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/>
  <mc:AlternateContent xmlns:mc="http://schemas.openxmlformats.org/markup-compatibility/2006">
    <mc:Choice Requires="x15">
      <x15ac:absPath xmlns:x15ac="http://schemas.microsoft.com/office/spreadsheetml/2010/11/ac" url="/Users/bsog0571/Dropbox (Personal)/Research/Economic Security/Economic Security Growth Model Paper/China Economic Security GM Replication Data/Tables 1 and A1/"/>
    </mc:Choice>
  </mc:AlternateContent>
  <xr:revisionPtr revIDLastSave="0" documentId="13_ncr:1_{D5A25B94-3636-7942-A9D1-F58B7DC0106F}" xr6:coauthVersionLast="47" xr6:coauthVersionMax="47" xr10:uidLastSave="{00000000-0000-0000-0000-000000000000}"/>
  <bookViews>
    <workbookView xWindow="8660" yWindow="600" windowWidth="22960" windowHeight="14000" tabRatio="500" activeTab="6" xr2:uid="{00000000-000D-0000-FFFF-FFFF00000000}"/>
  </bookViews>
  <sheets>
    <sheet name="Appendix Table A1" sheetId="1" r:id="rId1"/>
    <sheet name="Table 1" sheetId="2" r:id="rId2"/>
    <sheet name="2020" sheetId="3" r:id="rId3"/>
    <sheet name="2021" sheetId="4" r:id="rId4"/>
    <sheet name="2022" sheetId="5" r:id="rId5"/>
    <sheet name="2023" sheetId="6" r:id="rId6"/>
    <sheet name="2024" sheetId="7" r:id="rId7"/>
    <sheet name="Pool" sheetId="8" r:id="rId8"/>
    <sheet name="Translations" sheetId="9" r:id="rId9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0073" i="8" l="1"/>
  <c r="A10073" i="8"/>
  <c r="C10073" i="8" s="1"/>
  <c r="B10072" i="8"/>
  <c r="A10072" i="8"/>
  <c r="C10072" i="8" s="1"/>
  <c r="B10071" i="8"/>
  <c r="A10071" i="8"/>
  <c r="C10071" i="8" s="1"/>
  <c r="B10070" i="8"/>
  <c r="A10070" i="8"/>
  <c r="C10070" i="8" s="1"/>
  <c r="B10069" i="8"/>
  <c r="A10069" i="8"/>
  <c r="C10069" i="8" s="1"/>
  <c r="B10068" i="8"/>
  <c r="A10068" i="8"/>
  <c r="C10068" i="8" s="1"/>
  <c r="B10067" i="8"/>
  <c r="A10067" i="8"/>
  <c r="C10067" i="8" s="1"/>
  <c r="B10066" i="8"/>
  <c r="A10066" i="8"/>
  <c r="C10066" i="8" s="1"/>
  <c r="B10065" i="8"/>
  <c r="A10065" i="8"/>
  <c r="C10065" i="8" s="1"/>
  <c r="B10064" i="8"/>
  <c r="A10064" i="8"/>
  <c r="C10064" i="8" s="1"/>
  <c r="B10063" i="8"/>
  <c r="A10063" i="8"/>
  <c r="C10063" i="8" s="1"/>
  <c r="B10062" i="8"/>
  <c r="A10062" i="8"/>
  <c r="C10062" i="8" s="1"/>
  <c r="B10061" i="8"/>
  <c r="A10061" i="8"/>
  <c r="C10061" i="8" s="1"/>
  <c r="B10060" i="8"/>
  <c r="A10060" i="8"/>
  <c r="C10060" i="8" s="1"/>
  <c r="B10059" i="8"/>
  <c r="A10059" i="8"/>
  <c r="C10059" i="8" s="1"/>
  <c r="B10058" i="8"/>
  <c r="A10058" i="8"/>
  <c r="C10058" i="8" s="1"/>
  <c r="B10057" i="8"/>
  <c r="A10057" i="8"/>
  <c r="C10057" i="8" s="1"/>
  <c r="B10056" i="8"/>
  <c r="A10056" i="8"/>
  <c r="C10056" i="8" s="1"/>
  <c r="B10055" i="8"/>
  <c r="A10055" i="8"/>
  <c r="C10055" i="8" s="1"/>
  <c r="B10054" i="8"/>
  <c r="A10054" i="8"/>
  <c r="C10054" i="8" s="1"/>
  <c r="B10053" i="8"/>
  <c r="A10053" i="8"/>
  <c r="C10053" i="8" s="1"/>
  <c r="B10052" i="8"/>
  <c r="A10052" i="8"/>
  <c r="C10052" i="8" s="1"/>
  <c r="B10051" i="8"/>
  <c r="A10051" i="8"/>
  <c r="C10051" i="8" s="1"/>
  <c r="B10050" i="8"/>
  <c r="A10050" i="8"/>
  <c r="C10050" i="8" s="1"/>
  <c r="B10049" i="8"/>
  <c r="A10049" i="8"/>
  <c r="C10049" i="8" s="1"/>
  <c r="B10048" i="8"/>
  <c r="A10048" i="8"/>
  <c r="C10048" i="8" s="1"/>
  <c r="B10047" i="8"/>
  <c r="A10047" i="8"/>
  <c r="C10047" i="8" s="1"/>
  <c r="B10046" i="8"/>
  <c r="A10046" i="8"/>
  <c r="C10046" i="8" s="1"/>
  <c r="B10045" i="8"/>
  <c r="A10045" i="8"/>
  <c r="C10045" i="8" s="1"/>
  <c r="B10044" i="8"/>
  <c r="A10044" i="8"/>
  <c r="C10044" i="8" s="1"/>
  <c r="B10043" i="8"/>
  <c r="A10043" i="8"/>
  <c r="C10043" i="8" s="1"/>
  <c r="B10042" i="8"/>
  <c r="A10042" i="8"/>
  <c r="C10042" i="8" s="1"/>
  <c r="B10041" i="8"/>
  <c r="A10041" i="8"/>
  <c r="C10041" i="8" s="1"/>
  <c r="B10040" i="8"/>
  <c r="A10040" i="8"/>
  <c r="C10040" i="8" s="1"/>
  <c r="B10039" i="8"/>
  <c r="A10039" i="8"/>
  <c r="C10039" i="8" s="1"/>
  <c r="B10038" i="8"/>
  <c r="A10038" i="8"/>
  <c r="C10038" i="8" s="1"/>
  <c r="B10037" i="8"/>
  <c r="A10037" i="8"/>
  <c r="C10037" i="8" s="1"/>
  <c r="B10036" i="8"/>
  <c r="A10036" i="8"/>
  <c r="C10036" i="8" s="1"/>
  <c r="B10035" i="8"/>
  <c r="A10035" i="8"/>
  <c r="C10035" i="8" s="1"/>
  <c r="B10034" i="8"/>
  <c r="A10034" i="8"/>
  <c r="C10034" i="8" s="1"/>
  <c r="B10033" i="8"/>
  <c r="A10033" i="8"/>
  <c r="C10033" i="8" s="1"/>
  <c r="B10032" i="8"/>
  <c r="A10032" i="8"/>
  <c r="C10032" i="8" s="1"/>
  <c r="B10031" i="8"/>
  <c r="A10031" i="8"/>
  <c r="C10031" i="8" s="1"/>
  <c r="B10030" i="8"/>
  <c r="A10030" i="8"/>
  <c r="C10030" i="8" s="1"/>
  <c r="B10029" i="8"/>
  <c r="A10029" i="8"/>
  <c r="C10029" i="8" s="1"/>
  <c r="B10028" i="8"/>
  <c r="A10028" i="8"/>
  <c r="C10028" i="8" s="1"/>
  <c r="B10027" i="8"/>
  <c r="A10027" i="8"/>
  <c r="C10027" i="8" s="1"/>
  <c r="B10026" i="8"/>
  <c r="A10026" i="8"/>
  <c r="C10026" i="8" s="1"/>
  <c r="B10025" i="8"/>
  <c r="A10025" i="8"/>
  <c r="C10025" i="8" s="1"/>
  <c r="B10024" i="8"/>
  <c r="A10024" i="8"/>
  <c r="C10024" i="8" s="1"/>
  <c r="B10023" i="8"/>
  <c r="A10023" i="8"/>
  <c r="C10023" i="8" s="1"/>
  <c r="B10022" i="8"/>
  <c r="A10022" i="8"/>
  <c r="C10022" i="8" s="1"/>
  <c r="B10021" i="8"/>
  <c r="A10021" i="8"/>
  <c r="C10021" i="8" s="1"/>
  <c r="B10020" i="8"/>
  <c r="A10020" i="8"/>
  <c r="C10020" i="8" s="1"/>
  <c r="B10019" i="8"/>
  <c r="A10019" i="8"/>
  <c r="C10019" i="8" s="1"/>
  <c r="B10018" i="8"/>
  <c r="A10018" i="8"/>
  <c r="C10018" i="8" s="1"/>
  <c r="B10017" i="8"/>
  <c r="A10017" i="8"/>
  <c r="C10017" i="8" s="1"/>
  <c r="B10016" i="8"/>
  <c r="A10016" i="8"/>
  <c r="C10016" i="8" s="1"/>
  <c r="B10015" i="8"/>
  <c r="A10015" i="8"/>
  <c r="C10015" i="8" s="1"/>
  <c r="B10014" i="8"/>
  <c r="A10014" i="8"/>
  <c r="C10014" i="8" s="1"/>
  <c r="B10013" i="8"/>
  <c r="A10013" i="8"/>
  <c r="C10013" i="8" s="1"/>
  <c r="B10012" i="8"/>
  <c r="A10012" i="8"/>
  <c r="C10012" i="8" s="1"/>
  <c r="B10011" i="8"/>
  <c r="A10011" i="8"/>
  <c r="C10011" i="8" s="1"/>
  <c r="B10010" i="8"/>
  <c r="A10010" i="8"/>
  <c r="C10010" i="8" s="1"/>
  <c r="B10009" i="8"/>
  <c r="A10009" i="8"/>
  <c r="C10009" i="8" s="1"/>
  <c r="B10008" i="8"/>
  <c r="A10008" i="8"/>
  <c r="C10008" i="8" s="1"/>
  <c r="B10007" i="8"/>
  <c r="A10007" i="8"/>
  <c r="C10007" i="8" s="1"/>
  <c r="B10006" i="8"/>
  <c r="A10006" i="8"/>
  <c r="C10006" i="8" s="1"/>
  <c r="B10005" i="8"/>
  <c r="A10005" i="8"/>
  <c r="C10005" i="8" s="1"/>
  <c r="B10004" i="8"/>
  <c r="A10004" i="8"/>
  <c r="C10004" i="8" s="1"/>
  <c r="B10003" i="8"/>
  <c r="A10003" i="8"/>
  <c r="C10003" i="8" s="1"/>
  <c r="B10002" i="8"/>
  <c r="A10002" i="8"/>
  <c r="C10002" i="8" s="1"/>
  <c r="B10001" i="8"/>
  <c r="A10001" i="8"/>
  <c r="C10001" i="8" s="1"/>
  <c r="B10000" i="8"/>
  <c r="A10000" i="8"/>
  <c r="C10000" i="8" s="1"/>
  <c r="B9999" i="8"/>
  <c r="A9999" i="8"/>
  <c r="C9999" i="8" s="1"/>
  <c r="B9998" i="8"/>
  <c r="A9998" i="8"/>
  <c r="C9998" i="8" s="1"/>
  <c r="B9997" i="8"/>
  <c r="A9997" i="8"/>
  <c r="C9997" i="8" s="1"/>
  <c r="B9996" i="8"/>
  <c r="A9996" i="8"/>
  <c r="C9996" i="8" s="1"/>
  <c r="B9995" i="8"/>
  <c r="A9995" i="8"/>
  <c r="C9995" i="8" s="1"/>
  <c r="B9994" i="8"/>
  <c r="A9994" i="8"/>
  <c r="C9994" i="8" s="1"/>
  <c r="B9993" i="8"/>
  <c r="A9993" i="8"/>
  <c r="C9993" i="8" s="1"/>
  <c r="B9992" i="8"/>
  <c r="A9992" i="8"/>
  <c r="C9992" i="8" s="1"/>
  <c r="B9991" i="8"/>
  <c r="A9991" i="8"/>
  <c r="C9991" i="8" s="1"/>
  <c r="B9990" i="8"/>
  <c r="A9990" i="8"/>
  <c r="C9990" i="8" s="1"/>
  <c r="B9989" i="8"/>
  <c r="A9989" i="8"/>
  <c r="C9989" i="8" s="1"/>
  <c r="B9988" i="8"/>
  <c r="A9988" i="8"/>
  <c r="C9988" i="8" s="1"/>
  <c r="B9987" i="8"/>
  <c r="A9987" i="8"/>
  <c r="C9987" i="8" s="1"/>
  <c r="B9986" i="8"/>
  <c r="A9986" i="8"/>
  <c r="C9986" i="8" s="1"/>
  <c r="B9985" i="8"/>
  <c r="A9985" i="8"/>
  <c r="C9985" i="8" s="1"/>
  <c r="B9984" i="8"/>
  <c r="A9984" i="8"/>
  <c r="C9984" i="8" s="1"/>
  <c r="B9983" i="8"/>
  <c r="A9983" i="8"/>
  <c r="C9983" i="8" s="1"/>
  <c r="B9982" i="8"/>
  <c r="A9982" i="8"/>
  <c r="C9982" i="8" s="1"/>
  <c r="B9981" i="8"/>
  <c r="A9981" i="8"/>
  <c r="C9981" i="8" s="1"/>
  <c r="B9980" i="8"/>
  <c r="A9980" i="8"/>
  <c r="C9980" i="8" s="1"/>
  <c r="B9979" i="8"/>
  <c r="A9979" i="8"/>
  <c r="C9979" i="8" s="1"/>
  <c r="B9978" i="8"/>
  <c r="A9978" i="8"/>
  <c r="C9978" i="8" s="1"/>
  <c r="B9977" i="8"/>
  <c r="A9977" i="8"/>
  <c r="C9977" i="8" s="1"/>
  <c r="B9976" i="8"/>
  <c r="A9976" i="8"/>
  <c r="C9976" i="8" s="1"/>
  <c r="B9975" i="8"/>
  <c r="A9975" i="8"/>
  <c r="C9975" i="8" s="1"/>
  <c r="B9974" i="8"/>
  <c r="A9974" i="8"/>
  <c r="C9974" i="8" s="1"/>
  <c r="B9973" i="8"/>
  <c r="A9973" i="8"/>
  <c r="C9973" i="8" s="1"/>
  <c r="B9972" i="8"/>
  <c r="A9972" i="8"/>
  <c r="C9972" i="8" s="1"/>
  <c r="B9971" i="8"/>
  <c r="A9971" i="8"/>
  <c r="C9971" i="8" s="1"/>
  <c r="B9970" i="8"/>
  <c r="A9970" i="8"/>
  <c r="C9970" i="8" s="1"/>
  <c r="B9969" i="8"/>
  <c r="A9969" i="8"/>
  <c r="C9969" i="8" s="1"/>
  <c r="B9968" i="8"/>
  <c r="A9968" i="8"/>
  <c r="C9968" i="8" s="1"/>
  <c r="B9967" i="8"/>
  <c r="A9967" i="8"/>
  <c r="C9967" i="8" s="1"/>
  <c r="B9966" i="8"/>
  <c r="A9966" i="8"/>
  <c r="C9966" i="8" s="1"/>
  <c r="B9965" i="8"/>
  <c r="A9965" i="8"/>
  <c r="C9965" i="8" s="1"/>
  <c r="B9964" i="8"/>
  <c r="A9964" i="8"/>
  <c r="C9964" i="8" s="1"/>
  <c r="B9963" i="8"/>
  <c r="A9963" i="8"/>
  <c r="C9963" i="8" s="1"/>
  <c r="B9962" i="8"/>
  <c r="A9962" i="8"/>
  <c r="C9962" i="8" s="1"/>
  <c r="B9961" i="8"/>
  <c r="A9961" i="8"/>
  <c r="C9961" i="8" s="1"/>
  <c r="B9960" i="8"/>
  <c r="A9960" i="8"/>
  <c r="C9960" i="8" s="1"/>
  <c r="B9959" i="8"/>
  <c r="A9959" i="8"/>
  <c r="C9959" i="8" s="1"/>
  <c r="B9958" i="8"/>
  <c r="A9958" i="8"/>
  <c r="C9958" i="8" s="1"/>
  <c r="B9957" i="8"/>
  <c r="A9957" i="8"/>
  <c r="C9957" i="8" s="1"/>
  <c r="B9956" i="8"/>
  <c r="A9956" i="8"/>
  <c r="C9956" i="8" s="1"/>
  <c r="B9955" i="8"/>
  <c r="A9955" i="8"/>
  <c r="C9955" i="8" s="1"/>
  <c r="B9954" i="8"/>
  <c r="A9954" i="8"/>
  <c r="C9954" i="8" s="1"/>
  <c r="B9953" i="8"/>
  <c r="A9953" i="8"/>
  <c r="C9953" i="8" s="1"/>
  <c r="B9952" i="8"/>
  <c r="A9952" i="8"/>
  <c r="C9952" i="8" s="1"/>
  <c r="B9951" i="8"/>
  <c r="A9951" i="8"/>
  <c r="C9951" i="8" s="1"/>
  <c r="B9950" i="8"/>
  <c r="A9950" i="8"/>
  <c r="C9950" i="8" s="1"/>
  <c r="B9949" i="8"/>
  <c r="A9949" i="8"/>
  <c r="C9949" i="8" s="1"/>
  <c r="B9948" i="8"/>
  <c r="A9948" i="8"/>
  <c r="C9948" i="8" s="1"/>
  <c r="B9947" i="8"/>
  <c r="A9947" i="8"/>
  <c r="C9947" i="8" s="1"/>
  <c r="B9946" i="8"/>
  <c r="A9946" i="8"/>
  <c r="C9946" i="8" s="1"/>
  <c r="B9945" i="8"/>
  <c r="A9945" i="8"/>
  <c r="C9945" i="8" s="1"/>
  <c r="B9944" i="8"/>
  <c r="A9944" i="8"/>
  <c r="C9944" i="8" s="1"/>
  <c r="B9943" i="8"/>
  <c r="A9943" i="8"/>
  <c r="C9943" i="8" s="1"/>
  <c r="B9942" i="8"/>
  <c r="A9942" i="8"/>
  <c r="C9942" i="8" s="1"/>
  <c r="B9941" i="8"/>
  <c r="A9941" i="8"/>
  <c r="C9941" i="8" s="1"/>
  <c r="B9940" i="8"/>
  <c r="A9940" i="8"/>
  <c r="C9940" i="8" s="1"/>
  <c r="B9939" i="8"/>
  <c r="A9939" i="8"/>
  <c r="C9939" i="8" s="1"/>
  <c r="B9938" i="8"/>
  <c r="A9938" i="8"/>
  <c r="C9938" i="8" s="1"/>
  <c r="B9937" i="8"/>
  <c r="A9937" i="8"/>
  <c r="C9937" i="8" s="1"/>
  <c r="B9936" i="8"/>
  <c r="A9936" i="8"/>
  <c r="C9936" i="8" s="1"/>
  <c r="B9935" i="8"/>
  <c r="A9935" i="8"/>
  <c r="C9935" i="8" s="1"/>
  <c r="B9934" i="8"/>
  <c r="A9934" i="8"/>
  <c r="C9934" i="8" s="1"/>
  <c r="B9933" i="8"/>
  <c r="A9933" i="8"/>
  <c r="C9933" i="8" s="1"/>
  <c r="B9932" i="8"/>
  <c r="A9932" i="8"/>
  <c r="C9932" i="8" s="1"/>
  <c r="B9931" i="8"/>
  <c r="A9931" i="8"/>
  <c r="C9931" i="8" s="1"/>
  <c r="B9930" i="8"/>
  <c r="A9930" i="8"/>
  <c r="C9930" i="8" s="1"/>
  <c r="B9929" i="8"/>
  <c r="A9929" i="8"/>
  <c r="C9929" i="8" s="1"/>
  <c r="B9928" i="8"/>
  <c r="A9928" i="8"/>
  <c r="C9928" i="8" s="1"/>
  <c r="B9927" i="8"/>
  <c r="A9927" i="8"/>
  <c r="C9927" i="8" s="1"/>
  <c r="B9926" i="8"/>
  <c r="A9926" i="8"/>
  <c r="C9926" i="8" s="1"/>
  <c r="B9925" i="8"/>
  <c r="A9925" i="8"/>
  <c r="C9925" i="8" s="1"/>
  <c r="B9924" i="8"/>
  <c r="A9924" i="8"/>
  <c r="C9924" i="8" s="1"/>
  <c r="B9923" i="8"/>
  <c r="A9923" i="8"/>
  <c r="C9923" i="8" s="1"/>
  <c r="B9922" i="8"/>
  <c r="A9922" i="8"/>
  <c r="C9922" i="8" s="1"/>
  <c r="B9921" i="8"/>
  <c r="A9921" i="8"/>
  <c r="C9921" i="8" s="1"/>
  <c r="B9920" i="8"/>
  <c r="A9920" i="8"/>
  <c r="C9920" i="8" s="1"/>
  <c r="B9919" i="8"/>
  <c r="A9919" i="8"/>
  <c r="C9919" i="8" s="1"/>
  <c r="B9918" i="8"/>
  <c r="A9918" i="8"/>
  <c r="C9918" i="8" s="1"/>
  <c r="B9917" i="8"/>
  <c r="A9917" i="8"/>
  <c r="C9917" i="8" s="1"/>
  <c r="B9916" i="8"/>
  <c r="A9916" i="8"/>
  <c r="C9916" i="8" s="1"/>
  <c r="B9915" i="8"/>
  <c r="A9915" i="8"/>
  <c r="C9915" i="8" s="1"/>
  <c r="B9914" i="8"/>
  <c r="A9914" i="8"/>
  <c r="C9914" i="8" s="1"/>
  <c r="B9913" i="8"/>
  <c r="A9913" i="8"/>
  <c r="C9913" i="8" s="1"/>
  <c r="B9912" i="8"/>
  <c r="A9912" i="8"/>
  <c r="C9912" i="8" s="1"/>
  <c r="B9911" i="8"/>
  <c r="A9911" i="8"/>
  <c r="C9911" i="8" s="1"/>
  <c r="B9910" i="8"/>
  <c r="A9910" i="8"/>
  <c r="C9910" i="8" s="1"/>
  <c r="B9909" i="8"/>
  <c r="A9909" i="8"/>
  <c r="C9909" i="8" s="1"/>
  <c r="B9908" i="8"/>
  <c r="A9908" i="8"/>
  <c r="C9908" i="8" s="1"/>
  <c r="B9907" i="8"/>
  <c r="A9907" i="8"/>
  <c r="C9907" i="8" s="1"/>
  <c r="B9906" i="8"/>
  <c r="A9906" i="8"/>
  <c r="C9906" i="8" s="1"/>
  <c r="B9905" i="8"/>
  <c r="A9905" i="8"/>
  <c r="C9905" i="8" s="1"/>
  <c r="B9904" i="8"/>
  <c r="A9904" i="8"/>
  <c r="C9904" i="8" s="1"/>
  <c r="B9903" i="8"/>
  <c r="A9903" i="8"/>
  <c r="C9903" i="8" s="1"/>
  <c r="B9902" i="8"/>
  <c r="A9902" i="8"/>
  <c r="C9902" i="8" s="1"/>
  <c r="B9901" i="8"/>
  <c r="A9901" i="8"/>
  <c r="C9901" i="8" s="1"/>
  <c r="B9900" i="8"/>
  <c r="A9900" i="8"/>
  <c r="C9900" i="8" s="1"/>
  <c r="B9899" i="8"/>
  <c r="A9899" i="8"/>
  <c r="C9899" i="8" s="1"/>
  <c r="B9898" i="8"/>
  <c r="A9898" i="8"/>
  <c r="C9898" i="8" s="1"/>
  <c r="B9897" i="8"/>
  <c r="A9897" i="8"/>
  <c r="C9897" i="8" s="1"/>
  <c r="B9896" i="8"/>
  <c r="A9896" i="8"/>
  <c r="C9896" i="8" s="1"/>
  <c r="B9895" i="8"/>
  <c r="A9895" i="8"/>
  <c r="C9895" i="8" s="1"/>
  <c r="B9894" i="8"/>
  <c r="A9894" i="8"/>
  <c r="C9894" i="8" s="1"/>
  <c r="B9893" i="8"/>
  <c r="A9893" i="8"/>
  <c r="C9893" i="8" s="1"/>
  <c r="B9892" i="8"/>
  <c r="A9892" i="8"/>
  <c r="C9892" i="8" s="1"/>
  <c r="B9891" i="8"/>
  <c r="A9891" i="8"/>
  <c r="C9891" i="8" s="1"/>
  <c r="B9890" i="8"/>
  <c r="A9890" i="8"/>
  <c r="C9890" i="8" s="1"/>
  <c r="B9889" i="8"/>
  <c r="A9889" i="8"/>
  <c r="C9889" i="8" s="1"/>
  <c r="B9888" i="8"/>
  <c r="A9888" i="8"/>
  <c r="C9888" i="8" s="1"/>
  <c r="B9887" i="8"/>
  <c r="A9887" i="8"/>
  <c r="C9887" i="8" s="1"/>
  <c r="B9886" i="8"/>
  <c r="A9886" i="8"/>
  <c r="C9886" i="8" s="1"/>
  <c r="B9885" i="8"/>
  <c r="A9885" i="8"/>
  <c r="C9885" i="8" s="1"/>
  <c r="B9884" i="8"/>
  <c r="A9884" i="8"/>
  <c r="C9884" i="8" s="1"/>
  <c r="B9883" i="8"/>
  <c r="A9883" i="8"/>
  <c r="C9883" i="8" s="1"/>
  <c r="B9882" i="8"/>
  <c r="A9882" i="8"/>
  <c r="C9882" i="8" s="1"/>
  <c r="B9881" i="8"/>
  <c r="A9881" i="8"/>
  <c r="C9881" i="8" s="1"/>
  <c r="B9880" i="8"/>
  <c r="A9880" i="8"/>
  <c r="C9880" i="8" s="1"/>
  <c r="B9879" i="8"/>
  <c r="A9879" i="8"/>
  <c r="C9879" i="8" s="1"/>
  <c r="B9878" i="8"/>
  <c r="A9878" i="8"/>
  <c r="C9878" i="8" s="1"/>
  <c r="B9877" i="8"/>
  <c r="A9877" i="8"/>
  <c r="C9877" i="8" s="1"/>
  <c r="B9876" i="8"/>
  <c r="A9876" i="8"/>
  <c r="C9876" i="8" s="1"/>
  <c r="B9875" i="8"/>
  <c r="A9875" i="8"/>
  <c r="C9875" i="8" s="1"/>
  <c r="B9874" i="8"/>
  <c r="A9874" i="8"/>
  <c r="C9874" i="8" s="1"/>
  <c r="B9873" i="8"/>
  <c r="A9873" i="8"/>
  <c r="C9873" i="8" s="1"/>
  <c r="B9872" i="8"/>
  <c r="A9872" i="8"/>
  <c r="C9872" i="8" s="1"/>
  <c r="B9871" i="8"/>
  <c r="A9871" i="8"/>
  <c r="C9871" i="8" s="1"/>
  <c r="B9870" i="8"/>
  <c r="A9870" i="8"/>
  <c r="C9870" i="8" s="1"/>
  <c r="B9869" i="8"/>
  <c r="A9869" i="8"/>
  <c r="C9869" i="8" s="1"/>
  <c r="B9868" i="8"/>
  <c r="A9868" i="8"/>
  <c r="C9868" i="8" s="1"/>
  <c r="B9867" i="8"/>
  <c r="A9867" i="8"/>
  <c r="C9867" i="8" s="1"/>
  <c r="B9866" i="8"/>
  <c r="A9866" i="8"/>
  <c r="C9866" i="8" s="1"/>
  <c r="B9865" i="8"/>
  <c r="A9865" i="8"/>
  <c r="C9865" i="8" s="1"/>
  <c r="B9864" i="8"/>
  <c r="A9864" i="8"/>
  <c r="C9864" i="8" s="1"/>
  <c r="B9863" i="8"/>
  <c r="A9863" i="8"/>
  <c r="C9863" i="8" s="1"/>
  <c r="B9862" i="8"/>
  <c r="A9862" i="8"/>
  <c r="C9862" i="8" s="1"/>
  <c r="B9861" i="8"/>
  <c r="A9861" i="8"/>
  <c r="C9861" i="8" s="1"/>
  <c r="B9860" i="8"/>
  <c r="A9860" i="8"/>
  <c r="C9860" i="8" s="1"/>
  <c r="B9859" i="8"/>
  <c r="A9859" i="8"/>
  <c r="C9859" i="8" s="1"/>
  <c r="B9858" i="8"/>
  <c r="A9858" i="8"/>
  <c r="C9858" i="8" s="1"/>
  <c r="B9857" i="8"/>
  <c r="A9857" i="8"/>
  <c r="C9857" i="8" s="1"/>
  <c r="B9856" i="8"/>
  <c r="A9856" i="8"/>
  <c r="C9856" i="8" s="1"/>
  <c r="B9855" i="8"/>
  <c r="A9855" i="8"/>
  <c r="C9855" i="8" s="1"/>
  <c r="B9854" i="8"/>
  <c r="A9854" i="8"/>
  <c r="C9854" i="8" s="1"/>
  <c r="B9853" i="8"/>
  <c r="A9853" i="8"/>
  <c r="C9853" i="8" s="1"/>
  <c r="B9852" i="8"/>
  <c r="A9852" i="8"/>
  <c r="C9852" i="8" s="1"/>
  <c r="B9851" i="8"/>
  <c r="A9851" i="8"/>
  <c r="C9851" i="8" s="1"/>
  <c r="B9850" i="8"/>
  <c r="A9850" i="8"/>
  <c r="C9850" i="8" s="1"/>
  <c r="B9849" i="8"/>
  <c r="A9849" i="8"/>
  <c r="C9849" i="8" s="1"/>
  <c r="B9848" i="8"/>
  <c r="A9848" i="8"/>
  <c r="C9848" i="8" s="1"/>
  <c r="B9847" i="8"/>
  <c r="A9847" i="8"/>
  <c r="C9847" i="8" s="1"/>
  <c r="B9846" i="8"/>
  <c r="A9846" i="8"/>
  <c r="C9846" i="8" s="1"/>
  <c r="B9845" i="8"/>
  <c r="A9845" i="8"/>
  <c r="C9845" i="8" s="1"/>
  <c r="B9844" i="8"/>
  <c r="A9844" i="8"/>
  <c r="C9844" i="8" s="1"/>
  <c r="B9843" i="8"/>
  <c r="A9843" i="8"/>
  <c r="C9843" i="8" s="1"/>
  <c r="B9842" i="8"/>
  <c r="A9842" i="8"/>
  <c r="C9842" i="8" s="1"/>
  <c r="B9841" i="8"/>
  <c r="A9841" i="8"/>
  <c r="C9841" i="8" s="1"/>
  <c r="B9840" i="8"/>
  <c r="A9840" i="8"/>
  <c r="C9840" i="8" s="1"/>
  <c r="B9839" i="8"/>
  <c r="A9839" i="8"/>
  <c r="C9839" i="8" s="1"/>
  <c r="B9838" i="8"/>
  <c r="A9838" i="8"/>
  <c r="C9838" i="8" s="1"/>
  <c r="B9837" i="8"/>
  <c r="A9837" i="8"/>
  <c r="C9837" i="8" s="1"/>
  <c r="B9836" i="8"/>
  <c r="A9836" i="8"/>
  <c r="C9836" i="8" s="1"/>
  <c r="B9835" i="8"/>
  <c r="A9835" i="8"/>
  <c r="C9835" i="8" s="1"/>
  <c r="B9834" i="8"/>
  <c r="A9834" i="8"/>
  <c r="C9834" i="8" s="1"/>
  <c r="B9833" i="8"/>
  <c r="A9833" i="8"/>
  <c r="C9833" i="8" s="1"/>
  <c r="B9832" i="8"/>
  <c r="A9832" i="8"/>
  <c r="C9832" i="8" s="1"/>
  <c r="B9831" i="8"/>
  <c r="A9831" i="8"/>
  <c r="C9831" i="8" s="1"/>
  <c r="B9830" i="8"/>
  <c r="A9830" i="8"/>
  <c r="C9830" i="8" s="1"/>
  <c r="B9829" i="8"/>
  <c r="A9829" i="8"/>
  <c r="C9829" i="8" s="1"/>
  <c r="B9828" i="8"/>
  <c r="A9828" i="8"/>
  <c r="C9828" i="8" s="1"/>
  <c r="B9827" i="8"/>
  <c r="A9827" i="8"/>
  <c r="C9827" i="8" s="1"/>
  <c r="B9826" i="8"/>
  <c r="A9826" i="8"/>
  <c r="C9826" i="8" s="1"/>
  <c r="B9825" i="8"/>
  <c r="A9825" i="8"/>
  <c r="C9825" i="8" s="1"/>
  <c r="B9824" i="8"/>
  <c r="A9824" i="8"/>
  <c r="C9824" i="8" s="1"/>
  <c r="B9823" i="8"/>
  <c r="A9823" i="8"/>
  <c r="C9823" i="8" s="1"/>
  <c r="B9822" i="8"/>
  <c r="A9822" i="8"/>
  <c r="C9822" i="8" s="1"/>
  <c r="B9821" i="8"/>
  <c r="A9821" i="8"/>
  <c r="C9821" i="8" s="1"/>
  <c r="B9820" i="8"/>
  <c r="A9820" i="8"/>
  <c r="C9820" i="8" s="1"/>
  <c r="B9819" i="8"/>
  <c r="A9819" i="8"/>
  <c r="C9819" i="8" s="1"/>
  <c r="B9818" i="8"/>
  <c r="A9818" i="8"/>
  <c r="C9818" i="8" s="1"/>
  <c r="B9817" i="8"/>
  <c r="A9817" i="8"/>
  <c r="C9817" i="8" s="1"/>
  <c r="B9816" i="8"/>
  <c r="A9816" i="8"/>
  <c r="C9816" i="8" s="1"/>
  <c r="B9815" i="8"/>
  <c r="A9815" i="8"/>
  <c r="C9815" i="8" s="1"/>
  <c r="B9814" i="8"/>
  <c r="A9814" i="8"/>
  <c r="C9814" i="8" s="1"/>
  <c r="B9813" i="8"/>
  <c r="A9813" i="8"/>
  <c r="C9813" i="8" s="1"/>
  <c r="B9812" i="8"/>
  <c r="A9812" i="8"/>
  <c r="C9812" i="8" s="1"/>
  <c r="B9811" i="8"/>
  <c r="A9811" i="8"/>
  <c r="C9811" i="8" s="1"/>
  <c r="B9810" i="8"/>
  <c r="A9810" i="8"/>
  <c r="C9810" i="8" s="1"/>
  <c r="B9809" i="8"/>
  <c r="A9809" i="8"/>
  <c r="C9809" i="8" s="1"/>
  <c r="B9808" i="8"/>
  <c r="A9808" i="8"/>
  <c r="C9808" i="8" s="1"/>
  <c r="B9807" i="8"/>
  <c r="A9807" i="8"/>
  <c r="C9807" i="8" s="1"/>
  <c r="B9806" i="8"/>
  <c r="A9806" i="8"/>
  <c r="C9806" i="8" s="1"/>
  <c r="B9805" i="8"/>
  <c r="A9805" i="8"/>
  <c r="C9805" i="8" s="1"/>
  <c r="B9804" i="8"/>
  <c r="A9804" i="8"/>
  <c r="C9804" i="8" s="1"/>
  <c r="B9803" i="8"/>
  <c r="A9803" i="8"/>
  <c r="C9803" i="8" s="1"/>
  <c r="B9802" i="8"/>
  <c r="A9802" i="8"/>
  <c r="C9802" i="8" s="1"/>
  <c r="B9801" i="8"/>
  <c r="A9801" i="8"/>
  <c r="C9801" i="8" s="1"/>
  <c r="B9800" i="8"/>
  <c r="A9800" i="8"/>
  <c r="C9800" i="8" s="1"/>
  <c r="B9799" i="8"/>
  <c r="A9799" i="8"/>
  <c r="C9799" i="8" s="1"/>
  <c r="B9798" i="8"/>
  <c r="A9798" i="8"/>
  <c r="C9798" i="8" s="1"/>
  <c r="B9797" i="8"/>
  <c r="A9797" i="8"/>
  <c r="C9797" i="8" s="1"/>
  <c r="B9796" i="8"/>
  <c r="A9796" i="8"/>
  <c r="C9796" i="8" s="1"/>
  <c r="B9795" i="8"/>
  <c r="A9795" i="8"/>
  <c r="C9795" i="8" s="1"/>
  <c r="B9794" i="8"/>
  <c r="A9794" i="8"/>
  <c r="C9794" i="8" s="1"/>
  <c r="B9793" i="8"/>
  <c r="A9793" i="8"/>
  <c r="C9793" i="8" s="1"/>
  <c r="B9792" i="8"/>
  <c r="A9792" i="8"/>
  <c r="C9792" i="8" s="1"/>
  <c r="B9791" i="8"/>
  <c r="A9791" i="8"/>
  <c r="C9791" i="8" s="1"/>
  <c r="B9790" i="8"/>
  <c r="A9790" i="8"/>
  <c r="C9790" i="8" s="1"/>
  <c r="B9789" i="8"/>
  <c r="A9789" i="8"/>
  <c r="C9789" i="8" s="1"/>
  <c r="B9788" i="8"/>
  <c r="A9788" i="8"/>
  <c r="C9788" i="8" s="1"/>
  <c r="B9787" i="8"/>
  <c r="A9787" i="8"/>
  <c r="C9787" i="8" s="1"/>
  <c r="B9786" i="8"/>
  <c r="A9786" i="8"/>
  <c r="C9786" i="8" s="1"/>
  <c r="B9785" i="8"/>
  <c r="A9785" i="8"/>
  <c r="C9785" i="8" s="1"/>
  <c r="B9784" i="8"/>
  <c r="A9784" i="8"/>
  <c r="C9784" i="8" s="1"/>
  <c r="B9783" i="8"/>
  <c r="A9783" i="8"/>
  <c r="C9783" i="8" s="1"/>
  <c r="B9782" i="8"/>
  <c r="A9782" i="8"/>
  <c r="C9782" i="8" s="1"/>
  <c r="B9781" i="8"/>
  <c r="A9781" i="8"/>
  <c r="C9781" i="8" s="1"/>
  <c r="B9780" i="8"/>
  <c r="A9780" i="8"/>
  <c r="C9780" i="8" s="1"/>
  <c r="B9779" i="8"/>
  <c r="A9779" i="8"/>
  <c r="C9779" i="8" s="1"/>
  <c r="B9778" i="8"/>
  <c r="A9778" i="8"/>
  <c r="C9778" i="8" s="1"/>
  <c r="B9777" i="8"/>
  <c r="A9777" i="8"/>
  <c r="C9777" i="8" s="1"/>
  <c r="B9776" i="8"/>
  <c r="A9776" i="8"/>
  <c r="C9776" i="8" s="1"/>
  <c r="B9775" i="8"/>
  <c r="A9775" i="8"/>
  <c r="C9775" i="8" s="1"/>
  <c r="B9774" i="8"/>
  <c r="A9774" i="8"/>
  <c r="C9774" i="8" s="1"/>
  <c r="B9773" i="8"/>
  <c r="A9773" i="8"/>
  <c r="C9773" i="8" s="1"/>
  <c r="B9772" i="8"/>
  <c r="A9772" i="8"/>
  <c r="C9772" i="8" s="1"/>
  <c r="B9771" i="8"/>
  <c r="A9771" i="8"/>
  <c r="C9771" i="8" s="1"/>
  <c r="B9770" i="8"/>
  <c r="A9770" i="8"/>
  <c r="C9770" i="8" s="1"/>
  <c r="B9769" i="8"/>
  <c r="A9769" i="8"/>
  <c r="C9769" i="8" s="1"/>
  <c r="B9768" i="8"/>
  <c r="A9768" i="8"/>
  <c r="C9768" i="8" s="1"/>
  <c r="B9767" i="8"/>
  <c r="A9767" i="8"/>
  <c r="C9767" i="8" s="1"/>
  <c r="B9766" i="8"/>
  <c r="A9766" i="8"/>
  <c r="C9766" i="8" s="1"/>
  <c r="B9765" i="8"/>
  <c r="A9765" i="8"/>
  <c r="C9765" i="8" s="1"/>
  <c r="B9764" i="8"/>
  <c r="A9764" i="8"/>
  <c r="C9764" i="8" s="1"/>
  <c r="B9763" i="8"/>
  <c r="A9763" i="8"/>
  <c r="C9763" i="8" s="1"/>
  <c r="B9762" i="8"/>
  <c r="A9762" i="8"/>
  <c r="C9762" i="8" s="1"/>
  <c r="B9761" i="8"/>
  <c r="A9761" i="8"/>
  <c r="C9761" i="8" s="1"/>
  <c r="B9760" i="8"/>
  <c r="A9760" i="8"/>
  <c r="C9760" i="8" s="1"/>
  <c r="B9759" i="8"/>
  <c r="A9759" i="8"/>
  <c r="C9759" i="8" s="1"/>
  <c r="B9758" i="8"/>
  <c r="A9758" i="8"/>
  <c r="C9758" i="8" s="1"/>
  <c r="B9757" i="8"/>
  <c r="A9757" i="8"/>
  <c r="C9757" i="8" s="1"/>
  <c r="B9756" i="8"/>
  <c r="A9756" i="8"/>
  <c r="C9756" i="8" s="1"/>
  <c r="B9755" i="8"/>
  <c r="A9755" i="8"/>
  <c r="C9755" i="8" s="1"/>
  <c r="B9754" i="8"/>
  <c r="A9754" i="8"/>
  <c r="C9754" i="8" s="1"/>
  <c r="B9753" i="8"/>
  <c r="A9753" i="8"/>
  <c r="C9753" i="8" s="1"/>
  <c r="B9752" i="8"/>
  <c r="A9752" i="8"/>
  <c r="C9752" i="8" s="1"/>
  <c r="B9751" i="8"/>
  <c r="A9751" i="8"/>
  <c r="C9751" i="8" s="1"/>
  <c r="B9750" i="8"/>
  <c r="A9750" i="8"/>
  <c r="C9750" i="8" s="1"/>
  <c r="B9749" i="8"/>
  <c r="A9749" i="8"/>
  <c r="C9749" i="8" s="1"/>
  <c r="B9748" i="8"/>
  <c r="A9748" i="8"/>
  <c r="C9748" i="8" s="1"/>
  <c r="B9747" i="8"/>
  <c r="A9747" i="8"/>
  <c r="C9747" i="8" s="1"/>
  <c r="B9746" i="8"/>
  <c r="A9746" i="8"/>
  <c r="C9746" i="8" s="1"/>
  <c r="B9745" i="8"/>
  <c r="A9745" i="8"/>
  <c r="C9745" i="8" s="1"/>
  <c r="B9744" i="8"/>
  <c r="A9744" i="8"/>
  <c r="C9744" i="8" s="1"/>
  <c r="B9743" i="8"/>
  <c r="A9743" i="8"/>
  <c r="C9743" i="8" s="1"/>
  <c r="B9742" i="8"/>
  <c r="A9742" i="8"/>
  <c r="C9742" i="8" s="1"/>
  <c r="B9741" i="8"/>
  <c r="A9741" i="8"/>
  <c r="C9741" i="8" s="1"/>
  <c r="B9740" i="8"/>
  <c r="A9740" i="8"/>
  <c r="C9740" i="8" s="1"/>
  <c r="B9739" i="8"/>
  <c r="A9739" i="8"/>
  <c r="C9739" i="8" s="1"/>
  <c r="B9738" i="8"/>
  <c r="A9738" i="8"/>
  <c r="C9738" i="8" s="1"/>
  <c r="B9737" i="8"/>
  <c r="A9737" i="8"/>
  <c r="C9737" i="8" s="1"/>
  <c r="B9736" i="8"/>
  <c r="A9736" i="8"/>
  <c r="C9736" i="8" s="1"/>
  <c r="B9735" i="8"/>
  <c r="A9735" i="8"/>
  <c r="C9735" i="8" s="1"/>
  <c r="B9734" i="8"/>
  <c r="A9734" i="8"/>
  <c r="C9734" i="8" s="1"/>
  <c r="B9733" i="8"/>
  <c r="A9733" i="8"/>
  <c r="C9733" i="8" s="1"/>
  <c r="B9732" i="8"/>
  <c r="A9732" i="8"/>
  <c r="C9732" i="8" s="1"/>
  <c r="B9731" i="8"/>
  <c r="A9731" i="8"/>
  <c r="C9731" i="8" s="1"/>
  <c r="B9730" i="8"/>
  <c r="A9730" i="8"/>
  <c r="C9730" i="8" s="1"/>
  <c r="B9729" i="8"/>
  <c r="A9729" i="8"/>
  <c r="C9729" i="8" s="1"/>
  <c r="B9728" i="8"/>
  <c r="A9728" i="8"/>
  <c r="C9728" i="8" s="1"/>
  <c r="B9727" i="8"/>
  <c r="A9727" i="8"/>
  <c r="C9727" i="8" s="1"/>
  <c r="B9726" i="8"/>
  <c r="A9726" i="8"/>
  <c r="C9726" i="8" s="1"/>
  <c r="B9725" i="8"/>
  <c r="A9725" i="8"/>
  <c r="C9725" i="8" s="1"/>
  <c r="B9724" i="8"/>
  <c r="A9724" i="8"/>
  <c r="C9724" i="8" s="1"/>
  <c r="B9723" i="8"/>
  <c r="A9723" i="8"/>
  <c r="C9723" i="8" s="1"/>
  <c r="B9722" i="8"/>
  <c r="A9722" i="8"/>
  <c r="C9722" i="8" s="1"/>
  <c r="B9721" i="8"/>
  <c r="A9721" i="8"/>
  <c r="C9721" i="8" s="1"/>
  <c r="B9720" i="8"/>
  <c r="A9720" i="8"/>
  <c r="C9720" i="8" s="1"/>
  <c r="B9719" i="8"/>
  <c r="A9719" i="8"/>
  <c r="C9719" i="8" s="1"/>
  <c r="B9718" i="8"/>
  <c r="A9718" i="8"/>
  <c r="C9718" i="8" s="1"/>
  <c r="B9717" i="8"/>
  <c r="A9717" i="8"/>
  <c r="C9717" i="8" s="1"/>
  <c r="B9716" i="8"/>
  <c r="A9716" i="8"/>
  <c r="C9716" i="8" s="1"/>
  <c r="B9715" i="8"/>
  <c r="A9715" i="8"/>
  <c r="C9715" i="8" s="1"/>
  <c r="B9714" i="8"/>
  <c r="A9714" i="8"/>
  <c r="C9714" i="8" s="1"/>
  <c r="B9713" i="8"/>
  <c r="A9713" i="8"/>
  <c r="C9713" i="8" s="1"/>
  <c r="B9712" i="8"/>
  <c r="A9712" i="8"/>
  <c r="C9712" i="8" s="1"/>
  <c r="B9711" i="8"/>
  <c r="A9711" i="8"/>
  <c r="C9711" i="8" s="1"/>
  <c r="B9710" i="8"/>
  <c r="A9710" i="8"/>
  <c r="C9710" i="8" s="1"/>
  <c r="B9709" i="8"/>
  <c r="A9709" i="8"/>
  <c r="C9709" i="8" s="1"/>
  <c r="B9708" i="8"/>
  <c r="A9708" i="8"/>
  <c r="C9708" i="8" s="1"/>
  <c r="B9707" i="8"/>
  <c r="A9707" i="8"/>
  <c r="C9707" i="8" s="1"/>
  <c r="B9706" i="8"/>
  <c r="A9706" i="8"/>
  <c r="C9706" i="8" s="1"/>
  <c r="B9705" i="8"/>
  <c r="A9705" i="8"/>
  <c r="C9705" i="8" s="1"/>
  <c r="B9704" i="8"/>
  <c r="A9704" i="8"/>
  <c r="C9704" i="8" s="1"/>
  <c r="B9703" i="8"/>
  <c r="A9703" i="8"/>
  <c r="C9703" i="8" s="1"/>
  <c r="B9702" i="8"/>
  <c r="A9702" i="8"/>
  <c r="C9702" i="8" s="1"/>
  <c r="B9701" i="8"/>
  <c r="A9701" i="8"/>
  <c r="C9701" i="8" s="1"/>
  <c r="B9700" i="8"/>
  <c r="A9700" i="8"/>
  <c r="C9700" i="8" s="1"/>
  <c r="B9699" i="8"/>
  <c r="A9699" i="8"/>
  <c r="C9699" i="8" s="1"/>
  <c r="B9698" i="8"/>
  <c r="A9698" i="8"/>
  <c r="C9698" i="8" s="1"/>
  <c r="B9697" i="8"/>
  <c r="A9697" i="8"/>
  <c r="C9697" i="8" s="1"/>
  <c r="B9696" i="8"/>
  <c r="A9696" i="8"/>
  <c r="C9696" i="8" s="1"/>
  <c r="B9695" i="8"/>
  <c r="A9695" i="8"/>
  <c r="C9695" i="8" s="1"/>
  <c r="B9694" i="8"/>
  <c r="A9694" i="8"/>
  <c r="C9694" i="8" s="1"/>
  <c r="B9693" i="8"/>
  <c r="A9693" i="8"/>
  <c r="C9693" i="8" s="1"/>
  <c r="B9692" i="8"/>
  <c r="A9692" i="8"/>
  <c r="C9692" i="8" s="1"/>
  <c r="B9691" i="8"/>
  <c r="A9691" i="8"/>
  <c r="C9691" i="8" s="1"/>
  <c r="B9690" i="8"/>
  <c r="A9690" i="8"/>
  <c r="C9690" i="8" s="1"/>
  <c r="B9689" i="8"/>
  <c r="A9689" i="8"/>
  <c r="C9689" i="8" s="1"/>
  <c r="B9688" i="8"/>
  <c r="A9688" i="8"/>
  <c r="C9688" i="8" s="1"/>
  <c r="B9687" i="8"/>
  <c r="A9687" i="8"/>
  <c r="C9687" i="8" s="1"/>
  <c r="B9686" i="8"/>
  <c r="A9686" i="8"/>
  <c r="C9686" i="8" s="1"/>
  <c r="B9685" i="8"/>
  <c r="A9685" i="8"/>
  <c r="C9685" i="8" s="1"/>
  <c r="B9684" i="8"/>
  <c r="A9684" i="8"/>
  <c r="C9684" i="8" s="1"/>
  <c r="B9683" i="8"/>
  <c r="A9683" i="8"/>
  <c r="C9683" i="8" s="1"/>
  <c r="B9682" i="8"/>
  <c r="A9682" i="8"/>
  <c r="C9682" i="8" s="1"/>
  <c r="B9681" i="8"/>
  <c r="A9681" i="8"/>
  <c r="C9681" i="8" s="1"/>
  <c r="B9680" i="8"/>
  <c r="A9680" i="8"/>
  <c r="C9680" i="8" s="1"/>
  <c r="B9679" i="8"/>
  <c r="A9679" i="8"/>
  <c r="C9679" i="8" s="1"/>
  <c r="B9678" i="8"/>
  <c r="A9678" i="8"/>
  <c r="C9678" i="8" s="1"/>
  <c r="B9677" i="8"/>
  <c r="A9677" i="8"/>
  <c r="C9677" i="8" s="1"/>
  <c r="B9676" i="8"/>
  <c r="A9676" i="8"/>
  <c r="C9676" i="8" s="1"/>
  <c r="B9675" i="8"/>
  <c r="A9675" i="8"/>
  <c r="C9675" i="8" s="1"/>
  <c r="B9674" i="8"/>
  <c r="A9674" i="8"/>
  <c r="C9674" i="8" s="1"/>
  <c r="B9673" i="8"/>
  <c r="A9673" i="8"/>
  <c r="C9673" i="8" s="1"/>
  <c r="B9672" i="8"/>
  <c r="A9672" i="8"/>
  <c r="C9672" i="8" s="1"/>
  <c r="B9671" i="8"/>
  <c r="A9671" i="8"/>
  <c r="C9671" i="8" s="1"/>
  <c r="B9670" i="8"/>
  <c r="A9670" i="8"/>
  <c r="C9670" i="8" s="1"/>
  <c r="B9669" i="8"/>
  <c r="A9669" i="8"/>
  <c r="C9669" i="8" s="1"/>
  <c r="B9668" i="8"/>
  <c r="A9668" i="8"/>
  <c r="C9668" i="8" s="1"/>
  <c r="B9667" i="8"/>
  <c r="A9667" i="8"/>
  <c r="C9667" i="8" s="1"/>
  <c r="B9666" i="8"/>
  <c r="A9666" i="8"/>
  <c r="C9666" i="8" s="1"/>
  <c r="B9665" i="8"/>
  <c r="A9665" i="8"/>
  <c r="C9665" i="8" s="1"/>
  <c r="B9664" i="8"/>
  <c r="A9664" i="8"/>
  <c r="C9664" i="8" s="1"/>
  <c r="B9663" i="8"/>
  <c r="A9663" i="8"/>
  <c r="C9663" i="8" s="1"/>
  <c r="B9662" i="8"/>
  <c r="A9662" i="8"/>
  <c r="C9662" i="8" s="1"/>
  <c r="B9661" i="8"/>
  <c r="A9661" i="8"/>
  <c r="C9661" i="8" s="1"/>
  <c r="B9660" i="8"/>
  <c r="A9660" i="8"/>
  <c r="C9660" i="8" s="1"/>
  <c r="B9659" i="8"/>
  <c r="A9659" i="8"/>
  <c r="C9659" i="8" s="1"/>
  <c r="B9658" i="8"/>
  <c r="A9658" i="8"/>
  <c r="C9658" i="8" s="1"/>
  <c r="B9657" i="8"/>
  <c r="A9657" i="8"/>
  <c r="C9657" i="8" s="1"/>
  <c r="B9656" i="8"/>
  <c r="A9656" i="8"/>
  <c r="C9656" i="8" s="1"/>
  <c r="B9655" i="8"/>
  <c r="A9655" i="8"/>
  <c r="C9655" i="8" s="1"/>
  <c r="B9654" i="8"/>
  <c r="A9654" i="8"/>
  <c r="C9654" i="8" s="1"/>
  <c r="B9653" i="8"/>
  <c r="A9653" i="8"/>
  <c r="C9653" i="8" s="1"/>
  <c r="B9652" i="8"/>
  <c r="A9652" i="8"/>
  <c r="C9652" i="8" s="1"/>
  <c r="B9651" i="8"/>
  <c r="A9651" i="8"/>
  <c r="C9651" i="8" s="1"/>
  <c r="B9650" i="8"/>
  <c r="A9650" i="8"/>
  <c r="C9650" i="8" s="1"/>
  <c r="B9649" i="8"/>
  <c r="A9649" i="8"/>
  <c r="C9649" i="8" s="1"/>
  <c r="B9648" i="8"/>
  <c r="A9648" i="8"/>
  <c r="C9648" i="8" s="1"/>
  <c r="B9647" i="8"/>
  <c r="A9647" i="8"/>
  <c r="C9647" i="8" s="1"/>
  <c r="B9646" i="8"/>
  <c r="A9646" i="8"/>
  <c r="C9646" i="8" s="1"/>
  <c r="B9645" i="8"/>
  <c r="A9645" i="8"/>
  <c r="C9645" i="8" s="1"/>
  <c r="B9644" i="8"/>
  <c r="A9644" i="8"/>
  <c r="C9644" i="8" s="1"/>
  <c r="B9643" i="8"/>
  <c r="A9643" i="8"/>
  <c r="C9643" i="8" s="1"/>
  <c r="B9642" i="8"/>
  <c r="A9642" i="8"/>
  <c r="C9642" i="8" s="1"/>
  <c r="B9641" i="8"/>
  <c r="A9641" i="8"/>
  <c r="C9641" i="8" s="1"/>
  <c r="B9640" i="8"/>
  <c r="A9640" i="8"/>
  <c r="C9640" i="8" s="1"/>
  <c r="B9639" i="8"/>
  <c r="A9639" i="8"/>
  <c r="C9639" i="8" s="1"/>
  <c r="B9638" i="8"/>
  <c r="A9638" i="8"/>
  <c r="C9638" i="8" s="1"/>
  <c r="B9637" i="8"/>
  <c r="A9637" i="8"/>
  <c r="C9637" i="8" s="1"/>
  <c r="B9636" i="8"/>
  <c r="A9636" i="8"/>
  <c r="C9636" i="8" s="1"/>
  <c r="B9635" i="8"/>
  <c r="A9635" i="8"/>
  <c r="C9635" i="8" s="1"/>
  <c r="B9634" i="8"/>
  <c r="A9634" i="8"/>
  <c r="C9634" i="8" s="1"/>
  <c r="B9633" i="8"/>
  <c r="A9633" i="8"/>
  <c r="C9633" i="8" s="1"/>
  <c r="B9632" i="8"/>
  <c r="A9632" i="8"/>
  <c r="C9632" i="8" s="1"/>
  <c r="B9631" i="8"/>
  <c r="A9631" i="8"/>
  <c r="C9631" i="8" s="1"/>
  <c r="B9630" i="8"/>
  <c r="A9630" i="8"/>
  <c r="C9630" i="8" s="1"/>
  <c r="B9629" i="8"/>
  <c r="A9629" i="8"/>
  <c r="C9629" i="8" s="1"/>
  <c r="B9628" i="8"/>
  <c r="A9628" i="8"/>
  <c r="C9628" i="8" s="1"/>
  <c r="B9627" i="8"/>
  <c r="A9627" i="8"/>
  <c r="C9627" i="8" s="1"/>
  <c r="B9626" i="8"/>
  <c r="A9626" i="8"/>
  <c r="C9626" i="8" s="1"/>
  <c r="B9625" i="8"/>
  <c r="A9625" i="8"/>
  <c r="C9625" i="8" s="1"/>
  <c r="B9624" i="8"/>
  <c r="A9624" i="8"/>
  <c r="C9624" i="8" s="1"/>
  <c r="B9623" i="8"/>
  <c r="A9623" i="8"/>
  <c r="C9623" i="8" s="1"/>
  <c r="B9622" i="8"/>
  <c r="A9622" i="8"/>
  <c r="C9622" i="8" s="1"/>
  <c r="B9621" i="8"/>
  <c r="A9621" i="8"/>
  <c r="C9621" i="8" s="1"/>
  <c r="B9620" i="8"/>
  <c r="A9620" i="8"/>
  <c r="C9620" i="8" s="1"/>
  <c r="B9619" i="8"/>
  <c r="A9619" i="8"/>
  <c r="C9619" i="8" s="1"/>
  <c r="B9618" i="8"/>
  <c r="A9618" i="8"/>
  <c r="C9618" i="8" s="1"/>
  <c r="B9617" i="8"/>
  <c r="A9617" i="8"/>
  <c r="C9617" i="8" s="1"/>
  <c r="B9616" i="8"/>
  <c r="A9616" i="8"/>
  <c r="C9616" i="8" s="1"/>
  <c r="B9615" i="8"/>
  <c r="A9615" i="8"/>
  <c r="C9615" i="8" s="1"/>
  <c r="B9614" i="8"/>
  <c r="A9614" i="8"/>
  <c r="C9614" i="8" s="1"/>
  <c r="B9613" i="8"/>
  <c r="A9613" i="8"/>
  <c r="C9613" i="8" s="1"/>
  <c r="B9612" i="8"/>
  <c r="A9612" i="8"/>
  <c r="C9612" i="8" s="1"/>
  <c r="B9611" i="8"/>
  <c r="A9611" i="8"/>
  <c r="C9611" i="8" s="1"/>
  <c r="B9610" i="8"/>
  <c r="A9610" i="8"/>
  <c r="C9610" i="8" s="1"/>
  <c r="B9609" i="8"/>
  <c r="A9609" i="8"/>
  <c r="C9609" i="8" s="1"/>
  <c r="B9608" i="8"/>
  <c r="A9608" i="8"/>
  <c r="C9608" i="8" s="1"/>
  <c r="B9607" i="8"/>
  <c r="A9607" i="8"/>
  <c r="C9607" i="8" s="1"/>
  <c r="B9606" i="8"/>
  <c r="A9606" i="8"/>
  <c r="C9606" i="8" s="1"/>
  <c r="B9605" i="8"/>
  <c r="A9605" i="8"/>
  <c r="C9605" i="8" s="1"/>
  <c r="B9604" i="8"/>
  <c r="A9604" i="8"/>
  <c r="C9604" i="8" s="1"/>
  <c r="B9603" i="8"/>
  <c r="A9603" i="8"/>
  <c r="C9603" i="8" s="1"/>
  <c r="B9602" i="8"/>
  <c r="A9602" i="8"/>
  <c r="C9602" i="8" s="1"/>
  <c r="B9601" i="8"/>
  <c r="A9601" i="8"/>
  <c r="C9601" i="8" s="1"/>
  <c r="B9600" i="8"/>
  <c r="A9600" i="8"/>
  <c r="C9600" i="8" s="1"/>
  <c r="B9599" i="8"/>
  <c r="A9599" i="8"/>
  <c r="C9599" i="8" s="1"/>
  <c r="B9598" i="8"/>
  <c r="A9598" i="8"/>
  <c r="C9598" i="8" s="1"/>
  <c r="B9597" i="8"/>
  <c r="A9597" i="8"/>
  <c r="C9597" i="8" s="1"/>
  <c r="B9596" i="8"/>
  <c r="A9596" i="8"/>
  <c r="C9596" i="8" s="1"/>
  <c r="B9595" i="8"/>
  <c r="A9595" i="8"/>
  <c r="C9595" i="8" s="1"/>
  <c r="B9594" i="8"/>
  <c r="A9594" i="8"/>
  <c r="C9594" i="8" s="1"/>
  <c r="B9593" i="8"/>
  <c r="A9593" i="8"/>
  <c r="C9593" i="8" s="1"/>
  <c r="B9592" i="8"/>
  <c r="A9592" i="8"/>
  <c r="C9592" i="8" s="1"/>
  <c r="B9591" i="8"/>
  <c r="A9591" i="8"/>
  <c r="C9591" i="8" s="1"/>
  <c r="B9590" i="8"/>
  <c r="A9590" i="8"/>
  <c r="C9590" i="8" s="1"/>
  <c r="B9589" i="8"/>
  <c r="A9589" i="8"/>
  <c r="C9589" i="8" s="1"/>
  <c r="B9588" i="8"/>
  <c r="A9588" i="8"/>
  <c r="C9588" i="8" s="1"/>
  <c r="B9587" i="8"/>
  <c r="A9587" i="8"/>
  <c r="C9587" i="8" s="1"/>
  <c r="B9586" i="8"/>
  <c r="A9586" i="8"/>
  <c r="C9586" i="8" s="1"/>
  <c r="B9585" i="8"/>
  <c r="A9585" i="8"/>
  <c r="C9585" i="8" s="1"/>
  <c r="B9584" i="8"/>
  <c r="A9584" i="8"/>
  <c r="C9584" i="8" s="1"/>
  <c r="B9583" i="8"/>
  <c r="A9583" i="8"/>
  <c r="C9583" i="8" s="1"/>
  <c r="B9582" i="8"/>
  <c r="A9582" i="8"/>
  <c r="C9582" i="8" s="1"/>
  <c r="B9581" i="8"/>
  <c r="A9581" i="8"/>
  <c r="C9581" i="8" s="1"/>
  <c r="B9580" i="8"/>
  <c r="A9580" i="8"/>
  <c r="C9580" i="8" s="1"/>
  <c r="B9579" i="8"/>
  <c r="A9579" i="8"/>
  <c r="C9579" i="8" s="1"/>
  <c r="B9578" i="8"/>
  <c r="A9578" i="8"/>
  <c r="C9578" i="8" s="1"/>
  <c r="B9577" i="8"/>
  <c r="A9577" i="8"/>
  <c r="C9577" i="8" s="1"/>
  <c r="B9576" i="8"/>
  <c r="A9576" i="8"/>
  <c r="C9576" i="8" s="1"/>
  <c r="B9575" i="8"/>
  <c r="A9575" i="8"/>
  <c r="C9575" i="8" s="1"/>
  <c r="B9574" i="8"/>
  <c r="A9574" i="8"/>
  <c r="C9574" i="8" s="1"/>
  <c r="B9573" i="8"/>
  <c r="A9573" i="8"/>
  <c r="C9573" i="8" s="1"/>
  <c r="B9572" i="8"/>
  <c r="A9572" i="8"/>
  <c r="C9572" i="8" s="1"/>
  <c r="B9571" i="8"/>
  <c r="A9571" i="8"/>
  <c r="C9571" i="8" s="1"/>
  <c r="B9570" i="8"/>
  <c r="A9570" i="8"/>
  <c r="C9570" i="8" s="1"/>
  <c r="B9569" i="8"/>
  <c r="A9569" i="8"/>
  <c r="C9569" i="8" s="1"/>
  <c r="B9568" i="8"/>
  <c r="A9568" i="8"/>
  <c r="C9568" i="8" s="1"/>
  <c r="B9567" i="8"/>
  <c r="A9567" i="8"/>
  <c r="C9567" i="8" s="1"/>
  <c r="B9566" i="8"/>
  <c r="A9566" i="8"/>
  <c r="C9566" i="8" s="1"/>
  <c r="B9565" i="8"/>
  <c r="A9565" i="8"/>
  <c r="C9565" i="8" s="1"/>
  <c r="B9564" i="8"/>
  <c r="A9564" i="8"/>
  <c r="C9564" i="8" s="1"/>
  <c r="B9563" i="8"/>
  <c r="A9563" i="8"/>
  <c r="C9563" i="8" s="1"/>
  <c r="B9562" i="8"/>
  <c r="A9562" i="8"/>
  <c r="C9562" i="8" s="1"/>
  <c r="B9561" i="8"/>
  <c r="A9561" i="8"/>
  <c r="C9561" i="8" s="1"/>
  <c r="B9560" i="8"/>
  <c r="A9560" i="8"/>
  <c r="C9560" i="8" s="1"/>
  <c r="B9559" i="8"/>
  <c r="A9559" i="8"/>
  <c r="C9559" i="8" s="1"/>
  <c r="B9558" i="8"/>
  <c r="A9558" i="8"/>
  <c r="C9558" i="8" s="1"/>
  <c r="B9557" i="8"/>
  <c r="A9557" i="8"/>
  <c r="C9557" i="8" s="1"/>
  <c r="B9556" i="8"/>
  <c r="A9556" i="8"/>
  <c r="C9556" i="8" s="1"/>
  <c r="B9555" i="8"/>
  <c r="A9555" i="8"/>
  <c r="C9555" i="8" s="1"/>
  <c r="B9554" i="8"/>
  <c r="A9554" i="8"/>
  <c r="C9554" i="8" s="1"/>
  <c r="B9553" i="8"/>
  <c r="A9553" i="8"/>
  <c r="C9553" i="8" s="1"/>
  <c r="B9552" i="8"/>
  <c r="A9552" i="8"/>
  <c r="C9552" i="8" s="1"/>
  <c r="B9551" i="8"/>
  <c r="A9551" i="8"/>
  <c r="C9551" i="8" s="1"/>
  <c r="B9550" i="8"/>
  <c r="A9550" i="8"/>
  <c r="C9550" i="8" s="1"/>
  <c r="B9549" i="8"/>
  <c r="A9549" i="8"/>
  <c r="C9549" i="8" s="1"/>
  <c r="B9548" i="8"/>
  <c r="A9548" i="8"/>
  <c r="C9548" i="8" s="1"/>
  <c r="B9547" i="8"/>
  <c r="A9547" i="8"/>
  <c r="C9547" i="8" s="1"/>
  <c r="B9546" i="8"/>
  <c r="A9546" i="8"/>
  <c r="C9546" i="8" s="1"/>
  <c r="B9545" i="8"/>
  <c r="A9545" i="8"/>
  <c r="C9545" i="8" s="1"/>
  <c r="B9544" i="8"/>
  <c r="A9544" i="8"/>
  <c r="C9544" i="8" s="1"/>
  <c r="B9543" i="8"/>
  <c r="A9543" i="8"/>
  <c r="C9543" i="8" s="1"/>
  <c r="B9542" i="8"/>
  <c r="A9542" i="8"/>
  <c r="C9542" i="8" s="1"/>
  <c r="B9541" i="8"/>
  <c r="A9541" i="8"/>
  <c r="C9541" i="8" s="1"/>
  <c r="B9540" i="8"/>
  <c r="A9540" i="8"/>
  <c r="C9540" i="8" s="1"/>
  <c r="B9539" i="8"/>
  <c r="A9539" i="8"/>
  <c r="C9539" i="8" s="1"/>
  <c r="B9538" i="8"/>
  <c r="A9538" i="8"/>
  <c r="C9538" i="8" s="1"/>
  <c r="B9537" i="8"/>
  <c r="A9537" i="8"/>
  <c r="C9537" i="8" s="1"/>
  <c r="B9536" i="8"/>
  <c r="A9536" i="8"/>
  <c r="C9536" i="8" s="1"/>
  <c r="B9535" i="8"/>
  <c r="A9535" i="8"/>
  <c r="C9535" i="8" s="1"/>
  <c r="B9534" i="8"/>
  <c r="A9534" i="8"/>
  <c r="C9534" i="8" s="1"/>
  <c r="B9533" i="8"/>
  <c r="A9533" i="8"/>
  <c r="C9533" i="8" s="1"/>
  <c r="B9532" i="8"/>
  <c r="A9532" i="8"/>
  <c r="C9532" i="8" s="1"/>
  <c r="B9531" i="8"/>
  <c r="A9531" i="8"/>
  <c r="C9531" i="8" s="1"/>
  <c r="B9530" i="8"/>
  <c r="A9530" i="8"/>
  <c r="C9530" i="8" s="1"/>
  <c r="B9529" i="8"/>
  <c r="A9529" i="8"/>
  <c r="C9529" i="8" s="1"/>
  <c r="B9528" i="8"/>
  <c r="A9528" i="8"/>
  <c r="C9528" i="8" s="1"/>
  <c r="B9527" i="8"/>
  <c r="A9527" i="8"/>
  <c r="C9527" i="8" s="1"/>
  <c r="B9526" i="8"/>
  <c r="A9526" i="8"/>
  <c r="C9526" i="8" s="1"/>
  <c r="B9525" i="8"/>
  <c r="A9525" i="8"/>
  <c r="C9525" i="8" s="1"/>
  <c r="B9524" i="8"/>
  <c r="A9524" i="8"/>
  <c r="C9524" i="8" s="1"/>
  <c r="B9523" i="8"/>
  <c r="A9523" i="8"/>
  <c r="C9523" i="8" s="1"/>
  <c r="B9522" i="8"/>
  <c r="A9522" i="8"/>
  <c r="C9522" i="8" s="1"/>
  <c r="B9521" i="8"/>
  <c r="A9521" i="8"/>
  <c r="C9521" i="8" s="1"/>
  <c r="B9520" i="8"/>
  <c r="A9520" i="8"/>
  <c r="C9520" i="8" s="1"/>
  <c r="B9519" i="8"/>
  <c r="A9519" i="8"/>
  <c r="C9519" i="8" s="1"/>
  <c r="B9518" i="8"/>
  <c r="A9518" i="8"/>
  <c r="C9518" i="8" s="1"/>
  <c r="B9517" i="8"/>
  <c r="A9517" i="8"/>
  <c r="C9517" i="8" s="1"/>
  <c r="B9516" i="8"/>
  <c r="A9516" i="8"/>
  <c r="C9516" i="8" s="1"/>
  <c r="B9515" i="8"/>
  <c r="A9515" i="8"/>
  <c r="C9515" i="8" s="1"/>
  <c r="B9514" i="8"/>
  <c r="A9514" i="8"/>
  <c r="C9514" i="8" s="1"/>
  <c r="B9513" i="8"/>
  <c r="A9513" i="8"/>
  <c r="C9513" i="8" s="1"/>
  <c r="B9512" i="8"/>
  <c r="A9512" i="8"/>
  <c r="C9512" i="8" s="1"/>
  <c r="B9511" i="8"/>
  <c r="A9511" i="8"/>
  <c r="C9511" i="8" s="1"/>
  <c r="B9510" i="8"/>
  <c r="A9510" i="8"/>
  <c r="C9510" i="8" s="1"/>
  <c r="B9509" i="8"/>
  <c r="A9509" i="8"/>
  <c r="C9509" i="8" s="1"/>
  <c r="B9508" i="8"/>
  <c r="A9508" i="8"/>
  <c r="C9508" i="8" s="1"/>
  <c r="B9507" i="8"/>
  <c r="A9507" i="8"/>
  <c r="C9507" i="8" s="1"/>
  <c r="B9506" i="8"/>
  <c r="A9506" i="8"/>
  <c r="C9506" i="8" s="1"/>
  <c r="B9505" i="8"/>
  <c r="A9505" i="8"/>
  <c r="C9505" i="8" s="1"/>
  <c r="B9504" i="8"/>
  <c r="A9504" i="8"/>
  <c r="C9504" i="8" s="1"/>
  <c r="B9503" i="8"/>
  <c r="A9503" i="8"/>
  <c r="C9503" i="8" s="1"/>
  <c r="B9502" i="8"/>
  <c r="A9502" i="8"/>
  <c r="C9502" i="8" s="1"/>
  <c r="B9501" i="8"/>
  <c r="A9501" i="8"/>
  <c r="C9501" i="8" s="1"/>
  <c r="B9500" i="8"/>
  <c r="A9500" i="8"/>
  <c r="C9500" i="8" s="1"/>
  <c r="B9499" i="8"/>
  <c r="A9499" i="8"/>
  <c r="C9499" i="8" s="1"/>
  <c r="B9498" i="8"/>
  <c r="A9498" i="8"/>
  <c r="C9498" i="8" s="1"/>
  <c r="B9497" i="8"/>
  <c r="A9497" i="8"/>
  <c r="C9497" i="8" s="1"/>
  <c r="B9496" i="8"/>
  <c r="A9496" i="8"/>
  <c r="C9496" i="8" s="1"/>
  <c r="B9495" i="8"/>
  <c r="A9495" i="8"/>
  <c r="C9495" i="8" s="1"/>
  <c r="B9494" i="8"/>
  <c r="A9494" i="8"/>
  <c r="C9494" i="8" s="1"/>
  <c r="B9493" i="8"/>
  <c r="A9493" i="8"/>
  <c r="C9493" i="8" s="1"/>
  <c r="B9492" i="8"/>
  <c r="A9492" i="8"/>
  <c r="C9492" i="8" s="1"/>
  <c r="B9491" i="8"/>
  <c r="A9491" i="8"/>
  <c r="C9491" i="8" s="1"/>
  <c r="B9490" i="8"/>
  <c r="A9490" i="8"/>
  <c r="C9490" i="8" s="1"/>
  <c r="B9489" i="8"/>
  <c r="A9489" i="8"/>
  <c r="C9489" i="8" s="1"/>
  <c r="B9488" i="8"/>
  <c r="A9488" i="8"/>
  <c r="C9488" i="8" s="1"/>
  <c r="B9487" i="8"/>
  <c r="A9487" i="8"/>
  <c r="C9487" i="8" s="1"/>
  <c r="B9486" i="8"/>
  <c r="A9486" i="8"/>
  <c r="C9486" i="8" s="1"/>
  <c r="B9485" i="8"/>
  <c r="A9485" i="8"/>
  <c r="C9485" i="8" s="1"/>
  <c r="B9484" i="8"/>
  <c r="A9484" i="8"/>
  <c r="C9484" i="8" s="1"/>
  <c r="B9483" i="8"/>
  <c r="A9483" i="8"/>
  <c r="C9483" i="8" s="1"/>
  <c r="B9482" i="8"/>
  <c r="A9482" i="8"/>
  <c r="C9482" i="8" s="1"/>
  <c r="B9481" i="8"/>
  <c r="A9481" i="8"/>
  <c r="C9481" i="8" s="1"/>
  <c r="B9480" i="8"/>
  <c r="A9480" i="8"/>
  <c r="C9480" i="8" s="1"/>
  <c r="B9479" i="8"/>
  <c r="A9479" i="8"/>
  <c r="C9479" i="8" s="1"/>
  <c r="B9478" i="8"/>
  <c r="A9478" i="8"/>
  <c r="C9478" i="8" s="1"/>
  <c r="B9477" i="8"/>
  <c r="A9477" i="8"/>
  <c r="C9477" i="8" s="1"/>
  <c r="B9476" i="8"/>
  <c r="A9476" i="8"/>
  <c r="C9476" i="8" s="1"/>
  <c r="B9475" i="8"/>
  <c r="A9475" i="8"/>
  <c r="C9475" i="8" s="1"/>
  <c r="B9474" i="8"/>
  <c r="A9474" i="8"/>
  <c r="C9474" i="8" s="1"/>
  <c r="B9473" i="8"/>
  <c r="A9473" i="8"/>
  <c r="C9473" i="8" s="1"/>
  <c r="B9472" i="8"/>
  <c r="A9472" i="8"/>
  <c r="C9472" i="8" s="1"/>
  <c r="B9471" i="8"/>
  <c r="A9471" i="8"/>
  <c r="C9471" i="8" s="1"/>
  <c r="B9470" i="8"/>
  <c r="A9470" i="8"/>
  <c r="C9470" i="8" s="1"/>
  <c r="B9469" i="8"/>
  <c r="A9469" i="8"/>
  <c r="C9469" i="8" s="1"/>
  <c r="B9468" i="8"/>
  <c r="A9468" i="8"/>
  <c r="C9468" i="8" s="1"/>
  <c r="B9467" i="8"/>
  <c r="A9467" i="8"/>
  <c r="C9467" i="8" s="1"/>
  <c r="B9466" i="8"/>
  <c r="A9466" i="8"/>
  <c r="C9466" i="8" s="1"/>
  <c r="B9465" i="8"/>
  <c r="A9465" i="8"/>
  <c r="C9465" i="8" s="1"/>
  <c r="B9464" i="8"/>
  <c r="A9464" i="8"/>
  <c r="C9464" i="8" s="1"/>
  <c r="B9463" i="8"/>
  <c r="A9463" i="8"/>
  <c r="C9463" i="8" s="1"/>
  <c r="B9462" i="8"/>
  <c r="A9462" i="8"/>
  <c r="C9462" i="8" s="1"/>
  <c r="B9461" i="8"/>
  <c r="A9461" i="8"/>
  <c r="C9461" i="8" s="1"/>
  <c r="B9460" i="8"/>
  <c r="A9460" i="8"/>
  <c r="C9460" i="8" s="1"/>
  <c r="B9459" i="8"/>
  <c r="A9459" i="8"/>
  <c r="C9459" i="8" s="1"/>
  <c r="B9458" i="8"/>
  <c r="A9458" i="8"/>
  <c r="C9458" i="8" s="1"/>
  <c r="B9457" i="8"/>
  <c r="A9457" i="8"/>
  <c r="C9457" i="8" s="1"/>
  <c r="B9456" i="8"/>
  <c r="A9456" i="8"/>
  <c r="C9456" i="8" s="1"/>
  <c r="B9455" i="8"/>
  <c r="A9455" i="8"/>
  <c r="C9455" i="8" s="1"/>
  <c r="B9454" i="8"/>
  <c r="A9454" i="8"/>
  <c r="C9454" i="8" s="1"/>
  <c r="B9453" i="8"/>
  <c r="A9453" i="8"/>
  <c r="C9453" i="8" s="1"/>
  <c r="B9452" i="8"/>
  <c r="A9452" i="8"/>
  <c r="C9452" i="8" s="1"/>
  <c r="B9451" i="8"/>
  <c r="A9451" i="8"/>
  <c r="C9451" i="8" s="1"/>
  <c r="B9450" i="8"/>
  <c r="A9450" i="8"/>
  <c r="C9450" i="8" s="1"/>
  <c r="B9449" i="8"/>
  <c r="A9449" i="8"/>
  <c r="C9449" i="8" s="1"/>
  <c r="B9448" i="8"/>
  <c r="A9448" i="8"/>
  <c r="C9448" i="8" s="1"/>
  <c r="B9447" i="8"/>
  <c r="A9447" i="8"/>
  <c r="C9447" i="8" s="1"/>
  <c r="B9446" i="8"/>
  <c r="A9446" i="8"/>
  <c r="C9446" i="8" s="1"/>
  <c r="B9445" i="8"/>
  <c r="A9445" i="8"/>
  <c r="C9445" i="8" s="1"/>
  <c r="B9444" i="8"/>
  <c r="A9444" i="8"/>
  <c r="C9444" i="8" s="1"/>
  <c r="B9443" i="8"/>
  <c r="A9443" i="8"/>
  <c r="C9443" i="8" s="1"/>
  <c r="B9442" i="8"/>
  <c r="A9442" i="8"/>
  <c r="C9442" i="8" s="1"/>
  <c r="B9441" i="8"/>
  <c r="A9441" i="8"/>
  <c r="C9441" i="8" s="1"/>
  <c r="B9440" i="8"/>
  <c r="A9440" i="8"/>
  <c r="C9440" i="8" s="1"/>
  <c r="B9439" i="8"/>
  <c r="A9439" i="8"/>
  <c r="C9439" i="8" s="1"/>
  <c r="B9438" i="8"/>
  <c r="A9438" i="8"/>
  <c r="C9438" i="8" s="1"/>
  <c r="B9437" i="8"/>
  <c r="A9437" i="8"/>
  <c r="C9437" i="8" s="1"/>
  <c r="B9436" i="8"/>
  <c r="A9436" i="8"/>
  <c r="C9436" i="8" s="1"/>
  <c r="B9435" i="8"/>
  <c r="A9435" i="8"/>
  <c r="C9435" i="8" s="1"/>
  <c r="B9434" i="8"/>
  <c r="A9434" i="8"/>
  <c r="C9434" i="8" s="1"/>
  <c r="B9433" i="8"/>
  <c r="A9433" i="8"/>
  <c r="C9433" i="8" s="1"/>
  <c r="B9432" i="8"/>
  <c r="A9432" i="8"/>
  <c r="C9432" i="8" s="1"/>
  <c r="B9431" i="8"/>
  <c r="A9431" i="8"/>
  <c r="C9431" i="8" s="1"/>
  <c r="B9430" i="8"/>
  <c r="A9430" i="8"/>
  <c r="C9430" i="8" s="1"/>
  <c r="B9429" i="8"/>
  <c r="A9429" i="8"/>
  <c r="C9429" i="8" s="1"/>
  <c r="B9428" i="8"/>
  <c r="A9428" i="8"/>
  <c r="C9428" i="8" s="1"/>
  <c r="B9427" i="8"/>
  <c r="A9427" i="8"/>
  <c r="C9427" i="8" s="1"/>
  <c r="B9426" i="8"/>
  <c r="A9426" i="8"/>
  <c r="C9426" i="8" s="1"/>
  <c r="B9425" i="8"/>
  <c r="A9425" i="8"/>
  <c r="C9425" i="8" s="1"/>
  <c r="B9424" i="8"/>
  <c r="A9424" i="8"/>
  <c r="C9424" i="8" s="1"/>
  <c r="B9423" i="8"/>
  <c r="A9423" i="8"/>
  <c r="C9423" i="8" s="1"/>
  <c r="B9422" i="8"/>
  <c r="A9422" i="8"/>
  <c r="C9422" i="8" s="1"/>
  <c r="B9421" i="8"/>
  <c r="A9421" i="8"/>
  <c r="C9421" i="8" s="1"/>
  <c r="B9420" i="8"/>
  <c r="A9420" i="8"/>
  <c r="C9420" i="8" s="1"/>
  <c r="B9419" i="8"/>
  <c r="A9419" i="8"/>
  <c r="C9419" i="8" s="1"/>
  <c r="B9418" i="8"/>
  <c r="A9418" i="8"/>
  <c r="C9418" i="8" s="1"/>
  <c r="B9417" i="8"/>
  <c r="A9417" i="8"/>
  <c r="C9417" i="8" s="1"/>
  <c r="B9416" i="8"/>
  <c r="A9416" i="8"/>
  <c r="C9416" i="8" s="1"/>
  <c r="B9415" i="8"/>
  <c r="A9415" i="8"/>
  <c r="C9415" i="8" s="1"/>
  <c r="B9414" i="8"/>
  <c r="A9414" i="8"/>
  <c r="C9414" i="8" s="1"/>
  <c r="B9413" i="8"/>
  <c r="A9413" i="8"/>
  <c r="C9413" i="8" s="1"/>
  <c r="B9412" i="8"/>
  <c r="A9412" i="8"/>
  <c r="C9412" i="8" s="1"/>
  <c r="B9411" i="8"/>
  <c r="A9411" i="8"/>
  <c r="C9411" i="8" s="1"/>
  <c r="B9410" i="8"/>
  <c r="A9410" i="8"/>
  <c r="C9410" i="8" s="1"/>
  <c r="B9409" i="8"/>
  <c r="A9409" i="8"/>
  <c r="C9409" i="8" s="1"/>
  <c r="B9408" i="8"/>
  <c r="A9408" i="8"/>
  <c r="C9408" i="8" s="1"/>
  <c r="B9407" i="8"/>
  <c r="A9407" i="8"/>
  <c r="C9407" i="8" s="1"/>
  <c r="B9406" i="8"/>
  <c r="A9406" i="8"/>
  <c r="C9406" i="8" s="1"/>
  <c r="B9405" i="8"/>
  <c r="A9405" i="8"/>
  <c r="C9405" i="8" s="1"/>
  <c r="B9404" i="8"/>
  <c r="A9404" i="8"/>
  <c r="C9404" i="8" s="1"/>
  <c r="B9403" i="8"/>
  <c r="A9403" i="8"/>
  <c r="C9403" i="8" s="1"/>
  <c r="B9402" i="8"/>
  <c r="A9402" i="8"/>
  <c r="C9402" i="8" s="1"/>
  <c r="B9401" i="8"/>
  <c r="A9401" i="8"/>
  <c r="C9401" i="8" s="1"/>
  <c r="B9400" i="8"/>
  <c r="A9400" i="8"/>
  <c r="C9400" i="8" s="1"/>
  <c r="B9399" i="8"/>
  <c r="A9399" i="8"/>
  <c r="C9399" i="8" s="1"/>
  <c r="B9398" i="8"/>
  <c r="A9398" i="8"/>
  <c r="C9398" i="8" s="1"/>
  <c r="B9397" i="8"/>
  <c r="A9397" i="8"/>
  <c r="C9397" i="8" s="1"/>
  <c r="B9396" i="8"/>
  <c r="A9396" i="8"/>
  <c r="C9396" i="8" s="1"/>
  <c r="B9395" i="8"/>
  <c r="A9395" i="8"/>
  <c r="C9395" i="8" s="1"/>
  <c r="B9394" i="8"/>
  <c r="A9394" i="8"/>
  <c r="C9394" i="8" s="1"/>
  <c r="B9393" i="8"/>
  <c r="A9393" i="8"/>
  <c r="C9393" i="8" s="1"/>
  <c r="B9392" i="8"/>
  <c r="A9392" i="8"/>
  <c r="C9392" i="8" s="1"/>
  <c r="B9391" i="8"/>
  <c r="A9391" i="8"/>
  <c r="C9391" i="8" s="1"/>
  <c r="B9390" i="8"/>
  <c r="A9390" i="8"/>
  <c r="C9390" i="8" s="1"/>
  <c r="B9389" i="8"/>
  <c r="A9389" i="8"/>
  <c r="C9389" i="8" s="1"/>
  <c r="B9388" i="8"/>
  <c r="A9388" i="8"/>
  <c r="C9388" i="8" s="1"/>
  <c r="B9387" i="8"/>
  <c r="A9387" i="8"/>
  <c r="C9387" i="8" s="1"/>
  <c r="B9386" i="8"/>
  <c r="A9386" i="8"/>
  <c r="C9386" i="8" s="1"/>
  <c r="B9385" i="8"/>
  <c r="A9385" i="8"/>
  <c r="C9385" i="8" s="1"/>
  <c r="B9384" i="8"/>
  <c r="A9384" i="8"/>
  <c r="C9384" i="8" s="1"/>
  <c r="B9383" i="8"/>
  <c r="A9383" i="8"/>
  <c r="C9383" i="8" s="1"/>
  <c r="B9382" i="8"/>
  <c r="A9382" i="8"/>
  <c r="C9382" i="8" s="1"/>
  <c r="B9381" i="8"/>
  <c r="A9381" i="8"/>
  <c r="C9381" i="8" s="1"/>
  <c r="B9380" i="8"/>
  <c r="A9380" i="8"/>
  <c r="C9380" i="8" s="1"/>
  <c r="B9379" i="8"/>
  <c r="A9379" i="8"/>
  <c r="C9379" i="8" s="1"/>
  <c r="B9378" i="8"/>
  <c r="A9378" i="8"/>
  <c r="C9378" i="8" s="1"/>
  <c r="B9377" i="8"/>
  <c r="A9377" i="8"/>
  <c r="C9377" i="8" s="1"/>
  <c r="B9376" i="8"/>
  <c r="A9376" i="8"/>
  <c r="C9376" i="8" s="1"/>
  <c r="B9375" i="8"/>
  <c r="A9375" i="8"/>
  <c r="C9375" i="8" s="1"/>
  <c r="B9374" i="8"/>
  <c r="A9374" i="8"/>
  <c r="C9374" i="8" s="1"/>
  <c r="B9373" i="8"/>
  <c r="A9373" i="8"/>
  <c r="C9373" i="8" s="1"/>
  <c r="B9372" i="8"/>
  <c r="A9372" i="8"/>
  <c r="C9372" i="8" s="1"/>
  <c r="B9371" i="8"/>
  <c r="A9371" i="8"/>
  <c r="C9371" i="8" s="1"/>
  <c r="B9370" i="8"/>
  <c r="A9370" i="8"/>
  <c r="C9370" i="8" s="1"/>
  <c r="B9369" i="8"/>
  <c r="A9369" i="8"/>
  <c r="C9369" i="8" s="1"/>
  <c r="B9368" i="8"/>
  <c r="A9368" i="8"/>
  <c r="C9368" i="8" s="1"/>
  <c r="B9367" i="8"/>
  <c r="A9367" i="8"/>
  <c r="C9367" i="8" s="1"/>
  <c r="B9366" i="8"/>
  <c r="A9366" i="8"/>
  <c r="C9366" i="8" s="1"/>
  <c r="B9365" i="8"/>
  <c r="A9365" i="8"/>
  <c r="C9365" i="8" s="1"/>
  <c r="B9364" i="8"/>
  <c r="A9364" i="8"/>
  <c r="C9364" i="8" s="1"/>
  <c r="B9363" i="8"/>
  <c r="A9363" i="8"/>
  <c r="C9363" i="8" s="1"/>
  <c r="B9362" i="8"/>
  <c r="A9362" i="8"/>
  <c r="C9362" i="8" s="1"/>
  <c r="B9361" i="8"/>
  <c r="A9361" i="8"/>
  <c r="C9361" i="8" s="1"/>
  <c r="B9360" i="8"/>
  <c r="A9360" i="8"/>
  <c r="C9360" i="8" s="1"/>
  <c r="B9359" i="8"/>
  <c r="A9359" i="8"/>
  <c r="C9359" i="8" s="1"/>
  <c r="B9358" i="8"/>
  <c r="A9358" i="8"/>
  <c r="C9358" i="8" s="1"/>
  <c r="B9357" i="8"/>
  <c r="A9357" i="8"/>
  <c r="C9357" i="8" s="1"/>
  <c r="B9356" i="8"/>
  <c r="A9356" i="8"/>
  <c r="C9356" i="8" s="1"/>
  <c r="B9355" i="8"/>
  <c r="A9355" i="8"/>
  <c r="C9355" i="8" s="1"/>
  <c r="B9354" i="8"/>
  <c r="A9354" i="8"/>
  <c r="C9354" i="8" s="1"/>
  <c r="B9353" i="8"/>
  <c r="A9353" i="8"/>
  <c r="C9353" i="8" s="1"/>
  <c r="B9352" i="8"/>
  <c r="A9352" i="8"/>
  <c r="C9352" i="8" s="1"/>
  <c r="B9351" i="8"/>
  <c r="A9351" i="8"/>
  <c r="C9351" i="8" s="1"/>
  <c r="B9350" i="8"/>
  <c r="A9350" i="8"/>
  <c r="C9350" i="8" s="1"/>
  <c r="B9349" i="8"/>
  <c r="A9349" i="8"/>
  <c r="C9349" i="8" s="1"/>
  <c r="B9348" i="8"/>
  <c r="A9348" i="8"/>
  <c r="C9348" i="8" s="1"/>
  <c r="B9347" i="8"/>
  <c r="A9347" i="8"/>
  <c r="C9347" i="8" s="1"/>
  <c r="B9346" i="8"/>
  <c r="A9346" i="8"/>
  <c r="C9346" i="8" s="1"/>
  <c r="B9345" i="8"/>
  <c r="A9345" i="8"/>
  <c r="C9345" i="8" s="1"/>
  <c r="B9344" i="8"/>
  <c r="A9344" i="8"/>
  <c r="C9344" i="8" s="1"/>
  <c r="B9343" i="8"/>
  <c r="A9343" i="8"/>
  <c r="C9343" i="8" s="1"/>
  <c r="B9342" i="8"/>
  <c r="A9342" i="8"/>
  <c r="C9342" i="8" s="1"/>
  <c r="B9341" i="8"/>
  <c r="A9341" i="8"/>
  <c r="C9341" i="8" s="1"/>
  <c r="B9340" i="8"/>
  <c r="A9340" i="8"/>
  <c r="C9340" i="8" s="1"/>
  <c r="B9339" i="8"/>
  <c r="A9339" i="8"/>
  <c r="C9339" i="8" s="1"/>
  <c r="B9338" i="8"/>
  <c r="A9338" i="8"/>
  <c r="C9338" i="8" s="1"/>
  <c r="B9337" i="8"/>
  <c r="A9337" i="8"/>
  <c r="C9337" i="8" s="1"/>
  <c r="B9336" i="8"/>
  <c r="A9336" i="8"/>
  <c r="C9336" i="8" s="1"/>
  <c r="B9335" i="8"/>
  <c r="A9335" i="8"/>
  <c r="C9335" i="8" s="1"/>
  <c r="B9334" i="8"/>
  <c r="A9334" i="8"/>
  <c r="C9334" i="8" s="1"/>
  <c r="B9333" i="8"/>
  <c r="A9333" i="8"/>
  <c r="C9333" i="8" s="1"/>
  <c r="B9332" i="8"/>
  <c r="A9332" i="8"/>
  <c r="C9332" i="8" s="1"/>
  <c r="B9331" i="8"/>
  <c r="A9331" i="8"/>
  <c r="C9331" i="8" s="1"/>
  <c r="B9330" i="8"/>
  <c r="A9330" i="8"/>
  <c r="C9330" i="8" s="1"/>
  <c r="B9329" i="8"/>
  <c r="A9329" i="8"/>
  <c r="C9329" i="8" s="1"/>
  <c r="B9328" i="8"/>
  <c r="A9328" i="8"/>
  <c r="C9328" i="8" s="1"/>
  <c r="B9327" i="8"/>
  <c r="A9327" i="8"/>
  <c r="C9327" i="8" s="1"/>
  <c r="B9326" i="8"/>
  <c r="A9326" i="8"/>
  <c r="C9326" i="8" s="1"/>
  <c r="B9325" i="8"/>
  <c r="A9325" i="8"/>
  <c r="C9325" i="8" s="1"/>
  <c r="B9324" i="8"/>
  <c r="A9324" i="8"/>
  <c r="C9324" i="8" s="1"/>
  <c r="B9323" i="8"/>
  <c r="A9323" i="8"/>
  <c r="C9323" i="8" s="1"/>
  <c r="B9322" i="8"/>
  <c r="A9322" i="8"/>
  <c r="C9322" i="8" s="1"/>
  <c r="B9321" i="8"/>
  <c r="A9321" i="8"/>
  <c r="C9321" i="8" s="1"/>
  <c r="B9320" i="8"/>
  <c r="A9320" i="8"/>
  <c r="C9320" i="8" s="1"/>
  <c r="B9319" i="8"/>
  <c r="A9319" i="8"/>
  <c r="C9319" i="8" s="1"/>
  <c r="B9318" i="8"/>
  <c r="A9318" i="8"/>
  <c r="C9318" i="8" s="1"/>
  <c r="B9317" i="8"/>
  <c r="A9317" i="8"/>
  <c r="C9317" i="8" s="1"/>
  <c r="B9316" i="8"/>
  <c r="A9316" i="8"/>
  <c r="C9316" i="8" s="1"/>
  <c r="B9315" i="8"/>
  <c r="A9315" i="8"/>
  <c r="C9315" i="8" s="1"/>
  <c r="B9314" i="8"/>
  <c r="A9314" i="8"/>
  <c r="C9314" i="8" s="1"/>
  <c r="B9313" i="8"/>
  <c r="A9313" i="8"/>
  <c r="C9313" i="8" s="1"/>
  <c r="B9312" i="8"/>
  <c r="A9312" i="8"/>
  <c r="C9312" i="8" s="1"/>
  <c r="B9311" i="8"/>
  <c r="A9311" i="8"/>
  <c r="C9311" i="8" s="1"/>
  <c r="B9310" i="8"/>
  <c r="A9310" i="8"/>
  <c r="C9310" i="8" s="1"/>
  <c r="B9309" i="8"/>
  <c r="A9309" i="8"/>
  <c r="C9309" i="8" s="1"/>
  <c r="B9308" i="8"/>
  <c r="A9308" i="8"/>
  <c r="C9308" i="8" s="1"/>
  <c r="B9307" i="8"/>
  <c r="A9307" i="8"/>
  <c r="C9307" i="8" s="1"/>
  <c r="B9306" i="8"/>
  <c r="A9306" i="8"/>
  <c r="C9306" i="8" s="1"/>
  <c r="B9305" i="8"/>
  <c r="A9305" i="8"/>
  <c r="C9305" i="8" s="1"/>
  <c r="B9304" i="8"/>
  <c r="A9304" i="8"/>
  <c r="C9304" i="8" s="1"/>
  <c r="B9303" i="8"/>
  <c r="A9303" i="8"/>
  <c r="C9303" i="8" s="1"/>
  <c r="B9302" i="8"/>
  <c r="A9302" i="8"/>
  <c r="C9302" i="8" s="1"/>
  <c r="B9301" i="8"/>
  <c r="A9301" i="8"/>
  <c r="C9301" i="8" s="1"/>
  <c r="B9300" i="8"/>
  <c r="A9300" i="8"/>
  <c r="C9300" i="8" s="1"/>
  <c r="B9299" i="8"/>
  <c r="A9299" i="8"/>
  <c r="C9299" i="8" s="1"/>
  <c r="B9298" i="8"/>
  <c r="A9298" i="8"/>
  <c r="C9298" i="8" s="1"/>
  <c r="B9297" i="8"/>
  <c r="A9297" i="8"/>
  <c r="C9297" i="8" s="1"/>
  <c r="B9296" i="8"/>
  <c r="A9296" i="8"/>
  <c r="C9296" i="8" s="1"/>
  <c r="B9295" i="8"/>
  <c r="A9295" i="8"/>
  <c r="C9295" i="8" s="1"/>
  <c r="B9294" i="8"/>
  <c r="A9294" i="8"/>
  <c r="C9294" i="8" s="1"/>
  <c r="B9293" i="8"/>
  <c r="A9293" i="8"/>
  <c r="C9293" i="8" s="1"/>
  <c r="B9292" i="8"/>
  <c r="A9292" i="8"/>
  <c r="C9292" i="8" s="1"/>
  <c r="B9291" i="8"/>
  <c r="A9291" i="8"/>
  <c r="C9291" i="8" s="1"/>
  <c r="B9290" i="8"/>
  <c r="A9290" i="8"/>
  <c r="C9290" i="8" s="1"/>
  <c r="B9289" i="8"/>
  <c r="A9289" i="8"/>
  <c r="C9289" i="8" s="1"/>
  <c r="B9288" i="8"/>
  <c r="A9288" i="8"/>
  <c r="C9288" i="8" s="1"/>
  <c r="B9287" i="8"/>
  <c r="A9287" i="8"/>
  <c r="C9287" i="8" s="1"/>
  <c r="B9286" i="8"/>
  <c r="A9286" i="8"/>
  <c r="C9286" i="8" s="1"/>
  <c r="B9285" i="8"/>
  <c r="A9285" i="8"/>
  <c r="C9285" i="8" s="1"/>
  <c r="B9284" i="8"/>
  <c r="A9284" i="8"/>
  <c r="C9284" i="8" s="1"/>
  <c r="B9283" i="8"/>
  <c r="A9283" i="8"/>
  <c r="C9283" i="8" s="1"/>
  <c r="B9282" i="8"/>
  <c r="A9282" i="8"/>
  <c r="C9282" i="8" s="1"/>
  <c r="B9281" i="8"/>
  <c r="A9281" i="8"/>
  <c r="C9281" i="8" s="1"/>
  <c r="B9280" i="8"/>
  <c r="A9280" i="8"/>
  <c r="C9280" i="8" s="1"/>
  <c r="B9279" i="8"/>
  <c r="A9279" i="8"/>
  <c r="C9279" i="8" s="1"/>
  <c r="B9278" i="8"/>
  <c r="A9278" i="8"/>
  <c r="C9278" i="8" s="1"/>
  <c r="B9277" i="8"/>
  <c r="A9277" i="8"/>
  <c r="C9277" i="8" s="1"/>
  <c r="B9276" i="8"/>
  <c r="A9276" i="8"/>
  <c r="C9276" i="8" s="1"/>
  <c r="B9275" i="8"/>
  <c r="A9275" i="8"/>
  <c r="C9275" i="8" s="1"/>
  <c r="B9274" i="8"/>
  <c r="A9274" i="8"/>
  <c r="C9274" i="8" s="1"/>
  <c r="B9273" i="8"/>
  <c r="A9273" i="8"/>
  <c r="C9273" i="8" s="1"/>
  <c r="B9272" i="8"/>
  <c r="A9272" i="8"/>
  <c r="C9272" i="8" s="1"/>
  <c r="B9271" i="8"/>
  <c r="A9271" i="8"/>
  <c r="C9271" i="8" s="1"/>
  <c r="B9270" i="8"/>
  <c r="A9270" i="8"/>
  <c r="C9270" i="8" s="1"/>
  <c r="B9269" i="8"/>
  <c r="A9269" i="8"/>
  <c r="C9269" i="8" s="1"/>
  <c r="B9268" i="8"/>
  <c r="A9268" i="8"/>
  <c r="C9268" i="8" s="1"/>
  <c r="B9267" i="8"/>
  <c r="A9267" i="8"/>
  <c r="C9267" i="8" s="1"/>
  <c r="B9266" i="8"/>
  <c r="A9266" i="8"/>
  <c r="C9266" i="8" s="1"/>
  <c r="B9265" i="8"/>
  <c r="A9265" i="8"/>
  <c r="C9265" i="8" s="1"/>
  <c r="B9264" i="8"/>
  <c r="A9264" i="8"/>
  <c r="C9264" i="8" s="1"/>
  <c r="B9263" i="8"/>
  <c r="A9263" i="8"/>
  <c r="C9263" i="8" s="1"/>
  <c r="B9262" i="8"/>
  <c r="A9262" i="8"/>
  <c r="C9262" i="8" s="1"/>
  <c r="B9261" i="8"/>
  <c r="A9261" i="8"/>
  <c r="C9261" i="8" s="1"/>
  <c r="B9260" i="8"/>
  <c r="A9260" i="8"/>
  <c r="C9260" i="8" s="1"/>
  <c r="B9259" i="8"/>
  <c r="A9259" i="8"/>
  <c r="C9259" i="8" s="1"/>
  <c r="B9258" i="8"/>
  <c r="A9258" i="8"/>
  <c r="C9258" i="8" s="1"/>
  <c r="B9257" i="8"/>
  <c r="A9257" i="8"/>
  <c r="C9257" i="8" s="1"/>
  <c r="B9256" i="8"/>
  <c r="A9256" i="8"/>
  <c r="C9256" i="8" s="1"/>
  <c r="B9255" i="8"/>
  <c r="A9255" i="8"/>
  <c r="C9255" i="8" s="1"/>
  <c r="B9254" i="8"/>
  <c r="A9254" i="8"/>
  <c r="C9254" i="8" s="1"/>
  <c r="B9253" i="8"/>
  <c r="A9253" i="8"/>
  <c r="C9253" i="8" s="1"/>
  <c r="B9252" i="8"/>
  <c r="A9252" i="8"/>
  <c r="C9252" i="8" s="1"/>
  <c r="B9251" i="8"/>
  <c r="A9251" i="8"/>
  <c r="C9251" i="8" s="1"/>
  <c r="B9250" i="8"/>
  <c r="A9250" i="8"/>
  <c r="C9250" i="8" s="1"/>
  <c r="B9249" i="8"/>
  <c r="A9249" i="8"/>
  <c r="C9249" i="8" s="1"/>
  <c r="B9248" i="8"/>
  <c r="A9248" i="8"/>
  <c r="C9248" i="8" s="1"/>
  <c r="B9247" i="8"/>
  <c r="A9247" i="8"/>
  <c r="C9247" i="8" s="1"/>
  <c r="B9246" i="8"/>
  <c r="A9246" i="8"/>
  <c r="C9246" i="8" s="1"/>
  <c r="B9245" i="8"/>
  <c r="A9245" i="8"/>
  <c r="C9245" i="8" s="1"/>
  <c r="B9244" i="8"/>
  <c r="A9244" i="8"/>
  <c r="C9244" i="8" s="1"/>
  <c r="B9243" i="8"/>
  <c r="A9243" i="8"/>
  <c r="C9243" i="8" s="1"/>
  <c r="B9242" i="8"/>
  <c r="A9242" i="8"/>
  <c r="C9242" i="8" s="1"/>
  <c r="B9241" i="8"/>
  <c r="A9241" i="8"/>
  <c r="C9241" i="8" s="1"/>
  <c r="B9240" i="8"/>
  <c r="A9240" i="8"/>
  <c r="C9240" i="8" s="1"/>
  <c r="B9239" i="8"/>
  <c r="A9239" i="8"/>
  <c r="C9239" i="8" s="1"/>
  <c r="B9238" i="8"/>
  <c r="A9238" i="8"/>
  <c r="C9238" i="8" s="1"/>
  <c r="B9237" i="8"/>
  <c r="A9237" i="8"/>
  <c r="C9237" i="8" s="1"/>
  <c r="B9236" i="8"/>
  <c r="A9236" i="8"/>
  <c r="C9236" i="8" s="1"/>
  <c r="B9235" i="8"/>
  <c r="A9235" i="8"/>
  <c r="C9235" i="8" s="1"/>
  <c r="B9234" i="8"/>
  <c r="A9234" i="8"/>
  <c r="C9234" i="8" s="1"/>
  <c r="B9233" i="8"/>
  <c r="A9233" i="8"/>
  <c r="C9233" i="8" s="1"/>
  <c r="B9232" i="8"/>
  <c r="A9232" i="8"/>
  <c r="C9232" i="8" s="1"/>
  <c r="B9231" i="8"/>
  <c r="A9231" i="8"/>
  <c r="C9231" i="8" s="1"/>
  <c r="B9230" i="8"/>
  <c r="A9230" i="8"/>
  <c r="C9230" i="8" s="1"/>
  <c r="B9229" i="8"/>
  <c r="A9229" i="8"/>
  <c r="C9229" i="8" s="1"/>
  <c r="B9228" i="8"/>
  <c r="A9228" i="8"/>
  <c r="C9228" i="8" s="1"/>
  <c r="B9227" i="8"/>
  <c r="A9227" i="8"/>
  <c r="C9227" i="8" s="1"/>
  <c r="B9226" i="8"/>
  <c r="A9226" i="8"/>
  <c r="C9226" i="8" s="1"/>
  <c r="B9225" i="8"/>
  <c r="A9225" i="8"/>
  <c r="C9225" i="8" s="1"/>
  <c r="B9224" i="8"/>
  <c r="A9224" i="8"/>
  <c r="C9224" i="8" s="1"/>
  <c r="B9223" i="8"/>
  <c r="A9223" i="8"/>
  <c r="C9223" i="8" s="1"/>
  <c r="B9222" i="8"/>
  <c r="A9222" i="8"/>
  <c r="C9222" i="8" s="1"/>
  <c r="B9221" i="8"/>
  <c r="A9221" i="8"/>
  <c r="C9221" i="8" s="1"/>
  <c r="B9220" i="8"/>
  <c r="A9220" i="8"/>
  <c r="C9220" i="8" s="1"/>
  <c r="B9219" i="8"/>
  <c r="A9219" i="8"/>
  <c r="C9219" i="8" s="1"/>
  <c r="B9218" i="8"/>
  <c r="A9218" i="8"/>
  <c r="C9218" i="8" s="1"/>
  <c r="B9217" i="8"/>
  <c r="A9217" i="8"/>
  <c r="C9217" i="8" s="1"/>
  <c r="B9216" i="8"/>
  <c r="A9216" i="8"/>
  <c r="C9216" i="8" s="1"/>
  <c r="B9215" i="8"/>
  <c r="A9215" i="8"/>
  <c r="C9215" i="8" s="1"/>
  <c r="B9214" i="8"/>
  <c r="A9214" i="8"/>
  <c r="C9214" i="8" s="1"/>
  <c r="B9213" i="8"/>
  <c r="A9213" i="8"/>
  <c r="C9213" i="8" s="1"/>
  <c r="B9212" i="8"/>
  <c r="A9212" i="8"/>
  <c r="C9212" i="8" s="1"/>
  <c r="B9211" i="8"/>
  <c r="A9211" i="8"/>
  <c r="C9211" i="8" s="1"/>
  <c r="B9210" i="8"/>
  <c r="A9210" i="8"/>
  <c r="C9210" i="8" s="1"/>
  <c r="B9209" i="8"/>
  <c r="A9209" i="8"/>
  <c r="C9209" i="8" s="1"/>
  <c r="B9208" i="8"/>
  <c r="A9208" i="8"/>
  <c r="C9208" i="8" s="1"/>
  <c r="B9207" i="8"/>
  <c r="A9207" i="8"/>
  <c r="C9207" i="8" s="1"/>
  <c r="B9206" i="8"/>
  <c r="A9206" i="8"/>
  <c r="C9206" i="8" s="1"/>
  <c r="B9205" i="8"/>
  <c r="A9205" i="8"/>
  <c r="C9205" i="8" s="1"/>
  <c r="B9204" i="8"/>
  <c r="A9204" i="8"/>
  <c r="C9204" i="8" s="1"/>
  <c r="B9203" i="8"/>
  <c r="A9203" i="8"/>
  <c r="C9203" i="8" s="1"/>
  <c r="B9202" i="8"/>
  <c r="A9202" i="8"/>
  <c r="C9202" i="8" s="1"/>
  <c r="B9201" i="8"/>
  <c r="A9201" i="8"/>
  <c r="C9201" i="8" s="1"/>
  <c r="B9200" i="8"/>
  <c r="A9200" i="8"/>
  <c r="C9200" i="8" s="1"/>
  <c r="B9199" i="8"/>
  <c r="A9199" i="8"/>
  <c r="C9199" i="8" s="1"/>
  <c r="B9198" i="8"/>
  <c r="A9198" i="8"/>
  <c r="C9198" i="8" s="1"/>
  <c r="B9197" i="8"/>
  <c r="A9197" i="8"/>
  <c r="C9197" i="8" s="1"/>
  <c r="B9196" i="8"/>
  <c r="A9196" i="8"/>
  <c r="C9196" i="8" s="1"/>
  <c r="B9195" i="8"/>
  <c r="A9195" i="8"/>
  <c r="C9195" i="8" s="1"/>
  <c r="B9194" i="8"/>
  <c r="A9194" i="8"/>
  <c r="C9194" i="8" s="1"/>
  <c r="B9193" i="8"/>
  <c r="A9193" i="8"/>
  <c r="C9193" i="8" s="1"/>
  <c r="B9192" i="8"/>
  <c r="A9192" i="8"/>
  <c r="C9192" i="8" s="1"/>
  <c r="B9191" i="8"/>
  <c r="A9191" i="8"/>
  <c r="C9191" i="8" s="1"/>
  <c r="B9190" i="8"/>
  <c r="A9190" i="8"/>
  <c r="C9190" i="8" s="1"/>
  <c r="B9189" i="8"/>
  <c r="A9189" i="8"/>
  <c r="C9189" i="8" s="1"/>
  <c r="B9188" i="8"/>
  <c r="A9188" i="8"/>
  <c r="C9188" i="8" s="1"/>
  <c r="B9187" i="8"/>
  <c r="A9187" i="8"/>
  <c r="C9187" i="8" s="1"/>
  <c r="B9186" i="8"/>
  <c r="A9186" i="8"/>
  <c r="C9186" i="8" s="1"/>
  <c r="B9185" i="8"/>
  <c r="A9185" i="8"/>
  <c r="C9185" i="8" s="1"/>
  <c r="B9184" i="8"/>
  <c r="A9184" i="8"/>
  <c r="C9184" i="8" s="1"/>
  <c r="B9183" i="8"/>
  <c r="A9183" i="8"/>
  <c r="C9183" i="8" s="1"/>
  <c r="B9182" i="8"/>
  <c r="A9182" i="8"/>
  <c r="C9182" i="8" s="1"/>
  <c r="B9181" i="8"/>
  <c r="A9181" i="8"/>
  <c r="C9181" i="8" s="1"/>
  <c r="B9180" i="8"/>
  <c r="A9180" i="8"/>
  <c r="C9180" i="8" s="1"/>
  <c r="B9179" i="8"/>
  <c r="A9179" i="8"/>
  <c r="C9179" i="8" s="1"/>
  <c r="B9178" i="8"/>
  <c r="A9178" i="8"/>
  <c r="C9178" i="8" s="1"/>
  <c r="B9177" i="8"/>
  <c r="A9177" i="8"/>
  <c r="C9177" i="8" s="1"/>
  <c r="B9176" i="8"/>
  <c r="A9176" i="8"/>
  <c r="C9176" i="8" s="1"/>
  <c r="B9175" i="8"/>
  <c r="A9175" i="8"/>
  <c r="C9175" i="8" s="1"/>
  <c r="B9174" i="8"/>
  <c r="A9174" i="8"/>
  <c r="C9174" i="8" s="1"/>
  <c r="B9173" i="8"/>
  <c r="A9173" i="8"/>
  <c r="C9173" i="8" s="1"/>
  <c r="B9172" i="8"/>
  <c r="A9172" i="8"/>
  <c r="C9172" i="8" s="1"/>
  <c r="B9171" i="8"/>
  <c r="A9171" i="8"/>
  <c r="C9171" i="8" s="1"/>
  <c r="B9170" i="8"/>
  <c r="A9170" i="8"/>
  <c r="C9170" i="8" s="1"/>
  <c r="B9169" i="8"/>
  <c r="A9169" i="8"/>
  <c r="C9169" i="8" s="1"/>
  <c r="B9168" i="8"/>
  <c r="A9168" i="8"/>
  <c r="C9168" i="8" s="1"/>
  <c r="B9167" i="8"/>
  <c r="A9167" i="8"/>
  <c r="C9167" i="8" s="1"/>
  <c r="B9166" i="8"/>
  <c r="A9166" i="8"/>
  <c r="C9166" i="8" s="1"/>
  <c r="B9165" i="8"/>
  <c r="A9165" i="8"/>
  <c r="C9165" i="8" s="1"/>
  <c r="B9164" i="8"/>
  <c r="A9164" i="8"/>
  <c r="C9164" i="8" s="1"/>
  <c r="B9163" i="8"/>
  <c r="A9163" i="8"/>
  <c r="C9163" i="8" s="1"/>
  <c r="B9162" i="8"/>
  <c r="A9162" i="8"/>
  <c r="C9162" i="8" s="1"/>
  <c r="B9161" i="8"/>
  <c r="A9161" i="8"/>
  <c r="C9161" i="8" s="1"/>
  <c r="B9160" i="8"/>
  <c r="A9160" i="8"/>
  <c r="C9160" i="8" s="1"/>
  <c r="B9159" i="8"/>
  <c r="A9159" i="8"/>
  <c r="C9159" i="8" s="1"/>
  <c r="B9158" i="8"/>
  <c r="A9158" i="8"/>
  <c r="C9158" i="8" s="1"/>
  <c r="B9157" i="8"/>
  <c r="A9157" i="8"/>
  <c r="C9157" i="8" s="1"/>
  <c r="B9156" i="8"/>
  <c r="A9156" i="8"/>
  <c r="C9156" i="8" s="1"/>
  <c r="B9155" i="8"/>
  <c r="A9155" i="8"/>
  <c r="C9155" i="8" s="1"/>
  <c r="B9154" i="8"/>
  <c r="A9154" i="8"/>
  <c r="C9154" i="8" s="1"/>
  <c r="B9153" i="8"/>
  <c r="A9153" i="8"/>
  <c r="C9153" i="8" s="1"/>
  <c r="B9152" i="8"/>
  <c r="A9152" i="8"/>
  <c r="C9152" i="8" s="1"/>
  <c r="B9151" i="8"/>
  <c r="A9151" i="8"/>
  <c r="C9151" i="8" s="1"/>
  <c r="B9150" i="8"/>
  <c r="A9150" i="8"/>
  <c r="C9150" i="8" s="1"/>
  <c r="B9149" i="8"/>
  <c r="A9149" i="8"/>
  <c r="C9149" i="8" s="1"/>
  <c r="B9148" i="8"/>
  <c r="A9148" i="8"/>
  <c r="C9148" i="8" s="1"/>
  <c r="B9147" i="8"/>
  <c r="A9147" i="8"/>
  <c r="C9147" i="8" s="1"/>
  <c r="B9146" i="8"/>
  <c r="A9146" i="8"/>
  <c r="C9146" i="8" s="1"/>
  <c r="B9145" i="8"/>
  <c r="A9145" i="8"/>
  <c r="C9145" i="8" s="1"/>
  <c r="B9144" i="8"/>
  <c r="A9144" i="8"/>
  <c r="C9144" i="8" s="1"/>
  <c r="B9143" i="8"/>
  <c r="A9143" i="8"/>
  <c r="C9143" i="8" s="1"/>
  <c r="B9142" i="8"/>
  <c r="A9142" i="8"/>
  <c r="C9142" i="8" s="1"/>
  <c r="B9141" i="8"/>
  <c r="A9141" i="8"/>
  <c r="C9141" i="8" s="1"/>
  <c r="B9140" i="8"/>
  <c r="A9140" i="8"/>
  <c r="C9140" i="8" s="1"/>
  <c r="B9139" i="8"/>
  <c r="A9139" i="8"/>
  <c r="C9139" i="8" s="1"/>
  <c r="B9138" i="8"/>
  <c r="A9138" i="8"/>
  <c r="C9138" i="8" s="1"/>
  <c r="B9137" i="8"/>
  <c r="A9137" i="8"/>
  <c r="C9137" i="8" s="1"/>
  <c r="B9136" i="8"/>
  <c r="A9136" i="8"/>
  <c r="C9136" i="8" s="1"/>
  <c r="B9135" i="8"/>
  <c r="A9135" i="8"/>
  <c r="C9135" i="8" s="1"/>
  <c r="B9134" i="8"/>
  <c r="A9134" i="8"/>
  <c r="C9134" i="8" s="1"/>
  <c r="B9133" i="8"/>
  <c r="A9133" i="8"/>
  <c r="C9133" i="8" s="1"/>
  <c r="B9132" i="8"/>
  <c r="A9132" i="8"/>
  <c r="C9132" i="8" s="1"/>
  <c r="B9131" i="8"/>
  <c r="A9131" i="8"/>
  <c r="C9131" i="8" s="1"/>
  <c r="B9130" i="8"/>
  <c r="A9130" i="8"/>
  <c r="C9130" i="8" s="1"/>
  <c r="B9129" i="8"/>
  <c r="A9129" i="8"/>
  <c r="C9129" i="8" s="1"/>
  <c r="B9128" i="8"/>
  <c r="A9128" i="8"/>
  <c r="C9128" i="8" s="1"/>
  <c r="B9127" i="8"/>
  <c r="A9127" i="8"/>
  <c r="C9127" i="8" s="1"/>
  <c r="B9126" i="8"/>
  <c r="A9126" i="8"/>
  <c r="C9126" i="8" s="1"/>
  <c r="B9125" i="8"/>
  <c r="A9125" i="8"/>
  <c r="C9125" i="8" s="1"/>
  <c r="B9124" i="8"/>
  <c r="A9124" i="8"/>
  <c r="C9124" i="8" s="1"/>
  <c r="B9123" i="8"/>
  <c r="A9123" i="8"/>
  <c r="C9123" i="8" s="1"/>
  <c r="B9122" i="8"/>
  <c r="A9122" i="8"/>
  <c r="C9122" i="8" s="1"/>
  <c r="B9121" i="8"/>
  <c r="A9121" i="8"/>
  <c r="C9121" i="8" s="1"/>
  <c r="B9120" i="8"/>
  <c r="A9120" i="8"/>
  <c r="C9120" i="8" s="1"/>
  <c r="B9119" i="8"/>
  <c r="A9119" i="8"/>
  <c r="C9119" i="8" s="1"/>
  <c r="B9118" i="8"/>
  <c r="A9118" i="8"/>
  <c r="C9118" i="8" s="1"/>
  <c r="B9117" i="8"/>
  <c r="A9117" i="8"/>
  <c r="C9117" i="8" s="1"/>
  <c r="B9116" i="8"/>
  <c r="A9116" i="8"/>
  <c r="C9116" i="8" s="1"/>
  <c r="B9115" i="8"/>
  <c r="A9115" i="8"/>
  <c r="C9115" i="8" s="1"/>
  <c r="B9114" i="8"/>
  <c r="A9114" i="8"/>
  <c r="C9114" i="8" s="1"/>
  <c r="B9113" i="8"/>
  <c r="A9113" i="8"/>
  <c r="C9113" i="8" s="1"/>
  <c r="B9112" i="8"/>
  <c r="A9112" i="8"/>
  <c r="C9112" i="8" s="1"/>
  <c r="B9111" i="8"/>
  <c r="A9111" i="8"/>
  <c r="C9111" i="8" s="1"/>
  <c r="B9110" i="8"/>
  <c r="A9110" i="8"/>
  <c r="C9110" i="8" s="1"/>
  <c r="B9109" i="8"/>
  <c r="A9109" i="8"/>
  <c r="C9109" i="8" s="1"/>
  <c r="B9108" i="8"/>
  <c r="A9108" i="8"/>
  <c r="C9108" i="8" s="1"/>
  <c r="B9107" i="8"/>
  <c r="A9107" i="8"/>
  <c r="C9107" i="8" s="1"/>
  <c r="B9106" i="8"/>
  <c r="A9106" i="8"/>
  <c r="C9106" i="8" s="1"/>
  <c r="B9105" i="8"/>
  <c r="A9105" i="8"/>
  <c r="C9105" i="8" s="1"/>
  <c r="B9104" i="8"/>
  <c r="A9104" i="8"/>
  <c r="C9104" i="8" s="1"/>
  <c r="B9103" i="8"/>
  <c r="A9103" i="8"/>
  <c r="C9103" i="8" s="1"/>
  <c r="B9102" i="8"/>
  <c r="A9102" i="8"/>
  <c r="C9102" i="8" s="1"/>
  <c r="B9101" i="8"/>
  <c r="A9101" i="8"/>
  <c r="C9101" i="8" s="1"/>
  <c r="B9100" i="8"/>
  <c r="A9100" i="8"/>
  <c r="C9100" i="8" s="1"/>
  <c r="B9099" i="8"/>
  <c r="A9099" i="8"/>
  <c r="C9099" i="8" s="1"/>
  <c r="B9098" i="8"/>
  <c r="A9098" i="8"/>
  <c r="C9098" i="8" s="1"/>
  <c r="B9097" i="8"/>
  <c r="A9097" i="8"/>
  <c r="C9097" i="8" s="1"/>
  <c r="B9096" i="8"/>
  <c r="A9096" i="8"/>
  <c r="C9096" i="8" s="1"/>
  <c r="B9095" i="8"/>
  <c r="A9095" i="8"/>
  <c r="C9095" i="8" s="1"/>
  <c r="B9094" i="8"/>
  <c r="A9094" i="8"/>
  <c r="C9094" i="8" s="1"/>
  <c r="B9093" i="8"/>
  <c r="A9093" i="8"/>
  <c r="C9093" i="8" s="1"/>
  <c r="B9092" i="8"/>
  <c r="A9092" i="8"/>
  <c r="C9092" i="8" s="1"/>
  <c r="B9091" i="8"/>
  <c r="A9091" i="8"/>
  <c r="C9091" i="8" s="1"/>
  <c r="B9090" i="8"/>
  <c r="A9090" i="8"/>
  <c r="C9090" i="8" s="1"/>
  <c r="B9089" i="8"/>
  <c r="A9089" i="8"/>
  <c r="C9089" i="8" s="1"/>
  <c r="B9088" i="8"/>
  <c r="A9088" i="8"/>
  <c r="C9088" i="8" s="1"/>
  <c r="B9087" i="8"/>
  <c r="A9087" i="8"/>
  <c r="C9087" i="8" s="1"/>
  <c r="B9086" i="8"/>
  <c r="A9086" i="8"/>
  <c r="C9086" i="8" s="1"/>
  <c r="B9085" i="8"/>
  <c r="A9085" i="8"/>
  <c r="C9085" i="8" s="1"/>
  <c r="B9084" i="8"/>
  <c r="A9084" i="8"/>
  <c r="C9084" i="8" s="1"/>
  <c r="B9083" i="8"/>
  <c r="A9083" i="8"/>
  <c r="C9083" i="8" s="1"/>
  <c r="B9082" i="8"/>
  <c r="A9082" i="8"/>
  <c r="C9082" i="8" s="1"/>
  <c r="B9081" i="8"/>
  <c r="A9081" i="8"/>
  <c r="C9081" i="8" s="1"/>
  <c r="B9080" i="8"/>
  <c r="A9080" i="8"/>
  <c r="C9080" i="8" s="1"/>
  <c r="B9079" i="8"/>
  <c r="A9079" i="8"/>
  <c r="C9079" i="8" s="1"/>
  <c r="B9078" i="8"/>
  <c r="A9078" i="8"/>
  <c r="C9078" i="8" s="1"/>
  <c r="B9077" i="8"/>
  <c r="A9077" i="8"/>
  <c r="C9077" i="8" s="1"/>
  <c r="B9076" i="8"/>
  <c r="A9076" i="8"/>
  <c r="C9076" i="8" s="1"/>
  <c r="B9075" i="8"/>
  <c r="A9075" i="8"/>
  <c r="C9075" i="8" s="1"/>
  <c r="B9074" i="8"/>
  <c r="A9074" i="8"/>
  <c r="C9074" i="8" s="1"/>
  <c r="B9073" i="8"/>
  <c r="A9073" i="8"/>
  <c r="C9073" i="8" s="1"/>
  <c r="B9072" i="8"/>
  <c r="A9072" i="8"/>
  <c r="C9072" i="8" s="1"/>
  <c r="B9071" i="8"/>
  <c r="A9071" i="8"/>
  <c r="C9071" i="8" s="1"/>
  <c r="B9070" i="8"/>
  <c r="A9070" i="8"/>
  <c r="C9070" i="8" s="1"/>
  <c r="B9069" i="8"/>
  <c r="A9069" i="8"/>
  <c r="C9069" i="8" s="1"/>
  <c r="B9068" i="8"/>
  <c r="A9068" i="8"/>
  <c r="C9068" i="8" s="1"/>
  <c r="B9067" i="8"/>
  <c r="A9067" i="8"/>
  <c r="C9067" i="8" s="1"/>
  <c r="B9066" i="8"/>
  <c r="A9066" i="8"/>
  <c r="C9066" i="8" s="1"/>
  <c r="B9065" i="8"/>
  <c r="A9065" i="8"/>
  <c r="C9065" i="8" s="1"/>
  <c r="B9064" i="8"/>
  <c r="A9064" i="8"/>
  <c r="C9064" i="8" s="1"/>
  <c r="B9063" i="8"/>
  <c r="A9063" i="8"/>
  <c r="C9063" i="8" s="1"/>
  <c r="B9062" i="8"/>
  <c r="A9062" i="8"/>
  <c r="C9062" i="8" s="1"/>
  <c r="B9061" i="8"/>
  <c r="A9061" i="8"/>
  <c r="C9061" i="8" s="1"/>
  <c r="B9060" i="8"/>
  <c r="A9060" i="8"/>
  <c r="C9060" i="8" s="1"/>
  <c r="B9059" i="8"/>
  <c r="A9059" i="8"/>
  <c r="C9059" i="8" s="1"/>
  <c r="B9058" i="8"/>
  <c r="A9058" i="8"/>
  <c r="C9058" i="8" s="1"/>
  <c r="B9057" i="8"/>
  <c r="A9057" i="8"/>
  <c r="C9057" i="8" s="1"/>
  <c r="B9056" i="8"/>
  <c r="A9056" i="8"/>
  <c r="C9056" i="8" s="1"/>
  <c r="B9055" i="8"/>
  <c r="A9055" i="8"/>
  <c r="C9055" i="8" s="1"/>
  <c r="B9054" i="8"/>
  <c r="A9054" i="8"/>
  <c r="C9054" i="8" s="1"/>
  <c r="B9053" i="8"/>
  <c r="A9053" i="8"/>
  <c r="C9053" i="8" s="1"/>
  <c r="B9052" i="8"/>
  <c r="A9052" i="8"/>
  <c r="C9052" i="8" s="1"/>
  <c r="B9051" i="8"/>
  <c r="A9051" i="8"/>
  <c r="C9051" i="8" s="1"/>
  <c r="B9050" i="8"/>
  <c r="A9050" i="8"/>
  <c r="C9050" i="8" s="1"/>
  <c r="B9049" i="8"/>
  <c r="A9049" i="8"/>
  <c r="C9049" i="8" s="1"/>
  <c r="B9048" i="8"/>
  <c r="A9048" i="8"/>
  <c r="C9048" i="8" s="1"/>
  <c r="B9047" i="8"/>
  <c r="A9047" i="8"/>
  <c r="C9047" i="8" s="1"/>
  <c r="B9046" i="8"/>
  <c r="A9046" i="8"/>
  <c r="C9046" i="8" s="1"/>
  <c r="B9045" i="8"/>
  <c r="A9045" i="8"/>
  <c r="C9045" i="8" s="1"/>
  <c r="B9044" i="8"/>
  <c r="A9044" i="8"/>
  <c r="C9044" i="8" s="1"/>
  <c r="B9043" i="8"/>
  <c r="A9043" i="8"/>
  <c r="C9043" i="8" s="1"/>
  <c r="B9042" i="8"/>
  <c r="A9042" i="8"/>
  <c r="C9042" i="8" s="1"/>
  <c r="B9041" i="8"/>
  <c r="A9041" i="8"/>
  <c r="C9041" i="8" s="1"/>
  <c r="B9040" i="8"/>
  <c r="A9040" i="8"/>
  <c r="C9040" i="8" s="1"/>
  <c r="B9039" i="8"/>
  <c r="A9039" i="8"/>
  <c r="C9039" i="8" s="1"/>
  <c r="B9038" i="8"/>
  <c r="A9038" i="8"/>
  <c r="C9038" i="8" s="1"/>
  <c r="B9037" i="8"/>
  <c r="A9037" i="8"/>
  <c r="C9037" i="8" s="1"/>
  <c r="B9036" i="8"/>
  <c r="A9036" i="8"/>
  <c r="C9036" i="8" s="1"/>
  <c r="B9035" i="8"/>
  <c r="A9035" i="8"/>
  <c r="C9035" i="8" s="1"/>
  <c r="B9034" i="8"/>
  <c r="A9034" i="8"/>
  <c r="C9034" i="8" s="1"/>
  <c r="B9033" i="8"/>
  <c r="A9033" i="8"/>
  <c r="C9033" i="8" s="1"/>
  <c r="B9032" i="8"/>
  <c r="A9032" i="8"/>
  <c r="C9032" i="8" s="1"/>
  <c r="B9031" i="8"/>
  <c r="A9031" i="8"/>
  <c r="C9031" i="8" s="1"/>
  <c r="B9030" i="8"/>
  <c r="A9030" i="8"/>
  <c r="C9030" i="8" s="1"/>
  <c r="B9029" i="8"/>
  <c r="A9029" i="8"/>
  <c r="C9029" i="8" s="1"/>
  <c r="B9028" i="8"/>
  <c r="A9028" i="8"/>
  <c r="C9028" i="8" s="1"/>
  <c r="B9027" i="8"/>
  <c r="A9027" i="8"/>
  <c r="C9027" i="8" s="1"/>
  <c r="B9026" i="8"/>
  <c r="A9026" i="8"/>
  <c r="C9026" i="8" s="1"/>
  <c r="B9025" i="8"/>
  <c r="A9025" i="8"/>
  <c r="C9025" i="8" s="1"/>
  <c r="B9024" i="8"/>
  <c r="A9024" i="8"/>
  <c r="C9024" i="8" s="1"/>
  <c r="B9023" i="8"/>
  <c r="A9023" i="8"/>
  <c r="C9023" i="8" s="1"/>
  <c r="B9022" i="8"/>
  <c r="A9022" i="8"/>
  <c r="C9022" i="8" s="1"/>
  <c r="B9021" i="8"/>
  <c r="A9021" i="8"/>
  <c r="C9021" i="8" s="1"/>
  <c r="B9020" i="8"/>
  <c r="A9020" i="8"/>
  <c r="C9020" i="8" s="1"/>
  <c r="B9019" i="8"/>
  <c r="A9019" i="8"/>
  <c r="C9019" i="8" s="1"/>
  <c r="B9018" i="8"/>
  <c r="A9018" i="8"/>
  <c r="C9018" i="8" s="1"/>
  <c r="B9017" i="8"/>
  <c r="A9017" i="8"/>
  <c r="C9017" i="8" s="1"/>
  <c r="B9016" i="8"/>
  <c r="A9016" i="8"/>
  <c r="C9016" i="8" s="1"/>
  <c r="B9015" i="8"/>
  <c r="A9015" i="8"/>
  <c r="C9015" i="8" s="1"/>
  <c r="B9014" i="8"/>
  <c r="A9014" i="8"/>
  <c r="C9014" i="8" s="1"/>
  <c r="B9013" i="8"/>
  <c r="A9013" i="8"/>
  <c r="C9013" i="8" s="1"/>
  <c r="B9012" i="8"/>
  <c r="A9012" i="8"/>
  <c r="C9012" i="8" s="1"/>
  <c r="B9011" i="8"/>
  <c r="A9011" i="8"/>
  <c r="C9011" i="8" s="1"/>
  <c r="B9010" i="8"/>
  <c r="A9010" i="8"/>
  <c r="C9010" i="8" s="1"/>
  <c r="B9009" i="8"/>
  <c r="A9009" i="8"/>
  <c r="C9009" i="8" s="1"/>
  <c r="B9008" i="8"/>
  <c r="A9008" i="8"/>
  <c r="C9008" i="8" s="1"/>
  <c r="B9007" i="8"/>
  <c r="A9007" i="8"/>
  <c r="C9007" i="8" s="1"/>
  <c r="B9006" i="8"/>
  <c r="A9006" i="8"/>
  <c r="C9006" i="8" s="1"/>
  <c r="B9005" i="8"/>
  <c r="A9005" i="8"/>
  <c r="C9005" i="8" s="1"/>
  <c r="B9004" i="8"/>
  <c r="A9004" i="8"/>
  <c r="C9004" i="8" s="1"/>
  <c r="B9003" i="8"/>
  <c r="A9003" i="8"/>
  <c r="C9003" i="8" s="1"/>
  <c r="B9002" i="8"/>
  <c r="A9002" i="8"/>
  <c r="C9002" i="8" s="1"/>
  <c r="B9001" i="8"/>
  <c r="A9001" i="8"/>
  <c r="C9001" i="8" s="1"/>
  <c r="B9000" i="8"/>
  <c r="A9000" i="8"/>
  <c r="C9000" i="8" s="1"/>
  <c r="B8999" i="8"/>
  <c r="A8999" i="8"/>
  <c r="C8999" i="8" s="1"/>
  <c r="B8998" i="8"/>
  <c r="A8998" i="8"/>
  <c r="C8998" i="8" s="1"/>
  <c r="B8997" i="8"/>
  <c r="A8997" i="8"/>
  <c r="C8997" i="8" s="1"/>
  <c r="B8996" i="8"/>
  <c r="A8996" i="8"/>
  <c r="C8996" i="8" s="1"/>
  <c r="B8995" i="8"/>
  <c r="A8995" i="8"/>
  <c r="C8995" i="8" s="1"/>
  <c r="B8994" i="8"/>
  <c r="A8994" i="8"/>
  <c r="C8994" i="8" s="1"/>
  <c r="B8993" i="8"/>
  <c r="A8993" i="8"/>
  <c r="C8993" i="8" s="1"/>
  <c r="B8992" i="8"/>
  <c r="A8992" i="8"/>
  <c r="C8992" i="8" s="1"/>
  <c r="B8991" i="8"/>
  <c r="A8991" i="8"/>
  <c r="C8991" i="8" s="1"/>
  <c r="B8990" i="8"/>
  <c r="A8990" i="8"/>
  <c r="C8990" i="8" s="1"/>
  <c r="B8989" i="8"/>
  <c r="A8989" i="8"/>
  <c r="C8989" i="8" s="1"/>
  <c r="B8988" i="8"/>
  <c r="A8988" i="8"/>
  <c r="C8988" i="8" s="1"/>
  <c r="B8987" i="8"/>
  <c r="A8987" i="8"/>
  <c r="C8987" i="8" s="1"/>
  <c r="B8986" i="8"/>
  <c r="A8986" i="8"/>
  <c r="C8986" i="8" s="1"/>
  <c r="B8985" i="8"/>
  <c r="A8985" i="8"/>
  <c r="C8985" i="8" s="1"/>
  <c r="B8984" i="8"/>
  <c r="A8984" i="8"/>
  <c r="C8984" i="8" s="1"/>
  <c r="B8983" i="8"/>
  <c r="A8983" i="8"/>
  <c r="C8983" i="8" s="1"/>
  <c r="B8982" i="8"/>
  <c r="A8982" i="8"/>
  <c r="C8982" i="8" s="1"/>
  <c r="B8981" i="8"/>
  <c r="A8981" i="8"/>
  <c r="C8981" i="8" s="1"/>
  <c r="B8980" i="8"/>
  <c r="A8980" i="8"/>
  <c r="C8980" i="8" s="1"/>
  <c r="B8979" i="8"/>
  <c r="A8979" i="8"/>
  <c r="C8979" i="8" s="1"/>
  <c r="B8978" i="8"/>
  <c r="A8978" i="8"/>
  <c r="C8978" i="8" s="1"/>
  <c r="B8977" i="8"/>
  <c r="A8977" i="8"/>
  <c r="C8977" i="8" s="1"/>
  <c r="B8976" i="8"/>
  <c r="A8976" i="8"/>
  <c r="C8976" i="8" s="1"/>
  <c r="B8975" i="8"/>
  <c r="A8975" i="8"/>
  <c r="C8975" i="8" s="1"/>
  <c r="B8974" i="8"/>
  <c r="A8974" i="8"/>
  <c r="C8974" i="8" s="1"/>
  <c r="B8973" i="8"/>
  <c r="A8973" i="8"/>
  <c r="C8973" i="8" s="1"/>
  <c r="B8972" i="8"/>
  <c r="A8972" i="8"/>
  <c r="C8972" i="8" s="1"/>
  <c r="B8971" i="8"/>
  <c r="A8971" i="8"/>
  <c r="C8971" i="8" s="1"/>
  <c r="B8970" i="8"/>
  <c r="A8970" i="8"/>
  <c r="C8970" i="8" s="1"/>
  <c r="B8969" i="8"/>
  <c r="A8969" i="8"/>
  <c r="C8969" i="8" s="1"/>
  <c r="B8968" i="8"/>
  <c r="A8968" i="8"/>
  <c r="C8968" i="8" s="1"/>
  <c r="B8967" i="8"/>
  <c r="A8967" i="8"/>
  <c r="C8967" i="8" s="1"/>
  <c r="B8966" i="8"/>
  <c r="A8966" i="8"/>
  <c r="C8966" i="8" s="1"/>
  <c r="B8965" i="8"/>
  <c r="A8965" i="8"/>
  <c r="C8965" i="8" s="1"/>
  <c r="B8964" i="8"/>
  <c r="A8964" i="8"/>
  <c r="C8964" i="8" s="1"/>
  <c r="B8963" i="8"/>
  <c r="A8963" i="8"/>
  <c r="C8963" i="8" s="1"/>
  <c r="B8962" i="8"/>
  <c r="A8962" i="8"/>
  <c r="C8962" i="8" s="1"/>
  <c r="B8961" i="8"/>
  <c r="A8961" i="8"/>
  <c r="C8961" i="8" s="1"/>
  <c r="B8960" i="8"/>
  <c r="A8960" i="8"/>
  <c r="C8960" i="8" s="1"/>
  <c r="B8959" i="8"/>
  <c r="A8959" i="8"/>
  <c r="C8959" i="8" s="1"/>
  <c r="B8958" i="8"/>
  <c r="A8958" i="8"/>
  <c r="C8958" i="8" s="1"/>
  <c r="B8957" i="8"/>
  <c r="A8957" i="8"/>
  <c r="C8957" i="8" s="1"/>
  <c r="B8956" i="8"/>
  <c r="A8956" i="8"/>
  <c r="C8956" i="8" s="1"/>
  <c r="B8955" i="8"/>
  <c r="A8955" i="8"/>
  <c r="C8955" i="8" s="1"/>
  <c r="B8954" i="8"/>
  <c r="A8954" i="8"/>
  <c r="C8954" i="8" s="1"/>
  <c r="B8953" i="8"/>
  <c r="A8953" i="8"/>
  <c r="C8953" i="8" s="1"/>
  <c r="B8952" i="8"/>
  <c r="A8952" i="8"/>
  <c r="C8952" i="8" s="1"/>
  <c r="B8951" i="8"/>
  <c r="A8951" i="8"/>
  <c r="C8951" i="8" s="1"/>
  <c r="B8950" i="8"/>
  <c r="A8950" i="8"/>
  <c r="C8950" i="8" s="1"/>
  <c r="B8949" i="8"/>
  <c r="A8949" i="8"/>
  <c r="C8949" i="8" s="1"/>
  <c r="B8948" i="8"/>
  <c r="A8948" i="8"/>
  <c r="C8948" i="8" s="1"/>
  <c r="B8947" i="8"/>
  <c r="A8947" i="8"/>
  <c r="C8947" i="8" s="1"/>
  <c r="B8946" i="8"/>
  <c r="A8946" i="8"/>
  <c r="C8946" i="8" s="1"/>
  <c r="B8945" i="8"/>
  <c r="A8945" i="8"/>
  <c r="C8945" i="8" s="1"/>
  <c r="B8944" i="8"/>
  <c r="A8944" i="8"/>
  <c r="C8944" i="8" s="1"/>
  <c r="B8943" i="8"/>
  <c r="A8943" i="8"/>
  <c r="C8943" i="8" s="1"/>
  <c r="B8942" i="8"/>
  <c r="A8942" i="8"/>
  <c r="C8942" i="8" s="1"/>
  <c r="B8941" i="8"/>
  <c r="A8941" i="8"/>
  <c r="C8941" i="8" s="1"/>
  <c r="B8940" i="8"/>
  <c r="A8940" i="8"/>
  <c r="C8940" i="8" s="1"/>
  <c r="B8939" i="8"/>
  <c r="A8939" i="8"/>
  <c r="C8939" i="8" s="1"/>
  <c r="B8938" i="8"/>
  <c r="A8938" i="8"/>
  <c r="C8938" i="8" s="1"/>
  <c r="B8937" i="8"/>
  <c r="A8937" i="8"/>
  <c r="C8937" i="8" s="1"/>
  <c r="B8936" i="8"/>
  <c r="A8936" i="8"/>
  <c r="C8936" i="8" s="1"/>
  <c r="B8935" i="8"/>
  <c r="A8935" i="8"/>
  <c r="C8935" i="8" s="1"/>
  <c r="B8934" i="8"/>
  <c r="A8934" i="8"/>
  <c r="C8934" i="8" s="1"/>
  <c r="B8933" i="8"/>
  <c r="A8933" i="8"/>
  <c r="C8933" i="8" s="1"/>
  <c r="B8932" i="8"/>
  <c r="A8932" i="8"/>
  <c r="C8932" i="8" s="1"/>
  <c r="B8931" i="8"/>
  <c r="A8931" i="8"/>
  <c r="C8931" i="8" s="1"/>
  <c r="B8930" i="8"/>
  <c r="A8930" i="8"/>
  <c r="C8930" i="8" s="1"/>
  <c r="B8929" i="8"/>
  <c r="A8929" i="8"/>
  <c r="C8929" i="8" s="1"/>
  <c r="B8928" i="8"/>
  <c r="A8928" i="8"/>
  <c r="C8928" i="8" s="1"/>
  <c r="B8927" i="8"/>
  <c r="A8927" i="8"/>
  <c r="C8927" i="8" s="1"/>
  <c r="B8926" i="8"/>
  <c r="A8926" i="8"/>
  <c r="C8926" i="8" s="1"/>
  <c r="B8925" i="8"/>
  <c r="A8925" i="8"/>
  <c r="C8925" i="8" s="1"/>
  <c r="B8924" i="8"/>
  <c r="A8924" i="8"/>
  <c r="C8924" i="8" s="1"/>
  <c r="B8923" i="8"/>
  <c r="A8923" i="8"/>
  <c r="C8923" i="8" s="1"/>
  <c r="B8922" i="8"/>
  <c r="A8922" i="8"/>
  <c r="C8922" i="8" s="1"/>
  <c r="B8921" i="8"/>
  <c r="A8921" i="8"/>
  <c r="C8921" i="8" s="1"/>
  <c r="B8920" i="8"/>
  <c r="A8920" i="8"/>
  <c r="C8920" i="8" s="1"/>
  <c r="B8919" i="8"/>
  <c r="A8919" i="8"/>
  <c r="C8919" i="8" s="1"/>
  <c r="B8918" i="8"/>
  <c r="A8918" i="8"/>
  <c r="C8918" i="8" s="1"/>
  <c r="B8917" i="8"/>
  <c r="A8917" i="8"/>
  <c r="C8917" i="8" s="1"/>
  <c r="B8916" i="8"/>
  <c r="A8916" i="8"/>
  <c r="C8916" i="8" s="1"/>
  <c r="B8915" i="8"/>
  <c r="A8915" i="8"/>
  <c r="C8915" i="8" s="1"/>
  <c r="B8914" i="8"/>
  <c r="A8914" i="8"/>
  <c r="C8914" i="8" s="1"/>
  <c r="B8913" i="8"/>
  <c r="A8913" i="8"/>
  <c r="C8913" i="8" s="1"/>
  <c r="B8912" i="8"/>
  <c r="A8912" i="8"/>
  <c r="C8912" i="8" s="1"/>
  <c r="B8911" i="8"/>
  <c r="A8911" i="8"/>
  <c r="C8911" i="8" s="1"/>
  <c r="B8910" i="8"/>
  <c r="A8910" i="8"/>
  <c r="C8910" i="8" s="1"/>
  <c r="B8909" i="8"/>
  <c r="A8909" i="8"/>
  <c r="C8909" i="8" s="1"/>
  <c r="B8908" i="8"/>
  <c r="A8908" i="8"/>
  <c r="C8908" i="8" s="1"/>
  <c r="B8907" i="8"/>
  <c r="A8907" i="8"/>
  <c r="C8907" i="8" s="1"/>
  <c r="B8906" i="8"/>
  <c r="A8906" i="8"/>
  <c r="C8906" i="8" s="1"/>
  <c r="B8905" i="8"/>
  <c r="A8905" i="8"/>
  <c r="C8905" i="8" s="1"/>
  <c r="B8904" i="8"/>
  <c r="A8904" i="8"/>
  <c r="C8904" i="8" s="1"/>
  <c r="B8903" i="8"/>
  <c r="A8903" i="8"/>
  <c r="C8903" i="8" s="1"/>
  <c r="B8902" i="8"/>
  <c r="A8902" i="8"/>
  <c r="C8902" i="8" s="1"/>
  <c r="B8901" i="8"/>
  <c r="A8901" i="8"/>
  <c r="C8901" i="8" s="1"/>
  <c r="B8900" i="8"/>
  <c r="A8900" i="8"/>
  <c r="C8900" i="8" s="1"/>
  <c r="B8899" i="8"/>
  <c r="A8899" i="8"/>
  <c r="C8899" i="8" s="1"/>
  <c r="B8898" i="8"/>
  <c r="A8898" i="8"/>
  <c r="C8898" i="8" s="1"/>
  <c r="B8897" i="8"/>
  <c r="A8897" i="8"/>
  <c r="C8897" i="8" s="1"/>
  <c r="B8896" i="8"/>
  <c r="A8896" i="8"/>
  <c r="C8896" i="8" s="1"/>
  <c r="B8895" i="8"/>
  <c r="A8895" i="8"/>
  <c r="C8895" i="8" s="1"/>
  <c r="B8894" i="8"/>
  <c r="A8894" i="8"/>
  <c r="C8894" i="8" s="1"/>
  <c r="B8893" i="8"/>
  <c r="A8893" i="8"/>
  <c r="C8893" i="8" s="1"/>
  <c r="B8892" i="8"/>
  <c r="A8892" i="8"/>
  <c r="C8892" i="8" s="1"/>
  <c r="B8891" i="8"/>
  <c r="A8891" i="8"/>
  <c r="C8891" i="8" s="1"/>
  <c r="B8890" i="8"/>
  <c r="A8890" i="8"/>
  <c r="C8890" i="8" s="1"/>
  <c r="B8889" i="8"/>
  <c r="A8889" i="8"/>
  <c r="C8889" i="8" s="1"/>
  <c r="B8888" i="8"/>
  <c r="A8888" i="8"/>
  <c r="C8888" i="8" s="1"/>
  <c r="B8887" i="8"/>
  <c r="A8887" i="8"/>
  <c r="C8887" i="8" s="1"/>
  <c r="B8886" i="8"/>
  <c r="A8886" i="8"/>
  <c r="C8886" i="8" s="1"/>
  <c r="B8885" i="8"/>
  <c r="A8885" i="8"/>
  <c r="C8885" i="8" s="1"/>
  <c r="B8884" i="8"/>
  <c r="A8884" i="8"/>
  <c r="C8884" i="8" s="1"/>
  <c r="B8883" i="8"/>
  <c r="A8883" i="8"/>
  <c r="C8883" i="8" s="1"/>
  <c r="B8882" i="8"/>
  <c r="A8882" i="8"/>
  <c r="C8882" i="8" s="1"/>
  <c r="B8881" i="8"/>
  <c r="A8881" i="8"/>
  <c r="C8881" i="8" s="1"/>
  <c r="B8880" i="8"/>
  <c r="A8880" i="8"/>
  <c r="C8880" i="8" s="1"/>
  <c r="B8879" i="8"/>
  <c r="A8879" i="8"/>
  <c r="C8879" i="8" s="1"/>
  <c r="B8878" i="8"/>
  <c r="A8878" i="8"/>
  <c r="C8878" i="8" s="1"/>
  <c r="B8877" i="8"/>
  <c r="A8877" i="8"/>
  <c r="C8877" i="8" s="1"/>
  <c r="B8876" i="8"/>
  <c r="A8876" i="8"/>
  <c r="C8876" i="8" s="1"/>
  <c r="B8875" i="8"/>
  <c r="A8875" i="8"/>
  <c r="C8875" i="8" s="1"/>
  <c r="B8874" i="8"/>
  <c r="A8874" i="8"/>
  <c r="C8874" i="8" s="1"/>
  <c r="B8873" i="8"/>
  <c r="A8873" i="8"/>
  <c r="C8873" i="8" s="1"/>
  <c r="B8872" i="8"/>
  <c r="A8872" i="8"/>
  <c r="C8872" i="8" s="1"/>
  <c r="B8871" i="8"/>
  <c r="A8871" i="8"/>
  <c r="C8871" i="8" s="1"/>
  <c r="B8870" i="8"/>
  <c r="A8870" i="8"/>
  <c r="C8870" i="8" s="1"/>
  <c r="B8869" i="8"/>
  <c r="A8869" i="8"/>
  <c r="C8869" i="8" s="1"/>
  <c r="B8868" i="8"/>
  <c r="A8868" i="8"/>
  <c r="C8868" i="8" s="1"/>
  <c r="B8867" i="8"/>
  <c r="A8867" i="8"/>
  <c r="C8867" i="8" s="1"/>
  <c r="B8866" i="8"/>
  <c r="A8866" i="8"/>
  <c r="C8866" i="8" s="1"/>
  <c r="B8865" i="8"/>
  <c r="A8865" i="8"/>
  <c r="C8865" i="8" s="1"/>
  <c r="B8864" i="8"/>
  <c r="A8864" i="8"/>
  <c r="C8864" i="8" s="1"/>
  <c r="B8863" i="8"/>
  <c r="A8863" i="8"/>
  <c r="C8863" i="8" s="1"/>
  <c r="B8862" i="8"/>
  <c r="A8862" i="8"/>
  <c r="C8862" i="8" s="1"/>
  <c r="B8861" i="8"/>
  <c r="A8861" i="8"/>
  <c r="C8861" i="8" s="1"/>
  <c r="B8860" i="8"/>
  <c r="A8860" i="8"/>
  <c r="C8860" i="8" s="1"/>
  <c r="B8859" i="8"/>
  <c r="A8859" i="8"/>
  <c r="C8859" i="8" s="1"/>
  <c r="B8858" i="8"/>
  <c r="A8858" i="8"/>
  <c r="C8858" i="8" s="1"/>
  <c r="B8857" i="8"/>
  <c r="A8857" i="8"/>
  <c r="C8857" i="8" s="1"/>
  <c r="B8856" i="8"/>
  <c r="A8856" i="8"/>
  <c r="C8856" i="8" s="1"/>
  <c r="B8855" i="8"/>
  <c r="A8855" i="8"/>
  <c r="C8855" i="8" s="1"/>
  <c r="B8854" i="8"/>
  <c r="A8854" i="8"/>
  <c r="C8854" i="8" s="1"/>
  <c r="B8853" i="8"/>
  <c r="A8853" i="8"/>
  <c r="C8853" i="8" s="1"/>
  <c r="B8852" i="8"/>
  <c r="A8852" i="8"/>
  <c r="C8852" i="8" s="1"/>
  <c r="B8851" i="8"/>
  <c r="A8851" i="8"/>
  <c r="C8851" i="8" s="1"/>
  <c r="B8850" i="8"/>
  <c r="A8850" i="8"/>
  <c r="C8850" i="8" s="1"/>
  <c r="B8849" i="8"/>
  <c r="A8849" i="8"/>
  <c r="C8849" i="8" s="1"/>
  <c r="B8848" i="8"/>
  <c r="A8848" i="8"/>
  <c r="C8848" i="8" s="1"/>
  <c r="B8847" i="8"/>
  <c r="A8847" i="8"/>
  <c r="C8847" i="8" s="1"/>
  <c r="B8846" i="8"/>
  <c r="A8846" i="8"/>
  <c r="C8846" i="8" s="1"/>
  <c r="B8845" i="8"/>
  <c r="A8845" i="8"/>
  <c r="C8845" i="8" s="1"/>
  <c r="B8844" i="8"/>
  <c r="A8844" i="8"/>
  <c r="C8844" i="8" s="1"/>
  <c r="B8843" i="8"/>
  <c r="A8843" i="8"/>
  <c r="C8843" i="8" s="1"/>
  <c r="B8842" i="8"/>
  <c r="A8842" i="8"/>
  <c r="C8842" i="8" s="1"/>
  <c r="B8841" i="8"/>
  <c r="A8841" i="8"/>
  <c r="C8841" i="8" s="1"/>
  <c r="B8840" i="8"/>
  <c r="A8840" i="8"/>
  <c r="C8840" i="8" s="1"/>
  <c r="B8839" i="8"/>
  <c r="A8839" i="8"/>
  <c r="C8839" i="8" s="1"/>
  <c r="B8838" i="8"/>
  <c r="A8838" i="8"/>
  <c r="C8838" i="8" s="1"/>
  <c r="B8837" i="8"/>
  <c r="A8837" i="8"/>
  <c r="C8837" i="8" s="1"/>
  <c r="B8836" i="8"/>
  <c r="A8836" i="8"/>
  <c r="C8836" i="8" s="1"/>
  <c r="B8835" i="8"/>
  <c r="A8835" i="8"/>
  <c r="C8835" i="8" s="1"/>
  <c r="B8834" i="8"/>
  <c r="A8834" i="8"/>
  <c r="C8834" i="8" s="1"/>
  <c r="B8833" i="8"/>
  <c r="A8833" i="8"/>
  <c r="C8833" i="8" s="1"/>
  <c r="B8832" i="8"/>
  <c r="A8832" i="8"/>
  <c r="C8832" i="8" s="1"/>
  <c r="B8831" i="8"/>
  <c r="A8831" i="8"/>
  <c r="C8831" i="8" s="1"/>
  <c r="B8830" i="8"/>
  <c r="A8830" i="8"/>
  <c r="C8830" i="8" s="1"/>
  <c r="B8829" i="8"/>
  <c r="A8829" i="8"/>
  <c r="C8829" i="8" s="1"/>
  <c r="B8828" i="8"/>
  <c r="A8828" i="8"/>
  <c r="C8828" i="8" s="1"/>
  <c r="B8827" i="8"/>
  <c r="A8827" i="8"/>
  <c r="C8827" i="8" s="1"/>
  <c r="B8826" i="8"/>
  <c r="A8826" i="8"/>
  <c r="C8826" i="8" s="1"/>
  <c r="B8825" i="8"/>
  <c r="A8825" i="8"/>
  <c r="C8825" i="8" s="1"/>
  <c r="B8824" i="8"/>
  <c r="A8824" i="8"/>
  <c r="C8824" i="8" s="1"/>
  <c r="B8823" i="8"/>
  <c r="A8823" i="8"/>
  <c r="C8823" i="8" s="1"/>
  <c r="B8822" i="8"/>
  <c r="A8822" i="8"/>
  <c r="C8822" i="8" s="1"/>
  <c r="B8821" i="8"/>
  <c r="A8821" i="8"/>
  <c r="C8821" i="8" s="1"/>
  <c r="B8820" i="8"/>
  <c r="A8820" i="8"/>
  <c r="C8820" i="8" s="1"/>
  <c r="B8819" i="8"/>
  <c r="A8819" i="8"/>
  <c r="C8819" i="8" s="1"/>
  <c r="B8818" i="8"/>
  <c r="A8818" i="8"/>
  <c r="C8818" i="8" s="1"/>
  <c r="B8817" i="8"/>
  <c r="A8817" i="8"/>
  <c r="C8817" i="8" s="1"/>
  <c r="B8816" i="8"/>
  <c r="A8816" i="8"/>
  <c r="C8816" i="8" s="1"/>
  <c r="B8815" i="8"/>
  <c r="A8815" i="8"/>
  <c r="C8815" i="8" s="1"/>
  <c r="B8814" i="8"/>
  <c r="A8814" i="8"/>
  <c r="C8814" i="8" s="1"/>
  <c r="B8813" i="8"/>
  <c r="A8813" i="8"/>
  <c r="C8813" i="8" s="1"/>
  <c r="B8812" i="8"/>
  <c r="A8812" i="8"/>
  <c r="C8812" i="8" s="1"/>
  <c r="B8811" i="8"/>
  <c r="A8811" i="8"/>
  <c r="C8811" i="8" s="1"/>
  <c r="B8810" i="8"/>
  <c r="A8810" i="8"/>
  <c r="C8810" i="8" s="1"/>
  <c r="B8809" i="8"/>
  <c r="A8809" i="8"/>
  <c r="C8809" i="8" s="1"/>
  <c r="B8808" i="8"/>
  <c r="A8808" i="8"/>
  <c r="C8808" i="8" s="1"/>
  <c r="B8807" i="8"/>
  <c r="A8807" i="8"/>
  <c r="B8806" i="8"/>
  <c r="A8806" i="8"/>
  <c r="C8806" i="8" s="1"/>
  <c r="B8805" i="8"/>
  <c r="A8805" i="8"/>
  <c r="C8805" i="8" s="1"/>
  <c r="B8804" i="8"/>
  <c r="A8804" i="8"/>
  <c r="C8804" i="8" s="1"/>
  <c r="B8803" i="8"/>
  <c r="A8803" i="8"/>
  <c r="C8803" i="8" s="1"/>
  <c r="B8802" i="8"/>
  <c r="A8802" i="8"/>
  <c r="C8802" i="8" s="1"/>
  <c r="B8801" i="8"/>
  <c r="A8801" i="8"/>
  <c r="C8801" i="8" s="1"/>
  <c r="B8800" i="8"/>
  <c r="A8800" i="8"/>
  <c r="C8800" i="8" s="1"/>
  <c r="B8799" i="8"/>
  <c r="A8799" i="8"/>
  <c r="C8799" i="8" s="1"/>
  <c r="B8798" i="8"/>
  <c r="A8798" i="8"/>
  <c r="C8798" i="8" s="1"/>
  <c r="B8797" i="8"/>
  <c r="A8797" i="8"/>
  <c r="C8797" i="8" s="1"/>
  <c r="B8796" i="8"/>
  <c r="A8796" i="8"/>
  <c r="C8796" i="8" s="1"/>
  <c r="B8795" i="8"/>
  <c r="A8795" i="8"/>
  <c r="C8795" i="8" s="1"/>
  <c r="B8794" i="8"/>
  <c r="A8794" i="8"/>
  <c r="C8794" i="8" s="1"/>
  <c r="B8793" i="8"/>
  <c r="A8793" i="8"/>
  <c r="C8793" i="8" s="1"/>
  <c r="B8792" i="8"/>
  <c r="A8792" i="8"/>
  <c r="C8792" i="8" s="1"/>
  <c r="B8791" i="8"/>
  <c r="A8791" i="8"/>
  <c r="C8791" i="8" s="1"/>
  <c r="B8790" i="8"/>
  <c r="A8790" i="8"/>
  <c r="C8790" i="8" s="1"/>
  <c r="B8789" i="8"/>
  <c r="A8789" i="8"/>
  <c r="C8789" i="8" s="1"/>
  <c r="B8788" i="8"/>
  <c r="A8788" i="8"/>
  <c r="C8788" i="8" s="1"/>
  <c r="B8787" i="8"/>
  <c r="A8787" i="8"/>
  <c r="C8787" i="8" s="1"/>
  <c r="B8786" i="8"/>
  <c r="A8786" i="8"/>
  <c r="C8786" i="8" s="1"/>
  <c r="B8785" i="8"/>
  <c r="A8785" i="8"/>
  <c r="C8785" i="8" s="1"/>
  <c r="B8784" i="8"/>
  <c r="A8784" i="8"/>
  <c r="C8784" i="8" s="1"/>
  <c r="B8783" i="8"/>
  <c r="A8783" i="8"/>
  <c r="C8783" i="8" s="1"/>
  <c r="B8782" i="8"/>
  <c r="A8782" i="8"/>
  <c r="C8782" i="8" s="1"/>
  <c r="B8781" i="8"/>
  <c r="A8781" i="8"/>
  <c r="C8781" i="8" s="1"/>
  <c r="B8780" i="8"/>
  <c r="A8780" i="8"/>
  <c r="C8780" i="8" s="1"/>
  <c r="B8779" i="8"/>
  <c r="A8779" i="8"/>
  <c r="C8779" i="8" s="1"/>
  <c r="B8778" i="8"/>
  <c r="A8778" i="8"/>
  <c r="C8778" i="8" s="1"/>
  <c r="B8777" i="8"/>
  <c r="A8777" i="8"/>
  <c r="C8777" i="8" s="1"/>
  <c r="B8776" i="8"/>
  <c r="A8776" i="8"/>
  <c r="C8776" i="8" s="1"/>
  <c r="B8775" i="8"/>
  <c r="A8775" i="8"/>
  <c r="C8775" i="8" s="1"/>
  <c r="B8774" i="8"/>
  <c r="A8774" i="8"/>
  <c r="C8774" i="8" s="1"/>
  <c r="B8773" i="8"/>
  <c r="A8773" i="8"/>
  <c r="C8773" i="8" s="1"/>
  <c r="B8772" i="8"/>
  <c r="A8772" i="8"/>
  <c r="C8772" i="8" s="1"/>
  <c r="B8771" i="8"/>
  <c r="A8771" i="8"/>
  <c r="C8771" i="8" s="1"/>
  <c r="B8770" i="8"/>
  <c r="A8770" i="8"/>
  <c r="C8770" i="8" s="1"/>
  <c r="B8769" i="8"/>
  <c r="A8769" i="8"/>
  <c r="C8769" i="8" s="1"/>
  <c r="B8768" i="8"/>
  <c r="A8768" i="8"/>
  <c r="C8768" i="8" s="1"/>
  <c r="B8767" i="8"/>
  <c r="A8767" i="8"/>
  <c r="C8767" i="8" s="1"/>
  <c r="B8766" i="8"/>
  <c r="A8766" i="8"/>
  <c r="C8766" i="8" s="1"/>
  <c r="B8765" i="8"/>
  <c r="A8765" i="8"/>
  <c r="C8765" i="8" s="1"/>
  <c r="B8764" i="8"/>
  <c r="A8764" i="8"/>
  <c r="C8764" i="8" s="1"/>
  <c r="B8763" i="8"/>
  <c r="A8763" i="8"/>
  <c r="C8763" i="8" s="1"/>
  <c r="B8762" i="8"/>
  <c r="A8762" i="8"/>
  <c r="C8762" i="8" s="1"/>
  <c r="B8761" i="8"/>
  <c r="A8761" i="8"/>
  <c r="C8761" i="8" s="1"/>
  <c r="B8760" i="8"/>
  <c r="A8760" i="8"/>
  <c r="C8760" i="8" s="1"/>
  <c r="B8759" i="8"/>
  <c r="A8759" i="8"/>
  <c r="C8759" i="8" s="1"/>
  <c r="B8758" i="8"/>
  <c r="A8758" i="8"/>
  <c r="C8758" i="8" s="1"/>
  <c r="B8757" i="8"/>
  <c r="A8757" i="8"/>
  <c r="C8757" i="8" s="1"/>
  <c r="B8756" i="8"/>
  <c r="A8756" i="8"/>
  <c r="C8756" i="8" s="1"/>
  <c r="B8755" i="8"/>
  <c r="A8755" i="8"/>
  <c r="C8755" i="8" s="1"/>
  <c r="B8754" i="8"/>
  <c r="A8754" i="8"/>
  <c r="C8754" i="8" s="1"/>
  <c r="B8753" i="8"/>
  <c r="A8753" i="8"/>
  <c r="C8753" i="8" s="1"/>
  <c r="B8752" i="8"/>
  <c r="A8752" i="8"/>
  <c r="C8752" i="8" s="1"/>
  <c r="B8751" i="8"/>
  <c r="A8751" i="8"/>
  <c r="C8751" i="8" s="1"/>
  <c r="B8750" i="8"/>
  <c r="A8750" i="8"/>
  <c r="C8750" i="8" s="1"/>
  <c r="B8749" i="8"/>
  <c r="A8749" i="8"/>
  <c r="C8749" i="8" s="1"/>
  <c r="B8748" i="8"/>
  <c r="A8748" i="8"/>
  <c r="C8748" i="8" s="1"/>
  <c r="B8747" i="8"/>
  <c r="A8747" i="8"/>
  <c r="C8747" i="8" s="1"/>
  <c r="B8746" i="8"/>
  <c r="A8746" i="8"/>
  <c r="C8746" i="8" s="1"/>
  <c r="B8745" i="8"/>
  <c r="A8745" i="8"/>
  <c r="C8745" i="8" s="1"/>
  <c r="B8744" i="8"/>
  <c r="A8744" i="8"/>
  <c r="C8744" i="8" s="1"/>
  <c r="B8743" i="8"/>
  <c r="A8743" i="8"/>
  <c r="C8743" i="8" s="1"/>
  <c r="B8742" i="8"/>
  <c r="A8742" i="8"/>
  <c r="C8742" i="8" s="1"/>
  <c r="B8741" i="8"/>
  <c r="A8741" i="8"/>
  <c r="C8741" i="8" s="1"/>
  <c r="B8740" i="8"/>
  <c r="A8740" i="8"/>
  <c r="C8740" i="8" s="1"/>
  <c r="B8739" i="8"/>
  <c r="A8739" i="8"/>
  <c r="C8739" i="8" s="1"/>
  <c r="B8738" i="8"/>
  <c r="A8738" i="8"/>
  <c r="C8738" i="8" s="1"/>
  <c r="B8737" i="8"/>
  <c r="A8737" i="8"/>
  <c r="C8737" i="8" s="1"/>
  <c r="B8736" i="8"/>
  <c r="A8736" i="8"/>
  <c r="C8736" i="8" s="1"/>
  <c r="B8735" i="8"/>
  <c r="A8735" i="8"/>
  <c r="C8735" i="8" s="1"/>
  <c r="B8734" i="8"/>
  <c r="A8734" i="8"/>
  <c r="C8734" i="8" s="1"/>
  <c r="B8733" i="8"/>
  <c r="A8733" i="8"/>
  <c r="C8733" i="8" s="1"/>
  <c r="B8732" i="8"/>
  <c r="A8732" i="8"/>
  <c r="C8732" i="8" s="1"/>
  <c r="B8731" i="8"/>
  <c r="A8731" i="8"/>
  <c r="C8731" i="8" s="1"/>
  <c r="B8730" i="8"/>
  <c r="A8730" i="8"/>
  <c r="C8730" i="8" s="1"/>
  <c r="B8729" i="8"/>
  <c r="A8729" i="8"/>
  <c r="C8729" i="8" s="1"/>
  <c r="B8728" i="8"/>
  <c r="A8728" i="8"/>
  <c r="C8728" i="8" s="1"/>
  <c r="B8727" i="8"/>
  <c r="A8727" i="8"/>
  <c r="C8727" i="8" s="1"/>
  <c r="B8726" i="8"/>
  <c r="A8726" i="8"/>
  <c r="C8726" i="8" s="1"/>
  <c r="B8725" i="8"/>
  <c r="A8725" i="8"/>
  <c r="C8725" i="8" s="1"/>
  <c r="B8724" i="8"/>
  <c r="A8724" i="8"/>
  <c r="C8724" i="8" s="1"/>
  <c r="B8723" i="8"/>
  <c r="A8723" i="8"/>
  <c r="C8723" i="8" s="1"/>
  <c r="B8722" i="8"/>
  <c r="A8722" i="8"/>
  <c r="C8722" i="8" s="1"/>
  <c r="B8721" i="8"/>
  <c r="A8721" i="8"/>
  <c r="C8721" i="8" s="1"/>
  <c r="B8720" i="8"/>
  <c r="A8720" i="8"/>
  <c r="C8720" i="8" s="1"/>
  <c r="B8719" i="8"/>
  <c r="A8719" i="8"/>
  <c r="C8719" i="8" s="1"/>
  <c r="B8718" i="8"/>
  <c r="A8718" i="8"/>
  <c r="C8718" i="8" s="1"/>
  <c r="B8717" i="8"/>
  <c r="A8717" i="8"/>
  <c r="C8717" i="8" s="1"/>
  <c r="B8716" i="8"/>
  <c r="A8716" i="8"/>
  <c r="C8716" i="8" s="1"/>
  <c r="B8715" i="8"/>
  <c r="A8715" i="8"/>
  <c r="C8715" i="8" s="1"/>
  <c r="B8714" i="8"/>
  <c r="A8714" i="8"/>
  <c r="C8714" i="8" s="1"/>
  <c r="B8713" i="8"/>
  <c r="A8713" i="8"/>
  <c r="C8713" i="8" s="1"/>
  <c r="B8712" i="8"/>
  <c r="A8712" i="8"/>
  <c r="C8712" i="8" s="1"/>
  <c r="B8711" i="8"/>
  <c r="A8711" i="8"/>
  <c r="C8711" i="8" s="1"/>
  <c r="B8710" i="8"/>
  <c r="A8710" i="8"/>
  <c r="C8710" i="8" s="1"/>
  <c r="B8709" i="8"/>
  <c r="A8709" i="8"/>
  <c r="C8709" i="8" s="1"/>
  <c r="B8708" i="8"/>
  <c r="A8708" i="8"/>
  <c r="C8708" i="8" s="1"/>
  <c r="B8707" i="8"/>
  <c r="A8707" i="8"/>
  <c r="C8707" i="8" s="1"/>
  <c r="B8706" i="8"/>
  <c r="A8706" i="8"/>
  <c r="C8706" i="8" s="1"/>
  <c r="B8705" i="8"/>
  <c r="A8705" i="8"/>
  <c r="C8705" i="8" s="1"/>
  <c r="B8704" i="8"/>
  <c r="A8704" i="8"/>
  <c r="C8704" i="8" s="1"/>
  <c r="B8703" i="8"/>
  <c r="A8703" i="8"/>
  <c r="C8703" i="8" s="1"/>
  <c r="B8702" i="8"/>
  <c r="A8702" i="8"/>
  <c r="C8702" i="8" s="1"/>
  <c r="B8701" i="8"/>
  <c r="A8701" i="8"/>
  <c r="C8701" i="8" s="1"/>
  <c r="B8700" i="8"/>
  <c r="A8700" i="8"/>
  <c r="C8700" i="8" s="1"/>
  <c r="B8699" i="8"/>
  <c r="A8699" i="8"/>
  <c r="C8699" i="8" s="1"/>
  <c r="B8698" i="8"/>
  <c r="A8698" i="8"/>
  <c r="C8698" i="8" s="1"/>
  <c r="B8697" i="8"/>
  <c r="A8697" i="8"/>
  <c r="C8697" i="8" s="1"/>
  <c r="B8696" i="8"/>
  <c r="A8696" i="8"/>
  <c r="C8696" i="8" s="1"/>
  <c r="B8695" i="8"/>
  <c r="A8695" i="8"/>
  <c r="C8695" i="8" s="1"/>
  <c r="B8694" i="8"/>
  <c r="A8694" i="8"/>
  <c r="C8694" i="8" s="1"/>
  <c r="B8693" i="8"/>
  <c r="A8693" i="8"/>
  <c r="C8693" i="8" s="1"/>
  <c r="B8692" i="8"/>
  <c r="A8692" i="8"/>
  <c r="C8692" i="8" s="1"/>
  <c r="B8691" i="8"/>
  <c r="A8691" i="8"/>
  <c r="C8691" i="8" s="1"/>
  <c r="B8690" i="8"/>
  <c r="A8690" i="8"/>
  <c r="C8690" i="8" s="1"/>
  <c r="B8689" i="8"/>
  <c r="A8689" i="8"/>
  <c r="C8689" i="8" s="1"/>
  <c r="B8688" i="8"/>
  <c r="A8688" i="8"/>
  <c r="C8688" i="8" s="1"/>
  <c r="B8687" i="8"/>
  <c r="A8687" i="8"/>
  <c r="C8687" i="8" s="1"/>
  <c r="B8686" i="8"/>
  <c r="A8686" i="8"/>
  <c r="C8686" i="8" s="1"/>
  <c r="B8685" i="8"/>
  <c r="A8685" i="8"/>
  <c r="C8685" i="8" s="1"/>
  <c r="B8684" i="8"/>
  <c r="A8684" i="8"/>
  <c r="C8684" i="8" s="1"/>
  <c r="B8683" i="8"/>
  <c r="A8683" i="8"/>
  <c r="C8683" i="8" s="1"/>
  <c r="B8682" i="8"/>
  <c r="A8682" i="8"/>
  <c r="C8682" i="8" s="1"/>
  <c r="B8681" i="8"/>
  <c r="A8681" i="8"/>
  <c r="C8681" i="8" s="1"/>
  <c r="B8680" i="8"/>
  <c r="A8680" i="8"/>
  <c r="C8680" i="8" s="1"/>
  <c r="B8679" i="8"/>
  <c r="A8679" i="8"/>
  <c r="C8679" i="8" s="1"/>
  <c r="B8678" i="8"/>
  <c r="A8678" i="8"/>
  <c r="C8678" i="8" s="1"/>
  <c r="B8677" i="8"/>
  <c r="A8677" i="8"/>
  <c r="C8677" i="8" s="1"/>
  <c r="B8676" i="8"/>
  <c r="A8676" i="8"/>
  <c r="C8676" i="8" s="1"/>
  <c r="B8675" i="8"/>
  <c r="A8675" i="8"/>
  <c r="C8675" i="8" s="1"/>
  <c r="B8674" i="8"/>
  <c r="A8674" i="8"/>
  <c r="C8674" i="8" s="1"/>
  <c r="B8673" i="8"/>
  <c r="A8673" i="8"/>
  <c r="C8673" i="8" s="1"/>
  <c r="B8672" i="8"/>
  <c r="A8672" i="8"/>
  <c r="C8672" i="8" s="1"/>
  <c r="B8671" i="8"/>
  <c r="A8671" i="8"/>
  <c r="C8671" i="8" s="1"/>
  <c r="B8670" i="8"/>
  <c r="A8670" i="8"/>
  <c r="C8670" i="8" s="1"/>
  <c r="B8669" i="8"/>
  <c r="A8669" i="8"/>
  <c r="C8669" i="8" s="1"/>
  <c r="B8668" i="8"/>
  <c r="A8668" i="8"/>
  <c r="C8668" i="8" s="1"/>
  <c r="B8667" i="8"/>
  <c r="A8667" i="8"/>
  <c r="C8667" i="8" s="1"/>
  <c r="B8666" i="8"/>
  <c r="A8666" i="8"/>
  <c r="C8666" i="8" s="1"/>
  <c r="B8665" i="8"/>
  <c r="A8665" i="8"/>
  <c r="C8665" i="8" s="1"/>
  <c r="B8664" i="8"/>
  <c r="A8664" i="8"/>
  <c r="C8664" i="8" s="1"/>
  <c r="B8663" i="8"/>
  <c r="A8663" i="8"/>
  <c r="C8663" i="8" s="1"/>
  <c r="B8662" i="8"/>
  <c r="A8662" i="8"/>
  <c r="C8662" i="8" s="1"/>
  <c r="B8661" i="8"/>
  <c r="A8661" i="8"/>
  <c r="C8661" i="8" s="1"/>
  <c r="B8660" i="8"/>
  <c r="A8660" i="8"/>
  <c r="C8660" i="8" s="1"/>
  <c r="B8659" i="8"/>
  <c r="A8659" i="8"/>
  <c r="C8659" i="8" s="1"/>
  <c r="B8658" i="8"/>
  <c r="A8658" i="8"/>
  <c r="C8658" i="8" s="1"/>
  <c r="B8657" i="8"/>
  <c r="A8657" i="8"/>
  <c r="C8657" i="8" s="1"/>
  <c r="B8656" i="8"/>
  <c r="A8656" i="8"/>
  <c r="C8656" i="8" s="1"/>
  <c r="B8655" i="8"/>
  <c r="A8655" i="8"/>
  <c r="C8655" i="8" s="1"/>
  <c r="B8654" i="8"/>
  <c r="A8654" i="8"/>
  <c r="C8654" i="8" s="1"/>
  <c r="B8653" i="8"/>
  <c r="A8653" i="8"/>
  <c r="C8653" i="8" s="1"/>
  <c r="B8652" i="8"/>
  <c r="A8652" i="8"/>
  <c r="C8652" i="8" s="1"/>
  <c r="B8651" i="8"/>
  <c r="A8651" i="8"/>
  <c r="C8651" i="8" s="1"/>
  <c r="B8650" i="8"/>
  <c r="A8650" i="8"/>
  <c r="C8650" i="8" s="1"/>
  <c r="B8649" i="8"/>
  <c r="A8649" i="8"/>
  <c r="C8649" i="8" s="1"/>
  <c r="B8648" i="8"/>
  <c r="A8648" i="8"/>
  <c r="C8648" i="8" s="1"/>
  <c r="B8647" i="8"/>
  <c r="A8647" i="8"/>
  <c r="C8647" i="8" s="1"/>
  <c r="B8646" i="8"/>
  <c r="A8646" i="8"/>
  <c r="C8646" i="8" s="1"/>
  <c r="B8645" i="8"/>
  <c r="A8645" i="8"/>
  <c r="C8645" i="8" s="1"/>
  <c r="B8644" i="8"/>
  <c r="A8644" i="8"/>
  <c r="C8644" i="8" s="1"/>
  <c r="B8643" i="8"/>
  <c r="A8643" i="8"/>
  <c r="C8643" i="8" s="1"/>
  <c r="B8642" i="8"/>
  <c r="A8642" i="8"/>
  <c r="C8642" i="8" s="1"/>
  <c r="B8641" i="8"/>
  <c r="A8641" i="8"/>
  <c r="C8641" i="8" s="1"/>
  <c r="B8640" i="8"/>
  <c r="A8640" i="8"/>
  <c r="C8640" i="8" s="1"/>
  <c r="B8639" i="8"/>
  <c r="A8639" i="8"/>
  <c r="C8639" i="8" s="1"/>
  <c r="B8638" i="8"/>
  <c r="A8638" i="8"/>
  <c r="C8638" i="8" s="1"/>
  <c r="B8637" i="8"/>
  <c r="A8637" i="8"/>
  <c r="C8637" i="8" s="1"/>
  <c r="B8636" i="8"/>
  <c r="A8636" i="8"/>
  <c r="C8636" i="8" s="1"/>
  <c r="B8635" i="8"/>
  <c r="A8635" i="8"/>
  <c r="C8635" i="8" s="1"/>
  <c r="B8634" i="8"/>
  <c r="A8634" i="8"/>
  <c r="C8634" i="8" s="1"/>
  <c r="B8633" i="8"/>
  <c r="A8633" i="8"/>
  <c r="C8633" i="8" s="1"/>
  <c r="B8632" i="8"/>
  <c r="A8632" i="8"/>
  <c r="C8632" i="8" s="1"/>
  <c r="B8631" i="8"/>
  <c r="A8631" i="8"/>
  <c r="C8631" i="8" s="1"/>
  <c r="B8630" i="8"/>
  <c r="A8630" i="8"/>
  <c r="C8630" i="8" s="1"/>
  <c r="B8629" i="8"/>
  <c r="A8629" i="8"/>
  <c r="C8629" i="8" s="1"/>
  <c r="B8628" i="8"/>
  <c r="A8628" i="8"/>
  <c r="C8628" i="8" s="1"/>
  <c r="B8627" i="8"/>
  <c r="A8627" i="8"/>
  <c r="C8627" i="8" s="1"/>
  <c r="B8626" i="8"/>
  <c r="A8626" i="8"/>
  <c r="C8626" i="8" s="1"/>
  <c r="B8625" i="8"/>
  <c r="A8625" i="8"/>
  <c r="C8625" i="8" s="1"/>
  <c r="B8624" i="8"/>
  <c r="A8624" i="8"/>
  <c r="C8624" i="8" s="1"/>
  <c r="B8623" i="8"/>
  <c r="A8623" i="8"/>
  <c r="C8623" i="8" s="1"/>
  <c r="B8622" i="8"/>
  <c r="A8622" i="8"/>
  <c r="C8622" i="8" s="1"/>
  <c r="B8621" i="8"/>
  <c r="A8621" i="8"/>
  <c r="C8621" i="8" s="1"/>
  <c r="B8620" i="8"/>
  <c r="A8620" i="8"/>
  <c r="C8620" i="8" s="1"/>
  <c r="B8619" i="8"/>
  <c r="A8619" i="8"/>
  <c r="C8619" i="8" s="1"/>
  <c r="B8618" i="8"/>
  <c r="A8618" i="8"/>
  <c r="C8618" i="8" s="1"/>
  <c r="B8617" i="8"/>
  <c r="A8617" i="8"/>
  <c r="C8617" i="8" s="1"/>
  <c r="B8616" i="8"/>
  <c r="A8616" i="8"/>
  <c r="C8616" i="8" s="1"/>
  <c r="B8615" i="8"/>
  <c r="A8615" i="8"/>
  <c r="C8615" i="8" s="1"/>
  <c r="B8614" i="8"/>
  <c r="A8614" i="8"/>
  <c r="C8614" i="8" s="1"/>
  <c r="B8613" i="8"/>
  <c r="A8613" i="8"/>
  <c r="C8613" i="8" s="1"/>
  <c r="B8612" i="8"/>
  <c r="A8612" i="8"/>
  <c r="C8612" i="8" s="1"/>
  <c r="B8611" i="8"/>
  <c r="A8611" i="8"/>
  <c r="C8611" i="8" s="1"/>
  <c r="B8610" i="8"/>
  <c r="A8610" i="8"/>
  <c r="C8610" i="8" s="1"/>
  <c r="B8609" i="8"/>
  <c r="A8609" i="8"/>
  <c r="C8609" i="8" s="1"/>
  <c r="B8608" i="8"/>
  <c r="A8608" i="8"/>
  <c r="C8608" i="8" s="1"/>
  <c r="B8607" i="8"/>
  <c r="A8607" i="8"/>
  <c r="C8607" i="8" s="1"/>
  <c r="B8606" i="8"/>
  <c r="A8606" i="8"/>
  <c r="C8606" i="8" s="1"/>
  <c r="B8605" i="8"/>
  <c r="A8605" i="8"/>
  <c r="C8605" i="8" s="1"/>
  <c r="B8604" i="8"/>
  <c r="A8604" i="8"/>
  <c r="C8604" i="8" s="1"/>
  <c r="B8603" i="8"/>
  <c r="A8603" i="8"/>
  <c r="C8603" i="8" s="1"/>
  <c r="B8602" i="8"/>
  <c r="A8602" i="8"/>
  <c r="C8602" i="8" s="1"/>
  <c r="B8601" i="8"/>
  <c r="A8601" i="8"/>
  <c r="C8601" i="8" s="1"/>
  <c r="B8600" i="8"/>
  <c r="A8600" i="8"/>
  <c r="C8600" i="8" s="1"/>
  <c r="B8599" i="8"/>
  <c r="A8599" i="8"/>
  <c r="C8599" i="8" s="1"/>
  <c r="B8598" i="8"/>
  <c r="A8598" i="8"/>
  <c r="C8598" i="8" s="1"/>
  <c r="B8597" i="8"/>
  <c r="A8597" i="8"/>
  <c r="C8597" i="8" s="1"/>
  <c r="B8596" i="8"/>
  <c r="A8596" i="8"/>
  <c r="C8596" i="8" s="1"/>
  <c r="B8595" i="8"/>
  <c r="A8595" i="8"/>
  <c r="C8595" i="8" s="1"/>
  <c r="B8594" i="8"/>
  <c r="A8594" i="8"/>
  <c r="C8594" i="8" s="1"/>
  <c r="B8593" i="8"/>
  <c r="A8593" i="8"/>
  <c r="C8593" i="8" s="1"/>
  <c r="B8592" i="8"/>
  <c r="A8592" i="8"/>
  <c r="C8592" i="8" s="1"/>
  <c r="B8591" i="8"/>
  <c r="A8591" i="8"/>
  <c r="C8591" i="8" s="1"/>
  <c r="B8590" i="8"/>
  <c r="A8590" i="8"/>
  <c r="C8590" i="8" s="1"/>
  <c r="B8589" i="8"/>
  <c r="A8589" i="8"/>
  <c r="C8589" i="8" s="1"/>
  <c r="B8588" i="8"/>
  <c r="A8588" i="8"/>
  <c r="C8588" i="8" s="1"/>
  <c r="B8587" i="8"/>
  <c r="A8587" i="8"/>
  <c r="C8587" i="8" s="1"/>
  <c r="B8586" i="8"/>
  <c r="A8586" i="8"/>
  <c r="C8586" i="8" s="1"/>
  <c r="B8585" i="8"/>
  <c r="A8585" i="8"/>
  <c r="C8585" i="8" s="1"/>
  <c r="B8584" i="8"/>
  <c r="A8584" i="8"/>
  <c r="C8584" i="8" s="1"/>
  <c r="B8583" i="8"/>
  <c r="A8583" i="8"/>
  <c r="C8583" i="8" s="1"/>
  <c r="B8582" i="8"/>
  <c r="A8582" i="8"/>
  <c r="C8582" i="8" s="1"/>
  <c r="B8581" i="8"/>
  <c r="A8581" i="8"/>
  <c r="C8581" i="8" s="1"/>
  <c r="B8580" i="8"/>
  <c r="A8580" i="8"/>
  <c r="C8580" i="8" s="1"/>
  <c r="B8579" i="8"/>
  <c r="A8579" i="8"/>
  <c r="C8579" i="8" s="1"/>
  <c r="B8578" i="8"/>
  <c r="A8578" i="8"/>
  <c r="C8578" i="8" s="1"/>
  <c r="B8577" i="8"/>
  <c r="A8577" i="8"/>
  <c r="C8577" i="8" s="1"/>
  <c r="B8576" i="8"/>
  <c r="A8576" i="8"/>
  <c r="C8576" i="8" s="1"/>
  <c r="B8575" i="8"/>
  <c r="A8575" i="8"/>
  <c r="C8575" i="8" s="1"/>
  <c r="B8574" i="8"/>
  <c r="A8574" i="8"/>
  <c r="C8574" i="8" s="1"/>
  <c r="B8573" i="8"/>
  <c r="A8573" i="8"/>
  <c r="C8573" i="8" s="1"/>
  <c r="B8572" i="8"/>
  <c r="A8572" i="8"/>
  <c r="C8572" i="8" s="1"/>
  <c r="B8571" i="8"/>
  <c r="A8571" i="8"/>
  <c r="C8571" i="8" s="1"/>
  <c r="B8570" i="8"/>
  <c r="A8570" i="8"/>
  <c r="C8570" i="8" s="1"/>
  <c r="B8569" i="8"/>
  <c r="A8569" i="8"/>
  <c r="C8569" i="8" s="1"/>
  <c r="B8568" i="8"/>
  <c r="A8568" i="8"/>
  <c r="C8568" i="8" s="1"/>
  <c r="B8567" i="8"/>
  <c r="A8567" i="8"/>
  <c r="C8567" i="8" s="1"/>
  <c r="B8566" i="8"/>
  <c r="A8566" i="8"/>
  <c r="C8566" i="8" s="1"/>
  <c r="B8565" i="8"/>
  <c r="A8565" i="8"/>
  <c r="C8565" i="8" s="1"/>
  <c r="B8564" i="8"/>
  <c r="A8564" i="8"/>
  <c r="C8564" i="8" s="1"/>
  <c r="B8563" i="8"/>
  <c r="A8563" i="8"/>
  <c r="C8563" i="8" s="1"/>
  <c r="B8562" i="8"/>
  <c r="A8562" i="8"/>
  <c r="C8562" i="8" s="1"/>
  <c r="B8561" i="8"/>
  <c r="A8561" i="8"/>
  <c r="C8561" i="8" s="1"/>
  <c r="B8560" i="8"/>
  <c r="A8560" i="8"/>
  <c r="C8560" i="8" s="1"/>
  <c r="B8559" i="8"/>
  <c r="A8559" i="8"/>
  <c r="C8559" i="8" s="1"/>
  <c r="B8558" i="8"/>
  <c r="A8558" i="8"/>
  <c r="C8558" i="8" s="1"/>
  <c r="B8557" i="8"/>
  <c r="A8557" i="8"/>
  <c r="C8557" i="8" s="1"/>
  <c r="B8556" i="8"/>
  <c r="A8556" i="8"/>
  <c r="C8556" i="8" s="1"/>
  <c r="B8555" i="8"/>
  <c r="A8555" i="8"/>
  <c r="C8555" i="8" s="1"/>
  <c r="B8554" i="8"/>
  <c r="A8554" i="8"/>
  <c r="C8554" i="8" s="1"/>
  <c r="B8553" i="8"/>
  <c r="A8553" i="8"/>
  <c r="C8553" i="8" s="1"/>
  <c r="B8552" i="8"/>
  <c r="A8552" i="8"/>
  <c r="C8552" i="8" s="1"/>
  <c r="B8551" i="8"/>
  <c r="A8551" i="8"/>
  <c r="C8551" i="8" s="1"/>
  <c r="B8550" i="8"/>
  <c r="A8550" i="8"/>
  <c r="C8550" i="8" s="1"/>
  <c r="B8549" i="8"/>
  <c r="A8549" i="8"/>
  <c r="C8549" i="8" s="1"/>
  <c r="B8548" i="8"/>
  <c r="A8548" i="8"/>
  <c r="C8548" i="8" s="1"/>
  <c r="B8547" i="8"/>
  <c r="A8547" i="8"/>
  <c r="C8547" i="8" s="1"/>
  <c r="B8546" i="8"/>
  <c r="A8546" i="8"/>
  <c r="C8546" i="8" s="1"/>
  <c r="B8545" i="8"/>
  <c r="A8545" i="8"/>
  <c r="C8545" i="8" s="1"/>
  <c r="B8544" i="8"/>
  <c r="A8544" i="8"/>
  <c r="C8544" i="8" s="1"/>
  <c r="B8543" i="8"/>
  <c r="A8543" i="8"/>
  <c r="C8543" i="8" s="1"/>
  <c r="B8542" i="8"/>
  <c r="A8542" i="8"/>
  <c r="C8542" i="8" s="1"/>
  <c r="B8541" i="8"/>
  <c r="A8541" i="8"/>
  <c r="C8541" i="8" s="1"/>
  <c r="B8540" i="8"/>
  <c r="A8540" i="8"/>
  <c r="C8540" i="8" s="1"/>
  <c r="B8539" i="8"/>
  <c r="A8539" i="8"/>
  <c r="C8539" i="8" s="1"/>
  <c r="B8538" i="8"/>
  <c r="A8538" i="8"/>
  <c r="C8538" i="8" s="1"/>
  <c r="B8537" i="8"/>
  <c r="A8537" i="8"/>
  <c r="C8537" i="8" s="1"/>
  <c r="B8536" i="8"/>
  <c r="A8536" i="8"/>
  <c r="C8536" i="8" s="1"/>
  <c r="B8535" i="8"/>
  <c r="A8535" i="8"/>
  <c r="C8535" i="8" s="1"/>
  <c r="B8534" i="8"/>
  <c r="A8534" i="8"/>
  <c r="C8534" i="8" s="1"/>
  <c r="B8533" i="8"/>
  <c r="A8533" i="8"/>
  <c r="C8533" i="8" s="1"/>
  <c r="B8532" i="8"/>
  <c r="A8532" i="8"/>
  <c r="C8532" i="8" s="1"/>
  <c r="B8531" i="8"/>
  <c r="A8531" i="8"/>
  <c r="C8531" i="8" s="1"/>
  <c r="B8530" i="8"/>
  <c r="A8530" i="8"/>
  <c r="C8530" i="8" s="1"/>
  <c r="B8529" i="8"/>
  <c r="A8529" i="8"/>
  <c r="C8529" i="8" s="1"/>
  <c r="B8528" i="8"/>
  <c r="A8528" i="8"/>
  <c r="C8528" i="8" s="1"/>
  <c r="B8527" i="8"/>
  <c r="A8527" i="8"/>
  <c r="C8527" i="8" s="1"/>
  <c r="B8526" i="8"/>
  <c r="A8526" i="8"/>
  <c r="C8526" i="8" s="1"/>
  <c r="B8525" i="8"/>
  <c r="A8525" i="8"/>
  <c r="C8525" i="8" s="1"/>
  <c r="B8524" i="8"/>
  <c r="A8524" i="8"/>
  <c r="C8524" i="8" s="1"/>
  <c r="B8523" i="8"/>
  <c r="A8523" i="8"/>
  <c r="C8523" i="8" s="1"/>
  <c r="B8522" i="8"/>
  <c r="A8522" i="8"/>
  <c r="C8522" i="8" s="1"/>
  <c r="B8521" i="8"/>
  <c r="A8521" i="8"/>
  <c r="C8521" i="8" s="1"/>
  <c r="B8520" i="8"/>
  <c r="A8520" i="8"/>
  <c r="C8520" i="8" s="1"/>
  <c r="B8519" i="8"/>
  <c r="A8519" i="8"/>
  <c r="C8519" i="8" s="1"/>
  <c r="B8518" i="8"/>
  <c r="A8518" i="8"/>
  <c r="C8518" i="8" s="1"/>
  <c r="B8517" i="8"/>
  <c r="A8517" i="8"/>
  <c r="C8517" i="8" s="1"/>
  <c r="B8516" i="8"/>
  <c r="A8516" i="8"/>
  <c r="C8516" i="8" s="1"/>
  <c r="B8515" i="8"/>
  <c r="A8515" i="8"/>
  <c r="C8515" i="8" s="1"/>
  <c r="B8514" i="8"/>
  <c r="A8514" i="8"/>
  <c r="C8514" i="8" s="1"/>
  <c r="B8513" i="8"/>
  <c r="A8513" i="8"/>
  <c r="C8513" i="8" s="1"/>
  <c r="B8512" i="8"/>
  <c r="A8512" i="8"/>
  <c r="C8512" i="8" s="1"/>
  <c r="B8511" i="8"/>
  <c r="A8511" i="8"/>
  <c r="C8511" i="8" s="1"/>
  <c r="B8510" i="8"/>
  <c r="A8510" i="8"/>
  <c r="C8510" i="8" s="1"/>
  <c r="B8509" i="8"/>
  <c r="A8509" i="8"/>
  <c r="C8509" i="8" s="1"/>
  <c r="B8508" i="8"/>
  <c r="A8508" i="8"/>
  <c r="C8508" i="8" s="1"/>
  <c r="B8507" i="8"/>
  <c r="A8507" i="8"/>
  <c r="C8507" i="8" s="1"/>
  <c r="B8506" i="8"/>
  <c r="A8506" i="8"/>
  <c r="C8506" i="8" s="1"/>
  <c r="B8505" i="8"/>
  <c r="A8505" i="8"/>
  <c r="C8505" i="8" s="1"/>
  <c r="B8504" i="8"/>
  <c r="A8504" i="8"/>
  <c r="C8504" i="8" s="1"/>
  <c r="B8503" i="8"/>
  <c r="A8503" i="8"/>
  <c r="C8503" i="8" s="1"/>
  <c r="B8502" i="8"/>
  <c r="A8502" i="8"/>
  <c r="C8502" i="8" s="1"/>
  <c r="B8501" i="8"/>
  <c r="A8501" i="8"/>
  <c r="C8501" i="8" s="1"/>
  <c r="B8500" i="8"/>
  <c r="A8500" i="8"/>
  <c r="C8500" i="8" s="1"/>
  <c r="B8499" i="8"/>
  <c r="A8499" i="8"/>
  <c r="C8499" i="8" s="1"/>
  <c r="B8498" i="8"/>
  <c r="A8498" i="8"/>
  <c r="C8498" i="8" s="1"/>
  <c r="B8497" i="8"/>
  <c r="A8497" i="8"/>
  <c r="C8497" i="8" s="1"/>
  <c r="B8496" i="8"/>
  <c r="A8496" i="8"/>
  <c r="C8496" i="8" s="1"/>
  <c r="B8495" i="8"/>
  <c r="A8495" i="8"/>
  <c r="C8495" i="8" s="1"/>
  <c r="B8494" i="8"/>
  <c r="A8494" i="8"/>
  <c r="C8494" i="8" s="1"/>
  <c r="B8493" i="8"/>
  <c r="A8493" i="8"/>
  <c r="C8493" i="8" s="1"/>
  <c r="B8492" i="8"/>
  <c r="A8492" i="8"/>
  <c r="C8492" i="8" s="1"/>
  <c r="B8491" i="8"/>
  <c r="A8491" i="8"/>
  <c r="C8491" i="8" s="1"/>
  <c r="B8490" i="8"/>
  <c r="A8490" i="8"/>
  <c r="C8490" i="8" s="1"/>
  <c r="B8489" i="8"/>
  <c r="A8489" i="8"/>
  <c r="C8489" i="8" s="1"/>
  <c r="B8488" i="8"/>
  <c r="A8488" i="8"/>
  <c r="C8488" i="8" s="1"/>
  <c r="B8487" i="8"/>
  <c r="A8487" i="8"/>
  <c r="C8487" i="8" s="1"/>
  <c r="B8486" i="8"/>
  <c r="A8486" i="8"/>
  <c r="C8486" i="8" s="1"/>
  <c r="B8485" i="8"/>
  <c r="A8485" i="8"/>
  <c r="C8485" i="8" s="1"/>
  <c r="B8484" i="8"/>
  <c r="A8484" i="8"/>
  <c r="C8484" i="8" s="1"/>
  <c r="B8483" i="8"/>
  <c r="A8483" i="8"/>
  <c r="C8483" i="8" s="1"/>
  <c r="B8482" i="8"/>
  <c r="A8482" i="8"/>
  <c r="C8482" i="8" s="1"/>
  <c r="B8481" i="8"/>
  <c r="A8481" i="8"/>
  <c r="C8481" i="8" s="1"/>
  <c r="B8480" i="8"/>
  <c r="A8480" i="8"/>
  <c r="C8480" i="8" s="1"/>
  <c r="B8479" i="8"/>
  <c r="A8479" i="8"/>
  <c r="C8479" i="8" s="1"/>
  <c r="B8478" i="8"/>
  <c r="A8478" i="8"/>
  <c r="C8478" i="8" s="1"/>
  <c r="B8477" i="8"/>
  <c r="A8477" i="8"/>
  <c r="C8477" i="8" s="1"/>
  <c r="B8476" i="8"/>
  <c r="A8476" i="8"/>
  <c r="C8476" i="8" s="1"/>
  <c r="B8475" i="8"/>
  <c r="A8475" i="8"/>
  <c r="C8475" i="8" s="1"/>
  <c r="B8474" i="8"/>
  <c r="A8474" i="8"/>
  <c r="C8474" i="8" s="1"/>
  <c r="B8473" i="8"/>
  <c r="A8473" i="8"/>
  <c r="C8473" i="8" s="1"/>
  <c r="B8472" i="8"/>
  <c r="A8472" i="8"/>
  <c r="C8472" i="8" s="1"/>
  <c r="B8471" i="8"/>
  <c r="A8471" i="8"/>
  <c r="C8471" i="8" s="1"/>
  <c r="B8470" i="8"/>
  <c r="A8470" i="8"/>
  <c r="C8470" i="8" s="1"/>
  <c r="B8469" i="8"/>
  <c r="A8469" i="8"/>
  <c r="C8469" i="8" s="1"/>
  <c r="B8468" i="8"/>
  <c r="A8468" i="8"/>
  <c r="C8468" i="8" s="1"/>
  <c r="B8467" i="8"/>
  <c r="A8467" i="8"/>
  <c r="C8467" i="8" s="1"/>
  <c r="B8466" i="8"/>
  <c r="A8466" i="8"/>
  <c r="C8466" i="8" s="1"/>
  <c r="B8465" i="8"/>
  <c r="A8465" i="8"/>
  <c r="C8465" i="8" s="1"/>
  <c r="B8464" i="8"/>
  <c r="A8464" i="8"/>
  <c r="C8464" i="8" s="1"/>
  <c r="B8463" i="8"/>
  <c r="A8463" i="8"/>
  <c r="C8463" i="8" s="1"/>
  <c r="B8462" i="8"/>
  <c r="A8462" i="8"/>
  <c r="C8462" i="8" s="1"/>
  <c r="B8461" i="8"/>
  <c r="A8461" i="8"/>
  <c r="C8461" i="8" s="1"/>
  <c r="B8460" i="8"/>
  <c r="A8460" i="8"/>
  <c r="C8460" i="8" s="1"/>
  <c r="B8459" i="8"/>
  <c r="A8459" i="8"/>
  <c r="C8459" i="8" s="1"/>
  <c r="B8458" i="8"/>
  <c r="A8458" i="8"/>
  <c r="C8458" i="8" s="1"/>
  <c r="B8457" i="8"/>
  <c r="A8457" i="8"/>
  <c r="C8457" i="8" s="1"/>
  <c r="B8456" i="8"/>
  <c r="A8456" i="8"/>
  <c r="C8456" i="8" s="1"/>
  <c r="B8455" i="8"/>
  <c r="A8455" i="8"/>
  <c r="C8455" i="8" s="1"/>
  <c r="B8454" i="8"/>
  <c r="A8454" i="8"/>
  <c r="C8454" i="8" s="1"/>
  <c r="B8453" i="8"/>
  <c r="A8453" i="8"/>
  <c r="C8453" i="8" s="1"/>
  <c r="B8452" i="8"/>
  <c r="A8452" i="8"/>
  <c r="C8452" i="8" s="1"/>
  <c r="B8451" i="8"/>
  <c r="A8451" i="8"/>
  <c r="C8451" i="8" s="1"/>
  <c r="B8450" i="8"/>
  <c r="A8450" i="8"/>
  <c r="C8450" i="8" s="1"/>
  <c r="B8449" i="8"/>
  <c r="A8449" i="8"/>
  <c r="C8449" i="8" s="1"/>
  <c r="B8448" i="8"/>
  <c r="A8448" i="8"/>
  <c r="C8448" i="8" s="1"/>
  <c r="B8447" i="8"/>
  <c r="A8447" i="8"/>
  <c r="C8447" i="8" s="1"/>
  <c r="B8446" i="8"/>
  <c r="A8446" i="8"/>
  <c r="C8446" i="8" s="1"/>
  <c r="B8445" i="8"/>
  <c r="A8445" i="8"/>
  <c r="C8445" i="8" s="1"/>
  <c r="B8444" i="8"/>
  <c r="A8444" i="8"/>
  <c r="C8444" i="8" s="1"/>
  <c r="B8443" i="8"/>
  <c r="A8443" i="8"/>
  <c r="C8443" i="8" s="1"/>
  <c r="B8442" i="8"/>
  <c r="A8442" i="8"/>
  <c r="C8442" i="8" s="1"/>
  <c r="B8441" i="8"/>
  <c r="A8441" i="8"/>
  <c r="C8441" i="8" s="1"/>
  <c r="B8440" i="8"/>
  <c r="A8440" i="8"/>
  <c r="C8440" i="8" s="1"/>
  <c r="B8439" i="8"/>
  <c r="A8439" i="8"/>
  <c r="C8439" i="8" s="1"/>
  <c r="B8438" i="8"/>
  <c r="A8438" i="8"/>
  <c r="C8438" i="8" s="1"/>
  <c r="B8437" i="8"/>
  <c r="A8437" i="8"/>
  <c r="C8437" i="8" s="1"/>
  <c r="B8436" i="8"/>
  <c r="A8436" i="8"/>
  <c r="C8436" i="8" s="1"/>
  <c r="B8435" i="8"/>
  <c r="A8435" i="8"/>
  <c r="C8435" i="8" s="1"/>
  <c r="B8434" i="8"/>
  <c r="A8434" i="8"/>
  <c r="C8434" i="8" s="1"/>
  <c r="B8433" i="8"/>
  <c r="A8433" i="8"/>
  <c r="C8433" i="8" s="1"/>
  <c r="B8432" i="8"/>
  <c r="A8432" i="8"/>
  <c r="C8432" i="8" s="1"/>
  <c r="B8431" i="8"/>
  <c r="A8431" i="8"/>
  <c r="C8431" i="8" s="1"/>
  <c r="B8430" i="8"/>
  <c r="A8430" i="8"/>
  <c r="C8430" i="8" s="1"/>
  <c r="B8429" i="8"/>
  <c r="A8429" i="8"/>
  <c r="C8429" i="8" s="1"/>
  <c r="B8428" i="8"/>
  <c r="A8428" i="8"/>
  <c r="C8428" i="8" s="1"/>
  <c r="B8427" i="8"/>
  <c r="A8427" i="8"/>
  <c r="C8427" i="8" s="1"/>
  <c r="B8426" i="8"/>
  <c r="A8426" i="8"/>
  <c r="C8426" i="8" s="1"/>
  <c r="B8425" i="8"/>
  <c r="A8425" i="8"/>
  <c r="C8425" i="8" s="1"/>
  <c r="B8424" i="8"/>
  <c r="A8424" i="8"/>
  <c r="C8424" i="8" s="1"/>
  <c r="B8423" i="8"/>
  <c r="A8423" i="8"/>
  <c r="C8423" i="8" s="1"/>
  <c r="B8422" i="8"/>
  <c r="A8422" i="8"/>
  <c r="C8422" i="8" s="1"/>
  <c r="B8421" i="8"/>
  <c r="A8421" i="8"/>
  <c r="C8421" i="8" s="1"/>
  <c r="B8420" i="8"/>
  <c r="A8420" i="8"/>
  <c r="C8420" i="8" s="1"/>
  <c r="B8419" i="8"/>
  <c r="A8419" i="8"/>
  <c r="C8419" i="8" s="1"/>
  <c r="B8418" i="8"/>
  <c r="A8418" i="8"/>
  <c r="C8418" i="8" s="1"/>
  <c r="B8417" i="8"/>
  <c r="A8417" i="8"/>
  <c r="C8417" i="8" s="1"/>
  <c r="B8416" i="8"/>
  <c r="A8416" i="8"/>
  <c r="C8416" i="8" s="1"/>
  <c r="B8415" i="8"/>
  <c r="A8415" i="8"/>
  <c r="C8415" i="8" s="1"/>
  <c r="B8414" i="8"/>
  <c r="A8414" i="8"/>
  <c r="C8414" i="8" s="1"/>
  <c r="B8413" i="8"/>
  <c r="A8413" i="8"/>
  <c r="C8413" i="8" s="1"/>
  <c r="B8412" i="8"/>
  <c r="A8412" i="8"/>
  <c r="C8412" i="8" s="1"/>
  <c r="B8411" i="8"/>
  <c r="A8411" i="8"/>
  <c r="C8411" i="8" s="1"/>
  <c r="B8410" i="8"/>
  <c r="A8410" i="8"/>
  <c r="C8410" i="8" s="1"/>
  <c r="B8409" i="8"/>
  <c r="A8409" i="8"/>
  <c r="C8409" i="8" s="1"/>
  <c r="B8408" i="8"/>
  <c r="A8408" i="8"/>
  <c r="C8408" i="8" s="1"/>
  <c r="B8407" i="8"/>
  <c r="A8407" i="8"/>
  <c r="C8407" i="8" s="1"/>
  <c r="B8406" i="8"/>
  <c r="A8406" i="8"/>
  <c r="C8406" i="8" s="1"/>
  <c r="B8405" i="8"/>
  <c r="A8405" i="8"/>
  <c r="C8405" i="8" s="1"/>
  <c r="B8404" i="8"/>
  <c r="A8404" i="8"/>
  <c r="C8404" i="8" s="1"/>
  <c r="B8403" i="8"/>
  <c r="A8403" i="8"/>
  <c r="C8403" i="8" s="1"/>
  <c r="B8402" i="8"/>
  <c r="A8402" i="8"/>
  <c r="C8402" i="8" s="1"/>
  <c r="B8401" i="8"/>
  <c r="A8401" i="8"/>
  <c r="C8401" i="8" s="1"/>
  <c r="B8400" i="8"/>
  <c r="A8400" i="8"/>
  <c r="C8400" i="8" s="1"/>
  <c r="B8399" i="8"/>
  <c r="A8399" i="8"/>
  <c r="C8399" i="8" s="1"/>
  <c r="B8398" i="8"/>
  <c r="A8398" i="8"/>
  <c r="C8398" i="8" s="1"/>
  <c r="B8397" i="8"/>
  <c r="A8397" i="8"/>
  <c r="C8397" i="8" s="1"/>
  <c r="B8396" i="8"/>
  <c r="A8396" i="8"/>
  <c r="C8396" i="8" s="1"/>
  <c r="B8395" i="8"/>
  <c r="A8395" i="8"/>
  <c r="C8395" i="8" s="1"/>
  <c r="B8394" i="8"/>
  <c r="A8394" i="8"/>
  <c r="C8394" i="8" s="1"/>
  <c r="B8393" i="8"/>
  <c r="A8393" i="8"/>
  <c r="C8393" i="8" s="1"/>
  <c r="B8392" i="8"/>
  <c r="A8392" i="8"/>
  <c r="C8392" i="8" s="1"/>
  <c r="B8391" i="8"/>
  <c r="A8391" i="8"/>
  <c r="C8391" i="8" s="1"/>
  <c r="B8390" i="8"/>
  <c r="A8390" i="8"/>
  <c r="C8390" i="8" s="1"/>
  <c r="B8389" i="8"/>
  <c r="A8389" i="8"/>
  <c r="C8389" i="8" s="1"/>
  <c r="B8388" i="8"/>
  <c r="A8388" i="8"/>
  <c r="C8388" i="8" s="1"/>
  <c r="B8387" i="8"/>
  <c r="A8387" i="8"/>
  <c r="C8387" i="8" s="1"/>
  <c r="B8386" i="8"/>
  <c r="A8386" i="8"/>
  <c r="C8386" i="8" s="1"/>
  <c r="B8385" i="8"/>
  <c r="A8385" i="8"/>
  <c r="C8385" i="8" s="1"/>
  <c r="B8384" i="8"/>
  <c r="A8384" i="8"/>
  <c r="C8384" i="8" s="1"/>
  <c r="B8383" i="8"/>
  <c r="A8383" i="8"/>
  <c r="C8383" i="8" s="1"/>
  <c r="B8382" i="8"/>
  <c r="A8382" i="8"/>
  <c r="C8382" i="8" s="1"/>
  <c r="B8381" i="8"/>
  <c r="A8381" i="8"/>
  <c r="C8381" i="8" s="1"/>
  <c r="B8380" i="8"/>
  <c r="A8380" i="8"/>
  <c r="C8380" i="8" s="1"/>
  <c r="B8379" i="8"/>
  <c r="A8379" i="8"/>
  <c r="C8379" i="8" s="1"/>
  <c r="B8378" i="8"/>
  <c r="A8378" i="8"/>
  <c r="C8378" i="8" s="1"/>
  <c r="B8377" i="8"/>
  <c r="A8377" i="8"/>
  <c r="C8377" i="8" s="1"/>
  <c r="B8376" i="8"/>
  <c r="A8376" i="8"/>
  <c r="C8376" i="8" s="1"/>
  <c r="B8375" i="8"/>
  <c r="A8375" i="8"/>
  <c r="C8375" i="8" s="1"/>
  <c r="B8374" i="8"/>
  <c r="A8374" i="8"/>
  <c r="C8374" i="8" s="1"/>
  <c r="B8373" i="8"/>
  <c r="A8373" i="8"/>
  <c r="C8373" i="8" s="1"/>
  <c r="B8372" i="8"/>
  <c r="A8372" i="8"/>
  <c r="C8372" i="8" s="1"/>
  <c r="B8371" i="8"/>
  <c r="A8371" i="8"/>
  <c r="C8371" i="8" s="1"/>
  <c r="B8370" i="8"/>
  <c r="A8370" i="8"/>
  <c r="C8370" i="8" s="1"/>
  <c r="B8369" i="8"/>
  <c r="A8369" i="8"/>
  <c r="C8369" i="8" s="1"/>
  <c r="B8368" i="8"/>
  <c r="A8368" i="8"/>
  <c r="C8368" i="8" s="1"/>
  <c r="B8367" i="8"/>
  <c r="A8367" i="8"/>
  <c r="C8367" i="8" s="1"/>
  <c r="B8366" i="8"/>
  <c r="A8366" i="8"/>
  <c r="C8366" i="8" s="1"/>
  <c r="B8365" i="8"/>
  <c r="A8365" i="8"/>
  <c r="C8365" i="8" s="1"/>
  <c r="B8364" i="8"/>
  <c r="A8364" i="8"/>
  <c r="C8364" i="8" s="1"/>
  <c r="B8363" i="8"/>
  <c r="A8363" i="8"/>
  <c r="C8363" i="8" s="1"/>
  <c r="B8362" i="8"/>
  <c r="A8362" i="8"/>
  <c r="C8362" i="8" s="1"/>
  <c r="B8361" i="8"/>
  <c r="A8361" i="8"/>
  <c r="C8361" i="8" s="1"/>
  <c r="B8360" i="8"/>
  <c r="A8360" i="8"/>
  <c r="C8360" i="8" s="1"/>
  <c r="B8359" i="8"/>
  <c r="A8359" i="8"/>
  <c r="C8359" i="8" s="1"/>
  <c r="B8358" i="8"/>
  <c r="A8358" i="8"/>
  <c r="C8358" i="8" s="1"/>
  <c r="B8357" i="8"/>
  <c r="A8357" i="8"/>
  <c r="C8357" i="8" s="1"/>
  <c r="B8356" i="8"/>
  <c r="A8356" i="8"/>
  <c r="C8356" i="8" s="1"/>
  <c r="B8355" i="8"/>
  <c r="A8355" i="8"/>
  <c r="C8355" i="8" s="1"/>
  <c r="B8354" i="8"/>
  <c r="A8354" i="8"/>
  <c r="C8354" i="8" s="1"/>
  <c r="B8353" i="8"/>
  <c r="A8353" i="8"/>
  <c r="C8353" i="8" s="1"/>
  <c r="B8352" i="8"/>
  <c r="A8352" i="8"/>
  <c r="C8352" i="8" s="1"/>
  <c r="B8351" i="8"/>
  <c r="A8351" i="8"/>
  <c r="C8351" i="8" s="1"/>
  <c r="B8350" i="8"/>
  <c r="A8350" i="8"/>
  <c r="C8350" i="8" s="1"/>
  <c r="B8349" i="8"/>
  <c r="A8349" i="8"/>
  <c r="C8349" i="8" s="1"/>
  <c r="B8348" i="8"/>
  <c r="A8348" i="8"/>
  <c r="C8348" i="8" s="1"/>
  <c r="B8347" i="8"/>
  <c r="A8347" i="8"/>
  <c r="C8347" i="8" s="1"/>
  <c r="B8346" i="8"/>
  <c r="A8346" i="8"/>
  <c r="C8346" i="8" s="1"/>
  <c r="B8345" i="8"/>
  <c r="A8345" i="8"/>
  <c r="C8345" i="8" s="1"/>
  <c r="B8344" i="8"/>
  <c r="A8344" i="8"/>
  <c r="C8344" i="8" s="1"/>
  <c r="B8343" i="8"/>
  <c r="A8343" i="8"/>
  <c r="C8343" i="8" s="1"/>
  <c r="B8342" i="8"/>
  <c r="A8342" i="8"/>
  <c r="C8342" i="8" s="1"/>
  <c r="B8341" i="8"/>
  <c r="A8341" i="8"/>
  <c r="C8341" i="8" s="1"/>
  <c r="B8340" i="8"/>
  <c r="A8340" i="8"/>
  <c r="C8340" i="8" s="1"/>
  <c r="B8339" i="8"/>
  <c r="A8339" i="8"/>
  <c r="C8339" i="8" s="1"/>
  <c r="B8338" i="8"/>
  <c r="A8338" i="8"/>
  <c r="C8338" i="8" s="1"/>
  <c r="B8337" i="8"/>
  <c r="A8337" i="8"/>
  <c r="C8337" i="8" s="1"/>
  <c r="B8336" i="8"/>
  <c r="A8336" i="8"/>
  <c r="C8336" i="8" s="1"/>
  <c r="B8335" i="8"/>
  <c r="A8335" i="8"/>
  <c r="C8335" i="8" s="1"/>
  <c r="B8334" i="8"/>
  <c r="A8334" i="8"/>
  <c r="C8334" i="8" s="1"/>
  <c r="B8333" i="8"/>
  <c r="A8333" i="8"/>
  <c r="C8333" i="8" s="1"/>
  <c r="B8332" i="8"/>
  <c r="A8332" i="8"/>
  <c r="C8332" i="8" s="1"/>
  <c r="B8331" i="8"/>
  <c r="A8331" i="8"/>
  <c r="C8331" i="8" s="1"/>
  <c r="B8330" i="8"/>
  <c r="A8330" i="8"/>
  <c r="C8330" i="8" s="1"/>
  <c r="B8329" i="8"/>
  <c r="A8329" i="8"/>
  <c r="C8329" i="8" s="1"/>
  <c r="B8328" i="8"/>
  <c r="A8328" i="8"/>
  <c r="C8328" i="8" s="1"/>
  <c r="B8327" i="8"/>
  <c r="A8327" i="8"/>
  <c r="C8327" i="8" s="1"/>
  <c r="B8326" i="8"/>
  <c r="A8326" i="8"/>
  <c r="C8326" i="8" s="1"/>
  <c r="B8325" i="8"/>
  <c r="A8325" i="8"/>
  <c r="C8325" i="8" s="1"/>
  <c r="B8324" i="8"/>
  <c r="A8324" i="8"/>
  <c r="C8324" i="8" s="1"/>
  <c r="B8323" i="8"/>
  <c r="A8323" i="8"/>
  <c r="C8323" i="8" s="1"/>
  <c r="B8322" i="8"/>
  <c r="A8322" i="8"/>
  <c r="C8322" i="8" s="1"/>
  <c r="B8321" i="8"/>
  <c r="A8321" i="8"/>
  <c r="C8321" i="8" s="1"/>
  <c r="B8320" i="8"/>
  <c r="A8320" i="8"/>
  <c r="C8320" i="8" s="1"/>
  <c r="B8319" i="8"/>
  <c r="A8319" i="8"/>
  <c r="C8319" i="8" s="1"/>
  <c r="B8318" i="8"/>
  <c r="A8318" i="8"/>
  <c r="C8318" i="8" s="1"/>
  <c r="B8317" i="8"/>
  <c r="A8317" i="8"/>
  <c r="C8317" i="8" s="1"/>
  <c r="B8316" i="8"/>
  <c r="A8316" i="8"/>
  <c r="C8316" i="8" s="1"/>
  <c r="B8315" i="8"/>
  <c r="A8315" i="8"/>
  <c r="C8315" i="8" s="1"/>
  <c r="B8314" i="8"/>
  <c r="A8314" i="8"/>
  <c r="C8314" i="8" s="1"/>
  <c r="B8313" i="8"/>
  <c r="A8313" i="8"/>
  <c r="C8313" i="8" s="1"/>
  <c r="B8312" i="8"/>
  <c r="A8312" i="8"/>
  <c r="C8312" i="8" s="1"/>
  <c r="B8311" i="8"/>
  <c r="A8311" i="8"/>
  <c r="C8311" i="8" s="1"/>
  <c r="B8310" i="8"/>
  <c r="A8310" i="8"/>
  <c r="C8310" i="8" s="1"/>
  <c r="B8309" i="8"/>
  <c r="A8309" i="8"/>
  <c r="C8309" i="8" s="1"/>
  <c r="B8308" i="8"/>
  <c r="A8308" i="8"/>
  <c r="C8308" i="8" s="1"/>
  <c r="B8307" i="8"/>
  <c r="A8307" i="8"/>
  <c r="C8307" i="8" s="1"/>
  <c r="B8306" i="8"/>
  <c r="A8306" i="8"/>
  <c r="C8306" i="8" s="1"/>
  <c r="B8305" i="8"/>
  <c r="A8305" i="8"/>
  <c r="C8305" i="8" s="1"/>
  <c r="B8304" i="8"/>
  <c r="A8304" i="8"/>
  <c r="C8304" i="8" s="1"/>
  <c r="B8303" i="8"/>
  <c r="A8303" i="8"/>
  <c r="C8303" i="8" s="1"/>
  <c r="B8302" i="8"/>
  <c r="A8302" i="8"/>
  <c r="C8302" i="8" s="1"/>
  <c r="B8301" i="8"/>
  <c r="A8301" i="8"/>
  <c r="C8301" i="8" s="1"/>
  <c r="B8300" i="8"/>
  <c r="A8300" i="8"/>
  <c r="C8300" i="8" s="1"/>
  <c r="B8299" i="8"/>
  <c r="A8299" i="8"/>
  <c r="C8299" i="8" s="1"/>
  <c r="B8298" i="8"/>
  <c r="A8298" i="8"/>
  <c r="C8298" i="8" s="1"/>
  <c r="B8297" i="8"/>
  <c r="A8297" i="8"/>
  <c r="C8297" i="8" s="1"/>
  <c r="B8296" i="8"/>
  <c r="A8296" i="8"/>
  <c r="C8296" i="8" s="1"/>
  <c r="B8295" i="8"/>
  <c r="A8295" i="8"/>
  <c r="C8295" i="8" s="1"/>
  <c r="B8294" i="8"/>
  <c r="A8294" i="8"/>
  <c r="C8294" i="8" s="1"/>
  <c r="B8293" i="8"/>
  <c r="A8293" i="8"/>
  <c r="C8293" i="8" s="1"/>
  <c r="B8292" i="8"/>
  <c r="A8292" i="8"/>
  <c r="C8292" i="8" s="1"/>
  <c r="B8291" i="8"/>
  <c r="A8291" i="8"/>
  <c r="C8291" i="8" s="1"/>
  <c r="B8290" i="8"/>
  <c r="A8290" i="8"/>
  <c r="C8290" i="8" s="1"/>
  <c r="B8289" i="8"/>
  <c r="A8289" i="8"/>
  <c r="C8289" i="8" s="1"/>
  <c r="B8288" i="8"/>
  <c r="A8288" i="8"/>
  <c r="C8288" i="8" s="1"/>
  <c r="B8287" i="8"/>
  <c r="A8287" i="8"/>
  <c r="C8287" i="8" s="1"/>
  <c r="B8286" i="8"/>
  <c r="A8286" i="8"/>
  <c r="C8286" i="8" s="1"/>
  <c r="B8285" i="8"/>
  <c r="A8285" i="8"/>
  <c r="C8285" i="8" s="1"/>
  <c r="B8284" i="8"/>
  <c r="A8284" i="8"/>
  <c r="C8284" i="8" s="1"/>
  <c r="B8283" i="8"/>
  <c r="A8283" i="8"/>
  <c r="C8283" i="8" s="1"/>
  <c r="B8282" i="8"/>
  <c r="A8282" i="8"/>
  <c r="C8282" i="8" s="1"/>
  <c r="B8281" i="8"/>
  <c r="A8281" i="8"/>
  <c r="C8281" i="8" s="1"/>
  <c r="B8280" i="8"/>
  <c r="A8280" i="8"/>
  <c r="C8280" i="8" s="1"/>
  <c r="B8279" i="8"/>
  <c r="A8279" i="8"/>
  <c r="C8279" i="8" s="1"/>
  <c r="B8278" i="8"/>
  <c r="A8278" i="8"/>
  <c r="C8278" i="8" s="1"/>
  <c r="B8277" i="8"/>
  <c r="A8277" i="8"/>
  <c r="C8277" i="8" s="1"/>
  <c r="B8276" i="8"/>
  <c r="A8276" i="8"/>
  <c r="C8276" i="8" s="1"/>
  <c r="B8275" i="8"/>
  <c r="A8275" i="8"/>
  <c r="C8275" i="8" s="1"/>
  <c r="B8274" i="8"/>
  <c r="A8274" i="8"/>
  <c r="C8274" i="8" s="1"/>
  <c r="B8273" i="8"/>
  <c r="A8273" i="8"/>
  <c r="C8273" i="8" s="1"/>
  <c r="B8272" i="8"/>
  <c r="A8272" i="8"/>
  <c r="C8272" i="8" s="1"/>
  <c r="B8271" i="8"/>
  <c r="A8271" i="8"/>
  <c r="C8271" i="8" s="1"/>
  <c r="B8270" i="8"/>
  <c r="A8270" i="8"/>
  <c r="C8270" i="8" s="1"/>
  <c r="B8269" i="8"/>
  <c r="A8269" i="8"/>
  <c r="C8269" i="8" s="1"/>
  <c r="B8268" i="8"/>
  <c r="A8268" i="8"/>
  <c r="C8268" i="8" s="1"/>
  <c r="B8267" i="8"/>
  <c r="A8267" i="8"/>
  <c r="C8267" i="8" s="1"/>
  <c r="B8266" i="8"/>
  <c r="A8266" i="8"/>
  <c r="C8266" i="8" s="1"/>
  <c r="B8265" i="8"/>
  <c r="A8265" i="8"/>
  <c r="C8265" i="8" s="1"/>
  <c r="B8264" i="8"/>
  <c r="A8264" i="8"/>
  <c r="C8264" i="8" s="1"/>
  <c r="B8263" i="8"/>
  <c r="A8263" i="8"/>
  <c r="C8263" i="8" s="1"/>
  <c r="B8262" i="8"/>
  <c r="A8262" i="8"/>
  <c r="C8262" i="8" s="1"/>
  <c r="B8261" i="8"/>
  <c r="A8261" i="8"/>
  <c r="C8261" i="8" s="1"/>
  <c r="B8260" i="8"/>
  <c r="A8260" i="8"/>
  <c r="C8260" i="8" s="1"/>
  <c r="B8259" i="8"/>
  <c r="A8259" i="8"/>
  <c r="C8259" i="8" s="1"/>
  <c r="B8258" i="8"/>
  <c r="A8258" i="8"/>
  <c r="C8258" i="8" s="1"/>
  <c r="B8257" i="8"/>
  <c r="A8257" i="8"/>
  <c r="C8257" i="8" s="1"/>
  <c r="B8256" i="8"/>
  <c r="A8256" i="8"/>
  <c r="C8256" i="8" s="1"/>
  <c r="B8255" i="8"/>
  <c r="A8255" i="8"/>
  <c r="C8255" i="8" s="1"/>
  <c r="B8254" i="8"/>
  <c r="A8254" i="8"/>
  <c r="C8254" i="8" s="1"/>
  <c r="B8253" i="8"/>
  <c r="A8253" i="8"/>
  <c r="C8253" i="8" s="1"/>
  <c r="B8252" i="8"/>
  <c r="A8252" i="8"/>
  <c r="C8252" i="8" s="1"/>
  <c r="B8251" i="8"/>
  <c r="A8251" i="8"/>
  <c r="C8251" i="8" s="1"/>
  <c r="B8250" i="8"/>
  <c r="A8250" i="8"/>
  <c r="C8250" i="8" s="1"/>
  <c r="B8249" i="8"/>
  <c r="A8249" i="8"/>
  <c r="C8249" i="8" s="1"/>
  <c r="B8248" i="8"/>
  <c r="A8248" i="8"/>
  <c r="C8248" i="8" s="1"/>
  <c r="B8247" i="8"/>
  <c r="A8247" i="8"/>
  <c r="C8247" i="8" s="1"/>
  <c r="B8246" i="8"/>
  <c r="A8246" i="8"/>
  <c r="C8246" i="8" s="1"/>
  <c r="B8245" i="8"/>
  <c r="A8245" i="8"/>
  <c r="C8245" i="8" s="1"/>
  <c r="B8244" i="8"/>
  <c r="A8244" i="8"/>
  <c r="C8244" i="8" s="1"/>
  <c r="B8243" i="8"/>
  <c r="A8243" i="8"/>
  <c r="C8243" i="8" s="1"/>
  <c r="B8242" i="8"/>
  <c r="A8242" i="8"/>
  <c r="C8242" i="8" s="1"/>
  <c r="B8241" i="8"/>
  <c r="A8241" i="8"/>
  <c r="C8241" i="8" s="1"/>
  <c r="B8240" i="8"/>
  <c r="A8240" i="8"/>
  <c r="C8240" i="8" s="1"/>
  <c r="B8239" i="8"/>
  <c r="A8239" i="8"/>
  <c r="C8239" i="8" s="1"/>
  <c r="B8238" i="8"/>
  <c r="A8238" i="8"/>
  <c r="C8238" i="8" s="1"/>
  <c r="B8237" i="8"/>
  <c r="A8237" i="8"/>
  <c r="C8237" i="8" s="1"/>
  <c r="B8236" i="8"/>
  <c r="A8236" i="8"/>
  <c r="C8236" i="8" s="1"/>
  <c r="B8235" i="8"/>
  <c r="A8235" i="8"/>
  <c r="C8235" i="8" s="1"/>
  <c r="B8234" i="8"/>
  <c r="A8234" i="8"/>
  <c r="C8234" i="8" s="1"/>
  <c r="B8233" i="8"/>
  <c r="A8233" i="8"/>
  <c r="C8233" i="8" s="1"/>
  <c r="B8232" i="8"/>
  <c r="A8232" i="8"/>
  <c r="C8232" i="8" s="1"/>
  <c r="B8231" i="8"/>
  <c r="A8231" i="8"/>
  <c r="C8231" i="8" s="1"/>
  <c r="B8230" i="8"/>
  <c r="A8230" i="8"/>
  <c r="C8230" i="8" s="1"/>
  <c r="B8229" i="8"/>
  <c r="A8229" i="8"/>
  <c r="C8229" i="8" s="1"/>
  <c r="B8228" i="8"/>
  <c r="A8228" i="8"/>
  <c r="C8228" i="8" s="1"/>
  <c r="B8227" i="8"/>
  <c r="A8227" i="8"/>
  <c r="C8227" i="8" s="1"/>
  <c r="B8226" i="8"/>
  <c r="A8226" i="8"/>
  <c r="C8226" i="8" s="1"/>
  <c r="B8225" i="8"/>
  <c r="A8225" i="8"/>
  <c r="C8225" i="8" s="1"/>
  <c r="B8224" i="8"/>
  <c r="A8224" i="8"/>
  <c r="C8224" i="8" s="1"/>
  <c r="B8223" i="8"/>
  <c r="A8223" i="8"/>
  <c r="C8223" i="8" s="1"/>
  <c r="B8222" i="8"/>
  <c r="A8222" i="8"/>
  <c r="C8222" i="8" s="1"/>
  <c r="B8221" i="8"/>
  <c r="A8221" i="8"/>
  <c r="C8221" i="8" s="1"/>
  <c r="B8220" i="8"/>
  <c r="A8220" i="8"/>
  <c r="C8220" i="8" s="1"/>
  <c r="B8219" i="8"/>
  <c r="A8219" i="8"/>
  <c r="C8219" i="8" s="1"/>
  <c r="B8218" i="8"/>
  <c r="A8218" i="8"/>
  <c r="C8218" i="8" s="1"/>
  <c r="B8217" i="8"/>
  <c r="A8217" i="8"/>
  <c r="C8217" i="8" s="1"/>
  <c r="B8216" i="8"/>
  <c r="A8216" i="8"/>
  <c r="C8216" i="8" s="1"/>
  <c r="B8215" i="8"/>
  <c r="A8215" i="8"/>
  <c r="C8215" i="8" s="1"/>
  <c r="B8214" i="8"/>
  <c r="A8214" i="8"/>
  <c r="C8214" i="8" s="1"/>
  <c r="B8213" i="8"/>
  <c r="A8213" i="8"/>
  <c r="C8213" i="8" s="1"/>
  <c r="B8212" i="8"/>
  <c r="A8212" i="8"/>
  <c r="C8212" i="8" s="1"/>
  <c r="B8211" i="8"/>
  <c r="A8211" i="8"/>
  <c r="C8211" i="8" s="1"/>
  <c r="B8210" i="8"/>
  <c r="A8210" i="8"/>
  <c r="C8210" i="8" s="1"/>
  <c r="B8209" i="8"/>
  <c r="A8209" i="8"/>
  <c r="C8209" i="8" s="1"/>
  <c r="B8208" i="8"/>
  <c r="A8208" i="8"/>
  <c r="C8208" i="8" s="1"/>
  <c r="B8207" i="8"/>
  <c r="A8207" i="8"/>
  <c r="C8207" i="8" s="1"/>
  <c r="B8206" i="8"/>
  <c r="A8206" i="8"/>
  <c r="C8206" i="8" s="1"/>
  <c r="B8205" i="8"/>
  <c r="A8205" i="8"/>
  <c r="C8205" i="8" s="1"/>
  <c r="B8204" i="8"/>
  <c r="A8204" i="8"/>
  <c r="C8204" i="8" s="1"/>
  <c r="B8203" i="8"/>
  <c r="A8203" i="8"/>
  <c r="C8203" i="8" s="1"/>
  <c r="B8202" i="8"/>
  <c r="A8202" i="8"/>
  <c r="C8202" i="8" s="1"/>
  <c r="B8201" i="8"/>
  <c r="A8201" i="8"/>
  <c r="C8201" i="8" s="1"/>
  <c r="B8200" i="8"/>
  <c r="A8200" i="8"/>
  <c r="C8200" i="8" s="1"/>
  <c r="B8199" i="8"/>
  <c r="A8199" i="8"/>
  <c r="C8199" i="8" s="1"/>
  <c r="B8198" i="8"/>
  <c r="A8198" i="8"/>
  <c r="C8198" i="8" s="1"/>
  <c r="B8197" i="8"/>
  <c r="A8197" i="8"/>
  <c r="C8197" i="8" s="1"/>
  <c r="B8196" i="8"/>
  <c r="A8196" i="8"/>
  <c r="C8196" i="8" s="1"/>
  <c r="B8195" i="8"/>
  <c r="A8195" i="8"/>
  <c r="C8195" i="8" s="1"/>
  <c r="B8194" i="8"/>
  <c r="A8194" i="8"/>
  <c r="C8194" i="8" s="1"/>
  <c r="B8193" i="8"/>
  <c r="A8193" i="8"/>
  <c r="C8193" i="8" s="1"/>
  <c r="B8192" i="8"/>
  <c r="A8192" i="8"/>
  <c r="C8192" i="8" s="1"/>
  <c r="B8191" i="8"/>
  <c r="A8191" i="8"/>
  <c r="C8191" i="8" s="1"/>
  <c r="B8190" i="8"/>
  <c r="A8190" i="8"/>
  <c r="C8190" i="8" s="1"/>
  <c r="B8189" i="8"/>
  <c r="A8189" i="8"/>
  <c r="C8189" i="8" s="1"/>
  <c r="B8188" i="8"/>
  <c r="A8188" i="8"/>
  <c r="C8188" i="8" s="1"/>
  <c r="B8187" i="8"/>
  <c r="A8187" i="8"/>
  <c r="C8187" i="8" s="1"/>
  <c r="B8186" i="8"/>
  <c r="A8186" i="8"/>
  <c r="C8186" i="8" s="1"/>
  <c r="B8185" i="8"/>
  <c r="A8185" i="8"/>
  <c r="C8185" i="8" s="1"/>
  <c r="B8184" i="8"/>
  <c r="A8184" i="8"/>
  <c r="C8184" i="8" s="1"/>
  <c r="B8183" i="8"/>
  <c r="A8183" i="8"/>
  <c r="C8183" i="8" s="1"/>
  <c r="B8182" i="8"/>
  <c r="A8182" i="8"/>
  <c r="C8182" i="8" s="1"/>
  <c r="B8181" i="8"/>
  <c r="A8181" i="8"/>
  <c r="C8181" i="8" s="1"/>
  <c r="B8180" i="8"/>
  <c r="A8180" i="8"/>
  <c r="C8180" i="8" s="1"/>
  <c r="B8179" i="8"/>
  <c r="A8179" i="8"/>
  <c r="C8179" i="8" s="1"/>
  <c r="B8178" i="8"/>
  <c r="A8178" i="8"/>
  <c r="C8178" i="8" s="1"/>
  <c r="B8177" i="8"/>
  <c r="A8177" i="8"/>
  <c r="C8177" i="8" s="1"/>
  <c r="B8176" i="8"/>
  <c r="A8176" i="8"/>
  <c r="C8176" i="8" s="1"/>
  <c r="B8175" i="8"/>
  <c r="A8175" i="8"/>
  <c r="C8175" i="8" s="1"/>
  <c r="B8174" i="8"/>
  <c r="A8174" i="8"/>
  <c r="C8174" i="8" s="1"/>
  <c r="B8173" i="8"/>
  <c r="A8173" i="8"/>
  <c r="C8173" i="8" s="1"/>
  <c r="B8172" i="8"/>
  <c r="A8172" i="8"/>
  <c r="C8172" i="8" s="1"/>
  <c r="B8171" i="8"/>
  <c r="A8171" i="8"/>
  <c r="C8171" i="8" s="1"/>
  <c r="B8170" i="8"/>
  <c r="A8170" i="8"/>
  <c r="C8170" i="8" s="1"/>
  <c r="B8169" i="8"/>
  <c r="A8169" i="8"/>
  <c r="C8169" i="8" s="1"/>
  <c r="B8168" i="8"/>
  <c r="A8168" i="8"/>
  <c r="C8168" i="8" s="1"/>
  <c r="B8167" i="8"/>
  <c r="A8167" i="8"/>
  <c r="C8167" i="8" s="1"/>
  <c r="B8166" i="8"/>
  <c r="A8166" i="8"/>
  <c r="C8166" i="8" s="1"/>
  <c r="B8165" i="8"/>
  <c r="A8165" i="8"/>
  <c r="C8165" i="8" s="1"/>
  <c r="B8164" i="8"/>
  <c r="A8164" i="8"/>
  <c r="C8164" i="8" s="1"/>
  <c r="B8163" i="8"/>
  <c r="A8163" i="8"/>
  <c r="C8163" i="8" s="1"/>
  <c r="B8162" i="8"/>
  <c r="A8162" i="8"/>
  <c r="C8162" i="8" s="1"/>
  <c r="B8161" i="8"/>
  <c r="A8161" i="8"/>
  <c r="C8161" i="8" s="1"/>
  <c r="B8160" i="8"/>
  <c r="A8160" i="8"/>
  <c r="C8160" i="8" s="1"/>
  <c r="B8159" i="8"/>
  <c r="A8159" i="8"/>
  <c r="C8159" i="8" s="1"/>
  <c r="B8158" i="8"/>
  <c r="A8158" i="8"/>
  <c r="C8158" i="8" s="1"/>
  <c r="B8157" i="8"/>
  <c r="A8157" i="8"/>
  <c r="C8157" i="8" s="1"/>
  <c r="B8156" i="8"/>
  <c r="A8156" i="8"/>
  <c r="C8156" i="8" s="1"/>
  <c r="B8155" i="8"/>
  <c r="A8155" i="8"/>
  <c r="C8155" i="8" s="1"/>
  <c r="B8154" i="8"/>
  <c r="A8154" i="8"/>
  <c r="C8154" i="8" s="1"/>
  <c r="B8153" i="8"/>
  <c r="A8153" i="8"/>
  <c r="C8153" i="8" s="1"/>
  <c r="B8152" i="8"/>
  <c r="A8152" i="8"/>
  <c r="C8152" i="8" s="1"/>
  <c r="B8151" i="8"/>
  <c r="A8151" i="8"/>
  <c r="C8151" i="8" s="1"/>
  <c r="B8150" i="8"/>
  <c r="A8150" i="8"/>
  <c r="C8150" i="8" s="1"/>
  <c r="B8149" i="8"/>
  <c r="A8149" i="8"/>
  <c r="C8149" i="8" s="1"/>
  <c r="B8148" i="8"/>
  <c r="A8148" i="8"/>
  <c r="C8148" i="8" s="1"/>
  <c r="B8147" i="8"/>
  <c r="A8147" i="8"/>
  <c r="C8147" i="8" s="1"/>
  <c r="B8146" i="8"/>
  <c r="A8146" i="8"/>
  <c r="C8146" i="8" s="1"/>
  <c r="B8145" i="8"/>
  <c r="A8145" i="8"/>
  <c r="C8145" i="8" s="1"/>
  <c r="B8144" i="8"/>
  <c r="A8144" i="8"/>
  <c r="C8144" i="8" s="1"/>
  <c r="B8143" i="8"/>
  <c r="A8143" i="8"/>
  <c r="C8143" i="8" s="1"/>
  <c r="B8142" i="8"/>
  <c r="A8142" i="8"/>
  <c r="C8142" i="8" s="1"/>
  <c r="B8141" i="8"/>
  <c r="A8141" i="8"/>
  <c r="C8141" i="8" s="1"/>
  <c r="B8140" i="8"/>
  <c r="A8140" i="8"/>
  <c r="C8140" i="8" s="1"/>
  <c r="B8139" i="8"/>
  <c r="A8139" i="8"/>
  <c r="C8139" i="8" s="1"/>
  <c r="B8138" i="8"/>
  <c r="A8138" i="8"/>
  <c r="C8138" i="8" s="1"/>
  <c r="B8137" i="8"/>
  <c r="A8137" i="8"/>
  <c r="C8137" i="8" s="1"/>
  <c r="B8136" i="8"/>
  <c r="A8136" i="8"/>
  <c r="C8136" i="8" s="1"/>
  <c r="B8135" i="8"/>
  <c r="A8135" i="8"/>
  <c r="C8135" i="8" s="1"/>
  <c r="B8134" i="8"/>
  <c r="A8134" i="8"/>
  <c r="C8134" i="8" s="1"/>
  <c r="B8133" i="8"/>
  <c r="A8133" i="8"/>
  <c r="C8133" i="8" s="1"/>
  <c r="B8132" i="8"/>
  <c r="A8132" i="8"/>
  <c r="C8132" i="8" s="1"/>
  <c r="B8131" i="8"/>
  <c r="A8131" i="8"/>
  <c r="C8131" i="8" s="1"/>
  <c r="B8130" i="8"/>
  <c r="A8130" i="8"/>
  <c r="C8130" i="8" s="1"/>
  <c r="B8129" i="8"/>
  <c r="A8129" i="8"/>
  <c r="C8129" i="8" s="1"/>
  <c r="B8128" i="8"/>
  <c r="A8128" i="8"/>
  <c r="C8128" i="8" s="1"/>
  <c r="B8127" i="8"/>
  <c r="A8127" i="8"/>
  <c r="C8127" i="8" s="1"/>
  <c r="B8126" i="8"/>
  <c r="A8126" i="8"/>
  <c r="C8126" i="8" s="1"/>
  <c r="B8125" i="8"/>
  <c r="A8125" i="8"/>
  <c r="C8125" i="8" s="1"/>
  <c r="B8124" i="8"/>
  <c r="A8124" i="8"/>
  <c r="C8124" i="8" s="1"/>
  <c r="B8123" i="8"/>
  <c r="A8123" i="8"/>
  <c r="C8123" i="8" s="1"/>
  <c r="B8122" i="8"/>
  <c r="A8122" i="8"/>
  <c r="C8122" i="8" s="1"/>
  <c r="B8121" i="8"/>
  <c r="A8121" i="8"/>
  <c r="C8121" i="8" s="1"/>
  <c r="B8120" i="8"/>
  <c r="A8120" i="8"/>
  <c r="C8120" i="8" s="1"/>
  <c r="B8119" i="8"/>
  <c r="A8119" i="8"/>
  <c r="C8119" i="8" s="1"/>
  <c r="B8118" i="8"/>
  <c r="A8118" i="8"/>
  <c r="C8118" i="8" s="1"/>
  <c r="B8117" i="8"/>
  <c r="A8117" i="8"/>
  <c r="C8117" i="8" s="1"/>
  <c r="B8116" i="8"/>
  <c r="A8116" i="8"/>
  <c r="C8116" i="8" s="1"/>
  <c r="B8115" i="8"/>
  <c r="A8115" i="8"/>
  <c r="C8115" i="8" s="1"/>
  <c r="B8114" i="8"/>
  <c r="A8114" i="8"/>
  <c r="C8114" i="8" s="1"/>
  <c r="B8113" i="8"/>
  <c r="A8113" i="8"/>
  <c r="C8113" i="8" s="1"/>
  <c r="B8112" i="8"/>
  <c r="A8112" i="8"/>
  <c r="C8112" i="8" s="1"/>
  <c r="B8111" i="8"/>
  <c r="A8111" i="8"/>
  <c r="C8111" i="8" s="1"/>
  <c r="B8110" i="8"/>
  <c r="A8110" i="8"/>
  <c r="C8110" i="8" s="1"/>
  <c r="B8109" i="8"/>
  <c r="A8109" i="8"/>
  <c r="C8109" i="8" s="1"/>
  <c r="B8108" i="8"/>
  <c r="A8108" i="8"/>
  <c r="C8108" i="8" s="1"/>
  <c r="B8107" i="8"/>
  <c r="A8107" i="8"/>
  <c r="C8107" i="8" s="1"/>
  <c r="B8106" i="8"/>
  <c r="A8106" i="8"/>
  <c r="C8106" i="8" s="1"/>
  <c r="B8105" i="8"/>
  <c r="A8105" i="8"/>
  <c r="C8105" i="8" s="1"/>
  <c r="B8104" i="8"/>
  <c r="A8104" i="8"/>
  <c r="C8104" i="8" s="1"/>
  <c r="B8103" i="8"/>
  <c r="A8103" i="8"/>
  <c r="C8103" i="8" s="1"/>
  <c r="B8102" i="8"/>
  <c r="A8102" i="8"/>
  <c r="C8102" i="8" s="1"/>
  <c r="B8101" i="8"/>
  <c r="A8101" i="8"/>
  <c r="C8101" i="8" s="1"/>
  <c r="B8100" i="8"/>
  <c r="A8100" i="8"/>
  <c r="C8100" i="8" s="1"/>
  <c r="B8099" i="8"/>
  <c r="A8099" i="8"/>
  <c r="C8099" i="8" s="1"/>
  <c r="B8098" i="8"/>
  <c r="A8098" i="8"/>
  <c r="C8098" i="8" s="1"/>
  <c r="B8097" i="8"/>
  <c r="A8097" i="8"/>
  <c r="C8097" i="8" s="1"/>
  <c r="B8096" i="8"/>
  <c r="A8096" i="8"/>
  <c r="C8096" i="8" s="1"/>
  <c r="B8095" i="8"/>
  <c r="A8095" i="8"/>
  <c r="C8095" i="8" s="1"/>
  <c r="B8094" i="8"/>
  <c r="A8094" i="8"/>
  <c r="C8094" i="8" s="1"/>
  <c r="B8093" i="8"/>
  <c r="A8093" i="8"/>
  <c r="C8093" i="8" s="1"/>
  <c r="B8092" i="8"/>
  <c r="A8092" i="8"/>
  <c r="C8092" i="8" s="1"/>
  <c r="B8091" i="8"/>
  <c r="A8091" i="8"/>
  <c r="C8091" i="8" s="1"/>
  <c r="B8090" i="8"/>
  <c r="A8090" i="8"/>
  <c r="C8090" i="8" s="1"/>
  <c r="B8089" i="8"/>
  <c r="A8089" i="8"/>
  <c r="C8089" i="8" s="1"/>
  <c r="B8088" i="8"/>
  <c r="A8088" i="8"/>
  <c r="C8088" i="8" s="1"/>
  <c r="B8087" i="8"/>
  <c r="A8087" i="8"/>
  <c r="C8087" i="8" s="1"/>
  <c r="B8086" i="8"/>
  <c r="A8086" i="8"/>
  <c r="C8086" i="8" s="1"/>
  <c r="B8085" i="8"/>
  <c r="A8085" i="8"/>
  <c r="C8085" i="8" s="1"/>
  <c r="B8084" i="8"/>
  <c r="A8084" i="8"/>
  <c r="C8084" i="8" s="1"/>
  <c r="B8083" i="8"/>
  <c r="A8083" i="8"/>
  <c r="C8083" i="8" s="1"/>
  <c r="B8082" i="8"/>
  <c r="A8082" i="8"/>
  <c r="C8082" i="8" s="1"/>
  <c r="B8081" i="8"/>
  <c r="A8081" i="8"/>
  <c r="C8081" i="8" s="1"/>
  <c r="B8080" i="8"/>
  <c r="A8080" i="8"/>
  <c r="C8080" i="8" s="1"/>
  <c r="B8079" i="8"/>
  <c r="A8079" i="8"/>
  <c r="C8079" i="8" s="1"/>
  <c r="B8078" i="8"/>
  <c r="A8078" i="8"/>
  <c r="C8078" i="8" s="1"/>
  <c r="B8077" i="8"/>
  <c r="A8077" i="8"/>
  <c r="C8077" i="8" s="1"/>
  <c r="B8076" i="8"/>
  <c r="A8076" i="8"/>
  <c r="C8076" i="8" s="1"/>
  <c r="B8075" i="8"/>
  <c r="A8075" i="8"/>
  <c r="C8075" i="8" s="1"/>
  <c r="B8074" i="8"/>
  <c r="A8074" i="8"/>
  <c r="C8074" i="8" s="1"/>
  <c r="B8073" i="8"/>
  <c r="A8073" i="8"/>
  <c r="C8073" i="8" s="1"/>
  <c r="B8072" i="8"/>
  <c r="A8072" i="8"/>
  <c r="C8072" i="8" s="1"/>
  <c r="B8071" i="8"/>
  <c r="A8071" i="8"/>
  <c r="C8071" i="8" s="1"/>
  <c r="B8070" i="8"/>
  <c r="A8070" i="8"/>
  <c r="C8070" i="8" s="1"/>
  <c r="B8069" i="8"/>
  <c r="A8069" i="8"/>
  <c r="C8069" i="8" s="1"/>
  <c r="B8068" i="8"/>
  <c r="A8068" i="8"/>
  <c r="C8068" i="8" s="1"/>
  <c r="B8067" i="8"/>
  <c r="A8067" i="8"/>
  <c r="C8067" i="8" s="1"/>
  <c r="B8066" i="8"/>
  <c r="A8066" i="8"/>
  <c r="C8066" i="8" s="1"/>
  <c r="B8065" i="8"/>
  <c r="A8065" i="8"/>
  <c r="C8065" i="8" s="1"/>
  <c r="B8064" i="8"/>
  <c r="A8064" i="8"/>
  <c r="C8064" i="8" s="1"/>
  <c r="B8063" i="8"/>
  <c r="A8063" i="8"/>
  <c r="C8063" i="8" s="1"/>
  <c r="B8062" i="8"/>
  <c r="A8062" i="8"/>
  <c r="C8062" i="8" s="1"/>
  <c r="B8061" i="8"/>
  <c r="A8061" i="8"/>
  <c r="C8061" i="8" s="1"/>
  <c r="B8060" i="8"/>
  <c r="A8060" i="8"/>
  <c r="C8060" i="8" s="1"/>
  <c r="B8059" i="8"/>
  <c r="A8059" i="8"/>
  <c r="C8059" i="8" s="1"/>
  <c r="B8058" i="8"/>
  <c r="A8058" i="8"/>
  <c r="C8058" i="8" s="1"/>
  <c r="B8057" i="8"/>
  <c r="A8057" i="8"/>
  <c r="C8057" i="8" s="1"/>
  <c r="B8056" i="8"/>
  <c r="A8056" i="8"/>
  <c r="C8056" i="8" s="1"/>
  <c r="B8055" i="8"/>
  <c r="A8055" i="8"/>
  <c r="C8055" i="8" s="1"/>
  <c r="B8054" i="8"/>
  <c r="A8054" i="8"/>
  <c r="C8054" i="8" s="1"/>
  <c r="B8053" i="8"/>
  <c r="A8053" i="8"/>
  <c r="C8053" i="8" s="1"/>
  <c r="B8052" i="8"/>
  <c r="A8052" i="8"/>
  <c r="C8052" i="8" s="1"/>
  <c r="B8051" i="8"/>
  <c r="A8051" i="8"/>
  <c r="C8051" i="8" s="1"/>
  <c r="B8050" i="8"/>
  <c r="A8050" i="8"/>
  <c r="C8050" i="8" s="1"/>
  <c r="B8049" i="8"/>
  <c r="A8049" i="8"/>
  <c r="C8049" i="8" s="1"/>
  <c r="B8048" i="8"/>
  <c r="A8048" i="8"/>
  <c r="C8048" i="8" s="1"/>
  <c r="B8047" i="8"/>
  <c r="A8047" i="8"/>
  <c r="C8047" i="8" s="1"/>
  <c r="B8046" i="8"/>
  <c r="A8046" i="8"/>
  <c r="C8046" i="8" s="1"/>
  <c r="B8045" i="8"/>
  <c r="A8045" i="8"/>
  <c r="C8045" i="8" s="1"/>
  <c r="B8044" i="8"/>
  <c r="A8044" i="8"/>
  <c r="C8044" i="8" s="1"/>
  <c r="B8043" i="8"/>
  <c r="A8043" i="8"/>
  <c r="C8043" i="8" s="1"/>
  <c r="B8042" i="8"/>
  <c r="A8042" i="8"/>
  <c r="C8042" i="8" s="1"/>
  <c r="B8041" i="8"/>
  <c r="A8041" i="8"/>
  <c r="C8041" i="8" s="1"/>
  <c r="B8040" i="8"/>
  <c r="A8040" i="8"/>
  <c r="C8040" i="8" s="1"/>
  <c r="B8039" i="8"/>
  <c r="A8039" i="8"/>
  <c r="C8039" i="8" s="1"/>
  <c r="B8038" i="8"/>
  <c r="A8038" i="8"/>
  <c r="C8038" i="8" s="1"/>
  <c r="B8037" i="8"/>
  <c r="A8037" i="8"/>
  <c r="C8037" i="8" s="1"/>
  <c r="B8036" i="8"/>
  <c r="A8036" i="8"/>
  <c r="C8036" i="8" s="1"/>
  <c r="B8035" i="8"/>
  <c r="A8035" i="8"/>
  <c r="C8035" i="8" s="1"/>
  <c r="B8034" i="8"/>
  <c r="A8034" i="8"/>
  <c r="C8034" i="8" s="1"/>
  <c r="B8033" i="8"/>
  <c r="A8033" i="8"/>
  <c r="C8033" i="8" s="1"/>
  <c r="B8032" i="8"/>
  <c r="A8032" i="8"/>
  <c r="C8032" i="8" s="1"/>
  <c r="B8031" i="8"/>
  <c r="A8031" i="8"/>
  <c r="C8031" i="8" s="1"/>
  <c r="B8030" i="8"/>
  <c r="A8030" i="8"/>
  <c r="C8030" i="8" s="1"/>
  <c r="B8029" i="8"/>
  <c r="A8029" i="8"/>
  <c r="C8029" i="8" s="1"/>
  <c r="B8028" i="8"/>
  <c r="A8028" i="8"/>
  <c r="C8028" i="8" s="1"/>
  <c r="B8027" i="8"/>
  <c r="A8027" i="8"/>
  <c r="C8027" i="8" s="1"/>
  <c r="B8026" i="8"/>
  <c r="A8026" i="8"/>
  <c r="C8026" i="8" s="1"/>
  <c r="B8025" i="8"/>
  <c r="A8025" i="8"/>
  <c r="C8025" i="8" s="1"/>
  <c r="B8024" i="8"/>
  <c r="A8024" i="8"/>
  <c r="C8024" i="8" s="1"/>
  <c r="B8023" i="8"/>
  <c r="A8023" i="8"/>
  <c r="C8023" i="8" s="1"/>
  <c r="B8022" i="8"/>
  <c r="A8022" i="8"/>
  <c r="C8022" i="8" s="1"/>
  <c r="B8021" i="8"/>
  <c r="A8021" i="8"/>
  <c r="C8021" i="8" s="1"/>
  <c r="B8020" i="8"/>
  <c r="A8020" i="8"/>
  <c r="C8020" i="8" s="1"/>
  <c r="B8019" i="8"/>
  <c r="A8019" i="8"/>
  <c r="C8019" i="8" s="1"/>
  <c r="B8018" i="8"/>
  <c r="A8018" i="8"/>
  <c r="C8018" i="8" s="1"/>
  <c r="B8017" i="8"/>
  <c r="A8017" i="8"/>
  <c r="C8017" i="8" s="1"/>
  <c r="B8016" i="8"/>
  <c r="A8016" i="8"/>
  <c r="C8016" i="8" s="1"/>
  <c r="B8015" i="8"/>
  <c r="A8015" i="8"/>
  <c r="C8015" i="8" s="1"/>
  <c r="B8014" i="8"/>
  <c r="A8014" i="8"/>
  <c r="C8014" i="8" s="1"/>
  <c r="B8013" i="8"/>
  <c r="A8013" i="8"/>
  <c r="C8013" i="8" s="1"/>
  <c r="B8012" i="8"/>
  <c r="A8012" i="8"/>
  <c r="C8012" i="8" s="1"/>
  <c r="B8011" i="8"/>
  <c r="A8011" i="8"/>
  <c r="C8011" i="8" s="1"/>
  <c r="B8010" i="8"/>
  <c r="A8010" i="8"/>
  <c r="C8010" i="8" s="1"/>
  <c r="B8009" i="8"/>
  <c r="A8009" i="8"/>
  <c r="C8009" i="8" s="1"/>
  <c r="B8008" i="8"/>
  <c r="A8008" i="8"/>
  <c r="C8008" i="8" s="1"/>
  <c r="B8007" i="8"/>
  <c r="A8007" i="8"/>
  <c r="C8007" i="8" s="1"/>
  <c r="B8006" i="8"/>
  <c r="A8006" i="8"/>
  <c r="C8006" i="8" s="1"/>
  <c r="B8005" i="8"/>
  <c r="A8005" i="8"/>
  <c r="C8005" i="8" s="1"/>
  <c r="B8004" i="8"/>
  <c r="A8004" i="8"/>
  <c r="C8004" i="8" s="1"/>
  <c r="B8003" i="8"/>
  <c r="A8003" i="8"/>
  <c r="C8003" i="8" s="1"/>
  <c r="B8002" i="8"/>
  <c r="A8002" i="8"/>
  <c r="C8002" i="8" s="1"/>
  <c r="B8001" i="8"/>
  <c r="A8001" i="8"/>
  <c r="C8001" i="8" s="1"/>
  <c r="B8000" i="8"/>
  <c r="A8000" i="8"/>
  <c r="C8000" i="8" s="1"/>
  <c r="B7999" i="8"/>
  <c r="A7999" i="8"/>
  <c r="C7999" i="8" s="1"/>
  <c r="B7998" i="8"/>
  <c r="A7998" i="8"/>
  <c r="C7998" i="8" s="1"/>
  <c r="B7997" i="8"/>
  <c r="A7997" i="8"/>
  <c r="C7997" i="8" s="1"/>
  <c r="B7996" i="8"/>
  <c r="A7996" i="8"/>
  <c r="C7996" i="8" s="1"/>
  <c r="B7995" i="8"/>
  <c r="A7995" i="8"/>
  <c r="C7995" i="8" s="1"/>
  <c r="B7994" i="8"/>
  <c r="A7994" i="8"/>
  <c r="C7994" i="8" s="1"/>
  <c r="B7993" i="8"/>
  <c r="A7993" i="8"/>
  <c r="C7993" i="8" s="1"/>
  <c r="B7992" i="8"/>
  <c r="A7992" i="8"/>
  <c r="C7992" i="8" s="1"/>
  <c r="B7991" i="8"/>
  <c r="A7991" i="8"/>
  <c r="C7991" i="8" s="1"/>
  <c r="B7990" i="8"/>
  <c r="A7990" i="8"/>
  <c r="C7990" i="8" s="1"/>
  <c r="B7989" i="8"/>
  <c r="A7989" i="8"/>
  <c r="C7989" i="8" s="1"/>
  <c r="B7988" i="8"/>
  <c r="A7988" i="8"/>
  <c r="C7988" i="8" s="1"/>
  <c r="B7987" i="8"/>
  <c r="A7987" i="8"/>
  <c r="C7987" i="8" s="1"/>
  <c r="B7986" i="8"/>
  <c r="A7986" i="8"/>
  <c r="C7986" i="8" s="1"/>
  <c r="B7985" i="8"/>
  <c r="A7985" i="8"/>
  <c r="C7985" i="8" s="1"/>
  <c r="B7984" i="8"/>
  <c r="A7984" i="8"/>
  <c r="C7984" i="8" s="1"/>
  <c r="B7983" i="8"/>
  <c r="A7983" i="8"/>
  <c r="C7983" i="8" s="1"/>
  <c r="B7982" i="8"/>
  <c r="A7982" i="8"/>
  <c r="C7982" i="8" s="1"/>
  <c r="B7981" i="8"/>
  <c r="A7981" i="8"/>
  <c r="C7981" i="8" s="1"/>
  <c r="B7980" i="8"/>
  <c r="A7980" i="8"/>
  <c r="C7980" i="8" s="1"/>
  <c r="B7979" i="8"/>
  <c r="A7979" i="8"/>
  <c r="C7979" i="8" s="1"/>
  <c r="B7978" i="8"/>
  <c r="A7978" i="8"/>
  <c r="C7978" i="8" s="1"/>
  <c r="B7977" i="8"/>
  <c r="A7977" i="8"/>
  <c r="C7977" i="8" s="1"/>
  <c r="B7976" i="8"/>
  <c r="A7976" i="8"/>
  <c r="C7976" i="8" s="1"/>
  <c r="B7975" i="8"/>
  <c r="A7975" i="8"/>
  <c r="C7975" i="8" s="1"/>
  <c r="B7974" i="8"/>
  <c r="A7974" i="8"/>
  <c r="C7974" i="8" s="1"/>
  <c r="B7973" i="8"/>
  <c r="A7973" i="8"/>
  <c r="C7973" i="8" s="1"/>
  <c r="B7972" i="8"/>
  <c r="A7972" i="8"/>
  <c r="C7972" i="8" s="1"/>
  <c r="B7971" i="8"/>
  <c r="A7971" i="8"/>
  <c r="C7971" i="8" s="1"/>
  <c r="B7970" i="8"/>
  <c r="A7970" i="8"/>
  <c r="C7970" i="8" s="1"/>
  <c r="B7969" i="8"/>
  <c r="A7969" i="8"/>
  <c r="C7969" i="8" s="1"/>
  <c r="B7968" i="8"/>
  <c r="A7968" i="8"/>
  <c r="C7968" i="8" s="1"/>
  <c r="B7967" i="8"/>
  <c r="A7967" i="8"/>
  <c r="C7967" i="8" s="1"/>
  <c r="B7966" i="8"/>
  <c r="A7966" i="8"/>
  <c r="C7966" i="8" s="1"/>
  <c r="B7965" i="8"/>
  <c r="A7965" i="8"/>
  <c r="C7965" i="8" s="1"/>
  <c r="B7964" i="8"/>
  <c r="A7964" i="8"/>
  <c r="C7964" i="8" s="1"/>
  <c r="B7963" i="8"/>
  <c r="A7963" i="8"/>
  <c r="C7963" i="8" s="1"/>
  <c r="B7962" i="8"/>
  <c r="A7962" i="8"/>
  <c r="C7962" i="8" s="1"/>
  <c r="B7961" i="8"/>
  <c r="A7961" i="8"/>
  <c r="C7961" i="8" s="1"/>
  <c r="B7960" i="8"/>
  <c r="A7960" i="8"/>
  <c r="C7960" i="8" s="1"/>
  <c r="B7959" i="8"/>
  <c r="A7959" i="8"/>
  <c r="C7959" i="8" s="1"/>
  <c r="B7958" i="8"/>
  <c r="A7958" i="8"/>
  <c r="C7958" i="8" s="1"/>
  <c r="B7957" i="8"/>
  <c r="A7957" i="8"/>
  <c r="C7957" i="8" s="1"/>
  <c r="B7956" i="8"/>
  <c r="A7956" i="8"/>
  <c r="C7956" i="8" s="1"/>
  <c r="B7955" i="8"/>
  <c r="A7955" i="8"/>
  <c r="C7955" i="8" s="1"/>
  <c r="B7954" i="8"/>
  <c r="A7954" i="8"/>
  <c r="C7954" i="8" s="1"/>
  <c r="B7953" i="8"/>
  <c r="A7953" i="8"/>
  <c r="C7953" i="8" s="1"/>
  <c r="B7952" i="8"/>
  <c r="A7952" i="8"/>
  <c r="C7952" i="8" s="1"/>
  <c r="B7951" i="8"/>
  <c r="A7951" i="8"/>
  <c r="C7951" i="8" s="1"/>
  <c r="B7950" i="8"/>
  <c r="A7950" i="8"/>
  <c r="C7950" i="8" s="1"/>
  <c r="B7949" i="8"/>
  <c r="A7949" i="8"/>
  <c r="C7949" i="8" s="1"/>
  <c r="B7948" i="8"/>
  <c r="A7948" i="8"/>
  <c r="C7948" i="8" s="1"/>
  <c r="B7947" i="8"/>
  <c r="A7947" i="8"/>
  <c r="C7947" i="8" s="1"/>
  <c r="B7946" i="8"/>
  <c r="A7946" i="8"/>
  <c r="C7946" i="8" s="1"/>
  <c r="B7945" i="8"/>
  <c r="A7945" i="8"/>
  <c r="C7945" i="8" s="1"/>
  <c r="B7944" i="8"/>
  <c r="A7944" i="8"/>
  <c r="C7944" i="8" s="1"/>
  <c r="B7943" i="8"/>
  <c r="A7943" i="8"/>
  <c r="C7943" i="8" s="1"/>
  <c r="B7942" i="8"/>
  <c r="A7942" i="8"/>
  <c r="C7942" i="8" s="1"/>
  <c r="B7941" i="8"/>
  <c r="A7941" i="8"/>
  <c r="C7941" i="8" s="1"/>
  <c r="B7940" i="8"/>
  <c r="A7940" i="8"/>
  <c r="C7940" i="8" s="1"/>
  <c r="B7939" i="8"/>
  <c r="A7939" i="8"/>
  <c r="C7939" i="8" s="1"/>
  <c r="B7938" i="8"/>
  <c r="A7938" i="8"/>
  <c r="C7938" i="8" s="1"/>
  <c r="B7937" i="8"/>
  <c r="A7937" i="8"/>
  <c r="C7937" i="8" s="1"/>
  <c r="B7936" i="8"/>
  <c r="A7936" i="8"/>
  <c r="C7936" i="8" s="1"/>
  <c r="B7935" i="8"/>
  <c r="A7935" i="8"/>
  <c r="C7935" i="8" s="1"/>
  <c r="B7934" i="8"/>
  <c r="A7934" i="8"/>
  <c r="C7934" i="8" s="1"/>
  <c r="B7933" i="8"/>
  <c r="A7933" i="8"/>
  <c r="C7933" i="8" s="1"/>
  <c r="B7932" i="8"/>
  <c r="A7932" i="8"/>
  <c r="C7932" i="8" s="1"/>
  <c r="B7931" i="8"/>
  <c r="A7931" i="8"/>
  <c r="C7931" i="8" s="1"/>
  <c r="B7930" i="8"/>
  <c r="A7930" i="8"/>
  <c r="C7930" i="8" s="1"/>
  <c r="B7929" i="8"/>
  <c r="A7929" i="8"/>
  <c r="C7929" i="8" s="1"/>
  <c r="B7928" i="8"/>
  <c r="A7928" i="8"/>
  <c r="C7928" i="8" s="1"/>
  <c r="B7927" i="8"/>
  <c r="A7927" i="8"/>
  <c r="C7927" i="8" s="1"/>
  <c r="B7926" i="8"/>
  <c r="A7926" i="8"/>
  <c r="C7926" i="8" s="1"/>
  <c r="B7925" i="8"/>
  <c r="A7925" i="8"/>
  <c r="C7925" i="8" s="1"/>
  <c r="B7924" i="8"/>
  <c r="A7924" i="8"/>
  <c r="C7924" i="8" s="1"/>
  <c r="B7923" i="8"/>
  <c r="A7923" i="8"/>
  <c r="C7923" i="8" s="1"/>
  <c r="B7922" i="8"/>
  <c r="A7922" i="8"/>
  <c r="C7922" i="8" s="1"/>
  <c r="B7921" i="8"/>
  <c r="A7921" i="8"/>
  <c r="C7921" i="8" s="1"/>
  <c r="B7920" i="8"/>
  <c r="A7920" i="8"/>
  <c r="C7920" i="8" s="1"/>
  <c r="B7919" i="8"/>
  <c r="A7919" i="8"/>
  <c r="C7919" i="8" s="1"/>
  <c r="B7918" i="8"/>
  <c r="A7918" i="8"/>
  <c r="C7918" i="8" s="1"/>
  <c r="B7917" i="8"/>
  <c r="A7917" i="8"/>
  <c r="C7917" i="8" s="1"/>
  <c r="B7916" i="8"/>
  <c r="A7916" i="8"/>
  <c r="C7916" i="8" s="1"/>
  <c r="B7915" i="8"/>
  <c r="A7915" i="8"/>
  <c r="C7915" i="8" s="1"/>
  <c r="B7914" i="8"/>
  <c r="A7914" i="8"/>
  <c r="C7914" i="8" s="1"/>
  <c r="B7913" i="8"/>
  <c r="A7913" i="8"/>
  <c r="C7913" i="8" s="1"/>
  <c r="B7912" i="8"/>
  <c r="A7912" i="8"/>
  <c r="C7912" i="8" s="1"/>
  <c r="B7911" i="8"/>
  <c r="A7911" i="8"/>
  <c r="C7911" i="8" s="1"/>
  <c r="B7910" i="8"/>
  <c r="A7910" i="8"/>
  <c r="C7910" i="8" s="1"/>
  <c r="B7909" i="8"/>
  <c r="A7909" i="8"/>
  <c r="C7909" i="8" s="1"/>
  <c r="B7908" i="8"/>
  <c r="A7908" i="8"/>
  <c r="C7908" i="8" s="1"/>
  <c r="B7907" i="8"/>
  <c r="A7907" i="8"/>
  <c r="C7907" i="8" s="1"/>
  <c r="B7906" i="8"/>
  <c r="A7906" i="8"/>
  <c r="C7906" i="8" s="1"/>
  <c r="B7905" i="8"/>
  <c r="A7905" i="8"/>
  <c r="C7905" i="8" s="1"/>
  <c r="B7904" i="8"/>
  <c r="A7904" i="8"/>
  <c r="C7904" i="8" s="1"/>
  <c r="B7903" i="8"/>
  <c r="A7903" i="8"/>
  <c r="C7903" i="8" s="1"/>
  <c r="B7902" i="8"/>
  <c r="A7902" i="8"/>
  <c r="C7902" i="8" s="1"/>
  <c r="B7901" i="8"/>
  <c r="A7901" i="8"/>
  <c r="C7901" i="8" s="1"/>
  <c r="B7900" i="8"/>
  <c r="A7900" i="8"/>
  <c r="C7900" i="8" s="1"/>
  <c r="B7899" i="8"/>
  <c r="A7899" i="8"/>
  <c r="C7899" i="8" s="1"/>
  <c r="B7898" i="8"/>
  <c r="A7898" i="8"/>
  <c r="C7898" i="8" s="1"/>
  <c r="B7897" i="8"/>
  <c r="A7897" i="8"/>
  <c r="C7897" i="8" s="1"/>
  <c r="B7896" i="8"/>
  <c r="A7896" i="8"/>
  <c r="C7896" i="8" s="1"/>
  <c r="B7895" i="8"/>
  <c r="A7895" i="8"/>
  <c r="C7895" i="8" s="1"/>
  <c r="B7894" i="8"/>
  <c r="A7894" i="8"/>
  <c r="C7894" i="8" s="1"/>
  <c r="B7893" i="8"/>
  <c r="A7893" i="8"/>
  <c r="C7893" i="8" s="1"/>
  <c r="B7892" i="8"/>
  <c r="A7892" i="8"/>
  <c r="C7892" i="8" s="1"/>
  <c r="B7891" i="8"/>
  <c r="A7891" i="8"/>
  <c r="C7891" i="8" s="1"/>
  <c r="B7890" i="8"/>
  <c r="A7890" i="8"/>
  <c r="C7890" i="8" s="1"/>
  <c r="B7889" i="8"/>
  <c r="A7889" i="8"/>
  <c r="C7889" i="8" s="1"/>
  <c r="B7888" i="8"/>
  <c r="A7888" i="8"/>
  <c r="C7888" i="8" s="1"/>
  <c r="B7887" i="8"/>
  <c r="A7887" i="8"/>
  <c r="C7887" i="8" s="1"/>
  <c r="B7886" i="8"/>
  <c r="A7886" i="8"/>
  <c r="C7886" i="8" s="1"/>
  <c r="B7885" i="8"/>
  <c r="A7885" i="8"/>
  <c r="C7885" i="8" s="1"/>
  <c r="B7884" i="8"/>
  <c r="A7884" i="8"/>
  <c r="C7884" i="8" s="1"/>
  <c r="B7883" i="8"/>
  <c r="A7883" i="8"/>
  <c r="C7883" i="8" s="1"/>
  <c r="B7882" i="8"/>
  <c r="A7882" i="8"/>
  <c r="C7882" i="8" s="1"/>
  <c r="B7881" i="8"/>
  <c r="A7881" i="8"/>
  <c r="C7881" i="8" s="1"/>
  <c r="B7880" i="8"/>
  <c r="A7880" i="8"/>
  <c r="C7880" i="8" s="1"/>
  <c r="B7879" i="8"/>
  <c r="A7879" i="8"/>
  <c r="C7879" i="8" s="1"/>
  <c r="B7878" i="8"/>
  <c r="A7878" i="8"/>
  <c r="C7878" i="8" s="1"/>
  <c r="B7877" i="8"/>
  <c r="A7877" i="8"/>
  <c r="C7877" i="8" s="1"/>
  <c r="B7876" i="8"/>
  <c r="A7876" i="8"/>
  <c r="C7876" i="8" s="1"/>
  <c r="B7875" i="8"/>
  <c r="A7875" i="8"/>
  <c r="C7875" i="8" s="1"/>
  <c r="B7874" i="8"/>
  <c r="A7874" i="8"/>
  <c r="C7874" i="8" s="1"/>
  <c r="B7873" i="8"/>
  <c r="A7873" i="8"/>
  <c r="C7873" i="8" s="1"/>
  <c r="B7872" i="8"/>
  <c r="A7872" i="8"/>
  <c r="C7872" i="8" s="1"/>
  <c r="B7871" i="8"/>
  <c r="A7871" i="8"/>
  <c r="C7871" i="8" s="1"/>
  <c r="B7870" i="8"/>
  <c r="A7870" i="8"/>
  <c r="C7870" i="8" s="1"/>
  <c r="B7869" i="8"/>
  <c r="A7869" i="8"/>
  <c r="C7869" i="8" s="1"/>
  <c r="B7868" i="8"/>
  <c r="A7868" i="8"/>
  <c r="C7868" i="8" s="1"/>
  <c r="B7867" i="8"/>
  <c r="A7867" i="8"/>
  <c r="C7867" i="8" s="1"/>
  <c r="B7866" i="8"/>
  <c r="A7866" i="8"/>
  <c r="C7866" i="8" s="1"/>
  <c r="B7865" i="8"/>
  <c r="A7865" i="8"/>
  <c r="C7865" i="8" s="1"/>
  <c r="B7864" i="8"/>
  <c r="A7864" i="8"/>
  <c r="C7864" i="8" s="1"/>
  <c r="B7863" i="8"/>
  <c r="A7863" i="8"/>
  <c r="C7863" i="8" s="1"/>
  <c r="B7862" i="8"/>
  <c r="A7862" i="8"/>
  <c r="C7862" i="8" s="1"/>
  <c r="B7861" i="8"/>
  <c r="A7861" i="8"/>
  <c r="C7861" i="8" s="1"/>
  <c r="B7860" i="8"/>
  <c r="A7860" i="8"/>
  <c r="C7860" i="8" s="1"/>
  <c r="B7859" i="8"/>
  <c r="A7859" i="8"/>
  <c r="C7859" i="8" s="1"/>
  <c r="B7858" i="8"/>
  <c r="A7858" i="8"/>
  <c r="C7858" i="8" s="1"/>
  <c r="B7857" i="8"/>
  <c r="A7857" i="8"/>
  <c r="C7857" i="8" s="1"/>
  <c r="B7856" i="8"/>
  <c r="A7856" i="8"/>
  <c r="C7856" i="8" s="1"/>
  <c r="B7855" i="8"/>
  <c r="A7855" i="8"/>
  <c r="C7855" i="8" s="1"/>
  <c r="B7854" i="8"/>
  <c r="A7854" i="8"/>
  <c r="C7854" i="8" s="1"/>
  <c r="B7853" i="8"/>
  <c r="A7853" i="8"/>
  <c r="C7853" i="8" s="1"/>
  <c r="B7852" i="8"/>
  <c r="A7852" i="8"/>
  <c r="C7852" i="8" s="1"/>
  <c r="B7851" i="8"/>
  <c r="A7851" i="8"/>
  <c r="C7851" i="8" s="1"/>
  <c r="B7850" i="8"/>
  <c r="A7850" i="8"/>
  <c r="C7850" i="8" s="1"/>
  <c r="B7849" i="8"/>
  <c r="A7849" i="8"/>
  <c r="C7849" i="8" s="1"/>
  <c r="B7848" i="8"/>
  <c r="A7848" i="8"/>
  <c r="C7848" i="8" s="1"/>
  <c r="B7847" i="8"/>
  <c r="A7847" i="8"/>
  <c r="C7847" i="8" s="1"/>
  <c r="B7846" i="8"/>
  <c r="A7846" i="8"/>
  <c r="C7846" i="8" s="1"/>
  <c r="B7845" i="8"/>
  <c r="A7845" i="8"/>
  <c r="C7845" i="8" s="1"/>
  <c r="B7844" i="8"/>
  <c r="A7844" i="8"/>
  <c r="C7844" i="8" s="1"/>
  <c r="B7843" i="8"/>
  <c r="A7843" i="8"/>
  <c r="C7843" i="8" s="1"/>
  <c r="B7842" i="8"/>
  <c r="A7842" i="8"/>
  <c r="C7842" i="8" s="1"/>
  <c r="B7841" i="8"/>
  <c r="A7841" i="8"/>
  <c r="C7841" i="8" s="1"/>
  <c r="B7840" i="8"/>
  <c r="A7840" i="8"/>
  <c r="C7840" i="8" s="1"/>
  <c r="B7839" i="8"/>
  <c r="A7839" i="8"/>
  <c r="C7839" i="8" s="1"/>
  <c r="B7838" i="8"/>
  <c r="A7838" i="8"/>
  <c r="C7838" i="8" s="1"/>
  <c r="B7837" i="8"/>
  <c r="A7837" i="8"/>
  <c r="C7837" i="8" s="1"/>
  <c r="B7836" i="8"/>
  <c r="A7836" i="8"/>
  <c r="C7836" i="8" s="1"/>
  <c r="B7835" i="8"/>
  <c r="A7835" i="8"/>
  <c r="C7835" i="8" s="1"/>
  <c r="B7834" i="8"/>
  <c r="A7834" i="8"/>
  <c r="C7834" i="8" s="1"/>
  <c r="B7833" i="8"/>
  <c r="A7833" i="8"/>
  <c r="C7833" i="8" s="1"/>
  <c r="B7832" i="8"/>
  <c r="A7832" i="8"/>
  <c r="C7832" i="8" s="1"/>
  <c r="B7831" i="8"/>
  <c r="A7831" i="8"/>
  <c r="C7831" i="8" s="1"/>
  <c r="B7830" i="8"/>
  <c r="A7830" i="8"/>
  <c r="C7830" i="8" s="1"/>
  <c r="B7829" i="8"/>
  <c r="A7829" i="8"/>
  <c r="C7829" i="8" s="1"/>
  <c r="B7828" i="8"/>
  <c r="A7828" i="8"/>
  <c r="C7828" i="8" s="1"/>
  <c r="B7827" i="8"/>
  <c r="A7827" i="8"/>
  <c r="C7827" i="8" s="1"/>
  <c r="B7826" i="8"/>
  <c r="A7826" i="8"/>
  <c r="C7826" i="8" s="1"/>
  <c r="B7825" i="8"/>
  <c r="A7825" i="8"/>
  <c r="C7825" i="8" s="1"/>
  <c r="B7824" i="8"/>
  <c r="A7824" i="8"/>
  <c r="C7824" i="8" s="1"/>
  <c r="B7823" i="8"/>
  <c r="A7823" i="8"/>
  <c r="C7823" i="8" s="1"/>
  <c r="B7822" i="8"/>
  <c r="A7822" i="8"/>
  <c r="C7822" i="8" s="1"/>
  <c r="B7821" i="8"/>
  <c r="A7821" i="8"/>
  <c r="C7821" i="8" s="1"/>
  <c r="B7820" i="8"/>
  <c r="A7820" i="8"/>
  <c r="C7820" i="8" s="1"/>
  <c r="B7819" i="8"/>
  <c r="A7819" i="8"/>
  <c r="C7819" i="8" s="1"/>
  <c r="B7818" i="8"/>
  <c r="A7818" i="8"/>
  <c r="C7818" i="8" s="1"/>
  <c r="B7817" i="8"/>
  <c r="A7817" i="8"/>
  <c r="C7817" i="8" s="1"/>
  <c r="B7816" i="8"/>
  <c r="A7816" i="8"/>
  <c r="C7816" i="8" s="1"/>
  <c r="B7815" i="8"/>
  <c r="A7815" i="8"/>
  <c r="C7815" i="8" s="1"/>
  <c r="B7814" i="8"/>
  <c r="A7814" i="8"/>
  <c r="C7814" i="8" s="1"/>
  <c r="B7813" i="8"/>
  <c r="A7813" i="8"/>
  <c r="C7813" i="8" s="1"/>
  <c r="B7812" i="8"/>
  <c r="A7812" i="8"/>
  <c r="C7812" i="8" s="1"/>
  <c r="B7811" i="8"/>
  <c r="A7811" i="8"/>
  <c r="C7811" i="8" s="1"/>
  <c r="B7810" i="8"/>
  <c r="A7810" i="8"/>
  <c r="C7810" i="8" s="1"/>
  <c r="B7809" i="8"/>
  <c r="A7809" i="8"/>
  <c r="C7809" i="8" s="1"/>
  <c r="B7808" i="8"/>
  <c r="A7808" i="8"/>
  <c r="C7808" i="8" s="1"/>
  <c r="B7807" i="8"/>
  <c r="A7807" i="8"/>
  <c r="C7807" i="8" s="1"/>
  <c r="B7806" i="8"/>
  <c r="A7806" i="8"/>
  <c r="C7806" i="8" s="1"/>
  <c r="B7805" i="8"/>
  <c r="A7805" i="8"/>
  <c r="C7805" i="8" s="1"/>
  <c r="B7804" i="8"/>
  <c r="A7804" i="8"/>
  <c r="C7804" i="8" s="1"/>
  <c r="B7803" i="8"/>
  <c r="A7803" i="8"/>
  <c r="C7803" i="8" s="1"/>
  <c r="B7802" i="8"/>
  <c r="A7802" i="8"/>
  <c r="C7802" i="8" s="1"/>
  <c r="B7801" i="8"/>
  <c r="A7801" i="8"/>
  <c r="C7801" i="8" s="1"/>
  <c r="B7800" i="8"/>
  <c r="A7800" i="8"/>
  <c r="C7800" i="8" s="1"/>
  <c r="B7799" i="8"/>
  <c r="A7799" i="8"/>
  <c r="C7799" i="8" s="1"/>
  <c r="B7798" i="8"/>
  <c r="A7798" i="8"/>
  <c r="C7798" i="8" s="1"/>
  <c r="B7797" i="8"/>
  <c r="A7797" i="8"/>
  <c r="C7797" i="8" s="1"/>
  <c r="B7796" i="8"/>
  <c r="A7796" i="8"/>
  <c r="C7796" i="8" s="1"/>
  <c r="B7795" i="8"/>
  <c r="A7795" i="8"/>
  <c r="C7795" i="8" s="1"/>
  <c r="B7794" i="8"/>
  <c r="A7794" i="8"/>
  <c r="C7794" i="8" s="1"/>
  <c r="B7793" i="8"/>
  <c r="A7793" i="8"/>
  <c r="C7793" i="8" s="1"/>
  <c r="B7792" i="8"/>
  <c r="A7792" i="8"/>
  <c r="C7792" i="8" s="1"/>
  <c r="B7791" i="8"/>
  <c r="A7791" i="8"/>
  <c r="C7791" i="8" s="1"/>
  <c r="B7790" i="8"/>
  <c r="A7790" i="8"/>
  <c r="C7790" i="8" s="1"/>
  <c r="B7789" i="8"/>
  <c r="A7789" i="8"/>
  <c r="C7789" i="8" s="1"/>
  <c r="B7788" i="8"/>
  <c r="A7788" i="8"/>
  <c r="C7788" i="8" s="1"/>
  <c r="B7787" i="8"/>
  <c r="A7787" i="8"/>
  <c r="C7787" i="8" s="1"/>
  <c r="B7786" i="8"/>
  <c r="A7786" i="8"/>
  <c r="C7786" i="8" s="1"/>
  <c r="B7785" i="8"/>
  <c r="A7785" i="8"/>
  <c r="C7785" i="8" s="1"/>
  <c r="B7784" i="8"/>
  <c r="A7784" i="8"/>
  <c r="C7784" i="8" s="1"/>
  <c r="B7783" i="8"/>
  <c r="A7783" i="8"/>
  <c r="C7783" i="8" s="1"/>
  <c r="B7782" i="8"/>
  <c r="A7782" i="8"/>
  <c r="C7782" i="8" s="1"/>
  <c r="B7781" i="8"/>
  <c r="A7781" i="8"/>
  <c r="C7781" i="8" s="1"/>
  <c r="B7780" i="8"/>
  <c r="A7780" i="8"/>
  <c r="C7780" i="8" s="1"/>
  <c r="B7779" i="8"/>
  <c r="A7779" i="8"/>
  <c r="C7779" i="8" s="1"/>
  <c r="B7778" i="8"/>
  <c r="A7778" i="8"/>
  <c r="C7778" i="8" s="1"/>
  <c r="B7777" i="8"/>
  <c r="A7777" i="8"/>
  <c r="C7777" i="8" s="1"/>
  <c r="B7776" i="8"/>
  <c r="A7776" i="8"/>
  <c r="C7776" i="8" s="1"/>
  <c r="B7775" i="8"/>
  <c r="A7775" i="8"/>
  <c r="C7775" i="8" s="1"/>
  <c r="B7774" i="8"/>
  <c r="A7774" i="8"/>
  <c r="C7774" i="8" s="1"/>
  <c r="B7773" i="8"/>
  <c r="A7773" i="8"/>
  <c r="C7773" i="8" s="1"/>
  <c r="B7772" i="8"/>
  <c r="A7772" i="8"/>
  <c r="C7772" i="8" s="1"/>
  <c r="B7771" i="8"/>
  <c r="A7771" i="8"/>
  <c r="C7771" i="8" s="1"/>
  <c r="B7770" i="8"/>
  <c r="A7770" i="8"/>
  <c r="C7770" i="8" s="1"/>
  <c r="B7769" i="8"/>
  <c r="A7769" i="8"/>
  <c r="C7769" i="8" s="1"/>
  <c r="B7768" i="8"/>
  <c r="A7768" i="8"/>
  <c r="C7768" i="8" s="1"/>
  <c r="B7767" i="8"/>
  <c r="A7767" i="8"/>
  <c r="C7767" i="8" s="1"/>
  <c r="B7766" i="8"/>
  <c r="A7766" i="8"/>
  <c r="C7766" i="8" s="1"/>
  <c r="B7765" i="8"/>
  <c r="A7765" i="8"/>
  <c r="C7765" i="8" s="1"/>
  <c r="B7764" i="8"/>
  <c r="A7764" i="8"/>
  <c r="C7764" i="8" s="1"/>
  <c r="B7763" i="8"/>
  <c r="A7763" i="8"/>
  <c r="C7763" i="8" s="1"/>
  <c r="B7762" i="8"/>
  <c r="A7762" i="8"/>
  <c r="C7762" i="8" s="1"/>
  <c r="B7761" i="8"/>
  <c r="A7761" i="8"/>
  <c r="C7761" i="8" s="1"/>
  <c r="B7760" i="8"/>
  <c r="A7760" i="8"/>
  <c r="C7760" i="8" s="1"/>
  <c r="B7759" i="8"/>
  <c r="A7759" i="8"/>
  <c r="C7759" i="8" s="1"/>
  <c r="B7758" i="8"/>
  <c r="A7758" i="8"/>
  <c r="C7758" i="8" s="1"/>
  <c r="B7757" i="8"/>
  <c r="A7757" i="8"/>
  <c r="C7757" i="8" s="1"/>
  <c r="B7756" i="8"/>
  <c r="A7756" i="8"/>
  <c r="C7756" i="8" s="1"/>
  <c r="B7755" i="8"/>
  <c r="A7755" i="8"/>
  <c r="C7755" i="8" s="1"/>
  <c r="B7754" i="8"/>
  <c r="A7754" i="8"/>
  <c r="C7754" i="8" s="1"/>
  <c r="B7753" i="8"/>
  <c r="A7753" i="8"/>
  <c r="C7753" i="8" s="1"/>
  <c r="B7752" i="8"/>
  <c r="A7752" i="8"/>
  <c r="C7752" i="8" s="1"/>
  <c r="B7751" i="8"/>
  <c r="A7751" i="8"/>
  <c r="C7751" i="8" s="1"/>
  <c r="B7750" i="8"/>
  <c r="A7750" i="8"/>
  <c r="C7750" i="8" s="1"/>
  <c r="B7749" i="8"/>
  <c r="A7749" i="8"/>
  <c r="C7749" i="8" s="1"/>
  <c r="B7748" i="8"/>
  <c r="A7748" i="8"/>
  <c r="C7748" i="8" s="1"/>
  <c r="B7747" i="8"/>
  <c r="A7747" i="8"/>
  <c r="C7747" i="8" s="1"/>
  <c r="B7746" i="8"/>
  <c r="A7746" i="8"/>
  <c r="C7746" i="8" s="1"/>
  <c r="B7745" i="8"/>
  <c r="A7745" i="8"/>
  <c r="C7745" i="8" s="1"/>
  <c r="B7744" i="8"/>
  <c r="A7744" i="8"/>
  <c r="C7744" i="8" s="1"/>
  <c r="B7743" i="8"/>
  <c r="A7743" i="8"/>
  <c r="C7743" i="8" s="1"/>
  <c r="B7742" i="8"/>
  <c r="A7742" i="8"/>
  <c r="C7742" i="8" s="1"/>
  <c r="B7741" i="8"/>
  <c r="A7741" i="8"/>
  <c r="C7741" i="8" s="1"/>
  <c r="B7740" i="8"/>
  <c r="A7740" i="8"/>
  <c r="C7740" i="8" s="1"/>
  <c r="B7739" i="8"/>
  <c r="A7739" i="8"/>
  <c r="C7739" i="8" s="1"/>
  <c r="B7738" i="8"/>
  <c r="A7738" i="8"/>
  <c r="C7738" i="8" s="1"/>
  <c r="B7737" i="8"/>
  <c r="A7737" i="8"/>
  <c r="C7737" i="8" s="1"/>
  <c r="B7736" i="8"/>
  <c r="A7736" i="8"/>
  <c r="C7736" i="8" s="1"/>
  <c r="B7735" i="8"/>
  <c r="A7735" i="8"/>
  <c r="C7735" i="8" s="1"/>
  <c r="B7734" i="8"/>
  <c r="A7734" i="8"/>
  <c r="C7734" i="8" s="1"/>
  <c r="B7733" i="8"/>
  <c r="A7733" i="8"/>
  <c r="C7733" i="8" s="1"/>
  <c r="B7732" i="8"/>
  <c r="A7732" i="8"/>
  <c r="C7732" i="8" s="1"/>
  <c r="B7731" i="8"/>
  <c r="A7731" i="8"/>
  <c r="C7731" i="8" s="1"/>
  <c r="B7730" i="8"/>
  <c r="A7730" i="8"/>
  <c r="C7730" i="8" s="1"/>
  <c r="B7729" i="8"/>
  <c r="A7729" i="8"/>
  <c r="C7729" i="8" s="1"/>
  <c r="B7728" i="8"/>
  <c r="A7728" i="8"/>
  <c r="C7728" i="8" s="1"/>
  <c r="B7727" i="8"/>
  <c r="A7727" i="8"/>
  <c r="C7727" i="8" s="1"/>
  <c r="B7726" i="8"/>
  <c r="A7726" i="8"/>
  <c r="C7726" i="8" s="1"/>
  <c r="B7725" i="8"/>
  <c r="A7725" i="8"/>
  <c r="C7725" i="8" s="1"/>
  <c r="B7724" i="8"/>
  <c r="A7724" i="8"/>
  <c r="C7724" i="8" s="1"/>
  <c r="B7723" i="8"/>
  <c r="A7723" i="8"/>
  <c r="C7723" i="8" s="1"/>
  <c r="B7722" i="8"/>
  <c r="A7722" i="8"/>
  <c r="C7722" i="8" s="1"/>
  <c r="B7721" i="8"/>
  <c r="A7721" i="8"/>
  <c r="C7721" i="8" s="1"/>
  <c r="B7720" i="8"/>
  <c r="A7720" i="8"/>
  <c r="C7720" i="8" s="1"/>
  <c r="B7719" i="8"/>
  <c r="A7719" i="8"/>
  <c r="C7719" i="8" s="1"/>
  <c r="B7718" i="8"/>
  <c r="A7718" i="8"/>
  <c r="C7718" i="8" s="1"/>
  <c r="B7717" i="8"/>
  <c r="A7717" i="8"/>
  <c r="C7717" i="8" s="1"/>
  <c r="B7716" i="8"/>
  <c r="A7716" i="8"/>
  <c r="C7716" i="8" s="1"/>
  <c r="B7715" i="8"/>
  <c r="A7715" i="8"/>
  <c r="C7715" i="8" s="1"/>
  <c r="B7714" i="8"/>
  <c r="A7714" i="8"/>
  <c r="C7714" i="8" s="1"/>
  <c r="B7713" i="8"/>
  <c r="A7713" i="8"/>
  <c r="C7713" i="8" s="1"/>
  <c r="B7712" i="8"/>
  <c r="A7712" i="8"/>
  <c r="C7712" i="8" s="1"/>
  <c r="B7711" i="8"/>
  <c r="A7711" i="8"/>
  <c r="C7711" i="8" s="1"/>
  <c r="B7710" i="8"/>
  <c r="A7710" i="8"/>
  <c r="C7710" i="8" s="1"/>
  <c r="B7709" i="8"/>
  <c r="A7709" i="8"/>
  <c r="C7709" i="8" s="1"/>
  <c r="B7708" i="8"/>
  <c r="A7708" i="8"/>
  <c r="C7708" i="8" s="1"/>
  <c r="B7707" i="8"/>
  <c r="A7707" i="8"/>
  <c r="C7707" i="8" s="1"/>
  <c r="B7706" i="8"/>
  <c r="A7706" i="8"/>
  <c r="C7706" i="8" s="1"/>
  <c r="B7705" i="8"/>
  <c r="A7705" i="8"/>
  <c r="C7705" i="8" s="1"/>
  <c r="B7704" i="8"/>
  <c r="A7704" i="8"/>
  <c r="C7704" i="8" s="1"/>
  <c r="B7703" i="8"/>
  <c r="A7703" i="8"/>
  <c r="C7703" i="8" s="1"/>
  <c r="B7702" i="8"/>
  <c r="A7702" i="8"/>
  <c r="C7702" i="8" s="1"/>
  <c r="B7701" i="8"/>
  <c r="A7701" i="8"/>
  <c r="C7701" i="8" s="1"/>
  <c r="B7700" i="8"/>
  <c r="A7700" i="8"/>
  <c r="C7700" i="8" s="1"/>
  <c r="B7699" i="8"/>
  <c r="A7699" i="8"/>
  <c r="C7699" i="8" s="1"/>
  <c r="B7698" i="8"/>
  <c r="A7698" i="8"/>
  <c r="C7698" i="8" s="1"/>
  <c r="B7697" i="8"/>
  <c r="A7697" i="8"/>
  <c r="C7697" i="8" s="1"/>
  <c r="B7696" i="8"/>
  <c r="A7696" i="8"/>
  <c r="C7696" i="8" s="1"/>
  <c r="B7695" i="8"/>
  <c r="A7695" i="8"/>
  <c r="C7695" i="8" s="1"/>
  <c r="B7694" i="8"/>
  <c r="A7694" i="8"/>
  <c r="C7694" i="8" s="1"/>
  <c r="B7693" i="8"/>
  <c r="A7693" i="8"/>
  <c r="C7693" i="8" s="1"/>
  <c r="B7692" i="8"/>
  <c r="A7692" i="8"/>
  <c r="C7692" i="8" s="1"/>
  <c r="B7691" i="8"/>
  <c r="A7691" i="8"/>
  <c r="C7691" i="8" s="1"/>
  <c r="B7690" i="8"/>
  <c r="A7690" i="8"/>
  <c r="C7690" i="8" s="1"/>
  <c r="B7689" i="8"/>
  <c r="A7689" i="8"/>
  <c r="C7689" i="8" s="1"/>
  <c r="B7688" i="8"/>
  <c r="A7688" i="8"/>
  <c r="C7688" i="8" s="1"/>
  <c r="B7687" i="8"/>
  <c r="A7687" i="8"/>
  <c r="C7687" i="8" s="1"/>
  <c r="B7686" i="8"/>
  <c r="A7686" i="8"/>
  <c r="C7686" i="8" s="1"/>
  <c r="B7685" i="8"/>
  <c r="A7685" i="8"/>
  <c r="C7685" i="8" s="1"/>
  <c r="B7684" i="8"/>
  <c r="A7684" i="8"/>
  <c r="C7684" i="8" s="1"/>
  <c r="B7683" i="8"/>
  <c r="A7683" i="8"/>
  <c r="C7683" i="8" s="1"/>
  <c r="B7682" i="8"/>
  <c r="A7682" i="8"/>
  <c r="C7682" i="8" s="1"/>
  <c r="B7681" i="8"/>
  <c r="A7681" i="8"/>
  <c r="C7681" i="8" s="1"/>
  <c r="B7680" i="8"/>
  <c r="A7680" i="8"/>
  <c r="C7680" i="8" s="1"/>
  <c r="B7679" i="8"/>
  <c r="A7679" i="8"/>
  <c r="C7679" i="8" s="1"/>
  <c r="B7678" i="8"/>
  <c r="A7678" i="8"/>
  <c r="C7678" i="8" s="1"/>
  <c r="B7677" i="8"/>
  <c r="A7677" i="8"/>
  <c r="C7677" i="8" s="1"/>
  <c r="B7676" i="8"/>
  <c r="A7676" i="8"/>
  <c r="C7676" i="8" s="1"/>
  <c r="B7675" i="8"/>
  <c r="A7675" i="8"/>
  <c r="C7675" i="8" s="1"/>
  <c r="B7674" i="8"/>
  <c r="A7674" i="8"/>
  <c r="C7674" i="8" s="1"/>
  <c r="B7673" i="8"/>
  <c r="A7673" i="8"/>
  <c r="C7673" i="8" s="1"/>
  <c r="B7672" i="8"/>
  <c r="A7672" i="8"/>
  <c r="C7672" i="8" s="1"/>
  <c r="B7671" i="8"/>
  <c r="A7671" i="8"/>
  <c r="C7671" i="8" s="1"/>
  <c r="B7670" i="8"/>
  <c r="A7670" i="8"/>
  <c r="C7670" i="8" s="1"/>
  <c r="B7669" i="8"/>
  <c r="A7669" i="8"/>
  <c r="C7669" i="8" s="1"/>
  <c r="B7668" i="8"/>
  <c r="A7668" i="8"/>
  <c r="C7668" i="8" s="1"/>
  <c r="B7667" i="8"/>
  <c r="A7667" i="8"/>
  <c r="C7667" i="8" s="1"/>
  <c r="B7666" i="8"/>
  <c r="A7666" i="8"/>
  <c r="C7666" i="8" s="1"/>
  <c r="B7665" i="8"/>
  <c r="A7665" i="8"/>
  <c r="C7665" i="8" s="1"/>
  <c r="B7664" i="8"/>
  <c r="A7664" i="8"/>
  <c r="C7664" i="8" s="1"/>
  <c r="B7663" i="8"/>
  <c r="A7663" i="8"/>
  <c r="C7663" i="8" s="1"/>
  <c r="B7662" i="8"/>
  <c r="A7662" i="8"/>
  <c r="C7662" i="8" s="1"/>
  <c r="B7661" i="8"/>
  <c r="A7661" i="8"/>
  <c r="C7661" i="8" s="1"/>
  <c r="B7660" i="8"/>
  <c r="A7660" i="8"/>
  <c r="C7660" i="8" s="1"/>
  <c r="B7659" i="8"/>
  <c r="A7659" i="8"/>
  <c r="C7659" i="8" s="1"/>
  <c r="B7658" i="8"/>
  <c r="A7658" i="8"/>
  <c r="C7658" i="8" s="1"/>
  <c r="B7657" i="8"/>
  <c r="A7657" i="8"/>
  <c r="C7657" i="8" s="1"/>
  <c r="B7656" i="8"/>
  <c r="A7656" i="8"/>
  <c r="C7656" i="8" s="1"/>
  <c r="B7655" i="8"/>
  <c r="A7655" i="8"/>
  <c r="C7655" i="8" s="1"/>
  <c r="B7654" i="8"/>
  <c r="A7654" i="8"/>
  <c r="C7654" i="8" s="1"/>
  <c r="B7653" i="8"/>
  <c r="A7653" i="8"/>
  <c r="C7653" i="8" s="1"/>
  <c r="B7652" i="8"/>
  <c r="A7652" i="8"/>
  <c r="C7652" i="8" s="1"/>
  <c r="B7651" i="8"/>
  <c r="A7651" i="8"/>
  <c r="C7651" i="8" s="1"/>
  <c r="B7650" i="8"/>
  <c r="A7650" i="8"/>
  <c r="C7650" i="8" s="1"/>
  <c r="B7649" i="8"/>
  <c r="A7649" i="8"/>
  <c r="C7649" i="8" s="1"/>
  <c r="B7648" i="8"/>
  <c r="A7648" i="8"/>
  <c r="C7648" i="8" s="1"/>
  <c r="B7647" i="8"/>
  <c r="A7647" i="8"/>
  <c r="C7647" i="8" s="1"/>
  <c r="B7646" i="8"/>
  <c r="A7646" i="8"/>
  <c r="C7646" i="8" s="1"/>
  <c r="B7645" i="8"/>
  <c r="A7645" i="8"/>
  <c r="C7645" i="8" s="1"/>
  <c r="B7644" i="8"/>
  <c r="A7644" i="8"/>
  <c r="C7644" i="8" s="1"/>
  <c r="B7643" i="8"/>
  <c r="A7643" i="8"/>
  <c r="C7643" i="8" s="1"/>
  <c r="B7642" i="8"/>
  <c r="A7642" i="8"/>
  <c r="C7642" i="8" s="1"/>
  <c r="B7641" i="8"/>
  <c r="A7641" i="8"/>
  <c r="C7641" i="8" s="1"/>
  <c r="B7640" i="8"/>
  <c r="A7640" i="8"/>
  <c r="C7640" i="8" s="1"/>
  <c r="B7639" i="8"/>
  <c r="A7639" i="8"/>
  <c r="C7639" i="8" s="1"/>
  <c r="B7638" i="8"/>
  <c r="A7638" i="8"/>
  <c r="C7638" i="8" s="1"/>
  <c r="B7637" i="8"/>
  <c r="A7637" i="8"/>
  <c r="C7637" i="8" s="1"/>
  <c r="B7636" i="8"/>
  <c r="A7636" i="8"/>
  <c r="C7636" i="8" s="1"/>
  <c r="B7635" i="8"/>
  <c r="A7635" i="8"/>
  <c r="C7635" i="8" s="1"/>
  <c r="B7634" i="8"/>
  <c r="A7634" i="8"/>
  <c r="C7634" i="8" s="1"/>
  <c r="B7633" i="8"/>
  <c r="A7633" i="8"/>
  <c r="C7633" i="8" s="1"/>
  <c r="B7632" i="8"/>
  <c r="A7632" i="8"/>
  <c r="C7632" i="8" s="1"/>
  <c r="B7631" i="8"/>
  <c r="A7631" i="8"/>
  <c r="C7631" i="8" s="1"/>
  <c r="B7630" i="8"/>
  <c r="A7630" i="8"/>
  <c r="C7630" i="8" s="1"/>
  <c r="B7629" i="8"/>
  <c r="A7629" i="8"/>
  <c r="C7629" i="8" s="1"/>
  <c r="B7628" i="8"/>
  <c r="A7628" i="8"/>
  <c r="C7628" i="8" s="1"/>
  <c r="B7627" i="8"/>
  <c r="A7627" i="8"/>
  <c r="C7627" i="8" s="1"/>
  <c r="B7626" i="8"/>
  <c r="A7626" i="8"/>
  <c r="C7626" i="8" s="1"/>
  <c r="B7625" i="8"/>
  <c r="A7625" i="8"/>
  <c r="C7625" i="8" s="1"/>
  <c r="B7624" i="8"/>
  <c r="A7624" i="8"/>
  <c r="C7624" i="8" s="1"/>
  <c r="B7623" i="8"/>
  <c r="A7623" i="8"/>
  <c r="C7623" i="8" s="1"/>
  <c r="B7622" i="8"/>
  <c r="A7622" i="8"/>
  <c r="C7622" i="8" s="1"/>
  <c r="B7621" i="8"/>
  <c r="A7621" i="8"/>
  <c r="C7621" i="8" s="1"/>
  <c r="B7620" i="8"/>
  <c r="A7620" i="8"/>
  <c r="C7620" i="8" s="1"/>
  <c r="B7619" i="8"/>
  <c r="A7619" i="8"/>
  <c r="C7619" i="8" s="1"/>
  <c r="B7618" i="8"/>
  <c r="A7618" i="8"/>
  <c r="C7618" i="8" s="1"/>
  <c r="B7617" i="8"/>
  <c r="A7617" i="8"/>
  <c r="C7617" i="8" s="1"/>
  <c r="B7616" i="8"/>
  <c r="A7616" i="8"/>
  <c r="C7616" i="8" s="1"/>
  <c r="B7615" i="8"/>
  <c r="A7615" i="8"/>
  <c r="C7615" i="8" s="1"/>
  <c r="B7614" i="8"/>
  <c r="A7614" i="8"/>
  <c r="C7614" i="8" s="1"/>
  <c r="B7613" i="8"/>
  <c r="A7613" i="8"/>
  <c r="C7613" i="8" s="1"/>
  <c r="B7612" i="8"/>
  <c r="A7612" i="8"/>
  <c r="C7612" i="8" s="1"/>
  <c r="B7611" i="8"/>
  <c r="A7611" i="8"/>
  <c r="C7611" i="8" s="1"/>
  <c r="B7610" i="8"/>
  <c r="A7610" i="8"/>
  <c r="C7610" i="8" s="1"/>
  <c r="B7609" i="8"/>
  <c r="A7609" i="8"/>
  <c r="C7609" i="8" s="1"/>
  <c r="B7608" i="8"/>
  <c r="A7608" i="8"/>
  <c r="C7608" i="8" s="1"/>
  <c r="B7607" i="8"/>
  <c r="A7607" i="8"/>
  <c r="C7607" i="8" s="1"/>
  <c r="B7606" i="8"/>
  <c r="A7606" i="8"/>
  <c r="C7606" i="8" s="1"/>
  <c r="B7605" i="8"/>
  <c r="A7605" i="8"/>
  <c r="C7605" i="8" s="1"/>
  <c r="B7604" i="8"/>
  <c r="A7604" i="8"/>
  <c r="C7604" i="8" s="1"/>
  <c r="B7603" i="8"/>
  <c r="A7603" i="8"/>
  <c r="C7603" i="8" s="1"/>
  <c r="B7602" i="8"/>
  <c r="A7602" i="8"/>
  <c r="C7602" i="8" s="1"/>
  <c r="B7601" i="8"/>
  <c r="A7601" i="8"/>
  <c r="C7601" i="8" s="1"/>
  <c r="B7600" i="8"/>
  <c r="A7600" i="8"/>
  <c r="C7600" i="8" s="1"/>
  <c r="B7599" i="8"/>
  <c r="A7599" i="8"/>
  <c r="C7599" i="8" s="1"/>
  <c r="B7598" i="8"/>
  <c r="A7598" i="8"/>
  <c r="C7598" i="8" s="1"/>
  <c r="B7597" i="8"/>
  <c r="A7597" i="8"/>
  <c r="C7597" i="8" s="1"/>
  <c r="B7596" i="8"/>
  <c r="A7596" i="8"/>
  <c r="C7596" i="8" s="1"/>
  <c r="B7595" i="8"/>
  <c r="A7595" i="8"/>
  <c r="C7595" i="8" s="1"/>
  <c r="B7594" i="8"/>
  <c r="A7594" i="8"/>
  <c r="C7594" i="8" s="1"/>
  <c r="B7593" i="8"/>
  <c r="A7593" i="8"/>
  <c r="C7593" i="8" s="1"/>
  <c r="B7592" i="8"/>
  <c r="A7592" i="8"/>
  <c r="C7592" i="8" s="1"/>
  <c r="B7591" i="8"/>
  <c r="A7591" i="8"/>
  <c r="C7591" i="8" s="1"/>
  <c r="B7590" i="8"/>
  <c r="A7590" i="8"/>
  <c r="C7590" i="8" s="1"/>
  <c r="B7589" i="8"/>
  <c r="A7589" i="8"/>
  <c r="C7589" i="8" s="1"/>
  <c r="B7588" i="8"/>
  <c r="A7588" i="8"/>
  <c r="C7588" i="8" s="1"/>
  <c r="B7587" i="8"/>
  <c r="A7587" i="8"/>
  <c r="C7587" i="8" s="1"/>
  <c r="B7586" i="8"/>
  <c r="A7586" i="8"/>
  <c r="C7586" i="8" s="1"/>
  <c r="B7585" i="8"/>
  <c r="A7585" i="8"/>
  <c r="C7585" i="8" s="1"/>
  <c r="B7584" i="8"/>
  <c r="A7584" i="8"/>
  <c r="C7584" i="8" s="1"/>
  <c r="B7583" i="8"/>
  <c r="A7583" i="8"/>
  <c r="C7583" i="8" s="1"/>
  <c r="B7582" i="8"/>
  <c r="A7582" i="8"/>
  <c r="C7582" i="8" s="1"/>
  <c r="B7581" i="8"/>
  <c r="A7581" i="8"/>
  <c r="C7581" i="8" s="1"/>
  <c r="B7580" i="8"/>
  <c r="A7580" i="8"/>
  <c r="C7580" i="8" s="1"/>
  <c r="B7579" i="8"/>
  <c r="A7579" i="8"/>
  <c r="C7579" i="8" s="1"/>
  <c r="B7578" i="8"/>
  <c r="A7578" i="8"/>
  <c r="C7578" i="8" s="1"/>
  <c r="B7577" i="8"/>
  <c r="A7577" i="8"/>
  <c r="C7577" i="8" s="1"/>
  <c r="B7576" i="8"/>
  <c r="A7576" i="8"/>
  <c r="C7576" i="8" s="1"/>
  <c r="B7575" i="8"/>
  <c r="A7575" i="8"/>
  <c r="C7575" i="8" s="1"/>
  <c r="B7574" i="8"/>
  <c r="A7574" i="8"/>
  <c r="C7574" i="8" s="1"/>
  <c r="B7573" i="8"/>
  <c r="A7573" i="8"/>
  <c r="C7573" i="8" s="1"/>
  <c r="B7572" i="8"/>
  <c r="A7572" i="8"/>
  <c r="C7572" i="8" s="1"/>
  <c r="B7571" i="8"/>
  <c r="A7571" i="8"/>
  <c r="C7571" i="8" s="1"/>
  <c r="B7570" i="8"/>
  <c r="A7570" i="8"/>
  <c r="C7570" i="8" s="1"/>
  <c r="B7569" i="8"/>
  <c r="A7569" i="8"/>
  <c r="C7569" i="8" s="1"/>
  <c r="B7568" i="8"/>
  <c r="A7568" i="8"/>
  <c r="C7568" i="8" s="1"/>
  <c r="B7567" i="8"/>
  <c r="A7567" i="8"/>
  <c r="C7567" i="8" s="1"/>
  <c r="B7566" i="8"/>
  <c r="A7566" i="8"/>
  <c r="C7566" i="8" s="1"/>
  <c r="B7565" i="8"/>
  <c r="A7565" i="8"/>
  <c r="C7565" i="8" s="1"/>
  <c r="B7564" i="8"/>
  <c r="A7564" i="8"/>
  <c r="C7564" i="8" s="1"/>
  <c r="B7563" i="8"/>
  <c r="A7563" i="8"/>
  <c r="C7563" i="8" s="1"/>
  <c r="B7562" i="8"/>
  <c r="A7562" i="8"/>
  <c r="C7562" i="8" s="1"/>
  <c r="B7561" i="8"/>
  <c r="A7561" i="8"/>
  <c r="C7561" i="8" s="1"/>
  <c r="B7560" i="8"/>
  <c r="A7560" i="8"/>
  <c r="C7560" i="8" s="1"/>
  <c r="B7559" i="8"/>
  <c r="A7559" i="8"/>
  <c r="C7559" i="8" s="1"/>
  <c r="B7558" i="8"/>
  <c r="A7558" i="8"/>
  <c r="C7558" i="8" s="1"/>
  <c r="B7557" i="8"/>
  <c r="A7557" i="8"/>
  <c r="C7557" i="8" s="1"/>
  <c r="B7556" i="8"/>
  <c r="A7556" i="8"/>
  <c r="C7556" i="8" s="1"/>
  <c r="B7555" i="8"/>
  <c r="A7555" i="8"/>
  <c r="C7555" i="8" s="1"/>
  <c r="B7554" i="8"/>
  <c r="A7554" i="8"/>
  <c r="C7554" i="8" s="1"/>
  <c r="B7553" i="8"/>
  <c r="A7553" i="8"/>
  <c r="C7553" i="8" s="1"/>
  <c r="B7552" i="8"/>
  <c r="A7552" i="8"/>
  <c r="C7552" i="8" s="1"/>
  <c r="B7551" i="8"/>
  <c r="A7551" i="8"/>
  <c r="C7551" i="8" s="1"/>
  <c r="B7550" i="8"/>
  <c r="A7550" i="8"/>
  <c r="C7550" i="8" s="1"/>
  <c r="B7549" i="8"/>
  <c r="A7549" i="8"/>
  <c r="C7549" i="8" s="1"/>
  <c r="B7548" i="8"/>
  <c r="A7548" i="8"/>
  <c r="C7548" i="8" s="1"/>
  <c r="B7547" i="8"/>
  <c r="A7547" i="8"/>
  <c r="C7547" i="8" s="1"/>
  <c r="B7546" i="8"/>
  <c r="A7546" i="8"/>
  <c r="C7546" i="8" s="1"/>
  <c r="B7545" i="8"/>
  <c r="A7545" i="8"/>
  <c r="C7545" i="8" s="1"/>
  <c r="B7544" i="8"/>
  <c r="A7544" i="8"/>
  <c r="C7544" i="8" s="1"/>
  <c r="B7543" i="8"/>
  <c r="A7543" i="8"/>
  <c r="C7543" i="8" s="1"/>
  <c r="B7542" i="8"/>
  <c r="A7542" i="8"/>
  <c r="C7542" i="8" s="1"/>
  <c r="B7541" i="8"/>
  <c r="A7541" i="8"/>
  <c r="C7541" i="8" s="1"/>
  <c r="B7540" i="8"/>
  <c r="A7540" i="8"/>
  <c r="B7539" i="8"/>
  <c r="A7539" i="8"/>
  <c r="C7539" i="8" s="1"/>
  <c r="B7538" i="8"/>
  <c r="A7538" i="8"/>
  <c r="C7538" i="8" s="1"/>
  <c r="B7537" i="8"/>
  <c r="A7537" i="8"/>
  <c r="C7537" i="8" s="1"/>
  <c r="B7536" i="8"/>
  <c r="A7536" i="8"/>
  <c r="C7536" i="8" s="1"/>
  <c r="B7535" i="8"/>
  <c r="A7535" i="8"/>
  <c r="C7535" i="8" s="1"/>
  <c r="B7534" i="8"/>
  <c r="A7534" i="8"/>
  <c r="C7534" i="8" s="1"/>
  <c r="B7533" i="8"/>
  <c r="A7533" i="8"/>
  <c r="C7533" i="8" s="1"/>
  <c r="B7532" i="8"/>
  <c r="A7532" i="8"/>
  <c r="C7532" i="8" s="1"/>
  <c r="B7531" i="8"/>
  <c r="A7531" i="8"/>
  <c r="C7531" i="8" s="1"/>
  <c r="B7530" i="8"/>
  <c r="A7530" i="8"/>
  <c r="C7530" i="8" s="1"/>
  <c r="B7529" i="8"/>
  <c r="A7529" i="8"/>
  <c r="C7529" i="8" s="1"/>
  <c r="B7528" i="8"/>
  <c r="A7528" i="8"/>
  <c r="C7528" i="8" s="1"/>
  <c r="B7527" i="8"/>
  <c r="A7527" i="8"/>
  <c r="C7527" i="8" s="1"/>
  <c r="B7526" i="8"/>
  <c r="A7526" i="8"/>
  <c r="C7526" i="8" s="1"/>
  <c r="B7525" i="8"/>
  <c r="A7525" i="8"/>
  <c r="C7525" i="8" s="1"/>
  <c r="B7524" i="8"/>
  <c r="A7524" i="8"/>
  <c r="C7524" i="8" s="1"/>
  <c r="B7523" i="8"/>
  <c r="A7523" i="8"/>
  <c r="C7523" i="8" s="1"/>
  <c r="B7522" i="8"/>
  <c r="A7522" i="8"/>
  <c r="C7522" i="8" s="1"/>
  <c r="B7521" i="8"/>
  <c r="A7521" i="8"/>
  <c r="C7521" i="8" s="1"/>
  <c r="B7520" i="8"/>
  <c r="A7520" i="8"/>
  <c r="C7520" i="8" s="1"/>
  <c r="B7519" i="8"/>
  <c r="A7519" i="8"/>
  <c r="C7519" i="8" s="1"/>
  <c r="B7518" i="8"/>
  <c r="A7518" i="8"/>
  <c r="C7518" i="8" s="1"/>
  <c r="B7517" i="8"/>
  <c r="A7517" i="8"/>
  <c r="C7517" i="8" s="1"/>
  <c r="B7516" i="8"/>
  <c r="A7516" i="8"/>
  <c r="C7516" i="8" s="1"/>
  <c r="B7515" i="8"/>
  <c r="A7515" i="8"/>
  <c r="C7515" i="8" s="1"/>
  <c r="B7514" i="8"/>
  <c r="A7514" i="8"/>
  <c r="C7514" i="8" s="1"/>
  <c r="B7513" i="8"/>
  <c r="A7513" i="8"/>
  <c r="C7513" i="8" s="1"/>
  <c r="B7512" i="8"/>
  <c r="A7512" i="8"/>
  <c r="C7512" i="8" s="1"/>
  <c r="B7511" i="8"/>
  <c r="A7511" i="8"/>
  <c r="C7511" i="8" s="1"/>
  <c r="B7510" i="8"/>
  <c r="A7510" i="8"/>
  <c r="C7510" i="8" s="1"/>
  <c r="B7509" i="8"/>
  <c r="A7509" i="8"/>
  <c r="C7509" i="8" s="1"/>
  <c r="B7508" i="8"/>
  <c r="A7508" i="8"/>
  <c r="C7508" i="8" s="1"/>
  <c r="B7507" i="8"/>
  <c r="A7507" i="8"/>
  <c r="C7507" i="8" s="1"/>
  <c r="B7506" i="8"/>
  <c r="A7506" i="8"/>
  <c r="C7506" i="8" s="1"/>
  <c r="B7505" i="8"/>
  <c r="A7505" i="8"/>
  <c r="C7505" i="8" s="1"/>
  <c r="B7504" i="8"/>
  <c r="A7504" i="8"/>
  <c r="C7504" i="8" s="1"/>
  <c r="B7503" i="8"/>
  <c r="A7503" i="8"/>
  <c r="C7503" i="8" s="1"/>
  <c r="B7502" i="8"/>
  <c r="A7502" i="8"/>
  <c r="C7502" i="8" s="1"/>
  <c r="B7501" i="8"/>
  <c r="A7501" i="8"/>
  <c r="C7501" i="8" s="1"/>
  <c r="B7500" i="8"/>
  <c r="A7500" i="8"/>
  <c r="C7500" i="8" s="1"/>
  <c r="B7499" i="8"/>
  <c r="A7499" i="8"/>
  <c r="C7499" i="8" s="1"/>
  <c r="B7498" i="8"/>
  <c r="A7498" i="8"/>
  <c r="C7498" i="8" s="1"/>
  <c r="B7497" i="8"/>
  <c r="A7497" i="8"/>
  <c r="C7497" i="8" s="1"/>
  <c r="B7496" i="8"/>
  <c r="A7496" i="8"/>
  <c r="C7496" i="8" s="1"/>
  <c r="B7495" i="8"/>
  <c r="A7495" i="8"/>
  <c r="C7495" i="8" s="1"/>
  <c r="B7494" i="8"/>
  <c r="A7494" i="8"/>
  <c r="C7494" i="8" s="1"/>
  <c r="B7493" i="8"/>
  <c r="A7493" i="8"/>
  <c r="C7493" i="8" s="1"/>
  <c r="B7492" i="8"/>
  <c r="A7492" i="8"/>
  <c r="C7492" i="8" s="1"/>
  <c r="B7491" i="8"/>
  <c r="A7491" i="8"/>
  <c r="C7491" i="8" s="1"/>
  <c r="B7490" i="8"/>
  <c r="A7490" i="8"/>
  <c r="C7490" i="8" s="1"/>
  <c r="B7489" i="8"/>
  <c r="A7489" i="8"/>
  <c r="C7489" i="8" s="1"/>
  <c r="B7488" i="8"/>
  <c r="A7488" i="8"/>
  <c r="C7488" i="8" s="1"/>
  <c r="B7487" i="8"/>
  <c r="A7487" i="8"/>
  <c r="C7487" i="8" s="1"/>
  <c r="B7486" i="8"/>
  <c r="A7486" i="8"/>
  <c r="C7486" i="8" s="1"/>
  <c r="B7485" i="8"/>
  <c r="A7485" i="8"/>
  <c r="C7485" i="8" s="1"/>
  <c r="B7484" i="8"/>
  <c r="A7484" i="8"/>
  <c r="C7484" i="8" s="1"/>
  <c r="B7483" i="8"/>
  <c r="A7483" i="8"/>
  <c r="C7483" i="8" s="1"/>
  <c r="B7482" i="8"/>
  <c r="A7482" i="8"/>
  <c r="C7482" i="8" s="1"/>
  <c r="B7481" i="8"/>
  <c r="A7481" i="8"/>
  <c r="C7481" i="8" s="1"/>
  <c r="B7480" i="8"/>
  <c r="A7480" i="8"/>
  <c r="C7480" i="8" s="1"/>
  <c r="B7479" i="8"/>
  <c r="A7479" i="8"/>
  <c r="C7479" i="8" s="1"/>
  <c r="B7478" i="8"/>
  <c r="A7478" i="8"/>
  <c r="C7478" i="8" s="1"/>
  <c r="B7477" i="8"/>
  <c r="A7477" i="8"/>
  <c r="C7477" i="8" s="1"/>
  <c r="B7476" i="8"/>
  <c r="A7476" i="8"/>
  <c r="C7476" i="8" s="1"/>
  <c r="B7475" i="8"/>
  <c r="A7475" i="8"/>
  <c r="C7475" i="8" s="1"/>
  <c r="B7474" i="8"/>
  <c r="A7474" i="8"/>
  <c r="C7474" i="8" s="1"/>
  <c r="B7473" i="8"/>
  <c r="A7473" i="8"/>
  <c r="C7473" i="8" s="1"/>
  <c r="B7472" i="8"/>
  <c r="A7472" i="8"/>
  <c r="C7472" i="8" s="1"/>
  <c r="B7471" i="8"/>
  <c r="A7471" i="8"/>
  <c r="C7471" i="8" s="1"/>
  <c r="B7470" i="8"/>
  <c r="A7470" i="8"/>
  <c r="C7470" i="8" s="1"/>
  <c r="B7469" i="8"/>
  <c r="A7469" i="8"/>
  <c r="C7469" i="8" s="1"/>
  <c r="B7468" i="8"/>
  <c r="A7468" i="8"/>
  <c r="C7468" i="8" s="1"/>
  <c r="B7467" i="8"/>
  <c r="A7467" i="8"/>
  <c r="C7467" i="8" s="1"/>
  <c r="B7466" i="8"/>
  <c r="A7466" i="8"/>
  <c r="C7466" i="8" s="1"/>
  <c r="B7465" i="8"/>
  <c r="A7465" i="8"/>
  <c r="C7465" i="8" s="1"/>
  <c r="B7464" i="8"/>
  <c r="A7464" i="8"/>
  <c r="C7464" i="8" s="1"/>
  <c r="B7463" i="8"/>
  <c r="A7463" i="8"/>
  <c r="C7463" i="8" s="1"/>
  <c r="B7462" i="8"/>
  <c r="A7462" i="8"/>
  <c r="C7462" i="8" s="1"/>
  <c r="B7461" i="8"/>
  <c r="A7461" i="8"/>
  <c r="C7461" i="8" s="1"/>
  <c r="B7460" i="8"/>
  <c r="A7460" i="8"/>
  <c r="C7460" i="8" s="1"/>
  <c r="B7459" i="8"/>
  <c r="A7459" i="8"/>
  <c r="C7459" i="8" s="1"/>
  <c r="B7458" i="8"/>
  <c r="A7458" i="8"/>
  <c r="C7458" i="8" s="1"/>
  <c r="B7457" i="8"/>
  <c r="A7457" i="8"/>
  <c r="C7457" i="8" s="1"/>
  <c r="B7456" i="8"/>
  <c r="A7456" i="8"/>
  <c r="C7456" i="8" s="1"/>
  <c r="B7455" i="8"/>
  <c r="A7455" i="8"/>
  <c r="C7455" i="8" s="1"/>
  <c r="B7454" i="8"/>
  <c r="A7454" i="8"/>
  <c r="C7454" i="8" s="1"/>
  <c r="B7453" i="8"/>
  <c r="A7453" i="8"/>
  <c r="C7453" i="8" s="1"/>
  <c r="B7452" i="8"/>
  <c r="A7452" i="8"/>
  <c r="C7452" i="8" s="1"/>
  <c r="B7451" i="8"/>
  <c r="A7451" i="8"/>
  <c r="C7451" i="8" s="1"/>
  <c r="B7450" i="8"/>
  <c r="A7450" i="8"/>
  <c r="C7450" i="8" s="1"/>
  <c r="B7449" i="8"/>
  <c r="A7449" i="8"/>
  <c r="C7449" i="8" s="1"/>
  <c r="B7448" i="8"/>
  <c r="A7448" i="8"/>
  <c r="C7448" i="8" s="1"/>
  <c r="B7447" i="8"/>
  <c r="A7447" i="8"/>
  <c r="C7447" i="8" s="1"/>
  <c r="B7446" i="8"/>
  <c r="A7446" i="8"/>
  <c r="C7446" i="8" s="1"/>
  <c r="B7445" i="8"/>
  <c r="A7445" i="8"/>
  <c r="C7445" i="8" s="1"/>
  <c r="B7444" i="8"/>
  <c r="A7444" i="8"/>
  <c r="C7444" i="8" s="1"/>
  <c r="B7443" i="8"/>
  <c r="A7443" i="8"/>
  <c r="C7443" i="8" s="1"/>
  <c r="B7442" i="8"/>
  <c r="A7442" i="8"/>
  <c r="C7442" i="8" s="1"/>
  <c r="B7441" i="8"/>
  <c r="A7441" i="8"/>
  <c r="C7441" i="8" s="1"/>
  <c r="B7440" i="8"/>
  <c r="A7440" i="8"/>
  <c r="C7440" i="8" s="1"/>
  <c r="B7439" i="8"/>
  <c r="A7439" i="8"/>
  <c r="C7439" i="8" s="1"/>
  <c r="B7438" i="8"/>
  <c r="A7438" i="8"/>
  <c r="C7438" i="8" s="1"/>
  <c r="B7437" i="8"/>
  <c r="A7437" i="8"/>
  <c r="C7437" i="8" s="1"/>
  <c r="B7436" i="8"/>
  <c r="A7436" i="8"/>
  <c r="C7436" i="8" s="1"/>
  <c r="B7435" i="8"/>
  <c r="A7435" i="8"/>
  <c r="C7435" i="8" s="1"/>
  <c r="B7434" i="8"/>
  <c r="A7434" i="8"/>
  <c r="C7434" i="8" s="1"/>
  <c r="B7433" i="8"/>
  <c r="A7433" i="8"/>
  <c r="C7433" i="8" s="1"/>
  <c r="B7432" i="8"/>
  <c r="A7432" i="8"/>
  <c r="C7432" i="8" s="1"/>
  <c r="B7431" i="8"/>
  <c r="A7431" i="8"/>
  <c r="C7431" i="8" s="1"/>
  <c r="B7430" i="8"/>
  <c r="A7430" i="8"/>
  <c r="C7430" i="8" s="1"/>
  <c r="B7429" i="8"/>
  <c r="A7429" i="8"/>
  <c r="C7429" i="8" s="1"/>
  <c r="B7428" i="8"/>
  <c r="A7428" i="8"/>
  <c r="C7428" i="8" s="1"/>
  <c r="B7427" i="8"/>
  <c r="A7427" i="8"/>
  <c r="C7427" i="8" s="1"/>
  <c r="B7426" i="8"/>
  <c r="A7426" i="8"/>
  <c r="C7426" i="8" s="1"/>
  <c r="B7425" i="8"/>
  <c r="A7425" i="8"/>
  <c r="C7425" i="8" s="1"/>
  <c r="B7424" i="8"/>
  <c r="A7424" i="8"/>
  <c r="C7424" i="8" s="1"/>
  <c r="B7423" i="8"/>
  <c r="A7423" i="8"/>
  <c r="C7423" i="8" s="1"/>
  <c r="B7422" i="8"/>
  <c r="A7422" i="8"/>
  <c r="C7422" i="8" s="1"/>
  <c r="B7421" i="8"/>
  <c r="A7421" i="8"/>
  <c r="C7421" i="8" s="1"/>
  <c r="B7420" i="8"/>
  <c r="A7420" i="8"/>
  <c r="C7420" i="8" s="1"/>
  <c r="B7419" i="8"/>
  <c r="A7419" i="8"/>
  <c r="C7419" i="8" s="1"/>
  <c r="B7418" i="8"/>
  <c r="A7418" i="8"/>
  <c r="C7418" i="8" s="1"/>
  <c r="B7417" i="8"/>
  <c r="A7417" i="8"/>
  <c r="C7417" i="8" s="1"/>
  <c r="B7416" i="8"/>
  <c r="A7416" i="8"/>
  <c r="C7416" i="8" s="1"/>
  <c r="B7415" i="8"/>
  <c r="A7415" i="8"/>
  <c r="C7415" i="8" s="1"/>
  <c r="B7414" i="8"/>
  <c r="A7414" i="8"/>
  <c r="C7414" i="8" s="1"/>
  <c r="B7413" i="8"/>
  <c r="A7413" i="8"/>
  <c r="C7413" i="8" s="1"/>
  <c r="B7412" i="8"/>
  <c r="A7412" i="8"/>
  <c r="C7412" i="8" s="1"/>
  <c r="B7411" i="8"/>
  <c r="A7411" i="8"/>
  <c r="C7411" i="8" s="1"/>
  <c r="B7410" i="8"/>
  <c r="A7410" i="8"/>
  <c r="C7410" i="8" s="1"/>
  <c r="B7409" i="8"/>
  <c r="A7409" i="8"/>
  <c r="C7409" i="8" s="1"/>
  <c r="B7408" i="8"/>
  <c r="A7408" i="8"/>
  <c r="C7408" i="8" s="1"/>
  <c r="B7407" i="8"/>
  <c r="A7407" i="8"/>
  <c r="C7407" i="8" s="1"/>
  <c r="B7406" i="8"/>
  <c r="A7406" i="8"/>
  <c r="C7406" i="8" s="1"/>
  <c r="B7405" i="8"/>
  <c r="A7405" i="8"/>
  <c r="C7405" i="8" s="1"/>
  <c r="B7404" i="8"/>
  <c r="A7404" i="8"/>
  <c r="C7404" i="8" s="1"/>
  <c r="B7403" i="8"/>
  <c r="A7403" i="8"/>
  <c r="C7403" i="8" s="1"/>
  <c r="B7402" i="8"/>
  <c r="A7402" i="8"/>
  <c r="C7402" i="8" s="1"/>
  <c r="B7401" i="8"/>
  <c r="A7401" i="8"/>
  <c r="C7401" i="8" s="1"/>
  <c r="B7400" i="8"/>
  <c r="A7400" i="8"/>
  <c r="C7400" i="8" s="1"/>
  <c r="B7399" i="8"/>
  <c r="A7399" i="8"/>
  <c r="C7399" i="8" s="1"/>
  <c r="B7398" i="8"/>
  <c r="A7398" i="8"/>
  <c r="C7398" i="8" s="1"/>
  <c r="B7397" i="8"/>
  <c r="A7397" i="8"/>
  <c r="C7397" i="8" s="1"/>
  <c r="B7396" i="8"/>
  <c r="A7396" i="8"/>
  <c r="C7396" i="8" s="1"/>
  <c r="B7395" i="8"/>
  <c r="A7395" i="8"/>
  <c r="C7395" i="8" s="1"/>
  <c r="B7394" i="8"/>
  <c r="A7394" i="8"/>
  <c r="C7394" i="8" s="1"/>
  <c r="B7393" i="8"/>
  <c r="A7393" i="8"/>
  <c r="C7393" i="8" s="1"/>
  <c r="B7392" i="8"/>
  <c r="A7392" i="8"/>
  <c r="C7392" i="8" s="1"/>
  <c r="B7391" i="8"/>
  <c r="A7391" i="8"/>
  <c r="C7391" i="8" s="1"/>
  <c r="B7390" i="8"/>
  <c r="A7390" i="8"/>
  <c r="C7390" i="8" s="1"/>
  <c r="B7389" i="8"/>
  <c r="A7389" i="8"/>
  <c r="C7389" i="8" s="1"/>
  <c r="B7388" i="8"/>
  <c r="A7388" i="8"/>
  <c r="C7388" i="8" s="1"/>
  <c r="B7387" i="8"/>
  <c r="A7387" i="8"/>
  <c r="C7387" i="8" s="1"/>
  <c r="B7386" i="8"/>
  <c r="A7386" i="8"/>
  <c r="C7386" i="8" s="1"/>
  <c r="B7385" i="8"/>
  <c r="A7385" i="8"/>
  <c r="C7385" i="8" s="1"/>
  <c r="B7384" i="8"/>
  <c r="A7384" i="8"/>
  <c r="C7384" i="8" s="1"/>
  <c r="B7383" i="8"/>
  <c r="A7383" i="8"/>
  <c r="C7383" i="8" s="1"/>
  <c r="B7382" i="8"/>
  <c r="A7382" i="8"/>
  <c r="C7382" i="8" s="1"/>
  <c r="B7381" i="8"/>
  <c r="A7381" i="8"/>
  <c r="C7381" i="8" s="1"/>
  <c r="B7380" i="8"/>
  <c r="A7380" i="8"/>
  <c r="C7380" i="8" s="1"/>
  <c r="B7379" i="8"/>
  <c r="A7379" i="8"/>
  <c r="C7379" i="8" s="1"/>
  <c r="B7378" i="8"/>
  <c r="A7378" i="8"/>
  <c r="C7378" i="8" s="1"/>
  <c r="B7377" i="8"/>
  <c r="A7377" i="8"/>
  <c r="C7377" i="8" s="1"/>
  <c r="B7376" i="8"/>
  <c r="A7376" i="8"/>
  <c r="C7376" i="8" s="1"/>
  <c r="B7375" i="8"/>
  <c r="A7375" i="8"/>
  <c r="C7375" i="8" s="1"/>
  <c r="B7374" i="8"/>
  <c r="A7374" i="8"/>
  <c r="C7374" i="8" s="1"/>
  <c r="B7373" i="8"/>
  <c r="A7373" i="8"/>
  <c r="C7373" i="8" s="1"/>
  <c r="B7372" i="8"/>
  <c r="A7372" i="8"/>
  <c r="C7372" i="8" s="1"/>
  <c r="B7371" i="8"/>
  <c r="A7371" i="8"/>
  <c r="C7371" i="8" s="1"/>
  <c r="B7370" i="8"/>
  <c r="A7370" i="8"/>
  <c r="C7370" i="8" s="1"/>
  <c r="B7369" i="8"/>
  <c r="A7369" i="8"/>
  <c r="C7369" i="8" s="1"/>
  <c r="B7368" i="8"/>
  <c r="A7368" i="8"/>
  <c r="C7368" i="8" s="1"/>
  <c r="B7367" i="8"/>
  <c r="A7367" i="8"/>
  <c r="C7367" i="8" s="1"/>
  <c r="B7366" i="8"/>
  <c r="A7366" i="8"/>
  <c r="C7366" i="8" s="1"/>
  <c r="B7365" i="8"/>
  <c r="A7365" i="8"/>
  <c r="C7365" i="8" s="1"/>
  <c r="B7364" i="8"/>
  <c r="A7364" i="8"/>
  <c r="C7364" i="8" s="1"/>
  <c r="B7363" i="8"/>
  <c r="A7363" i="8"/>
  <c r="C7363" i="8" s="1"/>
  <c r="B7362" i="8"/>
  <c r="A7362" i="8"/>
  <c r="C7362" i="8" s="1"/>
  <c r="B7361" i="8"/>
  <c r="A7361" i="8"/>
  <c r="C7361" i="8" s="1"/>
  <c r="B7360" i="8"/>
  <c r="A7360" i="8"/>
  <c r="C7360" i="8" s="1"/>
  <c r="B7359" i="8"/>
  <c r="A7359" i="8"/>
  <c r="C7359" i="8" s="1"/>
  <c r="B7358" i="8"/>
  <c r="A7358" i="8"/>
  <c r="C7358" i="8" s="1"/>
  <c r="B7357" i="8"/>
  <c r="A7357" i="8"/>
  <c r="C7357" i="8" s="1"/>
  <c r="B7356" i="8"/>
  <c r="A7356" i="8"/>
  <c r="C7356" i="8" s="1"/>
  <c r="B7355" i="8"/>
  <c r="A7355" i="8"/>
  <c r="C7355" i="8" s="1"/>
  <c r="B7354" i="8"/>
  <c r="A7354" i="8"/>
  <c r="C7354" i="8" s="1"/>
  <c r="B7353" i="8"/>
  <c r="A7353" i="8"/>
  <c r="C7353" i="8" s="1"/>
  <c r="B7352" i="8"/>
  <c r="A7352" i="8"/>
  <c r="C7352" i="8" s="1"/>
  <c r="B7351" i="8"/>
  <c r="A7351" i="8"/>
  <c r="C7351" i="8" s="1"/>
  <c r="B7350" i="8"/>
  <c r="A7350" i="8"/>
  <c r="C7350" i="8" s="1"/>
  <c r="B7349" i="8"/>
  <c r="A7349" i="8"/>
  <c r="C7349" i="8" s="1"/>
  <c r="B7348" i="8"/>
  <c r="A7348" i="8"/>
  <c r="C7348" i="8" s="1"/>
  <c r="B7347" i="8"/>
  <c r="A7347" i="8"/>
  <c r="C7347" i="8" s="1"/>
  <c r="B7346" i="8"/>
  <c r="A7346" i="8"/>
  <c r="C7346" i="8" s="1"/>
  <c r="B7345" i="8"/>
  <c r="A7345" i="8"/>
  <c r="C7345" i="8" s="1"/>
  <c r="B7344" i="8"/>
  <c r="A7344" i="8"/>
  <c r="C7344" i="8" s="1"/>
  <c r="B7343" i="8"/>
  <c r="A7343" i="8"/>
  <c r="C7343" i="8" s="1"/>
  <c r="B7342" i="8"/>
  <c r="A7342" i="8"/>
  <c r="C7342" i="8" s="1"/>
  <c r="B7341" i="8"/>
  <c r="A7341" i="8"/>
  <c r="C7341" i="8" s="1"/>
  <c r="B7340" i="8"/>
  <c r="A7340" i="8"/>
  <c r="C7340" i="8" s="1"/>
  <c r="B7339" i="8"/>
  <c r="A7339" i="8"/>
  <c r="C7339" i="8" s="1"/>
  <c r="B7338" i="8"/>
  <c r="A7338" i="8"/>
  <c r="C7338" i="8" s="1"/>
  <c r="B7337" i="8"/>
  <c r="A7337" i="8"/>
  <c r="C7337" i="8" s="1"/>
  <c r="B7336" i="8"/>
  <c r="A7336" i="8"/>
  <c r="C7336" i="8" s="1"/>
  <c r="B7335" i="8"/>
  <c r="A7335" i="8"/>
  <c r="C7335" i="8" s="1"/>
  <c r="B7334" i="8"/>
  <c r="A7334" i="8"/>
  <c r="C7334" i="8" s="1"/>
  <c r="B7333" i="8"/>
  <c r="A7333" i="8"/>
  <c r="C7333" i="8" s="1"/>
  <c r="B7332" i="8"/>
  <c r="A7332" i="8"/>
  <c r="C7332" i="8" s="1"/>
  <c r="B7331" i="8"/>
  <c r="A7331" i="8"/>
  <c r="C7331" i="8" s="1"/>
  <c r="B7330" i="8"/>
  <c r="A7330" i="8"/>
  <c r="C7330" i="8" s="1"/>
  <c r="B7329" i="8"/>
  <c r="A7329" i="8"/>
  <c r="C7329" i="8" s="1"/>
  <c r="B7328" i="8"/>
  <c r="A7328" i="8"/>
  <c r="C7328" i="8" s="1"/>
  <c r="B7327" i="8"/>
  <c r="A7327" i="8"/>
  <c r="C7327" i="8" s="1"/>
  <c r="B7326" i="8"/>
  <c r="A7326" i="8"/>
  <c r="C7326" i="8" s="1"/>
  <c r="B7325" i="8"/>
  <c r="A7325" i="8"/>
  <c r="C7325" i="8" s="1"/>
  <c r="B7324" i="8"/>
  <c r="A7324" i="8"/>
  <c r="C7324" i="8" s="1"/>
  <c r="B7323" i="8"/>
  <c r="A7323" i="8"/>
  <c r="C7323" i="8" s="1"/>
  <c r="B7322" i="8"/>
  <c r="A7322" i="8"/>
  <c r="C7322" i="8" s="1"/>
  <c r="B7321" i="8"/>
  <c r="A7321" i="8"/>
  <c r="C7321" i="8" s="1"/>
  <c r="B7320" i="8"/>
  <c r="A7320" i="8"/>
  <c r="C7320" i="8" s="1"/>
  <c r="B7319" i="8"/>
  <c r="A7319" i="8"/>
  <c r="C7319" i="8" s="1"/>
  <c r="B7318" i="8"/>
  <c r="A7318" i="8"/>
  <c r="C7318" i="8" s="1"/>
  <c r="B7317" i="8"/>
  <c r="A7317" i="8"/>
  <c r="C7317" i="8" s="1"/>
  <c r="B7316" i="8"/>
  <c r="A7316" i="8"/>
  <c r="C7316" i="8" s="1"/>
  <c r="B7315" i="8"/>
  <c r="A7315" i="8"/>
  <c r="C7315" i="8" s="1"/>
  <c r="B7314" i="8"/>
  <c r="A7314" i="8"/>
  <c r="C7314" i="8" s="1"/>
  <c r="B7313" i="8"/>
  <c r="A7313" i="8"/>
  <c r="C7313" i="8" s="1"/>
  <c r="B7312" i="8"/>
  <c r="A7312" i="8"/>
  <c r="C7312" i="8" s="1"/>
  <c r="B7311" i="8"/>
  <c r="A7311" i="8"/>
  <c r="C7311" i="8" s="1"/>
  <c r="B7310" i="8"/>
  <c r="A7310" i="8"/>
  <c r="C7310" i="8" s="1"/>
  <c r="B7309" i="8"/>
  <c r="A7309" i="8"/>
  <c r="C7309" i="8" s="1"/>
  <c r="B7308" i="8"/>
  <c r="A7308" i="8"/>
  <c r="C7308" i="8" s="1"/>
  <c r="B7307" i="8"/>
  <c r="A7307" i="8"/>
  <c r="C7307" i="8" s="1"/>
  <c r="B7306" i="8"/>
  <c r="A7306" i="8"/>
  <c r="C7306" i="8" s="1"/>
  <c r="B7305" i="8"/>
  <c r="A7305" i="8"/>
  <c r="C7305" i="8" s="1"/>
  <c r="B7304" i="8"/>
  <c r="A7304" i="8"/>
  <c r="C7304" i="8" s="1"/>
  <c r="B7303" i="8"/>
  <c r="A7303" i="8"/>
  <c r="C7303" i="8" s="1"/>
  <c r="B7302" i="8"/>
  <c r="A7302" i="8"/>
  <c r="C7302" i="8" s="1"/>
  <c r="B7301" i="8"/>
  <c r="A7301" i="8"/>
  <c r="C7301" i="8" s="1"/>
  <c r="B7300" i="8"/>
  <c r="A7300" i="8"/>
  <c r="C7300" i="8" s="1"/>
  <c r="B7299" i="8"/>
  <c r="A7299" i="8"/>
  <c r="C7299" i="8" s="1"/>
  <c r="B7298" i="8"/>
  <c r="A7298" i="8"/>
  <c r="C7298" i="8" s="1"/>
  <c r="B7297" i="8"/>
  <c r="A7297" i="8"/>
  <c r="C7297" i="8" s="1"/>
  <c r="B7296" i="8"/>
  <c r="A7296" i="8"/>
  <c r="C7296" i="8" s="1"/>
  <c r="B7295" i="8"/>
  <c r="A7295" i="8"/>
  <c r="C7295" i="8" s="1"/>
  <c r="B7294" i="8"/>
  <c r="A7294" i="8"/>
  <c r="C7294" i="8" s="1"/>
  <c r="B7293" i="8"/>
  <c r="A7293" i="8"/>
  <c r="C7293" i="8" s="1"/>
  <c r="B7292" i="8"/>
  <c r="A7292" i="8"/>
  <c r="C7292" i="8" s="1"/>
  <c r="B7291" i="8"/>
  <c r="A7291" i="8"/>
  <c r="C7291" i="8" s="1"/>
  <c r="B7290" i="8"/>
  <c r="A7290" i="8"/>
  <c r="C7290" i="8" s="1"/>
  <c r="B7289" i="8"/>
  <c r="A7289" i="8"/>
  <c r="C7289" i="8" s="1"/>
  <c r="B7288" i="8"/>
  <c r="A7288" i="8"/>
  <c r="C7288" i="8" s="1"/>
  <c r="B7287" i="8"/>
  <c r="A7287" i="8"/>
  <c r="C7287" i="8" s="1"/>
  <c r="B7286" i="8"/>
  <c r="A7286" i="8"/>
  <c r="C7286" i="8" s="1"/>
  <c r="B7285" i="8"/>
  <c r="A7285" i="8"/>
  <c r="C7285" i="8" s="1"/>
  <c r="B7284" i="8"/>
  <c r="A7284" i="8"/>
  <c r="C7284" i="8" s="1"/>
  <c r="B7283" i="8"/>
  <c r="A7283" i="8"/>
  <c r="C7283" i="8" s="1"/>
  <c r="B7282" i="8"/>
  <c r="A7282" i="8"/>
  <c r="C7282" i="8" s="1"/>
  <c r="B7281" i="8"/>
  <c r="A7281" i="8"/>
  <c r="C7281" i="8" s="1"/>
  <c r="B7280" i="8"/>
  <c r="A7280" i="8"/>
  <c r="C7280" i="8" s="1"/>
  <c r="B7279" i="8"/>
  <c r="A7279" i="8"/>
  <c r="C7279" i="8" s="1"/>
  <c r="B7278" i="8"/>
  <c r="A7278" i="8"/>
  <c r="C7278" i="8" s="1"/>
  <c r="B7277" i="8"/>
  <c r="A7277" i="8"/>
  <c r="C7277" i="8" s="1"/>
  <c r="B7276" i="8"/>
  <c r="A7276" i="8"/>
  <c r="C7276" i="8" s="1"/>
  <c r="B7275" i="8"/>
  <c r="A7275" i="8"/>
  <c r="C7275" i="8" s="1"/>
  <c r="B7274" i="8"/>
  <c r="A7274" i="8"/>
  <c r="C7274" i="8" s="1"/>
  <c r="B7273" i="8"/>
  <c r="A7273" i="8"/>
  <c r="C7273" i="8" s="1"/>
  <c r="B7272" i="8"/>
  <c r="A7272" i="8"/>
  <c r="C7272" i="8" s="1"/>
  <c r="B7271" i="8"/>
  <c r="A7271" i="8"/>
  <c r="C7271" i="8" s="1"/>
  <c r="B7270" i="8"/>
  <c r="A7270" i="8"/>
  <c r="C7270" i="8" s="1"/>
  <c r="B7269" i="8"/>
  <c r="A7269" i="8"/>
  <c r="C7269" i="8" s="1"/>
  <c r="B7268" i="8"/>
  <c r="A7268" i="8"/>
  <c r="C7268" i="8" s="1"/>
  <c r="B7267" i="8"/>
  <c r="A7267" i="8"/>
  <c r="C7267" i="8" s="1"/>
  <c r="B7266" i="8"/>
  <c r="A7266" i="8"/>
  <c r="C7266" i="8" s="1"/>
  <c r="B7265" i="8"/>
  <c r="A7265" i="8"/>
  <c r="C7265" i="8" s="1"/>
  <c r="B7264" i="8"/>
  <c r="A7264" i="8"/>
  <c r="C7264" i="8" s="1"/>
  <c r="B7263" i="8"/>
  <c r="A7263" i="8"/>
  <c r="C7263" i="8" s="1"/>
  <c r="B7262" i="8"/>
  <c r="A7262" i="8"/>
  <c r="C7262" i="8" s="1"/>
  <c r="B7261" i="8"/>
  <c r="A7261" i="8"/>
  <c r="C7261" i="8" s="1"/>
  <c r="B7260" i="8"/>
  <c r="A7260" i="8"/>
  <c r="C7260" i="8" s="1"/>
  <c r="B7259" i="8"/>
  <c r="A7259" i="8"/>
  <c r="C7259" i="8" s="1"/>
  <c r="B7258" i="8"/>
  <c r="A7258" i="8"/>
  <c r="C7258" i="8" s="1"/>
  <c r="B7257" i="8"/>
  <c r="A7257" i="8"/>
  <c r="C7257" i="8" s="1"/>
  <c r="B7256" i="8"/>
  <c r="A7256" i="8"/>
  <c r="C7256" i="8" s="1"/>
  <c r="B7255" i="8"/>
  <c r="A7255" i="8"/>
  <c r="C7255" i="8" s="1"/>
  <c r="B7254" i="8"/>
  <c r="A7254" i="8"/>
  <c r="C7254" i="8" s="1"/>
  <c r="B7253" i="8"/>
  <c r="A7253" i="8"/>
  <c r="C7253" i="8" s="1"/>
  <c r="B7252" i="8"/>
  <c r="A7252" i="8"/>
  <c r="C7252" i="8" s="1"/>
  <c r="B7251" i="8"/>
  <c r="A7251" i="8"/>
  <c r="C7251" i="8" s="1"/>
  <c r="B7250" i="8"/>
  <c r="A7250" i="8"/>
  <c r="C7250" i="8" s="1"/>
  <c r="B7249" i="8"/>
  <c r="A7249" i="8"/>
  <c r="C7249" i="8" s="1"/>
  <c r="B7248" i="8"/>
  <c r="A7248" i="8"/>
  <c r="C7248" i="8" s="1"/>
  <c r="B7247" i="8"/>
  <c r="A7247" i="8"/>
  <c r="C7247" i="8" s="1"/>
  <c r="B7246" i="8"/>
  <c r="A7246" i="8"/>
  <c r="C7246" i="8" s="1"/>
  <c r="B7245" i="8"/>
  <c r="A7245" i="8"/>
  <c r="C7245" i="8" s="1"/>
  <c r="B7244" i="8"/>
  <c r="A7244" i="8"/>
  <c r="C7244" i="8" s="1"/>
  <c r="B7243" i="8"/>
  <c r="A7243" i="8"/>
  <c r="C7243" i="8" s="1"/>
  <c r="B7242" i="8"/>
  <c r="A7242" i="8"/>
  <c r="C7242" i="8" s="1"/>
  <c r="B7241" i="8"/>
  <c r="A7241" i="8"/>
  <c r="C7241" i="8" s="1"/>
  <c r="B7240" i="8"/>
  <c r="A7240" i="8"/>
  <c r="C7240" i="8" s="1"/>
  <c r="B7239" i="8"/>
  <c r="A7239" i="8"/>
  <c r="C7239" i="8" s="1"/>
  <c r="B7238" i="8"/>
  <c r="A7238" i="8"/>
  <c r="C7238" i="8" s="1"/>
  <c r="B7237" i="8"/>
  <c r="A7237" i="8"/>
  <c r="C7237" i="8" s="1"/>
  <c r="B7236" i="8"/>
  <c r="A7236" i="8"/>
  <c r="C7236" i="8" s="1"/>
  <c r="B7235" i="8"/>
  <c r="A7235" i="8"/>
  <c r="C7235" i="8" s="1"/>
  <c r="B7234" i="8"/>
  <c r="A7234" i="8"/>
  <c r="C7234" i="8" s="1"/>
  <c r="B7233" i="8"/>
  <c r="A7233" i="8"/>
  <c r="C7233" i="8" s="1"/>
  <c r="B7232" i="8"/>
  <c r="A7232" i="8"/>
  <c r="C7232" i="8" s="1"/>
  <c r="B7231" i="8"/>
  <c r="A7231" i="8"/>
  <c r="C7231" i="8" s="1"/>
  <c r="B7230" i="8"/>
  <c r="A7230" i="8"/>
  <c r="C7230" i="8" s="1"/>
  <c r="B7229" i="8"/>
  <c r="A7229" i="8"/>
  <c r="C7229" i="8" s="1"/>
  <c r="B7228" i="8"/>
  <c r="A7228" i="8"/>
  <c r="C7228" i="8" s="1"/>
  <c r="B7227" i="8"/>
  <c r="A7227" i="8"/>
  <c r="C7227" i="8" s="1"/>
  <c r="B7226" i="8"/>
  <c r="A7226" i="8"/>
  <c r="C7226" i="8" s="1"/>
  <c r="B7225" i="8"/>
  <c r="A7225" i="8"/>
  <c r="C7225" i="8" s="1"/>
  <c r="B7224" i="8"/>
  <c r="A7224" i="8"/>
  <c r="C7224" i="8" s="1"/>
  <c r="B7223" i="8"/>
  <c r="A7223" i="8"/>
  <c r="C7223" i="8" s="1"/>
  <c r="B7222" i="8"/>
  <c r="A7222" i="8"/>
  <c r="C7222" i="8" s="1"/>
  <c r="B7221" i="8"/>
  <c r="A7221" i="8"/>
  <c r="C7221" i="8" s="1"/>
  <c r="B7220" i="8"/>
  <c r="A7220" i="8"/>
  <c r="C7220" i="8" s="1"/>
  <c r="B7219" i="8"/>
  <c r="A7219" i="8"/>
  <c r="C7219" i="8" s="1"/>
  <c r="B7218" i="8"/>
  <c r="A7218" i="8"/>
  <c r="C7218" i="8" s="1"/>
  <c r="B7217" i="8"/>
  <c r="A7217" i="8"/>
  <c r="C7217" i="8" s="1"/>
  <c r="B7216" i="8"/>
  <c r="A7216" i="8"/>
  <c r="C7216" i="8" s="1"/>
  <c r="B7215" i="8"/>
  <c r="A7215" i="8"/>
  <c r="C7215" i="8" s="1"/>
  <c r="B7214" i="8"/>
  <c r="A7214" i="8"/>
  <c r="C7214" i="8" s="1"/>
  <c r="B7213" i="8"/>
  <c r="A7213" i="8"/>
  <c r="C7213" i="8" s="1"/>
  <c r="B7212" i="8"/>
  <c r="A7212" i="8"/>
  <c r="C7212" i="8" s="1"/>
  <c r="B7211" i="8"/>
  <c r="A7211" i="8"/>
  <c r="C7211" i="8" s="1"/>
  <c r="B7210" i="8"/>
  <c r="A7210" i="8"/>
  <c r="C7210" i="8" s="1"/>
  <c r="B7209" i="8"/>
  <c r="A7209" i="8"/>
  <c r="C7209" i="8" s="1"/>
  <c r="B7208" i="8"/>
  <c r="A7208" i="8"/>
  <c r="C7208" i="8" s="1"/>
  <c r="B7207" i="8"/>
  <c r="A7207" i="8"/>
  <c r="C7207" i="8" s="1"/>
  <c r="B7206" i="8"/>
  <c r="A7206" i="8"/>
  <c r="C7206" i="8" s="1"/>
  <c r="B7205" i="8"/>
  <c r="A7205" i="8"/>
  <c r="C7205" i="8" s="1"/>
  <c r="B7204" i="8"/>
  <c r="A7204" i="8"/>
  <c r="C7204" i="8" s="1"/>
  <c r="B7203" i="8"/>
  <c r="A7203" i="8"/>
  <c r="C7203" i="8" s="1"/>
  <c r="B7202" i="8"/>
  <c r="A7202" i="8"/>
  <c r="C7202" i="8" s="1"/>
  <c r="B7201" i="8"/>
  <c r="A7201" i="8"/>
  <c r="C7201" i="8" s="1"/>
  <c r="B7200" i="8"/>
  <c r="A7200" i="8"/>
  <c r="C7200" i="8" s="1"/>
  <c r="B7199" i="8"/>
  <c r="A7199" i="8"/>
  <c r="C7199" i="8" s="1"/>
  <c r="B7198" i="8"/>
  <c r="A7198" i="8"/>
  <c r="C7198" i="8" s="1"/>
  <c r="B7197" i="8"/>
  <c r="A7197" i="8"/>
  <c r="C7197" i="8" s="1"/>
  <c r="B7196" i="8"/>
  <c r="A7196" i="8"/>
  <c r="C7196" i="8" s="1"/>
  <c r="B7195" i="8"/>
  <c r="A7195" i="8"/>
  <c r="C7195" i="8" s="1"/>
  <c r="B7194" i="8"/>
  <c r="A7194" i="8"/>
  <c r="C7194" i="8" s="1"/>
  <c r="B7193" i="8"/>
  <c r="A7193" i="8"/>
  <c r="C7193" i="8" s="1"/>
  <c r="B7192" i="8"/>
  <c r="A7192" i="8"/>
  <c r="C7192" i="8" s="1"/>
  <c r="B7191" i="8"/>
  <c r="A7191" i="8"/>
  <c r="C7191" i="8" s="1"/>
  <c r="B7190" i="8"/>
  <c r="A7190" i="8"/>
  <c r="C7190" i="8" s="1"/>
  <c r="B7189" i="8"/>
  <c r="A7189" i="8"/>
  <c r="C7189" i="8" s="1"/>
  <c r="B7188" i="8"/>
  <c r="A7188" i="8"/>
  <c r="C7188" i="8" s="1"/>
  <c r="B7187" i="8"/>
  <c r="A7187" i="8"/>
  <c r="C7187" i="8" s="1"/>
  <c r="B7186" i="8"/>
  <c r="A7186" i="8"/>
  <c r="C7186" i="8" s="1"/>
  <c r="B7185" i="8"/>
  <c r="A7185" i="8"/>
  <c r="C7185" i="8" s="1"/>
  <c r="B7184" i="8"/>
  <c r="A7184" i="8"/>
  <c r="C7184" i="8" s="1"/>
  <c r="B7183" i="8"/>
  <c r="A7183" i="8"/>
  <c r="C7183" i="8" s="1"/>
  <c r="B7182" i="8"/>
  <c r="A7182" i="8"/>
  <c r="C7182" i="8" s="1"/>
  <c r="B7181" i="8"/>
  <c r="A7181" i="8"/>
  <c r="C7181" i="8" s="1"/>
  <c r="B7180" i="8"/>
  <c r="A7180" i="8"/>
  <c r="C7180" i="8" s="1"/>
  <c r="B7179" i="8"/>
  <c r="A7179" i="8"/>
  <c r="C7179" i="8" s="1"/>
  <c r="B7178" i="8"/>
  <c r="A7178" i="8"/>
  <c r="C7178" i="8" s="1"/>
  <c r="B7177" i="8"/>
  <c r="A7177" i="8"/>
  <c r="C7177" i="8" s="1"/>
  <c r="B7176" i="8"/>
  <c r="A7176" i="8"/>
  <c r="C7176" i="8" s="1"/>
  <c r="B7175" i="8"/>
  <c r="A7175" i="8"/>
  <c r="C7175" i="8" s="1"/>
  <c r="B7174" i="8"/>
  <c r="A7174" i="8"/>
  <c r="C7174" i="8" s="1"/>
  <c r="B7173" i="8"/>
  <c r="A7173" i="8"/>
  <c r="C7173" i="8" s="1"/>
  <c r="B7172" i="8"/>
  <c r="A7172" i="8"/>
  <c r="C7172" i="8" s="1"/>
  <c r="B7171" i="8"/>
  <c r="A7171" i="8"/>
  <c r="C7171" i="8" s="1"/>
  <c r="B7170" i="8"/>
  <c r="A7170" i="8"/>
  <c r="C7170" i="8" s="1"/>
  <c r="B7169" i="8"/>
  <c r="A7169" i="8"/>
  <c r="C7169" i="8" s="1"/>
  <c r="B7168" i="8"/>
  <c r="A7168" i="8"/>
  <c r="C7168" i="8" s="1"/>
  <c r="B7167" i="8"/>
  <c r="A7167" i="8"/>
  <c r="C7167" i="8" s="1"/>
  <c r="B7166" i="8"/>
  <c r="A7166" i="8"/>
  <c r="C7166" i="8" s="1"/>
  <c r="B7165" i="8"/>
  <c r="A7165" i="8"/>
  <c r="C7165" i="8" s="1"/>
  <c r="B7164" i="8"/>
  <c r="A7164" i="8"/>
  <c r="C7164" i="8" s="1"/>
  <c r="B7163" i="8"/>
  <c r="A7163" i="8"/>
  <c r="C7163" i="8" s="1"/>
  <c r="B7162" i="8"/>
  <c r="A7162" i="8"/>
  <c r="C7162" i="8" s="1"/>
  <c r="B7161" i="8"/>
  <c r="A7161" i="8"/>
  <c r="C7161" i="8" s="1"/>
  <c r="B7160" i="8"/>
  <c r="A7160" i="8"/>
  <c r="C7160" i="8" s="1"/>
  <c r="B7159" i="8"/>
  <c r="A7159" i="8"/>
  <c r="C7159" i="8" s="1"/>
  <c r="B7158" i="8"/>
  <c r="A7158" i="8"/>
  <c r="C7158" i="8" s="1"/>
  <c r="B7157" i="8"/>
  <c r="A7157" i="8"/>
  <c r="C7157" i="8" s="1"/>
  <c r="B7156" i="8"/>
  <c r="A7156" i="8"/>
  <c r="C7156" i="8" s="1"/>
  <c r="B7155" i="8"/>
  <c r="A7155" i="8"/>
  <c r="C7155" i="8" s="1"/>
  <c r="B7154" i="8"/>
  <c r="A7154" i="8"/>
  <c r="C7154" i="8" s="1"/>
  <c r="B7153" i="8"/>
  <c r="A7153" i="8"/>
  <c r="C7153" i="8" s="1"/>
  <c r="B7152" i="8"/>
  <c r="A7152" i="8"/>
  <c r="C7152" i="8" s="1"/>
  <c r="B7151" i="8"/>
  <c r="A7151" i="8"/>
  <c r="C7151" i="8" s="1"/>
  <c r="B7150" i="8"/>
  <c r="A7150" i="8"/>
  <c r="C7150" i="8" s="1"/>
  <c r="B7149" i="8"/>
  <c r="A7149" i="8"/>
  <c r="C7149" i="8" s="1"/>
  <c r="B7148" i="8"/>
  <c r="A7148" i="8"/>
  <c r="C7148" i="8" s="1"/>
  <c r="B7147" i="8"/>
  <c r="A7147" i="8"/>
  <c r="C7147" i="8" s="1"/>
  <c r="B7146" i="8"/>
  <c r="A7146" i="8"/>
  <c r="C7146" i="8" s="1"/>
  <c r="B7145" i="8"/>
  <c r="A7145" i="8"/>
  <c r="C7145" i="8" s="1"/>
  <c r="B7144" i="8"/>
  <c r="A7144" i="8"/>
  <c r="C7144" i="8" s="1"/>
  <c r="B7143" i="8"/>
  <c r="A7143" i="8"/>
  <c r="C7143" i="8" s="1"/>
  <c r="B7142" i="8"/>
  <c r="A7142" i="8"/>
  <c r="C7142" i="8" s="1"/>
  <c r="B7141" i="8"/>
  <c r="A7141" i="8"/>
  <c r="C7141" i="8" s="1"/>
  <c r="B7140" i="8"/>
  <c r="A7140" i="8"/>
  <c r="C7140" i="8" s="1"/>
  <c r="B7139" i="8"/>
  <c r="A7139" i="8"/>
  <c r="C7139" i="8" s="1"/>
  <c r="B7138" i="8"/>
  <c r="A7138" i="8"/>
  <c r="C7138" i="8" s="1"/>
  <c r="B7137" i="8"/>
  <c r="A7137" i="8"/>
  <c r="C7137" i="8" s="1"/>
  <c r="B7136" i="8"/>
  <c r="A7136" i="8"/>
  <c r="C7136" i="8" s="1"/>
  <c r="B7135" i="8"/>
  <c r="A7135" i="8"/>
  <c r="C7135" i="8" s="1"/>
  <c r="B7134" i="8"/>
  <c r="A7134" i="8"/>
  <c r="C7134" i="8" s="1"/>
  <c r="B7133" i="8"/>
  <c r="A7133" i="8"/>
  <c r="C7133" i="8" s="1"/>
  <c r="B7132" i="8"/>
  <c r="A7132" i="8"/>
  <c r="C7132" i="8" s="1"/>
  <c r="B7131" i="8"/>
  <c r="A7131" i="8"/>
  <c r="C7131" i="8" s="1"/>
  <c r="B7130" i="8"/>
  <c r="A7130" i="8"/>
  <c r="C7130" i="8" s="1"/>
  <c r="B7129" i="8"/>
  <c r="A7129" i="8"/>
  <c r="C7129" i="8" s="1"/>
  <c r="B7128" i="8"/>
  <c r="A7128" i="8"/>
  <c r="C7128" i="8" s="1"/>
  <c r="B7127" i="8"/>
  <c r="A7127" i="8"/>
  <c r="C7127" i="8" s="1"/>
  <c r="B7126" i="8"/>
  <c r="A7126" i="8"/>
  <c r="C7126" i="8" s="1"/>
  <c r="B7125" i="8"/>
  <c r="A7125" i="8"/>
  <c r="C7125" i="8" s="1"/>
  <c r="B7124" i="8"/>
  <c r="A7124" i="8"/>
  <c r="C7124" i="8" s="1"/>
  <c r="B7123" i="8"/>
  <c r="A7123" i="8"/>
  <c r="C7123" i="8" s="1"/>
  <c r="B7122" i="8"/>
  <c r="A7122" i="8"/>
  <c r="C7122" i="8" s="1"/>
  <c r="B7121" i="8"/>
  <c r="A7121" i="8"/>
  <c r="C7121" i="8" s="1"/>
  <c r="B7120" i="8"/>
  <c r="A7120" i="8"/>
  <c r="C7120" i="8" s="1"/>
  <c r="B7119" i="8"/>
  <c r="A7119" i="8"/>
  <c r="C7119" i="8" s="1"/>
  <c r="B7118" i="8"/>
  <c r="A7118" i="8"/>
  <c r="C7118" i="8" s="1"/>
  <c r="B7117" i="8"/>
  <c r="A7117" i="8"/>
  <c r="C7117" i="8" s="1"/>
  <c r="B7116" i="8"/>
  <c r="A7116" i="8"/>
  <c r="C7116" i="8" s="1"/>
  <c r="B7115" i="8"/>
  <c r="A7115" i="8"/>
  <c r="C7115" i="8" s="1"/>
  <c r="B7114" i="8"/>
  <c r="A7114" i="8"/>
  <c r="C7114" i="8" s="1"/>
  <c r="B7113" i="8"/>
  <c r="A7113" i="8"/>
  <c r="C7113" i="8" s="1"/>
  <c r="B7112" i="8"/>
  <c r="A7112" i="8"/>
  <c r="C7112" i="8" s="1"/>
  <c r="B7111" i="8"/>
  <c r="A7111" i="8"/>
  <c r="B7110" i="8"/>
  <c r="A7110" i="8"/>
  <c r="C7110" i="8" s="1"/>
  <c r="B7109" i="8"/>
  <c r="A7109" i="8"/>
  <c r="C7109" i="8" s="1"/>
  <c r="B7108" i="8"/>
  <c r="A7108" i="8"/>
  <c r="C7108" i="8" s="1"/>
  <c r="B7107" i="8"/>
  <c r="A7107" i="8"/>
  <c r="C7107" i="8" s="1"/>
  <c r="B7106" i="8"/>
  <c r="A7106" i="8"/>
  <c r="C7106" i="8" s="1"/>
  <c r="B7105" i="8"/>
  <c r="A7105" i="8"/>
  <c r="C7105" i="8" s="1"/>
  <c r="B7104" i="8"/>
  <c r="A7104" i="8"/>
  <c r="C7104" i="8" s="1"/>
  <c r="B7103" i="8"/>
  <c r="A7103" i="8"/>
  <c r="C7103" i="8" s="1"/>
  <c r="B7102" i="8"/>
  <c r="A7102" i="8"/>
  <c r="C7102" i="8" s="1"/>
  <c r="B7101" i="8"/>
  <c r="A7101" i="8"/>
  <c r="C7101" i="8" s="1"/>
  <c r="B7100" i="8"/>
  <c r="A7100" i="8"/>
  <c r="C7100" i="8" s="1"/>
  <c r="B7099" i="8"/>
  <c r="A7099" i="8"/>
  <c r="C7099" i="8" s="1"/>
  <c r="B7098" i="8"/>
  <c r="A7098" i="8"/>
  <c r="C7098" i="8" s="1"/>
  <c r="B7097" i="8"/>
  <c r="A7097" i="8"/>
  <c r="C7097" i="8" s="1"/>
  <c r="B7096" i="8"/>
  <c r="A7096" i="8"/>
  <c r="C7096" i="8" s="1"/>
  <c r="B7095" i="8"/>
  <c r="A7095" i="8"/>
  <c r="C7095" i="8" s="1"/>
  <c r="B7094" i="8"/>
  <c r="A7094" i="8"/>
  <c r="C7094" i="8" s="1"/>
  <c r="B7093" i="8"/>
  <c r="A7093" i="8"/>
  <c r="C7093" i="8" s="1"/>
  <c r="B7092" i="8"/>
  <c r="A7092" i="8"/>
  <c r="C7092" i="8" s="1"/>
  <c r="B7091" i="8"/>
  <c r="A7091" i="8"/>
  <c r="C7091" i="8" s="1"/>
  <c r="B7090" i="8"/>
  <c r="A7090" i="8"/>
  <c r="C7090" i="8" s="1"/>
  <c r="B7089" i="8"/>
  <c r="A7089" i="8"/>
  <c r="C7089" i="8" s="1"/>
  <c r="B7088" i="8"/>
  <c r="A7088" i="8"/>
  <c r="C7088" i="8" s="1"/>
  <c r="B7087" i="8"/>
  <c r="A7087" i="8"/>
  <c r="C7087" i="8" s="1"/>
  <c r="B7086" i="8"/>
  <c r="A7086" i="8"/>
  <c r="C7086" i="8" s="1"/>
  <c r="B7085" i="8"/>
  <c r="A7085" i="8"/>
  <c r="C7085" i="8" s="1"/>
  <c r="B7084" i="8"/>
  <c r="A7084" i="8"/>
  <c r="C7084" i="8" s="1"/>
  <c r="B7083" i="8"/>
  <c r="A7083" i="8"/>
  <c r="C7083" i="8" s="1"/>
  <c r="B7082" i="8"/>
  <c r="A7082" i="8"/>
  <c r="C7082" i="8" s="1"/>
  <c r="B7081" i="8"/>
  <c r="A7081" i="8"/>
  <c r="C7081" i="8" s="1"/>
  <c r="B7080" i="8"/>
  <c r="A7080" i="8"/>
  <c r="C7080" i="8" s="1"/>
  <c r="B7079" i="8"/>
  <c r="A7079" i="8"/>
  <c r="C7079" i="8" s="1"/>
  <c r="B7078" i="8"/>
  <c r="A7078" i="8"/>
  <c r="C7078" i="8" s="1"/>
  <c r="B7077" i="8"/>
  <c r="A7077" i="8"/>
  <c r="C7077" i="8" s="1"/>
  <c r="B7076" i="8"/>
  <c r="A7076" i="8"/>
  <c r="C7076" i="8" s="1"/>
  <c r="B7075" i="8"/>
  <c r="A7075" i="8"/>
  <c r="C7075" i="8" s="1"/>
  <c r="B7074" i="8"/>
  <c r="A7074" i="8"/>
  <c r="C7074" i="8" s="1"/>
  <c r="B7073" i="8"/>
  <c r="A7073" i="8"/>
  <c r="C7073" i="8" s="1"/>
  <c r="B7072" i="8"/>
  <c r="A7072" i="8"/>
  <c r="C7072" i="8" s="1"/>
  <c r="B7071" i="8"/>
  <c r="A7071" i="8"/>
  <c r="C7071" i="8" s="1"/>
  <c r="B7070" i="8"/>
  <c r="A7070" i="8"/>
  <c r="B7069" i="8"/>
  <c r="A7069" i="8"/>
  <c r="C7069" i="8" s="1"/>
  <c r="B7068" i="8"/>
  <c r="A7068" i="8"/>
  <c r="C7068" i="8" s="1"/>
  <c r="B7067" i="8"/>
  <c r="A7067" i="8"/>
  <c r="C7067" i="8" s="1"/>
  <c r="B7066" i="8"/>
  <c r="A7066" i="8"/>
  <c r="C7066" i="8" s="1"/>
  <c r="B7065" i="8"/>
  <c r="A7065" i="8"/>
  <c r="C7065" i="8" s="1"/>
  <c r="B7064" i="8"/>
  <c r="A7064" i="8"/>
  <c r="C7064" i="8" s="1"/>
  <c r="B7063" i="8"/>
  <c r="A7063" i="8"/>
  <c r="C7063" i="8" s="1"/>
  <c r="B7062" i="8"/>
  <c r="A7062" i="8"/>
  <c r="C7062" i="8" s="1"/>
  <c r="B7061" i="8"/>
  <c r="A7061" i="8"/>
  <c r="C7061" i="8" s="1"/>
  <c r="B7060" i="8"/>
  <c r="A7060" i="8"/>
  <c r="C7060" i="8" s="1"/>
  <c r="B7059" i="8"/>
  <c r="A7059" i="8"/>
  <c r="C7059" i="8" s="1"/>
  <c r="B7058" i="8"/>
  <c r="A7058" i="8"/>
  <c r="C7058" i="8" s="1"/>
  <c r="B7057" i="8"/>
  <c r="A7057" i="8"/>
  <c r="C7057" i="8" s="1"/>
  <c r="B7056" i="8"/>
  <c r="A7056" i="8"/>
  <c r="C7056" i="8" s="1"/>
  <c r="B7055" i="8"/>
  <c r="A7055" i="8"/>
  <c r="C7055" i="8" s="1"/>
  <c r="B7054" i="8"/>
  <c r="A7054" i="8"/>
  <c r="C7054" i="8" s="1"/>
  <c r="B7053" i="8"/>
  <c r="A7053" i="8"/>
  <c r="C7053" i="8" s="1"/>
  <c r="B7052" i="8"/>
  <c r="A7052" i="8"/>
  <c r="C7052" i="8" s="1"/>
  <c r="B7051" i="8"/>
  <c r="A7051" i="8"/>
  <c r="C7051" i="8" s="1"/>
  <c r="B7050" i="8"/>
  <c r="A7050" i="8"/>
  <c r="C7050" i="8" s="1"/>
  <c r="B7049" i="8"/>
  <c r="A7049" i="8"/>
  <c r="C7049" i="8" s="1"/>
  <c r="B7048" i="8"/>
  <c r="A7048" i="8"/>
  <c r="C7048" i="8" s="1"/>
  <c r="B7047" i="8"/>
  <c r="A7047" i="8"/>
  <c r="C7047" i="8" s="1"/>
  <c r="B7046" i="8"/>
  <c r="A7046" i="8"/>
  <c r="C7046" i="8" s="1"/>
  <c r="B7045" i="8"/>
  <c r="A7045" i="8"/>
  <c r="C7045" i="8" s="1"/>
  <c r="B7044" i="8"/>
  <c r="A7044" i="8"/>
  <c r="C7044" i="8" s="1"/>
  <c r="B7043" i="8"/>
  <c r="A7043" i="8"/>
  <c r="C7043" i="8" s="1"/>
  <c r="B7042" i="8"/>
  <c r="A7042" i="8"/>
  <c r="C7042" i="8" s="1"/>
  <c r="B7041" i="8"/>
  <c r="A7041" i="8"/>
  <c r="C7041" i="8" s="1"/>
  <c r="B7040" i="8"/>
  <c r="A7040" i="8"/>
  <c r="C7040" i="8" s="1"/>
  <c r="B7039" i="8"/>
  <c r="A7039" i="8"/>
  <c r="C7039" i="8" s="1"/>
  <c r="B7038" i="8"/>
  <c r="A7038" i="8"/>
  <c r="C7038" i="8" s="1"/>
  <c r="B7037" i="8"/>
  <c r="A7037" i="8"/>
  <c r="C7037" i="8" s="1"/>
  <c r="B7036" i="8"/>
  <c r="A7036" i="8"/>
  <c r="C7036" i="8" s="1"/>
  <c r="B7035" i="8"/>
  <c r="A7035" i="8"/>
  <c r="C7035" i="8" s="1"/>
  <c r="B7034" i="8"/>
  <c r="A7034" i="8"/>
  <c r="C7034" i="8" s="1"/>
  <c r="B7033" i="8"/>
  <c r="A7033" i="8"/>
  <c r="C7033" i="8" s="1"/>
  <c r="B7032" i="8"/>
  <c r="A7032" i="8"/>
  <c r="C7032" i="8" s="1"/>
  <c r="B7031" i="8"/>
  <c r="A7031" i="8"/>
  <c r="C7031" i="8" s="1"/>
  <c r="B7030" i="8"/>
  <c r="A7030" i="8"/>
  <c r="C7030" i="8" s="1"/>
  <c r="B7029" i="8"/>
  <c r="A7029" i="8"/>
  <c r="C7029" i="8" s="1"/>
  <c r="B7028" i="8"/>
  <c r="A7028" i="8"/>
  <c r="B7027" i="8"/>
  <c r="A7027" i="8"/>
  <c r="C7027" i="8" s="1"/>
  <c r="B7026" i="8"/>
  <c r="A7026" i="8"/>
  <c r="C7026" i="8" s="1"/>
  <c r="B7025" i="8"/>
  <c r="A7025" i="8"/>
  <c r="C7025" i="8" s="1"/>
  <c r="B7024" i="8"/>
  <c r="A7024" i="8"/>
  <c r="C7024" i="8" s="1"/>
  <c r="B7023" i="8"/>
  <c r="A7023" i="8"/>
  <c r="B7022" i="8"/>
  <c r="A7022" i="8"/>
  <c r="C7022" i="8" s="1"/>
  <c r="B7021" i="8"/>
  <c r="A7021" i="8"/>
  <c r="C7021" i="8" s="1"/>
  <c r="B7020" i="8"/>
  <c r="A7020" i="8"/>
  <c r="C7020" i="8" s="1"/>
  <c r="B7019" i="8"/>
  <c r="A7019" i="8"/>
  <c r="C7019" i="8" s="1"/>
  <c r="B7018" i="8"/>
  <c r="A7018" i="8"/>
  <c r="C7018" i="8" s="1"/>
  <c r="B7017" i="8"/>
  <c r="A7017" i="8"/>
  <c r="C7017" i="8" s="1"/>
  <c r="B7016" i="8"/>
  <c r="A7016" i="8"/>
  <c r="C7016" i="8" s="1"/>
  <c r="B7015" i="8"/>
  <c r="A7015" i="8"/>
  <c r="C7015" i="8" s="1"/>
  <c r="B7014" i="8"/>
  <c r="A7014" i="8"/>
  <c r="C7014" i="8" s="1"/>
  <c r="B7013" i="8"/>
  <c r="A7013" i="8"/>
  <c r="C7013" i="8" s="1"/>
  <c r="B7012" i="8"/>
  <c r="A7012" i="8"/>
  <c r="C7012" i="8" s="1"/>
  <c r="B7011" i="8"/>
  <c r="A7011" i="8"/>
  <c r="C7011" i="8" s="1"/>
  <c r="B7010" i="8"/>
  <c r="A7010" i="8"/>
  <c r="C7010" i="8" s="1"/>
  <c r="B7009" i="8"/>
  <c r="A7009" i="8"/>
  <c r="C7009" i="8" s="1"/>
  <c r="B7008" i="8"/>
  <c r="A7008" i="8"/>
  <c r="C7008" i="8" s="1"/>
  <c r="B7007" i="8"/>
  <c r="A7007" i="8"/>
  <c r="C7007" i="8" s="1"/>
  <c r="B7006" i="8"/>
  <c r="A7006" i="8"/>
  <c r="C7006" i="8" s="1"/>
  <c r="B7005" i="8"/>
  <c r="A7005" i="8"/>
  <c r="C7005" i="8" s="1"/>
  <c r="B7004" i="8"/>
  <c r="A7004" i="8"/>
  <c r="C7004" i="8" s="1"/>
  <c r="B7003" i="8"/>
  <c r="A7003" i="8"/>
  <c r="C7003" i="8" s="1"/>
  <c r="B7002" i="8"/>
  <c r="A7002" i="8"/>
  <c r="C7002" i="8" s="1"/>
  <c r="B7001" i="8"/>
  <c r="A7001" i="8"/>
  <c r="C7001" i="8" s="1"/>
  <c r="B7000" i="8"/>
  <c r="A7000" i="8"/>
  <c r="C7000" i="8" s="1"/>
  <c r="B6999" i="8"/>
  <c r="A6999" i="8"/>
  <c r="B6998" i="8"/>
  <c r="A6998" i="8"/>
  <c r="C6998" i="8" s="1"/>
  <c r="B6997" i="8"/>
  <c r="A6997" i="8"/>
  <c r="C6997" i="8" s="1"/>
  <c r="B6996" i="8"/>
  <c r="A6996" i="8"/>
  <c r="C6996" i="8" s="1"/>
  <c r="B6995" i="8"/>
  <c r="A6995" i="8"/>
  <c r="C6995" i="8" s="1"/>
  <c r="B6994" i="8"/>
  <c r="A6994" i="8"/>
  <c r="C6994" i="8" s="1"/>
  <c r="B6993" i="8"/>
  <c r="A6993" i="8"/>
  <c r="B6992" i="8"/>
  <c r="A6992" i="8"/>
  <c r="C6992" i="8" s="1"/>
  <c r="B6991" i="8"/>
  <c r="A6991" i="8"/>
  <c r="C6991" i="8" s="1"/>
  <c r="B6990" i="8"/>
  <c r="A6990" i="8"/>
  <c r="C6990" i="8" s="1"/>
  <c r="B6989" i="8"/>
  <c r="A6989" i="8"/>
  <c r="C6989" i="8" s="1"/>
  <c r="B6988" i="8"/>
  <c r="A6988" i="8"/>
  <c r="B6987" i="8"/>
  <c r="A6987" i="8"/>
  <c r="C6987" i="8" s="1"/>
  <c r="B6986" i="8"/>
  <c r="A6986" i="8"/>
  <c r="C6986" i="8" s="1"/>
  <c r="B6985" i="8"/>
  <c r="A6985" i="8"/>
  <c r="C6985" i="8" s="1"/>
  <c r="B6984" i="8"/>
  <c r="A6984" i="8"/>
  <c r="C6984" i="8" s="1"/>
  <c r="B6983" i="8"/>
  <c r="A6983" i="8"/>
  <c r="C6983" i="8" s="1"/>
  <c r="B6982" i="8"/>
  <c r="A6982" i="8"/>
  <c r="C6982" i="8" s="1"/>
  <c r="B6981" i="8"/>
  <c r="A6981" i="8"/>
  <c r="C6981" i="8" s="1"/>
  <c r="B6980" i="8"/>
  <c r="A6980" i="8"/>
  <c r="C6980" i="8" s="1"/>
  <c r="B6979" i="8"/>
  <c r="A6979" i="8"/>
  <c r="C6979" i="8" s="1"/>
  <c r="B6978" i="8"/>
  <c r="A6978" i="8"/>
  <c r="C6978" i="8" s="1"/>
  <c r="B6977" i="8"/>
  <c r="A6977" i="8"/>
  <c r="C6977" i="8" s="1"/>
  <c r="B6976" i="8"/>
  <c r="A6976" i="8"/>
  <c r="C6976" i="8" s="1"/>
  <c r="B6975" i="8"/>
  <c r="A6975" i="8"/>
  <c r="C6975" i="8" s="1"/>
  <c r="B6974" i="8"/>
  <c r="A6974" i="8"/>
  <c r="C6974" i="8" s="1"/>
  <c r="B6973" i="8"/>
  <c r="A6973" i="8"/>
  <c r="C6973" i="8" s="1"/>
  <c r="B6972" i="8"/>
  <c r="A6972" i="8"/>
  <c r="B6971" i="8"/>
  <c r="A6971" i="8"/>
  <c r="C6971" i="8" s="1"/>
  <c r="B6970" i="8"/>
  <c r="A6970" i="8"/>
  <c r="C6970" i="8" s="1"/>
  <c r="B6969" i="8"/>
  <c r="A6969" i="8"/>
  <c r="C6969" i="8" s="1"/>
  <c r="B6968" i="8"/>
  <c r="A6968" i="8"/>
  <c r="C6968" i="8" s="1"/>
  <c r="B6967" i="8"/>
  <c r="A6967" i="8"/>
  <c r="B6966" i="8"/>
  <c r="A6966" i="8"/>
  <c r="C6966" i="8" s="1"/>
  <c r="B6965" i="8"/>
  <c r="A6965" i="8"/>
  <c r="C6965" i="8" s="1"/>
  <c r="B6964" i="8"/>
  <c r="A6964" i="8"/>
  <c r="C6964" i="8" s="1"/>
  <c r="B6963" i="8"/>
  <c r="A6963" i="8"/>
  <c r="C6963" i="8" s="1"/>
  <c r="B6962" i="8"/>
  <c r="A6962" i="8"/>
  <c r="C6962" i="8" s="1"/>
  <c r="B6961" i="8"/>
  <c r="A6961" i="8"/>
  <c r="C6961" i="8" s="1"/>
  <c r="B6960" i="8"/>
  <c r="A6960" i="8"/>
  <c r="C6960" i="8" s="1"/>
  <c r="B6959" i="8"/>
  <c r="A6959" i="8"/>
  <c r="C6959" i="8" s="1"/>
  <c r="B6958" i="8"/>
  <c r="A6958" i="8"/>
  <c r="C6958" i="8" s="1"/>
  <c r="B6957" i="8"/>
  <c r="A6957" i="8"/>
  <c r="B6956" i="8"/>
  <c r="A6956" i="8"/>
  <c r="C6956" i="8" s="1"/>
  <c r="B6955" i="8"/>
  <c r="A6955" i="8"/>
  <c r="C6955" i="8" s="1"/>
  <c r="B6954" i="8"/>
  <c r="A6954" i="8"/>
  <c r="C6954" i="8" s="1"/>
  <c r="B6953" i="8"/>
  <c r="A6953" i="8"/>
  <c r="C6953" i="8" s="1"/>
  <c r="B6952" i="8"/>
  <c r="A6952" i="8"/>
  <c r="C6952" i="8" s="1"/>
  <c r="B6951" i="8"/>
  <c r="A6951" i="8"/>
  <c r="C6951" i="8" s="1"/>
  <c r="B6950" i="8"/>
  <c r="A6950" i="8"/>
  <c r="C6950" i="8" s="1"/>
  <c r="B6949" i="8"/>
  <c r="A6949" i="8"/>
  <c r="B6948" i="8"/>
  <c r="A6948" i="8"/>
  <c r="C6948" i="8" s="1"/>
  <c r="B6947" i="8"/>
  <c r="A6947" i="8"/>
  <c r="C6947" i="8" s="1"/>
  <c r="B6946" i="8"/>
  <c r="A6946" i="8"/>
  <c r="C6946" i="8" s="1"/>
  <c r="B6945" i="8"/>
  <c r="A6945" i="8"/>
  <c r="C6945" i="8" s="1"/>
  <c r="B6944" i="8"/>
  <c r="A6944" i="8"/>
  <c r="C6944" i="8" s="1"/>
  <c r="B6943" i="8"/>
  <c r="A6943" i="8"/>
  <c r="C6943" i="8" s="1"/>
  <c r="B6942" i="8"/>
  <c r="A6942" i="8"/>
  <c r="C6942" i="8" s="1"/>
  <c r="B6941" i="8"/>
  <c r="A6941" i="8"/>
  <c r="C6941" i="8" s="1"/>
  <c r="B6940" i="8"/>
  <c r="A6940" i="8"/>
  <c r="C6940" i="8" s="1"/>
  <c r="B6939" i="8"/>
  <c r="A6939" i="8"/>
  <c r="C6939" i="8" s="1"/>
  <c r="B6938" i="8"/>
  <c r="A6938" i="8"/>
  <c r="C6938" i="8" s="1"/>
  <c r="B6937" i="8"/>
  <c r="A6937" i="8"/>
  <c r="C6937" i="8" s="1"/>
  <c r="B6936" i="8"/>
  <c r="A6936" i="8"/>
  <c r="C6936" i="8" s="1"/>
  <c r="B6935" i="8"/>
  <c r="A6935" i="8"/>
  <c r="C6935" i="8" s="1"/>
  <c r="B6934" i="8"/>
  <c r="A6934" i="8"/>
  <c r="C6934" i="8" s="1"/>
  <c r="B6933" i="8"/>
  <c r="A6933" i="8"/>
  <c r="C6933" i="8" s="1"/>
  <c r="B6932" i="8"/>
  <c r="A6932" i="8"/>
  <c r="C6932" i="8" s="1"/>
  <c r="B6931" i="8"/>
  <c r="A6931" i="8"/>
  <c r="C6931" i="8" s="1"/>
  <c r="B6930" i="8"/>
  <c r="A6930" i="8"/>
  <c r="C6930" i="8" s="1"/>
  <c r="B6929" i="8"/>
  <c r="A6929" i="8"/>
  <c r="C6929" i="8" s="1"/>
  <c r="B6928" i="8"/>
  <c r="A6928" i="8"/>
  <c r="C6928" i="8" s="1"/>
  <c r="B6927" i="8"/>
  <c r="A6927" i="8"/>
  <c r="B6926" i="8"/>
  <c r="A6926" i="8"/>
  <c r="C6926" i="8" s="1"/>
  <c r="B6925" i="8"/>
  <c r="A6925" i="8"/>
  <c r="C6925" i="8" s="1"/>
  <c r="B6924" i="8"/>
  <c r="A6924" i="8"/>
  <c r="C6924" i="8" s="1"/>
  <c r="B6923" i="8"/>
  <c r="A6923" i="8"/>
  <c r="C6923" i="8" s="1"/>
  <c r="B6922" i="8"/>
  <c r="A6922" i="8"/>
  <c r="C6922" i="8" s="1"/>
  <c r="B6921" i="8"/>
  <c r="A6921" i="8"/>
  <c r="C6921" i="8" s="1"/>
  <c r="B6920" i="8"/>
  <c r="A6920" i="8"/>
  <c r="C6920" i="8" s="1"/>
  <c r="B6919" i="8"/>
  <c r="A6919" i="8"/>
  <c r="C6919" i="8" s="1"/>
  <c r="B6918" i="8"/>
  <c r="A6918" i="8"/>
  <c r="C6918" i="8" s="1"/>
  <c r="B6917" i="8"/>
  <c r="A6917" i="8"/>
  <c r="C6917" i="8" s="1"/>
  <c r="B6916" i="8"/>
  <c r="A6916" i="8"/>
  <c r="B6915" i="8"/>
  <c r="A6915" i="8"/>
  <c r="C6915" i="8" s="1"/>
  <c r="B6914" i="8"/>
  <c r="A6914" i="8"/>
  <c r="C6914" i="8" s="1"/>
  <c r="B6913" i="8"/>
  <c r="A6913" i="8"/>
  <c r="C6913" i="8" s="1"/>
  <c r="B6912" i="8"/>
  <c r="A6912" i="8"/>
  <c r="C6912" i="8" s="1"/>
  <c r="B6911" i="8"/>
  <c r="A6911" i="8"/>
  <c r="C6911" i="8" s="1"/>
  <c r="B6910" i="8"/>
  <c r="A6910" i="8"/>
  <c r="C6910" i="8" s="1"/>
  <c r="B6909" i="8"/>
  <c r="A6909" i="8"/>
  <c r="C6909" i="8" s="1"/>
  <c r="B6908" i="8"/>
  <c r="A6908" i="8"/>
  <c r="C6908" i="8" s="1"/>
  <c r="B6907" i="8"/>
  <c r="A6907" i="8"/>
  <c r="C6907" i="8" s="1"/>
  <c r="B6906" i="8"/>
  <c r="A6906" i="8"/>
  <c r="C6906" i="8" s="1"/>
  <c r="B6905" i="8"/>
  <c r="A6905" i="8"/>
  <c r="C6905" i="8" s="1"/>
  <c r="B6904" i="8"/>
  <c r="A6904" i="8"/>
  <c r="C6904" i="8" s="1"/>
  <c r="B6903" i="8"/>
  <c r="A6903" i="8"/>
  <c r="C6903" i="8" s="1"/>
  <c r="B6902" i="8"/>
  <c r="A6902" i="8"/>
  <c r="C6902" i="8" s="1"/>
  <c r="B6901" i="8"/>
  <c r="A6901" i="8"/>
  <c r="C6901" i="8" s="1"/>
  <c r="B6900" i="8"/>
  <c r="A6900" i="8"/>
  <c r="C6900" i="8" s="1"/>
  <c r="B6899" i="8"/>
  <c r="A6899" i="8"/>
  <c r="C6899" i="8" s="1"/>
  <c r="B6898" i="8"/>
  <c r="A6898" i="8"/>
  <c r="C6898" i="8" s="1"/>
  <c r="B6897" i="8"/>
  <c r="A6897" i="8"/>
  <c r="C6897" i="8" s="1"/>
  <c r="B6896" i="8"/>
  <c r="A6896" i="8"/>
  <c r="B6895" i="8"/>
  <c r="A6895" i="8"/>
  <c r="C6895" i="8" s="1"/>
  <c r="B6894" i="8"/>
  <c r="A6894" i="8"/>
  <c r="C6894" i="8" s="1"/>
  <c r="B6893" i="8"/>
  <c r="A6893" i="8"/>
  <c r="C6893" i="8" s="1"/>
  <c r="B6892" i="8"/>
  <c r="A6892" i="8"/>
  <c r="C6892" i="8" s="1"/>
  <c r="B6891" i="8"/>
  <c r="A6891" i="8"/>
  <c r="C6891" i="8" s="1"/>
  <c r="B6890" i="8"/>
  <c r="A6890" i="8"/>
  <c r="C6890" i="8" s="1"/>
  <c r="B6889" i="8"/>
  <c r="A6889" i="8"/>
  <c r="C6889" i="8" s="1"/>
  <c r="B6888" i="8"/>
  <c r="A6888" i="8"/>
  <c r="C6888" i="8" s="1"/>
  <c r="B6887" i="8"/>
  <c r="A6887" i="8"/>
  <c r="C6887" i="8" s="1"/>
  <c r="B6886" i="8"/>
  <c r="A6886" i="8"/>
  <c r="C6886" i="8" s="1"/>
  <c r="B6885" i="8"/>
  <c r="A6885" i="8"/>
  <c r="C6885" i="8" s="1"/>
  <c r="B6884" i="8"/>
  <c r="A6884" i="8"/>
  <c r="C6884" i="8" s="1"/>
  <c r="B6883" i="8"/>
  <c r="A6883" i="8"/>
  <c r="C6883" i="8" s="1"/>
  <c r="B6882" i="8"/>
  <c r="A6882" i="8"/>
  <c r="C6882" i="8" s="1"/>
  <c r="B6881" i="8"/>
  <c r="A6881" i="8"/>
  <c r="C6881" i="8" s="1"/>
  <c r="B6880" i="8"/>
  <c r="A6880" i="8"/>
  <c r="C6880" i="8" s="1"/>
  <c r="B6879" i="8"/>
  <c r="A6879" i="8"/>
  <c r="B6878" i="8"/>
  <c r="A6878" i="8"/>
  <c r="C6878" i="8" s="1"/>
  <c r="B6877" i="8"/>
  <c r="A6877" i="8"/>
  <c r="C6877" i="8" s="1"/>
  <c r="B6876" i="8"/>
  <c r="A6876" i="8"/>
  <c r="C6876" i="8" s="1"/>
  <c r="B6875" i="8"/>
  <c r="A6875" i="8"/>
  <c r="C6875" i="8" s="1"/>
  <c r="B6874" i="8"/>
  <c r="A6874" i="8"/>
  <c r="B6873" i="8"/>
  <c r="A6873" i="8"/>
  <c r="C6873" i="8" s="1"/>
  <c r="B6872" i="8"/>
  <c r="A6872" i="8"/>
  <c r="C6872" i="8" s="1"/>
  <c r="B6871" i="8"/>
  <c r="A6871" i="8"/>
  <c r="C6871" i="8" s="1"/>
  <c r="B6870" i="8"/>
  <c r="A6870" i="8"/>
  <c r="C6870" i="8" s="1"/>
  <c r="B6869" i="8"/>
  <c r="A6869" i="8"/>
  <c r="B6868" i="8"/>
  <c r="A6868" i="8"/>
  <c r="C6868" i="8" s="1"/>
  <c r="B6867" i="8"/>
  <c r="A6867" i="8"/>
  <c r="C6867" i="8" s="1"/>
  <c r="B6866" i="8"/>
  <c r="A6866" i="8"/>
  <c r="C6866" i="8" s="1"/>
  <c r="B6865" i="8"/>
  <c r="A6865" i="8"/>
  <c r="C6865" i="8" s="1"/>
  <c r="B6864" i="8"/>
  <c r="A6864" i="8"/>
  <c r="B6863" i="8"/>
  <c r="A6863" i="8"/>
  <c r="B6862" i="8"/>
  <c r="A6862" i="8"/>
  <c r="C6862" i="8" s="1"/>
  <c r="B6861" i="8"/>
  <c r="A6861" i="8"/>
  <c r="C6861" i="8" s="1"/>
  <c r="B6860" i="8"/>
  <c r="A6860" i="8"/>
  <c r="C6860" i="8" s="1"/>
  <c r="B6859" i="8"/>
  <c r="A6859" i="8"/>
  <c r="C6859" i="8" s="1"/>
  <c r="B6858" i="8"/>
  <c r="A6858" i="8"/>
  <c r="C6858" i="8" s="1"/>
  <c r="B6857" i="8"/>
  <c r="A6857" i="8"/>
  <c r="C6857" i="8" s="1"/>
  <c r="B6856" i="8"/>
  <c r="A6856" i="8"/>
  <c r="C6856" i="8" s="1"/>
  <c r="B6855" i="8"/>
  <c r="A6855" i="8"/>
  <c r="C6855" i="8" s="1"/>
  <c r="B6854" i="8"/>
  <c r="A6854" i="8"/>
  <c r="C6854" i="8" s="1"/>
  <c r="B6853" i="8"/>
  <c r="A6853" i="8"/>
  <c r="C6853" i="8" s="1"/>
  <c r="B6852" i="8"/>
  <c r="A6852" i="8"/>
  <c r="B6851" i="8"/>
  <c r="A6851" i="8"/>
  <c r="C6851" i="8" s="1"/>
  <c r="B6850" i="8"/>
  <c r="A6850" i="8"/>
  <c r="C6850" i="8" s="1"/>
  <c r="B6849" i="8"/>
  <c r="A6849" i="8"/>
  <c r="C6849" i="8" s="1"/>
  <c r="B6848" i="8"/>
  <c r="A6848" i="8"/>
  <c r="C6848" i="8" s="1"/>
  <c r="B6847" i="8"/>
  <c r="A6847" i="8"/>
  <c r="C6847" i="8" s="1"/>
  <c r="B6846" i="8"/>
  <c r="A6846" i="8"/>
  <c r="C6846" i="8" s="1"/>
  <c r="B6845" i="8"/>
  <c r="A6845" i="8"/>
  <c r="C6845" i="8" s="1"/>
  <c r="B6844" i="8"/>
  <c r="A6844" i="8"/>
  <c r="C6844" i="8" s="1"/>
  <c r="B6843" i="8"/>
  <c r="A6843" i="8"/>
  <c r="C6843" i="8" s="1"/>
  <c r="B6842" i="8"/>
  <c r="A6842" i="8"/>
  <c r="C6842" i="8" s="1"/>
  <c r="B6841" i="8"/>
  <c r="A6841" i="8"/>
  <c r="C6841" i="8" s="1"/>
  <c r="B6840" i="8"/>
  <c r="A6840" i="8"/>
  <c r="C6840" i="8" s="1"/>
  <c r="B6839" i="8"/>
  <c r="A6839" i="8"/>
  <c r="C6839" i="8" s="1"/>
  <c r="B6838" i="8"/>
  <c r="A6838" i="8"/>
  <c r="C6838" i="8" s="1"/>
  <c r="B6837" i="8"/>
  <c r="A6837" i="8"/>
  <c r="C6837" i="8" s="1"/>
  <c r="B6836" i="8"/>
  <c r="A6836" i="8"/>
  <c r="C6836" i="8" s="1"/>
  <c r="B6835" i="8"/>
  <c r="A6835" i="8"/>
  <c r="C6835" i="8" s="1"/>
  <c r="B6834" i="8"/>
  <c r="A6834" i="8"/>
  <c r="C6834" i="8" s="1"/>
  <c r="B6833" i="8"/>
  <c r="A6833" i="8"/>
  <c r="C6833" i="8" s="1"/>
  <c r="B6832" i="8"/>
  <c r="A6832" i="8"/>
  <c r="C6832" i="8" s="1"/>
  <c r="B6831" i="8"/>
  <c r="A6831" i="8"/>
  <c r="C6831" i="8" s="1"/>
  <c r="B6830" i="8"/>
  <c r="A6830" i="8"/>
  <c r="C6830" i="8" s="1"/>
  <c r="B6829" i="8"/>
  <c r="A6829" i="8"/>
  <c r="C6829" i="8" s="1"/>
  <c r="B6828" i="8"/>
  <c r="A6828" i="8"/>
  <c r="C6828" i="8" s="1"/>
  <c r="B6827" i="8"/>
  <c r="A6827" i="8"/>
  <c r="C6827" i="8" s="1"/>
  <c r="B6826" i="8"/>
  <c r="A6826" i="8"/>
  <c r="C6826" i="8" s="1"/>
  <c r="B6825" i="8"/>
  <c r="A6825" i="8"/>
  <c r="C6825" i="8" s="1"/>
  <c r="B6824" i="8"/>
  <c r="A6824" i="8"/>
  <c r="C6824" i="8" s="1"/>
  <c r="B6823" i="8"/>
  <c r="A6823" i="8"/>
  <c r="C6823" i="8" s="1"/>
  <c r="B6822" i="8"/>
  <c r="A6822" i="8"/>
  <c r="C6822" i="8" s="1"/>
  <c r="B6821" i="8"/>
  <c r="A6821" i="8"/>
  <c r="C6821" i="8" s="1"/>
  <c r="B6820" i="8"/>
  <c r="A6820" i="8"/>
  <c r="C6820" i="8" s="1"/>
  <c r="B6819" i="8"/>
  <c r="A6819" i="8"/>
  <c r="C6819" i="8" s="1"/>
  <c r="B6818" i="8"/>
  <c r="A6818" i="8"/>
  <c r="C6818" i="8" s="1"/>
  <c r="B6817" i="8"/>
  <c r="A6817" i="8"/>
  <c r="C6817" i="8" s="1"/>
  <c r="B6816" i="8"/>
  <c r="A6816" i="8"/>
  <c r="C6816" i="8" s="1"/>
  <c r="B6815" i="8"/>
  <c r="A6815" i="8"/>
  <c r="C6815" i="8" s="1"/>
  <c r="B6814" i="8"/>
  <c r="A6814" i="8"/>
  <c r="C6814" i="8" s="1"/>
  <c r="B6813" i="8"/>
  <c r="A6813" i="8"/>
  <c r="C6813" i="8" s="1"/>
  <c r="B6812" i="8"/>
  <c r="A6812" i="8"/>
  <c r="C6812" i="8" s="1"/>
  <c r="B6811" i="8"/>
  <c r="A6811" i="8"/>
  <c r="C6811" i="8" s="1"/>
  <c r="B6810" i="8"/>
  <c r="A6810" i="8"/>
  <c r="C6810" i="8" s="1"/>
  <c r="B6809" i="8"/>
  <c r="A6809" i="8"/>
  <c r="C6809" i="8" s="1"/>
  <c r="B6808" i="8"/>
  <c r="A6808" i="8"/>
  <c r="C6808" i="8" s="1"/>
  <c r="B6807" i="8"/>
  <c r="A6807" i="8"/>
  <c r="C6807" i="8" s="1"/>
  <c r="B6806" i="8"/>
  <c r="A6806" i="8"/>
  <c r="C6806" i="8" s="1"/>
  <c r="B6805" i="8"/>
  <c r="A6805" i="8"/>
  <c r="C6805" i="8" s="1"/>
  <c r="B6804" i="8"/>
  <c r="A6804" i="8"/>
  <c r="C6804" i="8" s="1"/>
  <c r="B6803" i="8"/>
  <c r="A6803" i="8"/>
  <c r="C6803" i="8" s="1"/>
  <c r="B6802" i="8"/>
  <c r="A6802" i="8"/>
  <c r="C6802" i="8" s="1"/>
  <c r="B6801" i="8"/>
  <c r="A6801" i="8"/>
  <c r="C6801" i="8" s="1"/>
  <c r="B6800" i="8"/>
  <c r="A6800" i="8"/>
  <c r="C6800" i="8" s="1"/>
  <c r="B6799" i="8"/>
  <c r="A6799" i="8"/>
  <c r="C6799" i="8" s="1"/>
  <c r="B6798" i="8"/>
  <c r="A6798" i="8"/>
  <c r="C6798" i="8" s="1"/>
  <c r="B6797" i="8"/>
  <c r="A6797" i="8"/>
  <c r="C6797" i="8" s="1"/>
  <c r="B6796" i="8"/>
  <c r="A6796" i="8"/>
  <c r="C6796" i="8" s="1"/>
  <c r="B6795" i="8"/>
  <c r="A6795" i="8"/>
  <c r="C6795" i="8" s="1"/>
  <c r="B6794" i="8"/>
  <c r="A6794" i="8"/>
  <c r="C6794" i="8" s="1"/>
  <c r="B6793" i="8"/>
  <c r="A6793" i="8"/>
  <c r="C6793" i="8" s="1"/>
  <c r="B6792" i="8"/>
  <c r="A6792" i="8"/>
  <c r="C6792" i="8" s="1"/>
  <c r="B6791" i="8"/>
  <c r="A6791" i="8"/>
  <c r="C6791" i="8" s="1"/>
  <c r="B6790" i="8"/>
  <c r="A6790" i="8"/>
  <c r="C6790" i="8" s="1"/>
  <c r="B6789" i="8"/>
  <c r="A6789" i="8"/>
  <c r="C6789" i="8" s="1"/>
  <c r="B6788" i="8"/>
  <c r="A6788" i="8"/>
  <c r="C6788" i="8" s="1"/>
  <c r="B6787" i="8"/>
  <c r="A6787" i="8"/>
  <c r="C6787" i="8" s="1"/>
  <c r="B6786" i="8"/>
  <c r="A6786" i="8"/>
  <c r="C6786" i="8" s="1"/>
  <c r="B6785" i="8"/>
  <c r="A6785" i="8"/>
  <c r="C6785" i="8" s="1"/>
  <c r="B6784" i="8"/>
  <c r="A6784" i="8"/>
  <c r="C6784" i="8" s="1"/>
  <c r="B6783" i="8"/>
  <c r="A6783" i="8"/>
  <c r="C6783" i="8" s="1"/>
  <c r="B6782" i="8"/>
  <c r="A6782" i="8"/>
  <c r="C6782" i="8" s="1"/>
  <c r="B6781" i="8"/>
  <c r="A6781" i="8"/>
  <c r="B6780" i="8"/>
  <c r="A6780" i="8"/>
  <c r="C6780" i="8" s="1"/>
  <c r="B6779" i="8"/>
  <c r="A6779" i="8"/>
  <c r="C6779" i="8" s="1"/>
  <c r="B6778" i="8"/>
  <c r="A6778" i="8"/>
  <c r="C6778" i="8" s="1"/>
  <c r="B6777" i="8"/>
  <c r="A6777" i="8"/>
  <c r="C6777" i="8" s="1"/>
  <c r="B6776" i="8"/>
  <c r="A6776" i="8"/>
  <c r="C6776" i="8" s="1"/>
  <c r="B6775" i="8"/>
  <c r="A6775" i="8"/>
  <c r="C6775" i="8" s="1"/>
  <c r="B6774" i="8"/>
  <c r="A6774" i="8"/>
  <c r="C6774" i="8" s="1"/>
  <c r="B6773" i="8"/>
  <c r="A6773" i="8"/>
  <c r="C6773" i="8" s="1"/>
  <c r="B6772" i="8"/>
  <c r="A6772" i="8"/>
  <c r="C6772" i="8" s="1"/>
  <c r="B6771" i="8"/>
  <c r="A6771" i="8"/>
  <c r="C6771" i="8" s="1"/>
  <c r="B6770" i="8"/>
  <c r="A6770" i="8"/>
  <c r="C6770" i="8" s="1"/>
  <c r="B6769" i="8"/>
  <c r="A6769" i="8"/>
  <c r="C6769" i="8" s="1"/>
  <c r="B6768" i="8"/>
  <c r="A6768" i="8"/>
  <c r="C6768" i="8" s="1"/>
  <c r="B6767" i="8"/>
  <c r="A6767" i="8"/>
  <c r="B6766" i="8"/>
  <c r="A6766" i="8"/>
  <c r="C6766" i="8" s="1"/>
  <c r="B6765" i="8"/>
  <c r="A6765" i="8"/>
  <c r="C6765" i="8" s="1"/>
  <c r="B6764" i="8"/>
  <c r="A6764" i="8"/>
  <c r="C6764" i="8" s="1"/>
  <c r="B6763" i="8"/>
  <c r="A6763" i="8"/>
  <c r="C6763" i="8" s="1"/>
  <c r="B6762" i="8"/>
  <c r="A6762" i="8"/>
  <c r="C6762" i="8" s="1"/>
  <c r="B6761" i="8"/>
  <c r="A6761" i="8"/>
  <c r="C6761" i="8" s="1"/>
  <c r="B6760" i="8"/>
  <c r="A6760" i="8"/>
  <c r="C6760" i="8" s="1"/>
  <c r="B6759" i="8"/>
  <c r="A6759" i="8"/>
  <c r="C6759" i="8" s="1"/>
  <c r="B6758" i="8"/>
  <c r="A6758" i="8"/>
  <c r="C6758" i="8" s="1"/>
  <c r="B6757" i="8"/>
  <c r="A6757" i="8"/>
  <c r="C6757" i="8" s="1"/>
  <c r="B6756" i="8"/>
  <c r="A6756" i="8"/>
  <c r="C6756" i="8" s="1"/>
  <c r="B6755" i="8"/>
  <c r="A6755" i="8"/>
  <c r="C6755" i="8" s="1"/>
  <c r="B6754" i="8"/>
  <c r="A6754" i="8"/>
  <c r="C6754" i="8" s="1"/>
  <c r="B6753" i="8"/>
  <c r="A6753" i="8"/>
  <c r="C6753" i="8" s="1"/>
  <c r="B6752" i="8"/>
  <c r="A6752" i="8"/>
  <c r="C6752" i="8" s="1"/>
  <c r="B6751" i="8"/>
  <c r="A6751" i="8"/>
  <c r="C6751" i="8" s="1"/>
  <c r="B6750" i="8"/>
  <c r="A6750" i="8"/>
  <c r="C6750" i="8" s="1"/>
  <c r="B6749" i="8"/>
  <c r="A6749" i="8"/>
  <c r="C6749" i="8" s="1"/>
  <c r="B6748" i="8"/>
  <c r="A6748" i="8"/>
  <c r="C6748" i="8" s="1"/>
  <c r="B6747" i="8"/>
  <c r="A6747" i="8"/>
  <c r="C6747" i="8" s="1"/>
  <c r="B6746" i="8"/>
  <c r="A6746" i="8"/>
  <c r="C6746" i="8" s="1"/>
  <c r="B6745" i="8"/>
  <c r="A6745" i="8"/>
  <c r="C6745" i="8" s="1"/>
  <c r="B6744" i="8"/>
  <c r="A6744" i="8"/>
  <c r="C6744" i="8" s="1"/>
  <c r="B6743" i="8"/>
  <c r="A6743" i="8"/>
  <c r="C6743" i="8" s="1"/>
  <c r="B6742" i="8"/>
  <c r="A6742" i="8"/>
  <c r="C6742" i="8" s="1"/>
  <c r="B6741" i="8"/>
  <c r="A6741" i="8"/>
  <c r="C6741" i="8" s="1"/>
  <c r="B6740" i="8"/>
  <c r="A6740" i="8"/>
  <c r="C6740" i="8" s="1"/>
  <c r="B6739" i="8"/>
  <c r="A6739" i="8"/>
  <c r="C6739" i="8" s="1"/>
  <c r="B6738" i="8"/>
  <c r="A6738" i="8"/>
  <c r="C6738" i="8" s="1"/>
  <c r="B6737" i="8"/>
  <c r="A6737" i="8"/>
  <c r="C6737" i="8" s="1"/>
  <c r="B6736" i="8"/>
  <c r="A6736" i="8"/>
  <c r="C6736" i="8" s="1"/>
  <c r="B6735" i="8"/>
  <c r="A6735" i="8"/>
  <c r="B6734" i="8"/>
  <c r="A6734" i="8"/>
  <c r="C6734" i="8" s="1"/>
  <c r="B6733" i="8"/>
  <c r="A6733" i="8"/>
  <c r="C6733" i="8" s="1"/>
  <c r="B6732" i="8"/>
  <c r="A6732" i="8"/>
  <c r="C6732" i="8" s="1"/>
  <c r="B6731" i="8"/>
  <c r="A6731" i="8"/>
  <c r="C6731" i="8" s="1"/>
  <c r="B6730" i="8"/>
  <c r="A6730" i="8"/>
  <c r="C6730" i="8" s="1"/>
  <c r="B6729" i="8"/>
  <c r="A6729" i="8"/>
  <c r="B6728" i="8"/>
  <c r="A6728" i="8"/>
  <c r="C6728" i="8" s="1"/>
  <c r="B6727" i="8"/>
  <c r="A6727" i="8"/>
  <c r="C6727" i="8" s="1"/>
  <c r="B6726" i="8"/>
  <c r="A6726" i="8"/>
  <c r="C6726" i="8" s="1"/>
  <c r="B6725" i="8"/>
  <c r="A6725" i="8"/>
  <c r="C6725" i="8" s="1"/>
  <c r="B6724" i="8"/>
  <c r="A6724" i="8"/>
  <c r="C6724" i="8" s="1"/>
  <c r="B6723" i="8"/>
  <c r="A6723" i="8"/>
  <c r="C6723" i="8" s="1"/>
  <c r="B6722" i="8"/>
  <c r="A6722" i="8"/>
  <c r="C6722" i="8" s="1"/>
  <c r="B6721" i="8"/>
  <c r="A6721" i="8"/>
  <c r="C6721" i="8" s="1"/>
  <c r="B6720" i="8"/>
  <c r="A6720" i="8"/>
  <c r="C6720" i="8" s="1"/>
  <c r="B6719" i="8"/>
  <c r="A6719" i="8"/>
  <c r="C6719" i="8" s="1"/>
  <c r="B6718" i="8"/>
  <c r="A6718" i="8"/>
  <c r="C6718" i="8" s="1"/>
  <c r="B6717" i="8"/>
  <c r="A6717" i="8"/>
  <c r="C6717" i="8" s="1"/>
  <c r="B6716" i="8"/>
  <c r="A6716" i="8"/>
  <c r="C6716" i="8" s="1"/>
  <c r="B6715" i="8"/>
  <c r="A6715" i="8"/>
  <c r="C6715" i="8" s="1"/>
  <c r="B6714" i="8"/>
  <c r="A6714" i="8"/>
  <c r="C6714" i="8" s="1"/>
  <c r="B6713" i="8"/>
  <c r="A6713" i="8"/>
  <c r="C6713" i="8" s="1"/>
  <c r="B6712" i="8"/>
  <c r="A6712" i="8"/>
  <c r="C6712" i="8" s="1"/>
  <c r="B6711" i="8"/>
  <c r="A6711" i="8"/>
  <c r="C6711" i="8" s="1"/>
  <c r="B6710" i="8"/>
  <c r="A6710" i="8"/>
  <c r="C6710" i="8" s="1"/>
  <c r="B6709" i="8"/>
  <c r="A6709" i="8"/>
  <c r="C6709" i="8" s="1"/>
  <c r="B6708" i="8"/>
  <c r="A6708" i="8"/>
  <c r="C6708" i="8" s="1"/>
  <c r="B6707" i="8"/>
  <c r="A6707" i="8"/>
  <c r="C6707" i="8" s="1"/>
  <c r="B6706" i="8"/>
  <c r="A6706" i="8"/>
  <c r="C6706" i="8" s="1"/>
  <c r="B6705" i="8"/>
  <c r="A6705" i="8"/>
  <c r="C6705" i="8" s="1"/>
  <c r="B6704" i="8"/>
  <c r="A6704" i="8"/>
  <c r="C6704" i="8" s="1"/>
  <c r="B6703" i="8"/>
  <c r="A6703" i="8"/>
  <c r="C6703" i="8" s="1"/>
  <c r="B6702" i="8"/>
  <c r="A6702" i="8"/>
  <c r="C6702" i="8" s="1"/>
  <c r="B6701" i="8"/>
  <c r="A6701" i="8"/>
  <c r="C6701" i="8" s="1"/>
  <c r="B6700" i="8"/>
  <c r="A6700" i="8"/>
  <c r="C6700" i="8" s="1"/>
  <c r="B6699" i="8"/>
  <c r="A6699" i="8"/>
  <c r="C6699" i="8" s="1"/>
  <c r="B6698" i="8"/>
  <c r="A6698" i="8"/>
  <c r="C6698" i="8" s="1"/>
  <c r="B6697" i="8"/>
  <c r="A6697" i="8"/>
  <c r="C6697" i="8" s="1"/>
  <c r="B6696" i="8"/>
  <c r="A6696" i="8"/>
  <c r="C6696" i="8" s="1"/>
  <c r="B6695" i="8"/>
  <c r="A6695" i="8"/>
  <c r="C6695" i="8" s="1"/>
  <c r="B6694" i="8"/>
  <c r="A6694" i="8"/>
  <c r="C6694" i="8" s="1"/>
  <c r="B6693" i="8"/>
  <c r="A6693" i="8"/>
  <c r="C6693" i="8" s="1"/>
  <c r="B6692" i="8"/>
  <c r="A6692" i="8"/>
  <c r="C6692" i="8" s="1"/>
  <c r="B6691" i="8"/>
  <c r="A6691" i="8"/>
  <c r="C6691" i="8" s="1"/>
  <c r="B6690" i="8"/>
  <c r="A6690" i="8"/>
  <c r="C6690" i="8" s="1"/>
  <c r="B6689" i="8"/>
  <c r="A6689" i="8"/>
  <c r="C6689" i="8" s="1"/>
  <c r="B6688" i="8"/>
  <c r="A6688" i="8"/>
  <c r="C6688" i="8" s="1"/>
  <c r="B6687" i="8"/>
  <c r="A6687" i="8"/>
  <c r="C6687" i="8" s="1"/>
  <c r="B6686" i="8"/>
  <c r="A6686" i="8"/>
  <c r="C6686" i="8" s="1"/>
  <c r="B6685" i="8"/>
  <c r="A6685" i="8"/>
  <c r="C6685" i="8" s="1"/>
  <c r="B6684" i="8"/>
  <c r="A6684" i="8"/>
  <c r="C6684" i="8" s="1"/>
  <c r="B6683" i="8"/>
  <c r="A6683" i="8"/>
  <c r="C6683" i="8" s="1"/>
  <c r="B6682" i="8"/>
  <c r="A6682" i="8"/>
  <c r="C6682" i="8" s="1"/>
  <c r="B6681" i="8"/>
  <c r="A6681" i="8"/>
  <c r="C6681" i="8" s="1"/>
  <c r="B6680" i="8"/>
  <c r="A6680" i="8"/>
  <c r="C6680" i="8" s="1"/>
  <c r="B6679" i="8"/>
  <c r="A6679" i="8"/>
  <c r="C6679" i="8" s="1"/>
  <c r="B6678" i="8"/>
  <c r="A6678" i="8"/>
  <c r="C6678" i="8" s="1"/>
  <c r="B6677" i="8"/>
  <c r="A6677" i="8"/>
  <c r="C6677" i="8" s="1"/>
  <c r="B6676" i="8"/>
  <c r="A6676" i="8"/>
  <c r="C6676" i="8" s="1"/>
  <c r="B6675" i="8"/>
  <c r="A6675" i="8"/>
  <c r="C6675" i="8" s="1"/>
  <c r="B6674" i="8"/>
  <c r="A6674" i="8"/>
  <c r="C6674" i="8" s="1"/>
  <c r="B6673" i="8"/>
  <c r="A6673" i="8"/>
  <c r="C6673" i="8" s="1"/>
  <c r="B6672" i="8"/>
  <c r="A6672" i="8"/>
  <c r="C6672" i="8" s="1"/>
  <c r="B6671" i="8"/>
  <c r="A6671" i="8"/>
  <c r="B6670" i="8"/>
  <c r="A6670" i="8"/>
  <c r="C6670" i="8" s="1"/>
  <c r="B6669" i="8"/>
  <c r="A6669" i="8"/>
  <c r="C6669" i="8" s="1"/>
  <c r="B6668" i="8"/>
  <c r="A6668" i="8"/>
  <c r="C6668" i="8" s="1"/>
  <c r="B6667" i="8"/>
  <c r="A6667" i="8"/>
  <c r="C6667" i="8" s="1"/>
  <c r="B6666" i="8"/>
  <c r="A6666" i="8"/>
  <c r="C6666" i="8" s="1"/>
  <c r="B6665" i="8"/>
  <c r="A6665" i="8"/>
  <c r="C6665" i="8" s="1"/>
  <c r="B6664" i="8"/>
  <c r="A6664" i="8"/>
  <c r="C6664" i="8" s="1"/>
  <c r="B6663" i="8"/>
  <c r="A6663" i="8"/>
  <c r="C6663" i="8" s="1"/>
  <c r="B6662" i="8"/>
  <c r="A6662" i="8"/>
  <c r="B6661" i="8"/>
  <c r="A6661" i="8"/>
  <c r="C6661" i="8" s="1"/>
  <c r="B6660" i="8"/>
  <c r="A6660" i="8"/>
  <c r="C6660" i="8" s="1"/>
  <c r="B6659" i="8"/>
  <c r="A6659" i="8"/>
  <c r="C6659" i="8" s="1"/>
  <c r="B6658" i="8"/>
  <c r="A6658" i="8"/>
  <c r="C6658" i="8" s="1"/>
  <c r="B6657" i="8"/>
  <c r="A6657" i="8"/>
  <c r="C6657" i="8" s="1"/>
  <c r="B6656" i="8"/>
  <c r="A6656" i="8"/>
  <c r="B6655" i="8"/>
  <c r="A6655" i="8"/>
  <c r="C6655" i="8" s="1"/>
  <c r="B6654" i="8"/>
  <c r="A6654" i="8"/>
  <c r="B6653" i="8"/>
  <c r="A6653" i="8"/>
  <c r="C6653" i="8" s="1"/>
  <c r="B6652" i="8"/>
  <c r="A6652" i="8"/>
  <c r="C6652" i="8" s="1"/>
  <c r="B6651" i="8"/>
  <c r="A6651" i="8"/>
  <c r="C6651" i="8" s="1"/>
  <c r="B6650" i="8"/>
  <c r="A6650" i="8"/>
  <c r="C6650" i="8" s="1"/>
  <c r="B6649" i="8"/>
  <c r="A6649" i="8"/>
  <c r="B6648" i="8"/>
  <c r="A6648" i="8"/>
  <c r="C6648" i="8" s="1"/>
  <c r="B6647" i="8"/>
  <c r="A6647" i="8"/>
  <c r="C6647" i="8" s="1"/>
  <c r="B6646" i="8"/>
  <c r="A6646" i="8"/>
  <c r="C6646" i="8" s="1"/>
  <c r="B6645" i="8"/>
  <c r="A6645" i="8"/>
  <c r="C6645" i="8" s="1"/>
  <c r="B6644" i="8"/>
  <c r="A6644" i="8"/>
  <c r="C6644" i="8" s="1"/>
  <c r="B6643" i="8"/>
  <c r="A6643" i="8"/>
  <c r="C6643" i="8" s="1"/>
  <c r="B6642" i="8"/>
  <c r="A6642" i="8"/>
  <c r="C6642" i="8" s="1"/>
  <c r="B6641" i="8"/>
  <c r="A6641" i="8"/>
  <c r="C6641" i="8" s="1"/>
  <c r="B6640" i="8"/>
  <c r="A6640" i="8"/>
  <c r="C6640" i="8" s="1"/>
  <c r="B6639" i="8"/>
  <c r="A6639" i="8"/>
  <c r="C6639" i="8" s="1"/>
  <c r="B6638" i="8"/>
  <c r="A6638" i="8"/>
  <c r="C6638" i="8" s="1"/>
  <c r="B6637" i="8"/>
  <c r="A6637" i="8"/>
  <c r="C6637" i="8" s="1"/>
  <c r="B6636" i="8"/>
  <c r="A6636" i="8"/>
  <c r="C6636" i="8" s="1"/>
  <c r="B6635" i="8"/>
  <c r="A6635" i="8"/>
  <c r="C6635" i="8" s="1"/>
  <c r="B6634" i="8"/>
  <c r="A6634" i="8"/>
  <c r="C6634" i="8" s="1"/>
  <c r="B6633" i="8"/>
  <c r="A6633" i="8"/>
  <c r="C6633" i="8" s="1"/>
  <c r="B6632" i="8"/>
  <c r="A6632" i="8"/>
  <c r="C6632" i="8" s="1"/>
  <c r="B6631" i="8"/>
  <c r="A6631" i="8"/>
  <c r="C6631" i="8" s="1"/>
  <c r="B6630" i="8"/>
  <c r="A6630" i="8"/>
  <c r="B6629" i="8"/>
  <c r="A6629" i="8"/>
  <c r="C6629" i="8" s="1"/>
  <c r="B6628" i="8"/>
  <c r="A6628" i="8"/>
  <c r="C6628" i="8" s="1"/>
  <c r="B6627" i="8"/>
  <c r="A6627" i="8"/>
  <c r="C6627" i="8" s="1"/>
  <c r="B6626" i="8"/>
  <c r="A6626" i="8"/>
  <c r="C6626" i="8" s="1"/>
  <c r="B6625" i="8"/>
  <c r="A6625" i="8"/>
  <c r="C6625" i="8" s="1"/>
  <c r="B6624" i="8"/>
  <c r="A6624" i="8"/>
  <c r="C6624" i="8" s="1"/>
  <c r="B6623" i="8"/>
  <c r="A6623" i="8"/>
  <c r="C6623" i="8" s="1"/>
  <c r="B6622" i="8"/>
  <c r="A6622" i="8"/>
  <c r="C6622" i="8" s="1"/>
  <c r="B6621" i="8"/>
  <c r="A6621" i="8"/>
  <c r="C6621" i="8" s="1"/>
  <c r="B6620" i="8"/>
  <c r="A6620" i="8"/>
  <c r="C6620" i="8" s="1"/>
  <c r="B6619" i="8"/>
  <c r="A6619" i="8"/>
  <c r="C6619" i="8" s="1"/>
  <c r="B6618" i="8"/>
  <c r="A6618" i="8"/>
  <c r="C6618" i="8" s="1"/>
  <c r="B6617" i="8"/>
  <c r="A6617" i="8"/>
  <c r="C6617" i="8" s="1"/>
  <c r="B6616" i="8"/>
  <c r="A6616" i="8"/>
  <c r="C6616" i="8" s="1"/>
  <c r="B6615" i="8"/>
  <c r="A6615" i="8"/>
  <c r="C6615" i="8" s="1"/>
  <c r="B6614" i="8"/>
  <c r="A6614" i="8"/>
  <c r="C6614" i="8" s="1"/>
  <c r="B6613" i="8"/>
  <c r="A6613" i="8"/>
  <c r="C6613" i="8" s="1"/>
  <c r="B6612" i="8"/>
  <c r="A6612" i="8"/>
  <c r="C6612" i="8" s="1"/>
  <c r="B6611" i="8"/>
  <c r="A6611" i="8"/>
  <c r="C6611" i="8" s="1"/>
  <c r="B6610" i="8"/>
  <c r="A6610" i="8"/>
  <c r="C6610" i="8" s="1"/>
  <c r="B6609" i="8"/>
  <c r="A6609" i="8"/>
  <c r="C6609" i="8" s="1"/>
  <c r="B6608" i="8"/>
  <c r="A6608" i="8"/>
  <c r="C6608" i="8" s="1"/>
  <c r="B6607" i="8"/>
  <c r="A6607" i="8"/>
  <c r="C6607" i="8" s="1"/>
  <c r="B6606" i="8"/>
  <c r="A6606" i="8"/>
  <c r="C6606" i="8" s="1"/>
  <c r="B6605" i="8"/>
  <c r="A6605" i="8"/>
  <c r="C6605" i="8" s="1"/>
  <c r="B6604" i="8"/>
  <c r="A6604" i="8"/>
  <c r="C6604" i="8" s="1"/>
  <c r="B6603" i="8"/>
  <c r="A6603" i="8"/>
  <c r="C6603" i="8" s="1"/>
  <c r="B6602" i="8"/>
  <c r="A6602" i="8"/>
  <c r="C6602" i="8" s="1"/>
  <c r="B6601" i="8"/>
  <c r="A6601" i="8"/>
  <c r="C6601" i="8" s="1"/>
  <c r="B6600" i="8"/>
  <c r="A6600" i="8"/>
  <c r="C6600" i="8" s="1"/>
  <c r="B6599" i="8"/>
  <c r="A6599" i="8"/>
  <c r="C6599" i="8" s="1"/>
  <c r="B6598" i="8"/>
  <c r="A6598" i="8"/>
  <c r="C6598" i="8" s="1"/>
  <c r="B6597" i="8"/>
  <c r="A6597" i="8"/>
  <c r="C6597" i="8" s="1"/>
  <c r="B6596" i="8"/>
  <c r="A6596" i="8"/>
  <c r="C6596" i="8" s="1"/>
  <c r="B6595" i="8"/>
  <c r="A6595" i="8"/>
  <c r="C6595" i="8" s="1"/>
  <c r="B6594" i="8"/>
  <c r="A6594" i="8"/>
  <c r="C6594" i="8" s="1"/>
  <c r="B6593" i="8"/>
  <c r="A6593" i="8"/>
  <c r="C6593" i="8" s="1"/>
  <c r="B6592" i="8"/>
  <c r="A6592" i="8"/>
  <c r="C6592" i="8" s="1"/>
  <c r="B6591" i="8"/>
  <c r="A6591" i="8"/>
  <c r="C6591" i="8" s="1"/>
  <c r="B6590" i="8"/>
  <c r="A6590" i="8"/>
  <c r="C6590" i="8" s="1"/>
  <c r="B6589" i="8"/>
  <c r="A6589" i="8"/>
  <c r="C6589" i="8" s="1"/>
  <c r="B6588" i="8"/>
  <c r="A6588" i="8"/>
  <c r="C6588" i="8" s="1"/>
  <c r="B6587" i="8"/>
  <c r="A6587" i="8"/>
  <c r="C6587" i="8" s="1"/>
  <c r="B6586" i="8"/>
  <c r="A6586" i="8"/>
  <c r="C6586" i="8" s="1"/>
  <c r="B6585" i="8"/>
  <c r="A6585" i="8"/>
  <c r="C6585" i="8" s="1"/>
  <c r="B6584" i="8"/>
  <c r="A6584" i="8"/>
  <c r="C6584" i="8" s="1"/>
  <c r="B6583" i="8"/>
  <c r="A6583" i="8"/>
  <c r="B6582" i="8"/>
  <c r="A6582" i="8"/>
  <c r="C6582" i="8" s="1"/>
  <c r="B6581" i="8"/>
  <c r="A6581" i="8"/>
  <c r="C6581" i="8" s="1"/>
  <c r="B6580" i="8"/>
  <c r="A6580" i="8"/>
  <c r="C6580" i="8" s="1"/>
  <c r="B6579" i="8"/>
  <c r="A6579" i="8"/>
  <c r="C6579" i="8" s="1"/>
  <c r="B6578" i="8"/>
  <c r="A6578" i="8"/>
  <c r="C6578" i="8" s="1"/>
  <c r="B6577" i="8"/>
  <c r="A6577" i="8"/>
  <c r="C6577" i="8" s="1"/>
  <c r="B6576" i="8"/>
  <c r="A6576" i="8"/>
  <c r="C6576" i="8" s="1"/>
  <c r="B6575" i="8"/>
  <c r="A6575" i="8"/>
  <c r="C6575" i="8" s="1"/>
  <c r="B6574" i="8"/>
  <c r="A6574" i="8"/>
  <c r="C6574" i="8" s="1"/>
  <c r="B6573" i="8"/>
  <c r="A6573" i="8"/>
  <c r="C6573" i="8" s="1"/>
  <c r="B6572" i="8"/>
  <c r="A6572" i="8"/>
  <c r="C6572" i="8" s="1"/>
  <c r="B6571" i="8"/>
  <c r="A6571" i="8"/>
  <c r="C6571" i="8" s="1"/>
  <c r="B6570" i="8"/>
  <c r="A6570" i="8"/>
  <c r="B6569" i="8"/>
  <c r="A6569" i="8"/>
  <c r="C6569" i="8" s="1"/>
  <c r="B6568" i="8"/>
  <c r="A6568" i="8"/>
  <c r="C6568" i="8" s="1"/>
  <c r="B6567" i="8"/>
  <c r="A6567" i="8"/>
  <c r="C6567" i="8" s="1"/>
  <c r="B6566" i="8"/>
  <c r="A6566" i="8"/>
  <c r="C6566" i="8" s="1"/>
  <c r="B6565" i="8"/>
  <c r="A6565" i="8"/>
  <c r="C6565" i="8" s="1"/>
  <c r="B6564" i="8"/>
  <c r="A6564" i="8"/>
  <c r="B6563" i="8"/>
  <c r="A6563" i="8"/>
  <c r="C6563" i="8" s="1"/>
  <c r="B6562" i="8"/>
  <c r="A6562" i="8"/>
  <c r="C6562" i="8" s="1"/>
  <c r="B6561" i="8"/>
  <c r="A6561" i="8"/>
  <c r="C6561" i="8" s="1"/>
  <c r="B6560" i="8"/>
  <c r="A6560" i="8"/>
  <c r="C6560" i="8" s="1"/>
  <c r="B6559" i="8"/>
  <c r="A6559" i="8"/>
  <c r="C6559" i="8" s="1"/>
  <c r="B6558" i="8"/>
  <c r="A6558" i="8"/>
  <c r="C6558" i="8" s="1"/>
  <c r="B6557" i="8"/>
  <c r="A6557" i="8"/>
  <c r="C6557" i="8" s="1"/>
  <c r="B6556" i="8"/>
  <c r="A6556" i="8"/>
  <c r="C6556" i="8" s="1"/>
  <c r="B6555" i="8"/>
  <c r="A6555" i="8"/>
  <c r="C6555" i="8" s="1"/>
  <c r="B6554" i="8"/>
  <c r="A6554" i="8"/>
  <c r="C6554" i="8" s="1"/>
  <c r="B6553" i="8"/>
  <c r="A6553" i="8"/>
  <c r="C6553" i="8" s="1"/>
  <c r="B6552" i="8"/>
  <c r="A6552" i="8"/>
  <c r="C6552" i="8" s="1"/>
  <c r="B6551" i="8"/>
  <c r="A6551" i="8"/>
  <c r="C6551" i="8" s="1"/>
  <c r="B6550" i="8"/>
  <c r="A6550" i="8"/>
  <c r="C6550" i="8" s="1"/>
  <c r="B6549" i="8"/>
  <c r="A6549" i="8"/>
  <c r="C6549" i="8" s="1"/>
  <c r="B6548" i="8"/>
  <c r="A6548" i="8"/>
  <c r="C6548" i="8" s="1"/>
  <c r="B6547" i="8"/>
  <c r="A6547" i="8"/>
  <c r="C6547" i="8" s="1"/>
  <c r="B6546" i="8"/>
  <c r="A6546" i="8"/>
  <c r="C6546" i="8" s="1"/>
  <c r="B6545" i="8"/>
  <c r="A6545" i="8"/>
  <c r="C6545" i="8" s="1"/>
  <c r="B6544" i="8"/>
  <c r="A6544" i="8"/>
  <c r="C6544" i="8" s="1"/>
  <c r="B6543" i="8"/>
  <c r="A6543" i="8"/>
  <c r="C6543" i="8" s="1"/>
  <c r="B6542" i="8"/>
  <c r="A6542" i="8"/>
  <c r="C6542" i="8" s="1"/>
  <c r="B6541" i="8"/>
  <c r="A6541" i="8"/>
  <c r="C6541" i="8" s="1"/>
  <c r="B6540" i="8"/>
  <c r="A6540" i="8"/>
  <c r="C6540" i="8" s="1"/>
  <c r="B6539" i="8"/>
  <c r="A6539" i="8"/>
  <c r="C6539" i="8" s="1"/>
  <c r="B6538" i="8"/>
  <c r="A6538" i="8"/>
  <c r="C6538" i="8" s="1"/>
  <c r="B6537" i="8"/>
  <c r="A6537" i="8"/>
  <c r="C6537" i="8" s="1"/>
  <c r="B6536" i="8"/>
  <c r="A6536" i="8"/>
  <c r="C6536" i="8" s="1"/>
  <c r="B6535" i="8"/>
  <c r="A6535" i="8"/>
  <c r="C6535" i="8" s="1"/>
  <c r="B6534" i="8"/>
  <c r="A6534" i="8"/>
  <c r="C6534" i="8" s="1"/>
  <c r="B6533" i="8"/>
  <c r="A6533" i="8"/>
  <c r="C6533" i="8" s="1"/>
  <c r="B6532" i="8"/>
  <c r="A6532" i="8"/>
  <c r="C6532" i="8" s="1"/>
  <c r="B6531" i="8"/>
  <c r="A6531" i="8"/>
  <c r="C6531" i="8" s="1"/>
  <c r="B6530" i="8"/>
  <c r="A6530" i="8"/>
  <c r="C6530" i="8" s="1"/>
  <c r="B6529" i="8"/>
  <c r="A6529" i="8"/>
  <c r="C6529" i="8" s="1"/>
  <c r="B6528" i="8"/>
  <c r="A6528" i="8"/>
  <c r="C6528" i="8" s="1"/>
  <c r="B6527" i="8"/>
  <c r="A6527" i="8"/>
  <c r="C6527" i="8" s="1"/>
  <c r="B6526" i="8"/>
  <c r="A6526" i="8"/>
  <c r="C6526" i="8" s="1"/>
  <c r="B6525" i="8"/>
  <c r="A6525" i="8"/>
  <c r="C6525" i="8" s="1"/>
  <c r="B6524" i="8"/>
  <c r="A6524" i="8"/>
  <c r="C6524" i="8" s="1"/>
  <c r="B6523" i="8"/>
  <c r="A6523" i="8"/>
  <c r="C6523" i="8" s="1"/>
  <c r="B6522" i="8"/>
  <c r="A6522" i="8"/>
  <c r="C6522" i="8" s="1"/>
  <c r="B6521" i="8"/>
  <c r="A6521" i="8"/>
  <c r="C6521" i="8" s="1"/>
  <c r="B6520" i="8"/>
  <c r="A6520" i="8"/>
  <c r="C6520" i="8" s="1"/>
  <c r="B6519" i="8"/>
  <c r="A6519" i="8"/>
  <c r="C6519" i="8" s="1"/>
  <c r="B6518" i="8"/>
  <c r="A6518" i="8"/>
  <c r="C6518" i="8" s="1"/>
  <c r="B6517" i="8"/>
  <c r="A6517" i="8"/>
  <c r="C6517" i="8" s="1"/>
  <c r="B6516" i="8"/>
  <c r="A6516" i="8"/>
  <c r="C6516" i="8" s="1"/>
  <c r="B6515" i="8"/>
  <c r="A6515" i="8"/>
  <c r="C6515" i="8" s="1"/>
  <c r="B6514" i="8"/>
  <c r="A6514" i="8"/>
  <c r="C6514" i="8" s="1"/>
  <c r="B6513" i="8"/>
  <c r="A6513" i="8"/>
  <c r="C6513" i="8" s="1"/>
  <c r="B6512" i="8"/>
  <c r="A6512" i="8"/>
  <c r="C6512" i="8" s="1"/>
  <c r="B6511" i="8"/>
  <c r="A6511" i="8"/>
  <c r="C6511" i="8" s="1"/>
  <c r="B6510" i="8"/>
  <c r="A6510" i="8"/>
  <c r="C6510" i="8" s="1"/>
  <c r="B6509" i="8"/>
  <c r="A6509" i="8"/>
  <c r="C6509" i="8" s="1"/>
  <c r="B6508" i="8"/>
  <c r="A6508" i="8"/>
  <c r="C6508" i="8" s="1"/>
  <c r="B6507" i="8"/>
  <c r="A6507" i="8"/>
  <c r="C6507" i="8" s="1"/>
  <c r="B6506" i="8"/>
  <c r="A6506" i="8"/>
  <c r="C6506" i="8" s="1"/>
  <c r="B6505" i="8"/>
  <c r="A6505" i="8"/>
  <c r="C6505" i="8" s="1"/>
  <c r="B6504" i="8"/>
  <c r="A6504" i="8"/>
  <c r="C6504" i="8" s="1"/>
  <c r="B6503" i="8"/>
  <c r="A6503" i="8"/>
  <c r="C6503" i="8" s="1"/>
  <c r="B6502" i="8"/>
  <c r="A6502" i="8"/>
  <c r="C6502" i="8" s="1"/>
  <c r="B6501" i="8"/>
  <c r="A6501" i="8"/>
  <c r="C6501" i="8" s="1"/>
  <c r="B6500" i="8"/>
  <c r="A6500" i="8"/>
  <c r="C6500" i="8" s="1"/>
  <c r="B6499" i="8"/>
  <c r="A6499" i="8"/>
  <c r="C6499" i="8" s="1"/>
  <c r="B6498" i="8"/>
  <c r="A6498" i="8"/>
  <c r="C6498" i="8" s="1"/>
  <c r="B6497" i="8"/>
  <c r="A6497" i="8"/>
  <c r="C6497" i="8" s="1"/>
  <c r="B6496" i="8"/>
  <c r="A6496" i="8"/>
  <c r="C6496" i="8" s="1"/>
  <c r="B6495" i="8"/>
  <c r="A6495" i="8"/>
  <c r="C6495" i="8" s="1"/>
  <c r="B6494" i="8"/>
  <c r="A6494" i="8"/>
  <c r="C6494" i="8" s="1"/>
  <c r="B6493" i="8"/>
  <c r="A6493" i="8"/>
  <c r="C6493" i="8" s="1"/>
  <c r="B6492" i="8"/>
  <c r="A6492" i="8"/>
  <c r="C6492" i="8" s="1"/>
  <c r="B6491" i="8"/>
  <c r="A6491" i="8"/>
  <c r="C6491" i="8" s="1"/>
  <c r="B6490" i="8"/>
  <c r="A6490" i="8"/>
  <c r="C6490" i="8" s="1"/>
  <c r="B6489" i="8"/>
  <c r="A6489" i="8"/>
  <c r="C6489" i="8" s="1"/>
  <c r="B6488" i="8"/>
  <c r="A6488" i="8"/>
  <c r="C6488" i="8" s="1"/>
  <c r="B6487" i="8"/>
  <c r="A6487" i="8"/>
  <c r="C6487" i="8" s="1"/>
  <c r="B6486" i="8"/>
  <c r="A6486" i="8"/>
  <c r="B6485" i="8"/>
  <c r="A6485" i="8"/>
  <c r="C6485" i="8" s="1"/>
  <c r="B6484" i="8"/>
  <c r="A6484" i="8"/>
  <c r="C6484" i="8" s="1"/>
  <c r="B6483" i="8"/>
  <c r="A6483" i="8"/>
  <c r="C6483" i="8" s="1"/>
  <c r="B6482" i="8"/>
  <c r="A6482" i="8"/>
  <c r="C6482" i="8" s="1"/>
  <c r="B6481" i="8"/>
  <c r="A6481" i="8"/>
  <c r="C6481" i="8" s="1"/>
  <c r="B6480" i="8"/>
  <c r="A6480" i="8"/>
  <c r="C6480" i="8" s="1"/>
  <c r="B6479" i="8"/>
  <c r="A6479" i="8"/>
  <c r="C6479" i="8" s="1"/>
  <c r="B6478" i="8"/>
  <c r="A6478" i="8"/>
  <c r="C6478" i="8" s="1"/>
  <c r="B6477" i="8"/>
  <c r="A6477" i="8"/>
  <c r="C6477" i="8" s="1"/>
  <c r="B6476" i="8"/>
  <c r="A6476" i="8"/>
  <c r="C6476" i="8" s="1"/>
  <c r="B6475" i="8"/>
  <c r="A6475" i="8"/>
  <c r="C6475" i="8" s="1"/>
  <c r="B6474" i="8"/>
  <c r="A6474" i="8"/>
  <c r="B6473" i="8"/>
  <c r="A6473" i="8"/>
  <c r="C6473" i="8" s="1"/>
  <c r="B6472" i="8"/>
  <c r="A6472" i="8"/>
  <c r="C6472" i="8" s="1"/>
  <c r="B6471" i="8"/>
  <c r="A6471" i="8"/>
  <c r="C6471" i="8" s="1"/>
  <c r="B6470" i="8"/>
  <c r="A6470" i="8"/>
  <c r="C6470" i="8" s="1"/>
  <c r="B6469" i="8"/>
  <c r="A6469" i="8"/>
  <c r="C6469" i="8" s="1"/>
  <c r="B6468" i="8"/>
  <c r="A6468" i="8"/>
  <c r="C6468" i="8" s="1"/>
  <c r="B6467" i="8"/>
  <c r="A6467" i="8"/>
  <c r="C6467" i="8" s="1"/>
  <c r="B6466" i="8"/>
  <c r="A6466" i="8"/>
  <c r="C6466" i="8" s="1"/>
  <c r="B6465" i="8"/>
  <c r="A6465" i="8"/>
  <c r="C6465" i="8" s="1"/>
  <c r="B6464" i="8"/>
  <c r="A6464" i="8"/>
  <c r="C6464" i="8" s="1"/>
  <c r="B6463" i="8"/>
  <c r="A6463" i="8"/>
  <c r="C6463" i="8" s="1"/>
  <c r="B6462" i="8"/>
  <c r="A6462" i="8"/>
  <c r="C6462" i="8" s="1"/>
  <c r="B6461" i="8"/>
  <c r="A6461" i="8"/>
  <c r="C6461" i="8" s="1"/>
  <c r="B6460" i="8"/>
  <c r="A6460" i="8"/>
  <c r="C6460" i="8" s="1"/>
  <c r="B6459" i="8"/>
  <c r="A6459" i="8"/>
  <c r="C6459" i="8" s="1"/>
  <c r="B6458" i="8"/>
  <c r="A6458" i="8"/>
  <c r="C6458" i="8" s="1"/>
  <c r="B6457" i="8"/>
  <c r="A6457" i="8"/>
  <c r="C6457" i="8" s="1"/>
  <c r="B6456" i="8"/>
  <c r="A6456" i="8"/>
  <c r="C6456" i="8" s="1"/>
  <c r="B6455" i="8"/>
  <c r="A6455" i="8"/>
  <c r="C6455" i="8" s="1"/>
  <c r="B6454" i="8"/>
  <c r="A6454" i="8"/>
  <c r="C6454" i="8" s="1"/>
  <c r="B6453" i="8"/>
  <c r="A6453" i="8"/>
  <c r="C6453" i="8" s="1"/>
  <c r="B6452" i="8"/>
  <c r="A6452" i="8"/>
  <c r="C6452" i="8" s="1"/>
  <c r="B6451" i="8"/>
  <c r="A6451" i="8"/>
  <c r="C6451" i="8" s="1"/>
  <c r="B6450" i="8"/>
  <c r="A6450" i="8"/>
  <c r="C6450" i="8" s="1"/>
  <c r="B6449" i="8"/>
  <c r="A6449" i="8"/>
  <c r="C6449" i="8" s="1"/>
  <c r="B6448" i="8"/>
  <c r="A6448" i="8"/>
  <c r="C6448" i="8" s="1"/>
  <c r="B6447" i="8"/>
  <c r="A6447" i="8"/>
  <c r="C6447" i="8" s="1"/>
  <c r="B6446" i="8"/>
  <c r="A6446" i="8"/>
  <c r="C6446" i="8" s="1"/>
  <c r="B6445" i="8"/>
  <c r="A6445" i="8"/>
  <c r="C6445" i="8" s="1"/>
  <c r="B6444" i="8"/>
  <c r="A6444" i="8"/>
  <c r="B6443" i="8"/>
  <c r="A6443" i="8"/>
  <c r="C6443" i="8" s="1"/>
  <c r="B6442" i="8"/>
  <c r="A6442" i="8"/>
  <c r="C6442" i="8" s="1"/>
  <c r="B6441" i="8"/>
  <c r="A6441" i="8"/>
  <c r="C6441" i="8" s="1"/>
  <c r="B6440" i="8"/>
  <c r="A6440" i="8"/>
  <c r="C6440" i="8" s="1"/>
  <c r="B6439" i="8"/>
  <c r="A6439" i="8"/>
  <c r="C6439" i="8" s="1"/>
  <c r="B6438" i="8"/>
  <c r="A6438" i="8"/>
  <c r="C6438" i="8" s="1"/>
  <c r="B6437" i="8"/>
  <c r="A6437" i="8"/>
  <c r="C6437" i="8" s="1"/>
  <c r="B6436" i="8"/>
  <c r="A6436" i="8"/>
  <c r="C6436" i="8" s="1"/>
  <c r="B6435" i="8"/>
  <c r="A6435" i="8"/>
  <c r="C6435" i="8" s="1"/>
  <c r="B6434" i="8"/>
  <c r="A6434" i="8"/>
  <c r="C6434" i="8" s="1"/>
  <c r="B6433" i="8"/>
  <c r="A6433" i="8"/>
  <c r="C6433" i="8" s="1"/>
  <c r="B6432" i="8"/>
  <c r="A6432" i="8"/>
  <c r="C6432" i="8" s="1"/>
  <c r="B6431" i="8"/>
  <c r="A6431" i="8"/>
  <c r="C6431" i="8" s="1"/>
  <c r="B6430" i="8"/>
  <c r="A6430" i="8"/>
  <c r="C6430" i="8" s="1"/>
  <c r="B6429" i="8"/>
  <c r="A6429" i="8"/>
  <c r="C6429" i="8" s="1"/>
  <c r="B6428" i="8"/>
  <c r="A6428" i="8"/>
  <c r="C6428" i="8" s="1"/>
  <c r="B6427" i="8"/>
  <c r="A6427" i="8"/>
  <c r="C6427" i="8" s="1"/>
  <c r="B6426" i="8"/>
  <c r="A6426" i="8"/>
  <c r="C6426" i="8" s="1"/>
  <c r="B6425" i="8"/>
  <c r="A6425" i="8"/>
  <c r="C6425" i="8" s="1"/>
  <c r="B6424" i="8"/>
  <c r="A6424" i="8"/>
  <c r="C6424" i="8" s="1"/>
  <c r="B6423" i="8"/>
  <c r="A6423" i="8"/>
  <c r="C6423" i="8" s="1"/>
  <c r="B6422" i="8"/>
  <c r="A6422" i="8"/>
  <c r="C6422" i="8" s="1"/>
  <c r="B6421" i="8"/>
  <c r="A6421" i="8"/>
  <c r="C6421" i="8" s="1"/>
  <c r="B6420" i="8"/>
  <c r="A6420" i="8"/>
  <c r="C6420" i="8" s="1"/>
  <c r="B6419" i="8"/>
  <c r="A6419" i="8"/>
  <c r="C6419" i="8" s="1"/>
  <c r="B6418" i="8"/>
  <c r="A6418" i="8"/>
  <c r="C6418" i="8" s="1"/>
  <c r="B6417" i="8"/>
  <c r="A6417" i="8"/>
  <c r="C6417" i="8" s="1"/>
  <c r="B6416" i="8"/>
  <c r="A6416" i="8"/>
  <c r="C6416" i="8" s="1"/>
  <c r="B6415" i="8"/>
  <c r="A6415" i="8"/>
  <c r="C6415" i="8" s="1"/>
  <c r="B6414" i="8"/>
  <c r="A6414" i="8"/>
  <c r="C6414" i="8" s="1"/>
  <c r="B6413" i="8"/>
  <c r="A6413" i="8"/>
  <c r="C6413" i="8" s="1"/>
  <c r="B6412" i="8"/>
  <c r="A6412" i="8"/>
  <c r="C6412" i="8" s="1"/>
  <c r="B6411" i="8"/>
  <c r="A6411" i="8"/>
  <c r="C6411" i="8" s="1"/>
  <c r="B6410" i="8"/>
  <c r="A6410" i="8"/>
  <c r="C6410" i="8" s="1"/>
  <c r="B6409" i="8"/>
  <c r="A6409" i="8"/>
  <c r="C6409" i="8" s="1"/>
  <c r="B6408" i="8"/>
  <c r="A6408" i="8"/>
  <c r="C6408" i="8" s="1"/>
  <c r="B6407" i="8"/>
  <c r="A6407" i="8"/>
  <c r="C6407" i="8" s="1"/>
  <c r="B6406" i="8"/>
  <c r="A6406" i="8"/>
  <c r="C6406" i="8" s="1"/>
  <c r="B6405" i="8"/>
  <c r="A6405" i="8"/>
  <c r="B6404" i="8"/>
  <c r="A6404" i="8"/>
  <c r="C6404" i="8" s="1"/>
  <c r="B6403" i="8"/>
  <c r="A6403" i="8"/>
  <c r="C6403" i="8" s="1"/>
  <c r="B6402" i="8"/>
  <c r="A6402" i="8"/>
  <c r="C6402" i="8" s="1"/>
  <c r="B6401" i="8"/>
  <c r="A6401" i="8"/>
  <c r="C6401" i="8" s="1"/>
  <c r="B6400" i="8"/>
  <c r="A6400" i="8"/>
  <c r="B6399" i="8"/>
  <c r="A6399" i="8"/>
  <c r="C6399" i="8" s="1"/>
  <c r="B6398" i="8"/>
  <c r="A6398" i="8"/>
  <c r="C6398" i="8" s="1"/>
  <c r="B6397" i="8"/>
  <c r="A6397" i="8"/>
  <c r="C6397" i="8" s="1"/>
  <c r="B6396" i="8"/>
  <c r="A6396" i="8"/>
  <c r="C6396" i="8" s="1"/>
  <c r="B6395" i="8"/>
  <c r="A6395" i="8"/>
  <c r="C6395" i="8" s="1"/>
  <c r="B6394" i="8"/>
  <c r="A6394" i="8"/>
  <c r="B6393" i="8"/>
  <c r="A6393" i="8"/>
  <c r="C6393" i="8" s="1"/>
  <c r="B6392" i="8"/>
  <c r="A6392" i="8"/>
  <c r="C6392" i="8" s="1"/>
  <c r="B6391" i="8"/>
  <c r="A6391" i="8"/>
  <c r="C6391" i="8" s="1"/>
  <c r="B6390" i="8"/>
  <c r="A6390" i="8"/>
  <c r="C6390" i="8" s="1"/>
  <c r="B6389" i="8"/>
  <c r="A6389" i="8"/>
  <c r="C6389" i="8" s="1"/>
  <c r="B6388" i="8"/>
  <c r="A6388" i="8"/>
  <c r="C6388" i="8" s="1"/>
  <c r="B6387" i="8"/>
  <c r="A6387" i="8"/>
  <c r="C6387" i="8" s="1"/>
  <c r="B6386" i="8"/>
  <c r="A6386" i="8"/>
  <c r="C6386" i="8" s="1"/>
  <c r="B6385" i="8"/>
  <c r="A6385" i="8"/>
  <c r="C6385" i="8" s="1"/>
  <c r="B6384" i="8"/>
  <c r="A6384" i="8"/>
  <c r="B6383" i="8"/>
  <c r="A6383" i="8"/>
  <c r="C6383" i="8" s="1"/>
  <c r="B6382" i="8"/>
  <c r="A6382" i="8"/>
  <c r="C6382" i="8" s="1"/>
  <c r="B6381" i="8"/>
  <c r="A6381" i="8"/>
  <c r="C6381" i="8" s="1"/>
  <c r="B6380" i="8"/>
  <c r="A6380" i="8"/>
  <c r="C6380" i="8" s="1"/>
  <c r="B6379" i="8"/>
  <c r="A6379" i="8"/>
  <c r="C6379" i="8" s="1"/>
  <c r="B6378" i="8"/>
  <c r="A6378" i="8"/>
  <c r="C6378" i="8" s="1"/>
  <c r="B6377" i="8"/>
  <c r="A6377" i="8"/>
  <c r="C6377" i="8" s="1"/>
  <c r="B6376" i="8"/>
  <c r="A6376" i="8"/>
  <c r="C6376" i="8" s="1"/>
  <c r="B6375" i="8"/>
  <c r="A6375" i="8"/>
  <c r="B6374" i="8"/>
  <c r="A6374" i="8"/>
  <c r="C6374" i="8" s="1"/>
  <c r="B6373" i="8"/>
  <c r="A6373" i="8"/>
  <c r="C6373" i="8" s="1"/>
  <c r="B6372" i="8"/>
  <c r="A6372" i="8"/>
  <c r="C6372" i="8" s="1"/>
  <c r="B6371" i="8"/>
  <c r="A6371" i="8"/>
  <c r="C6371" i="8" s="1"/>
  <c r="B6370" i="8"/>
  <c r="A6370" i="8"/>
  <c r="C6370" i="8" s="1"/>
  <c r="B6369" i="8"/>
  <c r="A6369" i="8"/>
  <c r="C6369" i="8" s="1"/>
  <c r="B6368" i="8"/>
  <c r="A6368" i="8"/>
  <c r="C6368" i="8" s="1"/>
  <c r="B6367" i="8"/>
  <c r="A6367" i="8"/>
  <c r="C6367" i="8" s="1"/>
  <c r="B6366" i="8"/>
  <c r="A6366" i="8"/>
  <c r="C6366" i="8" s="1"/>
  <c r="B6365" i="8"/>
  <c r="A6365" i="8"/>
  <c r="C6365" i="8" s="1"/>
  <c r="B6364" i="8"/>
  <c r="A6364" i="8"/>
  <c r="C6364" i="8" s="1"/>
  <c r="B6363" i="8"/>
  <c r="A6363" i="8"/>
  <c r="C6363" i="8" s="1"/>
  <c r="B6362" i="8"/>
  <c r="A6362" i="8"/>
  <c r="C6362" i="8" s="1"/>
  <c r="B6361" i="8"/>
  <c r="A6361" i="8"/>
  <c r="C6361" i="8" s="1"/>
  <c r="B6360" i="8"/>
  <c r="A6360" i="8"/>
  <c r="C6360" i="8" s="1"/>
  <c r="B6359" i="8"/>
  <c r="A6359" i="8"/>
  <c r="C6359" i="8" s="1"/>
  <c r="B6358" i="8"/>
  <c r="A6358" i="8"/>
  <c r="C6358" i="8" s="1"/>
  <c r="B6357" i="8"/>
  <c r="A6357" i="8"/>
  <c r="C6357" i="8" s="1"/>
  <c r="B6356" i="8"/>
  <c r="A6356" i="8"/>
  <c r="C6356" i="8" s="1"/>
  <c r="B6355" i="8"/>
  <c r="A6355" i="8"/>
  <c r="C6355" i="8" s="1"/>
  <c r="B6354" i="8"/>
  <c r="A6354" i="8"/>
  <c r="C6354" i="8" s="1"/>
  <c r="B6353" i="8"/>
  <c r="A6353" i="8"/>
  <c r="C6353" i="8" s="1"/>
  <c r="B6352" i="8"/>
  <c r="A6352" i="8"/>
  <c r="B6351" i="8"/>
  <c r="A6351" i="8"/>
  <c r="C6351" i="8" s="1"/>
  <c r="B6350" i="8"/>
  <c r="A6350" i="8"/>
  <c r="C6350" i="8" s="1"/>
  <c r="B6349" i="8"/>
  <c r="A6349" i="8"/>
  <c r="C6349" i="8" s="1"/>
  <c r="B6348" i="8"/>
  <c r="A6348" i="8"/>
  <c r="C6348" i="8" s="1"/>
  <c r="B6347" i="8"/>
  <c r="A6347" i="8"/>
  <c r="C6347" i="8" s="1"/>
  <c r="B6346" i="8"/>
  <c r="A6346" i="8"/>
  <c r="B6345" i="8"/>
  <c r="A6345" i="8"/>
  <c r="C6345" i="8" s="1"/>
  <c r="B6344" i="8"/>
  <c r="A6344" i="8"/>
  <c r="C6344" i="8" s="1"/>
  <c r="B6343" i="8"/>
  <c r="A6343" i="8"/>
  <c r="C6343" i="8" s="1"/>
  <c r="B6342" i="8"/>
  <c r="A6342" i="8"/>
  <c r="C6342" i="8" s="1"/>
  <c r="B6341" i="8"/>
  <c r="A6341" i="8"/>
  <c r="C6341" i="8" s="1"/>
  <c r="B6340" i="8"/>
  <c r="A6340" i="8"/>
  <c r="C6340" i="8" s="1"/>
  <c r="B6339" i="8"/>
  <c r="A6339" i="8"/>
  <c r="C6339" i="8" s="1"/>
  <c r="B6338" i="8"/>
  <c r="A6338" i="8"/>
  <c r="C6338" i="8" s="1"/>
  <c r="B6337" i="8"/>
  <c r="A6337" i="8"/>
  <c r="C6337" i="8" s="1"/>
  <c r="B6336" i="8"/>
  <c r="A6336" i="8"/>
  <c r="C6336" i="8" s="1"/>
  <c r="B6335" i="8"/>
  <c r="A6335" i="8"/>
  <c r="C6335" i="8" s="1"/>
  <c r="B6334" i="8"/>
  <c r="A6334" i="8"/>
  <c r="C6334" i="8" s="1"/>
  <c r="B6333" i="8"/>
  <c r="A6333" i="8"/>
  <c r="C6333" i="8" s="1"/>
  <c r="B6332" i="8"/>
  <c r="A6332" i="8"/>
  <c r="C6332" i="8" s="1"/>
  <c r="B6331" i="8"/>
  <c r="A6331" i="8"/>
  <c r="C6331" i="8" s="1"/>
  <c r="B6330" i="8"/>
  <c r="A6330" i="8"/>
  <c r="C6330" i="8" s="1"/>
  <c r="B6329" i="8"/>
  <c r="A6329" i="8"/>
  <c r="C6329" i="8" s="1"/>
  <c r="B6328" i="8"/>
  <c r="A6328" i="8"/>
  <c r="C6328" i="8" s="1"/>
  <c r="B6327" i="8"/>
  <c r="A6327" i="8"/>
  <c r="C6327" i="8" s="1"/>
  <c r="B6326" i="8"/>
  <c r="A6326" i="8"/>
  <c r="C6326" i="8" s="1"/>
  <c r="B6325" i="8"/>
  <c r="A6325" i="8"/>
  <c r="C6325" i="8" s="1"/>
  <c r="B6324" i="8"/>
  <c r="A6324" i="8"/>
  <c r="C6324" i="8" s="1"/>
  <c r="B6323" i="8"/>
  <c r="A6323" i="8"/>
  <c r="C6323" i="8" s="1"/>
  <c r="B6322" i="8"/>
  <c r="A6322" i="8"/>
  <c r="C6322" i="8" s="1"/>
  <c r="B6321" i="8"/>
  <c r="A6321" i="8"/>
  <c r="B6320" i="8"/>
  <c r="A6320" i="8"/>
  <c r="C6320" i="8" s="1"/>
  <c r="B6319" i="8"/>
  <c r="A6319" i="8"/>
  <c r="C6319" i="8" s="1"/>
  <c r="B6318" i="8"/>
  <c r="A6318" i="8"/>
  <c r="C6318" i="8" s="1"/>
  <c r="B6317" i="8"/>
  <c r="A6317" i="8"/>
  <c r="C6317" i="8" s="1"/>
  <c r="B6316" i="8"/>
  <c r="A6316" i="8"/>
  <c r="B6315" i="8"/>
  <c r="A6315" i="8"/>
  <c r="C6315" i="8" s="1"/>
  <c r="B6314" i="8"/>
  <c r="A6314" i="8"/>
  <c r="C6314" i="8" s="1"/>
  <c r="B6313" i="8"/>
  <c r="A6313" i="8"/>
  <c r="C6313" i="8" s="1"/>
  <c r="B6312" i="8"/>
  <c r="A6312" i="8"/>
  <c r="C6312" i="8" s="1"/>
  <c r="B6311" i="8"/>
  <c r="A6311" i="8"/>
  <c r="C6311" i="8" s="1"/>
  <c r="B6310" i="8"/>
  <c r="A6310" i="8"/>
  <c r="C6310" i="8" s="1"/>
  <c r="B6309" i="8"/>
  <c r="A6309" i="8"/>
  <c r="C6309" i="8" s="1"/>
  <c r="B6308" i="8"/>
  <c r="A6308" i="8"/>
  <c r="C6308" i="8" s="1"/>
  <c r="B6307" i="8"/>
  <c r="A6307" i="8"/>
  <c r="C6307" i="8" s="1"/>
  <c r="B6306" i="8"/>
  <c r="A6306" i="8"/>
  <c r="C6306" i="8" s="1"/>
  <c r="B6305" i="8"/>
  <c r="A6305" i="8"/>
  <c r="C6305" i="8" s="1"/>
  <c r="B6304" i="8"/>
  <c r="A6304" i="8"/>
  <c r="C6304" i="8" s="1"/>
  <c r="B6303" i="8"/>
  <c r="A6303" i="8"/>
  <c r="C6303" i="8" s="1"/>
  <c r="B6302" i="8"/>
  <c r="A6302" i="8"/>
  <c r="C6302" i="8" s="1"/>
  <c r="B6301" i="8"/>
  <c r="A6301" i="8"/>
  <c r="C6301" i="8" s="1"/>
  <c r="B6300" i="8"/>
  <c r="A6300" i="8"/>
  <c r="C6300" i="8" s="1"/>
  <c r="B6299" i="8"/>
  <c r="A6299" i="8"/>
  <c r="C6299" i="8" s="1"/>
  <c r="B6298" i="8"/>
  <c r="A6298" i="8"/>
  <c r="C6298" i="8" s="1"/>
  <c r="B6297" i="8"/>
  <c r="A6297" i="8"/>
  <c r="C6297" i="8" s="1"/>
  <c r="B6296" i="8"/>
  <c r="A6296" i="8"/>
  <c r="C6296" i="8" s="1"/>
  <c r="B6295" i="8"/>
  <c r="A6295" i="8"/>
  <c r="C6295" i="8" s="1"/>
  <c r="B6294" i="8"/>
  <c r="A6294" i="8"/>
  <c r="C6294" i="8" s="1"/>
  <c r="B6293" i="8"/>
  <c r="A6293" i="8"/>
  <c r="C6293" i="8" s="1"/>
  <c r="B6292" i="8"/>
  <c r="A6292" i="8"/>
  <c r="C6292" i="8" s="1"/>
  <c r="B6291" i="8"/>
  <c r="A6291" i="8"/>
  <c r="C6291" i="8" s="1"/>
  <c r="B6290" i="8"/>
  <c r="A6290" i="8"/>
  <c r="C6290" i="8" s="1"/>
  <c r="B6289" i="8"/>
  <c r="A6289" i="8"/>
  <c r="C6289" i="8" s="1"/>
  <c r="B6288" i="8"/>
  <c r="A6288" i="8"/>
  <c r="C6288" i="8" s="1"/>
  <c r="B6287" i="8"/>
  <c r="A6287" i="8"/>
  <c r="C6287" i="8" s="1"/>
  <c r="B6286" i="8"/>
  <c r="A6286" i="8"/>
  <c r="C6286" i="8" s="1"/>
  <c r="B6285" i="8"/>
  <c r="A6285" i="8"/>
  <c r="C6285" i="8" s="1"/>
  <c r="B6284" i="8"/>
  <c r="A6284" i="8"/>
  <c r="C6284" i="8" s="1"/>
  <c r="B6283" i="8"/>
  <c r="A6283" i="8"/>
  <c r="C6283" i="8" s="1"/>
  <c r="B6282" i="8"/>
  <c r="A6282" i="8"/>
  <c r="C6282" i="8" s="1"/>
  <c r="B6281" i="8"/>
  <c r="A6281" i="8"/>
  <c r="C6281" i="8" s="1"/>
  <c r="B6280" i="8"/>
  <c r="A6280" i="8"/>
  <c r="C6280" i="8" s="1"/>
  <c r="B6279" i="8"/>
  <c r="A6279" i="8"/>
  <c r="C6279" i="8" s="1"/>
  <c r="B6278" i="8"/>
  <c r="A6278" i="8"/>
  <c r="C6278" i="8" s="1"/>
  <c r="B6277" i="8"/>
  <c r="A6277" i="8"/>
  <c r="C6277" i="8" s="1"/>
  <c r="B6276" i="8"/>
  <c r="A6276" i="8"/>
  <c r="C6276" i="8" s="1"/>
  <c r="B6275" i="8"/>
  <c r="A6275" i="8"/>
  <c r="C6275" i="8" s="1"/>
  <c r="B6274" i="8"/>
  <c r="A6274" i="8"/>
  <c r="C6274" i="8" s="1"/>
  <c r="B6273" i="8"/>
  <c r="A6273" i="8"/>
  <c r="B6272" i="8"/>
  <c r="A6272" i="8"/>
  <c r="C6272" i="8" s="1"/>
  <c r="B6271" i="8"/>
  <c r="A6271" i="8"/>
  <c r="C6271" i="8" s="1"/>
  <c r="B6270" i="8"/>
  <c r="A6270" i="8"/>
  <c r="C6270" i="8" s="1"/>
  <c r="B6269" i="8"/>
  <c r="A6269" i="8"/>
  <c r="C6269" i="8" s="1"/>
  <c r="B6268" i="8"/>
  <c r="A6268" i="8"/>
  <c r="C6268" i="8" s="1"/>
  <c r="B6267" i="8"/>
  <c r="A6267" i="8"/>
  <c r="C6267" i="8" s="1"/>
  <c r="B6266" i="8"/>
  <c r="A6266" i="8"/>
  <c r="C6266" i="8" s="1"/>
  <c r="B6265" i="8"/>
  <c r="A6265" i="8"/>
  <c r="C6265" i="8" s="1"/>
  <c r="B6264" i="8"/>
  <c r="A6264" i="8"/>
  <c r="C6264" i="8" s="1"/>
  <c r="B6263" i="8"/>
  <c r="A6263" i="8"/>
  <c r="C6263" i="8" s="1"/>
  <c r="B6262" i="8"/>
  <c r="A6262" i="8"/>
  <c r="C6262" i="8" s="1"/>
  <c r="B6261" i="8"/>
  <c r="A6261" i="8"/>
  <c r="C6261" i="8" s="1"/>
  <c r="B6260" i="8"/>
  <c r="A6260" i="8"/>
  <c r="C6260" i="8" s="1"/>
  <c r="B6259" i="8"/>
  <c r="A6259" i="8"/>
  <c r="C6259" i="8" s="1"/>
  <c r="B6258" i="8"/>
  <c r="A6258" i="8"/>
  <c r="C6258" i="8" s="1"/>
  <c r="B6257" i="8"/>
  <c r="A6257" i="8"/>
  <c r="C6257" i="8" s="1"/>
  <c r="B6256" i="8"/>
  <c r="A6256" i="8"/>
  <c r="C6256" i="8" s="1"/>
  <c r="B6255" i="8"/>
  <c r="A6255" i="8"/>
  <c r="C6255" i="8" s="1"/>
  <c r="B6254" i="8"/>
  <c r="A6254" i="8"/>
  <c r="C6254" i="8" s="1"/>
  <c r="B6253" i="8"/>
  <c r="A6253" i="8"/>
  <c r="C6253" i="8" s="1"/>
  <c r="B6252" i="8"/>
  <c r="A6252" i="8"/>
  <c r="C6252" i="8" s="1"/>
  <c r="B6251" i="8"/>
  <c r="A6251" i="8"/>
  <c r="C6251" i="8" s="1"/>
  <c r="B6250" i="8"/>
  <c r="A6250" i="8"/>
  <c r="C6250" i="8" s="1"/>
  <c r="B6249" i="8"/>
  <c r="A6249" i="8"/>
  <c r="C6249" i="8" s="1"/>
  <c r="B6248" i="8"/>
  <c r="A6248" i="8"/>
  <c r="C6248" i="8" s="1"/>
  <c r="B6247" i="8"/>
  <c r="A6247" i="8"/>
  <c r="C6247" i="8" s="1"/>
  <c r="B6246" i="8"/>
  <c r="A6246" i="8"/>
  <c r="C6246" i="8" s="1"/>
  <c r="B6245" i="8"/>
  <c r="A6245" i="8"/>
  <c r="C6245" i="8" s="1"/>
  <c r="B6244" i="8"/>
  <c r="A6244" i="8"/>
  <c r="C6244" i="8" s="1"/>
  <c r="B6243" i="8"/>
  <c r="A6243" i="8"/>
  <c r="C6243" i="8" s="1"/>
  <c r="B6242" i="8"/>
  <c r="A6242" i="8"/>
  <c r="C6242" i="8" s="1"/>
  <c r="B6241" i="8"/>
  <c r="A6241" i="8"/>
  <c r="C6241" i="8" s="1"/>
  <c r="B6240" i="8"/>
  <c r="A6240" i="8"/>
  <c r="C6240" i="8" s="1"/>
  <c r="B6239" i="8"/>
  <c r="A6239" i="8"/>
  <c r="C6239" i="8" s="1"/>
  <c r="B6238" i="8"/>
  <c r="A6238" i="8"/>
  <c r="C6238" i="8" s="1"/>
  <c r="B6237" i="8"/>
  <c r="A6237" i="8"/>
  <c r="C6237" i="8" s="1"/>
  <c r="B6236" i="8"/>
  <c r="A6236" i="8"/>
  <c r="C6236" i="8" s="1"/>
  <c r="B6235" i="8"/>
  <c r="A6235" i="8"/>
  <c r="C6235" i="8" s="1"/>
  <c r="B6234" i="8"/>
  <c r="A6234" i="8"/>
  <c r="C6234" i="8" s="1"/>
  <c r="B6233" i="8"/>
  <c r="A6233" i="8"/>
  <c r="C6233" i="8" s="1"/>
  <c r="B6232" i="8"/>
  <c r="A6232" i="8"/>
  <c r="C6232" i="8" s="1"/>
  <c r="B6231" i="8"/>
  <c r="A6231" i="8"/>
  <c r="C6231" i="8" s="1"/>
  <c r="B6230" i="8"/>
  <c r="A6230" i="8"/>
  <c r="C6230" i="8" s="1"/>
  <c r="B6229" i="8"/>
  <c r="A6229" i="8"/>
  <c r="C6229" i="8" s="1"/>
  <c r="B6228" i="8"/>
  <c r="A6228" i="8"/>
  <c r="C6228" i="8" s="1"/>
  <c r="B6227" i="8"/>
  <c r="A6227" i="8"/>
  <c r="C6227" i="8" s="1"/>
  <c r="B6226" i="8"/>
  <c r="A6226" i="8"/>
  <c r="C6226" i="8" s="1"/>
  <c r="B6225" i="8"/>
  <c r="A6225" i="8"/>
  <c r="C6225" i="8" s="1"/>
  <c r="B6224" i="8"/>
  <c r="A6224" i="8"/>
  <c r="C6224" i="8" s="1"/>
  <c r="B6223" i="8"/>
  <c r="A6223" i="8"/>
  <c r="C6223" i="8" s="1"/>
  <c r="B6222" i="8"/>
  <c r="A6222" i="8"/>
  <c r="C6222" i="8" s="1"/>
  <c r="B6221" i="8"/>
  <c r="A6221" i="8"/>
  <c r="C6221" i="8" s="1"/>
  <c r="B6220" i="8"/>
  <c r="A6220" i="8"/>
  <c r="C6220" i="8" s="1"/>
  <c r="B6219" i="8"/>
  <c r="A6219" i="8"/>
  <c r="C6219" i="8" s="1"/>
  <c r="B6218" i="8"/>
  <c r="A6218" i="8"/>
  <c r="C6218" i="8" s="1"/>
  <c r="B6217" i="8"/>
  <c r="A6217" i="8"/>
  <c r="C6217" i="8" s="1"/>
  <c r="B6216" i="8"/>
  <c r="A6216" i="8"/>
  <c r="C6216" i="8" s="1"/>
  <c r="B6215" i="8"/>
  <c r="A6215" i="8"/>
  <c r="C6215" i="8" s="1"/>
  <c r="B6214" i="8"/>
  <c r="A6214" i="8"/>
  <c r="C6214" i="8" s="1"/>
  <c r="B6213" i="8"/>
  <c r="A6213" i="8"/>
  <c r="C6213" i="8" s="1"/>
  <c r="B6212" i="8"/>
  <c r="A6212" i="8"/>
  <c r="C6212" i="8" s="1"/>
  <c r="B6211" i="8"/>
  <c r="A6211" i="8"/>
  <c r="C6211" i="8" s="1"/>
  <c r="B6210" i="8"/>
  <c r="A6210" i="8"/>
  <c r="C6210" i="8" s="1"/>
  <c r="B6209" i="8"/>
  <c r="A6209" i="8"/>
  <c r="C6209" i="8" s="1"/>
  <c r="B6208" i="8"/>
  <c r="A6208" i="8"/>
  <c r="C6208" i="8" s="1"/>
  <c r="B6207" i="8"/>
  <c r="A6207" i="8"/>
  <c r="C6207" i="8" s="1"/>
  <c r="B6206" i="8"/>
  <c r="A6206" i="8"/>
  <c r="C6206" i="8" s="1"/>
  <c r="B6205" i="8"/>
  <c r="A6205" i="8"/>
  <c r="C6205" i="8" s="1"/>
  <c r="B6204" i="8"/>
  <c r="A6204" i="8"/>
  <c r="C6204" i="8" s="1"/>
  <c r="B6203" i="8"/>
  <c r="A6203" i="8"/>
  <c r="C6203" i="8" s="1"/>
  <c r="B6202" i="8"/>
  <c r="A6202" i="8"/>
  <c r="C6202" i="8" s="1"/>
  <c r="B6201" i="8"/>
  <c r="A6201" i="8"/>
  <c r="C6201" i="8" s="1"/>
  <c r="B6200" i="8"/>
  <c r="A6200" i="8"/>
  <c r="C6200" i="8" s="1"/>
  <c r="B6199" i="8"/>
  <c r="A6199" i="8"/>
  <c r="C6199" i="8" s="1"/>
  <c r="B6198" i="8"/>
  <c r="A6198" i="8"/>
  <c r="C6198" i="8" s="1"/>
  <c r="B6197" i="8"/>
  <c r="A6197" i="8"/>
  <c r="C6197" i="8" s="1"/>
  <c r="B6196" i="8"/>
  <c r="A6196" i="8"/>
  <c r="C6196" i="8" s="1"/>
  <c r="B6195" i="8"/>
  <c r="A6195" i="8"/>
  <c r="C6195" i="8" s="1"/>
  <c r="B6194" i="8"/>
  <c r="A6194" i="8"/>
  <c r="C6194" i="8" s="1"/>
  <c r="B6193" i="8"/>
  <c r="A6193" i="8"/>
  <c r="C6193" i="8" s="1"/>
  <c r="B6192" i="8"/>
  <c r="A6192" i="8"/>
  <c r="C6192" i="8" s="1"/>
  <c r="B6191" i="8"/>
  <c r="A6191" i="8"/>
  <c r="C6191" i="8" s="1"/>
  <c r="B6190" i="8"/>
  <c r="A6190" i="8"/>
  <c r="C6190" i="8" s="1"/>
  <c r="B6189" i="8"/>
  <c r="A6189" i="8"/>
  <c r="C6189" i="8" s="1"/>
  <c r="B6188" i="8"/>
  <c r="A6188" i="8"/>
  <c r="C6188" i="8" s="1"/>
  <c r="B6187" i="8"/>
  <c r="A6187" i="8"/>
  <c r="C6187" i="8" s="1"/>
  <c r="B6186" i="8"/>
  <c r="A6186" i="8"/>
  <c r="C6186" i="8" s="1"/>
  <c r="B6185" i="8"/>
  <c r="A6185" i="8"/>
  <c r="C6185" i="8" s="1"/>
  <c r="B6184" i="8"/>
  <c r="A6184" i="8"/>
  <c r="C6184" i="8" s="1"/>
  <c r="B6183" i="8"/>
  <c r="A6183" i="8"/>
  <c r="C6183" i="8" s="1"/>
  <c r="B6182" i="8"/>
  <c r="A6182" i="8"/>
  <c r="C6182" i="8" s="1"/>
  <c r="B6181" i="8"/>
  <c r="A6181" i="8"/>
  <c r="C6181" i="8" s="1"/>
  <c r="B6180" i="8"/>
  <c r="A6180" i="8"/>
  <c r="C6180" i="8" s="1"/>
  <c r="B6179" i="8"/>
  <c r="A6179" i="8"/>
  <c r="C6179" i="8" s="1"/>
  <c r="B6178" i="8"/>
  <c r="A6178" i="8"/>
  <c r="C6178" i="8" s="1"/>
  <c r="B6177" i="8"/>
  <c r="A6177" i="8"/>
  <c r="C6177" i="8" s="1"/>
  <c r="B6176" i="8"/>
  <c r="A6176" i="8"/>
  <c r="C6176" i="8" s="1"/>
  <c r="B6175" i="8"/>
  <c r="A6175" i="8"/>
  <c r="C6175" i="8" s="1"/>
  <c r="B6174" i="8"/>
  <c r="A6174" i="8"/>
  <c r="C6174" i="8" s="1"/>
  <c r="B6173" i="8"/>
  <c r="A6173" i="8"/>
  <c r="C6173" i="8" s="1"/>
  <c r="B6172" i="8"/>
  <c r="A6172" i="8"/>
  <c r="C6172" i="8" s="1"/>
  <c r="B6171" i="8"/>
  <c r="A6171" i="8"/>
  <c r="C6171" i="8" s="1"/>
  <c r="B6170" i="8"/>
  <c r="A6170" i="8"/>
  <c r="C6170" i="8" s="1"/>
  <c r="B6169" i="8"/>
  <c r="A6169" i="8"/>
  <c r="C6169" i="8" s="1"/>
  <c r="B6168" i="8"/>
  <c r="A6168" i="8"/>
  <c r="C6168" i="8" s="1"/>
  <c r="B6167" i="8"/>
  <c r="A6167" i="8"/>
  <c r="C6167" i="8" s="1"/>
  <c r="B6166" i="8"/>
  <c r="A6166" i="8"/>
  <c r="C6166" i="8" s="1"/>
  <c r="B6165" i="8"/>
  <c r="A6165" i="8"/>
  <c r="C6165" i="8" s="1"/>
  <c r="B6164" i="8"/>
  <c r="A6164" i="8"/>
  <c r="C6164" i="8" s="1"/>
  <c r="B6163" i="8"/>
  <c r="A6163" i="8"/>
  <c r="C6163" i="8" s="1"/>
  <c r="B6162" i="8"/>
  <c r="A6162" i="8"/>
  <c r="C6162" i="8" s="1"/>
  <c r="B6161" i="8"/>
  <c r="A6161" i="8"/>
  <c r="C6161" i="8" s="1"/>
  <c r="B6160" i="8"/>
  <c r="A6160" i="8"/>
  <c r="C6160" i="8" s="1"/>
  <c r="B6159" i="8"/>
  <c r="A6159" i="8"/>
  <c r="C6159" i="8" s="1"/>
  <c r="B6158" i="8"/>
  <c r="A6158" i="8"/>
  <c r="C6158" i="8" s="1"/>
  <c r="B6157" i="8"/>
  <c r="A6157" i="8"/>
  <c r="C6157" i="8" s="1"/>
  <c r="B6156" i="8"/>
  <c r="A6156" i="8"/>
  <c r="C6156" i="8" s="1"/>
  <c r="B6155" i="8"/>
  <c r="A6155" i="8"/>
  <c r="C6155" i="8" s="1"/>
  <c r="B6154" i="8"/>
  <c r="A6154" i="8"/>
  <c r="C6154" i="8" s="1"/>
  <c r="B6153" i="8"/>
  <c r="A6153" i="8"/>
  <c r="C6153" i="8" s="1"/>
  <c r="B6152" i="8"/>
  <c r="A6152" i="8"/>
  <c r="C6152" i="8" s="1"/>
  <c r="B6151" i="8"/>
  <c r="A6151" i="8"/>
  <c r="C6151" i="8" s="1"/>
  <c r="B6150" i="8"/>
  <c r="A6150" i="8"/>
  <c r="C6150" i="8" s="1"/>
  <c r="B6149" i="8"/>
  <c r="A6149" i="8"/>
  <c r="C6149" i="8" s="1"/>
  <c r="B6148" i="8"/>
  <c r="A6148" i="8"/>
  <c r="C6148" i="8" s="1"/>
  <c r="B6147" i="8"/>
  <c r="A6147" i="8"/>
  <c r="C6147" i="8" s="1"/>
  <c r="B6146" i="8"/>
  <c r="A6146" i="8"/>
  <c r="C6146" i="8" s="1"/>
  <c r="B6145" i="8"/>
  <c r="A6145" i="8"/>
  <c r="C6145" i="8" s="1"/>
  <c r="B6144" i="8"/>
  <c r="A6144" i="8"/>
  <c r="C6144" i="8" s="1"/>
  <c r="B6143" i="8"/>
  <c r="A6143" i="8"/>
  <c r="C6143" i="8" s="1"/>
  <c r="B6142" i="8"/>
  <c r="A6142" i="8"/>
  <c r="C6142" i="8" s="1"/>
  <c r="B6141" i="8"/>
  <c r="A6141" i="8"/>
  <c r="C6141" i="8" s="1"/>
  <c r="B6140" i="8"/>
  <c r="A6140" i="8"/>
  <c r="C6140" i="8" s="1"/>
  <c r="B6139" i="8"/>
  <c r="A6139" i="8"/>
  <c r="C6139" i="8" s="1"/>
  <c r="B6138" i="8"/>
  <c r="A6138" i="8"/>
  <c r="C6138" i="8" s="1"/>
  <c r="B6137" i="8"/>
  <c r="A6137" i="8"/>
  <c r="C6137" i="8" s="1"/>
  <c r="B6136" i="8"/>
  <c r="A6136" i="8"/>
  <c r="C6136" i="8" s="1"/>
  <c r="B6135" i="8"/>
  <c r="A6135" i="8"/>
  <c r="C6135" i="8" s="1"/>
  <c r="B6134" i="8"/>
  <c r="A6134" i="8"/>
  <c r="C6134" i="8" s="1"/>
  <c r="B6133" i="8"/>
  <c r="A6133" i="8"/>
  <c r="C6133" i="8" s="1"/>
  <c r="B6132" i="8"/>
  <c r="A6132" i="8"/>
  <c r="C6132" i="8" s="1"/>
  <c r="B6131" i="8"/>
  <c r="A6131" i="8"/>
  <c r="C6131" i="8" s="1"/>
  <c r="B6130" i="8"/>
  <c r="A6130" i="8"/>
  <c r="C6130" i="8" s="1"/>
  <c r="B6129" i="8"/>
  <c r="A6129" i="8"/>
  <c r="C6129" i="8" s="1"/>
  <c r="B6128" i="8"/>
  <c r="A6128" i="8"/>
  <c r="C6128" i="8" s="1"/>
  <c r="B6127" i="8"/>
  <c r="A6127" i="8"/>
  <c r="C6127" i="8" s="1"/>
  <c r="B6126" i="8"/>
  <c r="A6126" i="8"/>
  <c r="C6126" i="8" s="1"/>
  <c r="B6125" i="8"/>
  <c r="A6125" i="8"/>
  <c r="C6125" i="8" s="1"/>
  <c r="B6124" i="8"/>
  <c r="A6124" i="8"/>
  <c r="C6124" i="8" s="1"/>
  <c r="B6123" i="8"/>
  <c r="A6123" i="8"/>
  <c r="C6123" i="8" s="1"/>
  <c r="B6122" i="8"/>
  <c r="A6122" i="8"/>
  <c r="C6122" i="8" s="1"/>
  <c r="B6121" i="8"/>
  <c r="A6121" i="8"/>
  <c r="C6121" i="8" s="1"/>
  <c r="B6120" i="8"/>
  <c r="A6120" i="8"/>
  <c r="C6120" i="8" s="1"/>
  <c r="B6119" i="8"/>
  <c r="A6119" i="8"/>
  <c r="C6119" i="8" s="1"/>
  <c r="B6118" i="8"/>
  <c r="A6118" i="8"/>
  <c r="C6118" i="8" s="1"/>
  <c r="B6117" i="8"/>
  <c r="A6117" i="8"/>
  <c r="C6117" i="8" s="1"/>
  <c r="B6116" i="8"/>
  <c r="A6116" i="8"/>
  <c r="C6116" i="8" s="1"/>
  <c r="B6115" i="8"/>
  <c r="A6115" i="8"/>
  <c r="C6115" i="8" s="1"/>
  <c r="B6114" i="8"/>
  <c r="A6114" i="8"/>
  <c r="C6114" i="8" s="1"/>
  <c r="B6113" i="8"/>
  <c r="A6113" i="8"/>
  <c r="C6113" i="8" s="1"/>
  <c r="B6112" i="8"/>
  <c r="A6112" i="8"/>
  <c r="C6112" i="8" s="1"/>
  <c r="B6111" i="8"/>
  <c r="A6111" i="8"/>
  <c r="C6111" i="8" s="1"/>
  <c r="B6110" i="8"/>
  <c r="A6110" i="8"/>
  <c r="C6110" i="8" s="1"/>
  <c r="B6109" i="8"/>
  <c r="A6109" i="8"/>
  <c r="C6109" i="8" s="1"/>
  <c r="B6108" i="8"/>
  <c r="A6108" i="8"/>
  <c r="C6108" i="8" s="1"/>
  <c r="B6107" i="8"/>
  <c r="A6107" i="8"/>
  <c r="C6107" i="8" s="1"/>
  <c r="B6106" i="8"/>
  <c r="A6106" i="8"/>
  <c r="C6106" i="8" s="1"/>
  <c r="B6105" i="8"/>
  <c r="A6105" i="8"/>
  <c r="C6105" i="8" s="1"/>
  <c r="B6104" i="8"/>
  <c r="A6104" i="8"/>
  <c r="C6104" i="8" s="1"/>
  <c r="B6103" i="8"/>
  <c r="A6103" i="8"/>
  <c r="C6103" i="8" s="1"/>
  <c r="B6102" i="8"/>
  <c r="A6102" i="8"/>
  <c r="C6102" i="8" s="1"/>
  <c r="B6101" i="8"/>
  <c r="A6101" i="8"/>
  <c r="C6101" i="8" s="1"/>
  <c r="B6100" i="8"/>
  <c r="A6100" i="8"/>
  <c r="C6100" i="8" s="1"/>
  <c r="B6099" i="8"/>
  <c r="A6099" i="8"/>
  <c r="C6099" i="8" s="1"/>
  <c r="B6098" i="8"/>
  <c r="A6098" i="8"/>
  <c r="C6098" i="8" s="1"/>
  <c r="B6097" i="8"/>
  <c r="A6097" i="8"/>
  <c r="C6097" i="8" s="1"/>
  <c r="B6096" i="8"/>
  <c r="A6096" i="8"/>
  <c r="C6096" i="8" s="1"/>
  <c r="B6095" i="8"/>
  <c r="A6095" i="8"/>
  <c r="C6095" i="8" s="1"/>
  <c r="B6094" i="8"/>
  <c r="A6094" i="8"/>
  <c r="C6094" i="8" s="1"/>
  <c r="B6093" i="8"/>
  <c r="A6093" i="8"/>
  <c r="C6093" i="8" s="1"/>
  <c r="B6092" i="8"/>
  <c r="A6092" i="8"/>
  <c r="C6092" i="8" s="1"/>
  <c r="B6091" i="8"/>
  <c r="A6091" i="8"/>
  <c r="C6091" i="8" s="1"/>
  <c r="B6090" i="8"/>
  <c r="A6090" i="8"/>
  <c r="C6090" i="8" s="1"/>
  <c r="B6089" i="8"/>
  <c r="A6089" i="8"/>
  <c r="C6089" i="8" s="1"/>
  <c r="B6088" i="8"/>
  <c r="A6088" i="8"/>
  <c r="C6088" i="8" s="1"/>
  <c r="B6087" i="8"/>
  <c r="A6087" i="8"/>
  <c r="C6087" i="8" s="1"/>
  <c r="B6086" i="8"/>
  <c r="A6086" i="8"/>
  <c r="C6086" i="8" s="1"/>
  <c r="B6085" i="8"/>
  <c r="A6085" i="8"/>
  <c r="C6085" i="8" s="1"/>
  <c r="B6084" i="8"/>
  <c r="A6084" i="8"/>
  <c r="C6084" i="8" s="1"/>
  <c r="B6083" i="8"/>
  <c r="A6083" i="8"/>
  <c r="C6083" i="8" s="1"/>
  <c r="B6082" i="8"/>
  <c r="A6082" i="8"/>
  <c r="C6082" i="8" s="1"/>
  <c r="B6081" i="8"/>
  <c r="A6081" i="8"/>
  <c r="C6081" i="8" s="1"/>
  <c r="B6080" i="8"/>
  <c r="A6080" i="8"/>
  <c r="C6080" i="8" s="1"/>
  <c r="B6079" i="8"/>
  <c r="A6079" i="8"/>
  <c r="C6079" i="8" s="1"/>
  <c r="B6078" i="8"/>
  <c r="A6078" i="8"/>
  <c r="C6078" i="8" s="1"/>
  <c r="B6077" i="8"/>
  <c r="A6077" i="8"/>
  <c r="C6077" i="8" s="1"/>
  <c r="B6076" i="8"/>
  <c r="A6076" i="8"/>
  <c r="C6076" i="8" s="1"/>
  <c r="B6075" i="8"/>
  <c r="A6075" i="8"/>
  <c r="C6075" i="8" s="1"/>
  <c r="B6074" i="8"/>
  <c r="A6074" i="8"/>
  <c r="C6074" i="8" s="1"/>
  <c r="B6073" i="8"/>
  <c r="A6073" i="8"/>
  <c r="C6073" i="8" s="1"/>
  <c r="B6072" i="8"/>
  <c r="A6072" i="8"/>
  <c r="C6072" i="8" s="1"/>
  <c r="B6071" i="8"/>
  <c r="A6071" i="8"/>
  <c r="C6071" i="8" s="1"/>
  <c r="B6070" i="8"/>
  <c r="A6070" i="8"/>
  <c r="C6070" i="8" s="1"/>
  <c r="B6069" i="8"/>
  <c r="A6069" i="8"/>
  <c r="C6069" i="8" s="1"/>
  <c r="B6068" i="8"/>
  <c r="A6068" i="8"/>
  <c r="C6068" i="8" s="1"/>
  <c r="B6067" i="8"/>
  <c r="A6067" i="8"/>
  <c r="C6067" i="8" s="1"/>
  <c r="B6066" i="8"/>
  <c r="A6066" i="8"/>
  <c r="C6066" i="8" s="1"/>
  <c r="B6065" i="8"/>
  <c r="A6065" i="8"/>
  <c r="C6065" i="8" s="1"/>
  <c r="B6064" i="8"/>
  <c r="A6064" i="8"/>
  <c r="C6064" i="8" s="1"/>
  <c r="B6063" i="8"/>
  <c r="A6063" i="8"/>
  <c r="C6063" i="8" s="1"/>
  <c r="B6062" i="8"/>
  <c r="A6062" i="8"/>
  <c r="C6062" i="8" s="1"/>
  <c r="B6061" i="8"/>
  <c r="A6061" i="8"/>
  <c r="C6061" i="8" s="1"/>
  <c r="B6060" i="8"/>
  <c r="A6060" i="8"/>
  <c r="C6060" i="8" s="1"/>
  <c r="B6059" i="8"/>
  <c r="A6059" i="8"/>
  <c r="C6059" i="8" s="1"/>
  <c r="B6058" i="8"/>
  <c r="A6058" i="8"/>
  <c r="C6058" i="8" s="1"/>
  <c r="B6057" i="8"/>
  <c r="A6057" i="8"/>
  <c r="C6057" i="8" s="1"/>
  <c r="B6056" i="8"/>
  <c r="A6056" i="8"/>
  <c r="C6056" i="8" s="1"/>
  <c r="B6055" i="8"/>
  <c r="A6055" i="8"/>
  <c r="C6055" i="8" s="1"/>
  <c r="B6054" i="8"/>
  <c r="A6054" i="8"/>
  <c r="C6054" i="8" s="1"/>
  <c r="B6053" i="8"/>
  <c r="A6053" i="8"/>
  <c r="C6053" i="8" s="1"/>
  <c r="B6052" i="8"/>
  <c r="A6052" i="8"/>
  <c r="C6052" i="8" s="1"/>
  <c r="B6051" i="8"/>
  <c r="A6051" i="8"/>
  <c r="C6051" i="8" s="1"/>
  <c r="B6050" i="8"/>
  <c r="A6050" i="8"/>
  <c r="C6050" i="8" s="1"/>
  <c r="B6049" i="8"/>
  <c r="A6049" i="8"/>
  <c r="C6049" i="8" s="1"/>
  <c r="B6048" i="8"/>
  <c r="A6048" i="8"/>
  <c r="C6048" i="8" s="1"/>
  <c r="B6047" i="8"/>
  <c r="A6047" i="8"/>
  <c r="C6047" i="8" s="1"/>
  <c r="B6046" i="8"/>
  <c r="A6046" i="8"/>
  <c r="C6046" i="8" s="1"/>
  <c r="B6045" i="8"/>
  <c r="A6045" i="8"/>
  <c r="C6045" i="8" s="1"/>
  <c r="B6044" i="8"/>
  <c r="A6044" i="8"/>
  <c r="C6044" i="8" s="1"/>
  <c r="B6043" i="8"/>
  <c r="A6043" i="8"/>
  <c r="C6043" i="8" s="1"/>
  <c r="B6042" i="8"/>
  <c r="A6042" i="8"/>
  <c r="C6042" i="8" s="1"/>
  <c r="B6041" i="8"/>
  <c r="A6041" i="8"/>
  <c r="C6041" i="8" s="1"/>
  <c r="B6040" i="8"/>
  <c r="A6040" i="8"/>
  <c r="C6040" i="8" s="1"/>
  <c r="B6039" i="8"/>
  <c r="A6039" i="8"/>
  <c r="C6039" i="8" s="1"/>
  <c r="B6038" i="8"/>
  <c r="A6038" i="8"/>
  <c r="C6038" i="8" s="1"/>
  <c r="B6037" i="8"/>
  <c r="A6037" i="8"/>
  <c r="C6037" i="8" s="1"/>
  <c r="B6036" i="8"/>
  <c r="A6036" i="8"/>
  <c r="C6036" i="8" s="1"/>
  <c r="B6035" i="8"/>
  <c r="A6035" i="8"/>
  <c r="C6035" i="8" s="1"/>
  <c r="B6034" i="8"/>
  <c r="A6034" i="8"/>
  <c r="C6034" i="8" s="1"/>
  <c r="B6033" i="8"/>
  <c r="A6033" i="8"/>
  <c r="C6033" i="8" s="1"/>
  <c r="B6032" i="8"/>
  <c r="A6032" i="8"/>
  <c r="C6032" i="8" s="1"/>
  <c r="B6031" i="8"/>
  <c r="A6031" i="8"/>
  <c r="C6031" i="8" s="1"/>
  <c r="B6030" i="8"/>
  <c r="A6030" i="8"/>
  <c r="C6030" i="8" s="1"/>
  <c r="B6029" i="8"/>
  <c r="A6029" i="8"/>
  <c r="C6029" i="8" s="1"/>
  <c r="B6028" i="8"/>
  <c r="A6028" i="8"/>
  <c r="C6028" i="8" s="1"/>
  <c r="B6027" i="8"/>
  <c r="A6027" i="8"/>
  <c r="C6027" i="8" s="1"/>
  <c r="B6026" i="8"/>
  <c r="A6026" i="8"/>
  <c r="C6026" i="8" s="1"/>
  <c r="B6025" i="8"/>
  <c r="A6025" i="8"/>
  <c r="C6025" i="8" s="1"/>
  <c r="B6024" i="8"/>
  <c r="A6024" i="8"/>
  <c r="C6024" i="8" s="1"/>
  <c r="B6023" i="8"/>
  <c r="A6023" i="8"/>
  <c r="C6023" i="8" s="1"/>
  <c r="B6022" i="8"/>
  <c r="A6022" i="8"/>
  <c r="C6022" i="8" s="1"/>
  <c r="B6021" i="8"/>
  <c r="A6021" i="8"/>
  <c r="C6021" i="8" s="1"/>
  <c r="B6020" i="8"/>
  <c r="A6020" i="8"/>
  <c r="C6020" i="8" s="1"/>
  <c r="B6019" i="8"/>
  <c r="A6019" i="8"/>
  <c r="C6019" i="8" s="1"/>
  <c r="B6018" i="8"/>
  <c r="A6018" i="8"/>
  <c r="C6018" i="8" s="1"/>
  <c r="B6017" i="8"/>
  <c r="A6017" i="8"/>
  <c r="C6017" i="8" s="1"/>
  <c r="B6016" i="8"/>
  <c r="A6016" i="8"/>
  <c r="C6016" i="8" s="1"/>
  <c r="B6015" i="8"/>
  <c r="A6015" i="8"/>
  <c r="C6015" i="8" s="1"/>
  <c r="B6014" i="8"/>
  <c r="A6014" i="8"/>
  <c r="C6014" i="8" s="1"/>
  <c r="B6013" i="8"/>
  <c r="A6013" i="8"/>
  <c r="C6013" i="8" s="1"/>
  <c r="B6012" i="8"/>
  <c r="A6012" i="8"/>
  <c r="C6012" i="8" s="1"/>
  <c r="B6011" i="8"/>
  <c r="A6011" i="8"/>
  <c r="C6011" i="8" s="1"/>
  <c r="B6010" i="8"/>
  <c r="A6010" i="8"/>
  <c r="C6010" i="8" s="1"/>
  <c r="B6009" i="8"/>
  <c r="A6009" i="8"/>
  <c r="C6009" i="8" s="1"/>
  <c r="B6008" i="8"/>
  <c r="A6008" i="8"/>
  <c r="C6008" i="8" s="1"/>
  <c r="B6007" i="8"/>
  <c r="A6007" i="8"/>
  <c r="C6007" i="8" s="1"/>
  <c r="B6006" i="8"/>
  <c r="A6006" i="8"/>
  <c r="C6006" i="8" s="1"/>
  <c r="B6005" i="8"/>
  <c r="A6005" i="8"/>
  <c r="C6005" i="8" s="1"/>
  <c r="B6004" i="8"/>
  <c r="A6004" i="8"/>
  <c r="C6004" i="8" s="1"/>
  <c r="B6003" i="8"/>
  <c r="A6003" i="8"/>
  <c r="C6003" i="8" s="1"/>
  <c r="B6002" i="8"/>
  <c r="A6002" i="8"/>
  <c r="C6002" i="8" s="1"/>
  <c r="B6001" i="8"/>
  <c r="A6001" i="8"/>
  <c r="C6001" i="8" s="1"/>
  <c r="B6000" i="8"/>
  <c r="A6000" i="8"/>
  <c r="C6000" i="8" s="1"/>
  <c r="B5999" i="8"/>
  <c r="A5999" i="8"/>
  <c r="C5999" i="8" s="1"/>
  <c r="B5998" i="8"/>
  <c r="A5998" i="8"/>
  <c r="C5998" i="8" s="1"/>
  <c r="B5997" i="8"/>
  <c r="A5997" i="8"/>
  <c r="C5997" i="8" s="1"/>
  <c r="B5996" i="8"/>
  <c r="A5996" i="8"/>
  <c r="C5996" i="8" s="1"/>
  <c r="B5995" i="8"/>
  <c r="A5995" i="8"/>
  <c r="C5995" i="8" s="1"/>
  <c r="B5994" i="8"/>
  <c r="A5994" i="8"/>
  <c r="C5994" i="8" s="1"/>
  <c r="B5993" i="8"/>
  <c r="A5993" i="8"/>
  <c r="C5993" i="8" s="1"/>
  <c r="B5992" i="8"/>
  <c r="A5992" i="8"/>
  <c r="C5992" i="8" s="1"/>
  <c r="B5991" i="8"/>
  <c r="A5991" i="8"/>
  <c r="C5991" i="8" s="1"/>
  <c r="B5990" i="8"/>
  <c r="A5990" i="8"/>
  <c r="C5990" i="8" s="1"/>
  <c r="B5989" i="8"/>
  <c r="A5989" i="8"/>
  <c r="C5989" i="8" s="1"/>
  <c r="B5988" i="8"/>
  <c r="A5988" i="8"/>
  <c r="C5988" i="8" s="1"/>
  <c r="B5987" i="8"/>
  <c r="A5987" i="8"/>
  <c r="C5987" i="8" s="1"/>
  <c r="B5986" i="8"/>
  <c r="A5986" i="8"/>
  <c r="C5986" i="8" s="1"/>
  <c r="B5985" i="8"/>
  <c r="A5985" i="8"/>
  <c r="C5985" i="8" s="1"/>
  <c r="B5984" i="8"/>
  <c r="A5984" i="8"/>
  <c r="C5984" i="8" s="1"/>
  <c r="B5983" i="8"/>
  <c r="A5983" i="8"/>
  <c r="C5983" i="8" s="1"/>
  <c r="B5982" i="8"/>
  <c r="A5982" i="8"/>
  <c r="C5982" i="8" s="1"/>
  <c r="B5981" i="8"/>
  <c r="A5981" i="8"/>
  <c r="C5981" i="8" s="1"/>
  <c r="B5980" i="8"/>
  <c r="A5980" i="8"/>
  <c r="C5980" i="8" s="1"/>
  <c r="B5979" i="8"/>
  <c r="A5979" i="8"/>
  <c r="C5979" i="8" s="1"/>
  <c r="B5978" i="8"/>
  <c r="A5978" i="8"/>
  <c r="C5978" i="8" s="1"/>
  <c r="B5977" i="8"/>
  <c r="A5977" i="8"/>
  <c r="C5977" i="8" s="1"/>
  <c r="B5976" i="8"/>
  <c r="A5976" i="8"/>
  <c r="C5976" i="8" s="1"/>
  <c r="B5975" i="8"/>
  <c r="A5975" i="8"/>
  <c r="C5975" i="8" s="1"/>
  <c r="B5974" i="8"/>
  <c r="A5974" i="8"/>
  <c r="C5974" i="8" s="1"/>
  <c r="B5973" i="8"/>
  <c r="A5973" i="8"/>
  <c r="C5973" i="8" s="1"/>
  <c r="B5972" i="8"/>
  <c r="A5972" i="8"/>
  <c r="C5972" i="8" s="1"/>
  <c r="B5971" i="8"/>
  <c r="A5971" i="8"/>
  <c r="C5971" i="8" s="1"/>
  <c r="B5970" i="8"/>
  <c r="A5970" i="8"/>
  <c r="C5970" i="8" s="1"/>
  <c r="B5969" i="8"/>
  <c r="A5969" i="8"/>
  <c r="C5969" i="8" s="1"/>
  <c r="B5968" i="8"/>
  <c r="A5968" i="8"/>
  <c r="C5968" i="8" s="1"/>
  <c r="B5967" i="8"/>
  <c r="A5967" i="8"/>
  <c r="C5967" i="8" s="1"/>
  <c r="B5966" i="8"/>
  <c r="A5966" i="8"/>
  <c r="C5966" i="8" s="1"/>
  <c r="B5965" i="8"/>
  <c r="A5965" i="8"/>
  <c r="C5965" i="8" s="1"/>
  <c r="B5964" i="8"/>
  <c r="A5964" i="8"/>
  <c r="C5964" i="8" s="1"/>
  <c r="B5963" i="8"/>
  <c r="A5963" i="8"/>
  <c r="C5963" i="8" s="1"/>
  <c r="B5962" i="8"/>
  <c r="A5962" i="8"/>
  <c r="C5962" i="8" s="1"/>
  <c r="B5961" i="8"/>
  <c r="A5961" i="8"/>
  <c r="C5961" i="8" s="1"/>
  <c r="B5960" i="8"/>
  <c r="A5960" i="8"/>
  <c r="C5960" i="8" s="1"/>
  <c r="B5959" i="8"/>
  <c r="A5959" i="8"/>
  <c r="C5959" i="8" s="1"/>
  <c r="B5958" i="8"/>
  <c r="A5958" i="8"/>
  <c r="C5958" i="8" s="1"/>
  <c r="B5957" i="8"/>
  <c r="A5957" i="8"/>
  <c r="C5957" i="8" s="1"/>
  <c r="B5956" i="8"/>
  <c r="A5956" i="8"/>
  <c r="C5956" i="8" s="1"/>
  <c r="B5955" i="8"/>
  <c r="A5955" i="8"/>
  <c r="C5955" i="8" s="1"/>
  <c r="B5954" i="8"/>
  <c r="A5954" i="8"/>
  <c r="C5954" i="8" s="1"/>
  <c r="B5953" i="8"/>
  <c r="A5953" i="8"/>
  <c r="C5953" i="8" s="1"/>
  <c r="B5952" i="8"/>
  <c r="A5952" i="8"/>
  <c r="C5952" i="8" s="1"/>
  <c r="B5951" i="8"/>
  <c r="A5951" i="8"/>
  <c r="C5951" i="8" s="1"/>
  <c r="B5950" i="8"/>
  <c r="A5950" i="8"/>
  <c r="C5950" i="8" s="1"/>
  <c r="B5949" i="8"/>
  <c r="A5949" i="8"/>
  <c r="C5949" i="8" s="1"/>
  <c r="B5948" i="8"/>
  <c r="A5948" i="8"/>
  <c r="C5948" i="8" s="1"/>
  <c r="B5947" i="8"/>
  <c r="A5947" i="8"/>
  <c r="C5947" i="8" s="1"/>
  <c r="B5946" i="8"/>
  <c r="A5946" i="8"/>
  <c r="C5946" i="8" s="1"/>
  <c r="B5945" i="8"/>
  <c r="A5945" i="8"/>
  <c r="C5945" i="8" s="1"/>
  <c r="B5944" i="8"/>
  <c r="A5944" i="8"/>
  <c r="C5944" i="8" s="1"/>
  <c r="B5943" i="8"/>
  <c r="A5943" i="8"/>
  <c r="C5943" i="8" s="1"/>
  <c r="B5942" i="8"/>
  <c r="A5942" i="8"/>
  <c r="C5942" i="8" s="1"/>
  <c r="B5941" i="8"/>
  <c r="A5941" i="8"/>
  <c r="C5941" i="8" s="1"/>
  <c r="B5940" i="8"/>
  <c r="A5940" i="8"/>
  <c r="C5940" i="8" s="1"/>
  <c r="B5939" i="8"/>
  <c r="A5939" i="8"/>
  <c r="C5939" i="8" s="1"/>
  <c r="B5938" i="8"/>
  <c r="A5938" i="8"/>
  <c r="C5938" i="8" s="1"/>
  <c r="B5937" i="8"/>
  <c r="A5937" i="8"/>
  <c r="C5937" i="8" s="1"/>
  <c r="B5936" i="8"/>
  <c r="A5936" i="8"/>
  <c r="C5936" i="8" s="1"/>
  <c r="B5935" i="8"/>
  <c r="A5935" i="8"/>
  <c r="C5935" i="8" s="1"/>
  <c r="B5934" i="8"/>
  <c r="A5934" i="8"/>
  <c r="C5934" i="8" s="1"/>
  <c r="B5933" i="8"/>
  <c r="A5933" i="8"/>
  <c r="C5933" i="8" s="1"/>
  <c r="B5932" i="8"/>
  <c r="A5932" i="8"/>
  <c r="C5932" i="8" s="1"/>
  <c r="B5931" i="8"/>
  <c r="A5931" i="8"/>
  <c r="C5931" i="8" s="1"/>
  <c r="B5930" i="8"/>
  <c r="A5930" i="8"/>
  <c r="C5930" i="8" s="1"/>
  <c r="B5929" i="8"/>
  <c r="A5929" i="8"/>
  <c r="C5929" i="8" s="1"/>
  <c r="B5928" i="8"/>
  <c r="A5928" i="8"/>
  <c r="C5928" i="8" s="1"/>
  <c r="B5927" i="8"/>
  <c r="A5927" i="8"/>
  <c r="C5927" i="8" s="1"/>
  <c r="B5926" i="8"/>
  <c r="A5926" i="8"/>
  <c r="C5926" i="8" s="1"/>
  <c r="B5925" i="8"/>
  <c r="A5925" i="8"/>
  <c r="C5925" i="8" s="1"/>
  <c r="B5924" i="8"/>
  <c r="A5924" i="8"/>
  <c r="C5924" i="8" s="1"/>
  <c r="B5923" i="8"/>
  <c r="A5923" i="8"/>
  <c r="C5923" i="8" s="1"/>
  <c r="B5922" i="8"/>
  <c r="A5922" i="8"/>
  <c r="C5922" i="8" s="1"/>
  <c r="B5921" i="8"/>
  <c r="A5921" i="8"/>
  <c r="C5921" i="8" s="1"/>
  <c r="B5920" i="8"/>
  <c r="A5920" i="8"/>
  <c r="C5920" i="8" s="1"/>
  <c r="B5919" i="8"/>
  <c r="A5919" i="8"/>
  <c r="C5919" i="8" s="1"/>
  <c r="B5918" i="8"/>
  <c r="A5918" i="8"/>
  <c r="C5918" i="8" s="1"/>
  <c r="B5917" i="8"/>
  <c r="A5917" i="8"/>
  <c r="C5917" i="8" s="1"/>
  <c r="B5916" i="8"/>
  <c r="A5916" i="8"/>
  <c r="C5916" i="8" s="1"/>
  <c r="B5915" i="8"/>
  <c r="A5915" i="8"/>
  <c r="C5915" i="8" s="1"/>
  <c r="B5914" i="8"/>
  <c r="A5914" i="8"/>
  <c r="C5914" i="8" s="1"/>
  <c r="B5913" i="8"/>
  <c r="A5913" i="8"/>
  <c r="C5913" i="8" s="1"/>
  <c r="B5912" i="8"/>
  <c r="A5912" i="8"/>
  <c r="C5912" i="8" s="1"/>
  <c r="B5911" i="8"/>
  <c r="A5911" i="8"/>
  <c r="C5911" i="8" s="1"/>
  <c r="B5910" i="8"/>
  <c r="A5910" i="8"/>
  <c r="C5910" i="8" s="1"/>
  <c r="B5909" i="8"/>
  <c r="A5909" i="8"/>
  <c r="C5909" i="8" s="1"/>
  <c r="B5908" i="8"/>
  <c r="A5908" i="8"/>
  <c r="C5908" i="8" s="1"/>
  <c r="B5907" i="8"/>
  <c r="A5907" i="8"/>
  <c r="C5907" i="8" s="1"/>
  <c r="B5906" i="8"/>
  <c r="A5906" i="8"/>
  <c r="C5906" i="8" s="1"/>
  <c r="B5905" i="8"/>
  <c r="A5905" i="8"/>
  <c r="C5905" i="8" s="1"/>
  <c r="B5904" i="8"/>
  <c r="A5904" i="8"/>
  <c r="C5904" i="8" s="1"/>
  <c r="B5903" i="8"/>
  <c r="A5903" i="8"/>
  <c r="C5903" i="8" s="1"/>
  <c r="B5902" i="8"/>
  <c r="A5902" i="8"/>
  <c r="C5902" i="8" s="1"/>
  <c r="B5901" i="8"/>
  <c r="A5901" i="8"/>
  <c r="C5901" i="8" s="1"/>
  <c r="B5900" i="8"/>
  <c r="A5900" i="8"/>
  <c r="C5900" i="8" s="1"/>
  <c r="B5899" i="8"/>
  <c r="A5899" i="8"/>
  <c r="C5899" i="8" s="1"/>
  <c r="B5898" i="8"/>
  <c r="A5898" i="8"/>
  <c r="C5898" i="8" s="1"/>
  <c r="B5897" i="8"/>
  <c r="A5897" i="8"/>
  <c r="C5897" i="8" s="1"/>
  <c r="B5896" i="8"/>
  <c r="A5896" i="8"/>
  <c r="C5896" i="8" s="1"/>
  <c r="B5895" i="8"/>
  <c r="A5895" i="8"/>
  <c r="C5895" i="8" s="1"/>
  <c r="B5894" i="8"/>
  <c r="A5894" i="8"/>
  <c r="C5894" i="8" s="1"/>
  <c r="B5893" i="8"/>
  <c r="A5893" i="8"/>
  <c r="C5893" i="8" s="1"/>
  <c r="B5892" i="8"/>
  <c r="A5892" i="8"/>
  <c r="C5892" i="8" s="1"/>
  <c r="B5891" i="8"/>
  <c r="A5891" i="8"/>
  <c r="C5891" i="8" s="1"/>
  <c r="B5890" i="8"/>
  <c r="A5890" i="8"/>
  <c r="C5890" i="8" s="1"/>
  <c r="B5889" i="8"/>
  <c r="A5889" i="8"/>
  <c r="C5889" i="8" s="1"/>
  <c r="B5888" i="8"/>
  <c r="A5888" i="8"/>
  <c r="C5888" i="8" s="1"/>
  <c r="B5887" i="8"/>
  <c r="A5887" i="8"/>
  <c r="C5887" i="8" s="1"/>
  <c r="B5886" i="8"/>
  <c r="A5886" i="8"/>
  <c r="C5886" i="8" s="1"/>
  <c r="B5885" i="8"/>
  <c r="A5885" i="8"/>
  <c r="C5885" i="8" s="1"/>
  <c r="B5884" i="8"/>
  <c r="A5884" i="8"/>
  <c r="C5884" i="8" s="1"/>
  <c r="B5883" i="8"/>
  <c r="A5883" i="8"/>
  <c r="C5883" i="8" s="1"/>
  <c r="B5882" i="8"/>
  <c r="A5882" i="8"/>
  <c r="C5882" i="8" s="1"/>
  <c r="B5881" i="8"/>
  <c r="A5881" i="8"/>
  <c r="C5881" i="8" s="1"/>
  <c r="B5880" i="8"/>
  <c r="A5880" i="8"/>
  <c r="C5880" i="8" s="1"/>
  <c r="B5879" i="8"/>
  <c r="A5879" i="8"/>
  <c r="C5879" i="8" s="1"/>
  <c r="B5878" i="8"/>
  <c r="A5878" i="8"/>
  <c r="C5878" i="8" s="1"/>
  <c r="B5877" i="8"/>
  <c r="A5877" i="8"/>
  <c r="C5877" i="8" s="1"/>
  <c r="B5876" i="8"/>
  <c r="A5876" i="8"/>
  <c r="C5876" i="8" s="1"/>
  <c r="B5875" i="8"/>
  <c r="A5875" i="8"/>
  <c r="C5875" i="8" s="1"/>
  <c r="B5874" i="8"/>
  <c r="A5874" i="8"/>
  <c r="C5874" i="8" s="1"/>
  <c r="B5873" i="8"/>
  <c r="A5873" i="8"/>
  <c r="C5873" i="8" s="1"/>
  <c r="B5872" i="8"/>
  <c r="A5872" i="8"/>
  <c r="C5872" i="8" s="1"/>
  <c r="B5871" i="8"/>
  <c r="A5871" i="8"/>
  <c r="C5871" i="8" s="1"/>
  <c r="B5870" i="8"/>
  <c r="A5870" i="8"/>
  <c r="C5870" i="8" s="1"/>
  <c r="B5869" i="8"/>
  <c r="A5869" i="8"/>
  <c r="C5869" i="8" s="1"/>
  <c r="B5868" i="8"/>
  <c r="A5868" i="8"/>
  <c r="C5868" i="8" s="1"/>
  <c r="B5867" i="8"/>
  <c r="A5867" i="8"/>
  <c r="C5867" i="8" s="1"/>
  <c r="B5866" i="8"/>
  <c r="A5866" i="8"/>
  <c r="C5866" i="8" s="1"/>
  <c r="B5865" i="8"/>
  <c r="A5865" i="8"/>
  <c r="C5865" i="8" s="1"/>
  <c r="B5864" i="8"/>
  <c r="A5864" i="8"/>
  <c r="C5864" i="8" s="1"/>
  <c r="B5863" i="8"/>
  <c r="A5863" i="8"/>
  <c r="C5863" i="8" s="1"/>
  <c r="B5862" i="8"/>
  <c r="A5862" i="8"/>
  <c r="C5862" i="8" s="1"/>
  <c r="B5861" i="8"/>
  <c r="A5861" i="8"/>
  <c r="C5861" i="8" s="1"/>
  <c r="B5860" i="8"/>
  <c r="A5860" i="8"/>
  <c r="C5860" i="8" s="1"/>
  <c r="B5859" i="8"/>
  <c r="A5859" i="8"/>
  <c r="C5859" i="8" s="1"/>
  <c r="B5858" i="8"/>
  <c r="A5858" i="8"/>
  <c r="C5858" i="8" s="1"/>
  <c r="B5857" i="8"/>
  <c r="A5857" i="8"/>
  <c r="C5857" i="8" s="1"/>
  <c r="B5856" i="8"/>
  <c r="A5856" i="8"/>
  <c r="C5856" i="8" s="1"/>
  <c r="B5855" i="8"/>
  <c r="A5855" i="8"/>
  <c r="C5855" i="8" s="1"/>
  <c r="B5854" i="8"/>
  <c r="A5854" i="8"/>
  <c r="C5854" i="8" s="1"/>
  <c r="B5853" i="8"/>
  <c r="A5853" i="8"/>
  <c r="C5853" i="8" s="1"/>
  <c r="B5852" i="8"/>
  <c r="A5852" i="8"/>
  <c r="C5852" i="8" s="1"/>
  <c r="B5851" i="8"/>
  <c r="A5851" i="8"/>
  <c r="C5851" i="8" s="1"/>
  <c r="B5850" i="8"/>
  <c r="A5850" i="8"/>
  <c r="C5850" i="8" s="1"/>
  <c r="B5849" i="8"/>
  <c r="A5849" i="8"/>
  <c r="C5849" i="8" s="1"/>
  <c r="B5848" i="8"/>
  <c r="A5848" i="8"/>
  <c r="C5848" i="8" s="1"/>
  <c r="B5847" i="8"/>
  <c r="A5847" i="8"/>
  <c r="C5847" i="8" s="1"/>
  <c r="B5846" i="8"/>
  <c r="A5846" i="8"/>
  <c r="C5846" i="8" s="1"/>
  <c r="B5845" i="8"/>
  <c r="A5845" i="8"/>
  <c r="C5845" i="8" s="1"/>
  <c r="B5844" i="8"/>
  <c r="A5844" i="8"/>
  <c r="C5844" i="8" s="1"/>
  <c r="B5843" i="8"/>
  <c r="A5843" i="8"/>
  <c r="C5843" i="8" s="1"/>
  <c r="B5842" i="8"/>
  <c r="A5842" i="8"/>
  <c r="C5842" i="8" s="1"/>
  <c r="B5841" i="8"/>
  <c r="A5841" i="8"/>
  <c r="C5841" i="8" s="1"/>
  <c r="B5840" i="8"/>
  <c r="A5840" i="8"/>
  <c r="C5840" i="8" s="1"/>
  <c r="B5839" i="8"/>
  <c r="A5839" i="8"/>
  <c r="C5839" i="8" s="1"/>
  <c r="B5838" i="8"/>
  <c r="A5838" i="8"/>
  <c r="C5838" i="8" s="1"/>
  <c r="B5837" i="8"/>
  <c r="A5837" i="8"/>
  <c r="C5837" i="8" s="1"/>
  <c r="B5836" i="8"/>
  <c r="A5836" i="8"/>
  <c r="C5836" i="8" s="1"/>
  <c r="B5835" i="8"/>
  <c r="A5835" i="8"/>
  <c r="C5835" i="8" s="1"/>
  <c r="B5834" i="8"/>
  <c r="A5834" i="8"/>
  <c r="C5834" i="8" s="1"/>
  <c r="B5833" i="8"/>
  <c r="A5833" i="8"/>
  <c r="C5833" i="8" s="1"/>
  <c r="B5832" i="8"/>
  <c r="A5832" i="8"/>
  <c r="C5832" i="8" s="1"/>
  <c r="B5831" i="8"/>
  <c r="A5831" i="8"/>
  <c r="C5831" i="8" s="1"/>
  <c r="B5830" i="8"/>
  <c r="A5830" i="8"/>
  <c r="C5830" i="8" s="1"/>
  <c r="B5829" i="8"/>
  <c r="A5829" i="8"/>
  <c r="C5829" i="8" s="1"/>
  <c r="B5828" i="8"/>
  <c r="A5828" i="8"/>
  <c r="C5828" i="8" s="1"/>
  <c r="B5827" i="8"/>
  <c r="A5827" i="8"/>
  <c r="C5827" i="8" s="1"/>
  <c r="B5826" i="8"/>
  <c r="A5826" i="8"/>
  <c r="C5826" i="8" s="1"/>
  <c r="B5825" i="8"/>
  <c r="A5825" i="8"/>
  <c r="C5825" i="8" s="1"/>
  <c r="B5824" i="8"/>
  <c r="A5824" i="8"/>
  <c r="C5824" i="8" s="1"/>
  <c r="B5823" i="8"/>
  <c r="A5823" i="8"/>
  <c r="C5823" i="8" s="1"/>
  <c r="B5822" i="8"/>
  <c r="A5822" i="8"/>
  <c r="C5822" i="8" s="1"/>
  <c r="B5821" i="8"/>
  <c r="A5821" i="8"/>
  <c r="C5821" i="8" s="1"/>
  <c r="B5820" i="8"/>
  <c r="A5820" i="8"/>
  <c r="C5820" i="8" s="1"/>
  <c r="B5819" i="8"/>
  <c r="A5819" i="8"/>
  <c r="C5819" i="8" s="1"/>
  <c r="B5818" i="8"/>
  <c r="A5818" i="8"/>
  <c r="C5818" i="8" s="1"/>
  <c r="B5817" i="8"/>
  <c r="A5817" i="8"/>
  <c r="C5817" i="8" s="1"/>
  <c r="B5816" i="8"/>
  <c r="A5816" i="8"/>
  <c r="C5816" i="8" s="1"/>
  <c r="B5815" i="8"/>
  <c r="A5815" i="8"/>
  <c r="C5815" i="8" s="1"/>
  <c r="B5814" i="8"/>
  <c r="A5814" i="8"/>
  <c r="C5814" i="8" s="1"/>
  <c r="B5813" i="8"/>
  <c r="A5813" i="8"/>
  <c r="C5813" i="8" s="1"/>
  <c r="B5812" i="8"/>
  <c r="A5812" i="8"/>
  <c r="C5812" i="8" s="1"/>
  <c r="B5811" i="8"/>
  <c r="A5811" i="8"/>
  <c r="C5811" i="8" s="1"/>
  <c r="B5810" i="8"/>
  <c r="A5810" i="8"/>
  <c r="C5810" i="8" s="1"/>
  <c r="B5809" i="8"/>
  <c r="A5809" i="8"/>
  <c r="C5809" i="8" s="1"/>
  <c r="B5808" i="8"/>
  <c r="A5808" i="8"/>
  <c r="C5808" i="8" s="1"/>
  <c r="B5807" i="8"/>
  <c r="A5807" i="8"/>
  <c r="C5807" i="8" s="1"/>
  <c r="B5806" i="8"/>
  <c r="A5806" i="8"/>
  <c r="C5806" i="8" s="1"/>
  <c r="B5805" i="8"/>
  <c r="A5805" i="8"/>
  <c r="C5805" i="8" s="1"/>
  <c r="B5804" i="8"/>
  <c r="A5804" i="8"/>
  <c r="C5804" i="8" s="1"/>
  <c r="B5803" i="8"/>
  <c r="A5803" i="8"/>
  <c r="C5803" i="8" s="1"/>
  <c r="B5802" i="8"/>
  <c r="A5802" i="8"/>
  <c r="C5802" i="8" s="1"/>
  <c r="B5801" i="8"/>
  <c r="A5801" i="8"/>
  <c r="C5801" i="8" s="1"/>
  <c r="B5800" i="8"/>
  <c r="A5800" i="8"/>
  <c r="C5800" i="8" s="1"/>
  <c r="B5799" i="8"/>
  <c r="A5799" i="8"/>
  <c r="C5799" i="8" s="1"/>
  <c r="B5798" i="8"/>
  <c r="A5798" i="8"/>
  <c r="C5798" i="8" s="1"/>
  <c r="B5797" i="8"/>
  <c r="A5797" i="8"/>
  <c r="C5797" i="8" s="1"/>
  <c r="B5796" i="8"/>
  <c r="A5796" i="8"/>
  <c r="C5796" i="8" s="1"/>
  <c r="B5795" i="8"/>
  <c r="A5795" i="8"/>
  <c r="C5795" i="8" s="1"/>
  <c r="B5794" i="8"/>
  <c r="A5794" i="8"/>
  <c r="C5794" i="8" s="1"/>
  <c r="B5793" i="8"/>
  <c r="A5793" i="8"/>
  <c r="C5793" i="8" s="1"/>
  <c r="B5792" i="8"/>
  <c r="A5792" i="8"/>
  <c r="C5792" i="8" s="1"/>
  <c r="B5791" i="8"/>
  <c r="A5791" i="8"/>
  <c r="C5791" i="8" s="1"/>
  <c r="B5790" i="8"/>
  <c r="A5790" i="8"/>
  <c r="C5790" i="8" s="1"/>
  <c r="B5789" i="8"/>
  <c r="A5789" i="8"/>
  <c r="C5789" i="8" s="1"/>
  <c r="B5788" i="8"/>
  <c r="A5788" i="8"/>
  <c r="C5788" i="8" s="1"/>
  <c r="B5787" i="8"/>
  <c r="A5787" i="8"/>
  <c r="C5787" i="8" s="1"/>
  <c r="B5786" i="8"/>
  <c r="A5786" i="8"/>
  <c r="C5786" i="8" s="1"/>
  <c r="B5785" i="8"/>
  <c r="A5785" i="8"/>
  <c r="C5785" i="8" s="1"/>
  <c r="B5784" i="8"/>
  <c r="A5784" i="8"/>
  <c r="C5784" i="8" s="1"/>
  <c r="B5783" i="8"/>
  <c r="A5783" i="8"/>
  <c r="C5783" i="8" s="1"/>
  <c r="B5782" i="8"/>
  <c r="A5782" i="8"/>
  <c r="C5782" i="8" s="1"/>
  <c r="B5781" i="8"/>
  <c r="A5781" i="8"/>
  <c r="C5781" i="8" s="1"/>
  <c r="B5780" i="8"/>
  <c r="A5780" i="8"/>
  <c r="C5780" i="8" s="1"/>
  <c r="B5779" i="8"/>
  <c r="A5779" i="8"/>
  <c r="C5779" i="8" s="1"/>
  <c r="B5778" i="8"/>
  <c r="A5778" i="8"/>
  <c r="C5778" i="8" s="1"/>
  <c r="B5777" i="8"/>
  <c r="A5777" i="8"/>
  <c r="C5777" i="8" s="1"/>
  <c r="B5776" i="8"/>
  <c r="A5776" i="8"/>
  <c r="C5776" i="8" s="1"/>
  <c r="B5775" i="8"/>
  <c r="A5775" i="8"/>
  <c r="C5775" i="8" s="1"/>
  <c r="B5774" i="8"/>
  <c r="A5774" i="8"/>
  <c r="C5774" i="8" s="1"/>
  <c r="B5773" i="8"/>
  <c r="A5773" i="8"/>
  <c r="C5773" i="8" s="1"/>
  <c r="B5772" i="8"/>
  <c r="A5772" i="8"/>
  <c r="C5772" i="8" s="1"/>
  <c r="B5771" i="8"/>
  <c r="A5771" i="8"/>
  <c r="C5771" i="8" s="1"/>
  <c r="B5770" i="8"/>
  <c r="A5770" i="8"/>
  <c r="C5770" i="8" s="1"/>
  <c r="B5769" i="8"/>
  <c r="A5769" i="8"/>
  <c r="C5769" i="8" s="1"/>
  <c r="B5768" i="8"/>
  <c r="A5768" i="8"/>
  <c r="C5768" i="8" s="1"/>
  <c r="B5767" i="8"/>
  <c r="A5767" i="8"/>
  <c r="C5767" i="8" s="1"/>
  <c r="B5766" i="8"/>
  <c r="A5766" i="8"/>
  <c r="C5766" i="8" s="1"/>
  <c r="B5765" i="8"/>
  <c r="A5765" i="8"/>
  <c r="C5765" i="8" s="1"/>
  <c r="B5764" i="8"/>
  <c r="A5764" i="8"/>
  <c r="C5764" i="8" s="1"/>
  <c r="B5763" i="8"/>
  <c r="A5763" i="8"/>
  <c r="C5763" i="8" s="1"/>
  <c r="B5762" i="8"/>
  <c r="A5762" i="8"/>
  <c r="C5762" i="8" s="1"/>
  <c r="B5761" i="8"/>
  <c r="A5761" i="8"/>
  <c r="C5761" i="8" s="1"/>
  <c r="B5760" i="8"/>
  <c r="A5760" i="8"/>
  <c r="C5760" i="8" s="1"/>
  <c r="B5759" i="8"/>
  <c r="A5759" i="8"/>
  <c r="C5759" i="8" s="1"/>
  <c r="B5758" i="8"/>
  <c r="A5758" i="8"/>
  <c r="C5758" i="8" s="1"/>
  <c r="B5757" i="8"/>
  <c r="A5757" i="8"/>
  <c r="C5757" i="8" s="1"/>
  <c r="B5756" i="8"/>
  <c r="A5756" i="8"/>
  <c r="C5756" i="8" s="1"/>
  <c r="B5755" i="8"/>
  <c r="A5755" i="8"/>
  <c r="C5755" i="8" s="1"/>
  <c r="B5754" i="8"/>
  <c r="A5754" i="8"/>
  <c r="C5754" i="8" s="1"/>
  <c r="B5753" i="8"/>
  <c r="A5753" i="8"/>
  <c r="C5753" i="8" s="1"/>
  <c r="B5752" i="8"/>
  <c r="A5752" i="8"/>
  <c r="C5752" i="8" s="1"/>
  <c r="B5751" i="8"/>
  <c r="A5751" i="8"/>
  <c r="C5751" i="8" s="1"/>
  <c r="B5750" i="8"/>
  <c r="A5750" i="8"/>
  <c r="C5750" i="8" s="1"/>
  <c r="B5749" i="8"/>
  <c r="A5749" i="8"/>
  <c r="C5749" i="8" s="1"/>
  <c r="B5748" i="8"/>
  <c r="A5748" i="8"/>
  <c r="C5748" i="8" s="1"/>
  <c r="B5747" i="8"/>
  <c r="A5747" i="8"/>
  <c r="C5747" i="8" s="1"/>
  <c r="B5746" i="8"/>
  <c r="A5746" i="8"/>
  <c r="C5746" i="8" s="1"/>
  <c r="B5745" i="8"/>
  <c r="A5745" i="8"/>
  <c r="C5745" i="8" s="1"/>
  <c r="B5744" i="8"/>
  <c r="A5744" i="8"/>
  <c r="C5744" i="8" s="1"/>
  <c r="B5743" i="8"/>
  <c r="A5743" i="8"/>
  <c r="C5743" i="8" s="1"/>
  <c r="B5742" i="8"/>
  <c r="A5742" i="8"/>
  <c r="C5742" i="8" s="1"/>
  <c r="B5741" i="8"/>
  <c r="A5741" i="8"/>
  <c r="C5741" i="8" s="1"/>
  <c r="B5740" i="8"/>
  <c r="A5740" i="8"/>
  <c r="C5740" i="8" s="1"/>
  <c r="B5739" i="8"/>
  <c r="A5739" i="8"/>
  <c r="C5739" i="8" s="1"/>
  <c r="B5738" i="8"/>
  <c r="A5738" i="8"/>
  <c r="C5738" i="8" s="1"/>
  <c r="B5737" i="8"/>
  <c r="A5737" i="8"/>
  <c r="C5737" i="8" s="1"/>
  <c r="B5736" i="8"/>
  <c r="A5736" i="8"/>
  <c r="C5736" i="8" s="1"/>
  <c r="B5735" i="8"/>
  <c r="A5735" i="8"/>
  <c r="C5735" i="8" s="1"/>
  <c r="B5734" i="8"/>
  <c r="A5734" i="8"/>
  <c r="C5734" i="8" s="1"/>
  <c r="B5733" i="8"/>
  <c r="A5733" i="8"/>
  <c r="C5733" i="8" s="1"/>
  <c r="B5732" i="8"/>
  <c r="A5732" i="8"/>
  <c r="C5732" i="8" s="1"/>
  <c r="B5731" i="8"/>
  <c r="A5731" i="8"/>
  <c r="C5731" i="8" s="1"/>
  <c r="B5730" i="8"/>
  <c r="A5730" i="8"/>
  <c r="C5730" i="8" s="1"/>
  <c r="B5729" i="8"/>
  <c r="A5729" i="8"/>
  <c r="C5729" i="8" s="1"/>
  <c r="B5728" i="8"/>
  <c r="A5728" i="8"/>
  <c r="C5728" i="8" s="1"/>
  <c r="B5727" i="8"/>
  <c r="A5727" i="8"/>
  <c r="C5727" i="8" s="1"/>
  <c r="B5726" i="8"/>
  <c r="A5726" i="8"/>
  <c r="C5726" i="8" s="1"/>
  <c r="B5725" i="8"/>
  <c r="A5725" i="8"/>
  <c r="C5725" i="8" s="1"/>
  <c r="B5724" i="8"/>
  <c r="A5724" i="8"/>
  <c r="C5724" i="8" s="1"/>
  <c r="B5723" i="8"/>
  <c r="A5723" i="8"/>
  <c r="C5723" i="8" s="1"/>
  <c r="B5722" i="8"/>
  <c r="A5722" i="8"/>
  <c r="C5722" i="8" s="1"/>
  <c r="B5721" i="8"/>
  <c r="A5721" i="8"/>
  <c r="C5721" i="8" s="1"/>
  <c r="B5720" i="8"/>
  <c r="A5720" i="8"/>
  <c r="C5720" i="8" s="1"/>
  <c r="B5719" i="8"/>
  <c r="A5719" i="8"/>
  <c r="C5719" i="8" s="1"/>
  <c r="B5718" i="8"/>
  <c r="A5718" i="8"/>
  <c r="C5718" i="8" s="1"/>
  <c r="B5717" i="8"/>
  <c r="A5717" i="8"/>
  <c r="C5717" i="8" s="1"/>
  <c r="B5716" i="8"/>
  <c r="A5716" i="8"/>
  <c r="C5716" i="8" s="1"/>
  <c r="B5715" i="8"/>
  <c r="A5715" i="8"/>
  <c r="C5715" i="8" s="1"/>
  <c r="B5714" i="8"/>
  <c r="A5714" i="8"/>
  <c r="C5714" i="8" s="1"/>
  <c r="B5713" i="8"/>
  <c r="A5713" i="8"/>
  <c r="C5713" i="8" s="1"/>
  <c r="B5712" i="8"/>
  <c r="A5712" i="8"/>
  <c r="C5712" i="8" s="1"/>
  <c r="B5711" i="8"/>
  <c r="A5711" i="8"/>
  <c r="C5711" i="8" s="1"/>
  <c r="B5710" i="8"/>
  <c r="A5710" i="8"/>
  <c r="C5710" i="8" s="1"/>
  <c r="B5709" i="8"/>
  <c r="A5709" i="8"/>
  <c r="C5709" i="8" s="1"/>
  <c r="B5708" i="8"/>
  <c r="A5708" i="8"/>
  <c r="C5708" i="8" s="1"/>
  <c r="B5707" i="8"/>
  <c r="A5707" i="8"/>
  <c r="C5707" i="8" s="1"/>
  <c r="B5706" i="8"/>
  <c r="A5706" i="8"/>
  <c r="C5706" i="8" s="1"/>
  <c r="B5705" i="8"/>
  <c r="A5705" i="8"/>
  <c r="C5705" i="8" s="1"/>
  <c r="B5704" i="8"/>
  <c r="A5704" i="8"/>
  <c r="C5704" i="8" s="1"/>
  <c r="B5703" i="8"/>
  <c r="A5703" i="8"/>
  <c r="C5703" i="8" s="1"/>
  <c r="B5702" i="8"/>
  <c r="A5702" i="8"/>
  <c r="C5702" i="8" s="1"/>
  <c r="B5701" i="8"/>
  <c r="A5701" i="8"/>
  <c r="C5701" i="8" s="1"/>
  <c r="B5700" i="8"/>
  <c r="A5700" i="8"/>
  <c r="C5700" i="8" s="1"/>
  <c r="B5699" i="8"/>
  <c r="A5699" i="8"/>
  <c r="C5699" i="8" s="1"/>
  <c r="B5698" i="8"/>
  <c r="A5698" i="8"/>
  <c r="C5698" i="8" s="1"/>
  <c r="B5697" i="8"/>
  <c r="A5697" i="8"/>
  <c r="C5697" i="8" s="1"/>
  <c r="B5696" i="8"/>
  <c r="A5696" i="8"/>
  <c r="C5696" i="8" s="1"/>
  <c r="B5695" i="8"/>
  <c r="A5695" i="8"/>
  <c r="C5695" i="8" s="1"/>
  <c r="B5694" i="8"/>
  <c r="A5694" i="8"/>
  <c r="C5694" i="8" s="1"/>
  <c r="B5693" i="8"/>
  <c r="A5693" i="8"/>
  <c r="C5693" i="8" s="1"/>
  <c r="B5692" i="8"/>
  <c r="A5692" i="8"/>
  <c r="C5692" i="8" s="1"/>
  <c r="B5691" i="8"/>
  <c r="A5691" i="8"/>
  <c r="C5691" i="8" s="1"/>
  <c r="B5690" i="8"/>
  <c r="A5690" i="8"/>
  <c r="C5690" i="8" s="1"/>
  <c r="B5689" i="8"/>
  <c r="A5689" i="8"/>
  <c r="C5689" i="8" s="1"/>
  <c r="B5688" i="8"/>
  <c r="A5688" i="8"/>
  <c r="C5688" i="8" s="1"/>
  <c r="B5687" i="8"/>
  <c r="A5687" i="8"/>
  <c r="C5687" i="8" s="1"/>
  <c r="B5686" i="8"/>
  <c r="A5686" i="8"/>
  <c r="C5686" i="8" s="1"/>
  <c r="B5685" i="8"/>
  <c r="A5685" i="8"/>
  <c r="C5685" i="8" s="1"/>
  <c r="B5684" i="8"/>
  <c r="A5684" i="8"/>
  <c r="C5684" i="8" s="1"/>
  <c r="B5683" i="8"/>
  <c r="A5683" i="8"/>
  <c r="C5683" i="8" s="1"/>
  <c r="B5682" i="8"/>
  <c r="A5682" i="8"/>
  <c r="C5682" i="8" s="1"/>
  <c r="B5681" i="8"/>
  <c r="A5681" i="8"/>
  <c r="C5681" i="8" s="1"/>
  <c r="B5680" i="8"/>
  <c r="A5680" i="8"/>
  <c r="C5680" i="8" s="1"/>
  <c r="B5679" i="8"/>
  <c r="A5679" i="8"/>
  <c r="C5679" i="8" s="1"/>
  <c r="B5678" i="8"/>
  <c r="A5678" i="8"/>
  <c r="C5678" i="8" s="1"/>
  <c r="B5677" i="8"/>
  <c r="A5677" i="8"/>
  <c r="C5677" i="8" s="1"/>
  <c r="B5676" i="8"/>
  <c r="A5676" i="8"/>
  <c r="C5676" i="8" s="1"/>
  <c r="B5675" i="8"/>
  <c r="A5675" i="8"/>
  <c r="C5675" i="8" s="1"/>
  <c r="B5674" i="8"/>
  <c r="A5674" i="8"/>
  <c r="C5674" i="8" s="1"/>
  <c r="B5673" i="8"/>
  <c r="A5673" i="8"/>
  <c r="C5673" i="8" s="1"/>
  <c r="B5672" i="8"/>
  <c r="A5672" i="8"/>
  <c r="C5672" i="8" s="1"/>
  <c r="B5671" i="8"/>
  <c r="A5671" i="8"/>
  <c r="C5671" i="8" s="1"/>
  <c r="B5670" i="8"/>
  <c r="A5670" i="8"/>
  <c r="C5670" i="8" s="1"/>
  <c r="B5669" i="8"/>
  <c r="A5669" i="8"/>
  <c r="C5669" i="8" s="1"/>
  <c r="B5668" i="8"/>
  <c r="A5668" i="8"/>
  <c r="C5668" i="8" s="1"/>
  <c r="B5667" i="8"/>
  <c r="A5667" i="8"/>
  <c r="C5667" i="8" s="1"/>
  <c r="B5666" i="8"/>
  <c r="A5666" i="8"/>
  <c r="C5666" i="8" s="1"/>
  <c r="B5665" i="8"/>
  <c r="A5665" i="8"/>
  <c r="C5665" i="8" s="1"/>
  <c r="B5664" i="8"/>
  <c r="A5664" i="8"/>
  <c r="C5664" i="8" s="1"/>
  <c r="B5663" i="8"/>
  <c r="A5663" i="8"/>
  <c r="C5663" i="8" s="1"/>
  <c r="B5662" i="8"/>
  <c r="A5662" i="8"/>
  <c r="C5662" i="8" s="1"/>
  <c r="B5661" i="8"/>
  <c r="A5661" i="8"/>
  <c r="C5661" i="8" s="1"/>
  <c r="B5660" i="8"/>
  <c r="A5660" i="8"/>
  <c r="C5660" i="8" s="1"/>
  <c r="B5659" i="8"/>
  <c r="A5659" i="8"/>
  <c r="C5659" i="8" s="1"/>
  <c r="B5658" i="8"/>
  <c r="A5658" i="8"/>
  <c r="C5658" i="8" s="1"/>
  <c r="B5657" i="8"/>
  <c r="A5657" i="8"/>
  <c r="C5657" i="8" s="1"/>
  <c r="B5656" i="8"/>
  <c r="A5656" i="8"/>
  <c r="C5656" i="8" s="1"/>
  <c r="B5655" i="8"/>
  <c r="A5655" i="8"/>
  <c r="C5655" i="8" s="1"/>
  <c r="B5654" i="8"/>
  <c r="A5654" i="8"/>
  <c r="C5654" i="8" s="1"/>
  <c r="B5653" i="8"/>
  <c r="A5653" i="8"/>
  <c r="C5653" i="8" s="1"/>
  <c r="B5652" i="8"/>
  <c r="A5652" i="8"/>
  <c r="C5652" i="8" s="1"/>
  <c r="B5651" i="8"/>
  <c r="A5651" i="8"/>
  <c r="C5651" i="8" s="1"/>
  <c r="B5650" i="8"/>
  <c r="A5650" i="8"/>
  <c r="C5650" i="8" s="1"/>
  <c r="B5649" i="8"/>
  <c r="A5649" i="8"/>
  <c r="C5649" i="8" s="1"/>
  <c r="B5648" i="8"/>
  <c r="A5648" i="8"/>
  <c r="C5648" i="8" s="1"/>
  <c r="B5647" i="8"/>
  <c r="A5647" i="8"/>
  <c r="C5647" i="8" s="1"/>
  <c r="B5646" i="8"/>
  <c r="A5646" i="8"/>
  <c r="C5646" i="8" s="1"/>
  <c r="B5645" i="8"/>
  <c r="A5645" i="8"/>
  <c r="C5645" i="8" s="1"/>
  <c r="B5644" i="8"/>
  <c r="A5644" i="8"/>
  <c r="C5644" i="8" s="1"/>
  <c r="B5643" i="8"/>
  <c r="A5643" i="8"/>
  <c r="C5643" i="8" s="1"/>
  <c r="B5642" i="8"/>
  <c r="A5642" i="8"/>
  <c r="C5642" i="8" s="1"/>
  <c r="B5641" i="8"/>
  <c r="A5641" i="8"/>
  <c r="C5641" i="8" s="1"/>
  <c r="B5640" i="8"/>
  <c r="A5640" i="8"/>
  <c r="C5640" i="8" s="1"/>
  <c r="B5639" i="8"/>
  <c r="A5639" i="8"/>
  <c r="C5639" i="8" s="1"/>
  <c r="B5638" i="8"/>
  <c r="A5638" i="8"/>
  <c r="C5638" i="8" s="1"/>
  <c r="B5637" i="8"/>
  <c r="A5637" i="8"/>
  <c r="C5637" i="8" s="1"/>
  <c r="B5636" i="8"/>
  <c r="A5636" i="8"/>
  <c r="C5636" i="8" s="1"/>
  <c r="B5635" i="8"/>
  <c r="A5635" i="8"/>
  <c r="C5635" i="8" s="1"/>
  <c r="B5634" i="8"/>
  <c r="A5634" i="8"/>
  <c r="C5634" i="8" s="1"/>
  <c r="B5633" i="8"/>
  <c r="A5633" i="8"/>
  <c r="C5633" i="8" s="1"/>
  <c r="B5632" i="8"/>
  <c r="A5632" i="8"/>
  <c r="C5632" i="8" s="1"/>
  <c r="B5631" i="8"/>
  <c r="A5631" i="8"/>
  <c r="C5631" i="8" s="1"/>
  <c r="B5630" i="8"/>
  <c r="A5630" i="8"/>
  <c r="C5630" i="8" s="1"/>
  <c r="B5629" i="8"/>
  <c r="A5629" i="8"/>
  <c r="C5629" i="8" s="1"/>
  <c r="B5628" i="8"/>
  <c r="A5628" i="8"/>
  <c r="C5628" i="8" s="1"/>
  <c r="B5627" i="8"/>
  <c r="A5627" i="8"/>
  <c r="C5627" i="8" s="1"/>
  <c r="B5626" i="8"/>
  <c r="A5626" i="8"/>
  <c r="C5626" i="8" s="1"/>
  <c r="B5625" i="8"/>
  <c r="A5625" i="8"/>
  <c r="C5625" i="8" s="1"/>
  <c r="B5624" i="8"/>
  <c r="A5624" i="8"/>
  <c r="C5624" i="8" s="1"/>
  <c r="B5623" i="8"/>
  <c r="A5623" i="8"/>
  <c r="C5623" i="8" s="1"/>
  <c r="B5622" i="8"/>
  <c r="A5622" i="8"/>
  <c r="C5622" i="8" s="1"/>
  <c r="B5621" i="8"/>
  <c r="A5621" i="8"/>
  <c r="C5621" i="8" s="1"/>
  <c r="B5620" i="8"/>
  <c r="A5620" i="8"/>
  <c r="C5620" i="8" s="1"/>
  <c r="B5619" i="8"/>
  <c r="A5619" i="8"/>
  <c r="C5619" i="8" s="1"/>
  <c r="B5618" i="8"/>
  <c r="A5618" i="8"/>
  <c r="C5618" i="8" s="1"/>
  <c r="B5617" i="8"/>
  <c r="A5617" i="8"/>
  <c r="C5617" i="8" s="1"/>
  <c r="B5616" i="8"/>
  <c r="A5616" i="8"/>
  <c r="C5616" i="8" s="1"/>
  <c r="B5615" i="8"/>
  <c r="A5615" i="8"/>
  <c r="C5615" i="8" s="1"/>
  <c r="B5614" i="8"/>
  <c r="A5614" i="8"/>
  <c r="C5614" i="8" s="1"/>
  <c r="B5613" i="8"/>
  <c r="A5613" i="8"/>
  <c r="C5613" i="8" s="1"/>
  <c r="B5612" i="8"/>
  <c r="A5612" i="8"/>
  <c r="C5612" i="8" s="1"/>
  <c r="B5611" i="8"/>
  <c r="A5611" i="8"/>
  <c r="C5611" i="8" s="1"/>
  <c r="B5610" i="8"/>
  <c r="A5610" i="8"/>
  <c r="C5610" i="8" s="1"/>
  <c r="B5609" i="8"/>
  <c r="A5609" i="8"/>
  <c r="C5609" i="8" s="1"/>
  <c r="B5608" i="8"/>
  <c r="A5608" i="8"/>
  <c r="C5608" i="8" s="1"/>
  <c r="B5607" i="8"/>
  <c r="A5607" i="8"/>
  <c r="C5607" i="8" s="1"/>
  <c r="B5606" i="8"/>
  <c r="A5606" i="8"/>
  <c r="C5606" i="8" s="1"/>
  <c r="B5605" i="8"/>
  <c r="A5605" i="8"/>
  <c r="C5605" i="8" s="1"/>
  <c r="B5604" i="8"/>
  <c r="A5604" i="8"/>
  <c r="C5604" i="8" s="1"/>
  <c r="B5603" i="8"/>
  <c r="A5603" i="8"/>
  <c r="C5603" i="8" s="1"/>
  <c r="B5602" i="8"/>
  <c r="A5602" i="8"/>
  <c r="C5602" i="8" s="1"/>
  <c r="B5601" i="8"/>
  <c r="A5601" i="8"/>
  <c r="C5601" i="8" s="1"/>
  <c r="B5600" i="8"/>
  <c r="A5600" i="8"/>
  <c r="C5600" i="8" s="1"/>
  <c r="B5599" i="8"/>
  <c r="A5599" i="8"/>
  <c r="C5599" i="8" s="1"/>
  <c r="B5598" i="8"/>
  <c r="A5598" i="8"/>
  <c r="C5598" i="8" s="1"/>
  <c r="B5597" i="8"/>
  <c r="A5597" i="8"/>
  <c r="C5597" i="8" s="1"/>
  <c r="B5596" i="8"/>
  <c r="A5596" i="8"/>
  <c r="C5596" i="8" s="1"/>
  <c r="B5595" i="8"/>
  <c r="A5595" i="8"/>
  <c r="C5595" i="8" s="1"/>
  <c r="B5594" i="8"/>
  <c r="A5594" i="8"/>
  <c r="C5594" i="8" s="1"/>
  <c r="B5593" i="8"/>
  <c r="A5593" i="8"/>
  <c r="C5593" i="8" s="1"/>
  <c r="B5592" i="8"/>
  <c r="A5592" i="8"/>
  <c r="C5592" i="8" s="1"/>
  <c r="B5591" i="8"/>
  <c r="A5591" i="8"/>
  <c r="C5591" i="8" s="1"/>
  <c r="B5590" i="8"/>
  <c r="A5590" i="8"/>
  <c r="C5590" i="8" s="1"/>
  <c r="B5589" i="8"/>
  <c r="A5589" i="8"/>
  <c r="C5589" i="8" s="1"/>
  <c r="B5588" i="8"/>
  <c r="A5588" i="8"/>
  <c r="C5588" i="8" s="1"/>
  <c r="B5587" i="8"/>
  <c r="A5587" i="8"/>
  <c r="C5587" i="8" s="1"/>
  <c r="B5586" i="8"/>
  <c r="A5586" i="8"/>
  <c r="C5586" i="8" s="1"/>
  <c r="B5585" i="8"/>
  <c r="A5585" i="8"/>
  <c r="C5585" i="8" s="1"/>
  <c r="B5584" i="8"/>
  <c r="A5584" i="8"/>
  <c r="C5584" i="8" s="1"/>
  <c r="B5583" i="8"/>
  <c r="A5583" i="8"/>
  <c r="C5583" i="8" s="1"/>
  <c r="B5582" i="8"/>
  <c r="A5582" i="8"/>
  <c r="C5582" i="8" s="1"/>
  <c r="B5581" i="8"/>
  <c r="A5581" i="8"/>
  <c r="C5581" i="8" s="1"/>
  <c r="B5580" i="8"/>
  <c r="A5580" i="8"/>
  <c r="C5580" i="8" s="1"/>
  <c r="B5579" i="8"/>
  <c r="A5579" i="8"/>
  <c r="C5579" i="8" s="1"/>
  <c r="B5578" i="8"/>
  <c r="A5578" i="8"/>
  <c r="C5578" i="8" s="1"/>
  <c r="B5577" i="8"/>
  <c r="A5577" i="8"/>
  <c r="C5577" i="8" s="1"/>
  <c r="B5576" i="8"/>
  <c r="A5576" i="8"/>
  <c r="C5576" i="8" s="1"/>
  <c r="B5575" i="8"/>
  <c r="A5575" i="8"/>
  <c r="C5575" i="8" s="1"/>
  <c r="B5574" i="8"/>
  <c r="A5574" i="8"/>
  <c r="C5574" i="8" s="1"/>
  <c r="B5573" i="8"/>
  <c r="A5573" i="8"/>
  <c r="C5573" i="8" s="1"/>
  <c r="B5572" i="8"/>
  <c r="A5572" i="8"/>
  <c r="C5572" i="8" s="1"/>
  <c r="B5571" i="8"/>
  <c r="A5571" i="8"/>
  <c r="C5571" i="8" s="1"/>
  <c r="B5570" i="8"/>
  <c r="A5570" i="8"/>
  <c r="C5570" i="8" s="1"/>
  <c r="B5569" i="8"/>
  <c r="A5569" i="8"/>
  <c r="C5569" i="8" s="1"/>
  <c r="B5568" i="8"/>
  <c r="A5568" i="8"/>
  <c r="C5568" i="8" s="1"/>
  <c r="B5567" i="8"/>
  <c r="A5567" i="8"/>
  <c r="C5567" i="8" s="1"/>
  <c r="B5566" i="8"/>
  <c r="A5566" i="8"/>
  <c r="C5566" i="8" s="1"/>
  <c r="B5565" i="8"/>
  <c r="A5565" i="8"/>
  <c r="C5565" i="8" s="1"/>
  <c r="B5564" i="8"/>
  <c r="A5564" i="8"/>
  <c r="C5564" i="8" s="1"/>
  <c r="B5563" i="8"/>
  <c r="A5563" i="8"/>
  <c r="C5563" i="8" s="1"/>
  <c r="B5562" i="8"/>
  <c r="A5562" i="8"/>
  <c r="C5562" i="8" s="1"/>
  <c r="B5561" i="8"/>
  <c r="A5561" i="8"/>
  <c r="C5561" i="8" s="1"/>
  <c r="B5560" i="8"/>
  <c r="A5560" i="8"/>
  <c r="C5560" i="8" s="1"/>
  <c r="B5559" i="8"/>
  <c r="A5559" i="8"/>
  <c r="C5559" i="8" s="1"/>
  <c r="B5558" i="8"/>
  <c r="A5558" i="8"/>
  <c r="C5558" i="8" s="1"/>
  <c r="B5557" i="8"/>
  <c r="A5557" i="8"/>
  <c r="C5557" i="8" s="1"/>
  <c r="B5556" i="8"/>
  <c r="A5556" i="8"/>
  <c r="C5556" i="8" s="1"/>
  <c r="B5555" i="8"/>
  <c r="A5555" i="8"/>
  <c r="C5555" i="8" s="1"/>
  <c r="B5554" i="8"/>
  <c r="A5554" i="8"/>
  <c r="C5554" i="8" s="1"/>
  <c r="B5553" i="8"/>
  <c r="A5553" i="8"/>
  <c r="C5553" i="8" s="1"/>
  <c r="B5552" i="8"/>
  <c r="A5552" i="8"/>
  <c r="C5552" i="8" s="1"/>
  <c r="B5551" i="8"/>
  <c r="A5551" i="8"/>
  <c r="C5551" i="8" s="1"/>
  <c r="B5550" i="8"/>
  <c r="A5550" i="8"/>
  <c r="C5550" i="8" s="1"/>
  <c r="B5549" i="8"/>
  <c r="A5549" i="8"/>
  <c r="C5549" i="8" s="1"/>
  <c r="B5548" i="8"/>
  <c r="A5548" i="8"/>
  <c r="C5548" i="8" s="1"/>
  <c r="B5547" i="8"/>
  <c r="A5547" i="8"/>
  <c r="C5547" i="8" s="1"/>
  <c r="B5546" i="8"/>
  <c r="A5546" i="8"/>
  <c r="C5546" i="8" s="1"/>
  <c r="B5545" i="8"/>
  <c r="A5545" i="8"/>
  <c r="C5545" i="8" s="1"/>
  <c r="B5544" i="8"/>
  <c r="A5544" i="8"/>
  <c r="C5544" i="8" s="1"/>
  <c r="B5543" i="8"/>
  <c r="A5543" i="8"/>
  <c r="C5543" i="8" s="1"/>
  <c r="B5542" i="8"/>
  <c r="A5542" i="8"/>
  <c r="C5542" i="8" s="1"/>
  <c r="B5541" i="8"/>
  <c r="A5541" i="8"/>
  <c r="C5541" i="8" s="1"/>
  <c r="B5540" i="8"/>
  <c r="A5540" i="8"/>
  <c r="C5540" i="8" s="1"/>
  <c r="B5539" i="8"/>
  <c r="A5539" i="8"/>
  <c r="C5539" i="8" s="1"/>
  <c r="B5538" i="8"/>
  <c r="A5538" i="8"/>
  <c r="C5538" i="8" s="1"/>
  <c r="B5537" i="8"/>
  <c r="A5537" i="8"/>
  <c r="C5537" i="8" s="1"/>
  <c r="B5536" i="8"/>
  <c r="A5536" i="8"/>
  <c r="C5536" i="8" s="1"/>
  <c r="B5535" i="8"/>
  <c r="A5535" i="8"/>
  <c r="C5535" i="8" s="1"/>
  <c r="B5534" i="8"/>
  <c r="A5534" i="8"/>
  <c r="C5534" i="8" s="1"/>
  <c r="B5533" i="8"/>
  <c r="A5533" i="8"/>
  <c r="C5533" i="8" s="1"/>
  <c r="B5532" i="8"/>
  <c r="A5532" i="8"/>
  <c r="C5532" i="8" s="1"/>
  <c r="B5531" i="8"/>
  <c r="A5531" i="8"/>
  <c r="C5531" i="8" s="1"/>
  <c r="B5530" i="8"/>
  <c r="A5530" i="8"/>
  <c r="C5530" i="8" s="1"/>
  <c r="B5529" i="8"/>
  <c r="A5529" i="8"/>
  <c r="C5529" i="8" s="1"/>
  <c r="B5528" i="8"/>
  <c r="A5528" i="8"/>
  <c r="C5528" i="8" s="1"/>
  <c r="B5527" i="8"/>
  <c r="A5527" i="8"/>
  <c r="C5527" i="8" s="1"/>
  <c r="B5526" i="8"/>
  <c r="A5526" i="8"/>
  <c r="C5526" i="8" s="1"/>
  <c r="B5525" i="8"/>
  <c r="A5525" i="8"/>
  <c r="C5525" i="8" s="1"/>
  <c r="B5524" i="8"/>
  <c r="A5524" i="8"/>
  <c r="C5524" i="8" s="1"/>
  <c r="B5523" i="8"/>
  <c r="A5523" i="8"/>
  <c r="C5523" i="8" s="1"/>
  <c r="B5522" i="8"/>
  <c r="A5522" i="8"/>
  <c r="C5522" i="8" s="1"/>
  <c r="B5521" i="8"/>
  <c r="A5521" i="8"/>
  <c r="C5521" i="8" s="1"/>
  <c r="B5520" i="8"/>
  <c r="A5520" i="8"/>
  <c r="C5520" i="8" s="1"/>
  <c r="B5519" i="8"/>
  <c r="A5519" i="8"/>
  <c r="C5519" i="8" s="1"/>
  <c r="B5518" i="8"/>
  <c r="A5518" i="8"/>
  <c r="C5518" i="8" s="1"/>
  <c r="B5517" i="8"/>
  <c r="A5517" i="8"/>
  <c r="C5517" i="8" s="1"/>
  <c r="B5516" i="8"/>
  <c r="A5516" i="8"/>
  <c r="C5516" i="8" s="1"/>
  <c r="B5515" i="8"/>
  <c r="A5515" i="8"/>
  <c r="C5515" i="8" s="1"/>
  <c r="B5514" i="8"/>
  <c r="A5514" i="8"/>
  <c r="C5514" i="8" s="1"/>
  <c r="B5513" i="8"/>
  <c r="A5513" i="8"/>
  <c r="C5513" i="8" s="1"/>
  <c r="B5512" i="8"/>
  <c r="A5512" i="8"/>
  <c r="C5512" i="8" s="1"/>
  <c r="B5511" i="8"/>
  <c r="A5511" i="8"/>
  <c r="C5511" i="8" s="1"/>
  <c r="B5510" i="8"/>
  <c r="A5510" i="8"/>
  <c r="C5510" i="8" s="1"/>
  <c r="B5509" i="8"/>
  <c r="A5509" i="8"/>
  <c r="C5509" i="8" s="1"/>
  <c r="B5508" i="8"/>
  <c r="A5508" i="8"/>
  <c r="C5508" i="8" s="1"/>
  <c r="B5507" i="8"/>
  <c r="A5507" i="8"/>
  <c r="C5507" i="8" s="1"/>
  <c r="B5506" i="8"/>
  <c r="A5506" i="8"/>
  <c r="C5506" i="8" s="1"/>
  <c r="B5505" i="8"/>
  <c r="A5505" i="8"/>
  <c r="C5505" i="8" s="1"/>
  <c r="B5504" i="8"/>
  <c r="A5504" i="8"/>
  <c r="C5504" i="8" s="1"/>
  <c r="B5503" i="8"/>
  <c r="A5503" i="8"/>
  <c r="C5503" i="8" s="1"/>
  <c r="B5502" i="8"/>
  <c r="A5502" i="8"/>
  <c r="C5502" i="8" s="1"/>
  <c r="B5501" i="8"/>
  <c r="A5501" i="8"/>
  <c r="C5501" i="8" s="1"/>
  <c r="B5500" i="8"/>
  <c r="A5500" i="8"/>
  <c r="C5500" i="8" s="1"/>
  <c r="B5499" i="8"/>
  <c r="A5499" i="8"/>
  <c r="C5499" i="8" s="1"/>
  <c r="B5498" i="8"/>
  <c r="A5498" i="8"/>
  <c r="C5498" i="8" s="1"/>
  <c r="B5497" i="8"/>
  <c r="A5497" i="8"/>
  <c r="C5497" i="8" s="1"/>
  <c r="B5496" i="8"/>
  <c r="A5496" i="8"/>
  <c r="C5496" i="8" s="1"/>
  <c r="B5495" i="8"/>
  <c r="A5495" i="8"/>
  <c r="C5495" i="8" s="1"/>
  <c r="B5494" i="8"/>
  <c r="A5494" i="8"/>
  <c r="C5494" i="8" s="1"/>
  <c r="B5493" i="8"/>
  <c r="A5493" i="8"/>
  <c r="C5493" i="8" s="1"/>
  <c r="B5492" i="8"/>
  <c r="A5492" i="8"/>
  <c r="C5492" i="8" s="1"/>
  <c r="B5491" i="8"/>
  <c r="A5491" i="8"/>
  <c r="C5491" i="8" s="1"/>
  <c r="B5490" i="8"/>
  <c r="A5490" i="8"/>
  <c r="C5490" i="8" s="1"/>
  <c r="B5489" i="8"/>
  <c r="A5489" i="8"/>
  <c r="C5489" i="8" s="1"/>
  <c r="B5488" i="8"/>
  <c r="A5488" i="8"/>
  <c r="C5488" i="8" s="1"/>
  <c r="B5487" i="8"/>
  <c r="A5487" i="8"/>
  <c r="C5487" i="8" s="1"/>
  <c r="B5486" i="8"/>
  <c r="A5486" i="8"/>
  <c r="C5486" i="8" s="1"/>
  <c r="B5485" i="8"/>
  <c r="A5485" i="8"/>
  <c r="C5485" i="8" s="1"/>
  <c r="B5484" i="8"/>
  <c r="A5484" i="8"/>
  <c r="C5484" i="8" s="1"/>
  <c r="B5483" i="8"/>
  <c r="A5483" i="8"/>
  <c r="C5483" i="8" s="1"/>
  <c r="B5482" i="8"/>
  <c r="A5482" i="8"/>
  <c r="C5482" i="8" s="1"/>
  <c r="B5481" i="8"/>
  <c r="A5481" i="8"/>
  <c r="C5481" i="8" s="1"/>
  <c r="B5480" i="8"/>
  <c r="A5480" i="8"/>
  <c r="C5480" i="8" s="1"/>
  <c r="B5479" i="8"/>
  <c r="A5479" i="8"/>
  <c r="C5479" i="8" s="1"/>
  <c r="B5478" i="8"/>
  <c r="A5478" i="8"/>
  <c r="C5478" i="8" s="1"/>
  <c r="B5477" i="8"/>
  <c r="A5477" i="8"/>
  <c r="C5477" i="8" s="1"/>
  <c r="B5476" i="8"/>
  <c r="A5476" i="8"/>
  <c r="C5476" i="8" s="1"/>
  <c r="B5475" i="8"/>
  <c r="A5475" i="8"/>
  <c r="C5475" i="8" s="1"/>
  <c r="B5474" i="8"/>
  <c r="A5474" i="8"/>
  <c r="C5474" i="8" s="1"/>
  <c r="B5473" i="8"/>
  <c r="A5473" i="8"/>
  <c r="C5473" i="8" s="1"/>
  <c r="B5472" i="8"/>
  <c r="A5472" i="8"/>
  <c r="C5472" i="8" s="1"/>
  <c r="B5471" i="8"/>
  <c r="A5471" i="8"/>
  <c r="C5471" i="8" s="1"/>
  <c r="B5470" i="8"/>
  <c r="A5470" i="8"/>
  <c r="C5470" i="8" s="1"/>
  <c r="B5469" i="8"/>
  <c r="A5469" i="8"/>
  <c r="C5469" i="8" s="1"/>
  <c r="B5468" i="8"/>
  <c r="A5468" i="8"/>
  <c r="C5468" i="8" s="1"/>
  <c r="B5467" i="8"/>
  <c r="A5467" i="8"/>
  <c r="C5467" i="8" s="1"/>
  <c r="B5466" i="8"/>
  <c r="A5466" i="8"/>
  <c r="C5466" i="8" s="1"/>
  <c r="B5465" i="8"/>
  <c r="A5465" i="8"/>
  <c r="C5465" i="8" s="1"/>
  <c r="B5464" i="8"/>
  <c r="A5464" i="8"/>
  <c r="C5464" i="8" s="1"/>
  <c r="B5463" i="8"/>
  <c r="A5463" i="8"/>
  <c r="C5463" i="8" s="1"/>
  <c r="B5462" i="8"/>
  <c r="A5462" i="8"/>
  <c r="C5462" i="8" s="1"/>
  <c r="B5461" i="8"/>
  <c r="A5461" i="8"/>
  <c r="C5461" i="8" s="1"/>
  <c r="B5460" i="8"/>
  <c r="A5460" i="8"/>
  <c r="C5460" i="8" s="1"/>
  <c r="B5459" i="8"/>
  <c r="A5459" i="8"/>
  <c r="C5459" i="8" s="1"/>
  <c r="B5458" i="8"/>
  <c r="A5458" i="8"/>
  <c r="C5458" i="8" s="1"/>
  <c r="B5457" i="8"/>
  <c r="A5457" i="8"/>
  <c r="C5457" i="8" s="1"/>
  <c r="B5456" i="8"/>
  <c r="A5456" i="8"/>
  <c r="C5456" i="8" s="1"/>
  <c r="B5455" i="8"/>
  <c r="A5455" i="8"/>
  <c r="C5455" i="8" s="1"/>
  <c r="B5454" i="8"/>
  <c r="A5454" i="8"/>
  <c r="C5454" i="8" s="1"/>
  <c r="B5453" i="8"/>
  <c r="A5453" i="8"/>
  <c r="C5453" i="8" s="1"/>
  <c r="B5452" i="8"/>
  <c r="A5452" i="8"/>
  <c r="C5452" i="8" s="1"/>
  <c r="B5451" i="8"/>
  <c r="A5451" i="8"/>
  <c r="C5451" i="8" s="1"/>
  <c r="B5450" i="8"/>
  <c r="A5450" i="8"/>
  <c r="C5450" i="8" s="1"/>
  <c r="B5449" i="8"/>
  <c r="A5449" i="8"/>
  <c r="C5449" i="8" s="1"/>
  <c r="B5448" i="8"/>
  <c r="A5448" i="8"/>
  <c r="C5448" i="8" s="1"/>
  <c r="B5447" i="8"/>
  <c r="A5447" i="8"/>
  <c r="C5447" i="8" s="1"/>
  <c r="B5446" i="8"/>
  <c r="A5446" i="8"/>
  <c r="C5446" i="8" s="1"/>
  <c r="B5445" i="8"/>
  <c r="A5445" i="8"/>
  <c r="C5445" i="8" s="1"/>
  <c r="B5444" i="8"/>
  <c r="A5444" i="8"/>
  <c r="C5444" i="8" s="1"/>
  <c r="B5443" i="8"/>
  <c r="A5443" i="8"/>
  <c r="C5443" i="8" s="1"/>
  <c r="B5442" i="8"/>
  <c r="A5442" i="8"/>
  <c r="C5442" i="8" s="1"/>
  <c r="B5441" i="8"/>
  <c r="A5441" i="8"/>
  <c r="C5441" i="8" s="1"/>
  <c r="B5440" i="8"/>
  <c r="A5440" i="8"/>
  <c r="C5440" i="8" s="1"/>
  <c r="B5439" i="8"/>
  <c r="A5439" i="8"/>
  <c r="C5439" i="8" s="1"/>
  <c r="B5438" i="8"/>
  <c r="A5438" i="8"/>
  <c r="C5438" i="8" s="1"/>
  <c r="B5437" i="8"/>
  <c r="A5437" i="8"/>
  <c r="C5437" i="8" s="1"/>
  <c r="B5436" i="8"/>
  <c r="A5436" i="8"/>
  <c r="C5436" i="8" s="1"/>
  <c r="B5435" i="8"/>
  <c r="A5435" i="8"/>
  <c r="C5435" i="8" s="1"/>
  <c r="B5434" i="8"/>
  <c r="A5434" i="8"/>
  <c r="C5434" i="8" s="1"/>
  <c r="B5433" i="8"/>
  <c r="A5433" i="8"/>
  <c r="C5433" i="8" s="1"/>
  <c r="B5432" i="8"/>
  <c r="A5432" i="8"/>
  <c r="C5432" i="8" s="1"/>
  <c r="B5431" i="8"/>
  <c r="A5431" i="8"/>
  <c r="C5431" i="8" s="1"/>
  <c r="B5430" i="8"/>
  <c r="A5430" i="8"/>
  <c r="C5430" i="8" s="1"/>
  <c r="B5429" i="8"/>
  <c r="A5429" i="8"/>
  <c r="C5429" i="8" s="1"/>
  <c r="B5428" i="8"/>
  <c r="A5428" i="8"/>
  <c r="C5428" i="8" s="1"/>
  <c r="B5427" i="8"/>
  <c r="A5427" i="8"/>
  <c r="C5427" i="8" s="1"/>
  <c r="B5426" i="8"/>
  <c r="A5426" i="8"/>
  <c r="C5426" i="8" s="1"/>
  <c r="B5425" i="8"/>
  <c r="A5425" i="8"/>
  <c r="C5425" i="8" s="1"/>
  <c r="B5424" i="8"/>
  <c r="A5424" i="8"/>
  <c r="C5424" i="8" s="1"/>
  <c r="B5423" i="8"/>
  <c r="A5423" i="8"/>
  <c r="C5423" i="8" s="1"/>
  <c r="B5422" i="8"/>
  <c r="A5422" i="8"/>
  <c r="C5422" i="8" s="1"/>
  <c r="B5421" i="8"/>
  <c r="A5421" i="8"/>
  <c r="C5421" i="8" s="1"/>
  <c r="B5420" i="8"/>
  <c r="A5420" i="8"/>
  <c r="C5420" i="8" s="1"/>
  <c r="B5419" i="8"/>
  <c r="A5419" i="8"/>
  <c r="C5419" i="8" s="1"/>
  <c r="B5418" i="8"/>
  <c r="A5418" i="8"/>
  <c r="C5418" i="8" s="1"/>
  <c r="B5417" i="8"/>
  <c r="A5417" i="8"/>
  <c r="C5417" i="8" s="1"/>
  <c r="B5416" i="8"/>
  <c r="A5416" i="8"/>
  <c r="C5416" i="8" s="1"/>
  <c r="B5415" i="8"/>
  <c r="A5415" i="8"/>
  <c r="C5415" i="8" s="1"/>
  <c r="B5414" i="8"/>
  <c r="A5414" i="8"/>
  <c r="C5414" i="8" s="1"/>
  <c r="B5413" i="8"/>
  <c r="A5413" i="8"/>
  <c r="C5413" i="8" s="1"/>
  <c r="B5412" i="8"/>
  <c r="A5412" i="8"/>
  <c r="C5412" i="8" s="1"/>
  <c r="B5411" i="8"/>
  <c r="A5411" i="8"/>
  <c r="C5411" i="8" s="1"/>
  <c r="B5410" i="8"/>
  <c r="A5410" i="8"/>
  <c r="C5410" i="8" s="1"/>
  <c r="B5409" i="8"/>
  <c r="A5409" i="8"/>
  <c r="C5409" i="8" s="1"/>
  <c r="B5408" i="8"/>
  <c r="A5408" i="8"/>
  <c r="C5408" i="8" s="1"/>
  <c r="B5407" i="8"/>
  <c r="A5407" i="8"/>
  <c r="C5407" i="8" s="1"/>
  <c r="B5406" i="8"/>
  <c r="A5406" i="8"/>
  <c r="C5406" i="8" s="1"/>
  <c r="B5405" i="8"/>
  <c r="A5405" i="8"/>
  <c r="C5405" i="8" s="1"/>
  <c r="B5404" i="8"/>
  <c r="A5404" i="8"/>
  <c r="C5404" i="8" s="1"/>
  <c r="B5403" i="8"/>
  <c r="A5403" i="8"/>
  <c r="C5403" i="8" s="1"/>
  <c r="B5402" i="8"/>
  <c r="A5402" i="8"/>
  <c r="C5402" i="8" s="1"/>
  <c r="B5401" i="8"/>
  <c r="A5401" i="8"/>
  <c r="C5401" i="8" s="1"/>
  <c r="B5400" i="8"/>
  <c r="A5400" i="8"/>
  <c r="C5400" i="8" s="1"/>
  <c r="B5399" i="8"/>
  <c r="A5399" i="8"/>
  <c r="C5399" i="8" s="1"/>
  <c r="B5398" i="8"/>
  <c r="A5398" i="8"/>
  <c r="C5398" i="8" s="1"/>
  <c r="B5397" i="8"/>
  <c r="A5397" i="8"/>
  <c r="C5397" i="8" s="1"/>
  <c r="B5396" i="8"/>
  <c r="A5396" i="8"/>
  <c r="C5396" i="8" s="1"/>
  <c r="B5395" i="8"/>
  <c r="A5395" i="8"/>
  <c r="C5395" i="8" s="1"/>
  <c r="B5394" i="8"/>
  <c r="A5394" i="8"/>
  <c r="C5394" i="8" s="1"/>
  <c r="B5393" i="8"/>
  <c r="A5393" i="8"/>
  <c r="C5393" i="8" s="1"/>
  <c r="B5392" i="8"/>
  <c r="A5392" i="8"/>
  <c r="C5392" i="8" s="1"/>
  <c r="B5391" i="8"/>
  <c r="A5391" i="8"/>
  <c r="C5391" i="8" s="1"/>
  <c r="B5390" i="8"/>
  <c r="A5390" i="8"/>
  <c r="C5390" i="8" s="1"/>
  <c r="B5389" i="8"/>
  <c r="A5389" i="8"/>
  <c r="C5389" i="8" s="1"/>
  <c r="B5388" i="8"/>
  <c r="A5388" i="8"/>
  <c r="C5388" i="8" s="1"/>
  <c r="B5387" i="8"/>
  <c r="A5387" i="8"/>
  <c r="C5387" i="8" s="1"/>
  <c r="B5386" i="8"/>
  <c r="A5386" i="8"/>
  <c r="C5386" i="8" s="1"/>
  <c r="B5385" i="8"/>
  <c r="A5385" i="8"/>
  <c r="C5385" i="8" s="1"/>
  <c r="B5384" i="8"/>
  <c r="A5384" i="8"/>
  <c r="C5384" i="8" s="1"/>
  <c r="B5383" i="8"/>
  <c r="A5383" i="8"/>
  <c r="C5383" i="8" s="1"/>
  <c r="B5382" i="8"/>
  <c r="A5382" i="8"/>
  <c r="C5382" i="8" s="1"/>
  <c r="B5381" i="8"/>
  <c r="A5381" i="8"/>
  <c r="C5381" i="8" s="1"/>
  <c r="B5380" i="8"/>
  <c r="A5380" i="8"/>
  <c r="C5380" i="8" s="1"/>
  <c r="B5379" i="8"/>
  <c r="A5379" i="8"/>
  <c r="C5379" i="8" s="1"/>
  <c r="B5378" i="8"/>
  <c r="A5378" i="8"/>
  <c r="C5378" i="8" s="1"/>
  <c r="B5377" i="8"/>
  <c r="A5377" i="8"/>
  <c r="C5377" i="8" s="1"/>
  <c r="B5376" i="8"/>
  <c r="A5376" i="8"/>
  <c r="C5376" i="8" s="1"/>
  <c r="B5375" i="8"/>
  <c r="A5375" i="8"/>
  <c r="C5375" i="8" s="1"/>
  <c r="B5374" i="8"/>
  <c r="A5374" i="8"/>
  <c r="C5374" i="8" s="1"/>
  <c r="B5373" i="8"/>
  <c r="A5373" i="8"/>
  <c r="C5373" i="8" s="1"/>
  <c r="B5372" i="8"/>
  <c r="A5372" i="8"/>
  <c r="C5372" i="8" s="1"/>
  <c r="B5371" i="8"/>
  <c r="A5371" i="8"/>
  <c r="C5371" i="8" s="1"/>
  <c r="B5370" i="8"/>
  <c r="A5370" i="8"/>
  <c r="C5370" i="8" s="1"/>
  <c r="B5369" i="8"/>
  <c r="A5369" i="8"/>
  <c r="C5369" i="8" s="1"/>
  <c r="B5368" i="8"/>
  <c r="A5368" i="8"/>
  <c r="C5368" i="8" s="1"/>
  <c r="B5367" i="8"/>
  <c r="A5367" i="8"/>
  <c r="C5367" i="8" s="1"/>
  <c r="B5366" i="8"/>
  <c r="A5366" i="8"/>
  <c r="C5366" i="8" s="1"/>
  <c r="B5365" i="8"/>
  <c r="A5365" i="8"/>
  <c r="C5365" i="8" s="1"/>
  <c r="B5364" i="8"/>
  <c r="A5364" i="8"/>
  <c r="C5364" i="8" s="1"/>
  <c r="B5363" i="8"/>
  <c r="A5363" i="8"/>
  <c r="C5363" i="8" s="1"/>
  <c r="B5362" i="8"/>
  <c r="A5362" i="8"/>
  <c r="C5362" i="8" s="1"/>
  <c r="B5361" i="8"/>
  <c r="A5361" i="8"/>
  <c r="C5361" i="8" s="1"/>
  <c r="B5360" i="8"/>
  <c r="A5360" i="8"/>
  <c r="C5360" i="8" s="1"/>
  <c r="B5359" i="8"/>
  <c r="A5359" i="8"/>
  <c r="C5359" i="8" s="1"/>
  <c r="B5358" i="8"/>
  <c r="A5358" i="8"/>
  <c r="C5358" i="8" s="1"/>
  <c r="B5357" i="8"/>
  <c r="A5357" i="8"/>
  <c r="C5357" i="8" s="1"/>
  <c r="B5356" i="8"/>
  <c r="A5356" i="8"/>
  <c r="C5356" i="8" s="1"/>
  <c r="B5355" i="8"/>
  <c r="A5355" i="8"/>
  <c r="C5355" i="8" s="1"/>
  <c r="B5354" i="8"/>
  <c r="A5354" i="8"/>
  <c r="C5354" i="8" s="1"/>
  <c r="B5353" i="8"/>
  <c r="A5353" i="8"/>
  <c r="C5353" i="8" s="1"/>
  <c r="B5352" i="8"/>
  <c r="A5352" i="8"/>
  <c r="C5352" i="8" s="1"/>
  <c r="B5351" i="8"/>
  <c r="A5351" i="8"/>
  <c r="C5351" i="8" s="1"/>
  <c r="B5350" i="8"/>
  <c r="A5350" i="8"/>
  <c r="C5350" i="8" s="1"/>
  <c r="B5349" i="8"/>
  <c r="A5349" i="8"/>
  <c r="C5349" i="8" s="1"/>
  <c r="B5348" i="8"/>
  <c r="A5348" i="8"/>
  <c r="C5348" i="8" s="1"/>
  <c r="B5347" i="8"/>
  <c r="A5347" i="8"/>
  <c r="C5347" i="8" s="1"/>
  <c r="B5346" i="8"/>
  <c r="A5346" i="8"/>
  <c r="C5346" i="8" s="1"/>
  <c r="B5345" i="8"/>
  <c r="A5345" i="8"/>
  <c r="C5345" i="8" s="1"/>
  <c r="B5344" i="8"/>
  <c r="A5344" i="8"/>
  <c r="C5344" i="8" s="1"/>
  <c r="B5343" i="8"/>
  <c r="A5343" i="8"/>
  <c r="C5343" i="8" s="1"/>
  <c r="B5342" i="8"/>
  <c r="A5342" i="8"/>
  <c r="C5342" i="8" s="1"/>
  <c r="B5341" i="8"/>
  <c r="A5341" i="8"/>
  <c r="C5341" i="8" s="1"/>
  <c r="B5340" i="8"/>
  <c r="A5340" i="8"/>
  <c r="C5340" i="8" s="1"/>
  <c r="B5339" i="8"/>
  <c r="A5339" i="8"/>
  <c r="C5339" i="8" s="1"/>
  <c r="B5338" i="8"/>
  <c r="A5338" i="8"/>
  <c r="C5338" i="8" s="1"/>
  <c r="B5337" i="8"/>
  <c r="A5337" i="8"/>
  <c r="C5337" i="8" s="1"/>
  <c r="B5336" i="8"/>
  <c r="A5336" i="8"/>
  <c r="C5336" i="8" s="1"/>
  <c r="B5335" i="8"/>
  <c r="A5335" i="8"/>
  <c r="C5335" i="8" s="1"/>
  <c r="B5334" i="8"/>
  <c r="A5334" i="8"/>
  <c r="C5334" i="8" s="1"/>
  <c r="B5333" i="8"/>
  <c r="A5333" i="8"/>
  <c r="C5333" i="8" s="1"/>
  <c r="B5332" i="8"/>
  <c r="A5332" i="8"/>
  <c r="C5332" i="8" s="1"/>
  <c r="B5331" i="8"/>
  <c r="A5331" i="8"/>
  <c r="C5331" i="8" s="1"/>
  <c r="B5330" i="8"/>
  <c r="A5330" i="8"/>
  <c r="C5330" i="8" s="1"/>
  <c r="B5329" i="8"/>
  <c r="A5329" i="8"/>
  <c r="C5329" i="8" s="1"/>
  <c r="B5328" i="8"/>
  <c r="A5328" i="8"/>
  <c r="C5328" i="8" s="1"/>
  <c r="B5327" i="8"/>
  <c r="A5327" i="8"/>
  <c r="C5327" i="8" s="1"/>
  <c r="B5326" i="8"/>
  <c r="A5326" i="8"/>
  <c r="C5326" i="8" s="1"/>
  <c r="B5325" i="8"/>
  <c r="A5325" i="8"/>
  <c r="C5325" i="8" s="1"/>
  <c r="B5324" i="8"/>
  <c r="A5324" i="8"/>
  <c r="C5324" i="8" s="1"/>
  <c r="B5323" i="8"/>
  <c r="A5323" i="8"/>
  <c r="C5323" i="8" s="1"/>
  <c r="B5322" i="8"/>
  <c r="A5322" i="8"/>
  <c r="C5322" i="8" s="1"/>
  <c r="B5321" i="8"/>
  <c r="A5321" i="8"/>
  <c r="C5321" i="8" s="1"/>
  <c r="B5320" i="8"/>
  <c r="A5320" i="8"/>
  <c r="C5320" i="8" s="1"/>
  <c r="B5319" i="8"/>
  <c r="A5319" i="8"/>
  <c r="C5319" i="8" s="1"/>
  <c r="B5318" i="8"/>
  <c r="A5318" i="8"/>
  <c r="C5318" i="8" s="1"/>
  <c r="B5317" i="8"/>
  <c r="A5317" i="8"/>
  <c r="C5317" i="8" s="1"/>
  <c r="B5316" i="8"/>
  <c r="A5316" i="8"/>
  <c r="C5316" i="8" s="1"/>
  <c r="B5315" i="8"/>
  <c r="A5315" i="8"/>
  <c r="C5315" i="8" s="1"/>
  <c r="B5314" i="8"/>
  <c r="A5314" i="8"/>
  <c r="C5314" i="8" s="1"/>
  <c r="B5313" i="8"/>
  <c r="A5313" i="8"/>
  <c r="C5313" i="8" s="1"/>
  <c r="B5312" i="8"/>
  <c r="A5312" i="8"/>
  <c r="C5312" i="8" s="1"/>
  <c r="B5311" i="8"/>
  <c r="A5311" i="8"/>
  <c r="C5311" i="8" s="1"/>
  <c r="B5310" i="8"/>
  <c r="A5310" i="8"/>
  <c r="C5310" i="8" s="1"/>
  <c r="B5309" i="8"/>
  <c r="A5309" i="8"/>
  <c r="C5309" i="8" s="1"/>
  <c r="B5308" i="8"/>
  <c r="A5308" i="8"/>
  <c r="C5308" i="8" s="1"/>
  <c r="B5307" i="8"/>
  <c r="A5307" i="8"/>
  <c r="C5307" i="8" s="1"/>
  <c r="B5306" i="8"/>
  <c r="A5306" i="8"/>
  <c r="C5306" i="8" s="1"/>
  <c r="B5305" i="8"/>
  <c r="A5305" i="8"/>
  <c r="C5305" i="8" s="1"/>
  <c r="B5304" i="8"/>
  <c r="A5304" i="8"/>
  <c r="C5304" i="8" s="1"/>
  <c r="B5303" i="8"/>
  <c r="A5303" i="8"/>
  <c r="C5303" i="8" s="1"/>
  <c r="B5302" i="8"/>
  <c r="A5302" i="8"/>
  <c r="C5302" i="8" s="1"/>
  <c r="B5301" i="8"/>
  <c r="A5301" i="8"/>
  <c r="C5301" i="8" s="1"/>
  <c r="B5300" i="8"/>
  <c r="A5300" i="8"/>
  <c r="C5300" i="8" s="1"/>
  <c r="B5299" i="8"/>
  <c r="A5299" i="8"/>
  <c r="C5299" i="8" s="1"/>
  <c r="B5298" i="8"/>
  <c r="A5298" i="8"/>
  <c r="C5298" i="8" s="1"/>
  <c r="B5297" i="8"/>
  <c r="A5297" i="8"/>
  <c r="C5297" i="8" s="1"/>
  <c r="B5296" i="8"/>
  <c r="A5296" i="8"/>
  <c r="C5296" i="8" s="1"/>
  <c r="B5295" i="8"/>
  <c r="A5295" i="8"/>
  <c r="C5295" i="8" s="1"/>
  <c r="B5294" i="8"/>
  <c r="A5294" i="8"/>
  <c r="C5294" i="8" s="1"/>
  <c r="B5293" i="8"/>
  <c r="A5293" i="8"/>
  <c r="C5293" i="8" s="1"/>
  <c r="B5292" i="8"/>
  <c r="A5292" i="8"/>
  <c r="C5292" i="8" s="1"/>
  <c r="B5291" i="8"/>
  <c r="A5291" i="8"/>
  <c r="C5291" i="8" s="1"/>
  <c r="B5290" i="8"/>
  <c r="A5290" i="8"/>
  <c r="C5290" i="8" s="1"/>
  <c r="B5289" i="8"/>
  <c r="A5289" i="8"/>
  <c r="C5289" i="8" s="1"/>
  <c r="B5288" i="8"/>
  <c r="A5288" i="8"/>
  <c r="C5288" i="8" s="1"/>
  <c r="B5287" i="8"/>
  <c r="A5287" i="8"/>
  <c r="C5287" i="8" s="1"/>
  <c r="B5286" i="8"/>
  <c r="A5286" i="8"/>
  <c r="C5286" i="8" s="1"/>
  <c r="B5285" i="8"/>
  <c r="A5285" i="8"/>
  <c r="C5285" i="8" s="1"/>
  <c r="B5284" i="8"/>
  <c r="A5284" i="8"/>
  <c r="C5284" i="8" s="1"/>
  <c r="B5283" i="8"/>
  <c r="A5283" i="8"/>
  <c r="C5283" i="8" s="1"/>
  <c r="B5282" i="8"/>
  <c r="A5282" i="8"/>
  <c r="C5282" i="8" s="1"/>
  <c r="B5281" i="8"/>
  <c r="A5281" i="8"/>
  <c r="C5281" i="8" s="1"/>
  <c r="B5280" i="8"/>
  <c r="A5280" i="8"/>
  <c r="C5280" i="8" s="1"/>
  <c r="B5279" i="8"/>
  <c r="A5279" i="8"/>
  <c r="C5279" i="8" s="1"/>
  <c r="B5278" i="8"/>
  <c r="A5278" i="8"/>
  <c r="C5278" i="8" s="1"/>
  <c r="B5277" i="8"/>
  <c r="A5277" i="8"/>
  <c r="C5277" i="8" s="1"/>
  <c r="B5276" i="8"/>
  <c r="A5276" i="8"/>
  <c r="C5276" i="8" s="1"/>
  <c r="B5275" i="8"/>
  <c r="A5275" i="8"/>
  <c r="C5275" i="8" s="1"/>
  <c r="B5274" i="8"/>
  <c r="A5274" i="8"/>
  <c r="C5274" i="8" s="1"/>
  <c r="B5273" i="8"/>
  <c r="A5273" i="8"/>
  <c r="C5273" i="8" s="1"/>
  <c r="B5272" i="8"/>
  <c r="A5272" i="8"/>
  <c r="C5272" i="8" s="1"/>
  <c r="B5271" i="8"/>
  <c r="A5271" i="8"/>
  <c r="C5271" i="8" s="1"/>
  <c r="B5270" i="8"/>
  <c r="A5270" i="8"/>
  <c r="C5270" i="8" s="1"/>
  <c r="B5269" i="8"/>
  <c r="A5269" i="8"/>
  <c r="C5269" i="8" s="1"/>
  <c r="B5268" i="8"/>
  <c r="A5268" i="8"/>
  <c r="C5268" i="8" s="1"/>
  <c r="B5267" i="8"/>
  <c r="A5267" i="8"/>
  <c r="C5267" i="8" s="1"/>
  <c r="B5266" i="8"/>
  <c r="A5266" i="8"/>
  <c r="C5266" i="8" s="1"/>
  <c r="B5265" i="8"/>
  <c r="A5265" i="8"/>
  <c r="C5265" i="8" s="1"/>
  <c r="B5264" i="8"/>
  <c r="A5264" i="8"/>
  <c r="C5264" i="8" s="1"/>
  <c r="B5263" i="8"/>
  <c r="A5263" i="8"/>
  <c r="C5263" i="8" s="1"/>
  <c r="B5262" i="8"/>
  <c r="A5262" i="8"/>
  <c r="C5262" i="8" s="1"/>
  <c r="B5261" i="8"/>
  <c r="A5261" i="8"/>
  <c r="C5261" i="8" s="1"/>
  <c r="B5260" i="8"/>
  <c r="A5260" i="8"/>
  <c r="C5260" i="8" s="1"/>
  <c r="B5259" i="8"/>
  <c r="A5259" i="8"/>
  <c r="C5259" i="8" s="1"/>
  <c r="B5258" i="8"/>
  <c r="A5258" i="8"/>
  <c r="C5258" i="8" s="1"/>
  <c r="B5257" i="8"/>
  <c r="A5257" i="8"/>
  <c r="C5257" i="8" s="1"/>
  <c r="B5256" i="8"/>
  <c r="A5256" i="8"/>
  <c r="C5256" i="8" s="1"/>
  <c r="B5255" i="8"/>
  <c r="A5255" i="8"/>
  <c r="C5255" i="8" s="1"/>
  <c r="B5254" i="8"/>
  <c r="A5254" i="8"/>
  <c r="C5254" i="8" s="1"/>
  <c r="B5253" i="8"/>
  <c r="A5253" i="8"/>
  <c r="C5253" i="8" s="1"/>
  <c r="B5252" i="8"/>
  <c r="A5252" i="8"/>
  <c r="C5252" i="8" s="1"/>
  <c r="B5251" i="8"/>
  <c r="A5251" i="8"/>
  <c r="C5251" i="8" s="1"/>
  <c r="B5250" i="8"/>
  <c r="A5250" i="8"/>
  <c r="C5250" i="8" s="1"/>
  <c r="B5249" i="8"/>
  <c r="A5249" i="8"/>
  <c r="C5249" i="8" s="1"/>
  <c r="B5248" i="8"/>
  <c r="A5248" i="8"/>
  <c r="C5248" i="8" s="1"/>
  <c r="B5247" i="8"/>
  <c r="A5247" i="8"/>
  <c r="C5247" i="8" s="1"/>
  <c r="B5246" i="8"/>
  <c r="A5246" i="8"/>
  <c r="C5246" i="8" s="1"/>
  <c r="B5245" i="8"/>
  <c r="A5245" i="8"/>
  <c r="C5245" i="8" s="1"/>
  <c r="B5244" i="8"/>
  <c r="A5244" i="8"/>
  <c r="C5244" i="8" s="1"/>
  <c r="B5243" i="8"/>
  <c r="A5243" i="8"/>
  <c r="C5243" i="8" s="1"/>
  <c r="B5242" i="8"/>
  <c r="A5242" i="8"/>
  <c r="C5242" i="8" s="1"/>
  <c r="B5241" i="8"/>
  <c r="A5241" i="8"/>
  <c r="C5241" i="8" s="1"/>
  <c r="B5240" i="8"/>
  <c r="A5240" i="8"/>
  <c r="C5240" i="8" s="1"/>
  <c r="B5239" i="8"/>
  <c r="A5239" i="8"/>
  <c r="C5239" i="8" s="1"/>
  <c r="B5238" i="8"/>
  <c r="A5238" i="8"/>
  <c r="C5238" i="8" s="1"/>
  <c r="B5237" i="8"/>
  <c r="A5237" i="8"/>
  <c r="C5237" i="8" s="1"/>
  <c r="B5236" i="8"/>
  <c r="A5236" i="8"/>
  <c r="C5236" i="8" s="1"/>
  <c r="B5235" i="8"/>
  <c r="A5235" i="8"/>
  <c r="C5235" i="8" s="1"/>
  <c r="B5234" i="8"/>
  <c r="A5234" i="8"/>
  <c r="C5234" i="8" s="1"/>
  <c r="B5233" i="8"/>
  <c r="A5233" i="8"/>
  <c r="C5233" i="8" s="1"/>
  <c r="B5232" i="8"/>
  <c r="A5232" i="8"/>
  <c r="C5232" i="8" s="1"/>
  <c r="B5231" i="8"/>
  <c r="A5231" i="8"/>
  <c r="C5231" i="8" s="1"/>
  <c r="B5230" i="8"/>
  <c r="A5230" i="8"/>
  <c r="C5230" i="8" s="1"/>
  <c r="B5229" i="8"/>
  <c r="A5229" i="8"/>
  <c r="C5229" i="8" s="1"/>
  <c r="B5228" i="8"/>
  <c r="A5228" i="8"/>
  <c r="C5228" i="8" s="1"/>
  <c r="B5227" i="8"/>
  <c r="A5227" i="8"/>
  <c r="C5227" i="8" s="1"/>
  <c r="B5226" i="8"/>
  <c r="A5226" i="8"/>
  <c r="C5226" i="8" s="1"/>
  <c r="B5225" i="8"/>
  <c r="A5225" i="8"/>
  <c r="C5225" i="8" s="1"/>
  <c r="B5224" i="8"/>
  <c r="A5224" i="8"/>
  <c r="C5224" i="8" s="1"/>
  <c r="B5223" i="8"/>
  <c r="A5223" i="8"/>
  <c r="C5223" i="8" s="1"/>
  <c r="B5222" i="8"/>
  <c r="A5222" i="8"/>
  <c r="C5222" i="8" s="1"/>
  <c r="B5221" i="8"/>
  <c r="A5221" i="8"/>
  <c r="C5221" i="8" s="1"/>
  <c r="B5220" i="8"/>
  <c r="A5220" i="8"/>
  <c r="C5220" i="8" s="1"/>
  <c r="B5219" i="8"/>
  <c r="A5219" i="8"/>
  <c r="C5219" i="8" s="1"/>
  <c r="B5218" i="8"/>
  <c r="A5218" i="8"/>
  <c r="C5218" i="8" s="1"/>
  <c r="B5217" i="8"/>
  <c r="A5217" i="8"/>
  <c r="C5217" i="8" s="1"/>
  <c r="B5216" i="8"/>
  <c r="A5216" i="8"/>
  <c r="C5216" i="8" s="1"/>
  <c r="B5215" i="8"/>
  <c r="A5215" i="8"/>
  <c r="C5215" i="8" s="1"/>
  <c r="B5214" i="8"/>
  <c r="A5214" i="8"/>
  <c r="C5214" i="8" s="1"/>
  <c r="B5213" i="8"/>
  <c r="A5213" i="8"/>
  <c r="C5213" i="8" s="1"/>
  <c r="B5212" i="8"/>
  <c r="A5212" i="8"/>
  <c r="C5212" i="8" s="1"/>
  <c r="B5211" i="8"/>
  <c r="A5211" i="8"/>
  <c r="C5211" i="8" s="1"/>
  <c r="B5210" i="8"/>
  <c r="A5210" i="8"/>
  <c r="C5210" i="8" s="1"/>
  <c r="B5209" i="8"/>
  <c r="A5209" i="8"/>
  <c r="C5209" i="8" s="1"/>
  <c r="B5208" i="8"/>
  <c r="A5208" i="8"/>
  <c r="C5208" i="8" s="1"/>
  <c r="B5207" i="8"/>
  <c r="A5207" i="8"/>
  <c r="C5207" i="8" s="1"/>
  <c r="B5206" i="8"/>
  <c r="A5206" i="8"/>
  <c r="C5206" i="8" s="1"/>
  <c r="B5205" i="8"/>
  <c r="A5205" i="8"/>
  <c r="C5205" i="8" s="1"/>
  <c r="B5204" i="8"/>
  <c r="A5204" i="8"/>
  <c r="C5204" i="8" s="1"/>
  <c r="B5203" i="8"/>
  <c r="A5203" i="8"/>
  <c r="C5203" i="8" s="1"/>
  <c r="B5202" i="8"/>
  <c r="A5202" i="8"/>
  <c r="C5202" i="8" s="1"/>
  <c r="B5201" i="8"/>
  <c r="A5201" i="8"/>
  <c r="C5201" i="8" s="1"/>
  <c r="B5200" i="8"/>
  <c r="A5200" i="8"/>
  <c r="C5200" i="8" s="1"/>
  <c r="B5199" i="8"/>
  <c r="A5199" i="8"/>
  <c r="C5199" i="8" s="1"/>
  <c r="B5198" i="8"/>
  <c r="A5198" i="8"/>
  <c r="C5198" i="8" s="1"/>
  <c r="B5197" i="8"/>
  <c r="A5197" i="8"/>
  <c r="C5197" i="8" s="1"/>
  <c r="B5196" i="8"/>
  <c r="A5196" i="8"/>
  <c r="C5196" i="8" s="1"/>
  <c r="B5195" i="8"/>
  <c r="A5195" i="8"/>
  <c r="C5195" i="8" s="1"/>
  <c r="B5194" i="8"/>
  <c r="A5194" i="8"/>
  <c r="C5194" i="8" s="1"/>
  <c r="B5193" i="8"/>
  <c r="A5193" i="8"/>
  <c r="C5193" i="8" s="1"/>
  <c r="B5192" i="8"/>
  <c r="A5192" i="8"/>
  <c r="C5192" i="8" s="1"/>
  <c r="B5191" i="8"/>
  <c r="A5191" i="8"/>
  <c r="C5191" i="8" s="1"/>
  <c r="B5190" i="8"/>
  <c r="A5190" i="8"/>
  <c r="C5190" i="8" s="1"/>
  <c r="B5189" i="8"/>
  <c r="A5189" i="8"/>
  <c r="C5189" i="8" s="1"/>
  <c r="B5188" i="8"/>
  <c r="A5188" i="8"/>
  <c r="C5188" i="8" s="1"/>
  <c r="B5187" i="8"/>
  <c r="A5187" i="8"/>
  <c r="C5187" i="8" s="1"/>
  <c r="B5186" i="8"/>
  <c r="A5186" i="8"/>
  <c r="C5186" i="8" s="1"/>
  <c r="B5185" i="8"/>
  <c r="A5185" i="8"/>
  <c r="C5185" i="8" s="1"/>
  <c r="B5184" i="8"/>
  <c r="A5184" i="8"/>
  <c r="C5184" i="8" s="1"/>
  <c r="B5183" i="8"/>
  <c r="A5183" i="8"/>
  <c r="C5183" i="8" s="1"/>
  <c r="B5182" i="8"/>
  <c r="A5182" i="8"/>
  <c r="C5182" i="8" s="1"/>
  <c r="B5181" i="8"/>
  <c r="A5181" i="8"/>
  <c r="C5181" i="8" s="1"/>
  <c r="B5180" i="8"/>
  <c r="A5180" i="8"/>
  <c r="C5180" i="8" s="1"/>
  <c r="B5179" i="8"/>
  <c r="A5179" i="8"/>
  <c r="C5179" i="8" s="1"/>
  <c r="B5178" i="8"/>
  <c r="A5178" i="8"/>
  <c r="C5178" i="8" s="1"/>
  <c r="B5177" i="8"/>
  <c r="A5177" i="8"/>
  <c r="C5177" i="8" s="1"/>
  <c r="B5176" i="8"/>
  <c r="A5176" i="8"/>
  <c r="C5176" i="8" s="1"/>
  <c r="B5175" i="8"/>
  <c r="A5175" i="8"/>
  <c r="C5175" i="8" s="1"/>
  <c r="B5174" i="8"/>
  <c r="A5174" i="8"/>
  <c r="C5174" i="8" s="1"/>
  <c r="B5173" i="8"/>
  <c r="A5173" i="8"/>
  <c r="C5173" i="8" s="1"/>
  <c r="B5172" i="8"/>
  <c r="A5172" i="8"/>
  <c r="C5172" i="8" s="1"/>
  <c r="B5171" i="8"/>
  <c r="A5171" i="8"/>
  <c r="C5171" i="8" s="1"/>
  <c r="B5170" i="8"/>
  <c r="A5170" i="8"/>
  <c r="C5170" i="8" s="1"/>
  <c r="B5169" i="8"/>
  <c r="A5169" i="8"/>
  <c r="C5169" i="8" s="1"/>
  <c r="B5168" i="8"/>
  <c r="A5168" i="8"/>
  <c r="C5168" i="8" s="1"/>
  <c r="B5167" i="8"/>
  <c r="A5167" i="8"/>
  <c r="C5167" i="8" s="1"/>
  <c r="B5166" i="8"/>
  <c r="A5166" i="8"/>
  <c r="C5166" i="8" s="1"/>
  <c r="B5165" i="8"/>
  <c r="A5165" i="8"/>
  <c r="C5165" i="8" s="1"/>
  <c r="B5164" i="8"/>
  <c r="A5164" i="8"/>
  <c r="C5164" i="8" s="1"/>
  <c r="B5163" i="8"/>
  <c r="A5163" i="8"/>
  <c r="C5163" i="8" s="1"/>
  <c r="B5162" i="8"/>
  <c r="A5162" i="8"/>
  <c r="C5162" i="8" s="1"/>
  <c r="B5161" i="8"/>
  <c r="A5161" i="8"/>
  <c r="C5161" i="8" s="1"/>
  <c r="B5160" i="8"/>
  <c r="A5160" i="8"/>
  <c r="C5160" i="8" s="1"/>
  <c r="B5159" i="8"/>
  <c r="A5159" i="8"/>
  <c r="C5159" i="8" s="1"/>
  <c r="B5158" i="8"/>
  <c r="A5158" i="8"/>
  <c r="C5158" i="8" s="1"/>
  <c r="B5157" i="8"/>
  <c r="A5157" i="8"/>
  <c r="C5157" i="8" s="1"/>
  <c r="B5156" i="8"/>
  <c r="A5156" i="8"/>
  <c r="C5156" i="8" s="1"/>
  <c r="B5155" i="8"/>
  <c r="A5155" i="8"/>
  <c r="C5155" i="8" s="1"/>
  <c r="B5154" i="8"/>
  <c r="A5154" i="8"/>
  <c r="C5154" i="8" s="1"/>
  <c r="B5153" i="8"/>
  <c r="A5153" i="8"/>
  <c r="C5153" i="8" s="1"/>
  <c r="B5152" i="8"/>
  <c r="A5152" i="8"/>
  <c r="C5152" i="8" s="1"/>
  <c r="B5151" i="8"/>
  <c r="A5151" i="8"/>
  <c r="C5151" i="8" s="1"/>
  <c r="B5150" i="8"/>
  <c r="A5150" i="8"/>
  <c r="C5150" i="8" s="1"/>
  <c r="B5149" i="8"/>
  <c r="A5149" i="8"/>
  <c r="C5149" i="8" s="1"/>
  <c r="B5148" i="8"/>
  <c r="A5148" i="8"/>
  <c r="C5148" i="8" s="1"/>
  <c r="B5147" i="8"/>
  <c r="A5147" i="8"/>
  <c r="C5147" i="8" s="1"/>
  <c r="B5146" i="8"/>
  <c r="A5146" i="8"/>
  <c r="C5146" i="8" s="1"/>
  <c r="B5145" i="8"/>
  <c r="A5145" i="8"/>
  <c r="C5145" i="8" s="1"/>
  <c r="B5144" i="8"/>
  <c r="A5144" i="8"/>
  <c r="C5144" i="8" s="1"/>
  <c r="B5143" i="8"/>
  <c r="A5143" i="8"/>
  <c r="C5143" i="8" s="1"/>
  <c r="B5142" i="8"/>
  <c r="A5142" i="8"/>
  <c r="C5142" i="8" s="1"/>
  <c r="B5141" i="8"/>
  <c r="A5141" i="8"/>
  <c r="C5141" i="8" s="1"/>
  <c r="B5140" i="8"/>
  <c r="A5140" i="8"/>
  <c r="C5140" i="8" s="1"/>
  <c r="B5139" i="8"/>
  <c r="A5139" i="8"/>
  <c r="C5139" i="8" s="1"/>
  <c r="B5138" i="8"/>
  <c r="A5138" i="8"/>
  <c r="C5138" i="8" s="1"/>
  <c r="B5137" i="8"/>
  <c r="A5137" i="8"/>
  <c r="C5137" i="8" s="1"/>
  <c r="B5136" i="8"/>
  <c r="A5136" i="8"/>
  <c r="C5136" i="8" s="1"/>
  <c r="B5135" i="8"/>
  <c r="A5135" i="8"/>
  <c r="C5135" i="8" s="1"/>
  <c r="B5134" i="8"/>
  <c r="A5134" i="8"/>
  <c r="C5134" i="8" s="1"/>
  <c r="B5133" i="8"/>
  <c r="A5133" i="8"/>
  <c r="C5133" i="8" s="1"/>
  <c r="B5132" i="8"/>
  <c r="A5132" i="8"/>
  <c r="C5132" i="8" s="1"/>
  <c r="B5131" i="8"/>
  <c r="A5131" i="8"/>
  <c r="C5131" i="8" s="1"/>
  <c r="B5130" i="8"/>
  <c r="A5130" i="8"/>
  <c r="C5130" i="8" s="1"/>
  <c r="B5129" i="8"/>
  <c r="A5129" i="8"/>
  <c r="C5129" i="8" s="1"/>
  <c r="B5128" i="8"/>
  <c r="A5128" i="8"/>
  <c r="C5128" i="8" s="1"/>
  <c r="B5127" i="8"/>
  <c r="A5127" i="8"/>
  <c r="C5127" i="8" s="1"/>
  <c r="B5126" i="8"/>
  <c r="A5126" i="8"/>
  <c r="C5126" i="8" s="1"/>
  <c r="B5125" i="8"/>
  <c r="A5125" i="8"/>
  <c r="C5125" i="8" s="1"/>
  <c r="B5124" i="8"/>
  <c r="A5124" i="8"/>
  <c r="C5124" i="8" s="1"/>
  <c r="B5123" i="8"/>
  <c r="A5123" i="8"/>
  <c r="C5123" i="8" s="1"/>
  <c r="B5122" i="8"/>
  <c r="A5122" i="8"/>
  <c r="C5122" i="8" s="1"/>
  <c r="B5121" i="8"/>
  <c r="A5121" i="8"/>
  <c r="C5121" i="8" s="1"/>
  <c r="B5120" i="8"/>
  <c r="A5120" i="8"/>
  <c r="C5120" i="8" s="1"/>
  <c r="B5119" i="8"/>
  <c r="A5119" i="8"/>
  <c r="C5119" i="8" s="1"/>
  <c r="B5118" i="8"/>
  <c r="A5118" i="8"/>
  <c r="C5118" i="8" s="1"/>
  <c r="B5117" i="8"/>
  <c r="A5117" i="8"/>
  <c r="C5117" i="8" s="1"/>
  <c r="B5116" i="8"/>
  <c r="A5116" i="8"/>
  <c r="C5116" i="8" s="1"/>
  <c r="B5115" i="8"/>
  <c r="A5115" i="8"/>
  <c r="C5115" i="8" s="1"/>
  <c r="B5114" i="8"/>
  <c r="A5114" i="8"/>
  <c r="C5114" i="8" s="1"/>
  <c r="B5113" i="8"/>
  <c r="A5113" i="8"/>
  <c r="C5113" i="8" s="1"/>
  <c r="B5112" i="8"/>
  <c r="A5112" i="8"/>
  <c r="C5112" i="8" s="1"/>
  <c r="B5111" i="8"/>
  <c r="A5111" i="8"/>
  <c r="C5111" i="8" s="1"/>
  <c r="B5110" i="8"/>
  <c r="A5110" i="8"/>
  <c r="C5110" i="8" s="1"/>
  <c r="B5109" i="8"/>
  <c r="A5109" i="8"/>
  <c r="C5109" i="8" s="1"/>
  <c r="B5108" i="8"/>
  <c r="A5108" i="8"/>
  <c r="C5108" i="8" s="1"/>
  <c r="B5107" i="8"/>
  <c r="A5107" i="8"/>
  <c r="C5107" i="8" s="1"/>
  <c r="B5106" i="8"/>
  <c r="A5106" i="8"/>
  <c r="C5106" i="8" s="1"/>
  <c r="B5105" i="8"/>
  <c r="A5105" i="8"/>
  <c r="C5105" i="8" s="1"/>
  <c r="B5104" i="8"/>
  <c r="A5104" i="8"/>
  <c r="C5104" i="8" s="1"/>
  <c r="B5103" i="8"/>
  <c r="A5103" i="8"/>
  <c r="C5103" i="8" s="1"/>
  <c r="B5102" i="8"/>
  <c r="A5102" i="8"/>
  <c r="C5102" i="8" s="1"/>
  <c r="B5101" i="8"/>
  <c r="A5101" i="8"/>
  <c r="C5101" i="8" s="1"/>
  <c r="B5100" i="8"/>
  <c r="A5100" i="8"/>
  <c r="C5100" i="8" s="1"/>
  <c r="B5099" i="8"/>
  <c r="A5099" i="8"/>
  <c r="C5099" i="8" s="1"/>
  <c r="B5098" i="8"/>
  <c r="A5098" i="8"/>
  <c r="C5098" i="8" s="1"/>
  <c r="B5097" i="8"/>
  <c r="A5097" i="8"/>
  <c r="C5097" i="8" s="1"/>
  <c r="B5096" i="8"/>
  <c r="A5096" i="8"/>
  <c r="C5096" i="8" s="1"/>
  <c r="B5095" i="8"/>
  <c r="A5095" i="8"/>
  <c r="C5095" i="8" s="1"/>
  <c r="B5094" i="8"/>
  <c r="A5094" i="8"/>
  <c r="C5094" i="8" s="1"/>
  <c r="B5093" i="8"/>
  <c r="A5093" i="8"/>
  <c r="C5093" i="8" s="1"/>
  <c r="B5092" i="8"/>
  <c r="A5092" i="8"/>
  <c r="C5092" i="8" s="1"/>
  <c r="B5091" i="8"/>
  <c r="A5091" i="8"/>
  <c r="C5091" i="8" s="1"/>
  <c r="B5090" i="8"/>
  <c r="A5090" i="8"/>
  <c r="C5090" i="8" s="1"/>
  <c r="B5089" i="8"/>
  <c r="A5089" i="8"/>
  <c r="C5089" i="8" s="1"/>
  <c r="B5088" i="8"/>
  <c r="A5088" i="8"/>
  <c r="C5088" i="8" s="1"/>
  <c r="B5087" i="8"/>
  <c r="A5087" i="8"/>
  <c r="C5087" i="8" s="1"/>
  <c r="B5086" i="8"/>
  <c r="A5086" i="8"/>
  <c r="C5086" i="8" s="1"/>
  <c r="B5085" i="8"/>
  <c r="A5085" i="8"/>
  <c r="C5085" i="8" s="1"/>
  <c r="B5084" i="8"/>
  <c r="A5084" i="8"/>
  <c r="C5084" i="8" s="1"/>
  <c r="B5083" i="8"/>
  <c r="A5083" i="8"/>
  <c r="C5083" i="8" s="1"/>
  <c r="B5082" i="8"/>
  <c r="A5082" i="8"/>
  <c r="C5082" i="8" s="1"/>
  <c r="B5081" i="8"/>
  <c r="A5081" i="8"/>
  <c r="C5081" i="8" s="1"/>
  <c r="B5080" i="8"/>
  <c r="A5080" i="8"/>
  <c r="C5080" i="8" s="1"/>
  <c r="B5079" i="8"/>
  <c r="A5079" i="8"/>
  <c r="C5079" i="8" s="1"/>
  <c r="B5078" i="8"/>
  <c r="A5078" i="8"/>
  <c r="C5078" i="8" s="1"/>
  <c r="B5077" i="8"/>
  <c r="A5077" i="8"/>
  <c r="C5077" i="8" s="1"/>
  <c r="B5076" i="8"/>
  <c r="A5076" i="8"/>
  <c r="C5076" i="8" s="1"/>
  <c r="B5075" i="8"/>
  <c r="A5075" i="8"/>
  <c r="C5075" i="8" s="1"/>
  <c r="B5074" i="8"/>
  <c r="A5074" i="8"/>
  <c r="C5074" i="8" s="1"/>
  <c r="B5073" i="8"/>
  <c r="A5073" i="8"/>
  <c r="C5073" i="8" s="1"/>
  <c r="B5072" i="8"/>
  <c r="A5072" i="8"/>
  <c r="C5072" i="8" s="1"/>
  <c r="B5071" i="8"/>
  <c r="A5071" i="8"/>
  <c r="C5071" i="8" s="1"/>
  <c r="B5070" i="8"/>
  <c r="A5070" i="8"/>
  <c r="C5070" i="8" s="1"/>
  <c r="B5069" i="8"/>
  <c r="A5069" i="8"/>
  <c r="C5069" i="8" s="1"/>
  <c r="B5068" i="8"/>
  <c r="A5068" i="8"/>
  <c r="C5068" i="8" s="1"/>
  <c r="B5067" i="8"/>
  <c r="A5067" i="8"/>
  <c r="C5067" i="8" s="1"/>
  <c r="B5066" i="8"/>
  <c r="A5066" i="8"/>
  <c r="C5066" i="8" s="1"/>
  <c r="B5065" i="8"/>
  <c r="A5065" i="8"/>
  <c r="C5065" i="8" s="1"/>
  <c r="B5064" i="8"/>
  <c r="A5064" i="8"/>
  <c r="C5064" i="8" s="1"/>
  <c r="B5063" i="8"/>
  <c r="A5063" i="8"/>
  <c r="C5063" i="8" s="1"/>
  <c r="B5062" i="8"/>
  <c r="A5062" i="8"/>
  <c r="C5062" i="8" s="1"/>
  <c r="B5061" i="8"/>
  <c r="A5061" i="8"/>
  <c r="C5061" i="8" s="1"/>
  <c r="B5060" i="8"/>
  <c r="A5060" i="8"/>
  <c r="C5060" i="8" s="1"/>
  <c r="B5059" i="8"/>
  <c r="A5059" i="8"/>
  <c r="C5059" i="8" s="1"/>
  <c r="B5058" i="8"/>
  <c r="A5058" i="8"/>
  <c r="C5058" i="8" s="1"/>
  <c r="B5057" i="8"/>
  <c r="A5057" i="8"/>
  <c r="C5057" i="8" s="1"/>
  <c r="B5056" i="8"/>
  <c r="A5056" i="8"/>
  <c r="C5056" i="8" s="1"/>
  <c r="B5055" i="8"/>
  <c r="A5055" i="8"/>
  <c r="C5055" i="8" s="1"/>
  <c r="B5054" i="8"/>
  <c r="A5054" i="8"/>
  <c r="C5054" i="8" s="1"/>
  <c r="B5053" i="8"/>
  <c r="A5053" i="8"/>
  <c r="C5053" i="8" s="1"/>
  <c r="B5052" i="8"/>
  <c r="A5052" i="8"/>
  <c r="C5052" i="8" s="1"/>
  <c r="B5051" i="8"/>
  <c r="A5051" i="8"/>
  <c r="C5051" i="8" s="1"/>
  <c r="B5050" i="8"/>
  <c r="A5050" i="8"/>
  <c r="C5050" i="8" s="1"/>
  <c r="B5049" i="8"/>
  <c r="A5049" i="8"/>
  <c r="C5049" i="8" s="1"/>
  <c r="B5048" i="8"/>
  <c r="A5048" i="8"/>
  <c r="C5048" i="8" s="1"/>
  <c r="B5047" i="8"/>
  <c r="A5047" i="8"/>
  <c r="C5047" i="8" s="1"/>
  <c r="B5046" i="8"/>
  <c r="A5046" i="8"/>
  <c r="C5046" i="8" s="1"/>
  <c r="B5045" i="8"/>
  <c r="A5045" i="8"/>
  <c r="C5045" i="8" s="1"/>
  <c r="B5044" i="8"/>
  <c r="A5044" i="8"/>
  <c r="C5044" i="8" s="1"/>
  <c r="B5043" i="8"/>
  <c r="A5043" i="8"/>
  <c r="C5043" i="8" s="1"/>
  <c r="B5042" i="8"/>
  <c r="A5042" i="8"/>
  <c r="C5042" i="8" s="1"/>
  <c r="B5041" i="8"/>
  <c r="A5041" i="8"/>
  <c r="C5041" i="8" s="1"/>
  <c r="B5040" i="8"/>
  <c r="A5040" i="8"/>
  <c r="C5040" i="8" s="1"/>
  <c r="B5039" i="8"/>
  <c r="A5039" i="8"/>
  <c r="C5039" i="8" s="1"/>
  <c r="B5038" i="8"/>
  <c r="A5038" i="8"/>
  <c r="C5038" i="8" s="1"/>
  <c r="B5037" i="8"/>
  <c r="A5037" i="8"/>
  <c r="C5037" i="8" s="1"/>
  <c r="B5036" i="8"/>
  <c r="A5036" i="8"/>
  <c r="C5036" i="8" s="1"/>
  <c r="B5035" i="8"/>
  <c r="A5035" i="8"/>
  <c r="C5035" i="8" s="1"/>
  <c r="B5034" i="8"/>
  <c r="A5034" i="8"/>
  <c r="C5034" i="8" s="1"/>
  <c r="B5033" i="8"/>
  <c r="A5033" i="8"/>
  <c r="C5033" i="8" s="1"/>
  <c r="B5032" i="8"/>
  <c r="A5032" i="8"/>
  <c r="C5032" i="8" s="1"/>
  <c r="B5031" i="8"/>
  <c r="A5031" i="8"/>
  <c r="C5031" i="8" s="1"/>
  <c r="B5030" i="8"/>
  <c r="A5030" i="8"/>
  <c r="C5030" i="8" s="1"/>
  <c r="B5029" i="8"/>
  <c r="A5029" i="8"/>
  <c r="C5029" i="8" s="1"/>
  <c r="B5028" i="8"/>
  <c r="A5028" i="8"/>
  <c r="C5028" i="8" s="1"/>
  <c r="B5027" i="8"/>
  <c r="A5027" i="8"/>
  <c r="C5027" i="8" s="1"/>
  <c r="B5026" i="8"/>
  <c r="A5026" i="8"/>
  <c r="C5026" i="8" s="1"/>
  <c r="B5025" i="8"/>
  <c r="A5025" i="8"/>
  <c r="C5025" i="8" s="1"/>
  <c r="B5024" i="8"/>
  <c r="A5024" i="8"/>
  <c r="C5024" i="8" s="1"/>
  <c r="B5023" i="8"/>
  <c r="A5023" i="8"/>
  <c r="C5023" i="8" s="1"/>
  <c r="B5022" i="8"/>
  <c r="A5022" i="8"/>
  <c r="C5022" i="8" s="1"/>
  <c r="B5021" i="8"/>
  <c r="A5021" i="8"/>
  <c r="C5021" i="8" s="1"/>
  <c r="B5020" i="8"/>
  <c r="A5020" i="8"/>
  <c r="C5020" i="8" s="1"/>
  <c r="B5019" i="8"/>
  <c r="A5019" i="8"/>
  <c r="C5019" i="8" s="1"/>
  <c r="B5018" i="8"/>
  <c r="A5018" i="8"/>
  <c r="C5018" i="8" s="1"/>
  <c r="B5017" i="8"/>
  <c r="A5017" i="8"/>
  <c r="C5017" i="8" s="1"/>
  <c r="B5016" i="8"/>
  <c r="A5016" i="8"/>
  <c r="C5016" i="8" s="1"/>
  <c r="B5015" i="8"/>
  <c r="A5015" i="8"/>
  <c r="C5015" i="8" s="1"/>
  <c r="B5014" i="8"/>
  <c r="A5014" i="8"/>
  <c r="C5014" i="8" s="1"/>
  <c r="B5013" i="8"/>
  <c r="A5013" i="8"/>
  <c r="C5013" i="8" s="1"/>
  <c r="B5012" i="8"/>
  <c r="A5012" i="8"/>
  <c r="C5012" i="8" s="1"/>
  <c r="B5011" i="8"/>
  <c r="A5011" i="8"/>
  <c r="C5011" i="8" s="1"/>
  <c r="B5010" i="8"/>
  <c r="A5010" i="8"/>
  <c r="C5010" i="8" s="1"/>
  <c r="B5009" i="8"/>
  <c r="A5009" i="8"/>
  <c r="C5009" i="8" s="1"/>
  <c r="B5008" i="8"/>
  <c r="A5008" i="8"/>
  <c r="C5008" i="8" s="1"/>
  <c r="B5007" i="8"/>
  <c r="A5007" i="8"/>
  <c r="C5007" i="8" s="1"/>
  <c r="B5006" i="8"/>
  <c r="A5006" i="8"/>
  <c r="C5006" i="8" s="1"/>
  <c r="B5005" i="8"/>
  <c r="A5005" i="8"/>
  <c r="C5005" i="8" s="1"/>
  <c r="B5004" i="8"/>
  <c r="A5004" i="8"/>
  <c r="C5004" i="8" s="1"/>
  <c r="B5003" i="8"/>
  <c r="A5003" i="8"/>
  <c r="C5003" i="8" s="1"/>
  <c r="B5002" i="8"/>
  <c r="A5002" i="8"/>
  <c r="C5002" i="8" s="1"/>
  <c r="B5001" i="8"/>
  <c r="A5001" i="8"/>
  <c r="C5001" i="8" s="1"/>
  <c r="B5000" i="8"/>
  <c r="A5000" i="8"/>
  <c r="C5000" i="8" s="1"/>
  <c r="B4999" i="8"/>
  <c r="A4999" i="8"/>
  <c r="C4999" i="8" s="1"/>
  <c r="B4998" i="8"/>
  <c r="A4998" i="8"/>
  <c r="C4998" i="8" s="1"/>
  <c r="B4997" i="8"/>
  <c r="A4997" i="8"/>
  <c r="C4997" i="8" s="1"/>
  <c r="B4996" i="8"/>
  <c r="A4996" i="8"/>
  <c r="C4996" i="8" s="1"/>
  <c r="B4995" i="8"/>
  <c r="A4995" i="8"/>
  <c r="C4995" i="8" s="1"/>
  <c r="B4994" i="8"/>
  <c r="A4994" i="8"/>
  <c r="C4994" i="8" s="1"/>
  <c r="B4993" i="8"/>
  <c r="A4993" i="8"/>
  <c r="C4993" i="8" s="1"/>
  <c r="B4992" i="8"/>
  <c r="A4992" i="8"/>
  <c r="C4992" i="8" s="1"/>
  <c r="B4991" i="8"/>
  <c r="A4991" i="8"/>
  <c r="C4991" i="8" s="1"/>
  <c r="B4990" i="8"/>
  <c r="A4990" i="8"/>
  <c r="C4990" i="8" s="1"/>
  <c r="B4989" i="8"/>
  <c r="A4989" i="8"/>
  <c r="C4989" i="8" s="1"/>
  <c r="B4988" i="8"/>
  <c r="A4988" i="8"/>
  <c r="C4988" i="8" s="1"/>
  <c r="B4987" i="8"/>
  <c r="A4987" i="8"/>
  <c r="C4987" i="8" s="1"/>
  <c r="B4986" i="8"/>
  <c r="A4986" i="8"/>
  <c r="C4986" i="8" s="1"/>
  <c r="B4985" i="8"/>
  <c r="A4985" i="8"/>
  <c r="C4985" i="8" s="1"/>
  <c r="B4984" i="8"/>
  <c r="A4984" i="8"/>
  <c r="C4984" i="8" s="1"/>
  <c r="B4983" i="8"/>
  <c r="A4983" i="8"/>
  <c r="C4983" i="8" s="1"/>
  <c r="B4982" i="8"/>
  <c r="A4982" i="8"/>
  <c r="C4982" i="8" s="1"/>
  <c r="B4981" i="8"/>
  <c r="A4981" i="8"/>
  <c r="C4981" i="8" s="1"/>
  <c r="B4980" i="8"/>
  <c r="A4980" i="8"/>
  <c r="C4980" i="8" s="1"/>
  <c r="B4979" i="8"/>
  <c r="A4979" i="8"/>
  <c r="C4979" i="8" s="1"/>
  <c r="B4978" i="8"/>
  <c r="A4978" i="8"/>
  <c r="C4978" i="8" s="1"/>
  <c r="B4977" i="8"/>
  <c r="A4977" i="8"/>
  <c r="C4977" i="8" s="1"/>
  <c r="B4976" i="8"/>
  <c r="A4976" i="8"/>
  <c r="C4976" i="8" s="1"/>
  <c r="B4975" i="8"/>
  <c r="A4975" i="8"/>
  <c r="C4975" i="8" s="1"/>
  <c r="B4974" i="8"/>
  <c r="A4974" i="8"/>
  <c r="C4974" i="8" s="1"/>
  <c r="B4973" i="8"/>
  <c r="A4973" i="8"/>
  <c r="C4973" i="8" s="1"/>
  <c r="B4972" i="8"/>
  <c r="A4972" i="8"/>
  <c r="C4972" i="8" s="1"/>
  <c r="B4971" i="8"/>
  <c r="A4971" i="8"/>
  <c r="C4971" i="8" s="1"/>
  <c r="B4970" i="8"/>
  <c r="A4970" i="8"/>
  <c r="C4970" i="8" s="1"/>
  <c r="B4969" i="8"/>
  <c r="A4969" i="8"/>
  <c r="C4969" i="8" s="1"/>
  <c r="B4968" i="8"/>
  <c r="A4968" i="8"/>
  <c r="C4968" i="8" s="1"/>
  <c r="B4967" i="8"/>
  <c r="A4967" i="8"/>
  <c r="C4967" i="8" s="1"/>
  <c r="B4966" i="8"/>
  <c r="A4966" i="8"/>
  <c r="C4966" i="8" s="1"/>
  <c r="B4965" i="8"/>
  <c r="A4965" i="8"/>
  <c r="C4965" i="8" s="1"/>
  <c r="B4964" i="8"/>
  <c r="A4964" i="8"/>
  <c r="C4964" i="8" s="1"/>
  <c r="B4963" i="8"/>
  <c r="A4963" i="8"/>
  <c r="C4963" i="8" s="1"/>
  <c r="B4962" i="8"/>
  <c r="A4962" i="8"/>
  <c r="C4962" i="8" s="1"/>
  <c r="B4961" i="8"/>
  <c r="A4961" i="8"/>
  <c r="C4961" i="8" s="1"/>
  <c r="B4960" i="8"/>
  <c r="A4960" i="8"/>
  <c r="C4960" i="8" s="1"/>
  <c r="B4959" i="8"/>
  <c r="A4959" i="8"/>
  <c r="C4959" i="8" s="1"/>
  <c r="B4958" i="8"/>
  <c r="A4958" i="8"/>
  <c r="C4958" i="8" s="1"/>
  <c r="B4957" i="8"/>
  <c r="A4957" i="8"/>
  <c r="C4957" i="8" s="1"/>
  <c r="B4956" i="8"/>
  <c r="A4956" i="8"/>
  <c r="C4956" i="8" s="1"/>
  <c r="B4955" i="8"/>
  <c r="A4955" i="8"/>
  <c r="C4955" i="8" s="1"/>
  <c r="B4954" i="8"/>
  <c r="A4954" i="8"/>
  <c r="C4954" i="8" s="1"/>
  <c r="B4953" i="8"/>
  <c r="A4953" i="8"/>
  <c r="C4953" i="8" s="1"/>
  <c r="B4952" i="8"/>
  <c r="A4952" i="8"/>
  <c r="C4952" i="8" s="1"/>
  <c r="B4951" i="8"/>
  <c r="A4951" i="8"/>
  <c r="C4951" i="8" s="1"/>
  <c r="B4950" i="8"/>
  <c r="A4950" i="8"/>
  <c r="C4950" i="8" s="1"/>
  <c r="B4949" i="8"/>
  <c r="A4949" i="8"/>
  <c r="C4949" i="8" s="1"/>
  <c r="B4948" i="8"/>
  <c r="A4948" i="8"/>
  <c r="C4948" i="8" s="1"/>
  <c r="B4947" i="8"/>
  <c r="A4947" i="8"/>
  <c r="C4947" i="8" s="1"/>
  <c r="B4946" i="8"/>
  <c r="A4946" i="8"/>
  <c r="C4946" i="8" s="1"/>
  <c r="B4945" i="8"/>
  <c r="A4945" i="8"/>
  <c r="C4945" i="8" s="1"/>
  <c r="B4944" i="8"/>
  <c r="A4944" i="8"/>
  <c r="C4944" i="8" s="1"/>
  <c r="B4943" i="8"/>
  <c r="A4943" i="8"/>
  <c r="C4943" i="8" s="1"/>
  <c r="B4942" i="8"/>
  <c r="A4942" i="8"/>
  <c r="C4942" i="8" s="1"/>
  <c r="B4941" i="8"/>
  <c r="A4941" i="8"/>
  <c r="C4941" i="8" s="1"/>
  <c r="B4940" i="8"/>
  <c r="A4940" i="8"/>
  <c r="C4940" i="8" s="1"/>
  <c r="B4939" i="8"/>
  <c r="A4939" i="8"/>
  <c r="C4939" i="8" s="1"/>
  <c r="B4938" i="8"/>
  <c r="A4938" i="8"/>
  <c r="C4938" i="8" s="1"/>
  <c r="B4937" i="8"/>
  <c r="A4937" i="8"/>
  <c r="C4937" i="8" s="1"/>
  <c r="B4936" i="8"/>
  <c r="A4936" i="8"/>
  <c r="C4936" i="8" s="1"/>
  <c r="B4935" i="8"/>
  <c r="A4935" i="8"/>
  <c r="C4935" i="8" s="1"/>
  <c r="B4934" i="8"/>
  <c r="A4934" i="8"/>
  <c r="C4934" i="8" s="1"/>
  <c r="B4933" i="8"/>
  <c r="A4933" i="8"/>
  <c r="C4933" i="8" s="1"/>
  <c r="B4932" i="8"/>
  <c r="A4932" i="8"/>
  <c r="C4932" i="8" s="1"/>
  <c r="B4931" i="8"/>
  <c r="A4931" i="8"/>
  <c r="C4931" i="8" s="1"/>
  <c r="B4930" i="8"/>
  <c r="A4930" i="8"/>
  <c r="C4930" i="8" s="1"/>
  <c r="B4929" i="8"/>
  <c r="A4929" i="8"/>
  <c r="C4929" i="8" s="1"/>
  <c r="B4928" i="8"/>
  <c r="A4928" i="8"/>
  <c r="C4928" i="8" s="1"/>
  <c r="B4927" i="8"/>
  <c r="A4927" i="8"/>
  <c r="C4927" i="8" s="1"/>
  <c r="B4926" i="8"/>
  <c r="A4926" i="8"/>
  <c r="C4926" i="8" s="1"/>
  <c r="B4925" i="8"/>
  <c r="A4925" i="8"/>
  <c r="C4925" i="8" s="1"/>
  <c r="B4924" i="8"/>
  <c r="A4924" i="8"/>
  <c r="C4924" i="8" s="1"/>
  <c r="B4923" i="8"/>
  <c r="A4923" i="8"/>
  <c r="C4923" i="8" s="1"/>
  <c r="B4922" i="8"/>
  <c r="A4922" i="8"/>
  <c r="C4922" i="8" s="1"/>
  <c r="B4921" i="8"/>
  <c r="A4921" i="8"/>
  <c r="C4921" i="8" s="1"/>
  <c r="B4920" i="8"/>
  <c r="A4920" i="8"/>
  <c r="C4920" i="8" s="1"/>
  <c r="B4919" i="8"/>
  <c r="A4919" i="8"/>
  <c r="C4919" i="8" s="1"/>
  <c r="B4918" i="8"/>
  <c r="A4918" i="8"/>
  <c r="C4918" i="8" s="1"/>
  <c r="B4917" i="8"/>
  <c r="A4917" i="8"/>
  <c r="C4917" i="8" s="1"/>
  <c r="B4916" i="8"/>
  <c r="A4916" i="8"/>
  <c r="C4916" i="8" s="1"/>
  <c r="B4915" i="8"/>
  <c r="A4915" i="8"/>
  <c r="C4915" i="8" s="1"/>
  <c r="B4914" i="8"/>
  <c r="A4914" i="8"/>
  <c r="C4914" i="8" s="1"/>
  <c r="B4913" i="8"/>
  <c r="A4913" i="8"/>
  <c r="C4913" i="8" s="1"/>
  <c r="B4912" i="8"/>
  <c r="A4912" i="8"/>
  <c r="C4912" i="8" s="1"/>
  <c r="B4911" i="8"/>
  <c r="A4911" i="8"/>
  <c r="C4911" i="8" s="1"/>
  <c r="B4910" i="8"/>
  <c r="A4910" i="8"/>
  <c r="C4910" i="8" s="1"/>
  <c r="B4909" i="8"/>
  <c r="A4909" i="8"/>
  <c r="C4909" i="8" s="1"/>
  <c r="B4908" i="8"/>
  <c r="A4908" i="8"/>
  <c r="C4908" i="8" s="1"/>
  <c r="B4907" i="8"/>
  <c r="A4907" i="8"/>
  <c r="C4907" i="8" s="1"/>
  <c r="B4906" i="8"/>
  <c r="A4906" i="8"/>
  <c r="C4906" i="8" s="1"/>
  <c r="B4905" i="8"/>
  <c r="A4905" i="8"/>
  <c r="C4905" i="8" s="1"/>
  <c r="B4904" i="8"/>
  <c r="A4904" i="8"/>
  <c r="C4904" i="8" s="1"/>
  <c r="B4903" i="8"/>
  <c r="A4903" i="8"/>
  <c r="C4903" i="8" s="1"/>
  <c r="B4902" i="8"/>
  <c r="A4902" i="8"/>
  <c r="C4902" i="8" s="1"/>
  <c r="B4901" i="8"/>
  <c r="A4901" i="8"/>
  <c r="C4901" i="8" s="1"/>
  <c r="B4900" i="8"/>
  <c r="A4900" i="8"/>
  <c r="C4900" i="8" s="1"/>
  <c r="B4899" i="8"/>
  <c r="A4899" i="8"/>
  <c r="C4899" i="8" s="1"/>
  <c r="B4898" i="8"/>
  <c r="A4898" i="8"/>
  <c r="C4898" i="8" s="1"/>
  <c r="B4897" i="8"/>
  <c r="A4897" i="8"/>
  <c r="C4897" i="8" s="1"/>
  <c r="B4896" i="8"/>
  <c r="A4896" i="8"/>
  <c r="C4896" i="8" s="1"/>
  <c r="B4895" i="8"/>
  <c r="A4895" i="8"/>
  <c r="C4895" i="8" s="1"/>
  <c r="B4894" i="8"/>
  <c r="A4894" i="8"/>
  <c r="C4894" i="8" s="1"/>
  <c r="B4893" i="8"/>
  <c r="A4893" i="8"/>
  <c r="C4893" i="8" s="1"/>
  <c r="B4892" i="8"/>
  <c r="A4892" i="8"/>
  <c r="C4892" i="8" s="1"/>
  <c r="B4891" i="8"/>
  <c r="A4891" i="8"/>
  <c r="C4891" i="8" s="1"/>
  <c r="B4890" i="8"/>
  <c r="A4890" i="8"/>
  <c r="C4890" i="8" s="1"/>
  <c r="B4889" i="8"/>
  <c r="A4889" i="8"/>
  <c r="C4889" i="8" s="1"/>
  <c r="B4888" i="8"/>
  <c r="A4888" i="8"/>
  <c r="C4888" i="8" s="1"/>
  <c r="B4887" i="8"/>
  <c r="A4887" i="8"/>
  <c r="C4887" i="8" s="1"/>
  <c r="B4886" i="8"/>
  <c r="A4886" i="8"/>
  <c r="C4886" i="8" s="1"/>
  <c r="B4885" i="8"/>
  <c r="A4885" i="8"/>
  <c r="C4885" i="8" s="1"/>
  <c r="B4884" i="8"/>
  <c r="A4884" i="8"/>
  <c r="C4884" i="8" s="1"/>
  <c r="B4883" i="8"/>
  <c r="A4883" i="8"/>
  <c r="C4883" i="8" s="1"/>
  <c r="B4882" i="8"/>
  <c r="A4882" i="8"/>
  <c r="C4882" i="8" s="1"/>
  <c r="B4881" i="8"/>
  <c r="A4881" i="8"/>
  <c r="C4881" i="8" s="1"/>
  <c r="B4880" i="8"/>
  <c r="A4880" i="8"/>
  <c r="C4880" i="8" s="1"/>
  <c r="B4879" i="8"/>
  <c r="A4879" i="8"/>
  <c r="C4879" i="8" s="1"/>
  <c r="B4878" i="8"/>
  <c r="A4878" i="8"/>
  <c r="C4878" i="8" s="1"/>
  <c r="B4877" i="8"/>
  <c r="A4877" i="8"/>
  <c r="C4877" i="8" s="1"/>
  <c r="B4876" i="8"/>
  <c r="A4876" i="8"/>
  <c r="C4876" i="8" s="1"/>
  <c r="B4875" i="8"/>
  <c r="A4875" i="8"/>
  <c r="C4875" i="8" s="1"/>
  <c r="B4874" i="8"/>
  <c r="A4874" i="8"/>
  <c r="C4874" i="8" s="1"/>
  <c r="B4873" i="8"/>
  <c r="A4873" i="8"/>
  <c r="C4873" i="8" s="1"/>
  <c r="B4872" i="8"/>
  <c r="A4872" i="8"/>
  <c r="C4872" i="8" s="1"/>
  <c r="B4871" i="8"/>
  <c r="A4871" i="8"/>
  <c r="C4871" i="8" s="1"/>
  <c r="B4870" i="8"/>
  <c r="A4870" i="8"/>
  <c r="C4870" i="8" s="1"/>
  <c r="B4869" i="8"/>
  <c r="A4869" i="8"/>
  <c r="C4869" i="8" s="1"/>
  <c r="B4868" i="8"/>
  <c r="A4868" i="8"/>
  <c r="C4868" i="8" s="1"/>
  <c r="B4867" i="8"/>
  <c r="A4867" i="8"/>
  <c r="C4867" i="8" s="1"/>
  <c r="B4866" i="8"/>
  <c r="A4866" i="8"/>
  <c r="C4866" i="8" s="1"/>
  <c r="B4865" i="8"/>
  <c r="A4865" i="8"/>
  <c r="C4865" i="8" s="1"/>
  <c r="B4864" i="8"/>
  <c r="A4864" i="8"/>
  <c r="C4864" i="8" s="1"/>
  <c r="B4863" i="8"/>
  <c r="A4863" i="8"/>
  <c r="C4863" i="8" s="1"/>
  <c r="B4862" i="8"/>
  <c r="A4862" i="8"/>
  <c r="C4862" i="8" s="1"/>
  <c r="B4861" i="8"/>
  <c r="A4861" i="8"/>
  <c r="C4861" i="8" s="1"/>
  <c r="B4860" i="8"/>
  <c r="A4860" i="8"/>
  <c r="C4860" i="8" s="1"/>
  <c r="B4859" i="8"/>
  <c r="A4859" i="8"/>
  <c r="C4859" i="8" s="1"/>
  <c r="B4858" i="8"/>
  <c r="A4858" i="8"/>
  <c r="C4858" i="8" s="1"/>
  <c r="B4857" i="8"/>
  <c r="A4857" i="8"/>
  <c r="C4857" i="8" s="1"/>
  <c r="B4856" i="8"/>
  <c r="A4856" i="8"/>
  <c r="C4856" i="8" s="1"/>
  <c r="B4855" i="8"/>
  <c r="A4855" i="8"/>
  <c r="C4855" i="8" s="1"/>
  <c r="B4854" i="8"/>
  <c r="A4854" i="8"/>
  <c r="C4854" i="8" s="1"/>
  <c r="B4853" i="8"/>
  <c r="A4853" i="8"/>
  <c r="C4853" i="8" s="1"/>
  <c r="B4852" i="8"/>
  <c r="A4852" i="8"/>
  <c r="C4852" i="8" s="1"/>
  <c r="B4851" i="8"/>
  <c r="A4851" i="8"/>
  <c r="C4851" i="8" s="1"/>
  <c r="B4850" i="8"/>
  <c r="A4850" i="8"/>
  <c r="C4850" i="8" s="1"/>
  <c r="B4849" i="8"/>
  <c r="A4849" i="8"/>
  <c r="C4849" i="8" s="1"/>
  <c r="B4848" i="8"/>
  <c r="A4848" i="8"/>
  <c r="C4848" i="8" s="1"/>
  <c r="B4847" i="8"/>
  <c r="A4847" i="8"/>
  <c r="C4847" i="8" s="1"/>
  <c r="B4846" i="8"/>
  <c r="A4846" i="8"/>
  <c r="C4846" i="8" s="1"/>
  <c r="B4845" i="8"/>
  <c r="A4845" i="8"/>
  <c r="C4845" i="8" s="1"/>
  <c r="B4844" i="8"/>
  <c r="A4844" i="8"/>
  <c r="C4844" i="8" s="1"/>
  <c r="B4843" i="8"/>
  <c r="A4843" i="8"/>
  <c r="C4843" i="8" s="1"/>
  <c r="B4842" i="8"/>
  <c r="A4842" i="8"/>
  <c r="C4842" i="8" s="1"/>
  <c r="B4841" i="8"/>
  <c r="A4841" i="8"/>
  <c r="C4841" i="8" s="1"/>
  <c r="B4840" i="8"/>
  <c r="A4840" i="8"/>
  <c r="C4840" i="8" s="1"/>
  <c r="B4839" i="8"/>
  <c r="A4839" i="8"/>
  <c r="C4839" i="8" s="1"/>
  <c r="B4838" i="8"/>
  <c r="A4838" i="8"/>
  <c r="C4838" i="8" s="1"/>
  <c r="B4837" i="8"/>
  <c r="A4837" i="8"/>
  <c r="C4837" i="8" s="1"/>
  <c r="B4836" i="8"/>
  <c r="A4836" i="8"/>
  <c r="C4836" i="8" s="1"/>
  <c r="B4835" i="8"/>
  <c r="A4835" i="8"/>
  <c r="C4835" i="8" s="1"/>
  <c r="B4834" i="8"/>
  <c r="A4834" i="8"/>
  <c r="C4834" i="8" s="1"/>
  <c r="B4833" i="8"/>
  <c r="A4833" i="8"/>
  <c r="C4833" i="8" s="1"/>
  <c r="B4832" i="8"/>
  <c r="A4832" i="8"/>
  <c r="C4832" i="8" s="1"/>
  <c r="B4831" i="8"/>
  <c r="A4831" i="8"/>
  <c r="C4831" i="8" s="1"/>
  <c r="B4830" i="8"/>
  <c r="A4830" i="8"/>
  <c r="C4830" i="8" s="1"/>
  <c r="B4829" i="8"/>
  <c r="A4829" i="8"/>
  <c r="C4829" i="8" s="1"/>
  <c r="B4828" i="8"/>
  <c r="A4828" i="8"/>
  <c r="C4828" i="8" s="1"/>
  <c r="B4827" i="8"/>
  <c r="A4827" i="8"/>
  <c r="C4827" i="8" s="1"/>
  <c r="B4826" i="8"/>
  <c r="A4826" i="8"/>
  <c r="C4826" i="8" s="1"/>
  <c r="B4825" i="8"/>
  <c r="A4825" i="8"/>
  <c r="C4825" i="8" s="1"/>
  <c r="B4824" i="8"/>
  <c r="A4824" i="8"/>
  <c r="C4824" i="8" s="1"/>
  <c r="B4823" i="8"/>
  <c r="A4823" i="8"/>
  <c r="C4823" i="8" s="1"/>
  <c r="B4822" i="8"/>
  <c r="A4822" i="8"/>
  <c r="C4822" i="8" s="1"/>
  <c r="B4821" i="8"/>
  <c r="A4821" i="8"/>
  <c r="C4821" i="8" s="1"/>
  <c r="B4820" i="8"/>
  <c r="A4820" i="8"/>
  <c r="C4820" i="8" s="1"/>
  <c r="B4819" i="8"/>
  <c r="A4819" i="8"/>
  <c r="C4819" i="8" s="1"/>
  <c r="B4818" i="8"/>
  <c r="A4818" i="8"/>
  <c r="C4818" i="8" s="1"/>
  <c r="B4817" i="8"/>
  <c r="A4817" i="8"/>
  <c r="C4817" i="8" s="1"/>
  <c r="B4816" i="8"/>
  <c r="A4816" i="8"/>
  <c r="C4816" i="8" s="1"/>
  <c r="B4815" i="8"/>
  <c r="A4815" i="8"/>
  <c r="C4815" i="8" s="1"/>
  <c r="B4814" i="8"/>
  <c r="A4814" i="8"/>
  <c r="C4814" i="8" s="1"/>
  <c r="B4813" i="8"/>
  <c r="A4813" i="8"/>
  <c r="C4813" i="8" s="1"/>
  <c r="B4812" i="8"/>
  <c r="A4812" i="8"/>
  <c r="C4812" i="8" s="1"/>
  <c r="B4811" i="8"/>
  <c r="A4811" i="8"/>
  <c r="C4811" i="8" s="1"/>
  <c r="B4810" i="8"/>
  <c r="A4810" i="8"/>
  <c r="C4810" i="8" s="1"/>
  <c r="B4809" i="8"/>
  <c r="A4809" i="8"/>
  <c r="C4809" i="8" s="1"/>
  <c r="B4808" i="8"/>
  <c r="A4808" i="8"/>
  <c r="C4808" i="8" s="1"/>
  <c r="B4807" i="8"/>
  <c r="A4807" i="8"/>
  <c r="C4807" i="8" s="1"/>
  <c r="B4806" i="8"/>
  <c r="A4806" i="8"/>
  <c r="C4806" i="8" s="1"/>
  <c r="B4805" i="8"/>
  <c r="A4805" i="8"/>
  <c r="C4805" i="8" s="1"/>
  <c r="B4804" i="8"/>
  <c r="A4804" i="8"/>
  <c r="C4804" i="8" s="1"/>
  <c r="B4803" i="8"/>
  <c r="A4803" i="8"/>
  <c r="C4803" i="8" s="1"/>
  <c r="B4802" i="8"/>
  <c r="A4802" i="8"/>
  <c r="C4802" i="8" s="1"/>
  <c r="B4801" i="8"/>
  <c r="A4801" i="8"/>
  <c r="C4801" i="8" s="1"/>
  <c r="B4800" i="8"/>
  <c r="A4800" i="8"/>
  <c r="C4800" i="8" s="1"/>
  <c r="B4799" i="8"/>
  <c r="A4799" i="8"/>
  <c r="C4799" i="8" s="1"/>
  <c r="B4798" i="8"/>
  <c r="A4798" i="8"/>
  <c r="C4798" i="8" s="1"/>
  <c r="B4797" i="8"/>
  <c r="A4797" i="8"/>
  <c r="C4797" i="8" s="1"/>
  <c r="B4796" i="8"/>
  <c r="A4796" i="8"/>
  <c r="C4796" i="8" s="1"/>
  <c r="B4795" i="8"/>
  <c r="A4795" i="8"/>
  <c r="C4795" i="8" s="1"/>
  <c r="B4794" i="8"/>
  <c r="A4794" i="8"/>
  <c r="C4794" i="8" s="1"/>
  <c r="B4793" i="8"/>
  <c r="A4793" i="8"/>
  <c r="C4793" i="8" s="1"/>
  <c r="B4792" i="8"/>
  <c r="A4792" i="8"/>
  <c r="C4792" i="8" s="1"/>
  <c r="B4791" i="8"/>
  <c r="A4791" i="8"/>
  <c r="C4791" i="8" s="1"/>
  <c r="B4790" i="8"/>
  <c r="A4790" i="8"/>
  <c r="C4790" i="8" s="1"/>
  <c r="B4789" i="8"/>
  <c r="A4789" i="8"/>
  <c r="C4789" i="8" s="1"/>
  <c r="B4788" i="8"/>
  <c r="A4788" i="8"/>
  <c r="C4788" i="8" s="1"/>
  <c r="B4787" i="8"/>
  <c r="A4787" i="8"/>
  <c r="C4787" i="8" s="1"/>
  <c r="B4786" i="8"/>
  <c r="A4786" i="8"/>
  <c r="C4786" i="8" s="1"/>
  <c r="B4785" i="8"/>
  <c r="A4785" i="8"/>
  <c r="C4785" i="8" s="1"/>
  <c r="B4784" i="8"/>
  <c r="A4784" i="8"/>
  <c r="C4784" i="8" s="1"/>
  <c r="B4783" i="8"/>
  <c r="A4783" i="8"/>
  <c r="C4783" i="8" s="1"/>
  <c r="B4782" i="8"/>
  <c r="A4782" i="8"/>
  <c r="C4782" i="8" s="1"/>
  <c r="B4781" i="8"/>
  <c r="A4781" i="8"/>
  <c r="C4781" i="8" s="1"/>
  <c r="B4780" i="8"/>
  <c r="A4780" i="8"/>
  <c r="C4780" i="8" s="1"/>
  <c r="B4779" i="8"/>
  <c r="A4779" i="8"/>
  <c r="C4779" i="8" s="1"/>
  <c r="B4778" i="8"/>
  <c r="A4778" i="8"/>
  <c r="C4778" i="8" s="1"/>
  <c r="B4777" i="8"/>
  <c r="A4777" i="8"/>
  <c r="C4777" i="8" s="1"/>
  <c r="B4776" i="8"/>
  <c r="A4776" i="8"/>
  <c r="C4776" i="8" s="1"/>
  <c r="B4775" i="8"/>
  <c r="A4775" i="8"/>
  <c r="C4775" i="8" s="1"/>
  <c r="B4774" i="8"/>
  <c r="A4774" i="8"/>
  <c r="C4774" i="8" s="1"/>
  <c r="B4773" i="8"/>
  <c r="A4773" i="8"/>
  <c r="C4773" i="8" s="1"/>
  <c r="B4772" i="8"/>
  <c r="A4772" i="8"/>
  <c r="C4772" i="8" s="1"/>
  <c r="B4771" i="8"/>
  <c r="A4771" i="8"/>
  <c r="C4771" i="8" s="1"/>
  <c r="B4770" i="8"/>
  <c r="A4770" i="8"/>
  <c r="C4770" i="8" s="1"/>
  <c r="B4769" i="8"/>
  <c r="A4769" i="8"/>
  <c r="C4769" i="8" s="1"/>
  <c r="B4768" i="8"/>
  <c r="A4768" i="8"/>
  <c r="C4768" i="8" s="1"/>
  <c r="B4767" i="8"/>
  <c r="A4767" i="8"/>
  <c r="C4767" i="8" s="1"/>
  <c r="B4766" i="8"/>
  <c r="A4766" i="8"/>
  <c r="C4766" i="8" s="1"/>
  <c r="B4765" i="8"/>
  <c r="A4765" i="8"/>
  <c r="C4765" i="8" s="1"/>
  <c r="B4764" i="8"/>
  <c r="A4764" i="8"/>
  <c r="C4764" i="8" s="1"/>
  <c r="B4763" i="8"/>
  <c r="A4763" i="8"/>
  <c r="C4763" i="8" s="1"/>
  <c r="B4762" i="8"/>
  <c r="A4762" i="8"/>
  <c r="C4762" i="8" s="1"/>
  <c r="B4761" i="8"/>
  <c r="A4761" i="8"/>
  <c r="C4761" i="8" s="1"/>
  <c r="B4760" i="8"/>
  <c r="A4760" i="8"/>
  <c r="C4760" i="8" s="1"/>
  <c r="B4759" i="8"/>
  <c r="A4759" i="8"/>
  <c r="C4759" i="8" s="1"/>
  <c r="B4758" i="8"/>
  <c r="A4758" i="8"/>
  <c r="C4758" i="8" s="1"/>
  <c r="B4757" i="8"/>
  <c r="A4757" i="8"/>
  <c r="C4757" i="8" s="1"/>
  <c r="B4756" i="8"/>
  <c r="A4756" i="8"/>
  <c r="C4756" i="8" s="1"/>
  <c r="B4755" i="8"/>
  <c r="A4755" i="8"/>
  <c r="C4755" i="8" s="1"/>
  <c r="B4754" i="8"/>
  <c r="A4754" i="8"/>
  <c r="C4754" i="8" s="1"/>
  <c r="B4753" i="8"/>
  <c r="A4753" i="8"/>
  <c r="C4753" i="8" s="1"/>
  <c r="B4752" i="8"/>
  <c r="A4752" i="8"/>
  <c r="C4752" i="8" s="1"/>
  <c r="B4751" i="8"/>
  <c r="A4751" i="8"/>
  <c r="C4751" i="8" s="1"/>
  <c r="B4750" i="8"/>
  <c r="A4750" i="8"/>
  <c r="C4750" i="8" s="1"/>
  <c r="B4749" i="8"/>
  <c r="A4749" i="8"/>
  <c r="C4749" i="8" s="1"/>
  <c r="B4748" i="8"/>
  <c r="A4748" i="8"/>
  <c r="C4748" i="8" s="1"/>
  <c r="B4747" i="8"/>
  <c r="A4747" i="8"/>
  <c r="C4747" i="8" s="1"/>
  <c r="B4746" i="8"/>
  <c r="A4746" i="8"/>
  <c r="C4746" i="8" s="1"/>
  <c r="B4745" i="8"/>
  <c r="A4745" i="8"/>
  <c r="C4745" i="8" s="1"/>
  <c r="B4744" i="8"/>
  <c r="A4744" i="8"/>
  <c r="C4744" i="8" s="1"/>
  <c r="B4743" i="8"/>
  <c r="A4743" i="8"/>
  <c r="C4743" i="8" s="1"/>
  <c r="B4742" i="8"/>
  <c r="A4742" i="8"/>
  <c r="C4742" i="8" s="1"/>
  <c r="B4741" i="8"/>
  <c r="A4741" i="8"/>
  <c r="C4741" i="8" s="1"/>
  <c r="B4740" i="8"/>
  <c r="A4740" i="8"/>
  <c r="C4740" i="8" s="1"/>
  <c r="B4739" i="8"/>
  <c r="A4739" i="8"/>
  <c r="C4739" i="8" s="1"/>
  <c r="B4738" i="8"/>
  <c r="A4738" i="8"/>
  <c r="C4738" i="8" s="1"/>
  <c r="B4737" i="8"/>
  <c r="A4737" i="8"/>
  <c r="C4737" i="8" s="1"/>
  <c r="B4736" i="8"/>
  <c r="A4736" i="8"/>
  <c r="C4736" i="8" s="1"/>
  <c r="B4735" i="8"/>
  <c r="A4735" i="8"/>
  <c r="C4735" i="8" s="1"/>
  <c r="B4734" i="8"/>
  <c r="A4734" i="8"/>
  <c r="C4734" i="8" s="1"/>
  <c r="B4733" i="8"/>
  <c r="A4733" i="8"/>
  <c r="C4733" i="8" s="1"/>
  <c r="B4732" i="8"/>
  <c r="A4732" i="8"/>
  <c r="C4732" i="8" s="1"/>
  <c r="B4731" i="8"/>
  <c r="A4731" i="8"/>
  <c r="C4731" i="8" s="1"/>
  <c r="B4730" i="8"/>
  <c r="A4730" i="8"/>
  <c r="C4730" i="8" s="1"/>
  <c r="B4729" i="8"/>
  <c r="A4729" i="8"/>
  <c r="C4729" i="8" s="1"/>
  <c r="B4728" i="8"/>
  <c r="A4728" i="8"/>
  <c r="C4728" i="8" s="1"/>
  <c r="B4727" i="8"/>
  <c r="A4727" i="8"/>
  <c r="C4727" i="8" s="1"/>
  <c r="B4726" i="8"/>
  <c r="A4726" i="8"/>
  <c r="C4726" i="8" s="1"/>
  <c r="B4725" i="8"/>
  <c r="A4725" i="8"/>
  <c r="C4725" i="8" s="1"/>
  <c r="B4724" i="8"/>
  <c r="A4724" i="8"/>
  <c r="C4724" i="8" s="1"/>
  <c r="B4723" i="8"/>
  <c r="A4723" i="8"/>
  <c r="C4723" i="8" s="1"/>
  <c r="B4722" i="8"/>
  <c r="A4722" i="8"/>
  <c r="C4722" i="8" s="1"/>
  <c r="B4721" i="8"/>
  <c r="A4721" i="8"/>
  <c r="C4721" i="8" s="1"/>
  <c r="B4720" i="8"/>
  <c r="A4720" i="8"/>
  <c r="C4720" i="8" s="1"/>
  <c r="B4719" i="8"/>
  <c r="A4719" i="8"/>
  <c r="C4719" i="8" s="1"/>
  <c r="B4718" i="8"/>
  <c r="A4718" i="8"/>
  <c r="C4718" i="8" s="1"/>
  <c r="B4717" i="8"/>
  <c r="A4717" i="8"/>
  <c r="C4717" i="8" s="1"/>
  <c r="B4716" i="8"/>
  <c r="A4716" i="8"/>
  <c r="C4716" i="8" s="1"/>
  <c r="B4715" i="8"/>
  <c r="A4715" i="8"/>
  <c r="C4715" i="8" s="1"/>
  <c r="B4714" i="8"/>
  <c r="A4714" i="8"/>
  <c r="C4714" i="8" s="1"/>
  <c r="B4713" i="8"/>
  <c r="A4713" i="8"/>
  <c r="C4713" i="8" s="1"/>
  <c r="B4712" i="8"/>
  <c r="A4712" i="8"/>
  <c r="C4712" i="8" s="1"/>
  <c r="B4711" i="8"/>
  <c r="A4711" i="8"/>
  <c r="C4711" i="8" s="1"/>
  <c r="B4710" i="8"/>
  <c r="A4710" i="8"/>
  <c r="C4710" i="8" s="1"/>
  <c r="B4709" i="8"/>
  <c r="A4709" i="8"/>
  <c r="C4709" i="8" s="1"/>
  <c r="B4708" i="8"/>
  <c r="A4708" i="8"/>
  <c r="C4708" i="8" s="1"/>
  <c r="B4707" i="8"/>
  <c r="A4707" i="8"/>
  <c r="C4707" i="8" s="1"/>
  <c r="B4706" i="8"/>
  <c r="A4706" i="8"/>
  <c r="C4706" i="8" s="1"/>
  <c r="B4705" i="8"/>
  <c r="A4705" i="8"/>
  <c r="C4705" i="8" s="1"/>
  <c r="B4704" i="8"/>
  <c r="A4704" i="8"/>
  <c r="C4704" i="8" s="1"/>
  <c r="B4703" i="8"/>
  <c r="A4703" i="8"/>
  <c r="C4703" i="8" s="1"/>
  <c r="B4702" i="8"/>
  <c r="A4702" i="8"/>
  <c r="C4702" i="8" s="1"/>
  <c r="B4701" i="8"/>
  <c r="A4701" i="8"/>
  <c r="C4701" i="8" s="1"/>
  <c r="B4700" i="8"/>
  <c r="A4700" i="8"/>
  <c r="C4700" i="8" s="1"/>
  <c r="B4699" i="8"/>
  <c r="A4699" i="8"/>
  <c r="C4699" i="8" s="1"/>
  <c r="B4698" i="8"/>
  <c r="A4698" i="8"/>
  <c r="C4698" i="8" s="1"/>
  <c r="B4697" i="8"/>
  <c r="A4697" i="8"/>
  <c r="C4697" i="8" s="1"/>
  <c r="B4696" i="8"/>
  <c r="A4696" i="8"/>
  <c r="C4696" i="8" s="1"/>
  <c r="B4695" i="8"/>
  <c r="A4695" i="8"/>
  <c r="C4695" i="8" s="1"/>
  <c r="B4694" i="8"/>
  <c r="A4694" i="8"/>
  <c r="C4694" i="8" s="1"/>
  <c r="B4693" i="8"/>
  <c r="A4693" i="8"/>
  <c r="C4693" i="8" s="1"/>
  <c r="B4692" i="8"/>
  <c r="A4692" i="8"/>
  <c r="C4692" i="8" s="1"/>
  <c r="B4691" i="8"/>
  <c r="A4691" i="8"/>
  <c r="C4691" i="8" s="1"/>
  <c r="B4690" i="8"/>
  <c r="A4690" i="8"/>
  <c r="C4690" i="8" s="1"/>
  <c r="B4689" i="8"/>
  <c r="A4689" i="8"/>
  <c r="C4689" i="8" s="1"/>
  <c r="B4688" i="8"/>
  <c r="A4688" i="8"/>
  <c r="C4688" i="8" s="1"/>
  <c r="B4687" i="8"/>
  <c r="A4687" i="8"/>
  <c r="C4687" i="8" s="1"/>
  <c r="B4686" i="8"/>
  <c r="A4686" i="8"/>
  <c r="C4686" i="8" s="1"/>
  <c r="B4685" i="8"/>
  <c r="A4685" i="8"/>
  <c r="C4685" i="8" s="1"/>
  <c r="B4684" i="8"/>
  <c r="A4684" i="8"/>
  <c r="C4684" i="8" s="1"/>
  <c r="B4683" i="8"/>
  <c r="A4683" i="8"/>
  <c r="C4683" i="8" s="1"/>
  <c r="B4682" i="8"/>
  <c r="A4682" i="8"/>
  <c r="C4682" i="8" s="1"/>
  <c r="B4681" i="8"/>
  <c r="A4681" i="8"/>
  <c r="C4681" i="8" s="1"/>
  <c r="B4680" i="8"/>
  <c r="A4680" i="8"/>
  <c r="C4680" i="8" s="1"/>
  <c r="B4679" i="8"/>
  <c r="A4679" i="8"/>
  <c r="C4679" i="8" s="1"/>
  <c r="B4678" i="8"/>
  <c r="A4678" i="8"/>
  <c r="C4678" i="8" s="1"/>
  <c r="B4677" i="8"/>
  <c r="A4677" i="8"/>
  <c r="C4677" i="8" s="1"/>
  <c r="B4676" i="8"/>
  <c r="A4676" i="8"/>
  <c r="C4676" i="8" s="1"/>
  <c r="B4675" i="8"/>
  <c r="A4675" i="8"/>
  <c r="C4675" i="8" s="1"/>
  <c r="B4674" i="8"/>
  <c r="A4674" i="8"/>
  <c r="C4674" i="8" s="1"/>
  <c r="B4673" i="8"/>
  <c r="A4673" i="8"/>
  <c r="C4673" i="8" s="1"/>
  <c r="B4672" i="8"/>
  <c r="A4672" i="8"/>
  <c r="C4672" i="8" s="1"/>
  <c r="B4671" i="8"/>
  <c r="A4671" i="8"/>
  <c r="C4671" i="8" s="1"/>
  <c r="B4670" i="8"/>
  <c r="A4670" i="8"/>
  <c r="C4670" i="8" s="1"/>
  <c r="B4669" i="8"/>
  <c r="A4669" i="8"/>
  <c r="C4669" i="8" s="1"/>
  <c r="B4668" i="8"/>
  <c r="A4668" i="8"/>
  <c r="C4668" i="8" s="1"/>
  <c r="B4667" i="8"/>
  <c r="A4667" i="8"/>
  <c r="C4667" i="8" s="1"/>
  <c r="B4666" i="8"/>
  <c r="A4666" i="8"/>
  <c r="C4666" i="8" s="1"/>
  <c r="B4665" i="8"/>
  <c r="A4665" i="8"/>
  <c r="C4665" i="8" s="1"/>
  <c r="B4664" i="8"/>
  <c r="A4664" i="8"/>
  <c r="C4664" i="8" s="1"/>
  <c r="B4663" i="8"/>
  <c r="A4663" i="8"/>
  <c r="C4663" i="8" s="1"/>
  <c r="B4662" i="8"/>
  <c r="A4662" i="8"/>
  <c r="C4662" i="8" s="1"/>
  <c r="B4661" i="8"/>
  <c r="A4661" i="8"/>
  <c r="C4661" i="8" s="1"/>
  <c r="B4660" i="8"/>
  <c r="A4660" i="8"/>
  <c r="C4660" i="8" s="1"/>
  <c r="B4659" i="8"/>
  <c r="A4659" i="8"/>
  <c r="C4659" i="8" s="1"/>
  <c r="B4658" i="8"/>
  <c r="A4658" i="8"/>
  <c r="C4658" i="8" s="1"/>
  <c r="B4657" i="8"/>
  <c r="A4657" i="8"/>
  <c r="C4657" i="8" s="1"/>
  <c r="B4656" i="8"/>
  <c r="A4656" i="8"/>
  <c r="C4656" i="8" s="1"/>
  <c r="B4655" i="8"/>
  <c r="A4655" i="8"/>
  <c r="C4655" i="8" s="1"/>
  <c r="B4654" i="8"/>
  <c r="A4654" i="8"/>
  <c r="C4654" i="8" s="1"/>
  <c r="B4653" i="8"/>
  <c r="A4653" i="8"/>
  <c r="C4653" i="8" s="1"/>
  <c r="B4652" i="8"/>
  <c r="A4652" i="8"/>
  <c r="C4652" i="8" s="1"/>
  <c r="B4651" i="8"/>
  <c r="A4651" i="8"/>
  <c r="C4651" i="8" s="1"/>
  <c r="B4650" i="8"/>
  <c r="A4650" i="8"/>
  <c r="C4650" i="8" s="1"/>
  <c r="B4649" i="8"/>
  <c r="A4649" i="8"/>
  <c r="C4649" i="8" s="1"/>
  <c r="B4648" i="8"/>
  <c r="A4648" i="8"/>
  <c r="C4648" i="8" s="1"/>
  <c r="B4647" i="8"/>
  <c r="A4647" i="8"/>
  <c r="C4647" i="8" s="1"/>
  <c r="B4646" i="8"/>
  <c r="A4646" i="8"/>
  <c r="C4646" i="8" s="1"/>
  <c r="B4645" i="8"/>
  <c r="A4645" i="8"/>
  <c r="C4645" i="8" s="1"/>
  <c r="B4644" i="8"/>
  <c r="A4644" i="8"/>
  <c r="C4644" i="8" s="1"/>
  <c r="B4643" i="8"/>
  <c r="A4643" i="8"/>
  <c r="C4643" i="8" s="1"/>
  <c r="B4642" i="8"/>
  <c r="A4642" i="8"/>
  <c r="C4642" i="8" s="1"/>
  <c r="B4641" i="8"/>
  <c r="A4641" i="8"/>
  <c r="C4641" i="8" s="1"/>
  <c r="B4640" i="8"/>
  <c r="A4640" i="8"/>
  <c r="C4640" i="8" s="1"/>
  <c r="B4639" i="8"/>
  <c r="A4639" i="8"/>
  <c r="C4639" i="8" s="1"/>
  <c r="B4638" i="8"/>
  <c r="A4638" i="8"/>
  <c r="C4638" i="8" s="1"/>
  <c r="B4637" i="8"/>
  <c r="A4637" i="8"/>
  <c r="C4637" i="8" s="1"/>
  <c r="B4636" i="8"/>
  <c r="A4636" i="8"/>
  <c r="C4636" i="8" s="1"/>
  <c r="B4635" i="8"/>
  <c r="A4635" i="8"/>
  <c r="C4635" i="8" s="1"/>
  <c r="B4634" i="8"/>
  <c r="A4634" i="8"/>
  <c r="C4634" i="8" s="1"/>
  <c r="B4633" i="8"/>
  <c r="A4633" i="8"/>
  <c r="C4633" i="8" s="1"/>
  <c r="B4632" i="8"/>
  <c r="A4632" i="8"/>
  <c r="C4632" i="8" s="1"/>
  <c r="B4631" i="8"/>
  <c r="A4631" i="8"/>
  <c r="C4631" i="8" s="1"/>
  <c r="B4630" i="8"/>
  <c r="A4630" i="8"/>
  <c r="C4630" i="8" s="1"/>
  <c r="B4629" i="8"/>
  <c r="A4629" i="8"/>
  <c r="C4629" i="8" s="1"/>
  <c r="B4628" i="8"/>
  <c r="A4628" i="8"/>
  <c r="C4628" i="8" s="1"/>
  <c r="B4627" i="8"/>
  <c r="A4627" i="8"/>
  <c r="C4627" i="8" s="1"/>
  <c r="B4626" i="8"/>
  <c r="A4626" i="8"/>
  <c r="C4626" i="8" s="1"/>
  <c r="B4625" i="8"/>
  <c r="A4625" i="8"/>
  <c r="C4625" i="8" s="1"/>
  <c r="B4624" i="8"/>
  <c r="A4624" i="8"/>
  <c r="C4624" i="8" s="1"/>
  <c r="B4623" i="8"/>
  <c r="A4623" i="8"/>
  <c r="C4623" i="8" s="1"/>
  <c r="B4622" i="8"/>
  <c r="A4622" i="8"/>
  <c r="C4622" i="8" s="1"/>
  <c r="B4621" i="8"/>
  <c r="A4621" i="8"/>
  <c r="C4621" i="8" s="1"/>
  <c r="B4620" i="8"/>
  <c r="A4620" i="8"/>
  <c r="C4620" i="8" s="1"/>
  <c r="B4619" i="8"/>
  <c r="A4619" i="8"/>
  <c r="C4619" i="8" s="1"/>
  <c r="B4618" i="8"/>
  <c r="A4618" i="8"/>
  <c r="C4618" i="8" s="1"/>
  <c r="B4617" i="8"/>
  <c r="A4617" i="8"/>
  <c r="C4617" i="8" s="1"/>
  <c r="B4616" i="8"/>
  <c r="A4616" i="8"/>
  <c r="C4616" i="8" s="1"/>
  <c r="B4615" i="8"/>
  <c r="A4615" i="8"/>
  <c r="C4615" i="8" s="1"/>
  <c r="B4614" i="8"/>
  <c r="A4614" i="8"/>
  <c r="C4614" i="8" s="1"/>
  <c r="B4613" i="8"/>
  <c r="A4613" i="8"/>
  <c r="C4613" i="8" s="1"/>
  <c r="B4612" i="8"/>
  <c r="A4612" i="8"/>
  <c r="C4612" i="8" s="1"/>
  <c r="B4611" i="8"/>
  <c r="A4611" i="8"/>
  <c r="C4611" i="8" s="1"/>
  <c r="B4610" i="8"/>
  <c r="A4610" i="8"/>
  <c r="C4610" i="8" s="1"/>
  <c r="B4609" i="8"/>
  <c r="A4609" i="8"/>
  <c r="C4609" i="8" s="1"/>
  <c r="B4608" i="8"/>
  <c r="A4608" i="8"/>
  <c r="C4608" i="8" s="1"/>
  <c r="B4607" i="8"/>
  <c r="A4607" i="8"/>
  <c r="C4607" i="8" s="1"/>
  <c r="B4606" i="8"/>
  <c r="A4606" i="8"/>
  <c r="C4606" i="8" s="1"/>
  <c r="B4605" i="8"/>
  <c r="A4605" i="8"/>
  <c r="C4605" i="8" s="1"/>
  <c r="B4604" i="8"/>
  <c r="A4604" i="8"/>
  <c r="C4604" i="8" s="1"/>
  <c r="B4603" i="8"/>
  <c r="A4603" i="8"/>
  <c r="C4603" i="8" s="1"/>
  <c r="B4602" i="8"/>
  <c r="A4602" i="8"/>
  <c r="C4602" i="8" s="1"/>
  <c r="B4601" i="8"/>
  <c r="A4601" i="8"/>
  <c r="C4601" i="8" s="1"/>
  <c r="B4600" i="8"/>
  <c r="A4600" i="8"/>
  <c r="C4600" i="8" s="1"/>
  <c r="B4599" i="8"/>
  <c r="A4599" i="8"/>
  <c r="C4599" i="8" s="1"/>
  <c r="B4598" i="8"/>
  <c r="A4598" i="8"/>
  <c r="C4598" i="8" s="1"/>
  <c r="B4597" i="8"/>
  <c r="A4597" i="8"/>
  <c r="C4597" i="8" s="1"/>
  <c r="B4596" i="8"/>
  <c r="A4596" i="8"/>
  <c r="C4596" i="8" s="1"/>
  <c r="B4595" i="8"/>
  <c r="A4595" i="8"/>
  <c r="C4595" i="8" s="1"/>
  <c r="B4594" i="8"/>
  <c r="A4594" i="8"/>
  <c r="C4594" i="8" s="1"/>
  <c r="B4593" i="8"/>
  <c r="A4593" i="8"/>
  <c r="C4593" i="8" s="1"/>
  <c r="B4592" i="8"/>
  <c r="A4592" i="8"/>
  <c r="C4592" i="8" s="1"/>
  <c r="B4591" i="8"/>
  <c r="A4591" i="8"/>
  <c r="C4591" i="8" s="1"/>
  <c r="B4590" i="8"/>
  <c r="A4590" i="8"/>
  <c r="C4590" i="8" s="1"/>
  <c r="B4589" i="8"/>
  <c r="A4589" i="8"/>
  <c r="C4589" i="8" s="1"/>
  <c r="B4588" i="8"/>
  <c r="A4588" i="8"/>
  <c r="C4588" i="8" s="1"/>
  <c r="B4587" i="8"/>
  <c r="A4587" i="8"/>
  <c r="C4587" i="8" s="1"/>
  <c r="B4586" i="8"/>
  <c r="A4586" i="8"/>
  <c r="C4586" i="8" s="1"/>
  <c r="B4585" i="8"/>
  <c r="A4585" i="8"/>
  <c r="C4585" i="8" s="1"/>
  <c r="B4584" i="8"/>
  <c r="A4584" i="8"/>
  <c r="C4584" i="8" s="1"/>
  <c r="B4583" i="8"/>
  <c r="A4583" i="8"/>
  <c r="C4583" i="8" s="1"/>
  <c r="B4582" i="8"/>
  <c r="A4582" i="8"/>
  <c r="C4582" i="8" s="1"/>
  <c r="B4581" i="8"/>
  <c r="A4581" i="8"/>
  <c r="C4581" i="8" s="1"/>
  <c r="B4580" i="8"/>
  <c r="A4580" i="8"/>
  <c r="C4580" i="8" s="1"/>
  <c r="B4579" i="8"/>
  <c r="A4579" i="8"/>
  <c r="C4579" i="8" s="1"/>
  <c r="B4578" i="8"/>
  <c r="A4578" i="8"/>
  <c r="C4578" i="8" s="1"/>
  <c r="B4577" i="8"/>
  <c r="A4577" i="8"/>
  <c r="C4577" i="8" s="1"/>
  <c r="B4576" i="8"/>
  <c r="A4576" i="8"/>
  <c r="C4576" i="8" s="1"/>
  <c r="B4575" i="8"/>
  <c r="A4575" i="8"/>
  <c r="C4575" i="8" s="1"/>
  <c r="B4574" i="8"/>
  <c r="A4574" i="8"/>
  <c r="C4574" i="8" s="1"/>
  <c r="B4573" i="8"/>
  <c r="A4573" i="8"/>
  <c r="C4573" i="8" s="1"/>
  <c r="B4572" i="8"/>
  <c r="A4572" i="8"/>
  <c r="C4572" i="8" s="1"/>
  <c r="B4571" i="8"/>
  <c r="A4571" i="8"/>
  <c r="C4571" i="8" s="1"/>
  <c r="B4570" i="8"/>
  <c r="A4570" i="8"/>
  <c r="C4570" i="8" s="1"/>
  <c r="B4569" i="8"/>
  <c r="A4569" i="8"/>
  <c r="C4569" i="8" s="1"/>
  <c r="B4568" i="8"/>
  <c r="A4568" i="8"/>
  <c r="C4568" i="8" s="1"/>
  <c r="B4567" i="8"/>
  <c r="A4567" i="8"/>
  <c r="C4567" i="8" s="1"/>
  <c r="B4566" i="8"/>
  <c r="A4566" i="8"/>
  <c r="C4566" i="8" s="1"/>
  <c r="B4565" i="8"/>
  <c r="A4565" i="8"/>
  <c r="C4565" i="8" s="1"/>
  <c r="B4564" i="8"/>
  <c r="A4564" i="8"/>
  <c r="C4564" i="8" s="1"/>
  <c r="B4563" i="8"/>
  <c r="A4563" i="8"/>
  <c r="C4563" i="8" s="1"/>
  <c r="B4562" i="8"/>
  <c r="A4562" i="8"/>
  <c r="C4562" i="8" s="1"/>
  <c r="B4561" i="8"/>
  <c r="A4561" i="8"/>
  <c r="C4561" i="8" s="1"/>
  <c r="B4560" i="8"/>
  <c r="A4560" i="8"/>
  <c r="C4560" i="8" s="1"/>
  <c r="B4559" i="8"/>
  <c r="A4559" i="8"/>
  <c r="C4559" i="8" s="1"/>
  <c r="B4558" i="8"/>
  <c r="A4558" i="8"/>
  <c r="C4558" i="8" s="1"/>
  <c r="B4557" i="8"/>
  <c r="A4557" i="8"/>
  <c r="C4557" i="8" s="1"/>
  <c r="B4556" i="8"/>
  <c r="A4556" i="8"/>
  <c r="C4556" i="8" s="1"/>
  <c r="B4555" i="8"/>
  <c r="A4555" i="8"/>
  <c r="C4555" i="8" s="1"/>
  <c r="B4554" i="8"/>
  <c r="A4554" i="8"/>
  <c r="C4554" i="8" s="1"/>
  <c r="B4553" i="8"/>
  <c r="A4553" i="8"/>
  <c r="C4553" i="8" s="1"/>
  <c r="B4552" i="8"/>
  <c r="A4552" i="8"/>
  <c r="C4552" i="8" s="1"/>
  <c r="B4551" i="8"/>
  <c r="A4551" i="8"/>
  <c r="C4551" i="8" s="1"/>
  <c r="B4550" i="8"/>
  <c r="A4550" i="8"/>
  <c r="C4550" i="8" s="1"/>
  <c r="B4549" i="8"/>
  <c r="A4549" i="8"/>
  <c r="C4549" i="8" s="1"/>
  <c r="B4548" i="8"/>
  <c r="A4548" i="8"/>
  <c r="C4548" i="8" s="1"/>
  <c r="B4547" i="8"/>
  <c r="A4547" i="8"/>
  <c r="C4547" i="8" s="1"/>
  <c r="B4546" i="8"/>
  <c r="A4546" i="8"/>
  <c r="C4546" i="8" s="1"/>
  <c r="B4545" i="8"/>
  <c r="A4545" i="8"/>
  <c r="C4545" i="8" s="1"/>
  <c r="B4544" i="8"/>
  <c r="A4544" i="8"/>
  <c r="C4544" i="8" s="1"/>
  <c r="B4543" i="8"/>
  <c r="A4543" i="8"/>
  <c r="C4543" i="8" s="1"/>
  <c r="B4542" i="8"/>
  <c r="A4542" i="8"/>
  <c r="C4542" i="8" s="1"/>
  <c r="B4541" i="8"/>
  <c r="A4541" i="8"/>
  <c r="C4541" i="8" s="1"/>
  <c r="B4540" i="8"/>
  <c r="A4540" i="8"/>
  <c r="C4540" i="8" s="1"/>
  <c r="B4539" i="8"/>
  <c r="A4539" i="8"/>
  <c r="C4539" i="8" s="1"/>
  <c r="B4538" i="8"/>
  <c r="A4538" i="8"/>
  <c r="C4538" i="8" s="1"/>
  <c r="B4537" i="8"/>
  <c r="A4537" i="8"/>
  <c r="C4537" i="8" s="1"/>
  <c r="B4536" i="8"/>
  <c r="A4536" i="8"/>
  <c r="C4536" i="8" s="1"/>
  <c r="B4535" i="8"/>
  <c r="A4535" i="8"/>
  <c r="C4535" i="8" s="1"/>
  <c r="B4534" i="8"/>
  <c r="A4534" i="8"/>
  <c r="C4534" i="8" s="1"/>
  <c r="B4533" i="8"/>
  <c r="A4533" i="8"/>
  <c r="C4533" i="8" s="1"/>
  <c r="B4532" i="8"/>
  <c r="A4532" i="8"/>
  <c r="C4532" i="8" s="1"/>
  <c r="B4531" i="8"/>
  <c r="A4531" i="8"/>
  <c r="C4531" i="8" s="1"/>
  <c r="B4530" i="8"/>
  <c r="A4530" i="8"/>
  <c r="C4530" i="8" s="1"/>
  <c r="B4529" i="8"/>
  <c r="A4529" i="8"/>
  <c r="C4529" i="8" s="1"/>
  <c r="B4528" i="8"/>
  <c r="A4528" i="8"/>
  <c r="B4527" i="8"/>
  <c r="A4527" i="8"/>
  <c r="C4527" i="8" s="1"/>
  <c r="B4526" i="8"/>
  <c r="A4526" i="8"/>
  <c r="C4526" i="8" s="1"/>
  <c r="B4525" i="8"/>
  <c r="A4525" i="8"/>
  <c r="C4525" i="8" s="1"/>
  <c r="B4524" i="8"/>
  <c r="A4524" i="8"/>
  <c r="C4524" i="8" s="1"/>
  <c r="B4523" i="8"/>
  <c r="A4523" i="8"/>
  <c r="C4523" i="8" s="1"/>
  <c r="B4522" i="8"/>
  <c r="A4522" i="8"/>
  <c r="C4522" i="8" s="1"/>
  <c r="B4521" i="8"/>
  <c r="A4521" i="8"/>
  <c r="C4521" i="8" s="1"/>
  <c r="B4520" i="8"/>
  <c r="A4520" i="8"/>
  <c r="C4520" i="8" s="1"/>
  <c r="B4519" i="8"/>
  <c r="A4519" i="8"/>
  <c r="B4518" i="8"/>
  <c r="A4518" i="8"/>
  <c r="C4518" i="8" s="1"/>
  <c r="B4517" i="8"/>
  <c r="A4517" i="8"/>
  <c r="C4517" i="8" s="1"/>
  <c r="B4516" i="8"/>
  <c r="A4516" i="8"/>
  <c r="C4516" i="8" s="1"/>
  <c r="B4515" i="8"/>
  <c r="A4515" i="8"/>
  <c r="C4515" i="8" s="1"/>
  <c r="B4514" i="8"/>
  <c r="A4514" i="8"/>
  <c r="C4514" i="8" s="1"/>
  <c r="B4513" i="8"/>
  <c r="A4513" i="8"/>
  <c r="C4513" i="8" s="1"/>
  <c r="B4512" i="8"/>
  <c r="A4512" i="8"/>
  <c r="C4512" i="8" s="1"/>
  <c r="B4511" i="8"/>
  <c r="A4511" i="8"/>
  <c r="C4511" i="8" s="1"/>
  <c r="B4510" i="8"/>
  <c r="A4510" i="8"/>
  <c r="C4510" i="8" s="1"/>
  <c r="B4509" i="8"/>
  <c r="A4509" i="8"/>
  <c r="C4509" i="8" s="1"/>
  <c r="B4508" i="8"/>
  <c r="A4508" i="8"/>
  <c r="C4508" i="8" s="1"/>
  <c r="B4507" i="8"/>
  <c r="A4507" i="8"/>
  <c r="C4507" i="8" s="1"/>
  <c r="B4506" i="8"/>
  <c r="A4506" i="8"/>
  <c r="C4506" i="8" s="1"/>
  <c r="B4505" i="8"/>
  <c r="A4505" i="8"/>
  <c r="C4505" i="8" s="1"/>
  <c r="B4504" i="8"/>
  <c r="A4504" i="8"/>
  <c r="C4504" i="8" s="1"/>
  <c r="B4503" i="8"/>
  <c r="A4503" i="8"/>
  <c r="C4503" i="8" s="1"/>
  <c r="B4502" i="8"/>
  <c r="A4502" i="8"/>
  <c r="C4502" i="8" s="1"/>
  <c r="B4501" i="8"/>
  <c r="A4501" i="8"/>
  <c r="C4501" i="8" s="1"/>
  <c r="B4500" i="8"/>
  <c r="A4500" i="8"/>
  <c r="C4500" i="8" s="1"/>
  <c r="B4499" i="8"/>
  <c r="A4499" i="8"/>
  <c r="C4499" i="8" s="1"/>
  <c r="B4498" i="8"/>
  <c r="A4498" i="8"/>
  <c r="C4498" i="8" s="1"/>
  <c r="B4497" i="8"/>
  <c r="A4497" i="8"/>
  <c r="C4497" i="8" s="1"/>
  <c r="B4496" i="8"/>
  <c r="A4496" i="8"/>
  <c r="C4496" i="8" s="1"/>
  <c r="B4495" i="8"/>
  <c r="A4495" i="8"/>
  <c r="C4495" i="8" s="1"/>
  <c r="B4494" i="8"/>
  <c r="A4494" i="8"/>
  <c r="C4494" i="8" s="1"/>
  <c r="B4493" i="8"/>
  <c r="A4493" i="8"/>
  <c r="C4493" i="8" s="1"/>
  <c r="B4492" i="8"/>
  <c r="A4492" i="8"/>
  <c r="C4492" i="8" s="1"/>
  <c r="B4491" i="8"/>
  <c r="A4491" i="8"/>
  <c r="C4491" i="8" s="1"/>
  <c r="B4490" i="8"/>
  <c r="A4490" i="8"/>
  <c r="C4490" i="8" s="1"/>
  <c r="B4489" i="8"/>
  <c r="A4489" i="8"/>
  <c r="C4489" i="8" s="1"/>
  <c r="B4488" i="8"/>
  <c r="A4488" i="8"/>
  <c r="C4488" i="8" s="1"/>
  <c r="B4487" i="8"/>
  <c r="A4487" i="8"/>
  <c r="C4487" i="8" s="1"/>
  <c r="B4486" i="8"/>
  <c r="A4486" i="8"/>
  <c r="C4486" i="8" s="1"/>
  <c r="B4485" i="8"/>
  <c r="A4485" i="8"/>
  <c r="C4485" i="8" s="1"/>
  <c r="B4484" i="8"/>
  <c r="A4484" i="8"/>
  <c r="C4484" i="8" s="1"/>
  <c r="B4483" i="8"/>
  <c r="A4483" i="8"/>
  <c r="C4483" i="8" s="1"/>
  <c r="B4482" i="8"/>
  <c r="A4482" i="8"/>
  <c r="C4482" i="8" s="1"/>
  <c r="B4481" i="8"/>
  <c r="A4481" i="8"/>
  <c r="C4481" i="8" s="1"/>
  <c r="B4480" i="8"/>
  <c r="A4480" i="8"/>
  <c r="C4480" i="8" s="1"/>
  <c r="B4479" i="8"/>
  <c r="A4479" i="8"/>
  <c r="C4479" i="8" s="1"/>
  <c r="B4478" i="8"/>
  <c r="A4478" i="8"/>
  <c r="C4478" i="8" s="1"/>
  <c r="B4477" i="8"/>
  <c r="A4477" i="8"/>
  <c r="C4477" i="8" s="1"/>
  <c r="B4476" i="8"/>
  <c r="A4476" i="8"/>
  <c r="C4476" i="8" s="1"/>
  <c r="B4475" i="8"/>
  <c r="A4475" i="8"/>
  <c r="C4475" i="8" s="1"/>
  <c r="B4474" i="8"/>
  <c r="A4474" i="8"/>
  <c r="C4474" i="8" s="1"/>
  <c r="B4473" i="8"/>
  <c r="A4473" i="8"/>
  <c r="C4473" i="8" s="1"/>
  <c r="B4472" i="8"/>
  <c r="A4472" i="8"/>
  <c r="B4471" i="8"/>
  <c r="A4471" i="8"/>
  <c r="C4471" i="8" s="1"/>
  <c r="B4470" i="8"/>
  <c r="A4470" i="8"/>
  <c r="C4470" i="8" s="1"/>
  <c r="B4469" i="8"/>
  <c r="A4469" i="8"/>
  <c r="C4469" i="8" s="1"/>
  <c r="B4468" i="8"/>
  <c r="A4468" i="8"/>
  <c r="C4468" i="8" s="1"/>
  <c r="B4467" i="8"/>
  <c r="A4467" i="8"/>
  <c r="C4467" i="8" s="1"/>
  <c r="B4466" i="8"/>
  <c r="A4466" i="8"/>
  <c r="C4466" i="8" s="1"/>
  <c r="B4465" i="8"/>
  <c r="A4465" i="8"/>
  <c r="C4465" i="8" s="1"/>
  <c r="B4464" i="8"/>
  <c r="A4464" i="8"/>
  <c r="C4464" i="8" s="1"/>
  <c r="B4463" i="8"/>
  <c r="A4463" i="8"/>
  <c r="C4463" i="8" s="1"/>
  <c r="B4462" i="8"/>
  <c r="A4462" i="8"/>
  <c r="C4462" i="8" s="1"/>
  <c r="B4461" i="8"/>
  <c r="A4461" i="8"/>
  <c r="C4461" i="8" s="1"/>
  <c r="B4460" i="8"/>
  <c r="A4460" i="8"/>
  <c r="C4460" i="8" s="1"/>
  <c r="B4459" i="8"/>
  <c r="A4459" i="8"/>
  <c r="C4459" i="8" s="1"/>
  <c r="B4458" i="8"/>
  <c r="A4458" i="8"/>
  <c r="C4458" i="8" s="1"/>
  <c r="B4457" i="8"/>
  <c r="A4457" i="8"/>
  <c r="C4457" i="8" s="1"/>
  <c r="B4456" i="8"/>
  <c r="A4456" i="8"/>
  <c r="C4456" i="8" s="1"/>
  <c r="B4455" i="8"/>
  <c r="A4455" i="8"/>
  <c r="C4455" i="8" s="1"/>
  <c r="B4454" i="8"/>
  <c r="A4454" i="8"/>
  <c r="C4454" i="8" s="1"/>
  <c r="B4453" i="8"/>
  <c r="A4453" i="8"/>
  <c r="C4453" i="8" s="1"/>
  <c r="B4452" i="8"/>
  <c r="A4452" i="8"/>
  <c r="C4452" i="8" s="1"/>
  <c r="B4451" i="8"/>
  <c r="A4451" i="8"/>
  <c r="C4451" i="8" s="1"/>
  <c r="B4450" i="8"/>
  <c r="A4450" i="8"/>
  <c r="C4450" i="8" s="1"/>
  <c r="B4449" i="8"/>
  <c r="A4449" i="8"/>
  <c r="C4449" i="8" s="1"/>
  <c r="B4448" i="8"/>
  <c r="A4448" i="8"/>
  <c r="C4448" i="8" s="1"/>
  <c r="B4447" i="8"/>
  <c r="A4447" i="8"/>
  <c r="C4447" i="8" s="1"/>
  <c r="B4446" i="8"/>
  <c r="A4446" i="8"/>
  <c r="C4446" i="8" s="1"/>
  <c r="B4445" i="8"/>
  <c r="A4445" i="8"/>
  <c r="C4445" i="8" s="1"/>
  <c r="B4444" i="8"/>
  <c r="A4444" i="8"/>
  <c r="C4444" i="8" s="1"/>
  <c r="B4443" i="8"/>
  <c r="A4443" i="8"/>
  <c r="C4443" i="8" s="1"/>
  <c r="B4442" i="8"/>
  <c r="A4442" i="8"/>
  <c r="C4442" i="8" s="1"/>
  <c r="B4441" i="8"/>
  <c r="A4441" i="8"/>
  <c r="C4441" i="8" s="1"/>
  <c r="B4440" i="8"/>
  <c r="A4440" i="8"/>
  <c r="C4440" i="8" s="1"/>
  <c r="B4439" i="8"/>
  <c r="A4439" i="8"/>
  <c r="C4439" i="8" s="1"/>
  <c r="B4438" i="8"/>
  <c r="A4438" i="8"/>
  <c r="C4438" i="8" s="1"/>
  <c r="B4437" i="8"/>
  <c r="A4437" i="8"/>
  <c r="C4437" i="8" s="1"/>
  <c r="B4436" i="8"/>
  <c r="A4436" i="8"/>
  <c r="C4436" i="8" s="1"/>
  <c r="B4435" i="8"/>
  <c r="A4435" i="8"/>
  <c r="C4435" i="8" s="1"/>
  <c r="B4434" i="8"/>
  <c r="A4434" i="8"/>
  <c r="C4434" i="8" s="1"/>
  <c r="B4433" i="8"/>
  <c r="A4433" i="8"/>
  <c r="C4433" i="8" s="1"/>
  <c r="B4432" i="8"/>
  <c r="A4432" i="8"/>
  <c r="C4432" i="8" s="1"/>
  <c r="B4431" i="8"/>
  <c r="A4431" i="8"/>
  <c r="C4431" i="8" s="1"/>
  <c r="B4430" i="8"/>
  <c r="A4430" i="8"/>
  <c r="C4430" i="8" s="1"/>
  <c r="B4429" i="8"/>
  <c r="A4429" i="8"/>
  <c r="C4429" i="8" s="1"/>
  <c r="B4428" i="8"/>
  <c r="A4428" i="8"/>
  <c r="C4428" i="8" s="1"/>
  <c r="B4427" i="8"/>
  <c r="A4427" i="8"/>
  <c r="C4427" i="8" s="1"/>
  <c r="B4426" i="8"/>
  <c r="A4426" i="8"/>
  <c r="C4426" i="8" s="1"/>
  <c r="B4425" i="8"/>
  <c r="A4425" i="8"/>
  <c r="C4425" i="8" s="1"/>
  <c r="B4424" i="8"/>
  <c r="A4424" i="8"/>
  <c r="C4424" i="8" s="1"/>
  <c r="B4423" i="8"/>
  <c r="A4423" i="8"/>
  <c r="C4423" i="8" s="1"/>
  <c r="B4422" i="8"/>
  <c r="A4422" i="8"/>
  <c r="B4421" i="8"/>
  <c r="A4421" i="8"/>
  <c r="C4421" i="8" s="1"/>
  <c r="B4420" i="8"/>
  <c r="A4420" i="8"/>
  <c r="C4420" i="8" s="1"/>
  <c r="B4419" i="8"/>
  <c r="A4419" i="8"/>
  <c r="C4419" i="8" s="1"/>
  <c r="B4418" i="8"/>
  <c r="A4418" i="8"/>
  <c r="C4418" i="8" s="1"/>
  <c r="B4417" i="8"/>
  <c r="A4417" i="8"/>
  <c r="C4417" i="8" s="1"/>
  <c r="B4416" i="8"/>
  <c r="A4416" i="8"/>
  <c r="B4415" i="8"/>
  <c r="A4415" i="8"/>
  <c r="C4415" i="8" s="1"/>
  <c r="B4414" i="8"/>
  <c r="A4414" i="8"/>
  <c r="C4414" i="8" s="1"/>
  <c r="B4413" i="8"/>
  <c r="A4413" i="8"/>
  <c r="C4413" i="8" s="1"/>
  <c r="B4412" i="8"/>
  <c r="A4412" i="8"/>
  <c r="C4412" i="8" s="1"/>
  <c r="B4411" i="8"/>
  <c r="A4411" i="8"/>
  <c r="C4411" i="8" s="1"/>
  <c r="B4410" i="8"/>
  <c r="A4410" i="8"/>
  <c r="C4410" i="8" s="1"/>
  <c r="B4409" i="8"/>
  <c r="A4409" i="8"/>
  <c r="C4409" i="8" s="1"/>
  <c r="B4408" i="8"/>
  <c r="A4408" i="8"/>
  <c r="C4408" i="8" s="1"/>
  <c r="B4407" i="8"/>
  <c r="A4407" i="8"/>
  <c r="C4407" i="8" s="1"/>
  <c r="B4406" i="8"/>
  <c r="A4406" i="8"/>
  <c r="C4406" i="8" s="1"/>
  <c r="B4405" i="8"/>
  <c r="A4405" i="8"/>
  <c r="C4405" i="8" s="1"/>
  <c r="B4404" i="8"/>
  <c r="A4404" i="8"/>
  <c r="C4404" i="8" s="1"/>
  <c r="B4403" i="8"/>
  <c r="A4403" i="8"/>
  <c r="C4403" i="8" s="1"/>
  <c r="B4402" i="8"/>
  <c r="A4402" i="8"/>
  <c r="C4402" i="8" s="1"/>
  <c r="B4401" i="8"/>
  <c r="A4401" i="8"/>
  <c r="C4401" i="8" s="1"/>
  <c r="B4400" i="8"/>
  <c r="A4400" i="8"/>
  <c r="C4400" i="8" s="1"/>
  <c r="B4399" i="8"/>
  <c r="A4399" i="8"/>
  <c r="C4399" i="8" s="1"/>
  <c r="B4398" i="8"/>
  <c r="A4398" i="8"/>
  <c r="C4398" i="8" s="1"/>
  <c r="B4397" i="8"/>
  <c r="A4397" i="8"/>
  <c r="C4397" i="8" s="1"/>
  <c r="B4396" i="8"/>
  <c r="A4396" i="8"/>
  <c r="C4396" i="8" s="1"/>
  <c r="B4395" i="8"/>
  <c r="A4395" i="8"/>
  <c r="C4395" i="8" s="1"/>
  <c r="B4394" i="8"/>
  <c r="A4394" i="8"/>
  <c r="C4394" i="8" s="1"/>
  <c r="B4393" i="8"/>
  <c r="A4393" i="8"/>
  <c r="B4392" i="8"/>
  <c r="A4392" i="8"/>
  <c r="B4391" i="8"/>
  <c r="A4391" i="8"/>
  <c r="C4391" i="8" s="1"/>
  <c r="B4390" i="8"/>
  <c r="A4390" i="8"/>
  <c r="C4390" i="8" s="1"/>
  <c r="B4389" i="8"/>
  <c r="A4389" i="8"/>
  <c r="C4389" i="8" s="1"/>
  <c r="B4388" i="8"/>
  <c r="A4388" i="8"/>
  <c r="C4388" i="8" s="1"/>
  <c r="B4387" i="8"/>
  <c r="A4387" i="8"/>
  <c r="C4387" i="8" s="1"/>
  <c r="B4386" i="8"/>
  <c r="A4386" i="8"/>
  <c r="C4386" i="8" s="1"/>
  <c r="B4385" i="8"/>
  <c r="A4385" i="8"/>
  <c r="C4385" i="8" s="1"/>
  <c r="B4384" i="8"/>
  <c r="A4384" i="8"/>
  <c r="B4383" i="8"/>
  <c r="A4383" i="8"/>
  <c r="C4383" i="8" s="1"/>
  <c r="B4382" i="8"/>
  <c r="A4382" i="8"/>
  <c r="C4382" i="8" s="1"/>
  <c r="B4381" i="8"/>
  <c r="A4381" i="8"/>
  <c r="C4381" i="8" s="1"/>
  <c r="B4380" i="8"/>
  <c r="A4380" i="8"/>
  <c r="C4380" i="8" s="1"/>
  <c r="B4379" i="8"/>
  <c r="A4379" i="8"/>
  <c r="C4379" i="8" s="1"/>
  <c r="B4378" i="8"/>
  <c r="A4378" i="8"/>
  <c r="C4378" i="8" s="1"/>
  <c r="B4377" i="8"/>
  <c r="A4377" i="8"/>
  <c r="C4377" i="8" s="1"/>
  <c r="B4376" i="8"/>
  <c r="A4376" i="8"/>
  <c r="C4376" i="8" s="1"/>
  <c r="B4375" i="8"/>
  <c r="A4375" i="8"/>
  <c r="C4375" i="8" s="1"/>
  <c r="B4374" i="8"/>
  <c r="A4374" i="8"/>
  <c r="C4374" i="8" s="1"/>
  <c r="B4373" i="8"/>
  <c r="A4373" i="8"/>
  <c r="C4373" i="8" s="1"/>
  <c r="B4372" i="8"/>
  <c r="A4372" i="8"/>
  <c r="C4372" i="8" s="1"/>
  <c r="B4371" i="8"/>
  <c r="A4371" i="8"/>
  <c r="C4371" i="8" s="1"/>
  <c r="B4370" i="8"/>
  <c r="A4370" i="8"/>
  <c r="C4370" i="8" s="1"/>
  <c r="B4369" i="8"/>
  <c r="A4369" i="8"/>
  <c r="C4369" i="8" s="1"/>
  <c r="B4368" i="8"/>
  <c r="A4368" i="8"/>
  <c r="B4367" i="8"/>
  <c r="A4367" i="8"/>
  <c r="C4367" i="8" s="1"/>
  <c r="B4366" i="8"/>
  <c r="A4366" i="8"/>
  <c r="C4366" i="8" s="1"/>
  <c r="B4365" i="8"/>
  <c r="A4365" i="8"/>
  <c r="C4365" i="8" s="1"/>
  <c r="B4364" i="8"/>
  <c r="A4364" i="8"/>
  <c r="C4364" i="8" s="1"/>
  <c r="B4363" i="8"/>
  <c r="A4363" i="8"/>
  <c r="C4363" i="8" s="1"/>
  <c r="B4362" i="8"/>
  <c r="A4362" i="8"/>
  <c r="C4362" i="8" s="1"/>
  <c r="B4361" i="8"/>
  <c r="A4361" i="8"/>
  <c r="C4361" i="8" s="1"/>
  <c r="B4360" i="8"/>
  <c r="A4360" i="8"/>
  <c r="C4360" i="8" s="1"/>
  <c r="B4359" i="8"/>
  <c r="A4359" i="8"/>
  <c r="C4359" i="8" s="1"/>
  <c r="B4358" i="8"/>
  <c r="A4358" i="8"/>
  <c r="C4358" i="8" s="1"/>
  <c r="B4357" i="8"/>
  <c r="A4357" i="8"/>
  <c r="C4357" i="8" s="1"/>
  <c r="B4356" i="8"/>
  <c r="A4356" i="8"/>
  <c r="C4356" i="8" s="1"/>
  <c r="B4355" i="8"/>
  <c r="A4355" i="8"/>
  <c r="C4355" i="8" s="1"/>
  <c r="B4354" i="8"/>
  <c r="A4354" i="8"/>
  <c r="C4354" i="8" s="1"/>
  <c r="B4353" i="8"/>
  <c r="A4353" i="8"/>
  <c r="C4353" i="8" s="1"/>
  <c r="B4352" i="8"/>
  <c r="A4352" i="8"/>
  <c r="B4351" i="8"/>
  <c r="A4351" i="8"/>
  <c r="C4351" i="8" s="1"/>
  <c r="B4350" i="8"/>
  <c r="A4350" i="8"/>
  <c r="C4350" i="8" s="1"/>
  <c r="B4349" i="8"/>
  <c r="A4349" i="8"/>
  <c r="C4349" i="8" s="1"/>
  <c r="B4348" i="8"/>
  <c r="A4348" i="8"/>
  <c r="C4348" i="8" s="1"/>
  <c r="B4347" i="8"/>
  <c r="A4347" i="8"/>
  <c r="C4347" i="8" s="1"/>
  <c r="B4346" i="8"/>
  <c r="A4346" i="8"/>
  <c r="C4346" i="8" s="1"/>
  <c r="B4345" i="8"/>
  <c r="A4345" i="8"/>
  <c r="C4345" i="8" s="1"/>
  <c r="B4344" i="8"/>
  <c r="A4344" i="8"/>
  <c r="C4344" i="8" s="1"/>
  <c r="B4343" i="8"/>
  <c r="A4343" i="8"/>
  <c r="C4343" i="8" s="1"/>
  <c r="B4342" i="8"/>
  <c r="A4342" i="8"/>
  <c r="C4342" i="8" s="1"/>
  <c r="B4341" i="8"/>
  <c r="A4341" i="8"/>
  <c r="C4341" i="8" s="1"/>
  <c r="B4340" i="8"/>
  <c r="A4340" i="8"/>
  <c r="C4340" i="8" s="1"/>
  <c r="B4339" i="8"/>
  <c r="A4339" i="8"/>
  <c r="C4339" i="8" s="1"/>
  <c r="B4338" i="8"/>
  <c r="A4338" i="8"/>
  <c r="C4338" i="8" s="1"/>
  <c r="B4337" i="8"/>
  <c r="A4337" i="8"/>
  <c r="C4337" i="8" s="1"/>
  <c r="B4336" i="8"/>
  <c r="A4336" i="8"/>
  <c r="C4336" i="8" s="1"/>
  <c r="B4335" i="8"/>
  <c r="A4335" i="8"/>
  <c r="C4335" i="8" s="1"/>
  <c r="B4334" i="8"/>
  <c r="A4334" i="8"/>
  <c r="C4334" i="8" s="1"/>
  <c r="B4333" i="8"/>
  <c r="A4333" i="8"/>
  <c r="C4333" i="8" s="1"/>
  <c r="B4332" i="8"/>
  <c r="A4332" i="8"/>
  <c r="C4332" i="8" s="1"/>
  <c r="B4331" i="8"/>
  <c r="A4331" i="8"/>
  <c r="C4331" i="8" s="1"/>
  <c r="B4330" i="8"/>
  <c r="A4330" i="8"/>
  <c r="C4330" i="8" s="1"/>
  <c r="B4329" i="8"/>
  <c r="A4329" i="8"/>
  <c r="B4328" i="8"/>
  <c r="A4328" i="8"/>
  <c r="C4328" i="8" s="1"/>
  <c r="B4327" i="8"/>
  <c r="A4327" i="8"/>
  <c r="C4327" i="8" s="1"/>
  <c r="B4326" i="8"/>
  <c r="A4326" i="8"/>
  <c r="C4326" i="8" s="1"/>
  <c r="B4325" i="8"/>
  <c r="A4325" i="8"/>
  <c r="C4325" i="8" s="1"/>
  <c r="B4324" i="8"/>
  <c r="A4324" i="8"/>
  <c r="C4324" i="8" s="1"/>
  <c r="B4323" i="8"/>
  <c r="A4323" i="8"/>
  <c r="C4323" i="8" s="1"/>
  <c r="B4322" i="8"/>
  <c r="A4322" i="8"/>
  <c r="C4322" i="8" s="1"/>
  <c r="B4321" i="8"/>
  <c r="A4321" i="8"/>
  <c r="C4321" i="8" s="1"/>
  <c r="B4320" i="8"/>
  <c r="A4320" i="8"/>
  <c r="C4320" i="8" s="1"/>
  <c r="B4319" i="8"/>
  <c r="A4319" i="8"/>
  <c r="C4319" i="8" s="1"/>
  <c r="B4318" i="8"/>
  <c r="A4318" i="8"/>
  <c r="C4318" i="8" s="1"/>
  <c r="B4317" i="8"/>
  <c r="A4317" i="8"/>
  <c r="C4317" i="8" s="1"/>
  <c r="B4316" i="8"/>
  <c r="A4316" i="8"/>
  <c r="C4316" i="8" s="1"/>
  <c r="B4315" i="8"/>
  <c r="A4315" i="8"/>
  <c r="C4315" i="8" s="1"/>
  <c r="B4314" i="8"/>
  <c r="A4314" i="8"/>
  <c r="C4314" i="8" s="1"/>
  <c r="B4313" i="8"/>
  <c r="A4313" i="8"/>
  <c r="C4313" i="8" s="1"/>
  <c r="B4312" i="8"/>
  <c r="A4312" i="8"/>
  <c r="C4312" i="8" s="1"/>
  <c r="B4311" i="8"/>
  <c r="A4311" i="8"/>
  <c r="C4311" i="8" s="1"/>
  <c r="B4310" i="8"/>
  <c r="A4310" i="8"/>
  <c r="C4310" i="8" s="1"/>
  <c r="B4309" i="8"/>
  <c r="A4309" i="8"/>
  <c r="C4309" i="8" s="1"/>
  <c r="B4308" i="8"/>
  <c r="A4308" i="8"/>
  <c r="C4308" i="8" s="1"/>
  <c r="B4307" i="8"/>
  <c r="A4307" i="8"/>
  <c r="C4307" i="8" s="1"/>
  <c r="B4306" i="8"/>
  <c r="A4306" i="8"/>
  <c r="C4306" i="8" s="1"/>
  <c r="B4305" i="8"/>
  <c r="A4305" i="8"/>
  <c r="C4305" i="8" s="1"/>
  <c r="B4304" i="8"/>
  <c r="A4304" i="8"/>
  <c r="C4304" i="8" s="1"/>
  <c r="B4303" i="8"/>
  <c r="A4303" i="8"/>
  <c r="C4303" i="8" s="1"/>
  <c r="B4302" i="8"/>
  <c r="A4302" i="8"/>
  <c r="C4302" i="8" s="1"/>
  <c r="B4301" i="8"/>
  <c r="A4301" i="8"/>
  <c r="C4301" i="8" s="1"/>
  <c r="B4300" i="8"/>
  <c r="A4300" i="8"/>
  <c r="C4300" i="8" s="1"/>
  <c r="B4299" i="8"/>
  <c r="A4299" i="8"/>
  <c r="C4299" i="8" s="1"/>
  <c r="B4298" i="8"/>
  <c r="A4298" i="8"/>
  <c r="C4298" i="8" s="1"/>
  <c r="B4297" i="8"/>
  <c r="A4297" i="8"/>
  <c r="C4297" i="8" s="1"/>
  <c r="B4296" i="8"/>
  <c r="A4296" i="8"/>
  <c r="C4296" i="8" s="1"/>
  <c r="B4295" i="8"/>
  <c r="A4295" i="8"/>
  <c r="C4295" i="8" s="1"/>
  <c r="B4294" i="8"/>
  <c r="A4294" i="8"/>
  <c r="C4294" i="8" s="1"/>
  <c r="B4293" i="8"/>
  <c r="A4293" i="8"/>
  <c r="C4293" i="8" s="1"/>
  <c r="B4292" i="8"/>
  <c r="A4292" i="8"/>
  <c r="C4292" i="8" s="1"/>
  <c r="B4291" i="8"/>
  <c r="A4291" i="8"/>
  <c r="C4291" i="8" s="1"/>
  <c r="B4290" i="8"/>
  <c r="A4290" i="8"/>
  <c r="C4290" i="8" s="1"/>
  <c r="B4289" i="8"/>
  <c r="A4289" i="8"/>
  <c r="C4289" i="8" s="1"/>
  <c r="B4288" i="8"/>
  <c r="A4288" i="8"/>
  <c r="C4288" i="8" s="1"/>
  <c r="B4287" i="8"/>
  <c r="A4287" i="8"/>
  <c r="C4287" i="8" s="1"/>
  <c r="B4286" i="8"/>
  <c r="A4286" i="8"/>
  <c r="C4286" i="8" s="1"/>
  <c r="B4285" i="8"/>
  <c r="A4285" i="8"/>
  <c r="C4285" i="8" s="1"/>
  <c r="B4284" i="8"/>
  <c r="A4284" i="8"/>
  <c r="C4284" i="8" s="1"/>
  <c r="B4283" i="8"/>
  <c r="A4283" i="8"/>
  <c r="C4283" i="8" s="1"/>
  <c r="B4282" i="8"/>
  <c r="A4282" i="8"/>
  <c r="B4281" i="8"/>
  <c r="A4281" i="8"/>
  <c r="C4281" i="8" s="1"/>
  <c r="B4280" i="8"/>
  <c r="A4280" i="8"/>
  <c r="C4280" i="8" s="1"/>
  <c r="B4279" i="8"/>
  <c r="A4279" i="8"/>
  <c r="B4278" i="8"/>
  <c r="A4278" i="8"/>
  <c r="C4278" i="8" s="1"/>
  <c r="B4277" i="8"/>
  <c r="A4277" i="8"/>
  <c r="C4277" i="8" s="1"/>
  <c r="B4276" i="8"/>
  <c r="A4276" i="8"/>
  <c r="C4276" i="8" s="1"/>
  <c r="B4275" i="8"/>
  <c r="A4275" i="8"/>
  <c r="C4275" i="8" s="1"/>
  <c r="B4274" i="8"/>
  <c r="A4274" i="8"/>
  <c r="C4274" i="8" s="1"/>
  <c r="B4273" i="8"/>
  <c r="A4273" i="8"/>
  <c r="C4273" i="8" s="1"/>
  <c r="B4272" i="8"/>
  <c r="A4272" i="8"/>
  <c r="C4272" i="8" s="1"/>
  <c r="B4271" i="8"/>
  <c r="A4271" i="8"/>
  <c r="C4271" i="8" s="1"/>
  <c r="B4270" i="8"/>
  <c r="A4270" i="8"/>
  <c r="C4270" i="8" s="1"/>
  <c r="B4269" i="8"/>
  <c r="A4269" i="8"/>
  <c r="C4269" i="8" s="1"/>
  <c r="B4268" i="8"/>
  <c r="A4268" i="8"/>
  <c r="C4268" i="8" s="1"/>
  <c r="B4267" i="8"/>
  <c r="A4267" i="8"/>
  <c r="C4267" i="8" s="1"/>
  <c r="B4266" i="8"/>
  <c r="A4266" i="8"/>
  <c r="C4266" i="8" s="1"/>
  <c r="B4265" i="8"/>
  <c r="A4265" i="8"/>
  <c r="C4265" i="8" s="1"/>
  <c r="B4264" i="8"/>
  <c r="A4264" i="8"/>
  <c r="C4264" i="8" s="1"/>
  <c r="B4263" i="8"/>
  <c r="A4263" i="8"/>
  <c r="C4263" i="8" s="1"/>
  <c r="B4262" i="8"/>
  <c r="A4262" i="8"/>
  <c r="C4262" i="8" s="1"/>
  <c r="B4261" i="8"/>
  <c r="A4261" i="8"/>
  <c r="C4261" i="8" s="1"/>
  <c r="B4260" i="8"/>
  <c r="A4260" i="8"/>
  <c r="C4260" i="8" s="1"/>
  <c r="B4259" i="8"/>
  <c r="A4259" i="8"/>
  <c r="C4259" i="8" s="1"/>
  <c r="B4258" i="8"/>
  <c r="A4258" i="8"/>
  <c r="C4258" i="8" s="1"/>
  <c r="B4257" i="8"/>
  <c r="A4257" i="8"/>
  <c r="C4257" i="8" s="1"/>
  <c r="B4256" i="8"/>
  <c r="A4256" i="8"/>
  <c r="C4256" i="8" s="1"/>
  <c r="B4255" i="8"/>
  <c r="A4255" i="8"/>
  <c r="C4255" i="8" s="1"/>
  <c r="B4254" i="8"/>
  <c r="A4254" i="8"/>
  <c r="C4254" i="8" s="1"/>
  <c r="B4253" i="8"/>
  <c r="A4253" i="8"/>
  <c r="C4253" i="8" s="1"/>
  <c r="B4252" i="8"/>
  <c r="A4252" i="8"/>
  <c r="C4252" i="8" s="1"/>
  <c r="B4251" i="8"/>
  <c r="A4251" i="8"/>
  <c r="C4251" i="8" s="1"/>
  <c r="B4250" i="8"/>
  <c r="A4250" i="8"/>
  <c r="C4250" i="8" s="1"/>
  <c r="B4249" i="8"/>
  <c r="A4249" i="8"/>
  <c r="B4248" i="8"/>
  <c r="A4248" i="8"/>
  <c r="C4248" i="8" s="1"/>
  <c r="B4247" i="8"/>
  <c r="A4247" i="8"/>
  <c r="C4247" i="8" s="1"/>
  <c r="B4246" i="8"/>
  <c r="A4246" i="8"/>
  <c r="C4246" i="8" s="1"/>
  <c r="B4245" i="8"/>
  <c r="A4245" i="8"/>
  <c r="C4245" i="8" s="1"/>
  <c r="B4244" i="8"/>
  <c r="A4244" i="8"/>
  <c r="C4244" i="8" s="1"/>
  <c r="B4243" i="8"/>
  <c r="A4243" i="8"/>
  <c r="C4243" i="8" s="1"/>
  <c r="B4242" i="8"/>
  <c r="A4242" i="8"/>
  <c r="C4242" i="8" s="1"/>
  <c r="B4241" i="8"/>
  <c r="A4241" i="8"/>
  <c r="C4241" i="8" s="1"/>
  <c r="B4240" i="8"/>
  <c r="A4240" i="8"/>
  <c r="C4240" i="8" s="1"/>
  <c r="B4239" i="8"/>
  <c r="A4239" i="8"/>
  <c r="C4239" i="8" s="1"/>
  <c r="B4238" i="8"/>
  <c r="A4238" i="8"/>
  <c r="C4238" i="8" s="1"/>
  <c r="B4237" i="8"/>
  <c r="A4237" i="8"/>
  <c r="C4237" i="8" s="1"/>
  <c r="B4236" i="8"/>
  <c r="A4236" i="8"/>
  <c r="C4236" i="8" s="1"/>
  <c r="B4235" i="8"/>
  <c r="A4235" i="8"/>
  <c r="C4235" i="8" s="1"/>
  <c r="B4234" i="8"/>
  <c r="A4234" i="8"/>
  <c r="C4234" i="8" s="1"/>
  <c r="B4233" i="8"/>
  <c r="A4233" i="8"/>
  <c r="C4233" i="8" s="1"/>
  <c r="B4232" i="8"/>
  <c r="A4232" i="8"/>
  <c r="C4232" i="8" s="1"/>
  <c r="B4231" i="8"/>
  <c r="A4231" i="8"/>
  <c r="C4231" i="8" s="1"/>
  <c r="B4230" i="8"/>
  <c r="A4230" i="8"/>
  <c r="C4230" i="8" s="1"/>
  <c r="B4229" i="8"/>
  <c r="A4229" i="8"/>
  <c r="C4229" i="8" s="1"/>
  <c r="B4228" i="8"/>
  <c r="A4228" i="8"/>
  <c r="C4228" i="8" s="1"/>
  <c r="B4227" i="8"/>
  <c r="A4227" i="8"/>
  <c r="C4227" i="8" s="1"/>
  <c r="B4226" i="8"/>
  <c r="A4226" i="8"/>
  <c r="C4226" i="8" s="1"/>
  <c r="B4225" i="8"/>
  <c r="A4225" i="8"/>
  <c r="C4225" i="8" s="1"/>
  <c r="B4224" i="8"/>
  <c r="A4224" i="8"/>
  <c r="C4224" i="8" s="1"/>
  <c r="B4223" i="8"/>
  <c r="A4223" i="8"/>
  <c r="C4223" i="8" s="1"/>
  <c r="B4222" i="8"/>
  <c r="A4222" i="8"/>
  <c r="C4222" i="8" s="1"/>
  <c r="B4221" i="8"/>
  <c r="A4221" i="8"/>
  <c r="C4221" i="8" s="1"/>
  <c r="B4220" i="8"/>
  <c r="A4220" i="8"/>
  <c r="C4220" i="8" s="1"/>
  <c r="B4219" i="8"/>
  <c r="A4219" i="8"/>
  <c r="C4219" i="8" s="1"/>
  <c r="B4218" i="8"/>
  <c r="A4218" i="8"/>
  <c r="C4218" i="8" s="1"/>
  <c r="B4217" i="8"/>
  <c r="A4217" i="8"/>
  <c r="C4217" i="8" s="1"/>
  <c r="B4216" i="8"/>
  <c r="A4216" i="8"/>
  <c r="C4216" i="8" s="1"/>
  <c r="B4215" i="8"/>
  <c r="A4215" i="8"/>
  <c r="C4215" i="8" s="1"/>
  <c r="B4214" i="8"/>
  <c r="A4214" i="8"/>
  <c r="C4214" i="8" s="1"/>
  <c r="B4213" i="8"/>
  <c r="A4213" i="8"/>
  <c r="C4213" i="8" s="1"/>
  <c r="B4212" i="8"/>
  <c r="A4212" i="8"/>
  <c r="C4212" i="8" s="1"/>
  <c r="B4211" i="8"/>
  <c r="A4211" i="8"/>
  <c r="C4211" i="8" s="1"/>
  <c r="B4210" i="8"/>
  <c r="A4210" i="8"/>
  <c r="C4210" i="8" s="1"/>
  <c r="B4209" i="8"/>
  <c r="A4209" i="8"/>
  <c r="C4209" i="8" s="1"/>
  <c r="B4208" i="8"/>
  <c r="A4208" i="8"/>
  <c r="C4208" i="8" s="1"/>
  <c r="B4207" i="8"/>
  <c r="A4207" i="8"/>
  <c r="C4207" i="8" s="1"/>
  <c r="B4206" i="8"/>
  <c r="A4206" i="8"/>
  <c r="C4206" i="8" s="1"/>
  <c r="B4205" i="8"/>
  <c r="A4205" i="8"/>
  <c r="C4205" i="8" s="1"/>
  <c r="B4204" i="8"/>
  <c r="A4204" i="8"/>
  <c r="C4204" i="8" s="1"/>
  <c r="B4203" i="8"/>
  <c r="A4203" i="8"/>
  <c r="C4203" i="8" s="1"/>
  <c r="B4202" i="8"/>
  <c r="A4202" i="8"/>
  <c r="C4202" i="8" s="1"/>
  <c r="B4201" i="8"/>
  <c r="A4201" i="8"/>
  <c r="C4201" i="8" s="1"/>
  <c r="B4200" i="8"/>
  <c r="A4200" i="8"/>
  <c r="C4200" i="8" s="1"/>
  <c r="B4199" i="8"/>
  <c r="A4199" i="8"/>
  <c r="C4199" i="8" s="1"/>
  <c r="B4198" i="8"/>
  <c r="A4198" i="8"/>
  <c r="C4198" i="8" s="1"/>
  <c r="B4197" i="8"/>
  <c r="A4197" i="8"/>
  <c r="C4197" i="8" s="1"/>
  <c r="B4196" i="8"/>
  <c r="A4196" i="8"/>
  <c r="C4196" i="8" s="1"/>
  <c r="B4195" i="8"/>
  <c r="A4195" i="8"/>
  <c r="C4195" i="8" s="1"/>
  <c r="B4194" i="8"/>
  <c r="A4194" i="8"/>
  <c r="C4194" i="8" s="1"/>
  <c r="B4193" i="8"/>
  <c r="A4193" i="8"/>
  <c r="C4193" i="8" s="1"/>
  <c r="B4192" i="8"/>
  <c r="A4192" i="8"/>
  <c r="C4192" i="8" s="1"/>
  <c r="B4191" i="8"/>
  <c r="A4191" i="8"/>
  <c r="C4191" i="8" s="1"/>
  <c r="B4190" i="8"/>
  <c r="A4190" i="8"/>
  <c r="B4189" i="8"/>
  <c r="A4189" i="8"/>
  <c r="C4189" i="8" s="1"/>
  <c r="B4188" i="8"/>
  <c r="A4188" i="8"/>
  <c r="C4188" i="8" s="1"/>
  <c r="B4187" i="8"/>
  <c r="A4187" i="8"/>
  <c r="C4187" i="8" s="1"/>
  <c r="B4186" i="8"/>
  <c r="A4186" i="8"/>
  <c r="C4186" i="8" s="1"/>
  <c r="B4185" i="8"/>
  <c r="A4185" i="8"/>
  <c r="C4185" i="8" s="1"/>
  <c r="B4184" i="8"/>
  <c r="A4184" i="8"/>
  <c r="C4184" i="8" s="1"/>
  <c r="B4183" i="8"/>
  <c r="A4183" i="8"/>
  <c r="C4183" i="8" s="1"/>
  <c r="B4182" i="8"/>
  <c r="A4182" i="8"/>
  <c r="C4182" i="8" s="1"/>
  <c r="B4181" i="8"/>
  <c r="A4181" i="8"/>
  <c r="C4181" i="8" s="1"/>
  <c r="B4180" i="8"/>
  <c r="A4180" i="8"/>
  <c r="C4180" i="8" s="1"/>
  <c r="B4179" i="8"/>
  <c r="A4179" i="8"/>
  <c r="C4179" i="8" s="1"/>
  <c r="B4178" i="8"/>
  <c r="A4178" i="8"/>
  <c r="C4178" i="8" s="1"/>
  <c r="B4177" i="8"/>
  <c r="A4177" i="8"/>
  <c r="C4177" i="8" s="1"/>
  <c r="B4176" i="8"/>
  <c r="A4176" i="8"/>
  <c r="C4176" i="8" s="1"/>
  <c r="B4175" i="8"/>
  <c r="A4175" i="8"/>
  <c r="C4175" i="8" s="1"/>
  <c r="B4174" i="8"/>
  <c r="A4174" i="8"/>
  <c r="B4173" i="8"/>
  <c r="A4173" i="8"/>
  <c r="C4173" i="8" s="1"/>
  <c r="B4172" i="8"/>
  <c r="A4172" i="8"/>
  <c r="C4172" i="8" s="1"/>
  <c r="B4171" i="8"/>
  <c r="A4171" i="8"/>
  <c r="C4171" i="8" s="1"/>
  <c r="B4170" i="8"/>
  <c r="A4170" i="8"/>
  <c r="C4170" i="8" s="1"/>
  <c r="B4169" i="8"/>
  <c r="A4169" i="8"/>
  <c r="C4169" i="8" s="1"/>
  <c r="B4168" i="8"/>
  <c r="A4168" i="8"/>
  <c r="C4168" i="8" s="1"/>
  <c r="B4167" i="8"/>
  <c r="A4167" i="8"/>
  <c r="C4167" i="8" s="1"/>
  <c r="B4166" i="8"/>
  <c r="A4166" i="8"/>
  <c r="C4166" i="8" s="1"/>
  <c r="B4165" i="8"/>
  <c r="A4165" i="8"/>
  <c r="C4165" i="8" s="1"/>
  <c r="B4164" i="8"/>
  <c r="A4164" i="8"/>
  <c r="C4164" i="8" s="1"/>
  <c r="B4163" i="8"/>
  <c r="A4163" i="8"/>
  <c r="C4163" i="8" s="1"/>
  <c r="B4162" i="8"/>
  <c r="A4162" i="8"/>
  <c r="C4162" i="8" s="1"/>
  <c r="B4161" i="8"/>
  <c r="A4161" i="8"/>
  <c r="C4161" i="8" s="1"/>
  <c r="B4160" i="8"/>
  <c r="A4160" i="8"/>
  <c r="C4160" i="8" s="1"/>
  <c r="B4159" i="8"/>
  <c r="A4159" i="8"/>
  <c r="C4159" i="8" s="1"/>
  <c r="B4158" i="8"/>
  <c r="A4158" i="8"/>
  <c r="C4158" i="8" s="1"/>
  <c r="B4157" i="8"/>
  <c r="A4157" i="8"/>
  <c r="C4157" i="8" s="1"/>
  <c r="B4156" i="8"/>
  <c r="A4156" i="8"/>
  <c r="C4156" i="8" s="1"/>
  <c r="B4155" i="8"/>
  <c r="A4155" i="8"/>
  <c r="C4155" i="8" s="1"/>
  <c r="B4154" i="8"/>
  <c r="A4154" i="8"/>
  <c r="C4154" i="8" s="1"/>
  <c r="B4153" i="8"/>
  <c r="A4153" i="8"/>
  <c r="C4153" i="8" s="1"/>
  <c r="B4152" i="8"/>
  <c r="A4152" i="8"/>
  <c r="C4152" i="8" s="1"/>
  <c r="B4151" i="8"/>
  <c r="A4151" i="8"/>
  <c r="C4151" i="8" s="1"/>
  <c r="B4150" i="8"/>
  <c r="A4150" i="8"/>
  <c r="C4150" i="8" s="1"/>
  <c r="B4149" i="8"/>
  <c r="A4149" i="8"/>
  <c r="C4149" i="8" s="1"/>
  <c r="B4148" i="8"/>
  <c r="A4148" i="8"/>
  <c r="C4148" i="8" s="1"/>
  <c r="B4147" i="8"/>
  <c r="A4147" i="8"/>
  <c r="C4147" i="8" s="1"/>
  <c r="B4146" i="8"/>
  <c r="A4146" i="8"/>
  <c r="C4146" i="8" s="1"/>
  <c r="B4145" i="8"/>
  <c r="A4145" i="8"/>
  <c r="C4145" i="8" s="1"/>
  <c r="B4144" i="8"/>
  <c r="A4144" i="8"/>
  <c r="B4143" i="8"/>
  <c r="A4143" i="8"/>
  <c r="C4143" i="8" s="1"/>
  <c r="B4142" i="8"/>
  <c r="A4142" i="8"/>
  <c r="C4142" i="8" s="1"/>
  <c r="B4141" i="8"/>
  <c r="A4141" i="8"/>
  <c r="C4141" i="8" s="1"/>
  <c r="B4140" i="8"/>
  <c r="A4140" i="8"/>
  <c r="B4139" i="8"/>
  <c r="A4139" i="8"/>
  <c r="C4139" i="8" s="1"/>
  <c r="B4138" i="8"/>
  <c r="A4138" i="8"/>
  <c r="C4138" i="8" s="1"/>
  <c r="B4137" i="8"/>
  <c r="A4137" i="8"/>
  <c r="C4137" i="8" s="1"/>
  <c r="B4136" i="8"/>
  <c r="A4136" i="8"/>
  <c r="C4136" i="8" s="1"/>
  <c r="B4135" i="8"/>
  <c r="A4135" i="8"/>
  <c r="C4135" i="8" s="1"/>
  <c r="B4134" i="8"/>
  <c r="A4134" i="8"/>
  <c r="C4134" i="8" s="1"/>
  <c r="B4133" i="8"/>
  <c r="A4133" i="8"/>
  <c r="C4133" i="8" s="1"/>
  <c r="B4132" i="8"/>
  <c r="A4132" i="8"/>
  <c r="C4132" i="8" s="1"/>
  <c r="B4131" i="8"/>
  <c r="A4131" i="8"/>
  <c r="C4131" i="8" s="1"/>
  <c r="B4130" i="8"/>
  <c r="A4130" i="8"/>
  <c r="C4130" i="8" s="1"/>
  <c r="B4129" i="8"/>
  <c r="A4129" i="8"/>
  <c r="C4129" i="8" s="1"/>
  <c r="B4128" i="8"/>
  <c r="A4128" i="8"/>
  <c r="C4128" i="8" s="1"/>
  <c r="B4127" i="8"/>
  <c r="A4127" i="8"/>
  <c r="C4127" i="8" s="1"/>
  <c r="B4126" i="8"/>
  <c r="A4126" i="8"/>
  <c r="C4126" i="8" s="1"/>
  <c r="B4125" i="8"/>
  <c r="A4125" i="8"/>
  <c r="C4125" i="8" s="1"/>
  <c r="B4124" i="8"/>
  <c r="A4124" i="8"/>
  <c r="C4124" i="8" s="1"/>
  <c r="B4123" i="8"/>
  <c r="A4123" i="8"/>
  <c r="C4123" i="8" s="1"/>
  <c r="B4122" i="8"/>
  <c r="A4122" i="8"/>
  <c r="C4122" i="8" s="1"/>
  <c r="B4121" i="8"/>
  <c r="A4121" i="8"/>
  <c r="C4121" i="8" s="1"/>
  <c r="B4120" i="8"/>
  <c r="A4120" i="8"/>
  <c r="C4120" i="8" s="1"/>
  <c r="B4119" i="8"/>
  <c r="A4119" i="8"/>
  <c r="C4119" i="8" s="1"/>
  <c r="B4118" i="8"/>
  <c r="A4118" i="8"/>
  <c r="C4118" i="8" s="1"/>
  <c r="B4117" i="8"/>
  <c r="A4117" i="8"/>
  <c r="C4117" i="8" s="1"/>
  <c r="B4116" i="8"/>
  <c r="A4116" i="8"/>
  <c r="C4116" i="8" s="1"/>
  <c r="B4115" i="8"/>
  <c r="A4115" i="8"/>
  <c r="C4115" i="8" s="1"/>
  <c r="B4114" i="8"/>
  <c r="A4114" i="8"/>
  <c r="C4114" i="8" s="1"/>
  <c r="B4113" i="8"/>
  <c r="A4113" i="8"/>
  <c r="C4113" i="8" s="1"/>
  <c r="B4112" i="8"/>
  <c r="A4112" i="8"/>
  <c r="C4112" i="8" s="1"/>
  <c r="B4111" i="8"/>
  <c r="A4111" i="8"/>
  <c r="C4111" i="8" s="1"/>
  <c r="B4110" i="8"/>
  <c r="A4110" i="8"/>
  <c r="C4110" i="8" s="1"/>
  <c r="B4109" i="8"/>
  <c r="A4109" i="8"/>
  <c r="C4109" i="8" s="1"/>
  <c r="B4108" i="8"/>
  <c r="A4108" i="8"/>
  <c r="C4108" i="8" s="1"/>
  <c r="B4107" i="8"/>
  <c r="A4107" i="8"/>
  <c r="C4107" i="8" s="1"/>
  <c r="B4106" i="8"/>
  <c r="A4106" i="8"/>
  <c r="C4106" i="8" s="1"/>
  <c r="B4105" i="8"/>
  <c r="A4105" i="8"/>
  <c r="C4105" i="8" s="1"/>
  <c r="B4104" i="8"/>
  <c r="A4104" i="8"/>
  <c r="C4104" i="8" s="1"/>
  <c r="B4103" i="8"/>
  <c r="A4103" i="8"/>
  <c r="C4103" i="8" s="1"/>
  <c r="B4102" i="8"/>
  <c r="A4102" i="8"/>
  <c r="C4102" i="8" s="1"/>
  <c r="B4101" i="8"/>
  <c r="A4101" i="8"/>
  <c r="B4100" i="8"/>
  <c r="A4100" i="8"/>
  <c r="C4100" i="8" s="1"/>
  <c r="B4099" i="8"/>
  <c r="A4099" i="8"/>
  <c r="C4099" i="8" s="1"/>
  <c r="B4098" i="8"/>
  <c r="A4098" i="8"/>
  <c r="C4098" i="8" s="1"/>
  <c r="B4097" i="8"/>
  <c r="A4097" i="8"/>
  <c r="C4097" i="8" s="1"/>
  <c r="B4096" i="8"/>
  <c r="A4096" i="8"/>
  <c r="C4096" i="8" s="1"/>
  <c r="B4095" i="8"/>
  <c r="A4095" i="8"/>
  <c r="C4095" i="8" s="1"/>
  <c r="B4094" i="8"/>
  <c r="A4094" i="8"/>
  <c r="C4094" i="8" s="1"/>
  <c r="B4093" i="8"/>
  <c r="A4093" i="8"/>
  <c r="C4093" i="8" s="1"/>
  <c r="B4092" i="8"/>
  <c r="A4092" i="8"/>
  <c r="C4092" i="8" s="1"/>
  <c r="B4091" i="8"/>
  <c r="A4091" i="8"/>
  <c r="C4091" i="8" s="1"/>
  <c r="B4090" i="8"/>
  <c r="A4090" i="8"/>
  <c r="C4090" i="8" s="1"/>
  <c r="B4089" i="8"/>
  <c r="A4089" i="8"/>
  <c r="C4089" i="8" s="1"/>
  <c r="B4088" i="8"/>
  <c r="A4088" i="8"/>
  <c r="C4088" i="8" s="1"/>
  <c r="B4087" i="8"/>
  <c r="A4087" i="8"/>
  <c r="B4086" i="8"/>
  <c r="A4086" i="8"/>
  <c r="C4086" i="8" s="1"/>
  <c r="B4085" i="8"/>
  <c r="A4085" i="8"/>
  <c r="C4085" i="8" s="1"/>
  <c r="B4084" i="8"/>
  <c r="A4084" i="8"/>
  <c r="C4084" i="8" s="1"/>
  <c r="B4083" i="8"/>
  <c r="A4083" i="8"/>
  <c r="C4083" i="8" s="1"/>
  <c r="B4082" i="8"/>
  <c r="A4082" i="8"/>
  <c r="C4082" i="8" s="1"/>
  <c r="B4081" i="8"/>
  <c r="A4081" i="8"/>
  <c r="C4081" i="8" s="1"/>
  <c r="B4080" i="8"/>
  <c r="A4080" i="8"/>
  <c r="C4080" i="8" s="1"/>
  <c r="B4079" i="8"/>
  <c r="A4079" i="8"/>
  <c r="C4079" i="8" s="1"/>
  <c r="B4078" i="8"/>
  <c r="A4078" i="8"/>
  <c r="C4078" i="8" s="1"/>
  <c r="B4077" i="8"/>
  <c r="A4077" i="8"/>
  <c r="C4077" i="8" s="1"/>
  <c r="B4076" i="8"/>
  <c r="A4076" i="8"/>
  <c r="C4076" i="8" s="1"/>
  <c r="B4075" i="8"/>
  <c r="A4075" i="8"/>
  <c r="C4075" i="8" s="1"/>
  <c r="B4074" i="8"/>
  <c r="A4074" i="8"/>
  <c r="C4074" i="8" s="1"/>
  <c r="B4073" i="8"/>
  <c r="A4073" i="8"/>
  <c r="C4073" i="8" s="1"/>
  <c r="B4072" i="8"/>
  <c r="A4072" i="8"/>
  <c r="C4072" i="8" s="1"/>
  <c r="B4071" i="8"/>
  <c r="A4071" i="8"/>
  <c r="C4071" i="8" s="1"/>
  <c r="B4070" i="8"/>
  <c r="A4070" i="8"/>
  <c r="C4070" i="8" s="1"/>
  <c r="B4069" i="8"/>
  <c r="A4069" i="8"/>
  <c r="C4069" i="8" s="1"/>
  <c r="B4068" i="8"/>
  <c r="A4068" i="8"/>
  <c r="C4068" i="8" s="1"/>
  <c r="B4067" i="8"/>
  <c r="A4067" i="8"/>
  <c r="C4067" i="8" s="1"/>
  <c r="B4066" i="8"/>
  <c r="A4066" i="8"/>
  <c r="C4066" i="8" s="1"/>
  <c r="B4065" i="8"/>
  <c r="A4065" i="8"/>
  <c r="C4065" i="8" s="1"/>
  <c r="B4064" i="8"/>
  <c r="A4064" i="8"/>
  <c r="C4064" i="8" s="1"/>
  <c r="B4063" i="8"/>
  <c r="A4063" i="8"/>
  <c r="C4063" i="8" s="1"/>
  <c r="B4062" i="8"/>
  <c r="A4062" i="8"/>
  <c r="C4062" i="8" s="1"/>
  <c r="B4061" i="8"/>
  <c r="A4061" i="8"/>
  <c r="C4061" i="8" s="1"/>
  <c r="B4060" i="8"/>
  <c r="A4060" i="8"/>
  <c r="C4060" i="8" s="1"/>
  <c r="B4059" i="8"/>
  <c r="A4059" i="8"/>
  <c r="C4059" i="8" s="1"/>
  <c r="B4058" i="8"/>
  <c r="A4058" i="8"/>
  <c r="C4058" i="8" s="1"/>
  <c r="B4057" i="8"/>
  <c r="A4057" i="8"/>
  <c r="C4057" i="8" s="1"/>
  <c r="B4056" i="8"/>
  <c r="A4056" i="8"/>
  <c r="C4056" i="8" s="1"/>
  <c r="B4055" i="8"/>
  <c r="A4055" i="8"/>
  <c r="C4055" i="8" s="1"/>
  <c r="B4054" i="8"/>
  <c r="A4054" i="8"/>
  <c r="C4054" i="8" s="1"/>
  <c r="B4053" i="8"/>
  <c r="A4053" i="8"/>
  <c r="C4053" i="8" s="1"/>
  <c r="B4052" i="8"/>
  <c r="A4052" i="8"/>
  <c r="C4052" i="8" s="1"/>
  <c r="B4051" i="8"/>
  <c r="A4051" i="8"/>
  <c r="C4051" i="8" s="1"/>
  <c r="B4050" i="8"/>
  <c r="A4050" i="8"/>
  <c r="C4050" i="8" s="1"/>
  <c r="B4049" i="8"/>
  <c r="A4049" i="8"/>
  <c r="C4049" i="8" s="1"/>
  <c r="B4048" i="8"/>
  <c r="A4048" i="8"/>
  <c r="C4048" i="8" s="1"/>
  <c r="B4047" i="8"/>
  <c r="A4047" i="8"/>
  <c r="C4047" i="8" s="1"/>
  <c r="B4046" i="8"/>
  <c r="A4046" i="8"/>
  <c r="C4046" i="8" s="1"/>
  <c r="B4045" i="8"/>
  <c r="A4045" i="8"/>
  <c r="C4045" i="8" s="1"/>
  <c r="B4044" i="8"/>
  <c r="A4044" i="8"/>
  <c r="C4044" i="8" s="1"/>
  <c r="B4043" i="8"/>
  <c r="A4043" i="8"/>
  <c r="C4043" i="8" s="1"/>
  <c r="B4042" i="8"/>
  <c r="A4042" i="8"/>
  <c r="C4042" i="8" s="1"/>
  <c r="B4041" i="8"/>
  <c r="A4041" i="8"/>
  <c r="C4041" i="8" s="1"/>
  <c r="B4040" i="8"/>
  <c r="A4040" i="8"/>
  <c r="C4040" i="8" s="1"/>
  <c r="B4039" i="8"/>
  <c r="A4039" i="8"/>
  <c r="C4039" i="8" s="1"/>
  <c r="B4038" i="8"/>
  <c r="A4038" i="8"/>
  <c r="C4038" i="8" s="1"/>
  <c r="B4037" i="8"/>
  <c r="A4037" i="8"/>
  <c r="C4037" i="8" s="1"/>
  <c r="B4036" i="8"/>
  <c r="A4036" i="8"/>
  <c r="C4036" i="8" s="1"/>
  <c r="B4035" i="8"/>
  <c r="A4035" i="8"/>
  <c r="C4035" i="8" s="1"/>
  <c r="B4034" i="8"/>
  <c r="A4034" i="8"/>
  <c r="C4034" i="8" s="1"/>
  <c r="B4033" i="8"/>
  <c r="A4033" i="8"/>
  <c r="C4033" i="8" s="1"/>
  <c r="B4032" i="8"/>
  <c r="A4032" i="8"/>
  <c r="C4032" i="8" s="1"/>
  <c r="B4031" i="8"/>
  <c r="A4031" i="8"/>
  <c r="C4031" i="8" s="1"/>
  <c r="B4030" i="8"/>
  <c r="A4030" i="8"/>
  <c r="C4030" i="8" s="1"/>
  <c r="B4029" i="8"/>
  <c r="A4029" i="8"/>
  <c r="C4029" i="8" s="1"/>
  <c r="B4028" i="8"/>
  <c r="A4028" i="8"/>
  <c r="B4027" i="8"/>
  <c r="A4027" i="8"/>
  <c r="C4027" i="8" s="1"/>
  <c r="B4026" i="8"/>
  <c r="A4026" i="8"/>
  <c r="C4026" i="8" s="1"/>
  <c r="B4025" i="8"/>
  <c r="A4025" i="8"/>
  <c r="C4025" i="8" s="1"/>
  <c r="B4024" i="8"/>
  <c r="A4024" i="8"/>
  <c r="C4024" i="8" s="1"/>
  <c r="B4023" i="8"/>
  <c r="A4023" i="8"/>
  <c r="C4023" i="8" s="1"/>
  <c r="B4022" i="8"/>
  <c r="A4022" i="8"/>
  <c r="C4022" i="8" s="1"/>
  <c r="B4021" i="8"/>
  <c r="A4021" i="8"/>
  <c r="C4021" i="8" s="1"/>
  <c r="B4020" i="8"/>
  <c r="A4020" i="8"/>
  <c r="C4020" i="8" s="1"/>
  <c r="B4019" i="8"/>
  <c r="A4019" i="8"/>
  <c r="C4019" i="8" s="1"/>
  <c r="B4018" i="8"/>
  <c r="A4018" i="8"/>
  <c r="C4018" i="8" s="1"/>
  <c r="B4017" i="8"/>
  <c r="A4017" i="8"/>
  <c r="C4017" i="8" s="1"/>
  <c r="B4016" i="8"/>
  <c r="A4016" i="8"/>
  <c r="C4016" i="8" s="1"/>
  <c r="B4015" i="8"/>
  <c r="A4015" i="8"/>
  <c r="B4014" i="8"/>
  <c r="A4014" i="8"/>
  <c r="C4014" i="8" s="1"/>
  <c r="B4013" i="8"/>
  <c r="A4013" i="8"/>
  <c r="C4013" i="8" s="1"/>
  <c r="B4012" i="8"/>
  <c r="A4012" i="8"/>
  <c r="C4012" i="8" s="1"/>
  <c r="B4011" i="8"/>
  <c r="A4011" i="8"/>
  <c r="C4011" i="8" s="1"/>
  <c r="B4010" i="8"/>
  <c r="A4010" i="8"/>
  <c r="B4009" i="8"/>
  <c r="A4009" i="8"/>
  <c r="C4009" i="8" s="1"/>
  <c r="B4008" i="8"/>
  <c r="A4008" i="8"/>
  <c r="C4008" i="8" s="1"/>
  <c r="B4007" i="8"/>
  <c r="A4007" i="8"/>
  <c r="B4006" i="8"/>
  <c r="A4006" i="8"/>
  <c r="C4006" i="8" s="1"/>
  <c r="B4005" i="8"/>
  <c r="A4005" i="8"/>
  <c r="C4005" i="8" s="1"/>
  <c r="B4004" i="8"/>
  <c r="A4004" i="8"/>
  <c r="C4004" i="8" s="1"/>
  <c r="B4003" i="8"/>
  <c r="A4003" i="8"/>
  <c r="C4003" i="8" s="1"/>
  <c r="B4002" i="8"/>
  <c r="A4002" i="8"/>
  <c r="C4002" i="8" s="1"/>
  <c r="B4001" i="8"/>
  <c r="A4001" i="8"/>
  <c r="C4001" i="8" s="1"/>
  <c r="B4000" i="8"/>
  <c r="A4000" i="8"/>
  <c r="C4000" i="8" s="1"/>
  <c r="B3999" i="8"/>
  <c r="A3999" i="8"/>
  <c r="C3999" i="8" s="1"/>
  <c r="B3998" i="8"/>
  <c r="A3998" i="8"/>
  <c r="C3998" i="8" s="1"/>
  <c r="B3997" i="8"/>
  <c r="A3997" i="8"/>
  <c r="C3997" i="8" s="1"/>
  <c r="B3996" i="8"/>
  <c r="A3996" i="8"/>
  <c r="C3996" i="8" s="1"/>
  <c r="B3995" i="8"/>
  <c r="A3995" i="8"/>
  <c r="C3995" i="8" s="1"/>
  <c r="B3994" i="8"/>
  <c r="A3994" i="8"/>
  <c r="C3994" i="8" s="1"/>
  <c r="B3993" i="8"/>
  <c r="A3993" i="8"/>
  <c r="C3993" i="8" s="1"/>
  <c r="B3992" i="8"/>
  <c r="A3992" i="8"/>
  <c r="C3992" i="8" s="1"/>
  <c r="B3991" i="8"/>
  <c r="A3991" i="8"/>
  <c r="C3991" i="8" s="1"/>
  <c r="B3990" i="8"/>
  <c r="A3990" i="8"/>
  <c r="C3990" i="8" s="1"/>
  <c r="B3989" i="8"/>
  <c r="A3989" i="8"/>
  <c r="B3988" i="8"/>
  <c r="A3988" i="8"/>
  <c r="C3988" i="8" s="1"/>
  <c r="B3987" i="8"/>
  <c r="A3987" i="8"/>
  <c r="C3987" i="8" s="1"/>
  <c r="B3986" i="8"/>
  <c r="A3986" i="8"/>
  <c r="C3986" i="8" s="1"/>
  <c r="B3985" i="8"/>
  <c r="A3985" i="8"/>
  <c r="C3985" i="8" s="1"/>
  <c r="B3984" i="8"/>
  <c r="A3984" i="8"/>
  <c r="C3984" i="8" s="1"/>
  <c r="B3983" i="8"/>
  <c r="A3983" i="8"/>
  <c r="C3983" i="8" s="1"/>
  <c r="B3982" i="8"/>
  <c r="A3982" i="8"/>
  <c r="C3982" i="8" s="1"/>
  <c r="B3981" i="8"/>
  <c r="A3981" i="8"/>
  <c r="C3981" i="8" s="1"/>
  <c r="B3980" i="8"/>
  <c r="A3980" i="8"/>
  <c r="C3980" i="8" s="1"/>
  <c r="B3979" i="8"/>
  <c r="A3979" i="8"/>
  <c r="C3979" i="8" s="1"/>
  <c r="B3978" i="8"/>
  <c r="A3978" i="8"/>
  <c r="C3978" i="8" s="1"/>
  <c r="B3977" i="8"/>
  <c r="A3977" i="8"/>
  <c r="C3977" i="8" s="1"/>
  <c r="B3976" i="8"/>
  <c r="A3976" i="8"/>
  <c r="C3976" i="8" s="1"/>
  <c r="B3975" i="8"/>
  <c r="A3975" i="8"/>
  <c r="C3975" i="8" s="1"/>
  <c r="B3974" i="8"/>
  <c r="A3974" i="8"/>
  <c r="C3974" i="8" s="1"/>
  <c r="B3973" i="8"/>
  <c r="A3973" i="8"/>
  <c r="C3973" i="8" s="1"/>
  <c r="B3972" i="8"/>
  <c r="A3972" i="8"/>
  <c r="C3972" i="8" s="1"/>
  <c r="B3971" i="8"/>
  <c r="A3971" i="8"/>
  <c r="C3971" i="8" s="1"/>
  <c r="B3970" i="8"/>
  <c r="A3970" i="8"/>
  <c r="C3970" i="8" s="1"/>
  <c r="B3969" i="8"/>
  <c r="A3969" i="8"/>
  <c r="C3969" i="8" s="1"/>
  <c r="B3968" i="8"/>
  <c r="A3968" i="8"/>
  <c r="C3968" i="8" s="1"/>
  <c r="B3967" i="8"/>
  <c r="A3967" i="8"/>
  <c r="C3967" i="8" s="1"/>
  <c r="B3966" i="8"/>
  <c r="A3966" i="8"/>
  <c r="C3966" i="8" s="1"/>
  <c r="B3965" i="8"/>
  <c r="A3965" i="8"/>
  <c r="C3965" i="8" s="1"/>
  <c r="B3964" i="8"/>
  <c r="A3964" i="8"/>
  <c r="C3964" i="8" s="1"/>
  <c r="B3963" i="8"/>
  <c r="A3963" i="8"/>
  <c r="C3963" i="8" s="1"/>
  <c r="B3962" i="8"/>
  <c r="A3962" i="8"/>
  <c r="C3962" i="8" s="1"/>
  <c r="B3961" i="8"/>
  <c r="A3961" i="8"/>
  <c r="C3961" i="8" s="1"/>
  <c r="B3960" i="8"/>
  <c r="A3960" i="8"/>
  <c r="C3960" i="8" s="1"/>
  <c r="B3959" i="8"/>
  <c r="A3959" i="8"/>
  <c r="C3959" i="8" s="1"/>
  <c r="B3958" i="8"/>
  <c r="A3958" i="8"/>
  <c r="C3958" i="8" s="1"/>
  <c r="B3957" i="8"/>
  <c r="A3957" i="8"/>
  <c r="C3957" i="8" s="1"/>
  <c r="B3956" i="8"/>
  <c r="A3956" i="8"/>
  <c r="C3956" i="8" s="1"/>
  <c r="B3955" i="8"/>
  <c r="A3955" i="8"/>
  <c r="C3955" i="8" s="1"/>
  <c r="B3954" i="8"/>
  <c r="A3954" i="8"/>
  <c r="C3954" i="8" s="1"/>
  <c r="B3953" i="8"/>
  <c r="A3953" i="8"/>
  <c r="C3953" i="8" s="1"/>
  <c r="B3952" i="8"/>
  <c r="A3952" i="8"/>
  <c r="C3952" i="8" s="1"/>
  <c r="B3951" i="8"/>
  <c r="A3951" i="8"/>
  <c r="C3951" i="8" s="1"/>
  <c r="B3950" i="8"/>
  <c r="A3950" i="8"/>
  <c r="C3950" i="8" s="1"/>
  <c r="B3949" i="8"/>
  <c r="A3949" i="8"/>
  <c r="C3949" i="8" s="1"/>
  <c r="B3948" i="8"/>
  <c r="A3948" i="8"/>
  <c r="C3948" i="8" s="1"/>
  <c r="B3947" i="8"/>
  <c r="A3947" i="8"/>
  <c r="C3947" i="8" s="1"/>
  <c r="B3946" i="8"/>
  <c r="A3946" i="8"/>
  <c r="C3946" i="8" s="1"/>
  <c r="B3945" i="8"/>
  <c r="A3945" i="8"/>
  <c r="C3945" i="8" s="1"/>
  <c r="B3944" i="8"/>
  <c r="A3944" i="8"/>
  <c r="C3944" i="8" s="1"/>
  <c r="B3943" i="8"/>
  <c r="A3943" i="8"/>
  <c r="C3943" i="8" s="1"/>
  <c r="B3942" i="8"/>
  <c r="A3942" i="8"/>
  <c r="C3942" i="8" s="1"/>
  <c r="B3941" i="8"/>
  <c r="A3941" i="8"/>
  <c r="C3941" i="8" s="1"/>
  <c r="B3940" i="8"/>
  <c r="A3940" i="8"/>
  <c r="C3940" i="8" s="1"/>
  <c r="B3939" i="8"/>
  <c r="A3939" i="8"/>
  <c r="C3939" i="8" s="1"/>
  <c r="B3938" i="8"/>
  <c r="A3938" i="8"/>
  <c r="C3938" i="8" s="1"/>
  <c r="B3937" i="8"/>
  <c r="A3937" i="8"/>
  <c r="C3937" i="8" s="1"/>
  <c r="B3936" i="8"/>
  <c r="A3936" i="8"/>
  <c r="B3935" i="8"/>
  <c r="A3935" i="8"/>
  <c r="C3935" i="8" s="1"/>
  <c r="B3934" i="8"/>
  <c r="A3934" i="8"/>
  <c r="C3934" i="8" s="1"/>
  <c r="B3933" i="8"/>
  <c r="A3933" i="8"/>
  <c r="C3933" i="8" s="1"/>
  <c r="B3932" i="8"/>
  <c r="A3932" i="8"/>
  <c r="C3932" i="8" s="1"/>
  <c r="B3931" i="8"/>
  <c r="A3931" i="8"/>
  <c r="C3931" i="8" s="1"/>
  <c r="B3930" i="8"/>
  <c r="A3930" i="8"/>
  <c r="C3930" i="8" s="1"/>
  <c r="B3929" i="8"/>
  <c r="A3929" i="8"/>
  <c r="C3929" i="8" s="1"/>
  <c r="B3928" i="8"/>
  <c r="A3928" i="8"/>
  <c r="C3928" i="8" s="1"/>
  <c r="B3927" i="8"/>
  <c r="A3927" i="8"/>
  <c r="C3927" i="8" s="1"/>
  <c r="B3926" i="8"/>
  <c r="A3926" i="8"/>
  <c r="C3926" i="8" s="1"/>
  <c r="B3925" i="8"/>
  <c r="A3925" i="8"/>
  <c r="C3925" i="8" s="1"/>
  <c r="B3924" i="8"/>
  <c r="A3924" i="8"/>
  <c r="C3924" i="8" s="1"/>
  <c r="B3923" i="8"/>
  <c r="A3923" i="8"/>
  <c r="C3923" i="8" s="1"/>
  <c r="B3922" i="8"/>
  <c r="A3922" i="8"/>
  <c r="C3922" i="8" s="1"/>
  <c r="B3921" i="8"/>
  <c r="A3921" i="8"/>
  <c r="C3921" i="8" s="1"/>
  <c r="B3920" i="8"/>
  <c r="A3920" i="8"/>
  <c r="C3920" i="8" s="1"/>
  <c r="B3919" i="8"/>
  <c r="A3919" i="8"/>
  <c r="C3919" i="8" s="1"/>
  <c r="B3918" i="8"/>
  <c r="A3918" i="8"/>
  <c r="C3918" i="8" s="1"/>
  <c r="B3917" i="8"/>
  <c r="A3917" i="8"/>
  <c r="C3917" i="8" s="1"/>
  <c r="B3916" i="8"/>
  <c r="A3916" i="8"/>
  <c r="C3916" i="8" s="1"/>
  <c r="B3915" i="8"/>
  <c r="A3915" i="8"/>
  <c r="C3915" i="8" s="1"/>
  <c r="B3914" i="8"/>
  <c r="A3914" i="8"/>
  <c r="C3914" i="8" s="1"/>
  <c r="B3913" i="8"/>
  <c r="A3913" i="8"/>
  <c r="C3913" i="8" s="1"/>
  <c r="B3912" i="8"/>
  <c r="A3912" i="8"/>
  <c r="C3912" i="8" s="1"/>
  <c r="B3911" i="8"/>
  <c r="A3911" i="8"/>
  <c r="C3911" i="8" s="1"/>
  <c r="B3910" i="8"/>
  <c r="A3910" i="8"/>
  <c r="C3910" i="8" s="1"/>
  <c r="B3909" i="8"/>
  <c r="A3909" i="8"/>
  <c r="C3909" i="8" s="1"/>
  <c r="B3908" i="8"/>
  <c r="A3908" i="8"/>
  <c r="C3908" i="8" s="1"/>
  <c r="B3907" i="8"/>
  <c r="A3907" i="8"/>
  <c r="C3907" i="8" s="1"/>
  <c r="B3906" i="8"/>
  <c r="A3906" i="8"/>
  <c r="C3906" i="8" s="1"/>
  <c r="B3905" i="8"/>
  <c r="A3905" i="8"/>
  <c r="C3905" i="8" s="1"/>
  <c r="B3904" i="8"/>
  <c r="A3904" i="8"/>
  <c r="C3904" i="8" s="1"/>
  <c r="B3903" i="8"/>
  <c r="A3903" i="8"/>
  <c r="C3903" i="8" s="1"/>
  <c r="B3902" i="8"/>
  <c r="A3902" i="8"/>
  <c r="C3902" i="8" s="1"/>
  <c r="B3901" i="8"/>
  <c r="A3901" i="8"/>
  <c r="C3901" i="8" s="1"/>
  <c r="B3900" i="8"/>
  <c r="A3900" i="8"/>
  <c r="C3900" i="8" s="1"/>
  <c r="B3899" i="8"/>
  <c r="A3899" i="8"/>
  <c r="C3899" i="8" s="1"/>
  <c r="B3898" i="8"/>
  <c r="A3898" i="8"/>
  <c r="C3898" i="8" s="1"/>
  <c r="B3897" i="8"/>
  <c r="A3897" i="8"/>
  <c r="B3896" i="8"/>
  <c r="A3896" i="8"/>
  <c r="C3896" i="8" s="1"/>
  <c r="B3895" i="8"/>
  <c r="A3895" i="8"/>
  <c r="C3895" i="8" s="1"/>
  <c r="B3894" i="8"/>
  <c r="A3894" i="8"/>
  <c r="C3894" i="8" s="1"/>
  <c r="B3893" i="8"/>
  <c r="A3893" i="8"/>
  <c r="C3893" i="8" s="1"/>
  <c r="B3892" i="8"/>
  <c r="A3892" i="8"/>
  <c r="B3891" i="8"/>
  <c r="A3891" i="8"/>
  <c r="C3891" i="8" s="1"/>
  <c r="B3890" i="8"/>
  <c r="A3890" i="8"/>
  <c r="C3890" i="8" s="1"/>
  <c r="B3889" i="8"/>
  <c r="A3889" i="8"/>
  <c r="C3889" i="8" s="1"/>
  <c r="B3888" i="8"/>
  <c r="A3888" i="8"/>
  <c r="C3888" i="8" s="1"/>
  <c r="B3887" i="8"/>
  <c r="A3887" i="8"/>
  <c r="C3887" i="8" s="1"/>
  <c r="B3886" i="8"/>
  <c r="A3886" i="8"/>
  <c r="C3886" i="8" s="1"/>
  <c r="B3885" i="8"/>
  <c r="A3885" i="8"/>
  <c r="C3885" i="8" s="1"/>
  <c r="B3884" i="8"/>
  <c r="A3884" i="8"/>
  <c r="B3883" i="8"/>
  <c r="A3883" i="8"/>
  <c r="C3883" i="8" s="1"/>
  <c r="B3882" i="8"/>
  <c r="A3882" i="8"/>
  <c r="C3882" i="8" s="1"/>
  <c r="B3881" i="8"/>
  <c r="A3881" i="8"/>
  <c r="C3881" i="8" s="1"/>
  <c r="B3880" i="8"/>
  <c r="A3880" i="8"/>
  <c r="C3880" i="8" s="1"/>
  <c r="B3879" i="8"/>
  <c r="A3879" i="8"/>
  <c r="C3879" i="8" s="1"/>
  <c r="B3878" i="8"/>
  <c r="A3878" i="8"/>
  <c r="C3878" i="8" s="1"/>
  <c r="B3877" i="8"/>
  <c r="A3877" i="8"/>
  <c r="C3877" i="8" s="1"/>
  <c r="B3876" i="8"/>
  <c r="A3876" i="8"/>
  <c r="C3876" i="8" s="1"/>
  <c r="B3875" i="8"/>
  <c r="A3875" i="8"/>
  <c r="C3875" i="8" s="1"/>
  <c r="B3874" i="8"/>
  <c r="A3874" i="8"/>
  <c r="B3873" i="8"/>
  <c r="A3873" i="8"/>
  <c r="C3873" i="8" s="1"/>
  <c r="B3872" i="8"/>
  <c r="A3872" i="8"/>
  <c r="C3872" i="8" s="1"/>
  <c r="B3871" i="8"/>
  <c r="A3871" i="8"/>
  <c r="C3871" i="8" s="1"/>
  <c r="B3870" i="8"/>
  <c r="A3870" i="8"/>
  <c r="C3870" i="8" s="1"/>
  <c r="B3869" i="8"/>
  <c r="A3869" i="8"/>
  <c r="C3869" i="8" s="1"/>
  <c r="B3868" i="8"/>
  <c r="A3868" i="8"/>
  <c r="C3868" i="8" s="1"/>
  <c r="B3867" i="8"/>
  <c r="A3867" i="8"/>
  <c r="C3867" i="8" s="1"/>
  <c r="B3866" i="8"/>
  <c r="A3866" i="8"/>
  <c r="C3866" i="8" s="1"/>
  <c r="B3865" i="8"/>
  <c r="A3865" i="8"/>
  <c r="C3865" i="8" s="1"/>
  <c r="B3864" i="8"/>
  <c r="A3864" i="8"/>
  <c r="C3864" i="8" s="1"/>
  <c r="B3863" i="8"/>
  <c r="A3863" i="8"/>
  <c r="C3863" i="8" s="1"/>
  <c r="B3862" i="8"/>
  <c r="A3862" i="8"/>
  <c r="C3862" i="8" s="1"/>
  <c r="B3861" i="8"/>
  <c r="A3861" i="8"/>
  <c r="C3861" i="8" s="1"/>
  <c r="B3860" i="8"/>
  <c r="A3860" i="8"/>
  <c r="C3860" i="8" s="1"/>
  <c r="B3859" i="8"/>
  <c r="A3859" i="8"/>
  <c r="C3859" i="8" s="1"/>
  <c r="B3858" i="8"/>
  <c r="A3858" i="8"/>
  <c r="C3858" i="8" s="1"/>
  <c r="B3857" i="8"/>
  <c r="A3857" i="8"/>
  <c r="C3857" i="8" s="1"/>
  <c r="B3856" i="8"/>
  <c r="A3856" i="8"/>
  <c r="C3856" i="8" s="1"/>
  <c r="B3855" i="8"/>
  <c r="A3855" i="8"/>
  <c r="C3855" i="8" s="1"/>
  <c r="B3854" i="8"/>
  <c r="A3854" i="8"/>
  <c r="C3854" i="8" s="1"/>
  <c r="B3853" i="8"/>
  <c r="A3853" i="8"/>
  <c r="C3853" i="8" s="1"/>
  <c r="B3852" i="8"/>
  <c r="A3852" i="8"/>
  <c r="C3852" i="8" s="1"/>
  <c r="B3851" i="8"/>
  <c r="A3851" i="8"/>
  <c r="C3851" i="8" s="1"/>
  <c r="B3850" i="8"/>
  <c r="A3850" i="8"/>
  <c r="C3850" i="8" s="1"/>
  <c r="B3849" i="8"/>
  <c r="A3849" i="8"/>
  <c r="C3849" i="8" s="1"/>
  <c r="B3848" i="8"/>
  <c r="A3848" i="8"/>
  <c r="C3848" i="8" s="1"/>
  <c r="B3847" i="8"/>
  <c r="A3847" i="8"/>
  <c r="C3847" i="8" s="1"/>
  <c r="B3846" i="8"/>
  <c r="A3846" i="8"/>
  <c r="C3846" i="8" s="1"/>
  <c r="B3845" i="8"/>
  <c r="A3845" i="8"/>
  <c r="C3845" i="8" s="1"/>
  <c r="B3844" i="8"/>
  <c r="A3844" i="8"/>
  <c r="C3844" i="8" s="1"/>
  <c r="B3843" i="8"/>
  <c r="A3843" i="8"/>
  <c r="C3843" i="8" s="1"/>
  <c r="B3842" i="8"/>
  <c r="A3842" i="8"/>
  <c r="C3842" i="8" s="1"/>
  <c r="B3841" i="8"/>
  <c r="A3841" i="8"/>
  <c r="C3841" i="8" s="1"/>
  <c r="B3840" i="8"/>
  <c r="A3840" i="8"/>
  <c r="C3840" i="8" s="1"/>
  <c r="B3839" i="8"/>
  <c r="A3839" i="8"/>
  <c r="C3839" i="8" s="1"/>
  <c r="B3838" i="8"/>
  <c r="A3838" i="8"/>
  <c r="C3838" i="8" s="1"/>
  <c r="B3837" i="8"/>
  <c r="A3837" i="8"/>
  <c r="C3837" i="8" s="1"/>
  <c r="B3836" i="8"/>
  <c r="A3836" i="8"/>
  <c r="C3836" i="8" s="1"/>
  <c r="B3835" i="8"/>
  <c r="A3835" i="8"/>
  <c r="C3835" i="8" s="1"/>
  <c r="B3834" i="8"/>
  <c r="A3834" i="8"/>
  <c r="C3834" i="8" s="1"/>
  <c r="B3833" i="8"/>
  <c r="A3833" i="8"/>
  <c r="C3833" i="8" s="1"/>
  <c r="B3832" i="8"/>
  <c r="A3832" i="8"/>
  <c r="C3832" i="8" s="1"/>
  <c r="B3831" i="8"/>
  <c r="A3831" i="8"/>
  <c r="C3831" i="8" s="1"/>
  <c r="B3830" i="8"/>
  <c r="A3830" i="8"/>
  <c r="C3830" i="8" s="1"/>
  <c r="B3829" i="8"/>
  <c r="A3829" i="8"/>
  <c r="C3829" i="8" s="1"/>
  <c r="B3828" i="8"/>
  <c r="A3828" i="8"/>
  <c r="C3828" i="8" s="1"/>
  <c r="B3827" i="8"/>
  <c r="A3827" i="8"/>
  <c r="C3827" i="8" s="1"/>
  <c r="B3826" i="8"/>
  <c r="A3826" i="8"/>
  <c r="C3826" i="8" s="1"/>
  <c r="B3825" i="8"/>
  <c r="A3825" i="8"/>
  <c r="C3825" i="8" s="1"/>
  <c r="B3824" i="8"/>
  <c r="A3824" i="8"/>
  <c r="C3824" i="8" s="1"/>
  <c r="B3823" i="8"/>
  <c r="A3823" i="8"/>
  <c r="C3823" i="8" s="1"/>
  <c r="B3822" i="8"/>
  <c r="A3822" i="8"/>
  <c r="C3822" i="8" s="1"/>
  <c r="B3821" i="8"/>
  <c r="A3821" i="8"/>
  <c r="C3821" i="8" s="1"/>
  <c r="B3820" i="8"/>
  <c r="A3820" i="8"/>
  <c r="C3820" i="8" s="1"/>
  <c r="B3819" i="8"/>
  <c r="A3819" i="8"/>
  <c r="C3819" i="8" s="1"/>
  <c r="B3818" i="8"/>
  <c r="A3818" i="8"/>
  <c r="C3818" i="8" s="1"/>
  <c r="B3817" i="8"/>
  <c r="A3817" i="8"/>
  <c r="C3817" i="8" s="1"/>
  <c r="B3816" i="8"/>
  <c r="A3816" i="8"/>
  <c r="C3816" i="8" s="1"/>
  <c r="B3815" i="8"/>
  <c r="A3815" i="8"/>
  <c r="C3815" i="8" s="1"/>
  <c r="B3814" i="8"/>
  <c r="A3814" i="8"/>
  <c r="C3814" i="8" s="1"/>
  <c r="B3813" i="8"/>
  <c r="A3813" i="8"/>
  <c r="C3813" i="8" s="1"/>
  <c r="B3812" i="8"/>
  <c r="A3812" i="8"/>
  <c r="C3812" i="8" s="1"/>
  <c r="B3811" i="8"/>
  <c r="A3811" i="8"/>
  <c r="C3811" i="8" s="1"/>
  <c r="B3810" i="8"/>
  <c r="A3810" i="8"/>
  <c r="C3810" i="8" s="1"/>
  <c r="B3809" i="8"/>
  <c r="A3809" i="8"/>
  <c r="C3809" i="8" s="1"/>
  <c r="B3808" i="8"/>
  <c r="A3808" i="8"/>
  <c r="C3808" i="8" s="1"/>
  <c r="B3807" i="8"/>
  <c r="A3807" i="8"/>
  <c r="C3807" i="8" s="1"/>
  <c r="B3806" i="8"/>
  <c r="A3806" i="8"/>
  <c r="C3806" i="8" s="1"/>
  <c r="B3805" i="8"/>
  <c r="A3805" i="8"/>
  <c r="C3805" i="8" s="1"/>
  <c r="B3804" i="8"/>
  <c r="A3804" i="8"/>
  <c r="C3804" i="8" s="1"/>
  <c r="B3803" i="8"/>
  <c r="A3803" i="8"/>
  <c r="C3803" i="8" s="1"/>
  <c r="B3802" i="8"/>
  <c r="A3802" i="8"/>
  <c r="B3801" i="8"/>
  <c r="A3801" i="8"/>
  <c r="B3800" i="8"/>
  <c r="A3800" i="8"/>
  <c r="C3800" i="8" s="1"/>
  <c r="B3799" i="8"/>
  <c r="A3799" i="8"/>
  <c r="C3799" i="8" s="1"/>
  <c r="B3798" i="8"/>
  <c r="A3798" i="8"/>
  <c r="C3798" i="8" s="1"/>
  <c r="B3797" i="8"/>
  <c r="A3797" i="8"/>
  <c r="C3797" i="8" s="1"/>
  <c r="B3796" i="8"/>
  <c r="A3796" i="8"/>
  <c r="C3796" i="8" s="1"/>
  <c r="B3795" i="8"/>
  <c r="A3795" i="8"/>
  <c r="C3795" i="8" s="1"/>
  <c r="B3794" i="8"/>
  <c r="A3794" i="8"/>
  <c r="C3794" i="8" s="1"/>
  <c r="B3793" i="8"/>
  <c r="A3793" i="8"/>
  <c r="C3793" i="8" s="1"/>
  <c r="B3792" i="8"/>
  <c r="A3792" i="8"/>
  <c r="C3792" i="8" s="1"/>
  <c r="B3791" i="8"/>
  <c r="A3791" i="8"/>
  <c r="C3791" i="8" s="1"/>
  <c r="B3790" i="8"/>
  <c r="A3790" i="8"/>
  <c r="C3790" i="8" s="1"/>
  <c r="B3789" i="8"/>
  <c r="A3789" i="8"/>
  <c r="C3789" i="8" s="1"/>
  <c r="B3788" i="8"/>
  <c r="A3788" i="8"/>
  <c r="C3788" i="8" s="1"/>
  <c r="B3787" i="8"/>
  <c r="A3787" i="8"/>
  <c r="C3787" i="8" s="1"/>
  <c r="B3786" i="8"/>
  <c r="A3786" i="8"/>
  <c r="C3786" i="8" s="1"/>
  <c r="B3785" i="8"/>
  <c r="A3785" i="8"/>
  <c r="C3785" i="8" s="1"/>
  <c r="B3784" i="8"/>
  <c r="A3784" i="8"/>
  <c r="C3784" i="8" s="1"/>
  <c r="B3783" i="8"/>
  <c r="A3783" i="8"/>
  <c r="C3783" i="8" s="1"/>
  <c r="B3782" i="8"/>
  <c r="A3782" i="8"/>
  <c r="C3782" i="8" s="1"/>
  <c r="B3781" i="8"/>
  <c r="A3781" i="8"/>
  <c r="C3781" i="8" s="1"/>
  <c r="B3780" i="8"/>
  <c r="A3780" i="8"/>
  <c r="C3780" i="8" s="1"/>
  <c r="B3779" i="8"/>
  <c r="A3779" i="8"/>
  <c r="C3779" i="8" s="1"/>
  <c r="B3778" i="8"/>
  <c r="A3778" i="8"/>
  <c r="B3777" i="8"/>
  <c r="A3777" i="8"/>
  <c r="C3777" i="8" s="1"/>
  <c r="B3776" i="8"/>
  <c r="A3776" i="8"/>
  <c r="C3776" i="8" s="1"/>
  <c r="B3775" i="8"/>
  <c r="A3775" i="8"/>
  <c r="C3775" i="8" s="1"/>
  <c r="B3774" i="8"/>
  <c r="A3774" i="8"/>
  <c r="C3774" i="8" s="1"/>
  <c r="B3773" i="8"/>
  <c r="A3773" i="8"/>
  <c r="C3773" i="8" s="1"/>
  <c r="B3772" i="8"/>
  <c r="A3772" i="8"/>
  <c r="C3772" i="8" s="1"/>
  <c r="B3771" i="8"/>
  <c r="A3771" i="8"/>
  <c r="C3771" i="8" s="1"/>
  <c r="B3770" i="8"/>
  <c r="A3770" i="8"/>
  <c r="C3770" i="8" s="1"/>
  <c r="B3769" i="8"/>
  <c r="A3769" i="8"/>
  <c r="C3769" i="8" s="1"/>
  <c r="B3768" i="8"/>
  <c r="A3768" i="8"/>
  <c r="C3768" i="8" s="1"/>
  <c r="B3767" i="8"/>
  <c r="A3767" i="8"/>
  <c r="C3767" i="8" s="1"/>
  <c r="B3766" i="8"/>
  <c r="A3766" i="8"/>
  <c r="C3766" i="8" s="1"/>
  <c r="B3765" i="8"/>
  <c r="A3765" i="8"/>
  <c r="C3765" i="8" s="1"/>
  <c r="B3764" i="8"/>
  <c r="A3764" i="8"/>
  <c r="C3764" i="8" s="1"/>
  <c r="B3763" i="8"/>
  <c r="A3763" i="8"/>
  <c r="C3763" i="8" s="1"/>
  <c r="B3762" i="8"/>
  <c r="A3762" i="8"/>
  <c r="C3762" i="8" s="1"/>
  <c r="B3761" i="8"/>
  <c r="A3761" i="8"/>
  <c r="C3761" i="8" s="1"/>
  <c r="B3760" i="8"/>
  <c r="A3760" i="8"/>
  <c r="C3760" i="8" s="1"/>
  <c r="B3759" i="8"/>
  <c r="A3759" i="8"/>
  <c r="C3759" i="8" s="1"/>
  <c r="B3758" i="8"/>
  <c r="A3758" i="8"/>
  <c r="C3758" i="8" s="1"/>
  <c r="B3757" i="8"/>
  <c r="A3757" i="8"/>
  <c r="B3756" i="8"/>
  <c r="A3756" i="8"/>
  <c r="C3756" i="8" s="1"/>
  <c r="B3755" i="8"/>
  <c r="A3755" i="8"/>
  <c r="C3755" i="8" s="1"/>
  <c r="B3754" i="8"/>
  <c r="A3754" i="8"/>
  <c r="C3754" i="8" s="1"/>
  <c r="B3753" i="8"/>
  <c r="A3753" i="8"/>
  <c r="C3753" i="8" s="1"/>
  <c r="B3752" i="8"/>
  <c r="A3752" i="8"/>
  <c r="C3752" i="8" s="1"/>
  <c r="B3751" i="8"/>
  <c r="A3751" i="8"/>
  <c r="C3751" i="8" s="1"/>
  <c r="B3750" i="8"/>
  <c r="A3750" i="8"/>
  <c r="C3750" i="8" s="1"/>
  <c r="B3749" i="8"/>
  <c r="A3749" i="8"/>
  <c r="C3749" i="8" s="1"/>
  <c r="B3748" i="8"/>
  <c r="A3748" i="8"/>
  <c r="C3748" i="8" s="1"/>
  <c r="B3747" i="8"/>
  <c r="A3747" i="8"/>
  <c r="C3747" i="8" s="1"/>
  <c r="B3746" i="8"/>
  <c r="A3746" i="8"/>
  <c r="C3746" i="8" s="1"/>
  <c r="B3745" i="8"/>
  <c r="A3745" i="8"/>
  <c r="C3745" i="8" s="1"/>
  <c r="B3744" i="8"/>
  <c r="A3744" i="8"/>
  <c r="C3744" i="8" s="1"/>
  <c r="B3743" i="8"/>
  <c r="A3743" i="8"/>
  <c r="C3743" i="8" s="1"/>
  <c r="B3742" i="8"/>
  <c r="A3742" i="8"/>
  <c r="C3742" i="8" s="1"/>
  <c r="B3741" i="8"/>
  <c r="A3741" i="8"/>
  <c r="C3741" i="8" s="1"/>
  <c r="B3740" i="8"/>
  <c r="A3740" i="8"/>
  <c r="C3740" i="8" s="1"/>
  <c r="B3739" i="8"/>
  <c r="A3739" i="8"/>
  <c r="C3739" i="8" s="1"/>
  <c r="B3738" i="8"/>
  <c r="A3738" i="8"/>
  <c r="C3738" i="8" s="1"/>
  <c r="B3737" i="8"/>
  <c r="A3737" i="8"/>
  <c r="C3737" i="8" s="1"/>
  <c r="B3736" i="8"/>
  <c r="A3736" i="8"/>
  <c r="C3736" i="8" s="1"/>
  <c r="B3735" i="8"/>
  <c r="A3735" i="8"/>
  <c r="C3735" i="8" s="1"/>
  <c r="B3734" i="8"/>
  <c r="A3734" i="8"/>
  <c r="C3734" i="8" s="1"/>
  <c r="B3733" i="8"/>
  <c r="A3733" i="8"/>
  <c r="C3733" i="8" s="1"/>
  <c r="B3732" i="8"/>
  <c r="A3732" i="8"/>
  <c r="C3732" i="8" s="1"/>
  <c r="B3731" i="8"/>
  <c r="A3731" i="8"/>
  <c r="C3731" i="8" s="1"/>
  <c r="B3730" i="8"/>
  <c r="A3730" i="8"/>
  <c r="C3730" i="8" s="1"/>
  <c r="B3729" i="8"/>
  <c r="A3729" i="8"/>
  <c r="C3729" i="8" s="1"/>
  <c r="B3728" i="8"/>
  <c r="A3728" i="8"/>
  <c r="C3728" i="8" s="1"/>
  <c r="B3727" i="8"/>
  <c r="A3727" i="8"/>
  <c r="C3727" i="8" s="1"/>
  <c r="B3726" i="8"/>
  <c r="A3726" i="8"/>
  <c r="B3725" i="8"/>
  <c r="A3725" i="8"/>
  <c r="C3725" i="8" s="1"/>
  <c r="B3724" i="8"/>
  <c r="A3724" i="8"/>
  <c r="C3724" i="8" s="1"/>
  <c r="B3723" i="8"/>
  <c r="A3723" i="8"/>
  <c r="C3723" i="8" s="1"/>
  <c r="B3722" i="8"/>
  <c r="A3722" i="8"/>
  <c r="C3722" i="8" s="1"/>
  <c r="B3721" i="8"/>
  <c r="A3721" i="8"/>
  <c r="C3721" i="8" s="1"/>
  <c r="B3720" i="8"/>
  <c r="A3720" i="8"/>
  <c r="C3720" i="8" s="1"/>
  <c r="B3719" i="8"/>
  <c r="A3719" i="8"/>
  <c r="C3719" i="8" s="1"/>
  <c r="B3718" i="8"/>
  <c r="A3718" i="8"/>
  <c r="C3718" i="8" s="1"/>
  <c r="B3717" i="8"/>
  <c r="A3717" i="8"/>
  <c r="C3717" i="8" s="1"/>
  <c r="B3716" i="8"/>
  <c r="A3716" i="8"/>
  <c r="C3716" i="8" s="1"/>
  <c r="B3715" i="8"/>
  <c r="A3715" i="8"/>
  <c r="C3715" i="8" s="1"/>
  <c r="B3714" i="8"/>
  <c r="A3714" i="8"/>
  <c r="C3714" i="8" s="1"/>
  <c r="B3713" i="8"/>
  <c r="A3713" i="8"/>
  <c r="C3713" i="8" s="1"/>
  <c r="B3712" i="8"/>
  <c r="A3712" i="8"/>
  <c r="C3712" i="8" s="1"/>
  <c r="B3711" i="8"/>
  <c r="A3711" i="8"/>
  <c r="C3711" i="8" s="1"/>
  <c r="B3710" i="8"/>
  <c r="A3710" i="8"/>
  <c r="B3709" i="8"/>
  <c r="A3709" i="8"/>
  <c r="C3709" i="8" s="1"/>
  <c r="B3708" i="8"/>
  <c r="A3708" i="8"/>
  <c r="C3708" i="8" s="1"/>
  <c r="B3707" i="8"/>
  <c r="A3707" i="8"/>
  <c r="C3707" i="8" s="1"/>
  <c r="B3706" i="8"/>
  <c r="A3706" i="8"/>
  <c r="C3706" i="8" s="1"/>
  <c r="B3705" i="8"/>
  <c r="A3705" i="8"/>
  <c r="C3705" i="8" s="1"/>
  <c r="B3704" i="8"/>
  <c r="A3704" i="8"/>
  <c r="C3704" i="8" s="1"/>
  <c r="B3703" i="8"/>
  <c r="A3703" i="8"/>
  <c r="C3703" i="8" s="1"/>
  <c r="B3702" i="8"/>
  <c r="A3702" i="8"/>
  <c r="C3702" i="8" s="1"/>
  <c r="B3701" i="8"/>
  <c r="A3701" i="8"/>
  <c r="C3701" i="8" s="1"/>
  <c r="B3700" i="8"/>
  <c r="A3700" i="8"/>
  <c r="C3700" i="8" s="1"/>
  <c r="B3699" i="8"/>
  <c r="A3699" i="8"/>
  <c r="C3699" i="8" s="1"/>
  <c r="B3698" i="8"/>
  <c r="A3698" i="8"/>
  <c r="C3698" i="8" s="1"/>
  <c r="B3697" i="8"/>
  <c r="A3697" i="8"/>
  <c r="C3697" i="8" s="1"/>
  <c r="B3696" i="8"/>
  <c r="A3696" i="8"/>
  <c r="C3696" i="8" s="1"/>
  <c r="B3695" i="8"/>
  <c r="A3695" i="8"/>
  <c r="C3695" i="8" s="1"/>
  <c r="B3694" i="8"/>
  <c r="A3694" i="8"/>
  <c r="C3694" i="8" s="1"/>
  <c r="B3693" i="8"/>
  <c r="A3693" i="8"/>
  <c r="C3693" i="8" s="1"/>
  <c r="B3692" i="8"/>
  <c r="A3692" i="8"/>
  <c r="C3692" i="8" s="1"/>
  <c r="B3691" i="8"/>
  <c r="A3691" i="8"/>
  <c r="C3691" i="8" s="1"/>
  <c r="B3690" i="8"/>
  <c r="A3690" i="8"/>
  <c r="C3690" i="8" s="1"/>
  <c r="B3689" i="8"/>
  <c r="A3689" i="8"/>
  <c r="C3689" i="8" s="1"/>
  <c r="B3688" i="8"/>
  <c r="A3688" i="8"/>
  <c r="C3688" i="8" s="1"/>
  <c r="B3687" i="8"/>
  <c r="A3687" i="8"/>
  <c r="C3687" i="8" s="1"/>
  <c r="B3686" i="8"/>
  <c r="A3686" i="8"/>
  <c r="C3686" i="8" s="1"/>
  <c r="B3685" i="8"/>
  <c r="A3685" i="8"/>
  <c r="C3685" i="8" s="1"/>
  <c r="B3684" i="8"/>
  <c r="A3684" i="8"/>
  <c r="C3684" i="8" s="1"/>
  <c r="B3683" i="8"/>
  <c r="A3683" i="8"/>
  <c r="C3683" i="8" s="1"/>
  <c r="B3682" i="8"/>
  <c r="A3682" i="8"/>
  <c r="B3681" i="8"/>
  <c r="A3681" i="8"/>
  <c r="C3681" i="8" s="1"/>
  <c r="B3680" i="8"/>
  <c r="A3680" i="8"/>
  <c r="C3680" i="8" s="1"/>
  <c r="B3679" i="8"/>
  <c r="A3679" i="8"/>
  <c r="C3679" i="8" s="1"/>
  <c r="B3678" i="8"/>
  <c r="A3678" i="8"/>
  <c r="C3678" i="8" s="1"/>
  <c r="B3677" i="8"/>
  <c r="A3677" i="8"/>
  <c r="C3677" i="8" s="1"/>
  <c r="B3676" i="8"/>
  <c r="A3676" i="8"/>
  <c r="B3675" i="8"/>
  <c r="A3675" i="8"/>
  <c r="C3675" i="8" s="1"/>
  <c r="B3674" i="8"/>
  <c r="A3674" i="8"/>
  <c r="C3674" i="8" s="1"/>
  <c r="B3673" i="8"/>
  <c r="A3673" i="8"/>
  <c r="C3673" i="8" s="1"/>
  <c r="B3672" i="8"/>
  <c r="A3672" i="8"/>
  <c r="C3672" i="8" s="1"/>
  <c r="B3671" i="8"/>
  <c r="A3671" i="8"/>
  <c r="C3671" i="8" s="1"/>
  <c r="B3670" i="8"/>
  <c r="A3670" i="8"/>
  <c r="C3670" i="8" s="1"/>
  <c r="B3669" i="8"/>
  <c r="A3669" i="8"/>
  <c r="C3669" i="8" s="1"/>
  <c r="B3668" i="8"/>
  <c r="A3668" i="8"/>
  <c r="C3668" i="8" s="1"/>
  <c r="B3667" i="8"/>
  <c r="A3667" i="8"/>
  <c r="C3667" i="8" s="1"/>
  <c r="B3666" i="8"/>
  <c r="A3666" i="8"/>
  <c r="C3666" i="8" s="1"/>
  <c r="B3665" i="8"/>
  <c r="A3665" i="8"/>
  <c r="C3665" i="8" s="1"/>
  <c r="B3664" i="8"/>
  <c r="A3664" i="8"/>
  <c r="C3664" i="8" s="1"/>
  <c r="B3663" i="8"/>
  <c r="A3663" i="8"/>
  <c r="C3663" i="8" s="1"/>
  <c r="B3662" i="8"/>
  <c r="A3662" i="8"/>
  <c r="C3662" i="8" s="1"/>
  <c r="B3661" i="8"/>
  <c r="A3661" i="8"/>
  <c r="C3661" i="8" s="1"/>
  <c r="B3660" i="8"/>
  <c r="A3660" i="8"/>
  <c r="C3660" i="8" s="1"/>
  <c r="B3659" i="8"/>
  <c r="A3659" i="8"/>
  <c r="C3659" i="8" s="1"/>
  <c r="B3658" i="8"/>
  <c r="A3658" i="8"/>
  <c r="C3658" i="8" s="1"/>
  <c r="B3657" i="8"/>
  <c r="A3657" i="8"/>
  <c r="C3657" i="8" s="1"/>
  <c r="B3656" i="8"/>
  <c r="A3656" i="8"/>
  <c r="C3656" i="8" s="1"/>
  <c r="B3655" i="8"/>
  <c r="A3655" i="8"/>
  <c r="C3655" i="8" s="1"/>
  <c r="B3654" i="8"/>
  <c r="A3654" i="8"/>
  <c r="C3654" i="8" s="1"/>
  <c r="B3653" i="8"/>
  <c r="A3653" i="8"/>
  <c r="C3653" i="8" s="1"/>
  <c r="B3652" i="8"/>
  <c r="A3652" i="8"/>
  <c r="C3652" i="8" s="1"/>
  <c r="B3651" i="8"/>
  <c r="A3651" i="8"/>
  <c r="C3651" i="8" s="1"/>
  <c r="B3650" i="8"/>
  <c r="A3650" i="8"/>
  <c r="C3650" i="8" s="1"/>
  <c r="B3649" i="8"/>
  <c r="A3649" i="8"/>
  <c r="C3649" i="8" s="1"/>
  <c r="B3648" i="8"/>
  <c r="A3648" i="8"/>
  <c r="C3648" i="8" s="1"/>
  <c r="B3647" i="8"/>
  <c r="A3647" i="8"/>
  <c r="C3647" i="8" s="1"/>
  <c r="B3646" i="8"/>
  <c r="A3646" i="8"/>
  <c r="C3646" i="8" s="1"/>
  <c r="B3645" i="8"/>
  <c r="A3645" i="8"/>
  <c r="C3645" i="8" s="1"/>
  <c r="B3644" i="8"/>
  <c r="A3644" i="8"/>
  <c r="B3643" i="8"/>
  <c r="A3643" i="8"/>
  <c r="C3643" i="8" s="1"/>
  <c r="B3642" i="8"/>
  <c r="A3642" i="8"/>
  <c r="C3642" i="8" s="1"/>
  <c r="B3641" i="8"/>
  <c r="A3641" i="8"/>
  <c r="C3641" i="8" s="1"/>
  <c r="B3640" i="8"/>
  <c r="A3640" i="8"/>
  <c r="C3640" i="8" s="1"/>
  <c r="B3639" i="8"/>
  <c r="A3639" i="8"/>
  <c r="C3639" i="8" s="1"/>
  <c r="B3638" i="8"/>
  <c r="A3638" i="8"/>
  <c r="C3638" i="8" s="1"/>
  <c r="B3637" i="8"/>
  <c r="A3637" i="8"/>
  <c r="C3637" i="8" s="1"/>
  <c r="B3636" i="8"/>
  <c r="A3636" i="8"/>
  <c r="B3635" i="8"/>
  <c r="A3635" i="8"/>
  <c r="C3635" i="8" s="1"/>
  <c r="B3634" i="8"/>
  <c r="A3634" i="8"/>
  <c r="C3634" i="8" s="1"/>
  <c r="B3633" i="8"/>
  <c r="A3633" i="8"/>
  <c r="C3633" i="8" s="1"/>
  <c r="B3632" i="8"/>
  <c r="A3632" i="8"/>
  <c r="C3632" i="8" s="1"/>
  <c r="B3631" i="8"/>
  <c r="A3631" i="8"/>
  <c r="C3631" i="8" s="1"/>
  <c r="B3630" i="8"/>
  <c r="A3630" i="8"/>
  <c r="C3630" i="8" s="1"/>
  <c r="B3629" i="8"/>
  <c r="A3629" i="8"/>
  <c r="C3629" i="8" s="1"/>
  <c r="B3628" i="8"/>
  <c r="A3628" i="8"/>
  <c r="C3628" i="8" s="1"/>
  <c r="B3627" i="8"/>
  <c r="A3627" i="8"/>
  <c r="C3627" i="8" s="1"/>
  <c r="B3626" i="8"/>
  <c r="A3626" i="8"/>
  <c r="C3626" i="8" s="1"/>
  <c r="B3625" i="8"/>
  <c r="A3625" i="8"/>
  <c r="C3625" i="8" s="1"/>
  <c r="B3624" i="8"/>
  <c r="A3624" i="8"/>
  <c r="C3624" i="8" s="1"/>
  <c r="B3623" i="8"/>
  <c r="A3623" i="8"/>
  <c r="B3622" i="8"/>
  <c r="A3622" i="8"/>
  <c r="C3622" i="8" s="1"/>
  <c r="B3621" i="8"/>
  <c r="A3621" i="8"/>
  <c r="C3621" i="8" s="1"/>
  <c r="B3620" i="8"/>
  <c r="A3620" i="8"/>
  <c r="C3620" i="8" s="1"/>
  <c r="B3619" i="8"/>
  <c r="A3619" i="8"/>
  <c r="C3619" i="8" s="1"/>
  <c r="B3618" i="8"/>
  <c r="A3618" i="8"/>
  <c r="C3618" i="8" s="1"/>
  <c r="B3617" i="8"/>
  <c r="A3617" i="8"/>
  <c r="C3617" i="8" s="1"/>
  <c r="B3616" i="8"/>
  <c r="A3616" i="8"/>
  <c r="C3616" i="8" s="1"/>
  <c r="B3615" i="8"/>
  <c r="A3615" i="8"/>
  <c r="C3615" i="8" s="1"/>
  <c r="B3614" i="8"/>
  <c r="A3614" i="8"/>
  <c r="C3614" i="8" s="1"/>
  <c r="B3613" i="8"/>
  <c r="A3613" i="8"/>
  <c r="C3613" i="8" s="1"/>
  <c r="B3612" i="8"/>
  <c r="A3612" i="8"/>
  <c r="C3612" i="8" s="1"/>
  <c r="B3611" i="8"/>
  <c r="A3611" i="8"/>
  <c r="C3611" i="8" s="1"/>
  <c r="B3610" i="8"/>
  <c r="A3610" i="8"/>
  <c r="C3610" i="8" s="1"/>
  <c r="B3609" i="8"/>
  <c r="A3609" i="8"/>
  <c r="C3609" i="8" s="1"/>
  <c r="B3608" i="8"/>
  <c r="A3608" i="8"/>
  <c r="C3608" i="8" s="1"/>
  <c r="B3607" i="8"/>
  <c r="A3607" i="8"/>
  <c r="C3607" i="8" s="1"/>
  <c r="B3606" i="8"/>
  <c r="A3606" i="8"/>
  <c r="C3606" i="8" s="1"/>
  <c r="B3605" i="8"/>
  <c r="A3605" i="8"/>
  <c r="B3604" i="8"/>
  <c r="A3604" i="8"/>
  <c r="C3604" i="8" s="1"/>
  <c r="B3603" i="8"/>
  <c r="A3603" i="8"/>
  <c r="C3603" i="8" s="1"/>
  <c r="B3602" i="8"/>
  <c r="A3602" i="8"/>
  <c r="C3602" i="8" s="1"/>
  <c r="B3601" i="8"/>
  <c r="A3601" i="8"/>
  <c r="C3601" i="8" s="1"/>
  <c r="B3600" i="8"/>
  <c r="A3600" i="8"/>
  <c r="B3599" i="8"/>
  <c r="A3599" i="8"/>
  <c r="B3598" i="8"/>
  <c r="A3598" i="8"/>
  <c r="C3598" i="8" s="1"/>
  <c r="B3597" i="8"/>
  <c r="A3597" i="8"/>
  <c r="C3597" i="8" s="1"/>
  <c r="B3596" i="8"/>
  <c r="A3596" i="8"/>
  <c r="C3596" i="8" s="1"/>
  <c r="B3595" i="8"/>
  <c r="A3595" i="8"/>
  <c r="C3595" i="8" s="1"/>
  <c r="B3594" i="8"/>
  <c r="A3594" i="8"/>
  <c r="C3594" i="8" s="1"/>
  <c r="B3593" i="8"/>
  <c r="A3593" i="8"/>
  <c r="C3593" i="8" s="1"/>
  <c r="B3592" i="8"/>
  <c r="A3592" i="8"/>
  <c r="C3592" i="8" s="1"/>
  <c r="B3591" i="8"/>
  <c r="A3591" i="8"/>
  <c r="C3591" i="8" s="1"/>
  <c r="B3590" i="8"/>
  <c r="A3590" i="8"/>
  <c r="C3590" i="8" s="1"/>
  <c r="B3589" i="8"/>
  <c r="A3589" i="8"/>
  <c r="C3589" i="8" s="1"/>
  <c r="B3588" i="8"/>
  <c r="A3588" i="8"/>
  <c r="C3588" i="8" s="1"/>
  <c r="B3587" i="8"/>
  <c r="A3587" i="8"/>
  <c r="C3587" i="8" s="1"/>
  <c r="B3586" i="8"/>
  <c r="A3586" i="8"/>
  <c r="C3586" i="8" s="1"/>
  <c r="B3585" i="8"/>
  <c r="A3585" i="8"/>
  <c r="C3585" i="8" s="1"/>
  <c r="B3584" i="8"/>
  <c r="A3584" i="8"/>
  <c r="C3584" i="8" s="1"/>
  <c r="B3583" i="8"/>
  <c r="A3583" i="8"/>
  <c r="C3583" i="8" s="1"/>
  <c r="B3582" i="8"/>
  <c r="A3582" i="8"/>
  <c r="C3582" i="8" s="1"/>
  <c r="B3581" i="8"/>
  <c r="A3581" i="8"/>
  <c r="C3581" i="8" s="1"/>
  <c r="B3580" i="8"/>
  <c r="A3580" i="8"/>
  <c r="C3580" i="8" s="1"/>
  <c r="B3579" i="8"/>
  <c r="A3579" i="8"/>
  <c r="C3579" i="8" s="1"/>
  <c r="B3578" i="8"/>
  <c r="A3578" i="8"/>
  <c r="C3578" i="8" s="1"/>
  <c r="B3577" i="8"/>
  <c r="A3577" i="8"/>
  <c r="C3577" i="8" s="1"/>
  <c r="B3576" i="8"/>
  <c r="A3576" i="8"/>
  <c r="C3576" i="8" s="1"/>
  <c r="B3575" i="8"/>
  <c r="A3575" i="8"/>
  <c r="C3575" i="8" s="1"/>
  <c r="B3574" i="8"/>
  <c r="A3574" i="8"/>
  <c r="C3574" i="8" s="1"/>
  <c r="B3573" i="8"/>
  <c r="A3573" i="8"/>
  <c r="C3573" i="8" s="1"/>
  <c r="B3572" i="8"/>
  <c r="A3572" i="8"/>
  <c r="C3572" i="8" s="1"/>
  <c r="B3571" i="8"/>
  <c r="A3571" i="8"/>
  <c r="C3571" i="8" s="1"/>
  <c r="B3570" i="8"/>
  <c r="A3570" i="8"/>
  <c r="C3570" i="8" s="1"/>
  <c r="B3569" i="8"/>
  <c r="A3569" i="8"/>
  <c r="C3569" i="8" s="1"/>
  <c r="B3568" i="8"/>
  <c r="A3568" i="8"/>
  <c r="C3568" i="8" s="1"/>
  <c r="B3567" i="8"/>
  <c r="A3567" i="8"/>
  <c r="B3566" i="8"/>
  <c r="A3566" i="8"/>
  <c r="C3566" i="8" s="1"/>
  <c r="B3565" i="8"/>
  <c r="A3565" i="8"/>
  <c r="C3565" i="8" s="1"/>
  <c r="B3564" i="8"/>
  <c r="A3564" i="8"/>
  <c r="C3564" i="8" s="1"/>
  <c r="B3563" i="8"/>
  <c r="A3563" i="8"/>
  <c r="C3563" i="8" s="1"/>
  <c r="B3562" i="8"/>
  <c r="A3562" i="8"/>
  <c r="C3562" i="8" s="1"/>
  <c r="B3561" i="8"/>
  <c r="A3561" i="8"/>
  <c r="C3561" i="8" s="1"/>
  <c r="B3560" i="8"/>
  <c r="A3560" i="8"/>
  <c r="C3560" i="8" s="1"/>
  <c r="B3559" i="8"/>
  <c r="A3559" i="8"/>
  <c r="C3559" i="8" s="1"/>
  <c r="B3558" i="8"/>
  <c r="A3558" i="8"/>
  <c r="C3558" i="8" s="1"/>
  <c r="B3557" i="8"/>
  <c r="A3557" i="8"/>
  <c r="C3557" i="8" s="1"/>
  <c r="B3556" i="8"/>
  <c r="A3556" i="8"/>
  <c r="C3556" i="8" s="1"/>
  <c r="B3555" i="8"/>
  <c r="A3555" i="8"/>
  <c r="C3555" i="8" s="1"/>
  <c r="B3554" i="8"/>
  <c r="A3554" i="8"/>
  <c r="C3554" i="8" s="1"/>
  <c r="B3553" i="8"/>
  <c r="A3553" i="8"/>
  <c r="C3553" i="8" s="1"/>
  <c r="B3552" i="8"/>
  <c r="A3552" i="8"/>
  <c r="C3552" i="8" s="1"/>
  <c r="B3551" i="8"/>
  <c r="A3551" i="8"/>
  <c r="C3551" i="8" s="1"/>
  <c r="B3550" i="8"/>
  <c r="A3550" i="8"/>
  <c r="C3550" i="8" s="1"/>
  <c r="B3549" i="8"/>
  <c r="A3549" i="8"/>
  <c r="C3549" i="8" s="1"/>
  <c r="B3548" i="8"/>
  <c r="A3548" i="8"/>
  <c r="C3548" i="8" s="1"/>
  <c r="B3547" i="8"/>
  <c r="A3547" i="8"/>
  <c r="C3547" i="8" s="1"/>
  <c r="B3546" i="8"/>
  <c r="A3546" i="8"/>
  <c r="C3546" i="8" s="1"/>
  <c r="B3545" i="8"/>
  <c r="A3545" i="8"/>
  <c r="C3545" i="8" s="1"/>
  <c r="B3544" i="8"/>
  <c r="A3544" i="8"/>
  <c r="C3544" i="8" s="1"/>
  <c r="B3543" i="8"/>
  <c r="A3543" i="8"/>
  <c r="C3543" i="8" s="1"/>
  <c r="B3542" i="8"/>
  <c r="A3542" i="8"/>
  <c r="C3542" i="8" s="1"/>
  <c r="B3541" i="8"/>
  <c r="A3541" i="8"/>
  <c r="C3541" i="8" s="1"/>
  <c r="B3540" i="8"/>
  <c r="A3540" i="8"/>
  <c r="C3540" i="8" s="1"/>
  <c r="B3539" i="8"/>
  <c r="A3539" i="8"/>
  <c r="C3539" i="8" s="1"/>
  <c r="B3538" i="8"/>
  <c r="A3538" i="8"/>
  <c r="C3538" i="8" s="1"/>
  <c r="B3537" i="8"/>
  <c r="A3537" i="8"/>
  <c r="C3537" i="8" s="1"/>
  <c r="B3536" i="8"/>
  <c r="A3536" i="8"/>
  <c r="B3535" i="8"/>
  <c r="A3535" i="8"/>
  <c r="C3535" i="8" s="1"/>
  <c r="B3534" i="8"/>
  <c r="A3534" i="8"/>
  <c r="C3534" i="8" s="1"/>
  <c r="B3533" i="8"/>
  <c r="A3533" i="8"/>
  <c r="C3533" i="8" s="1"/>
  <c r="B3532" i="8"/>
  <c r="A3532" i="8"/>
  <c r="C3532" i="8" s="1"/>
  <c r="B3531" i="8"/>
  <c r="A3531" i="8"/>
  <c r="C3531" i="8" s="1"/>
  <c r="B3530" i="8"/>
  <c r="A3530" i="8"/>
  <c r="C3530" i="8" s="1"/>
  <c r="B3529" i="8"/>
  <c r="A3529" i="8"/>
  <c r="C3529" i="8" s="1"/>
  <c r="B3528" i="8"/>
  <c r="A3528" i="8"/>
  <c r="C3528" i="8" s="1"/>
  <c r="B3527" i="8"/>
  <c r="A3527" i="8"/>
  <c r="C3527" i="8" s="1"/>
  <c r="B3526" i="8"/>
  <c r="A3526" i="8"/>
  <c r="C3526" i="8" s="1"/>
  <c r="B3525" i="8"/>
  <c r="A3525" i="8"/>
  <c r="C3525" i="8" s="1"/>
  <c r="B3524" i="8"/>
  <c r="A3524" i="8"/>
  <c r="C3524" i="8" s="1"/>
  <c r="B3523" i="8"/>
  <c r="A3523" i="8"/>
  <c r="C3523" i="8" s="1"/>
  <c r="B3522" i="8"/>
  <c r="A3522" i="8"/>
  <c r="C3522" i="8" s="1"/>
  <c r="B3521" i="8"/>
  <c r="A3521" i="8"/>
  <c r="C3521" i="8" s="1"/>
  <c r="B3520" i="8"/>
  <c r="A3520" i="8"/>
  <c r="C3520" i="8" s="1"/>
  <c r="B3519" i="8"/>
  <c r="A3519" i="8"/>
  <c r="B3518" i="8"/>
  <c r="A3518" i="8"/>
  <c r="C3518" i="8" s="1"/>
  <c r="B3517" i="8"/>
  <c r="A3517" i="8"/>
  <c r="C3517" i="8" s="1"/>
  <c r="B3516" i="8"/>
  <c r="A3516" i="8"/>
  <c r="C3516" i="8" s="1"/>
  <c r="B3515" i="8"/>
  <c r="A3515" i="8"/>
  <c r="C3515" i="8" s="1"/>
  <c r="B3514" i="8"/>
  <c r="A3514" i="8"/>
  <c r="C3514" i="8" s="1"/>
  <c r="B3513" i="8"/>
  <c r="A3513" i="8"/>
  <c r="C3513" i="8" s="1"/>
  <c r="B3512" i="8"/>
  <c r="A3512" i="8"/>
  <c r="C3512" i="8" s="1"/>
  <c r="B3511" i="8"/>
  <c r="A3511" i="8"/>
  <c r="C3511" i="8" s="1"/>
  <c r="B3510" i="8"/>
  <c r="A3510" i="8"/>
  <c r="C3510" i="8" s="1"/>
  <c r="B3509" i="8"/>
  <c r="A3509" i="8"/>
  <c r="C3509" i="8" s="1"/>
  <c r="B3508" i="8"/>
  <c r="A3508" i="8"/>
  <c r="C3508" i="8" s="1"/>
  <c r="B3507" i="8"/>
  <c r="A3507" i="8"/>
  <c r="C3507" i="8" s="1"/>
  <c r="B3506" i="8"/>
  <c r="A3506" i="8"/>
  <c r="C3506" i="8" s="1"/>
  <c r="B3505" i="8"/>
  <c r="A3505" i="8"/>
  <c r="C3505" i="8" s="1"/>
  <c r="B3504" i="8"/>
  <c r="A3504" i="8"/>
  <c r="C3504" i="8" s="1"/>
  <c r="B3503" i="8"/>
  <c r="A3503" i="8"/>
  <c r="C3503" i="8" s="1"/>
  <c r="B3502" i="8"/>
  <c r="A3502" i="8"/>
  <c r="C3502" i="8" s="1"/>
  <c r="B3501" i="8"/>
  <c r="A3501" i="8"/>
  <c r="C3501" i="8" s="1"/>
  <c r="B3500" i="8"/>
  <c r="A3500" i="8"/>
  <c r="C3500" i="8" s="1"/>
  <c r="B3499" i="8"/>
  <c r="A3499" i="8"/>
  <c r="C3499" i="8" s="1"/>
  <c r="B3498" i="8"/>
  <c r="A3498" i="8"/>
  <c r="C3498" i="8" s="1"/>
  <c r="B3497" i="8"/>
  <c r="A3497" i="8"/>
  <c r="C3497" i="8" s="1"/>
  <c r="B3496" i="8"/>
  <c r="A3496" i="8"/>
  <c r="C3496" i="8" s="1"/>
  <c r="B3495" i="8"/>
  <c r="A3495" i="8"/>
  <c r="C3495" i="8" s="1"/>
  <c r="B3494" i="8"/>
  <c r="A3494" i="8"/>
  <c r="C3494" i="8" s="1"/>
  <c r="B3493" i="8"/>
  <c r="A3493" i="8"/>
  <c r="C3493" i="8" s="1"/>
  <c r="B3492" i="8"/>
  <c r="A3492" i="8"/>
  <c r="C3492" i="8" s="1"/>
  <c r="B3491" i="8"/>
  <c r="A3491" i="8"/>
  <c r="C3491" i="8" s="1"/>
  <c r="B3490" i="8"/>
  <c r="A3490" i="8"/>
  <c r="C3490" i="8" s="1"/>
  <c r="B3489" i="8"/>
  <c r="A3489" i="8"/>
  <c r="B3488" i="8"/>
  <c r="A3488" i="8"/>
  <c r="C3488" i="8" s="1"/>
  <c r="B3487" i="8"/>
  <c r="A3487" i="8"/>
  <c r="C3487" i="8" s="1"/>
  <c r="B3486" i="8"/>
  <c r="A3486" i="8"/>
  <c r="C3486" i="8" s="1"/>
  <c r="B3485" i="8"/>
  <c r="A3485" i="8"/>
  <c r="C3485" i="8" s="1"/>
  <c r="B3484" i="8"/>
  <c r="A3484" i="8"/>
  <c r="C3484" i="8" s="1"/>
  <c r="B3483" i="8"/>
  <c r="A3483" i="8"/>
  <c r="C3483" i="8" s="1"/>
  <c r="B3482" i="8"/>
  <c r="A3482" i="8"/>
  <c r="C3482" i="8" s="1"/>
  <c r="B3481" i="8"/>
  <c r="A3481" i="8"/>
  <c r="C3481" i="8" s="1"/>
  <c r="B3480" i="8"/>
  <c r="A3480" i="8"/>
  <c r="C3480" i="8" s="1"/>
  <c r="B3479" i="8"/>
  <c r="A3479" i="8"/>
  <c r="C3479" i="8" s="1"/>
  <c r="B3478" i="8"/>
  <c r="A3478" i="8"/>
  <c r="C3478" i="8" s="1"/>
  <c r="B3477" i="8"/>
  <c r="A3477" i="8"/>
  <c r="C3477" i="8" s="1"/>
  <c r="B3476" i="8"/>
  <c r="A3476" i="8"/>
  <c r="C3476" i="8" s="1"/>
  <c r="B3475" i="8"/>
  <c r="A3475" i="8"/>
  <c r="C3475" i="8" s="1"/>
  <c r="B3474" i="8"/>
  <c r="A3474" i="8"/>
  <c r="C3474" i="8" s="1"/>
  <c r="B3473" i="8"/>
  <c r="A3473" i="8"/>
  <c r="C3473" i="8" s="1"/>
  <c r="B3472" i="8"/>
  <c r="A3472" i="8"/>
  <c r="C3472" i="8" s="1"/>
  <c r="B3471" i="8"/>
  <c r="A3471" i="8"/>
  <c r="C3471" i="8" s="1"/>
  <c r="B3470" i="8"/>
  <c r="A3470" i="8"/>
  <c r="C3470" i="8" s="1"/>
  <c r="B3469" i="8"/>
  <c r="A3469" i="8"/>
  <c r="C3469" i="8" s="1"/>
  <c r="B3468" i="8"/>
  <c r="A3468" i="8"/>
  <c r="C3468" i="8" s="1"/>
  <c r="B3467" i="8"/>
  <c r="A3467" i="8"/>
  <c r="C3467" i="8" s="1"/>
  <c r="B3466" i="8"/>
  <c r="A3466" i="8"/>
  <c r="C3466" i="8" s="1"/>
  <c r="B3465" i="8"/>
  <c r="A3465" i="8"/>
  <c r="C3465" i="8" s="1"/>
  <c r="B3464" i="8"/>
  <c r="A3464" i="8"/>
  <c r="C3464" i="8" s="1"/>
  <c r="B3463" i="8"/>
  <c r="A3463" i="8"/>
  <c r="B3462" i="8"/>
  <c r="A3462" i="8"/>
  <c r="C3462" i="8" s="1"/>
  <c r="B3461" i="8"/>
  <c r="A3461" i="8"/>
  <c r="C3461" i="8" s="1"/>
  <c r="B3460" i="8"/>
  <c r="A3460" i="8"/>
  <c r="C3460" i="8" s="1"/>
  <c r="B3459" i="8"/>
  <c r="A3459" i="8"/>
  <c r="C3459" i="8" s="1"/>
  <c r="B3458" i="8"/>
  <c r="A3458" i="8"/>
  <c r="C3458" i="8" s="1"/>
  <c r="B3457" i="8"/>
  <c r="A3457" i="8"/>
  <c r="C3457" i="8" s="1"/>
  <c r="B3456" i="8"/>
  <c r="A3456" i="8"/>
  <c r="C3456" i="8" s="1"/>
  <c r="B3455" i="8"/>
  <c r="A3455" i="8"/>
  <c r="C3455" i="8" s="1"/>
  <c r="B3454" i="8"/>
  <c r="A3454" i="8"/>
  <c r="C3454" i="8" s="1"/>
  <c r="B3453" i="8"/>
  <c r="A3453" i="8"/>
  <c r="C3453" i="8" s="1"/>
  <c r="B3452" i="8"/>
  <c r="A3452" i="8"/>
  <c r="C3452" i="8" s="1"/>
  <c r="B3451" i="8"/>
  <c r="A3451" i="8"/>
  <c r="B3450" i="8"/>
  <c r="A3450" i="8"/>
  <c r="C3450" i="8" s="1"/>
  <c r="B3449" i="8"/>
  <c r="A3449" i="8"/>
  <c r="C3449" i="8" s="1"/>
  <c r="B3448" i="8"/>
  <c r="A3448" i="8"/>
  <c r="C3448" i="8" s="1"/>
  <c r="B3447" i="8"/>
  <c r="A3447" i="8"/>
  <c r="C3447" i="8" s="1"/>
  <c r="B3446" i="8"/>
  <c r="A3446" i="8"/>
  <c r="C3446" i="8" s="1"/>
  <c r="B3445" i="8"/>
  <c r="A3445" i="8"/>
  <c r="C3445" i="8" s="1"/>
  <c r="B3444" i="8"/>
  <c r="A3444" i="8"/>
  <c r="C3444" i="8" s="1"/>
  <c r="B3443" i="8"/>
  <c r="A3443" i="8"/>
  <c r="C3443" i="8" s="1"/>
  <c r="B3442" i="8"/>
  <c r="A3442" i="8"/>
  <c r="C3442" i="8" s="1"/>
  <c r="B3441" i="8"/>
  <c r="A3441" i="8"/>
  <c r="C3441" i="8" s="1"/>
  <c r="B3440" i="8"/>
  <c r="A3440" i="8"/>
  <c r="C3440" i="8" s="1"/>
  <c r="B3439" i="8"/>
  <c r="A3439" i="8"/>
  <c r="C3439" i="8" s="1"/>
  <c r="B3438" i="8"/>
  <c r="A3438" i="8"/>
  <c r="C3438" i="8" s="1"/>
  <c r="B3437" i="8"/>
  <c r="A3437" i="8"/>
  <c r="C3437" i="8" s="1"/>
  <c r="B3436" i="8"/>
  <c r="A3436" i="8"/>
  <c r="C3436" i="8" s="1"/>
  <c r="B3435" i="8"/>
  <c r="A3435" i="8"/>
  <c r="C3435" i="8" s="1"/>
  <c r="B3434" i="8"/>
  <c r="A3434" i="8"/>
  <c r="C3434" i="8" s="1"/>
  <c r="B3433" i="8"/>
  <c r="A3433" i="8"/>
  <c r="C3433" i="8" s="1"/>
  <c r="B3432" i="8"/>
  <c r="A3432" i="8"/>
  <c r="C3432" i="8" s="1"/>
  <c r="B3431" i="8"/>
  <c r="A3431" i="8"/>
  <c r="C3431" i="8" s="1"/>
  <c r="B3430" i="8"/>
  <c r="A3430" i="8"/>
  <c r="C3430" i="8" s="1"/>
  <c r="B3429" i="8"/>
  <c r="A3429" i="8"/>
  <c r="C3429" i="8" s="1"/>
  <c r="B3428" i="8"/>
  <c r="A3428" i="8"/>
  <c r="C3428" i="8" s="1"/>
  <c r="B3427" i="8"/>
  <c r="A3427" i="8"/>
  <c r="C3427" i="8" s="1"/>
  <c r="B3426" i="8"/>
  <c r="A3426" i="8"/>
  <c r="C3426" i="8" s="1"/>
  <c r="B3425" i="8"/>
  <c r="A3425" i="8"/>
  <c r="C3425" i="8" s="1"/>
  <c r="B3424" i="8"/>
  <c r="A3424" i="8"/>
  <c r="C3424" i="8" s="1"/>
  <c r="B3423" i="8"/>
  <c r="A3423" i="8"/>
  <c r="C3423" i="8" s="1"/>
  <c r="B3422" i="8"/>
  <c r="A3422" i="8"/>
  <c r="C3422" i="8" s="1"/>
  <c r="B3421" i="8"/>
  <c r="A3421" i="8"/>
  <c r="B3420" i="8"/>
  <c r="A3420" i="8"/>
  <c r="C3420" i="8" s="1"/>
  <c r="B3419" i="8"/>
  <c r="A3419" i="8"/>
  <c r="C3419" i="8" s="1"/>
  <c r="B3418" i="8"/>
  <c r="A3418" i="8"/>
  <c r="C3418" i="8" s="1"/>
  <c r="B3417" i="8"/>
  <c r="A3417" i="8"/>
  <c r="C3417" i="8" s="1"/>
  <c r="B3416" i="8"/>
  <c r="A3416" i="8"/>
  <c r="C3416" i="8" s="1"/>
  <c r="B3415" i="8"/>
  <c r="A3415" i="8"/>
  <c r="C3415" i="8" s="1"/>
  <c r="B3414" i="8"/>
  <c r="A3414" i="8"/>
  <c r="C3414" i="8" s="1"/>
  <c r="B3413" i="8"/>
  <c r="A3413" i="8"/>
  <c r="C3413" i="8" s="1"/>
  <c r="B3412" i="8"/>
  <c r="A3412" i="8"/>
  <c r="C3412" i="8" s="1"/>
  <c r="B3411" i="8"/>
  <c r="A3411" i="8"/>
  <c r="C3411" i="8" s="1"/>
  <c r="B3410" i="8"/>
  <c r="A3410" i="8"/>
  <c r="C3410" i="8" s="1"/>
  <c r="B3409" i="8"/>
  <c r="A3409" i="8"/>
  <c r="B3408" i="8"/>
  <c r="A3408" i="8"/>
  <c r="B3407" i="8"/>
  <c r="A3407" i="8"/>
  <c r="C3407" i="8" s="1"/>
  <c r="B3406" i="8"/>
  <c r="A3406" i="8"/>
  <c r="C3406" i="8" s="1"/>
  <c r="B3405" i="8"/>
  <c r="A3405" i="8"/>
  <c r="C3405" i="8" s="1"/>
  <c r="B3404" i="8"/>
  <c r="A3404" i="8"/>
  <c r="C3404" i="8" s="1"/>
  <c r="B3403" i="8"/>
  <c r="A3403" i="8"/>
  <c r="C3403" i="8" s="1"/>
  <c r="B3402" i="8"/>
  <c r="A3402" i="8"/>
  <c r="C3402" i="8" s="1"/>
  <c r="B3401" i="8"/>
  <c r="A3401" i="8"/>
  <c r="C3401" i="8" s="1"/>
  <c r="B3400" i="8"/>
  <c r="A3400" i="8"/>
  <c r="C3400" i="8" s="1"/>
  <c r="B3399" i="8"/>
  <c r="A3399" i="8"/>
  <c r="C3399" i="8" s="1"/>
  <c r="B3398" i="8"/>
  <c r="A3398" i="8"/>
  <c r="C3398" i="8" s="1"/>
  <c r="B3397" i="8"/>
  <c r="A3397" i="8"/>
  <c r="B3396" i="8"/>
  <c r="A3396" i="8"/>
  <c r="C3396" i="8" s="1"/>
  <c r="B3395" i="8"/>
  <c r="A3395" i="8"/>
  <c r="C3395" i="8" s="1"/>
  <c r="B3394" i="8"/>
  <c r="A3394" i="8"/>
  <c r="C3394" i="8" s="1"/>
  <c r="B3393" i="8"/>
  <c r="A3393" i="8"/>
  <c r="C3393" i="8" s="1"/>
  <c r="B3392" i="8"/>
  <c r="A3392" i="8"/>
  <c r="B3391" i="8"/>
  <c r="A3391" i="8"/>
  <c r="C3391" i="8" s="1"/>
  <c r="B3390" i="8"/>
  <c r="A3390" i="8"/>
  <c r="C3390" i="8" s="1"/>
  <c r="B3389" i="8"/>
  <c r="A3389" i="8"/>
  <c r="C3389" i="8" s="1"/>
  <c r="B3388" i="8"/>
  <c r="A3388" i="8"/>
  <c r="B3387" i="8"/>
  <c r="A3387" i="8"/>
  <c r="C3387" i="8" s="1"/>
  <c r="B3386" i="8"/>
  <c r="A3386" i="8"/>
  <c r="C3386" i="8" s="1"/>
  <c r="B3385" i="8"/>
  <c r="A3385" i="8"/>
  <c r="C3385" i="8" s="1"/>
  <c r="B3384" i="8"/>
  <c r="A3384" i="8"/>
  <c r="C3384" i="8" s="1"/>
  <c r="B3383" i="8"/>
  <c r="A3383" i="8"/>
  <c r="C3383" i="8" s="1"/>
  <c r="B3382" i="8"/>
  <c r="A3382" i="8"/>
  <c r="C3382" i="8" s="1"/>
  <c r="B3381" i="8"/>
  <c r="A3381" i="8"/>
  <c r="C3381" i="8" s="1"/>
  <c r="B3380" i="8"/>
  <c r="A3380" i="8"/>
  <c r="C3380" i="8" s="1"/>
  <c r="B3379" i="8"/>
  <c r="A3379" i="8"/>
  <c r="C3379" i="8" s="1"/>
  <c r="B3378" i="8"/>
  <c r="A3378" i="8"/>
  <c r="C3378" i="8" s="1"/>
  <c r="B3377" i="8"/>
  <c r="A3377" i="8"/>
  <c r="C3377" i="8" s="1"/>
  <c r="B3376" i="8"/>
  <c r="A3376" i="8"/>
  <c r="C3376" i="8" s="1"/>
  <c r="B3375" i="8"/>
  <c r="A3375" i="8"/>
  <c r="C3375" i="8" s="1"/>
  <c r="B3374" i="8"/>
  <c r="A3374" i="8"/>
  <c r="C3374" i="8" s="1"/>
  <c r="B3373" i="8"/>
  <c r="A3373" i="8"/>
  <c r="C3373" i="8" s="1"/>
  <c r="B3372" i="8"/>
  <c r="A3372" i="8"/>
  <c r="C3372" i="8" s="1"/>
  <c r="B3371" i="8"/>
  <c r="A3371" i="8"/>
  <c r="C3371" i="8" s="1"/>
  <c r="B3370" i="8"/>
  <c r="A3370" i="8"/>
  <c r="C3370" i="8" s="1"/>
  <c r="B3369" i="8"/>
  <c r="A3369" i="8"/>
  <c r="C3369" i="8" s="1"/>
  <c r="B3368" i="8"/>
  <c r="A3368" i="8"/>
  <c r="C3368" i="8" s="1"/>
  <c r="B3367" i="8"/>
  <c r="A3367" i="8"/>
  <c r="C3367" i="8" s="1"/>
  <c r="B3366" i="8"/>
  <c r="A3366" i="8"/>
  <c r="C3366" i="8" s="1"/>
  <c r="B3365" i="8"/>
  <c r="A3365" i="8"/>
  <c r="C3365" i="8" s="1"/>
  <c r="B3364" i="8"/>
  <c r="A3364" i="8"/>
  <c r="B3363" i="8"/>
  <c r="A3363" i="8"/>
  <c r="C3363" i="8" s="1"/>
  <c r="B3362" i="8"/>
  <c r="A3362" i="8"/>
  <c r="C3362" i="8" s="1"/>
  <c r="B3361" i="8"/>
  <c r="A3361" i="8"/>
  <c r="C3361" i="8" s="1"/>
  <c r="B3360" i="8"/>
  <c r="A3360" i="8"/>
  <c r="C3360" i="8" s="1"/>
  <c r="B3359" i="8"/>
  <c r="A3359" i="8"/>
  <c r="C3359" i="8" s="1"/>
  <c r="B3358" i="8"/>
  <c r="A3358" i="8"/>
  <c r="C3358" i="8" s="1"/>
  <c r="B3357" i="8"/>
  <c r="A3357" i="8"/>
  <c r="C3357" i="8" s="1"/>
  <c r="B3356" i="8"/>
  <c r="A3356" i="8"/>
  <c r="C3356" i="8" s="1"/>
  <c r="B3355" i="8"/>
  <c r="A3355" i="8"/>
  <c r="C3355" i="8" s="1"/>
  <c r="B3354" i="8"/>
  <c r="A3354" i="8"/>
  <c r="C3354" i="8" s="1"/>
  <c r="B3353" i="8"/>
  <c r="A3353" i="8"/>
  <c r="C3353" i="8" s="1"/>
  <c r="B3352" i="8"/>
  <c r="A3352" i="8"/>
  <c r="C3352" i="8" s="1"/>
  <c r="B3351" i="8"/>
  <c r="A3351" i="8"/>
  <c r="C3351" i="8" s="1"/>
  <c r="B3350" i="8"/>
  <c r="A3350" i="8"/>
  <c r="C3350" i="8" s="1"/>
  <c r="B3349" i="8"/>
  <c r="A3349" i="8"/>
  <c r="C3349" i="8" s="1"/>
  <c r="B3348" i="8"/>
  <c r="A3348" i="8"/>
  <c r="C3348" i="8" s="1"/>
  <c r="B3347" i="8"/>
  <c r="A3347" i="8"/>
  <c r="C3347" i="8" s="1"/>
  <c r="B3346" i="8"/>
  <c r="A3346" i="8"/>
  <c r="C3346" i="8" s="1"/>
  <c r="B3345" i="8"/>
  <c r="A3345" i="8"/>
  <c r="B3344" i="8"/>
  <c r="A3344" i="8"/>
  <c r="C3344" i="8" s="1"/>
  <c r="B3343" i="8"/>
  <c r="A3343" i="8"/>
  <c r="C3343" i="8" s="1"/>
  <c r="B3342" i="8"/>
  <c r="A3342" i="8"/>
  <c r="C3342" i="8" s="1"/>
  <c r="B3341" i="8"/>
  <c r="A3341" i="8"/>
  <c r="C3341" i="8" s="1"/>
  <c r="B3340" i="8"/>
  <c r="A3340" i="8"/>
  <c r="C3340" i="8" s="1"/>
  <c r="B3339" i="8"/>
  <c r="A3339" i="8"/>
  <c r="C3339" i="8" s="1"/>
  <c r="B3338" i="8"/>
  <c r="A3338" i="8"/>
  <c r="C3338" i="8" s="1"/>
  <c r="B3337" i="8"/>
  <c r="A3337" i="8"/>
  <c r="C3337" i="8" s="1"/>
  <c r="B3336" i="8"/>
  <c r="A3336" i="8"/>
  <c r="C3336" i="8" s="1"/>
  <c r="B3335" i="8"/>
  <c r="A3335" i="8"/>
  <c r="C3335" i="8" s="1"/>
  <c r="B3334" i="8"/>
  <c r="A3334" i="8"/>
  <c r="C3334" i="8" s="1"/>
  <c r="B3333" i="8"/>
  <c r="A3333" i="8"/>
  <c r="C3333" i="8" s="1"/>
  <c r="B3332" i="8"/>
  <c r="A3332" i="8"/>
  <c r="C3332" i="8" s="1"/>
  <c r="B3331" i="8"/>
  <c r="A3331" i="8"/>
  <c r="C3331" i="8" s="1"/>
  <c r="B3330" i="8"/>
  <c r="A3330" i="8"/>
  <c r="B3329" i="8"/>
  <c r="A3329" i="8"/>
  <c r="C3329" i="8" s="1"/>
  <c r="B3328" i="8"/>
  <c r="A3328" i="8"/>
  <c r="C3328" i="8" s="1"/>
  <c r="B3327" i="8"/>
  <c r="A3327" i="8"/>
  <c r="C3327" i="8" s="1"/>
  <c r="B3326" i="8"/>
  <c r="A3326" i="8"/>
  <c r="C3326" i="8" s="1"/>
  <c r="B3325" i="8"/>
  <c r="A3325" i="8"/>
  <c r="C3325" i="8" s="1"/>
  <c r="B3324" i="8"/>
  <c r="A3324" i="8"/>
  <c r="B3323" i="8"/>
  <c r="A3323" i="8"/>
  <c r="C3323" i="8" s="1"/>
  <c r="B3322" i="8"/>
  <c r="A3322" i="8"/>
  <c r="C3322" i="8" s="1"/>
  <c r="B3321" i="8"/>
  <c r="A3321" i="8"/>
  <c r="C3321" i="8" s="1"/>
  <c r="B3320" i="8"/>
  <c r="A3320" i="8"/>
  <c r="C3320" i="8" s="1"/>
  <c r="B3319" i="8"/>
  <c r="A3319" i="8"/>
  <c r="C3319" i="8" s="1"/>
  <c r="B3318" i="8"/>
  <c r="A3318" i="8"/>
  <c r="C3318" i="8" s="1"/>
  <c r="B3317" i="8"/>
  <c r="A3317" i="8"/>
  <c r="C3317" i="8" s="1"/>
  <c r="B3316" i="8"/>
  <c r="A3316" i="8"/>
  <c r="C3316" i="8" s="1"/>
  <c r="B3315" i="8"/>
  <c r="A3315" i="8"/>
  <c r="C3315" i="8" s="1"/>
  <c r="B3314" i="8"/>
  <c r="A3314" i="8"/>
  <c r="C3314" i="8" s="1"/>
  <c r="B3313" i="8"/>
  <c r="A3313" i="8"/>
  <c r="C3313" i="8" s="1"/>
  <c r="B3312" i="8"/>
  <c r="A3312" i="8"/>
  <c r="C3312" i="8" s="1"/>
  <c r="B3311" i="8"/>
  <c r="A3311" i="8"/>
  <c r="C3311" i="8" s="1"/>
  <c r="B3310" i="8"/>
  <c r="A3310" i="8"/>
  <c r="C3310" i="8" s="1"/>
  <c r="B3309" i="8"/>
  <c r="A3309" i="8"/>
  <c r="C3309" i="8" s="1"/>
  <c r="B3308" i="8"/>
  <c r="A3308" i="8"/>
  <c r="B3307" i="8"/>
  <c r="A3307" i="8"/>
  <c r="C3307" i="8" s="1"/>
  <c r="B3306" i="8"/>
  <c r="A3306" i="8"/>
  <c r="C3306" i="8" s="1"/>
  <c r="B3305" i="8"/>
  <c r="A3305" i="8"/>
  <c r="C3305" i="8" s="1"/>
  <c r="B3304" i="8"/>
  <c r="A3304" i="8"/>
  <c r="C3304" i="8" s="1"/>
  <c r="B3303" i="8"/>
  <c r="A3303" i="8"/>
  <c r="C3303" i="8" s="1"/>
  <c r="B3302" i="8"/>
  <c r="A3302" i="8"/>
  <c r="C3302" i="8" s="1"/>
  <c r="B3301" i="8"/>
  <c r="A3301" i="8"/>
  <c r="C3301" i="8" s="1"/>
  <c r="B3300" i="8"/>
  <c r="A3300" i="8"/>
  <c r="C3300" i="8" s="1"/>
  <c r="B3299" i="8"/>
  <c r="A3299" i="8"/>
  <c r="C3299" i="8" s="1"/>
  <c r="B3298" i="8"/>
  <c r="A3298" i="8"/>
  <c r="C3298" i="8" s="1"/>
  <c r="B3297" i="8"/>
  <c r="A3297" i="8"/>
  <c r="C3297" i="8" s="1"/>
  <c r="B3296" i="8"/>
  <c r="A3296" i="8"/>
  <c r="C3296" i="8" s="1"/>
  <c r="B3295" i="8"/>
  <c r="A3295" i="8"/>
  <c r="C3295" i="8" s="1"/>
  <c r="B3294" i="8"/>
  <c r="A3294" i="8"/>
  <c r="C3294" i="8" s="1"/>
  <c r="B3293" i="8"/>
  <c r="A3293" i="8"/>
  <c r="C3293" i="8" s="1"/>
  <c r="B3292" i="8"/>
  <c r="A3292" i="8"/>
  <c r="C3292" i="8" s="1"/>
  <c r="B3291" i="8"/>
  <c r="A3291" i="8"/>
  <c r="C3291" i="8" s="1"/>
  <c r="B3290" i="8"/>
  <c r="A3290" i="8"/>
  <c r="C3290" i="8" s="1"/>
  <c r="B3289" i="8"/>
  <c r="A3289" i="8"/>
  <c r="C3289" i="8" s="1"/>
  <c r="B3288" i="8"/>
  <c r="A3288" i="8"/>
  <c r="C3288" i="8" s="1"/>
  <c r="B3287" i="8"/>
  <c r="A3287" i="8"/>
  <c r="C3287" i="8" s="1"/>
  <c r="B3286" i="8"/>
  <c r="A3286" i="8"/>
  <c r="C3286" i="8" s="1"/>
  <c r="B3285" i="8"/>
  <c r="A3285" i="8"/>
  <c r="C3285" i="8" s="1"/>
  <c r="B3284" i="8"/>
  <c r="A3284" i="8"/>
  <c r="C3284" i="8" s="1"/>
  <c r="B3283" i="8"/>
  <c r="A3283" i="8"/>
  <c r="C3283" i="8" s="1"/>
  <c r="B3282" i="8"/>
  <c r="A3282" i="8"/>
  <c r="C3282" i="8" s="1"/>
  <c r="B3281" i="8"/>
  <c r="A3281" i="8"/>
  <c r="C3281" i="8" s="1"/>
  <c r="B3280" i="8"/>
  <c r="A3280" i="8"/>
  <c r="C3280" i="8" s="1"/>
  <c r="B3279" i="8"/>
  <c r="A3279" i="8"/>
  <c r="C3279" i="8" s="1"/>
  <c r="B3278" i="8"/>
  <c r="A3278" i="8"/>
  <c r="C3278" i="8" s="1"/>
  <c r="B3277" i="8"/>
  <c r="A3277" i="8"/>
  <c r="C3277" i="8" s="1"/>
  <c r="B3276" i="8"/>
  <c r="A3276" i="8"/>
  <c r="B3275" i="8"/>
  <c r="A3275" i="8"/>
  <c r="C3275" i="8" s="1"/>
  <c r="B3274" i="8"/>
  <c r="A3274" i="8"/>
  <c r="C3274" i="8" s="1"/>
  <c r="B3273" i="8"/>
  <c r="A3273" i="8"/>
  <c r="C3273" i="8" s="1"/>
  <c r="B3272" i="8"/>
  <c r="A3272" i="8"/>
  <c r="C3272" i="8" s="1"/>
  <c r="B3271" i="8"/>
  <c r="A3271" i="8"/>
  <c r="C3271" i="8" s="1"/>
  <c r="B3270" i="8"/>
  <c r="A3270" i="8"/>
  <c r="C3270" i="8" s="1"/>
  <c r="B3269" i="8"/>
  <c r="A3269" i="8"/>
  <c r="C3269" i="8" s="1"/>
  <c r="B3268" i="8"/>
  <c r="A3268" i="8"/>
  <c r="C3268" i="8" s="1"/>
  <c r="B3267" i="8"/>
  <c r="A3267" i="8"/>
  <c r="C3267" i="8" s="1"/>
  <c r="B3266" i="8"/>
  <c r="A3266" i="8"/>
  <c r="C3266" i="8" s="1"/>
  <c r="B3265" i="8"/>
  <c r="A3265" i="8"/>
  <c r="C3265" i="8" s="1"/>
  <c r="B3264" i="8"/>
  <c r="A3264" i="8"/>
  <c r="B3263" i="8"/>
  <c r="A3263" i="8"/>
  <c r="C3263" i="8" s="1"/>
  <c r="B3262" i="8"/>
  <c r="A3262" i="8"/>
  <c r="C3262" i="8" s="1"/>
  <c r="B3261" i="8"/>
  <c r="A3261" i="8"/>
  <c r="C3261" i="8" s="1"/>
  <c r="B3260" i="8"/>
  <c r="A3260" i="8"/>
  <c r="B3259" i="8"/>
  <c r="A3259" i="8"/>
  <c r="C3259" i="8" s="1"/>
  <c r="B3258" i="8"/>
  <c r="A3258" i="8"/>
  <c r="C3258" i="8" s="1"/>
  <c r="B3257" i="8"/>
  <c r="A3257" i="8"/>
  <c r="C3257" i="8" s="1"/>
  <c r="B3256" i="8"/>
  <c r="A3256" i="8"/>
  <c r="C3256" i="8" s="1"/>
  <c r="B3255" i="8"/>
  <c r="A3255" i="8"/>
  <c r="C3255" i="8" s="1"/>
  <c r="B3254" i="8"/>
  <c r="A3254" i="8"/>
  <c r="C3254" i="8" s="1"/>
  <c r="B3253" i="8"/>
  <c r="A3253" i="8"/>
  <c r="C3253" i="8" s="1"/>
  <c r="B3252" i="8"/>
  <c r="A3252" i="8"/>
  <c r="C3252" i="8" s="1"/>
  <c r="B3251" i="8"/>
  <c r="A3251" i="8"/>
  <c r="C3251" i="8" s="1"/>
  <c r="B3250" i="8"/>
  <c r="A3250" i="8"/>
  <c r="C3250" i="8" s="1"/>
  <c r="B3249" i="8"/>
  <c r="A3249" i="8"/>
  <c r="C3249" i="8" s="1"/>
  <c r="B3248" i="8"/>
  <c r="A3248" i="8"/>
  <c r="C3248" i="8" s="1"/>
  <c r="B3247" i="8"/>
  <c r="A3247" i="8"/>
  <c r="C3247" i="8" s="1"/>
  <c r="B3246" i="8"/>
  <c r="A3246" i="8"/>
  <c r="C3246" i="8" s="1"/>
  <c r="B3245" i="8"/>
  <c r="A3245" i="8"/>
  <c r="C3245" i="8" s="1"/>
  <c r="B3244" i="8"/>
  <c r="A3244" i="8"/>
  <c r="C3244" i="8" s="1"/>
  <c r="B3243" i="8"/>
  <c r="A3243" i="8"/>
  <c r="B3242" i="8"/>
  <c r="A3242" i="8"/>
  <c r="C3242" i="8" s="1"/>
  <c r="B3241" i="8"/>
  <c r="A3241" i="8"/>
  <c r="C3241" i="8" s="1"/>
  <c r="B3240" i="8"/>
  <c r="A3240" i="8"/>
  <c r="C3240" i="8" s="1"/>
  <c r="B3239" i="8"/>
  <c r="A3239" i="8"/>
  <c r="C3239" i="8" s="1"/>
  <c r="B3238" i="8"/>
  <c r="A3238" i="8"/>
  <c r="C3238" i="8" s="1"/>
  <c r="B3237" i="8"/>
  <c r="A3237" i="8"/>
  <c r="C3237" i="8" s="1"/>
  <c r="B3236" i="8"/>
  <c r="A3236" i="8"/>
  <c r="C3236" i="8" s="1"/>
  <c r="B3235" i="8"/>
  <c r="A3235" i="8"/>
  <c r="C3235" i="8" s="1"/>
  <c r="B3234" i="8"/>
  <c r="A3234" i="8"/>
  <c r="C3234" i="8" s="1"/>
  <c r="B3233" i="8"/>
  <c r="A3233" i="8"/>
  <c r="C3233" i="8" s="1"/>
  <c r="B3232" i="8"/>
  <c r="A3232" i="8"/>
  <c r="C3232" i="8" s="1"/>
  <c r="B3231" i="8"/>
  <c r="A3231" i="8"/>
  <c r="C3231" i="8" s="1"/>
  <c r="B3230" i="8"/>
  <c r="A3230" i="8"/>
  <c r="C3230" i="8" s="1"/>
  <c r="B3229" i="8"/>
  <c r="A3229" i="8"/>
  <c r="C3229" i="8" s="1"/>
  <c r="B3228" i="8"/>
  <c r="A3228" i="8"/>
  <c r="C3228" i="8" s="1"/>
  <c r="B3227" i="8"/>
  <c r="A3227" i="8"/>
  <c r="C3227" i="8" s="1"/>
  <c r="B3226" i="8"/>
  <c r="A3226" i="8"/>
  <c r="C3226" i="8" s="1"/>
  <c r="B3225" i="8"/>
  <c r="A3225" i="8"/>
  <c r="C3225" i="8" s="1"/>
  <c r="B3224" i="8"/>
  <c r="A3224" i="8"/>
  <c r="C3224" i="8" s="1"/>
  <c r="B3223" i="8"/>
  <c r="A3223" i="8"/>
  <c r="C3223" i="8" s="1"/>
  <c r="B3222" i="8"/>
  <c r="A3222" i="8"/>
  <c r="B3221" i="8"/>
  <c r="A3221" i="8"/>
  <c r="C3221" i="8" s="1"/>
  <c r="B3220" i="8"/>
  <c r="A3220" i="8"/>
  <c r="C3220" i="8" s="1"/>
  <c r="B3219" i="8"/>
  <c r="A3219" i="8"/>
  <c r="C3219" i="8" s="1"/>
  <c r="B3218" i="8"/>
  <c r="A3218" i="8"/>
  <c r="C3218" i="8" s="1"/>
  <c r="B3217" i="8"/>
  <c r="A3217" i="8"/>
  <c r="C3217" i="8" s="1"/>
  <c r="B3216" i="8"/>
  <c r="A3216" i="8"/>
  <c r="C3216" i="8" s="1"/>
  <c r="B3215" i="8"/>
  <c r="A3215" i="8"/>
  <c r="C3215" i="8" s="1"/>
  <c r="B3214" i="8"/>
  <c r="A3214" i="8"/>
  <c r="C3214" i="8" s="1"/>
  <c r="B3213" i="8"/>
  <c r="A3213" i="8"/>
  <c r="C3213" i="8" s="1"/>
  <c r="B3212" i="8"/>
  <c r="A3212" i="8"/>
  <c r="C3212" i="8" s="1"/>
  <c r="B3211" i="8"/>
  <c r="A3211" i="8"/>
  <c r="C3211" i="8" s="1"/>
  <c r="B3210" i="8"/>
  <c r="A3210" i="8"/>
  <c r="C3210" i="8" s="1"/>
  <c r="B3209" i="8"/>
  <c r="A3209" i="8"/>
  <c r="C3209" i="8" s="1"/>
  <c r="B3208" i="8"/>
  <c r="A3208" i="8"/>
  <c r="C3208" i="8" s="1"/>
  <c r="B3207" i="8"/>
  <c r="A3207" i="8"/>
  <c r="B3206" i="8"/>
  <c r="A3206" i="8"/>
  <c r="C3206" i="8" s="1"/>
  <c r="B3205" i="8"/>
  <c r="A3205" i="8"/>
  <c r="C3205" i="8" s="1"/>
  <c r="B3204" i="8"/>
  <c r="A3204" i="8"/>
  <c r="C3204" i="8" s="1"/>
  <c r="B3203" i="8"/>
  <c r="A3203" i="8"/>
  <c r="C3203" i="8" s="1"/>
  <c r="B3202" i="8"/>
  <c r="A3202" i="8"/>
  <c r="C3202" i="8" s="1"/>
  <c r="B3201" i="8"/>
  <c r="A3201" i="8"/>
  <c r="C3201" i="8" s="1"/>
  <c r="B3200" i="8"/>
  <c r="A3200" i="8"/>
  <c r="C3200" i="8" s="1"/>
  <c r="B3199" i="8"/>
  <c r="A3199" i="8"/>
  <c r="C3199" i="8" s="1"/>
  <c r="B3198" i="8"/>
  <c r="A3198" i="8"/>
  <c r="C3198" i="8" s="1"/>
  <c r="B3197" i="8"/>
  <c r="A3197" i="8"/>
  <c r="C3197" i="8" s="1"/>
  <c r="B3196" i="8"/>
  <c r="A3196" i="8"/>
  <c r="C3196" i="8" s="1"/>
  <c r="B3195" i="8"/>
  <c r="A3195" i="8"/>
  <c r="C3195" i="8" s="1"/>
  <c r="B3194" i="8"/>
  <c r="A3194" i="8"/>
  <c r="C3194" i="8" s="1"/>
  <c r="B3193" i="8"/>
  <c r="A3193" i="8"/>
  <c r="C3193" i="8" s="1"/>
  <c r="B3192" i="8"/>
  <c r="A3192" i="8"/>
  <c r="B3191" i="8"/>
  <c r="A3191" i="8"/>
  <c r="C3191" i="8" s="1"/>
  <c r="B3190" i="8"/>
  <c r="A3190" i="8"/>
  <c r="C3190" i="8" s="1"/>
  <c r="B3189" i="8"/>
  <c r="A3189" i="8"/>
  <c r="C3189" i="8" s="1"/>
  <c r="B3188" i="8"/>
  <c r="A3188" i="8"/>
  <c r="C3188" i="8" s="1"/>
  <c r="B3187" i="8"/>
  <c r="A3187" i="8"/>
  <c r="C3187" i="8" s="1"/>
  <c r="B3186" i="8"/>
  <c r="A3186" i="8"/>
  <c r="C3186" i="8" s="1"/>
  <c r="B3185" i="8"/>
  <c r="A3185" i="8"/>
  <c r="B3184" i="8"/>
  <c r="A3184" i="8"/>
  <c r="C3184" i="8" s="1"/>
  <c r="B3183" i="8"/>
  <c r="A3183" i="8"/>
  <c r="C3183" i="8" s="1"/>
  <c r="B3182" i="8"/>
  <c r="A3182" i="8"/>
  <c r="C3182" i="8" s="1"/>
  <c r="B3181" i="8"/>
  <c r="A3181" i="8"/>
  <c r="C3181" i="8" s="1"/>
  <c r="B3180" i="8"/>
  <c r="A3180" i="8"/>
  <c r="C3180" i="8" s="1"/>
  <c r="B3179" i="8"/>
  <c r="A3179" i="8"/>
  <c r="C3179" i="8" s="1"/>
  <c r="B3178" i="8"/>
  <c r="A3178" i="8"/>
  <c r="C3178" i="8" s="1"/>
  <c r="B3177" i="8"/>
  <c r="A3177" i="8"/>
  <c r="C3177" i="8" s="1"/>
  <c r="B3176" i="8"/>
  <c r="A3176" i="8"/>
  <c r="B3175" i="8"/>
  <c r="A3175" i="8"/>
  <c r="C3175" i="8" s="1"/>
  <c r="B3174" i="8"/>
  <c r="A3174" i="8"/>
  <c r="C3174" i="8" s="1"/>
  <c r="B3173" i="8"/>
  <c r="A3173" i="8"/>
  <c r="C3173" i="8" s="1"/>
  <c r="B3172" i="8"/>
  <c r="A3172" i="8"/>
  <c r="C3172" i="8" s="1"/>
  <c r="B3171" i="8"/>
  <c r="A3171" i="8"/>
  <c r="C3171" i="8" s="1"/>
  <c r="B3170" i="8"/>
  <c r="A3170" i="8"/>
  <c r="C3170" i="8" s="1"/>
  <c r="B3169" i="8"/>
  <c r="A3169" i="8"/>
  <c r="C3169" i="8" s="1"/>
  <c r="B3168" i="8"/>
  <c r="A3168" i="8"/>
  <c r="C3168" i="8" s="1"/>
  <c r="B3167" i="8"/>
  <c r="A3167" i="8"/>
  <c r="C3167" i="8" s="1"/>
  <c r="B3166" i="8"/>
  <c r="A3166" i="8"/>
  <c r="C3166" i="8" s="1"/>
  <c r="B3165" i="8"/>
  <c r="A3165" i="8"/>
  <c r="C3165" i="8" s="1"/>
  <c r="B3164" i="8"/>
  <c r="A3164" i="8"/>
  <c r="C3164" i="8" s="1"/>
  <c r="B3163" i="8"/>
  <c r="A3163" i="8"/>
  <c r="C3163" i="8" s="1"/>
  <c r="B3162" i="8"/>
  <c r="A3162" i="8"/>
  <c r="C3162" i="8" s="1"/>
  <c r="B3161" i="8"/>
  <c r="A3161" i="8"/>
  <c r="C3161" i="8" s="1"/>
  <c r="B3160" i="8"/>
  <c r="A3160" i="8"/>
  <c r="C3160" i="8" s="1"/>
  <c r="B3159" i="8"/>
  <c r="A3159" i="8"/>
  <c r="C3159" i="8" s="1"/>
  <c r="B3158" i="8"/>
  <c r="A3158" i="8"/>
  <c r="C3158" i="8" s="1"/>
  <c r="B3157" i="8"/>
  <c r="A3157" i="8"/>
  <c r="C3157" i="8" s="1"/>
  <c r="B3156" i="8"/>
  <c r="A3156" i="8"/>
  <c r="C3156" i="8" s="1"/>
  <c r="B3155" i="8"/>
  <c r="A3155" i="8"/>
  <c r="C3155" i="8" s="1"/>
  <c r="B3154" i="8"/>
  <c r="A3154" i="8"/>
  <c r="C3154" i="8" s="1"/>
  <c r="B3153" i="8"/>
  <c r="A3153" i="8"/>
  <c r="C3153" i="8" s="1"/>
  <c r="B3152" i="8"/>
  <c r="A3152" i="8"/>
  <c r="B3151" i="8"/>
  <c r="A3151" i="8"/>
  <c r="C3151" i="8" s="1"/>
  <c r="B3150" i="8"/>
  <c r="A3150" i="8"/>
  <c r="C3150" i="8" s="1"/>
  <c r="B3149" i="8"/>
  <c r="A3149" i="8"/>
  <c r="C3149" i="8" s="1"/>
  <c r="B3148" i="8"/>
  <c r="A3148" i="8"/>
  <c r="C3148" i="8" s="1"/>
  <c r="B3147" i="8"/>
  <c r="A3147" i="8"/>
  <c r="C3147" i="8" s="1"/>
  <c r="B3146" i="8"/>
  <c r="A3146" i="8"/>
  <c r="C3146" i="8" s="1"/>
  <c r="B3145" i="8"/>
  <c r="A3145" i="8"/>
  <c r="C3145" i="8" s="1"/>
  <c r="B3144" i="8"/>
  <c r="A3144" i="8"/>
  <c r="B3143" i="8"/>
  <c r="A3143" i="8"/>
  <c r="C3143" i="8" s="1"/>
  <c r="B3142" i="8"/>
  <c r="A3142" i="8"/>
  <c r="C3142" i="8" s="1"/>
  <c r="B3141" i="8"/>
  <c r="A3141" i="8"/>
  <c r="C3141" i="8" s="1"/>
  <c r="B3140" i="8"/>
  <c r="A3140" i="8"/>
  <c r="C3140" i="8" s="1"/>
  <c r="B3139" i="8"/>
  <c r="A3139" i="8"/>
  <c r="C3139" i="8" s="1"/>
  <c r="B3138" i="8"/>
  <c r="A3138" i="8"/>
  <c r="C3138" i="8" s="1"/>
  <c r="B3137" i="8"/>
  <c r="A3137" i="8"/>
  <c r="C3137" i="8" s="1"/>
  <c r="B3136" i="8"/>
  <c r="A3136" i="8"/>
  <c r="C3136" i="8" s="1"/>
  <c r="B3135" i="8"/>
  <c r="A3135" i="8"/>
  <c r="B3134" i="8"/>
  <c r="A3134" i="8"/>
  <c r="C3134" i="8" s="1"/>
  <c r="B3133" i="8"/>
  <c r="A3133" i="8"/>
  <c r="C3133" i="8" s="1"/>
  <c r="B3132" i="8"/>
  <c r="A3132" i="8"/>
  <c r="C3132" i="8" s="1"/>
  <c r="B3131" i="8"/>
  <c r="A3131" i="8"/>
  <c r="C3131" i="8" s="1"/>
  <c r="B3130" i="8"/>
  <c r="A3130" i="8"/>
  <c r="C3130" i="8" s="1"/>
  <c r="B3129" i="8"/>
  <c r="A3129" i="8"/>
  <c r="C3129" i="8" s="1"/>
  <c r="B3128" i="8"/>
  <c r="A3128" i="8"/>
  <c r="C3128" i="8" s="1"/>
  <c r="B3127" i="8"/>
  <c r="A3127" i="8"/>
  <c r="B3126" i="8"/>
  <c r="A3126" i="8"/>
  <c r="C3126" i="8" s="1"/>
  <c r="B3125" i="8"/>
  <c r="A3125" i="8"/>
  <c r="C3125" i="8" s="1"/>
  <c r="B3124" i="8"/>
  <c r="A3124" i="8"/>
  <c r="C3124" i="8" s="1"/>
  <c r="B3123" i="8"/>
  <c r="A3123" i="8"/>
  <c r="C3123" i="8" s="1"/>
  <c r="B3122" i="8"/>
  <c r="A3122" i="8"/>
  <c r="C3122" i="8" s="1"/>
  <c r="B3121" i="8"/>
  <c r="A3121" i="8"/>
  <c r="C3121" i="8" s="1"/>
  <c r="B3120" i="8"/>
  <c r="A3120" i="8"/>
  <c r="C3120" i="8" s="1"/>
  <c r="B3119" i="8"/>
  <c r="A3119" i="8"/>
  <c r="C3119" i="8" s="1"/>
  <c r="B3118" i="8"/>
  <c r="A3118" i="8"/>
  <c r="C3118" i="8" s="1"/>
  <c r="B3117" i="8"/>
  <c r="A3117" i="8"/>
  <c r="C3117" i="8" s="1"/>
  <c r="B3116" i="8"/>
  <c r="A3116" i="8"/>
  <c r="C3116" i="8" s="1"/>
  <c r="B3115" i="8"/>
  <c r="A3115" i="8"/>
  <c r="C3115" i="8" s="1"/>
  <c r="B3114" i="8"/>
  <c r="A3114" i="8"/>
  <c r="C3114" i="8" s="1"/>
  <c r="B3113" i="8"/>
  <c r="A3113" i="8"/>
  <c r="C3113" i="8" s="1"/>
  <c r="B3112" i="8"/>
  <c r="A3112" i="8"/>
  <c r="C3112" i="8" s="1"/>
  <c r="B3111" i="8"/>
  <c r="A3111" i="8"/>
  <c r="C3111" i="8" s="1"/>
  <c r="B3110" i="8"/>
  <c r="A3110" i="8"/>
  <c r="C3110" i="8" s="1"/>
  <c r="B3109" i="8"/>
  <c r="A3109" i="8"/>
  <c r="C3109" i="8" s="1"/>
  <c r="B3108" i="8"/>
  <c r="A3108" i="8"/>
  <c r="B3107" i="8"/>
  <c r="A3107" i="8"/>
  <c r="C3107" i="8" s="1"/>
  <c r="B3106" i="8"/>
  <c r="A3106" i="8"/>
  <c r="C3106" i="8" s="1"/>
  <c r="B3105" i="8"/>
  <c r="A3105" i="8"/>
  <c r="B3104" i="8"/>
  <c r="A3104" i="8"/>
  <c r="C3104" i="8" s="1"/>
  <c r="B3103" i="8"/>
  <c r="A3103" i="8"/>
  <c r="C3103" i="8" s="1"/>
  <c r="B3102" i="8"/>
  <c r="A3102" i="8"/>
  <c r="C3102" i="8" s="1"/>
  <c r="B3101" i="8"/>
  <c r="A3101" i="8"/>
  <c r="C3101" i="8" s="1"/>
  <c r="B3100" i="8"/>
  <c r="A3100" i="8"/>
  <c r="C3100" i="8" s="1"/>
  <c r="B3099" i="8"/>
  <c r="A3099" i="8"/>
  <c r="C3099" i="8" s="1"/>
  <c r="B3098" i="8"/>
  <c r="A3098" i="8"/>
  <c r="C3098" i="8" s="1"/>
  <c r="B3097" i="8"/>
  <c r="A3097" i="8"/>
  <c r="C3097" i="8" s="1"/>
  <c r="B3096" i="8"/>
  <c r="A3096" i="8"/>
  <c r="C3096" i="8" s="1"/>
  <c r="B3095" i="8"/>
  <c r="A3095" i="8"/>
  <c r="C3095" i="8" s="1"/>
  <c r="B3094" i="8"/>
  <c r="A3094" i="8"/>
  <c r="C3094" i="8" s="1"/>
  <c r="B3093" i="8"/>
  <c r="A3093" i="8"/>
  <c r="C3093" i="8" s="1"/>
  <c r="B3092" i="8"/>
  <c r="A3092" i="8"/>
  <c r="C3092" i="8" s="1"/>
  <c r="B3091" i="8"/>
  <c r="A3091" i="8"/>
  <c r="C3091" i="8" s="1"/>
  <c r="B3090" i="8"/>
  <c r="A3090" i="8"/>
  <c r="C3090" i="8" s="1"/>
  <c r="B3089" i="8"/>
  <c r="A3089" i="8"/>
  <c r="C3089" i="8" s="1"/>
  <c r="B3088" i="8"/>
  <c r="A3088" i="8"/>
  <c r="C3088" i="8" s="1"/>
  <c r="B3087" i="8"/>
  <c r="A3087" i="8"/>
  <c r="B3086" i="8"/>
  <c r="A3086" i="8"/>
  <c r="C3086" i="8" s="1"/>
  <c r="B3085" i="8"/>
  <c r="A3085" i="8"/>
  <c r="C3085" i="8" s="1"/>
  <c r="B3084" i="8"/>
  <c r="A3084" i="8"/>
  <c r="C3084" i="8" s="1"/>
  <c r="B3083" i="8"/>
  <c r="A3083" i="8"/>
  <c r="C3083" i="8" s="1"/>
  <c r="B3082" i="8"/>
  <c r="A3082" i="8"/>
  <c r="C3082" i="8" s="1"/>
  <c r="B3081" i="8"/>
  <c r="A3081" i="8"/>
  <c r="B3080" i="8"/>
  <c r="A3080" i="8"/>
  <c r="C3080" i="8" s="1"/>
  <c r="B3079" i="8"/>
  <c r="A3079" i="8"/>
  <c r="C3079" i="8" s="1"/>
  <c r="B3078" i="8"/>
  <c r="A3078" i="8"/>
  <c r="C3078" i="8" s="1"/>
  <c r="B3077" i="8"/>
  <c r="A3077" i="8"/>
  <c r="C3077" i="8" s="1"/>
  <c r="B3076" i="8"/>
  <c r="A3076" i="8"/>
  <c r="C3076" i="8" s="1"/>
  <c r="B3075" i="8"/>
  <c r="A3075" i="8"/>
  <c r="C3075" i="8" s="1"/>
  <c r="B3074" i="8"/>
  <c r="A3074" i="8"/>
  <c r="C3074" i="8" s="1"/>
  <c r="B3073" i="8"/>
  <c r="A3073" i="8"/>
  <c r="C3073" i="8" s="1"/>
  <c r="B3072" i="8"/>
  <c r="A3072" i="8"/>
  <c r="C3072" i="8" s="1"/>
  <c r="B3071" i="8"/>
  <c r="A3071" i="8"/>
  <c r="C3071" i="8" s="1"/>
  <c r="B3070" i="8"/>
  <c r="A3070" i="8"/>
  <c r="C3070" i="8" s="1"/>
  <c r="B3069" i="8"/>
  <c r="A3069" i="8"/>
  <c r="C3069" i="8" s="1"/>
  <c r="B3068" i="8"/>
  <c r="A3068" i="8"/>
  <c r="C3068" i="8" s="1"/>
  <c r="B3067" i="8"/>
  <c r="A3067" i="8"/>
  <c r="C3067" i="8" s="1"/>
  <c r="B3066" i="8"/>
  <c r="A3066" i="8"/>
  <c r="C3066" i="8" s="1"/>
  <c r="B3065" i="8"/>
  <c r="A3065" i="8"/>
  <c r="C3065" i="8" s="1"/>
  <c r="B3064" i="8"/>
  <c r="A3064" i="8"/>
  <c r="C3064" i="8" s="1"/>
  <c r="B3063" i="8"/>
  <c r="A3063" i="8"/>
  <c r="C3063" i="8" s="1"/>
  <c r="B3062" i="8"/>
  <c r="A3062" i="8"/>
  <c r="C3062" i="8" s="1"/>
  <c r="B3061" i="8"/>
  <c r="A3061" i="8"/>
  <c r="C3061" i="8" s="1"/>
  <c r="B3060" i="8"/>
  <c r="A3060" i="8"/>
  <c r="C3060" i="8" s="1"/>
  <c r="B3059" i="8"/>
  <c r="A3059" i="8"/>
  <c r="C3059" i="8" s="1"/>
  <c r="B3058" i="8"/>
  <c r="A3058" i="8"/>
  <c r="C3058" i="8" s="1"/>
  <c r="B3057" i="8"/>
  <c r="A3057" i="8"/>
  <c r="B3056" i="8"/>
  <c r="A3056" i="8"/>
  <c r="C3056" i="8" s="1"/>
  <c r="B3055" i="8"/>
  <c r="A3055" i="8"/>
  <c r="C3055" i="8" s="1"/>
  <c r="B3054" i="8"/>
  <c r="A3054" i="8"/>
  <c r="C3054" i="8" s="1"/>
  <c r="B3053" i="8"/>
  <c r="A3053" i="8"/>
  <c r="C3053" i="8" s="1"/>
  <c r="B3052" i="8"/>
  <c r="A3052" i="8"/>
  <c r="C3052" i="8" s="1"/>
  <c r="B3051" i="8"/>
  <c r="A3051" i="8"/>
  <c r="C3051" i="8" s="1"/>
  <c r="B3050" i="8"/>
  <c r="A3050" i="8"/>
  <c r="C3050" i="8" s="1"/>
  <c r="B3049" i="8"/>
  <c r="A3049" i="8"/>
  <c r="C3049" i="8" s="1"/>
  <c r="B3048" i="8"/>
  <c r="A3048" i="8"/>
  <c r="C3048" i="8" s="1"/>
  <c r="B3047" i="8"/>
  <c r="A3047" i="8"/>
  <c r="C3047" i="8" s="1"/>
  <c r="B3046" i="8"/>
  <c r="A3046" i="8"/>
  <c r="C3046" i="8" s="1"/>
  <c r="B3045" i="8"/>
  <c r="A3045" i="8"/>
  <c r="C3045" i="8" s="1"/>
  <c r="B3044" i="8"/>
  <c r="A3044" i="8"/>
  <c r="C3044" i="8" s="1"/>
  <c r="B3043" i="8"/>
  <c r="A3043" i="8"/>
  <c r="C3043" i="8" s="1"/>
  <c r="B3042" i="8"/>
  <c r="A3042" i="8"/>
  <c r="C3042" i="8" s="1"/>
  <c r="B3041" i="8"/>
  <c r="A3041" i="8"/>
  <c r="C3041" i="8" s="1"/>
  <c r="B3040" i="8"/>
  <c r="A3040" i="8"/>
  <c r="B3039" i="8"/>
  <c r="A3039" i="8"/>
  <c r="C3039" i="8" s="1"/>
  <c r="B3038" i="8"/>
  <c r="A3038" i="8"/>
  <c r="C3038" i="8" s="1"/>
  <c r="B3037" i="8"/>
  <c r="A3037" i="8"/>
  <c r="C3037" i="8" s="1"/>
  <c r="B3036" i="8"/>
  <c r="A3036" i="8"/>
  <c r="C3036" i="8" s="1"/>
  <c r="B3035" i="8"/>
  <c r="A3035" i="8"/>
  <c r="C3035" i="8" s="1"/>
  <c r="B3034" i="8"/>
  <c r="A3034" i="8"/>
  <c r="C3034" i="8" s="1"/>
  <c r="B3033" i="8"/>
  <c r="A3033" i="8"/>
  <c r="C3033" i="8" s="1"/>
  <c r="B3032" i="8"/>
  <c r="A3032" i="8"/>
  <c r="C3032" i="8" s="1"/>
  <c r="B3031" i="8"/>
  <c r="A3031" i="8"/>
  <c r="C3031" i="8" s="1"/>
  <c r="B3030" i="8"/>
  <c r="A3030" i="8"/>
  <c r="C3030" i="8" s="1"/>
  <c r="B3029" i="8"/>
  <c r="A3029" i="8"/>
  <c r="C3029" i="8" s="1"/>
  <c r="B3028" i="8"/>
  <c r="A3028" i="8"/>
  <c r="C3028" i="8" s="1"/>
  <c r="B3027" i="8"/>
  <c r="A3027" i="8"/>
  <c r="C3027" i="8" s="1"/>
  <c r="B3026" i="8"/>
  <c r="A3026" i="8"/>
  <c r="C3026" i="8" s="1"/>
  <c r="B3025" i="8"/>
  <c r="A3025" i="8"/>
  <c r="C3025" i="8" s="1"/>
  <c r="B3024" i="8"/>
  <c r="A3024" i="8"/>
  <c r="C3024" i="8" s="1"/>
  <c r="B3023" i="8"/>
  <c r="A3023" i="8"/>
  <c r="C3023" i="8" s="1"/>
  <c r="B3022" i="8"/>
  <c r="A3022" i="8"/>
  <c r="C3022" i="8" s="1"/>
  <c r="B3021" i="8"/>
  <c r="A3021" i="8"/>
  <c r="C3021" i="8" s="1"/>
  <c r="B3020" i="8"/>
  <c r="A3020" i="8"/>
  <c r="C3020" i="8" s="1"/>
  <c r="B3019" i="8"/>
  <c r="A3019" i="8"/>
  <c r="C3019" i="8" s="1"/>
  <c r="B3018" i="8"/>
  <c r="A3018" i="8"/>
  <c r="C3018" i="8" s="1"/>
  <c r="B3017" i="8"/>
  <c r="A3017" i="8"/>
  <c r="C3017" i="8" s="1"/>
  <c r="B3016" i="8"/>
  <c r="A3016" i="8"/>
  <c r="C3016" i="8" s="1"/>
  <c r="B3015" i="8"/>
  <c r="A3015" i="8"/>
  <c r="B3014" i="8"/>
  <c r="A3014" i="8"/>
  <c r="C3014" i="8" s="1"/>
  <c r="B3013" i="8"/>
  <c r="A3013" i="8"/>
  <c r="C3013" i="8" s="1"/>
  <c r="B3012" i="8"/>
  <c r="A3012" i="8"/>
  <c r="C3012" i="8" s="1"/>
  <c r="B3011" i="8"/>
  <c r="A3011" i="8"/>
  <c r="C3011" i="8" s="1"/>
  <c r="B3010" i="8"/>
  <c r="A3010" i="8"/>
  <c r="C3010" i="8" s="1"/>
  <c r="B3009" i="8"/>
  <c r="A3009" i="8"/>
  <c r="C3009" i="8" s="1"/>
  <c r="B3008" i="8"/>
  <c r="A3008" i="8"/>
  <c r="C3008" i="8" s="1"/>
  <c r="B3007" i="8"/>
  <c r="A3007" i="8"/>
  <c r="B3006" i="8"/>
  <c r="A3006" i="8"/>
  <c r="C3006" i="8" s="1"/>
  <c r="B3005" i="8"/>
  <c r="A3005" i="8"/>
  <c r="C3005" i="8" s="1"/>
  <c r="B3004" i="8"/>
  <c r="A3004" i="8"/>
  <c r="C3004" i="8" s="1"/>
  <c r="B3003" i="8"/>
  <c r="A3003" i="8"/>
  <c r="C3003" i="8" s="1"/>
  <c r="B3002" i="8"/>
  <c r="A3002" i="8"/>
  <c r="C3002" i="8" s="1"/>
  <c r="B3001" i="8"/>
  <c r="A3001" i="8"/>
  <c r="C3001" i="8" s="1"/>
  <c r="B3000" i="8"/>
  <c r="A3000" i="8"/>
  <c r="C3000" i="8" s="1"/>
  <c r="B2999" i="8"/>
  <c r="A2999" i="8"/>
  <c r="C2999" i="8" s="1"/>
  <c r="B2998" i="8"/>
  <c r="A2998" i="8"/>
  <c r="C2998" i="8" s="1"/>
  <c r="B2997" i="8"/>
  <c r="A2997" i="8"/>
  <c r="C2997" i="8" s="1"/>
  <c r="B2996" i="8"/>
  <c r="A2996" i="8"/>
  <c r="C2996" i="8" s="1"/>
  <c r="B2995" i="8"/>
  <c r="A2995" i="8"/>
  <c r="C2995" i="8" s="1"/>
  <c r="B2994" i="8"/>
  <c r="A2994" i="8"/>
  <c r="C2994" i="8" s="1"/>
  <c r="B2993" i="8"/>
  <c r="A2993" i="8"/>
  <c r="C2993" i="8" s="1"/>
  <c r="B2992" i="8"/>
  <c r="A2992" i="8"/>
  <c r="C2992" i="8" s="1"/>
  <c r="B2991" i="8"/>
  <c r="A2991" i="8"/>
  <c r="C2991" i="8" s="1"/>
  <c r="B2990" i="8"/>
  <c r="A2990" i="8"/>
  <c r="C2990" i="8" s="1"/>
  <c r="B2989" i="8"/>
  <c r="A2989" i="8"/>
  <c r="C2989" i="8" s="1"/>
  <c r="B2988" i="8"/>
  <c r="A2988" i="8"/>
  <c r="C2988" i="8" s="1"/>
  <c r="B2987" i="8"/>
  <c r="A2987" i="8"/>
  <c r="C2987" i="8" s="1"/>
  <c r="B2986" i="8"/>
  <c r="A2986" i="8"/>
  <c r="C2986" i="8" s="1"/>
  <c r="B2985" i="8"/>
  <c r="A2985" i="8"/>
  <c r="C2985" i="8" s="1"/>
  <c r="B2984" i="8"/>
  <c r="A2984" i="8"/>
  <c r="C2984" i="8" s="1"/>
  <c r="B2983" i="8"/>
  <c r="A2983" i="8"/>
  <c r="C2983" i="8" s="1"/>
  <c r="B2982" i="8"/>
  <c r="A2982" i="8"/>
  <c r="C2982" i="8" s="1"/>
  <c r="B2981" i="8"/>
  <c r="A2981" i="8"/>
  <c r="C2981" i="8" s="1"/>
  <c r="B2980" i="8"/>
  <c r="A2980" i="8"/>
  <c r="C2980" i="8" s="1"/>
  <c r="B2979" i="8"/>
  <c r="A2979" i="8"/>
  <c r="C2979" i="8" s="1"/>
  <c r="B2978" i="8"/>
  <c r="A2978" i="8"/>
  <c r="C2978" i="8" s="1"/>
  <c r="B2977" i="8"/>
  <c r="A2977" i="8"/>
  <c r="C2977" i="8" s="1"/>
  <c r="B2976" i="8"/>
  <c r="A2976" i="8"/>
  <c r="C2976" i="8" s="1"/>
  <c r="B2975" i="8"/>
  <c r="A2975" i="8"/>
  <c r="C2975" i="8" s="1"/>
  <c r="B2974" i="8"/>
  <c r="A2974" i="8"/>
  <c r="C2974" i="8" s="1"/>
  <c r="B2973" i="8"/>
  <c r="A2973" i="8"/>
  <c r="C2973" i="8" s="1"/>
  <c r="B2972" i="8"/>
  <c r="A2972" i="8"/>
  <c r="C2972" i="8" s="1"/>
  <c r="B2971" i="8"/>
  <c r="A2971" i="8"/>
  <c r="C2971" i="8" s="1"/>
  <c r="B2970" i="8"/>
  <c r="A2970" i="8"/>
  <c r="C2970" i="8" s="1"/>
  <c r="B2969" i="8"/>
  <c r="A2969" i="8"/>
  <c r="C2969" i="8" s="1"/>
  <c r="B2968" i="8"/>
  <c r="A2968" i="8"/>
  <c r="C2968" i="8" s="1"/>
  <c r="B2967" i="8"/>
  <c r="A2967" i="8"/>
  <c r="C2967" i="8" s="1"/>
  <c r="B2966" i="8"/>
  <c r="A2966" i="8"/>
  <c r="C2966" i="8" s="1"/>
  <c r="B2965" i="8"/>
  <c r="A2965" i="8"/>
  <c r="C2965" i="8" s="1"/>
  <c r="B2964" i="8"/>
  <c r="A2964" i="8"/>
  <c r="C2964" i="8" s="1"/>
  <c r="B2963" i="8"/>
  <c r="A2963" i="8"/>
  <c r="C2963" i="8" s="1"/>
  <c r="B2962" i="8"/>
  <c r="A2962" i="8"/>
  <c r="C2962" i="8" s="1"/>
  <c r="B2961" i="8"/>
  <c r="A2961" i="8"/>
  <c r="B2960" i="8"/>
  <c r="A2960" i="8"/>
  <c r="C2960" i="8" s="1"/>
  <c r="B2959" i="8"/>
  <c r="A2959" i="8"/>
  <c r="C2959" i="8" s="1"/>
  <c r="B2958" i="8"/>
  <c r="A2958" i="8"/>
  <c r="C2958" i="8" s="1"/>
  <c r="B2957" i="8"/>
  <c r="A2957" i="8"/>
  <c r="C2957" i="8" s="1"/>
  <c r="B2956" i="8"/>
  <c r="A2956" i="8"/>
  <c r="C2956" i="8" s="1"/>
  <c r="B2955" i="8"/>
  <c r="A2955" i="8"/>
  <c r="C2955" i="8" s="1"/>
  <c r="B2954" i="8"/>
  <c r="A2954" i="8"/>
  <c r="C2954" i="8" s="1"/>
  <c r="B2953" i="8"/>
  <c r="A2953" i="8"/>
  <c r="C2953" i="8" s="1"/>
  <c r="B2952" i="8"/>
  <c r="A2952" i="8"/>
  <c r="C2952" i="8" s="1"/>
  <c r="B2951" i="8"/>
  <c r="A2951" i="8"/>
  <c r="C2951" i="8" s="1"/>
  <c r="B2950" i="8"/>
  <c r="A2950" i="8"/>
  <c r="C2950" i="8" s="1"/>
  <c r="B2949" i="8"/>
  <c r="A2949" i="8"/>
  <c r="C2949" i="8" s="1"/>
  <c r="B2948" i="8"/>
  <c r="A2948" i="8"/>
  <c r="C2948" i="8" s="1"/>
  <c r="B2947" i="8"/>
  <c r="A2947" i="8"/>
  <c r="C2947" i="8" s="1"/>
  <c r="B2946" i="8"/>
  <c r="A2946" i="8"/>
  <c r="C2946" i="8" s="1"/>
  <c r="B2945" i="8"/>
  <c r="A2945" i="8"/>
  <c r="B2944" i="8"/>
  <c r="A2944" i="8"/>
  <c r="C2944" i="8" s="1"/>
  <c r="B2943" i="8"/>
  <c r="A2943" i="8"/>
  <c r="C2943" i="8" s="1"/>
  <c r="B2942" i="8"/>
  <c r="A2942" i="8"/>
  <c r="C2942" i="8" s="1"/>
  <c r="B2941" i="8"/>
  <c r="A2941" i="8"/>
  <c r="C2941" i="8" s="1"/>
  <c r="B2940" i="8"/>
  <c r="A2940" i="8"/>
  <c r="C2940" i="8" s="1"/>
  <c r="B2939" i="8"/>
  <c r="A2939" i="8"/>
  <c r="C2939" i="8" s="1"/>
  <c r="B2938" i="8"/>
  <c r="A2938" i="8"/>
  <c r="C2938" i="8" s="1"/>
  <c r="B2937" i="8"/>
  <c r="A2937" i="8"/>
  <c r="C2937" i="8" s="1"/>
  <c r="B2936" i="8"/>
  <c r="A2936" i="8"/>
  <c r="C2936" i="8" s="1"/>
  <c r="B2935" i="8"/>
  <c r="A2935" i="8"/>
  <c r="C2935" i="8" s="1"/>
  <c r="B2934" i="8"/>
  <c r="A2934" i="8"/>
  <c r="C2934" i="8" s="1"/>
  <c r="B2933" i="8"/>
  <c r="A2933" i="8"/>
  <c r="C2933" i="8" s="1"/>
  <c r="B2932" i="8"/>
  <c r="A2932" i="8"/>
  <c r="C2932" i="8" s="1"/>
  <c r="B2931" i="8"/>
  <c r="A2931" i="8"/>
  <c r="C2931" i="8" s="1"/>
  <c r="B2930" i="8"/>
  <c r="A2930" i="8"/>
  <c r="C2930" i="8" s="1"/>
  <c r="B2929" i="8"/>
  <c r="A2929" i="8"/>
  <c r="C2929" i="8" s="1"/>
  <c r="B2928" i="8"/>
  <c r="A2928" i="8"/>
  <c r="B2927" i="8"/>
  <c r="A2927" i="8"/>
  <c r="C2927" i="8" s="1"/>
  <c r="B2926" i="8"/>
  <c r="A2926" i="8"/>
  <c r="C2926" i="8" s="1"/>
  <c r="B2925" i="8"/>
  <c r="A2925" i="8"/>
  <c r="C2925" i="8" s="1"/>
  <c r="B2924" i="8"/>
  <c r="A2924" i="8"/>
  <c r="C2924" i="8" s="1"/>
  <c r="B2923" i="8"/>
  <c r="A2923" i="8"/>
  <c r="C2923" i="8" s="1"/>
  <c r="B2922" i="8"/>
  <c r="A2922" i="8"/>
  <c r="C2922" i="8" s="1"/>
  <c r="B2921" i="8"/>
  <c r="A2921" i="8"/>
  <c r="C2921" i="8" s="1"/>
  <c r="B2920" i="8"/>
  <c r="A2920" i="8"/>
  <c r="C2920" i="8" s="1"/>
  <c r="B2919" i="8"/>
  <c r="A2919" i="8"/>
  <c r="C2919" i="8" s="1"/>
  <c r="B2918" i="8"/>
  <c r="A2918" i="8"/>
  <c r="C2918" i="8" s="1"/>
  <c r="B2917" i="8"/>
  <c r="A2917" i="8"/>
  <c r="C2917" i="8" s="1"/>
  <c r="B2916" i="8"/>
  <c r="A2916" i="8"/>
  <c r="C2916" i="8" s="1"/>
  <c r="B2915" i="8"/>
  <c r="A2915" i="8"/>
  <c r="C2915" i="8" s="1"/>
  <c r="B2914" i="8"/>
  <c r="A2914" i="8"/>
  <c r="C2914" i="8" s="1"/>
  <c r="B2913" i="8"/>
  <c r="A2913" i="8"/>
  <c r="B2912" i="8"/>
  <c r="A2912" i="8"/>
  <c r="C2912" i="8" s="1"/>
  <c r="B2911" i="8"/>
  <c r="A2911" i="8"/>
  <c r="C2911" i="8" s="1"/>
  <c r="B2910" i="8"/>
  <c r="A2910" i="8"/>
  <c r="C2910" i="8" s="1"/>
  <c r="B2909" i="8"/>
  <c r="A2909" i="8"/>
  <c r="C2909" i="8" s="1"/>
  <c r="B2908" i="8"/>
  <c r="A2908" i="8"/>
  <c r="C2908" i="8" s="1"/>
  <c r="B2907" i="8"/>
  <c r="A2907" i="8"/>
  <c r="C2907" i="8" s="1"/>
  <c r="B2906" i="8"/>
  <c r="A2906" i="8"/>
  <c r="C2906" i="8" s="1"/>
  <c r="B2905" i="8"/>
  <c r="A2905" i="8"/>
  <c r="C2905" i="8" s="1"/>
  <c r="B2904" i="8"/>
  <c r="A2904" i="8"/>
  <c r="C2904" i="8" s="1"/>
  <c r="B2903" i="8"/>
  <c r="A2903" i="8"/>
  <c r="C2903" i="8" s="1"/>
  <c r="B2902" i="8"/>
  <c r="A2902" i="8"/>
  <c r="C2902" i="8" s="1"/>
  <c r="B2901" i="8"/>
  <c r="A2901" i="8"/>
  <c r="C2901" i="8" s="1"/>
  <c r="B2900" i="8"/>
  <c r="A2900" i="8"/>
  <c r="C2900" i="8" s="1"/>
  <c r="B2899" i="8"/>
  <c r="A2899" i="8"/>
  <c r="C2899" i="8" s="1"/>
  <c r="B2898" i="8"/>
  <c r="A2898" i="8"/>
  <c r="C2898" i="8" s="1"/>
  <c r="B2897" i="8"/>
  <c r="A2897" i="8"/>
  <c r="B2896" i="8"/>
  <c r="A2896" i="8"/>
  <c r="C2896" i="8" s="1"/>
  <c r="B2895" i="8"/>
  <c r="A2895" i="8"/>
  <c r="C2895" i="8" s="1"/>
  <c r="B2894" i="8"/>
  <c r="A2894" i="8"/>
  <c r="C2894" i="8" s="1"/>
  <c r="B2893" i="8"/>
  <c r="A2893" i="8"/>
  <c r="C2893" i="8" s="1"/>
  <c r="B2892" i="8"/>
  <c r="A2892" i="8"/>
  <c r="C2892" i="8" s="1"/>
  <c r="B2891" i="8"/>
  <c r="A2891" i="8"/>
  <c r="C2891" i="8" s="1"/>
  <c r="B2890" i="8"/>
  <c r="A2890" i="8"/>
  <c r="C2890" i="8" s="1"/>
  <c r="B2889" i="8"/>
  <c r="A2889" i="8"/>
  <c r="C2889" i="8" s="1"/>
  <c r="B2888" i="8"/>
  <c r="A2888" i="8"/>
  <c r="C2888" i="8" s="1"/>
  <c r="B2887" i="8"/>
  <c r="A2887" i="8"/>
  <c r="C2887" i="8" s="1"/>
  <c r="B2886" i="8"/>
  <c r="A2886" i="8"/>
  <c r="C2886" i="8" s="1"/>
  <c r="B2885" i="8"/>
  <c r="A2885" i="8"/>
  <c r="C2885" i="8" s="1"/>
  <c r="B2884" i="8"/>
  <c r="A2884" i="8"/>
  <c r="C2884" i="8" s="1"/>
  <c r="B2883" i="8"/>
  <c r="A2883" i="8"/>
  <c r="C2883" i="8" s="1"/>
  <c r="B2882" i="8"/>
  <c r="A2882" i="8"/>
  <c r="C2882" i="8" s="1"/>
  <c r="B2881" i="8"/>
  <c r="A2881" i="8"/>
  <c r="C2881" i="8" s="1"/>
  <c r="B2880" i="8"/>
  <c r="A2880" i="8"/>
  <c r="C2880" i="8" s="1"/>
  <c r="B2879" i="8"/>
  <c r="A2879" i="8"/>
  <c r="C2879" i="8" s="1"/>
  <c r="B2878" i="8"/>
  <c r="A2878" i="8"/>
  <c r="C2878" i="8" s="1"/>
  <c r="B2877" i="8"/>
  <c r="A2877" i="8"/>
  <c r="C2877" i="8" s="1"/>
  <c r="B2876" i="8"/>
  <c r="A2876" i="8"/>
  <c r="C2876" i="8" s="1"/>
  <c r="B2875" i="8"/>
  <c r="A2875" i="8"/>
  <c r="C2875" i="8" s="1"/>
  <c r="B2874" i="8"/>
  <c r="A2874" i="8"/>
  <c r="C2874" i="8" s="1"/>
  <c r="B2873" i="8"/>
  <c r="A2873" i="8"/>
  <c r="C2873" i="8" s="1"/>
  <c r="B2872" i="8"/>
  <c r="A2872" i="8"/>
  <c r="C2872" i="8" s="1"/>
  <c r="B2871" i="8"/>
  <c r="A2871" i="8"/>
  <c r="B2870" i="8"/>
  <c r="A2870" i="8"/>
  <c r="C2870" i="8" s="1"/>
  <c r="B2869" i="8"/>
  <c r="A2869" i="8"/>
  <c r="C2869" i="8" s="1"/>
  <c r="B2868" i="8"/>
  <c r="A2868" i="8"/>
  <c r="C2868" i="8" s="1"/>
  <c r="B2867" i="8"/>
  <c r="A2867" i="8"/>
  <c r="C2867" i="8" s="1"/>
  <c r="B2866" i="8"/>
  <c r="A2866" i="8"/>
  <c r="C2866" i="8" s="1"/>
  <c r="B2865" i="8"/>
  <c r="A2865" i="8"/>
  <c r="C2865" i="8" s="1"/>
  <c r="B2864" i="8"/>
  <c r="A2864" i="8"/>
  <c r="C2864" i="8" s="1"/>
  <c r="B2863" i="8"/>
  <c r="A2863" i="8"/>
  <c r="B2862" i="8"/>
  <c r="A2862" i="8"/>
  <c r="C2862" i="8" s="1"/>
  <c r="B2861" i="8"/>
  <c r="A2861" i="8"/>
  <c r="C2861" i="8" s="1"/>
  <c r="B2860" i="8"/>
  <c r="A2860" i="8"/>
  <c r="C2860" i="8" s="1"/>
  <c r="B2859" i="8"/>
  <c r="A2859" i="8"/>
  <c r="C2859" i="8" s="1"/>
  <c r="B2858" i="8"/>
  <c r="A2858" i="8"/>
  <c r="C2858" i="8" s="1"/>
  <c r="B2857" i="8"/>
  <c r="A2857" i="8"/>
  <c r="C2857" i="8" s="1"/>
  <c r="B2856" i="8"/>
  <c r="A2856" i="8"/>
  <c r="C2856" i="8" s="1"/>
  <c r="B2855" i="8"/>
  <c r="A2855" i="8"/>
  <c r="C2855" i="8" s="1"/>
  <c r="B2854" i="8"/>
  <c r="A2854" i="8"/>
  <c r="C2854" i="8" s="1"/>
  <c r="B2853" i="8"/>
  <c r="A2853" i="8"/>
  <c r="C2853" i="8" s="1"/>
  <c r="B2852" i="8"/>
  <c r="A2852" i="8"/>
  <c r="C2852" i="8" s="1"/>
  <c r="B2851" i="8"/>
  <c r="A2851" i="8"/>
  <c r="C2851" i="8" s="1"/>
  <c r="B2850" i="8"/>
  <c r="A2850" i="8"/>
  <c r="C2850" i="8" s="1"/>
  <c r="B2849" i="8"/>
  <c r="A2849" i="8"/>
  <c r="C2849" i="8" s="1"/>
  <c r="B2848" i="8"/>
  <c r="A2848" i="8"/>
  <c r="C2848" i="8" s="1"/>
  <c r="B2847" i="8"/>
  <c r="A2847" i="8"/>
  <c r="C2847" i="8" s="1"/>
  <c r="B2846" i="8"/>
  <c r="A2846" i="8"/>
  <c r="C2846" i="8" s="1"/>
  <c r="B2845" i="8"/>
  <c r="A2845" i="8"/>
  <c r="C2845" i="8" s="1"/>
  <c r="B2844" i="8"/>
  <c r="A2844" i="8"/>
  <c r="C2844" i="8" s="1"/>
  <c r="B2843" i="8"/>
  <c r="A2843" i="8"/>
  <c r="C2843" i="8" s="1"/>
  <c r="B2842" i="8"/>
  <c r="A2842" i="8"/>
  <c r="C2842" i="8" s="1"/>
  <c r="B2841" i="8"/>
  <c r="A2841" i="8"/>
  <c r="C2841" i="8" s="1"/>
  <c r="B2840" i="8"/>
  <c r="A2840" i="8"/>
  <c r="B2839" i="8"/>
  <c r="A2839" i="8"/>
  <c r="C2839" i="8" s="1"/>
  <c r="B2838" i="8"/>
  <c r="A2838" i="8"/>
  <c r="C2838" i="8" s="1"/>
  <c r="B2837" i="8"/>
  <c r="A2837" i="8"/>
  <c r="C2837" i="8" s="1"/>
  <c r="B2836" i="8"/>
  <c r="A2836" i="8"/>
  <c r="C2836" i="8" s="1"/>
  <c r="B2835" i="8"/>
  <c r="A2835" i="8"/>
  <c r="C2835" i="8" s="1"/>
  <c r="B2834" i="8"/>
  <c r="A2834" i="8"/>
  <c r="C2834" i="8" s="1"/>
  <c r="B2833" i="8"/>
  <c r="A2833" i="8"/>
  <c r="C2833" i="8" s="1"/>
  <c r="B2832" i="8"/>
  <c r="A2832" i="8"/>
  <c r="C2832" i="8" s="1"/>
  <c r="B2831" i="8"/>
  <c r="A2831" i="8"/>
  <c r="C2831" i="8" s="1"/>
  <c r="B2830" i="8"/>
  <c r="A2830" i="8"/>
  <c r="C2830" i="8" s="1"/>
  <c r="B2829" i="8"/>
  <c r="A2829" i="8"/>
  <c r="C2829" i="8" s="1"/>
  <c r="B2828" i="8"/>
  <c r="A2828" i="8"/>
  <c r="C2828" i="8" s="1"/>
  <c r="B2827" i="8"/>
  <c r="A2827" i="8"/>
  <c r="C2827" i="8" s="1"/>
  <c r="B2826" i="8"/>
  <c r="A2826" i="8"/>
  <c r="C2826" i="8" s="1"/>
  <c r="B2825" i="8"/>
  <c r="A2825" i="8"/>
  <c r="C2825" i="8" s="1"/>
  <c r="B2824" i="8"/>
  <c r="A2824" i="8"/>
  <c r="B2823" i="8"/>
  <c r="A2823" i="8"/>
  <c r="C2823" i="8" s="1"/>
  <c r="B2822" i="8"/>
  <c r="A2822" i="8"/>
  <c r="C2822" i="8" s="1"/>
  <c r="B2821" i="8"/>
  <c r="A2821" i="8"/>
  <c r="C2821" i="8" s="1"/>
  <c r="B2820" i="8"/>
  <c r="A2820" i="8"/>
  <c r="C2820" i="8" s="1"/>
  <c r="B2819" i="8"/>
  <c r="A2819" i="8"/>
  <c r="C2819" i="8" s="1"/>
  <c r="B2818" i="8"/>
  <c r="A2818" i="8"/>
  <c r="C2818" i="8" s="1"/>
  <c r="B2817" i="8"/>
  <c r="A2817" i="8"/>
  <c r="C2817" i="8" s="1"/>
  <c r="B2816" i="8"/>
  <c r="A2816" i="8"/>
  <c r="C2816" i="8" s="1"/>
  <c r="B2815" i="8"/>
  <c r="A2815" i="8"/>
  <c r="C2815" i="8" s="1"/>
  <c r="B2814" i="8"/>
  <c r="A2814" i="8"/>
  <c r="C2814" i="8" s="1"/>
  <c r="B2813" i="8"/>
  <c r="A2813" i="8"/>
  <c r="C2813" i="8" s="1"/>
  <c r="B2812" i="8"/>
  <c r="A2812" i="8"/>
  <c r="B2811" i="8"/>
  <c r="A2811" i="8"/>
  <c r="C2811" i="8" s="1"/>
  <c r="B2810" i="8"/>
  <c r="A2810" i="8"/>
  <c r="C2810" i="8" s="1"/>
  <c r="B2809" i="8"/>
  <c r="A2809" i="8"/>
  <c r="C2809" i="8" s="1"/>
  <c r="B2808" i="8"/>
  <c r="A2808" i="8"/>
  <c r="C2808" i="8" s="1"/>
  <c r="B2807" i="8"/>
  <c r="A2807" i="8"/>
  <c r="C2807" i="8" s="1"/>
  <c r="B2806" i="8"/>
  <c r="A2806" i="8"/>
  <c r="C2806" i="8" s="1"/>
  <c r="B2805" i="8"/>
  <c r="A2805" i="8"/>
  <c r="C2805" i="8" s="1"/>
  <c r="B2804" i="8"/>
  <c r="A2804" i="8"/>
  <c r="C2804" i="8" s="1"/>
  <c r="B2803" i="8"/>
  <c r="A2803" i="8"/>
  <c r="C2803" i="8" s="1"/>
  <c r="B2802" i="8"/>
  <c r="A2802" i="8"/>
  <c r="C2802" i="8" s="1"/>
  <c r="B2801" i="8"/>
  <c r="A2801" i="8"/>
  <c r="C2801" i="8" s="1"/>
  <c r="B2800" i="8"/>
  <c r="A2800" i="8"/>
  <c r="C2800" i="8" s="1"/>
  <c r="B2799" i="8"/>
  <c r="A2799" i="8"/>
  <c r="C2799" i="8" s="1"/>
  <c r="B2798" i="8"/>
  <c r="A2798" i="8"/>
  <c r="C2798" i="8" s="1"/>
  <c r="B2797" i="8"/>
  <c r="A2797" i="8"/>
  <c r="C2797" i="8" s="1"/>
  <c r="B2796" i="8"/>
  <c r="A2796" i="8"/>
  <c r="C2796" i="8" s="1"/>
  <c r="B2795" i="8"/>
  <c r="A2795" i="8"/>
  <c r="C2795" i="8" s="1"/>
  <c r="B2794" i="8"/>
  <c r="A2794" i="8"/>
  <c r="C2794" i="8" s="1"/>
  <c r="B2793" i="8"/>
  <c r="A2793" i="8"/>
  <c r="C2793" i="8" s="1"/>
  <c r="B2792" i="8"/>
  <c r="A2792" i="8"/>
  <c r="C2792" i="8" s="1"/>
  <c r="B2791" i="8"/>
  <c r="A2791" i="8"/>
  <c r="C2791" i="8" s="1"/>
  <c r="B2790" i="8"/>
  <c r="A2790" i="8"/>
  <c r="C2790" i="8" s="1"/>
  <c r="B2789" i="8"/>
  <c r="A2789" i="8"/>
  <c r="B2788" i="8"/>
  <c r="A2788" i="8"/>
  <c r="C2788" i="8" s="1"/>
  <c r="B2787" i="8"/>
  <c r="A2787" i="8"/>
  <c r="C2787" i="8" s="1"/>
  <c r="B2786" i="8"/>
  <c r="A2786" i="8"/>
  <c r="C2786" i="8" s="1"/>
  <c r="B2785" i="8"/>
  <c r="A2785" i="8"/>
  <c r="C2785" i="8" s="1"/>
  <c r="B2784" i="8"/>
  <c r="A2784" i="8"/>
  <c r="B2783" i="8"/>
  <c r="A2783" i="8"/>
  <c r="B2782" i="8"/>
  <c r="A2782" i="8"/>
  <c r="C2782" i="8" s="1"/>
  <c r="B2781" i="8"/>
  <c r="A2781" i="8"/>
  <c r="C2781" i="8" s="1"/>
  <c r="B2780" i="8"/>
  <c r="A2780" i="8"/>
  <c r="C2780" i="8" s="1"/>
  <c r="B2779" i="8"/>
  <c r="A2779" i="8"/>
  <c r="C2779" i="8" s="1"/>
  <c r="B2778" i="8"/>
  <c r="A2778" i="8"/>
  <c r="C2778" i="8" s="1"/>
  <c r="B2777" i="8"/>
  <c r="A2777" i="8"/>
  <c r="C2777" i="8" s="1"/>
  <c r="B2776" i="8"/>
  <c r="A2776" i="8"/>
  <c r="C2776" i="8" s="1"/>
  <c r="B2775" i="8"/>
  <c r="A2775" i="8"/>
  <c r="C2775" i="8" s="1"/>
  <c r="B2774" i="8"/>
  <c r="A2774" i="8"/>
  <c r="C2774" i="8" s="1"/>
  <c r="B2773" i="8"/>
  <c r="A2773" i="8"/>
  <c r="C2773" i="8" s="1"/>
  <c r="B2772" i="8"/>
  <c r="A2772" i="8"/>
  <c r="C2772" i="8" s="1"/>
  <c r="B2771" i="8"/>
  <c r="A2771" i="8"/>
  <c r="C2771" i="8" s="1"/>
  <c r="B2770" i="8"/>
  <c r="A2770" i="8"/>
  <c r="C2770" i="8" s="1"/>
  <c r="B2769" i="8"/>
  <c r="A2769" i="8"/>
  <c r="C2769" i="8" s="1"/>
  <c r="B2768" i="8"/>
  <c r="A2768" i="8"/>
  <c r="C2768" i="8" s="1"/>
  <c r="B2767" i="8"/>
  <c r="A2767" i="8"/>
  <c r="B2766" i="8"/>
  <c r="A2766" i="8"/>
  <c r="C2766" i="8" s="1"/>
  <c r="B2765" i="8"/>
  <c r="A2765" i="8"/>
  <c r="C2765" i="8" s="1"/>
  <c r="B2764" i="8"/>
  <c r="A2764" i="8"/>
  <c r="C2764" i="8" s="1"/>
  <c r="B2763" i="8"/>
  <c r="A2763" i="8"/>
  <c r="C2763" i="8" s="1"/>
  <c r="B2762" i="8"/>
  <c r="A2762" i="8"/>
  <c r="C2762" i="8" s="1"/>
  <c r="B2761" i="8"/>
  <c r="A2761" i="8"/>
  <c r="B2760" i="8"/>
  <c r="A2760" i="8"/>
  <c r="C2760" i="8" s="1"/>
  <c r="B2759" i="8"/>
  <c r="A2759" i="8"/>
  <c r="C2759" i="8" s="1"/>
  <c r="B2758" i="8"/>
  <c r="A2758" i="8"/>
  <c r="C2758" i="8" s="1"/>
  <c r="B2757" i="8"/>
  <c r="A2757" i="8"/>
  <c r="C2757" i="8" s="1"/>
  <c r="B2756" i="8"/>
  <c r="A2756" i="8"/>
  <c r="C2756" i="8" s="1"/>
  <c r="B2755" i="8"/>
  <c r="A2755" i="8"/>
  <c r="C2755" i="8" s="1"/>
  <c r="B2754" i="8"/>
  <c r="A2754" i="8"/>
  <c r="C2754" i="8" s="1"/>
  <c r="B2753" i="8"/>
  <c r="A2753" i="8"/>
  <c r="C2753" i="8" s="1"/>
  <c r="B2752" i="8"/>
  <c r="A2752" i="8"/>
  <c r="C2752" i="8" s="1"/>
  <c r="B2751" i="8"/>
  <c r="A2751" i="8"/>
  <c r="B2750" i="8"/>
  <c r="A2750" i="8"/>
  <c r="C2750" i="8" s="1"/>
  <c r="B2749" i="8"/>
  <c r="A2749" i="8"/>
  <c r="C2749" i="8" s="1"/>
  <c r="B2748" i="8"/>
  <c r="A2748" i="8"/>
  <c r="C2748" i="8" s="1"/>
  <c r="B2747" i="8"/>
  <c r="A2747" i="8"/>
  <c r="C2747" i="8" s="1"/>
  <c r="B2746" i="8"/>
  <c r="A2746" i="8"/>
  <c r="C2746" i="8" s="1"/>
  <c r="B2745" i="8"/>
  <c r="A2745" i="8"/>
  <c r="B2744" i="8"/>
  <c r="A2744" i="8"/>
  <c r="C2744" i="8" s="1"/>
  <c r="B2743" i="8"/>
  <c r="A2743" i="8"/>
  <c r="C2743" i="8" s="1"/>
  <c r="B2742" i="8"/>
  <c r="A2742" i="8"/>
  <c r="C2742" i="8" s="1"/>
  <c r="B2741" i="8"/>
  <c r="A2741" i="8"/>
  <c r="C2741" i="8" s="1"/>
  <c r="B2740" i="8"/>
  <c r="A2740" i="8"/>
  <c r="C2740" i="8" s="1"/>
  <c r="B2739" i="8"/>
  <c r="A2739" i="8"/>
  <c r="C2739" i="8" s="1"/>
  <c r="B2738" i="8"/>
  <c r="A2738" i="8"/>
  <c r="C2738" i="8" s="1"/>
  <c r="B2737" i="8"/>
  <c r="A2737" i="8"/>
  <c r="C2737" i="8" s="1"/>
  <c r="B2736" i="8"/>
  <c r="A2736" i="8"/>
  <c r="C2736" i="8" s="1"/>
  <c r="B2735" i="8"/>
  <c r="A2735" i="8"/>
  <c r="C2735" i="8" s="1"/>
  <c r="B2734" i="8"/>
  <c r="A2734" i="8"/>
  <c r="C2734" i="8" s="1"/>
  <c r="B2733" i="8"/>
  <c r="A2733" i="8"/>
  <c r="B2732" i="8"/>
  <c r="A2732" i="8"/>
  <c r="C2732" i="8" s="1"/>
  <c r="B2731" i="8"/>
  <c r="A2731" i="8"/>
  <c r="C2731" i="8" s="1"/>
  <c r="B2730" i="8"/>
  <c r="A2730" i="8"/>
  <c r="C2730" i="8" s="1"/>
  <c r="B2729" i="8"/>
  <c r="A2729" i="8"/>
  <c r="C2729" i="8" s="1"/>
  <c r="B2728" i="8"/>
  <c r="A2728" i="8"/>
  <c r="B2727" i="8"/>
  <c r="A2727" i="8"/>
  <c r="C2727" i="8" s="1"/>
  <c r="B2726" i="8"/>
  <c r="A2726" i="8"/>
  <c r="C2726" i="8" s="1"/>
  <c r="B2725" i="8"/>
  <c r="A2725" i="8"/>
  <c r="C2725" i="8" s="1"/>
  <c r="B2724" i="8"/>
  <c r="A2724" i="8"/>
  <c r="C2724" i="8" s="1"/>
  <c r="B2723" i="8"/>
  <c r="A2723" i="8"/>
  <c r="C2723" i="8" s="1"/>
  <c r="B2722" i="8"/>
  <c r="A2722" i="8"/>
  <c r="C2722" i="8" s="1"/>
  <c r="B2721" i="8"/>
  <c r="A2721" i="8"/>
  <c r="B2720" i="8"/>
  <c r="A2720" i="8"/>
  <c r="C2720" i="8" s="1"/>
  <c r="B2719" i="8"/>
  <c r="A2719" i="8"/>
  <c r="C2719" i="8" s="1"/>
  <c r="B2718" i="8"/>
  <c r="A2718" i="8"/>
  <c r="C2718" i="8" s="1"/>
  <c r="B2717" i="8"/>
  <c r="A2717" i="8"/>
  <c r="C2717" i="8" s="1"/>
  <c r="B2716" i="8"/>
  <c r="A2716" i="8"/>
  <c r="C2716" i="8" s="1"/>
  <c r="B2715" i="8"/>
  <c r="A2715" i="8"/>
  <c r="C2715" i="8" s="1"/>
  <c r="B2714" i="8"/>
  <c r="A2714" i="8"/>
  <c r="C2714" i="8" s="1"/>
  <c r="B2713" i="8"/>
  <c r="A2713" i="8"/>
  <c r="C2713" i="8" s="1"/>
  <c r="B2712" i="8"/>
  <c r="A2712" i="8"/>
  <c r="C2712" i="8" s="1"/>
  <c r="B2711" i="8"/>
  <c r="A2711" i="8"/>
  <c r="C2711" i="8" s="1"/>
  <c r="B2710" i="8"/>
  <c r="A2710" i="8"/>
  <c r="C2710" i="8" s="1"/>
  <c r="B2709" i="8"/>
  <c r="A2709" i="8"/>
  <c r="C2709" i="8" s="1"/>
  <c r="B2708" i="8"/>
  <c r="A2708" i="8"/>
  <c r="C2708" i="8" s="1"/>
  <c r="B2707" i="8"/>
  <c r="A2707" i="8"/>
  <c r="C2707" i="8" s="1"/>
  <c r="B2706" i="8"/>
  <c r="A2706" i="8"/>
  <c r="C2706" i="8" s="1"/>
  <c r="B2705" i="8"/>
  <c r="A2705" i="8"/>
  <c r="C2705" i="8" s="1"/>
  <c r="B2704" i="8"/>
  <c r="A2704" i="8"/>
  <c r="C2704" i="8" s="1"/>
  <c r="B2703" i="8"/>
  <c r="A2703" i="8"/>
  <c r="C2703" i="8" s="1"/>
  <c r="B2702" i="8"/>
  <c r="A2702" i="8"/>
  <c r="C2702" i="8" s="1"/>
  <c r="B2701" i="8"/>
  <c r="A2701" i="8"/>
  <c r="C2701" i="8" s="1"/>
  <c r="B2700" i="8"/>
  <c r="A2700" i="8"/>
  <c r="C2700" i="8" s="1"/>
  <c r="B2699" i="8"/>
  <c r="A2699" i="8"/>
  <c r="C2699" i="8" s="1"/>
  <c r="B2698" i="8"/>
  <c r="A2698" i="8"/>
  <c r="C2698" i="8" s="1"/>
  <c r="B2697" i="8"/>
  <c r="A2697" i="8"/>
  <c r="C2697" i="8" s="1"/>
  <c r="B2696" i="8"/>
  <c r="A2696" i="8"/>
  <c r="C2696" i="8" s="1"/>
  <c r="B2695" i="8"/>
  <c r="A2695" i="8"/>
  <c r="C2695" i="8" s="1"/>
  <c r="B2694" i="8"/>
  <c r="A2694" i="8"/>
  <c r="C2694" i="8" s="1"/>
  <c r="B2693" i="8"/>
  <c r="A2693" i="8"/>
  <c r="C2693" i="8" s="1"/>
  <c r="B2692" i="8"/>
  <c r="A2692" i="8"/>
  <c r="B2691" i="8"/>
  <c r="A2691" i="8"/>
  <c r="C2691" i="8" s="1"/>
  <c r="B2690" i="8"/>
  <c r="A2690" i="8"/>
  <c r="C2690" i="8" s="1"/>
  <c r="B2689" i="8"/>
  <c r="A2689" i="8"/>
  <c r="C2689" i="8" s="1"/>
  <c r="B2688" i="8"/>
  <c r="A2688" i="8"/>
  <c r="C2688" i="8" s="1"/>
  <c r="B2687" i="8"/>
  <c r="A2687" i="8"/>
  <c r="C2687" i="8" s="1"/>
  <c r="B2686" i="8"/>
  <c r="A2686" i="8"/>
  <c r="C2686" i="8" s="1"/>
  <c r="B2685" i="8"/>
  <c r="A2685" i="8"/>
  <c r="C2685" i="8" s="1"/>
  <c r="B2684" i="8"/>
  <c r="A2684" i="8"/>
  <c r="C2684" i="8" s="1"/>
  <c r="B2683" i="8"/>
  <c r="A2683" i="8"/>
  <c r="C2683" i="8" s="1"/>
  <c r="B2682" i="8"/>
  <c r="A2682" i="8"/>
  <c r="C2682" i="8" s="1"/>
  <c r="B2681" i="8"/>
  <c r="A2681" i="8"/>
  <c r="C2681" i="8" s="1"/>
  <c r="B2680" i="8"/>
  <c r="A2680" i="8"/>
  <c r="C2680" i="8" s="1"/>
  <c r="B2679" i="8"/>
  <c r="A2679" i="8"/>
  <c r="C2679" i="8" s="1"/>
  <c r="B2678" i="8"/>
  <c r="A2678" i="8"/>
  <c r="C2678" i="8" s="1"/>
  <c r="B2677" i="8"/>
  <c r="A2677" i="8"/>
  <c r="B2676" i="8"/>
  <c r="A2676" i="8"/>
  <c r="C2676" i="8" s="1"/>
  <c r="B2675" i="8"/>
  <c r="A2675" i="8"/>
  <c r="C2675" i="8" s="1"/>
  <c r="B2674" i="8"/>
  <c r="A2674" i="8"/>
  <c r="C2674" i="8" s="1"/>
  <c r="B2673" i="8"/>
  <c r="A2673" i="8"/>
  <c r="C2673" i="8" s="1"/>
  <c r="B2672" i="8"/>
  <c r="A2672" i="8"/>
  <c r="C2672" i="8" s="1"/>
  <c r="B2671" i="8"/>
  <c r="A2671" i="8"/>
  <c r="C2671" i="8" s="1"/>
  <c r="B2670" i="8"/>
  <c r="A2670" i="8"/>
  <c r="C2670" i="8" s="1"/>
  <c r="B2669" i="8"/>
  <c r="A2669" i="8"/>
  <c r="C2669" i="8" s="1"/>
  <c r="B2668" i="8"/>
  <c r="A2668" i="8"/>
  <c r="B2667" i="8"/>
  <c r="A2667" i="8"/>
  <c r="C2667" i="8" s="1"/>
  <c r="B2666" i="8"/>
  <c r="A2666" i="8"/>
  <c r="C2666" i="8" s="1"/>
  <c r="B2665" i="8"/>
  <c r="A2665" i="8"/>
  <c r="C2665" i="8" s="1"/>
  <c r="B2664" i="8"/>
  <c r="A2664" i="8"/>
  <c r="C2664" i="8" s="1"/>
  <c r="B2663" i="8"/>
  <c r="A2663" i="8"/>
  <c r="C2663" i="8" s="1"/>
  <c r="B2662" i="8"/>
  <c r="A2662" i="8"/>
  <c r="C2662" i="8" s="1"/>
  <c r="B2661" i="8"/>
  <c r="A2661" i="8"/>
  <c r="C2661" i="8" s="1"/>
  <c r="B2660" i="8"/>
  <c r="A2660" i="8"/>
  <c r="C2660" i="8" s="1"/>
  <c r="B2659" i="8"/>
  <c r="A2659" i="8"/>
  <c r="C2659" i="8" s="1"/>
  <c r="B2658" i="8"/>
  <c r="A2658" i="8"/>
  <c r="C2658" i="8" s="1"/>
  <c r="B2657" i="8"/>
  <c r="A2657" i="8"/>
  <c r="C2657" i="8" s="1"/>
  <c r="B2656" i="8"/>
  <c r="A2656" i="8"/>
  <c r="C2656" i="8" s="1"/>
  <c r="B2655" i="8"/>
  <c r="A2655" i="8"/>
  <c r="C2655" i="8" s="1"/>
  <c r="B2654" i="8"/>
  <c r="A2654" i="8"/>
  <c r="C2654" i="8" s="1"/>
  <c r="B2653" i="8"/>
  <c r="A2653" i="8"/>
  <c r="C2653" i="8" s="1"/>
  <c r="B2652" i="8"/>
  <c r="A2652" i="8"/>
  <c r="C2652" i="8" s="1"/>
  <c r="B2651" i="8"/>
  <c r="A2651" i="8"/>
  <c r="C2651" i="8" s="1"/>
  <c r="B2650" i="8"/>
  <c r="A2650" i="8"/>
  <c r="B2649" i="8"/>
  <c r="A2649" i="8"/>
  <c r="C2649" i="8" s="1"/>
  <c r="B2648" i="8"/>
  <c r="A2648" i="8"/>
  <c r="C2648" i="8" s="1"/>
  <c r="B2647" i="8"/>
  <c r="A2647" i="8"/>
  <c r="C2647" i="8" s="1"/>
  <c r="B2646" i="8"/>
  <c r="A2646" i="8"/>
  <c r="C2646" i="8" s="1"/>
  <c r="B2645" i="8"/>
  <c r="A2645" i="8"/>
  <c r="C2645" i="8" s="1"/>
  <c r="B2644" i="8"/>
  <c r="A2644" i="8"/>
  <c r="C2644" i="8" s="1"/>
  <c r="B2643" i="8"/>
  <c r="A2643" i="8"/>
  <c r="C2643" i="8" s="1"/>
  <c r="B2642" i="8"/>
  <c r="A2642" i="8"/>
  <c r="C2642" i="8" s="1"/>
  <c r="B2641" i="8"/>
  <c r="A2641" i="8"/>
  <c r="C2641" i="8" s="1"/>
  <c r="B2640" i="8"/>
  <c r="A2640" i="8"/>
  <c r="C2640" i="8" s="1"/>
  <c r="B2639" i="8"/>
  <c r="A2639" i="8"/>
  <c r="C2639" i="8" s="1"/>
  <c r="B2638" i="8"/>
  <c r="A2638" i="8"/>
  <c r="C2638" i="8" s="1"/>
  <c r="B2637" i="8"/>
  <c r="A2637" i="8"/>
  <c r="C2637" i="8" s="1"/>
  <c r="B2636" i="8"/>
  <c r="A2636" i="8"/>
  <c r="C2636" i="8" s="1"/>
  <c r="B2635" i="8"/>
  <c r="A2635" i="8"/>
  <c r="C2635" i="8" s="1"/>
  <c r="B2634" i="8"/>
  <c r="A2634" i="8"/>
  <c r="C2634" i="8" s="1"/>
  <c r="B2633" i="8"/>
  <c r="A2633" i="8"/>
  <c r="C2633" i="8" s="1"/>
  <c r="B2632" i="8"/>
  <c r="A2632" i="8"/>
  <c r="C2632" i="8" s="1"/>
  <c r="B2631" i="8"/>
  <c r="A2631" i="8"/>
  <c r="C2631" i="8" s="1"/>
  <c r="B2630" i="8"/>
  <c r="A2630" i="8"/>
  <c r="C2630" i="8" s="1"/>
  <c r="B2629" i="8"/>
  <c r="A2629" i="8"/>
  <c r="C2629" i="8" s="1"/>
  <c r="B2628" i="8"/>
  <c r="A2628" i="8"/>
  <c r="C2628" i="8" s="1"/>
  <c r="B2627" i="8"/>
  <c r="A2627" i="8"/>
  <c r="C2627" i="8" s="1"/>
  <c r="B2626" i="8"/>
  <c r="A2626" i="8"/>
  <c r="C2626" i="8" s="1"/>
  <c r="B2625" i="8"/>
  <c r="A2625" i="8"/>
  <c r="C2625" i="8" s="1"/>
  <c r="B2624" i="8"/>
  <c r="A2624" i="8"/>
  <c r="C2624" i="8" s="1"/>
  <c r="B2623" i="8"/>
  <c r="A2623" i="8"/>
  <c r="C2623" i="8" s="1"/>
  <c r="B2622" i="8"/>
  <c r="A2622" i="8"/>
  <c r="C2622" i="8" s="1"/>
  <c r="B2621" i="8"/>
  <c r="A2621" i="8"/>
  <c r="C2621" i="8" s="1"/>
  <c r="B2620" i="8"/>
  <c r="A2620" i="8"/>
  <c r="C2620" i="8" s="1"/>
  <c r="B2619" i="8"/>
  <c r="A2619" i="8"/>
  <c r="C2619" i="8" s="1"/>
  <c r="B2618" i="8"/>
  <c r="A2618" i="8"/>
  <c r="C2618" i="8" s="1"/>
  <c r="B2617" i="8"/>
  <c r="A2617" i="8"/>
  <c r="C2617" i="8" s="1"/>
  <c r="B2616" i="8"/>
  <c r="A2616" i="8"/>
  <c r="C2616" i="8" s="1"/>
  <c r="B2615" i="8"/>
  <c r="A2615" i="8"/>
  <c r="C2615" i="8" s="1"/>
  <c r="B2614" i="8"/>
  <c r="A2614" i="8"/>
  <c r="C2614" i="8" s="1"/>
  <c r="B2613" i="8"/>
  <c r="A2613" i="8"/>
  <c r="C2613" i="8" s="1"/>
  <c r="B2612" i="8"/>
  <c r="A2612" i="8"/>
  <c r="C2612" i="8" s="1"/>
  <c r="B2611" i="8"/>
  <c r="A2611" i="8"/>
  <c r="C2611" i="8" s="1"/>
  <c r="B2610" i="8"/>
  <c r="A2610" i="8"/>
  <c r="B2609" i="8"/>
  <c r="A2609" i="8"/>
  <c r="C2609" i="8" s="1"/>
  <c r="B2608" i="8"/>
  <c r="A2608" i="8"/>
  <c r="B2607" i="8"/>
  <c r="A2607" i="8"/>
  <c r="C2607" i="8" s="1"/>
  <c r="B2606" i="8"/>
  <c r="A2606" i="8"/>
  <c r="C2606" i="8" s="1"/>
  <c r="B2605" i="8"/>
  <c r="A2605" i="8"/>
  <c r="C2605" i="8" s="1"/>
  <c r="B2604" i="8"/>
  <c r="A2604" i="8"/>
  <c r="C2604" i="8" s="1"/>
  <c r="B2603" i="8"/>
  <c r="A2603" i="8"/>
  <c r="C2603" i="8" s="1"/>
  <c r="B2602" i="8"/>
  <c r="A2602" i="8"/>
  <c r="C2602" i="8" s="1"/>
  <c r="B2601" i="8"/>
  <c r="A2601" i="8"/>
  <c r="C2601" i="8" s="1"/>
  <c r="B2600" i="8"/>
  <c r="A2600" i="8"/>
  <c r="C2600" i="8" s="1"/>
  <c r="B2599" i="8"/>
  <c r="A2599" i="8"/>
  <c r="C2599" i="8" s="1"/>
  <c r="B2598" i="8"/>
  <c r="A2598" i="8"/>
  <c r="C2598" i="8" s="1"/>
  <c r="B2597" i="8"/>
  <c r="A2597" i="8"/>
  <c r="C2597" i="8" s="1"/>
  <c r="B2596" i="8"/>
  <c r="A2596" i="8"/>
  <c r="C2596" i="8" s="1"/>
  <c r="B2595" i="8"/>
  <c r="A2595" i="8"/>
  <c r="C2595" i="8" s="1"/>
  <c r="B2594" i="8"/>
  <c r="A2594" i="8"/>
  <c r="C2594" i="8" s="1"/>
  <c r="B2593" i="8"/>
  <c r="A2593" i="8"/>
  <c r="C2593" i="8" s="1"/>
  <c r="B2592" i="8"/>
  <c r="A2592" i="8"/>
  <c r="B2591" i="8"/>
  <c r="A2591" i="8"/>
  <c r="C2591" i="8" s="1"/>
  <c r="B2590" i="8"/>
  <c r="A2590" i="8"/>
  <c r="C2590" i="8" s="1"/>
  <c r="B2589" i="8"/>
  <c r="A2589" i="8"/>
  <c r="C2589" i="8" s="1"/>
  <c r="B2588" i="8"/>
  <c r="A2588" i="8"/>
  <c r="C2588" i="8" s="1"/>
  <c r="B2587" i="8"/>
  <c r="A2587" i="8"/>
  <c r="C2587" i="8" s="1"/>
  <c r="B2586" i="8"/>
  <c r="A2586" i="8"/>
  <c r="C2586" i="8" s="1"/>
  <c r="B2585" i="8"/>
  <c r="A2585" i="8"/>
  <c r="C2585" i="8" s="1"/>
  <c r="B2584" i="8"/>
  <c r="A2584" i="8"/>
  <c r="C2584" i="8" s="1"/>
  <c r="B2583" i="8"/>
  <c r="A2583" i="8"/>
  <c r="C2583" i="8" s="1"/>
  <c r="B2582" i="8"/>
  <c r="A2582" i="8"/>
  <c r="C2582" i="8" s="1"/>
  <c r="B2581" i="8"/>
  <c r="A2581" i="8"/>
  <c r="C2581" i="8" s="1"/>
  <c r="B2580" i="8"/>
  <c r="A2580" i="8"/>
  <c r="C2580" i="8" s="1"/>
  <c r="B2579" i="8"/>
  <c r="A2579" i="8"/>
  <c r="C2579" i="8" s="1"/>
  <c r="B2578" i="8"/>
  <c r="A2578" i="8"/>
  <c r="C2578" i="8" s="1"/>
  <c r="B2577" i="8"/>
  <c r="A2577" i="8"/>
  <c r="C2577" i="8" s="1"/>
  <c r="B2576" i="8"/>
  <c r="A2576" i="8"/>
  <c r="C2576" i="8" s="1"/>
  <c r="B2575" i="8"/>
  <c r="A2575" i="8"/>
  <c r="C2575" i="8" s="1"/>
  <c r="B2574" i="8"/>
  <c r="A2574" i="8"/>
  <c r="C2574" i="8" s="1"/>
  <c r="B2573" i="8"/>
  <c r="A2573" i="8"/>
  <c r="C2573" i="8" s="1"/>
  <c r="B2572" i="8"/>
  <c r="A2572" i="8"/>
  <c r="C2572" i="8" s="1"/>
  <c r="B2571" i="8"/>
  <c r="A2571" i="8"/>
  <c r="C2571" i="8" s="1"/>
  <c r="B2570" i="8"/>
  <c r="A2570" i="8"/>
  <c r="C2570" i="8" s="1"/>
  <c r="B2569" i="8"/>
  <c r="A2569" i="8"/>
  <c r="C2569" i="8" s="1"/>
  <c r="B2568" i="8"/>
  <c r="A2568" i="8"/>
  <c r="C2568" i="8" s="1"/>
  <c r="B2567" i="8"/>
  <c r="A2567" i="8"/>
  <c r="C2567" i="8" s="1"/>
  <c r="B2566" i="8"/>
  <c r="A2566" i="8"/>
  <c r="C2566" i="8" s="1"/>
  <c r="B2565" i="8"/>
  <c r="A2565" i="8"/>
  <c r="C2565" i="8" s="1"/>
  <c r="B2564" i="8"/>
  <c r="A2564" i="8"/>
  <c r="C2564" i="8" s="1"/>
  <c r="B2563" i="8"/>
  <c r="A2563" i="8"/>
  <c r="C2563" i="8" s="1"/>
  <c r="B2562" i="8"/>
  <c r="A2562" i="8"/>
  <c r="C2562" i="8" s="1"/>
  <c r="B2561" i="8"/>
  <c r="A2561" i="8"/>
  <c r="C2561" i="8" s="1"/>
  <c r="B2560" i="8"/>
  <c r="A2560" i="8"/>
  <c r="B2559" i="8"/>
  <c r="A2559" i="8"/>
  <c r="C2559" i="8" s="1"/>
  <c r="B2558" i="8"/>
  <c r="A2558" i="8"/>
  <c r="C2558" i="8" s="1"/>
  <c r="B2557" i="8"/>
  <c r="A2557" i="8"/>
  <c r="C2557" i="8" s="1"/>
  <c r="B2556" i="8"/>
  <c r="A2556" i="8"/>
  <c r="C2556" i="8" s="1"/>
  <c r="B2555" i="8"/>
  <c r="A2555" i="8"/>
  <c r="C2555" i="8" s="1"/>
  <c r="B2554" i="8"/>
  <c r="A2554" i="8"/>
  <c r="C2554" i="8" s="1"/>
  <c r="B2553" i="8"/>
  <c r="A2553" i="8"/>
  <c r="C2553" i="8" s="1"/>
  <c r="B2552" i="8"/>
  <c r="A2552" i="8"/>
  <c r="C2552" i="8" s="1"/>
  <c r="B2551" i="8"/>
  <c r="A2551" i="8"/>
  <c r="C2551" i="8" s="1"/>
  <c r="B2550" i="8"/>
  <c r="A2550" i="8"/>
  <c r="C2550" i="8" s="1"/>
  <c r="B2549" i="8"/>
  <c r="A2549" i="8"/>
  <c r="C2549" i="8" s="1"/>
  <c r="B2548" i="8"/>
  <c r="A2548" i="8"/>
  <c r="C2548" i="8" s="1"/>
  <c r="B2547" i="8"/>
  <c r="A2547" i="8"/>
  <c r="C2547" i="8" s="1"/>
  <c r="B2546" i="8"/>
  <c r="A2546" i="8"/>
  <c r="C2546" i="8" s="1"/>
  <c r="B2545" i="8"/>
  <c r="A2545" i="8"/>
  <c r="C2545" i="8" s="1"/>
  <c r="B2544" i="8"/>
  <c r="A2544" i="8"/>
  <c r="C2544" i="8" s="1"/>
  <c r="B2543" i="8"/>
  <c r="A2543" i="8"/>
  <c r="C2543" i="8" s="1"/>
  <c r="B2542" i="8"/>
  <c r="A2542" i="8"/>
  <c r="C2542" i="8" s="1"/>
  <c r="B2541" i="8"/>
  <c r="A2541" i="8"/>
  <c r="C2541" i="8" s="1"/>
  <c r="B2540" i="8"/>
  <c r="A2540" i="8"/>
  <c r="C2540" i="8" s="1"/>
  <c r="B2539" i="8"/>
  <c r="A2539" i="8"/>
  <c r="C2539" i="8" s="1"/>
  <c r="B2538" i="8"/>
  <c r="A2538" i="8"/>
  <c r="C2538" i="8" s="1"/>
  <c r="B2537" i="8"/>
  <c r="A2537" i="8"/>
  <c r="C2537" i="8" s="1"/>
  <c r="B2536" i="8"/>
  <c r="A2536" i="8"/>
  <c r="C2536" i="8" s="1"/>
  <c r="B2535" i="8"/>
  <c r="A2535" i="8"/>
  <c r="C2535" i="8" s="1"/>
  <c r="B2534" i="8"/>
  <c r="A2534" i="8"/>
  <c r="C2534" i="8" s="1"/>
  <c r="B2533" i="8"/>
  <c r="A2533" i="8"/>
  <c r="C2533" i="8" s="1"/>
  <c r="B2532" i="8"/>
  <c r="A2532" i="8"/>
  <c r="C2532" i="8" s="1"/>
  <c r="B2531" i="8"/>
  <c r="A2531" i="8"/>
  <c r="C2531" i="8" s="1"/>
  <c r="B2530" i="8"/>
  <c r="A2530" i="8"/>
  <c r="C2530" i="8" s="1"/>
  <c r="B2529" i="8"/>
  <c r="A2529" i="8"/>
  <c r="C2529" i="8" s="1"/>
  <c r="B2528" i="8"/>
  <c r="A2528" i="8"/>
  <c r="C2528" i="8" s="1"/>
  <c r="B2527" i="8"/>
  <c r="A2527" i="8"/>
  <c r="C2527" i="8" s="1"/>
  <c r="B2526" i="8"/>
  <c r="A2526" i="8"/>
  <c r="C2526" i="8" s="1"/>
  <c r="B2525" i="8"/>
  <c r="A2525" i="8"/>
  <c r="C2525" i="8" s="1"/>
  <c r="B2524" i="8"/>
  <c r="A2524" i="8"/>
  <c r="C2524" i="8" s="1"/>
  <c r="B2523" i="8"/>
  <c r="A2523" i="8"/>
  <c r="C2523" i="8" s="1"/>
  <c r="B2522" i="8"/>
  <c r="A2522" i="8"/>
  <c r="C2522" i="8" s="1"/>
  <c r="B2521" i="8"/>
  <c r="A2521" i="8"/>
  <c r="B2520" i="8"/>
  <c r="A2520" i="8"/>
  <c r="C2520" i="8" s="1"/>
  <c r="B2519" i="8"/>
  <c r="A2519" i="8"/>
  <c r="C2519" i="8" s="1"/>
  <c r="B2518" i="8"/>
  <c r="A2518" i="8"/>
  <c r="C2518" i="8" s="1"/>
  <c r="B2517" i="8"/>
  <c r="A2517" i="8"/>
  <c r="C2517" i="8" s="1"/>
  <c r="B2516" i="8"/>
  <c r="A2516" i="8"/>
  <c r="C2516" i="8" s="1"/>
  <c r="B2515" i="8"/>
  <c r="A2515" i="8"/>
  <c r="C2515" i="8" s="1"/>
  <c r="B2514" i="8"/>
  <c r="A2514" i="8"/>
  <c r="C2514" i="8" s="1"/>
  <c r="B2513" i="8"/>
  <c r="A2513" i="8"/>
  <c r="C2513" i="8" s="1"/>
  <c r="B2512" i="8"/>
  <c r="A2512" i="8"/>
  <c r="C2512" i="8" s="1"/>
  <c r="B2511" i="8"/>
  <c r="A2511" i="8"/>
  <c r="C2511" i="8" s="1"/>
  <c r="B2510" i="8"/>
  <c r="A2510" i="8"/>
  <c r="C2510" i="8" s="1"/>
  <c r="B2509" i="8"/>
  <c r="A2509" i="8"/>
  <c r="C2509" i="8" s="1"/>
  <c r="B2508" i="8"/>
  <c r="A2508" i="8"/>
  <c r="C2508" i="8" s="1"/>
  <c r="B2507" i="8"/>
  <c r="A2507" i="8"/>
  <c r="C2507" i="8" s="1"/>
  <c r="B2506" i="8"/>
  <c r="A2506" i="8"/>
  <c r="C2506" i="8" s="1"/>
  <c r="B2505" i="8"/>
  <c r="A2505" i="8"/>
  <c r="C2505" i="8" s="1"/>
  <c r="B2504" i="8"/>
  <c r="A2504" i="8"/>
  <c r="C2504" i="8" s="1"/>
  <c r="B2503" i="8"/>
  <c r="A2503" i="8"/>
  <c r="C2503" i="8" s="1"/>
  <c r="B2502" i="8"/>
  <c r="A2502" i="8"/>
  <c r="C2502" i="8" s="1"/>
  <c r="B2501" i="8"/>
  <c r="A2501" i="8"/>
  <c r="B2500" i="8"/>
  <c r="A2500" i="8"/>
  <c r="C2500" i="8" s="1"/>
  <c r="B2499" i="8"/>
  <c r="A2499" i="8"/>
  <c r="C2499" i="8" s="1"/>
  <c r="B2498" i="8"/>
  <c r="A2498" i="8"/>
  <c r="C2498" i="8" s="1"/>
  <c r="B2497" i="8"/>
  <c r="A2497" i="8"/>
  <c r="C2497" i="8" s="1"/>
  <c r="B2496" i="8"/>
  <c r="A2496" i="8"/>
  <c r="C2496" i="8" s="1"/>
  <c r="B2495" i="8"/>
  <c r="A2495" i="8"/>
  <c r="C2495" i="8" s="1"/>
  <c r="B2494" i="8"/>
  <c r="A2494" i="8"/>
  <c r="C2494" i="8" s="1"/>
  <c r="B2493" i="8"/>
  <c r="A2493" i="8"/>
  <c r="C2493" i="8" s="1"/>
  <c r="B2492" i="8"/>
  <c r="A2492" i="8"/>
  <c r="B2491" i="8"/>
  <c r="A2491" i="8"/>
  <c r="C2491" i="8" s="1"/>
  <c r="B2490" i="8"/>
  <c r="A2490" i="8"/>
  <c r="C2490" i="8" s="1"/>
  <c r="B2489" i="8"/>
  <c r="A2489" i="8"/>
  <c r="C2489" i="8" s="1"/>
  <c r="B2488" i="8"/>
  <c r="A2488" i="8"/>
  <c r="C2488" i="8" s="1"/>
  <c r="B2487" i="8"/>
  <c r="A2487" i="8"/>
  <c r="C2487" i="8" s="1"/>
  <c r="B2486" i="8"/>
  <c r="A2486" i="8"/>
  <c r="C2486" i="8" s="1"/>
  <c r="B2485" i="8"/>
  <c r="A2485" i="8"/>
  <c r="C2485" i="8" s="1"/>
  <c r="B2484" i="8"/>
  <c r="A2484" i="8"/>
  <c r="C2484" i="8" s="1"/>
  <c r="B2483" i="8"/>
  <c r="A2483" i="8"/>
  <c r="C2483" i="8" s="1"/>
  <c r="B2482" i="8"/>
  <c r="A2482" i="8"/>
  <c r="C2482" i="8" s="1"/>
  <c r="B2481" i="8"/>
  <c r="A2481" i="8"/>
  <c r="C2481" i="8" s="1"/>
  <c r="B2480" i="8"/>
  <c r="A2480" i="8"/>
  <c r="C2480" i="8" s="1"/>
  <c r="B2479" i="8"/>
  <c r="A2479" i="8"/>
  <c r="C2479" i="8" s="1"/>
  <c r="B2478" i="8"/>
  <c r="A2478" i="8"/>
  <c r="C2478" i="8" s="1"/>
  <c r="B2477" i="8"/>
  <c r="A2477" i="8"/>
  <c r="C2477" i="8" s="1"/>
  <c r="B2476" i="8"/>
  <c r="A2476" i="8"/>
  <c r="C2476" i="8" s="1"/>
  <c r="B2475" i="8"/>
  <c r="A2475" i="8"/>
  <c r="C2475" i="8" s="1"/>
  <c r="B2474" i="8"/>
  <c r="A2474" i="8"/>
  <c r="C2474" i="8" s="1"/>
  <c r="B2473" i="8"/>
  <c r="A2473" i="8"/>
  <c r="C2473" i="8" s="1"/>
  <c r="B2472" i="8"/>
  <c r="A2472" i="8"/>
  <c r="C2472" i="8" s="1"/>
  <c r="B2471" i="8"/>
  <c r="A2471" i="8"/>
  <c r="C2471" i="8" s="1"/>
  <c r="B2470" i="8"/>
  <c r="A2470" i="8"/>
  <c r="B2469" i="8"/>
  <c r="A2469" i="8"/>
  <c r="C2469" i="8" s="1"/>
  <c r="B2468" i="8"/>
  <c r="A2468" i="8"/>
  <c r="C2468" i="8" s="1"/>
  <c r="B2467" i="8"/>
  <c r="A2467" i="8"/>
  <c r="C2467" i="8" s="1"/>
  <c r="B2466" i="8"/>
  <c r="A2466" i="8"/>
  <c r="C2466" i="8" s="1"/>
  <c r="B2465" i="8"/>
  <c r="A2465" i="8"/>
  <c r="C2465" i="8" s="1"/>
  <c r="B2464" i="8"/>
  <c r="A2464" i="8"/>
  <c r="C2464" i="8" s="1"/>
  <c r="B2463" i="8"/>
  <c r="A2463" i="8"/>
  <c r="C2463" i="8" s="1"/>
  <c r="B2462" i="8"/>
  <c r="A2462" i="8"/>
  <c r="C2462" i="8" s="1"/>
  <c r="B2461" i="8"/>
  <c r="A2461" i="8"/>
  <c r="C2461" i="8" s="1"/>
  <c r="B2460" i="8"/>
  <c r="A2460" i="8"/>
  <c r="C2460" i="8" s="1"/>
  <c r="B2459" i="8"/>
  <c r="A2459" i="8"/>
  <c r="C2459" i="8" s="1"/>
  <c r="B2458" i="8"/>
  <c r="A2458" i="8"/>
  <c r="C2458" i="8" s="1"/>
  <c r="B2457" i="8"/>
  <c r="A2457" i="8"/>
  <c r="C2457" i="8" s="1"/>
  <c r="B2456" i="8"/>
  <c r="A2456" i="8"/>
  <c r="C2456" i="8" s="1"/>
  <c r="B2455" i="8"/>
  <c r="A2455" i="8"/>
  <c r="C2455" i="8" s="1"/>
  <c r="B2454" i="8"/>
  <c r="A2454" i="8"/>
  <c r="C2454" i="8" s="1"/>
  <c r="B2453" i="8"/>
  <c r="A2453" i="8"/>
  <c r="C2453" i="8" s="1"/>
  <c r="B2452" i="8"/>
  <c r="A2452" i="8"/>
  <c r="C2452" i="8" s="1"/>
  <c r="B2451" i="8"/>
  <c r="A2451" i="8"/>
  <c r="C2451" i="8" s="1"/>
  <c r="B2450" i="8"/>
  <c r="A2450" i="8"/>
  <c r="B2449" i="8"/>
  <c r="A2449" i="8"/>
  <c r="C2449" i="8" s="1"/>
  <c r="B2448" i="8"/>
  <c r="A2448" i="8"/>
  <c r="B2447" i="8"/>
  <c r="A2447" i="8"/>
  <c r="C2447" i="8" s="1"/>
  <c r="B2446" i="8"/>
  <c r="A2446" i="8"/>
  <c r="C2446" i="8" s="1"/>
  <c r="B2445" i="8"/>
  <c r="A2445" i="8"/>
  <c r="C2445" i="8" s="1"/>
  <c r="B2444" i="8"/>
  <c r="A2444" i="8"/>
  <c r="C2444" i="8" s="1"/>
  <c r="B2443" i="8"/>
  <c r="A2443" i="8"/>
  <c r="C2443" i="8" s="1"/>
  <c r="B2442" i="8"/>
  <c r="A2442" i="8"/>
  <c r="C2442" i="8" s="1"/>
  <c r="B2441" i="8"/>
  <c r="A2441" i="8"/>
  <c r="C2441" i="8" s="1"/>
  <c r="B2440" i="8"/>
  <c r="A2440" i="8"/>
  <c r="C2440" i="8" s="1"/>
  <c r="B2439" i="8"/>
  <c r="A2439" i="8"/>
  <c r="C2439" i="8" s="1"/>
  <c r="B2438" i="8"/>
  <c r="A2438" i="8"/>
  <c r="C2438" i="8" s="1"/>
  <c r="B2437" i="8"/>
  <c r="A2437" i="8"/>
  <c r="C2437" i="8" s="1"/>
  <c r="B2436" i="8"/>
  <c r="A2436" i="8"/>
  <c r="C2436" i="8" s="1"/>
  <c r="B2435" i="8"/>
  <c r="A2435" i="8"/>
  <c r="C2435" i="8" s="1"/>
  <c r="B2434" i="8"/>
  <c r="A2434" i="8"/>
  <c r="C2434" i="8" s="1"/>
  <c r="B2433" i="8"/>
  <c r="A2433" i="8"/>
  <c r="C2433" i="8" s="1"/>
  <c r="B2432" i="8"/>
  <c r="A2432" i="8"/>
  <c r="C2432" i="8" s="1"/>
  <c r="B2431" i="8"/>
  <c r="A2431" i="8"/>
  <c r="C2431" i="8" s="1"/>
  <c r="B2430" i="8"/>
  <c r="A2430" i="8"/>
  <c r="C2430" i="8" s="1"/>
  <c r="B2429" i="8"/>
  <c r="A2429" i="8"/>
  <c r="C2429" i="8" s="1"/>
  <c r="B2428" i="8"/>
  <c r="A2428" i="8"/>
  <c r="C2428" i="8" s="1"/>
  <c r="B2427" i="8"/>
  <c r="A2427" i="8"/>
  <c r="C2427" i="8" s="1"/>
  <c r="B2426" i="8"/>
  <c r="A2426" i="8"/>
  <c r="B2425" i="8"/>
  <c r="A2425" i="8"/>
  <c r="C2425" i="8" s="1"/>
  <c r="B2424" i="8"/>
  <c r="A2424" i="8"/>
  <c r="C2424" i="8" s="1"/>
  <c r="B2423" i="8"/>
  <c r="A2423" i="8"/>
  <c r="C2423" i="8" s="1"/>
  <c r="B2422" i="8"/>
  <c r="A2422" i="8"/>
  <c r="C2422" i="8" s="1"/>
  <c r="B2421" i="8"/>
  <c r="A2421" i="8"/>
  <c r="C2421" i="8" s="1"/>
  <c r="B2420" i="8"/>
  <c r="A2420" i="8"/>
  <c r="C2420" i="8" s="1"/>
  <c r="B2419" i="8"/>
  <c r="A2419" i="8"/>
  <c r="C2419" i="8" s="1"/>
  <c r="B2418" i="8"/>
  <c r="A2418" i="8"/>
  <c r="C2418" i="8" s="1"/>
  <c r="B2417" i="8"/>
  <c r="A2417" i="8"/>
  <c r="C2417" i="8" s="1"/>
  <c r="B2416" i="8"/>
  <c r="A2416" i="8"/>
  <c r="C2416" i="8" s="1"/>
  <c r="B2415" i="8"/>
  <c r="A2415" i="8"/>
  <c r="C2415" i="8" s="1"/>
  <c r="B2414" i="8"/>
  <c r="A2414" i="8"/>
  <c r="C2414" i="8" s="1"/>
  <c r="B2413" i="8"/>
  <c r="A2413" i="8"/>
  <c r="C2413" i="8" s="1"/>
  <c r="B2412" i="8"/>
  <c r="A2412" i="8"/>
  <c r="C2412" i="8" s="1"/>
  <c r="B2411" i="8"/>
  <c r="A2411" i="8"/>
  <c r="C2411" i="8" s="1"/>
  <c r="B2410" i="8"/>
  <c r="A2410" i="8"/>
  <c r="B2409" i="8"/>
  <c r="A2409" i="8"/>
  <c r="C2409" i="8" s="1"/>
  <c r="B2408" i="8"/>
  <c r="A2408" i="8"/>
  <c r="C2408" i="8" s="1"/>
  <c r="B2407" i="8"/>
  <c r="A2407" i="8"/>
  <c r="C2407" i="8" s="1"/>
  <c r="B2406" i="8"/>
  <c r="A2406" i="8"/>
  <c r="C2406" i="8" s="1"/>
  <c r="B2405" i="8"/>
  <c r="A2405" i="8"/>
  <c r="C2405" i="8" s="1"/>
  <c r="B2404" i="8"/>
  <c r="A2404" i="8"/>
  <c r="C2404" i="8" s="1"/>
  <c r="B2403" i="8"/>
  <c r="A2403" i="8"/>
  <c r="C2403" i="8" s="1"/>
  <c r="B2402" i="8"/>
  <c r="A2402" i="8"/>
  <c r="C2402" i="8" s="1"/>
  <c r="B2401" i="8"/>
  <c r="A2401" i="8"/>
  <c r="C2401" i="8" s="1"/>
  <c r="B2400" i="8"/>
  <c r="A2400" i="8"/>
  <c r="C2400" i="8" s="1"/>
  <c r="B2399" i="8"/>
  <c r="A2399" i="8"/>
  <c r="C2399" i="8" s="1"/>
  <c r="B2398" i="8"/>
  <c r="A2398" i="8"/>
  <c r="C2398" i="8" s="1"/>
  <c r="B2397" i="8"/>
  <c r="A2397" i="8"/>
  <c r="C2397" i="8" s="1"/>
  <c r="B2396" i="8"/>
  <c r="A2396" i="8"/>
  <c r="B2395" i="8"/>
  <c r="A2395" i="8"/>
  <c r="C2395" i="8" s="1"/>
  <c r="B2394" i="8"/>
  <c r="A2394" i="8"/>
  <c r="C2394" i="8" s="1"/>
  <c r="B2393" i="8"/>
  <c r="A2393" i="8"/>
  <c r="C2393" i="8" s="1"/>
  <c r="B2392" i="8"/>
  <c r="A2392" i="8"/>
  <c r="C2392" i="8" s="1"/>
  <c r="B2391" i="8"/>
  <c r="A2391" i="8"/>
  <c r="C2391" i="8" s="1"/>
  <c r="B2390" i="8"/>
  <c r="A2390" i="8"/>
  <c r="C2390" i="8" s="1"/>
  <c r="B2389" i="8"/>
  <c r="A2389" i="8"/>
  <c r="C2389" i="8" s="1"/>
  <c r="B2388" i="8"/>
  <c r="A2388" i="8"/>
  <c r="C2388" i="8" s="1"/>
  <c r="B2387" i="8"/>
  <c r="A2387" i="8"/>
  <c r="C2387" i="8" s="1"/>
  <c r="B2386" i="8"/>
  <c r="A2386" i="8"/>
  <c r="C2386" i="8" s="1"/>
  <c r="B2385" i="8"/>
  <c r="A2385" i="8"/>
  <c r="C2385" i="8" s="1"/>
  <c r="B2384" i="8"/>
  <c r="A2384" i="8"/>
  <c r="B2383" i="8"/>
  <c r="A2383" i="8"/>
  <c r="C2383" i="8" s="1"/>
  <c r="B2382" i="8"/>
  <c r="A2382" i="8"/>
  <c r="C2382" i="8" s="1"/>
  <c r="B2381" i="8"/>
  <c r="A2381" i="8"/>
  <c r="C2381" i="8" s="1"/>
  <c r="B2380" i="8"/>
  <c r="A2380" i="8"/>
  <c r="C2380" i="8" s="1"/>
  <c r="B2379" i="8"/>
  <c r="A2379" i="8"/>
  <c r="C2379" i="8" s="1"/>
  <c r="B2378" i="8"/>
  <c r="A2378" i="8"/>
  <c r="B2377" i="8"/>
  <c r="A2377" i="8"/>
  <c r="C2377" i="8" s="1"/>
  <c r="B2376" i="8"/>
  <c r="A2376" i="8"/>
  <c r="C2376" i="8" s="1"/>
  <c r="B2375" i="8"/>
  <c r="A2375" i="8"/>
  <c r="C2375" i="8" s="1"/>
  <c r="B2374" i="8"/>
  <c r="A2374" i="8"/>
  <c r="C2374" i="8" s="1"/>
  <c r="B2373" i="8"/>
  <c r="A2373" i="8"/>
  <c r="C2373" i="8" s="1"/>
  <c r="B2372" i="8"/>
  <c r="A2372" i="8"/>
  <c r="C2372" i="8" s="1"/>
  <c r="B2371" i="8"/>
  <c r="A2371" i="8"/>
  <c r="C2371" i="8" s="1"/>
  <c r="B2370" i="8"/>
  <c r="A2370" i="8"/>
  <c r="C2370" i="8" s="1"/>
  <c r="B2369" i="8"/>
  <c r="A2369" i="8"/>
  <c r="C2369" i="8" s="1"/>
  <c r="B2368" i="8"/>
  <c r="A2368" i="8"/>
  <c r="C2368" i="8" s="1"/>
  <c r="B2367" i="8"/>
  <c r="A2367" i="8"/>
  <c r="C2367" i="8" s="1"/>
  <c r="B2366" i="8"/>
  <c r="A2366" i="8"/>
  <c r="C2366" i="8" s="1"/>
  <c r="B2365" i="8"/>
  <c r="A2365" i="8"/>
  <c r="C2365" i="8" s="1"/>
  <c r="B2364" i="8"/>
  <c r="A2364" i="8"/>
  <c r="C2364" i="8" s="1"/>
  <c r="B2363" i="8"/>
  <c r="A2363" i="8"/>
  <c r="C2363" i="8" s="1"/>
  <c r="B2362" i="8"/>
  <c r="A2362" i="8"/>
  <c r="C2362" i="8" s="1"/>
  <c r="B2361" i="8"/>
  <c r="A2361" i="8"/>
  <c r="C2361" i="8" s="1"/>
  <c r="B2360" i="8"/>
  <c r="A2360" i="8"/>
  <c r="C2360" i="8" s="1"/>
  <c r="B2359" i="8"/>
  <c r="A2359" i="8"/>
  <c r="C2359" i="8" s="1"/>
  <c r="B2358" i="8"/>
  <c r="A2358" i="8"/>
  <c r="C2358" i="8" s="1"/>
  <c r="B2357" i="8"/>
  <c r="A2357" i="8"/>
  <c r="C2357" i="8" s="1"/>
  <c r="B2356" i="8"/>
  <c r="A2356" i="8"/>
  <c r="C2356" i="8" s="1"/>
  <c r="B2355" i="8"/>
  <c r="A2355" i="8"/>
  <c r="C2355" i="8" s="1"/>
  <c r="B2354" i="8"/>
  <c r="A2354" i="8"/>
  <c r="C2354" i="8" s="1"/>
  <c r="B2353" i="8"/>
  <c r="A2353" i="8"/>
  <c r="C2353" i="8" s="1"/>
  <c r="B2352" i="8"/>
  <c r="A2352" i="8"/>
  <c r="C2352" i="8" s="1"/>
  <c r="B2351" i="8"/>
  <c r="A2351" i="8"/>
  <c r="C2351" i="8" s="1"/>
  <c r="B2350" i="8"/>
  <c r="A2350" i="8"/>
  <c r="C2350" i="8" s="1"/>
  <c r="B2349" i="8"/>
  <c r="A2349" i="8"/>
  <c r="C2349" i="8" s="1"/>
  <c r="B2348" i="8"/>
  <c r="A2348" i="8"/>
  <c r="C2348" i="8" s="1"/>
  <c r="B2347" i="8"/>
  <c r="A2347" i="8"/>
  <c r="C2347" i="8" s="1"/>
  <c r="B2346" i="8"/>
  <c r="A2346" i="8"/>
  <c r="C2346" i="8" s="1"/>
  <c r="B2345" i="8"/>
  <c r="A2345" i="8"/>
  <c r="C2345" i="8" s="1"/>
  <c r="B2344" i="8"/>
  <c r="A2344" i="8"/>
  <c r="C2344" i="8" s="1"/>
  <c r="B2343" i="8"/>
  <c r="A2343" i="8"/>
  <c r="C2343" i="8" s="1"/>
  <c r="B2342" i="8"/>
  <c r="A2342" i="8"/>
  <c r="C2342" i="8" s="1"/>
  <c r="B2341" i="8"/>
  <c r="A2341" i="8"/>
  <c r="C2341" i="8" s="1"/>
  <c r="B2340" i="8"/>
  <c r="A2340" i="8"/>
  <c r="C2340" i="8" s="1"/>
  <c r="B2339" i="8"/>
  <c r="A2339" i="8"/>
  <c r="C2339" i="8" s="1"/>
  <c r="B2338" i="8"/>
  <c r="A2338" i="8"/>
  <c r="C2338" i="8" s="1"/>
  <c r="B2337" i="8"/>
  <c r="A2337" i="8"/>
  <c r="C2337" i="8" s="1"/>
  <c r="B2336" i="8"/>
  <c r="A2336" i="8"/>
  <c r="C2336" i="8" s="1"/>
  <c r="B2335" i="8"/>
  <c r="A2335" i="8"/>
  <c r="C2335" i="8" s="1"/>
  <c r="B2334" i="8"/>
  <c r="A2334" i="8"/>
  <c r="C2334" i="8" s="1"/>
  <c r="B2333" i="8"/>
  <c r="A2333" i="8"/>
  <c r="C2333" i="8" s="1"/>
  <c r="B2332" i="8"/>
  <c r="A2332" i="8"/>
  <c r="C2332" i="8" s="1"/>
  <c r="B2331" i="8"/>
  <c r="A2331" i="8"/>
  <c r="C2331" i="8" s="1"/>
  <c r="B2330" i="8"/>
  <c r="A2330" i="8"/>
  <c r="C2330" i="8" s="1"/>
  <c r="B2329" i="8"/>
  <c r="A2329" i="8"/>
  <c r="C2329" i="8" s="1"/>
  <c r="B2328" i="8"/>
  <c r="A2328" i="8"/>
  <c r="C2328" i="8" s="1"/>
  <c r="B2327" i="8"/>
  <c r="A2327" i="8"/>
  <c r="C2327" i="8" s="1"/>
  <c r="B2326" i="8"/>
  <c r="A2326" i="8"/>
  <c r="C2326" i="8" s="1"/>
  <c r="B2325" i="8"/>
  <c r="A2325" i="8"/>
  <c r="C2325" i="8" s="1"/>
  <c r="B2324" i="8"/>
  <c r="A2324" i="8"/>
  <c r="C2324" i="8" s="1"/>
  <c r="B2323" i="8"/>
  <c r="A2323" i="8"/>
  <c r="C2323" i="8" s="1"/>
  <c r="B2322" i="8"/>
  <c r="A2322" i="8"/>
  <c r="C2322" i="8" s="1"/>
  <c r="B2321" i="8"/>
  <c r="A2321" i="8"/>
  <c r="C2321" i="8" s="1"/>
  <c r="B2320" i="8"/>
  <c r="A2320" i="8"/>
  <c r="C2320" i="8" s="1"/>
  <c r="B2319" i="8"/>
  <c r="A2319" i="8"/>
  <c r="C2319" i="8" s="1"/>
  <c r="B2318" i="8"/>
  <c r="A2318" i="8"/>
  <c r="C2318" i="8" s="1"/>
  <c r="B2317" i="8"/>
  <c r="A2317" i="8"/>
  <c r="C2317" i="8" s="1"/>
  <c r="B2316" i="8"/>
  <c r="A2316" i="8"/>
  <c r="C2316" i="8" s="1"/>
  <c r="B2315" i="8"/>
  <c r="A2315" i="8"/>
  <c r="C2315" i="8" s="1"/>
  <c r="B2314" i="8"/>
  <c r="A2314" i="8"/>
  <c r="C2314" i="8" s="1"/>
  <c r="B2313" i="8"/>
  <c r="A2313" i="8"/>
  <c r="C2313" i="8" s="1"/>
  <c r="B2312" i="8"/>
  <c r="A2312" i="8"/>
  <c r="C2312" i="8" s="1"/>
  <c r="B2311" i="8"/>
  <c r="A2311" i="8"/>
  <c r="C2311" i="8" s="1"/>
  <c r="B2310" i="8"/>
  <c r="A2310" i="8"/>
  <c r="C2310" i="8" s="1"/>
  <c r="B2309" i="8"/>
  <c r="A2309" i="8"/>
  <c r="C2309" i="8" s="1"/>
  <c r="B2308" i="8"/>
  <c r="A2308" i="8"/>
  <c r="C2308" i="8" s="1"/>
  <c r="B2307" i="8"/>
  <c r="A2307" i="8"/>
  <c r="C2307" i="8" s="1"/>
  <c r="B2306" i="8"/>
  <c r="A2306" i="8"/>
  <c r="C2306" i="8" s="1"/>
  <c r="B2305" i="8"/>
  <c r="A2305" i="8"/>
  <c r="C2305" i="8" s="1"/>
  <c r="B2304" i="8"/>
  <c r="A2304" i="8"/>
  <c r="C2304" i="8" s="1"/>
  <c r="B2303" i="8"/>
  <c r="A2303" i="8"/>
  <c r="C2303" i="8" s="1"/>
  <c r="B2302" i="8"/>
  <c r="A2302" i="8"/>
  <c r="C2302" i="8" s="1"/>
  <c r="B2301" i="8"/>
  <c r="A2301" i="8"/>
  <c r="C2301" i="8" s="1"/>
  <c r="B2300" i="8"/>
  <c r="A2300" i="8"/>
  <c r="C2300" i="8" s="1"/>
  <c r="B2299" i="8"/>
  <c r="A2299" i="8"/>
  <c r="C2299" i="8" s="1"/>
  <c r="B2298" i="8"/>
  <c r="A2298" i="8"/>
  <c r="C2298" i="8" s="1"/>
  <c r="B2297" i="8"/>
  <c r="A2297" i="8"/>
  <c r="C2297" i="8" s="1"/>
  <c r="B2296" i="8"/>
  <c r="A2296" i="8"/>
  <c r="C2296" i="8" s="1"/>
  <c r="B2295" i="8"/>
  <c r="A2295" i="8"/>
  <c r="C2295" i="8" s="1"/>
  <c r="B2294" i="8"/>
  <c r="A2294" i="8"/>
  <c r="C2294" i="8" s="1"/>
  <c r="B2293" i="8"/>
  <c r="A2293" i="8"/>
  <c r="C2293" i="8" s="1"/>
  <c r="B2292" i="8"/>
  <c r="A2292" i="8"/>
  <c r="C2292" i="8" s="1"/>
  <c r="B2291" i="8"/>
  <c r="A2291" i="8"/>
  <c r="C2291" i="8" s="1"/>
  <c r="B2290" i="8"/>
  <c r="A2290" i="8"/>
  <c r="C2290" i="8" s="1"/>
  <c r="B2289" i="8"/>
  <c r="A2289" i="8"/>
  <c r="C2289" i="8" s="1"/>
  <c r="B2288" i="8"/>
  <c r="A2288" i="8"/>
  <c r="C2288" i="8" s="1"/>
  <c r="B2287" i="8"/>
  <c r="A2287" i="8"/>
  <c r="C2287" i="8" s="1"/>
  <c r="B2286" i="8"/>
  <c r="A2286" i="8"/>
  <c r="C2286" i="8" s="1"/>
  <c r="B2285" i="8"/>
  <c r="A2285" i="8"/>
  <c r="C2285" i="8" s="1"/>
  <c r="B2284" i="8"/>
  <c r="A2284" i="8"/>
  <c r="C2284" i="8" s="1"/>
  <c r="B2283" i="8"/>
  <c r="A2283" i="8"/>
  <c r="C2283" i="8" s="1"/>
  <c r="B2282" i="8"/>
  <c r="A2282" i="8"/>
  <c r="C2282" i="8" s="1"/>
  <c r="B2281" i="8"/>
  <c r="A2281" i="8"/>
  <c r="B2280" i="8"/>
  <c r="A2280" i="8"/>
  <c r="C2280" i="8" s="1"/>
  <c r="B2279" i="8"/>
  <c r="A2279" i="8"/>
  <c r="C2279" i="8" s="1"/>
  <c r="B2278" i="8"/>
  <c r="A2278" i="8"/>
  <c r="C2278" i="8" s="1"/>
  <c r="B2277" i="8"/>
  <c r="A2277" i="8"/>
  <c r="C2277" i="8" s="1"/>
  <c r="B2276" i="8"/>
  <c r="A2276" i="8"/>
  <c r="C2276" i="8" s="1"/>
  <c r="B2275" i="8"/>
  <c r="A2275" i="8"/>
  <c r="C2275" i="8" s="1"/>
  <c r="B2274" i="8"/>
  <c r="A2274" i="8"/>
  <c r="B2273" i="8"/>
  <c r="A2273" i="8"/>
  <c r="C2273" i="8" s="1"/>
  <c r="B2272" i="8"/>
  <c r="A2272" i="8"/>
  <c r="B2271" i="8"/>
  <c r="A2271" i="8"/>
  <c r="C2271" i="8" s="1"/>
  <c r="B2270" i="8"/>
  <c r="A2270" i="8"/>
  <c r="C2270" i="8" s="1"/>
  <c r="B2269" i="8"/>
  <c r="A2269" i="8"/>
  <c r="C2269" i="8" s="1"/>
  <c r="B2268" i="8"/>
  <c r="A2268" i="8"/>
  <c r="C2268" i="8" s="1"/>
  <c r="B2267" i="8"/>
  <c r="A2267" i="8"/>
  <c r="C2267" i="8" s="1"/>
  <c r="B2266" i="8"/>
  <c r="A2266" i="8"/>
  <c r="C2266" i="8" s="1"/>
  <c r="B2265" i="8"/>
  <c r="A2265" i="8"/>
  <c r="B2264" i="8"/>
  <c r="A2264" i="8"/>
  <c r="C2264" i="8" s="1"/>
  <c r="B2263" i="8"/>
  <c r="A2263" i="8"/>
  <c r="C2263" i="8" s="1"/>
  <c r="B2262" i="8"/>
  <c r="A2262" i="8"/>
  <c r="C2262" i="8" s="1"/>
  <c r="B2261" i="8"/>
  <c r="A2261" i="8"/>
  <c r="C2261" i="8" s="1"/>
  <c r="B2260" i="8"/>
  <c r="A2260" i="8"/>
  <c r="C2260" i="8" s="1"/>
  <c r="B2259" i="8"/>
  <c r="A2259" i="8"/>
  <c r="C2259" i="8" s="1"/>
  <c r="B2258" i="8"/>
  <c r="A2258" i="8"/>
  <c r="C2258" i="8" s="1"/>
  <c r="B2257" i="8"/>
  <c r="A2257" i="8"/>
  <c r="C2257" i="8" s="1"/>
  <c r="B2256" i="8"/>
  <c r="A2256" i="8"/>
  <c r="C2256" i="8" s="1"/>
  <c r="B2255" i="8"/>
  <c r="A2255" i="8"/>
  <c r="B2254" i="8"/>
  <c r="A2254" i="8"/>
  <c r="C2254" i="8" s="1"/>
  <c r="B2253" i="8"/>
  <c r="A2253" i="8"/>
  <c r="C2253" i="8" s="1"/>
  <c r="B2252" i="8"/>
  <c r="A2252" i="8"/>
  <c r="C2252" i="8" s="1"/>
  <c r="B2251" i="8"/>
  <c r="A2251" i="8"/>
  <c r="C2251" i="8" s="1"/>
  <c r="B2250" i="8"/>
  <c r="A2250" i="8"/>
  <c r="C2250" i="8" s="1"/>
  <c r="B2249" i="8"/>
  <c r="A2249" i="8"/>
  <c r="C2249" i="8" s="1"/>
  <c r="B2248" i="8"/>
  <c r="A2248" i="8"/>
  <c r="C2248" i="8" s="1"/>
  <c r="B2247" i="8"/>
  <c r="A2247" i="8"/>
  <c r="C2247" i="8" s="1"/>
  <c r="B2246" i="8"/>
  <c r="A2246" i="8"/>
  <c r="C2246" i="8" s="1"/>
  <c r="B2245" i="8"/>
  <c r="A2245" i="8"/>
  <c r="C2245" i="8" s="1"/>
  <c r="B2244" i="8"/>
  <c r="A2244" i="8"/>
  <c r="C2244" i="8" s="1"/>
  <c r="B2243" i="8"/>
  <c r="A2243" i="8"/>
  <c r="C2243" i="8" s="1"/>
  <c r="B2242" i="8"/>
  <c r="A2242" i="8"/>
  <c r="C2242" i="8" s="1"/>
  <c r="B2241" i="8"/>
  <c r="A2241" i="8"/>
  <c r="C2241" i="8" s="1"/>
  <c r="B2240" i="8"/>
  <c r="A2240" i="8"/>
  <c r="C2240" i="8" s="1"/>
  <c r="B2239" i="8"/>
  <c r="A2239" i="8"/>
  <c r="C2239" i="8" s="1"/>
  <c r="B2238" i="8"/>
  <c r="A2238" i="8"/>
  <c r="C2238" i="8" s="1"/>
  <c r="B2237" i="8"/>
  <c r="A2237" i="8"/>
  <c r="C2237" i="8" s="1"/>
  <c r="B2236" i="8"/>
  <c r="A2236" i="8"/>
  <c r="C2236" i="8" s="1"/>
  <c r="B2235" i="8"/>
  <c r="A2235" i="8"/>
  <c r="B2234" i="8"/>
  <c r="A2234" i="8"/>
  <c r="C2234" i="8" s="1"/>
  <c r="B2233" i="8"/>
  <c r="A2233" i="8"/>
  <c r="C2233" i="8" s="1"/>
  <c r="B2232" i="8"/>
  <c r="A2232" i="8"/>
  <c r="C2232" i="8" s="1"/>
  <c r="B2231" i="8"/>
  <c r="A2231" i="8"/>
  <c r="C2231" i="8" s="1"/>
  <c r="B2230" i="8"/>
  <c r="A2230" i="8"/>
  <c r="C2230" i="8" s="1"/>
  <c r="B2229" i="8"/>
  <c r="A2229" i="8"/>
  <c r="C2229" i="8" s="1"/>
  <c r="B2228" i="8"/>
  <c r="A2228" i="8"/>
  <c r="C2228" i="8" s="1"/>
  <c r="B2227" i="8"/>
  <c r="A2227" i="8"/>
  <c r="C2227" i="8" s="1"/>
  <c r="B2226" i="8"/>
  <c r="A2226" i="8"/>
  <c r="C2226" i="8" s="1"/>
  <c r="B2225" i="8"/>
  <c r="A2225" i="8"/>
  <c r="C2225" i="8" s="1"/>
  <c r="B2224" i="8"/>
  <c r="A2224" i="8"/>
  <c r="B2223" i="8"/>
  <c r="A2223" i="8"/>
  <c r="C2223" i="8" s="1"/>
  <c r="B2222" i="8"/>
  <c r="A2222" i="8"/>
  <c r="C2222" i="8" s="1"/>
  <c r="B2221" i="8"/>
  <c r="A2221" i="8"/>
  <c r="C2221" i="8" s="1"/>
  <c r="B2220" i="8"/>
  <c r="A2220" i="8"/>
  <c r="C2220" i="8" s="1"/>
  <c r="B2219" i="8"/>
  <c r="A2219" i="8"/>
  <c r="C2219" i="8" s="1"/>
  <c r="B2218" i="8"/>
  <c r="A2218" i="8"/>
  <c r="C2218" i="8" s="1"/>
  <c r="B2217" i="8"/>
  <c r="A2217" i="8"/>
  <c r="C2217" i="8" s="1"/>
  <c r="B2216" i="8"/>
  <c r="A2216" i="8"/>
  <c r="C2216" i="8" s="1"/>
  <c r="B2215" i="8"/>
  <c r="A2215" i="8"/>
  <c r="C2215" i="8" s="1"/>
  <c r="B2214" i="8"/>
  <c r="A2214" i="8"/>
  <c r="C2214" i="8" s="1"/>
  <c r="B2213" i="8"/>
  <c r="A2213" i="8"/>
  <c r="C2213" i="8" s="1"/>
  <c r="B2212" i="8"/>
  <c r="A2212" i="8"/>
  <c r="C2212" i="8" s="1"/>
  <c r="B2211" i="8"/>
  <c r="A2211" i="8"/>
  <c r="C2211" i="8" s="1"/>
  <c r="B2210" i="8"/>
  <c r="A2210" i="8"/>
  <c r="C2210" i="8" s="1"/>
  <c r="B2209" i="8"/>
  <c r="A2209" i="8"/>
  <c r="C2209" i="8" s="1"/>
  <c r="B2208" i="8"/>
  <c r="A2208" i="8"/>
  <c r="C2208" i="8" s="1"/>
  <c r="B2207" i="8"/>
  <c r="A2207" i="8"/>
  <c r="C2207" i="8" s="1"/>
  <c r="B2206" i="8"/>
  <c r="A2206" i="8"/>
  <c r="C2206" i="8" s="1"/>
  <c r="B2205" i="8"/>
  <c r="A2205" i="8"/>
  <c r="C2205" i="8" s="1"/>
  <c r="B2204" i="8"/>
  <c r="A2204" i="8"/>
  <c r="C2204" i="8" s="1"/>
  <c r="B2203" i="8"/>
  <c r="A2203" i="8"/>
  <c r="C2203" i="8" s="1"/>
  <c r="B2202" i="8"/>
  <c r="A2202" i="8"/>
  <c r="C2202" i="8" s="1"/>
  <c r="B2201" i="8"/>
  <c r="A2201" i="8"/>
  <c r="C2201" i="8" s="1"/>
  <c r="B2200" i="8"/>
  <c r="A2200" i="8"/>
  <c r="C2200" i="8" s="1"/>
  <c r="B2199" i="8"/>
  <c r="A2199" i="8"/>
  <c r="C2199" i="8" s="1"/>
  <c r="B2198" i="8"/>
  <c r="A2198" i="8"/>
  <c r="C2198" i="8" s="1"/>
  <c r="B2197" i="8"/>
  <c r="A2197" i="8"/>
  <c r="C2197" i="8" s="1"/>
  <c r="B2196" i="8"/>
  <c r="A2196" i="8"/>
  <c r="C2196" i="8" s="1"/>
  <c r="B2195" i="8"/>
  <c r="A2195" i="8"/>
  <c r="C2195" i="8" s="1"/>
  <c r="B2194" i="8"/>
  <c r="A2194" i="8"/>
  <c r="C2194" i="8" s="1"/>
  <c r="B2193" i="8"/>
  <c r="A2193" i="8"/>
  <c r="C2193" i="8" s="1"/>
  <c r="B2192" i="8"/>
  <c r="A2192" i="8"/>
  <c r="C2192" i="8" s="1"/>
  <c r="B2191" i="8"/>
  <c r="A2191" i="8"/>
  <c r="C2191" i="8" s="1"/>
  <c r="B2190" i="8"/>
  <c r="A2190" i="8"/>
  <c r="C2190" i="8" s="1"/>
  <c r="B2189" i="8"/>
  <c r="A2189" i="8"/>
  <c r="C2189" i="8" s="1"/>
  <c r="B2188" i="8"/>
  <c r="A2188" i="8"/>
  <c r="C2188" i="8" s="1"/>
  <c r="B2187" i="8"/>
  <c r="A2187" i="8"/>
  <c r="C2187" i="8" s="1"/>
  <c r="B2186" i="8"/>
  <c r="A2186" i="8"/>
  <c r="C2186" i="8" s="1"/>
  <c r="B2185" i="8"/>
  <c r="A2185" i="8"/>
  <c r="C2185" i="8" s="1"/>
  <c r="B2184" i="8"/>
  <c r="A2184" i="8"/>
  <c r="C2184" i="8" s="1"/>
  <c r="B2183" i="8"/>
  <c r="A2183" i="8"/>
  <c r="C2183" i="8" s="1"/>
  <c r="B2182" i="8"/>
  <c r="A2182" i="8"/>
  <c r="C2182" i="8" s="1"/>
  <c r="B2181" i="8"/>
  <c r="A2181" i="8"/>
  <c r="C2181" i="8" s="1"/>
  <c r="B2180" i="8"/>
  <c r="A2180" i="8"/>
  <c r="C2180" i="8" s="1"/>
  <c r="B2179" i="8"/>
  <c r="A2179" i="8"/>
  <c r="C2179" i="8" s="1"/>
  <c r="B2178" i="8"/>
  <c r="A2178" i="8"/>
  <c r="C2178" i="8" s="1"/>
  <c r="B2177" i="8"/>
  <c r="A2177" i="8"/>
  <c r="C2177" i="8" s="1"/>
  <c r="B2176" i="8"/>
  <c r="A2176" i="8"/>
  <c r="C2176" i="8" s="1"/>
  <c r="B2175" i="8"/>
  <c r="A2175" i="8"/>
  <c r="C2175" i="8" s="1"/>
  <c r="B2174" i="8"/>
  <c r="A2174" i="8"/>
  <c r="C2174" i="8" s="1"/>
  <c r="B2173" i="8"/>
  <c r="A2173" i="8"/>
  <c r="C2173" i="8" s="1"/>
  <c r="B2172" i="8"/>
  <c r="A2172" i="8"/>
  <c r="C2172" i="8" s="1"/>
  <c r="B2171" i="8"/>
  <c r="A2171" i="8"/>
  <c r="C2171" i="8" s="1"/>
  <c r="B2170" i="8"/>
  <c r="A2170" i="8"/>
  <c r="C2170" i="8" s="1"/>
  <c r="B2169" i="8"/>
  <c r="A2169" i="8"/>
  <c r="C2169" i="8" s="1"/>
  <c r="B2168" i="8"/>
  <c r="A2168" i="8"/>
  <c r="C2168" i="8" s="1"/>
  <c r="B2167" i="8"/>
  <c r="A2167" i="8"/>
  <c r="C2167" i="8" s="1"/>
  <c r="B2166" i="8"/>
  <c r="A2166" i="8"/>
  <c r="C2166" i="8" s="1"/>
  <c r="B2165" i="8"/>
  <c r="A2165" i="8"/>
  <c r="B2164" i="8"/>
  <c r="A2164" i="8"/>
  <c r="C2164" i="8" s="1"/>
  <c r="B2163" i="8"/>
  <c r="A2163" i="8"/>
  <c r="C2163" i="8" s="1"/>
  <c r="B2162" i="8"/>
  <c r="A2162" i="8"/>
  <c r="C2162" i="8" s="1"/>
  <c r="B2161" i="8"/>
  <c r="A2161" i="8"/>
  <c r="C2161" i="8" s="1"/>
  <c r="B2160" i="8"/>
  <c r="A2160" i="8"/>
  <c r="C2160" i="8" s="1"/>
  <c r="B2159" i="8"/>
  <c r="A2159" i="8"/>
  <c r="C2159" i="8" s="1"/>
  <c r="B2158" i="8"/>
  <c r="A2158" i="8"/>
  <c r="C2158" i="8" s="1"/>
  <c r="B2157" i="8"/>
  <c r="A2157" i="8"/>
  <c r="C2157" i="8" s="1"/>
  <c r="B2156" i="8"/>
  <c r="A2156" i="8"/>
  <c r="C2156" i="8" s="1"/>
  <c r="B2155" i="8"/>
  <c r="A2155" i="8"/>
  <c r="C2155" i="8" s="1"/>
  <c r="B2154" i="8"/>
  <c r="A2154" i="8"/>
  <c r="C2154" i="8" s="1"/>
  <c r="B2153" i="8"/>
  <c r="A2153" i="8"/>
  <c r="C2153" i="8" s="1"/>
  <c r="B2152" i="8"/>
  <c r="A2152" i="8"/>
  <c r="C2152" i="8" s="1"/>
  <c r="B2151" i="8"/>
  <c r="A2151" i="8"/>
  <c r="C2151" i="8" s="1"/>
  <c r="B2150" i="8"/>
  <c r="A2150" i="8"/>
  <c r="C2150" i="8" s="1"/>
  <c r="B2149" i="8"/>
  <c r="A2149" i="8"/>
  <c r="C2149" i="8" s="1"/>
  <c r="B2148" i="8"/>
  <c r="A2148" i="8"/>
  <c r="C2148" i="8" s="1"/>
  <c r="B2147" i="8"/>
  <c r="A2147" i="8"/>
  <c r="C2147" i="8" s="1"/>
  <c r="B2146" i="8"/>
  <c r="A2146" i="8"/>
  <c r="C2146" i="8" s="1"/>
  <c r="B2145" i="8"/>
  <c r="A2145" i="8"/>
  <c r="C2145" i="8" s="1"/>
  <c r="B2144" i="8"/>
  <c r="A2144" i="8"/>
  <c r="C2144" i="8" s="1"/>
  <c r="B2143" i="8"/>
  <c r="A2143" i="8"/>
  <c r="C2143" i="8" s="1"/>
  <c r="B2142" i="8"/>
  <c r="A2142" i="8"/>
  <c r="C2142" i="8" s="1"/>
  <c r="B2141" i="8"/>
  <c r="A2141" i="8"/>
  <c r="C2141" i="8" s="1"/>
  <c r="B2140" i="8"/>
  <c r="A2140" i="8"/>
  <c r="C2140" i="8" s="1"/>
  <c r="B2139" i="8"/>
  <c r="A2139" i="8"/>
  <c r="C2139" i="8" s="1"/>
  <c r="B2138" i="8"/>
  <c r="A2138" i="8"/>
  <c r="C2138" i="8" s="1"/>
  <c r="B2137" i="8"/>
  <c r="A2137" i="8"/>
  <c r="C2137" i="8" s="1"/>
  <c r="B2136" i="8"/>
  <c r="A2136" i="8"/>
  <c r="C2136" i="8" s="1"/>
  <c r="B2135" i="8"/>
  <c r="A2135" i="8"/>
  <c r="C2135" i="8" s="1"/>
  <c r="B2134" i="8"/>
  <c r="A2134" i="8"/>
  <c r="C2134" i="8" s="1"/>
  <c r="B2133" i="8"/>
  <c r="A2133" i="8"/>
  <c r="C2133" i="8" s="1"/>
  <c r="B2132" i="8"/>
  <c r="A2132" i="8"/>
  <c r="C2132" i="8" s="1"/>
  <c r="B2131" i="8"/>
  <c r="A2131" i="8"/>
  <c r="C2131" i="8" s="1"/>
  <c r="B2130" i="8"/>
  <c r="A2130" i="8"/>
  <c r="C2130" i="8" s="1"/>
  <c r="B2129" i="8"/>
  <c r="A2129" i="8"/>
  <c r="C2129" i="8" s="1"/>
  <c r="B2128" i="8"/>
  <c r="A2128" i="8"/>
  <c r="B2127" i="8"/>
  <c r="A2127" i="8"/>
  <c r="C2127" i="8" s="1"/>
  <c r="B2126" i="8"/>
  <c r="A2126" i="8"/>
  <c r="C2126" i="8" s="1"/>
  <c r="B2125" i="8"/>
  <c r="A2125" i="8"/>
  <c r="C2125" i="8" s="1"/>
  <c r="B2124" i="8"/>
  <c r="A2124" i="8"/>
  <c r="C2124" i="8" s="1"/>
  <c r="B2123" i="8"/>
  <c r="A2123" i="8"/>
  <c r="C2123" i="8" s="1"/>
  <c r="B2122" i="8"/>
  <c r="A2122" i="8"/>
  <c r="C2122" i="8" s="1"/>
  <c r="B2121" i="8"/>
  <c r="A2121" i="8"/>
  <c r="C2121" i="8" s="1"/>
  <c r="B2120" i="8"/>
  <c r="A2120" i="8"/>
  <c r="C2120" i="8" s="1"/>
  <c r="B2119" i="8"/>
  <c r="A2119" i="8"/>
  <c r="C2119" i="8" s="1"/>
  <c r="B2118" i="8"/>
  <c r="A2118" i="8"/>
  <c r="C2118" i="8" s="1"/>
  <c r="B2117" i="8"/>
  <c r="A2117" i="8"/>
  <c r="C2117" i="8" s="1"/>
  <c r="B2116" i="8"/>
  <c r="A2116" i="8"/>
  <c r="C2116" i="8" s="1"/>
  <c r="B2115" i="8"/>
  <c r="A2115" i="8"/>
  <c r="C2115" i="8" s="1"/>
  <c r="B2114" i="8"/>
  <c r="A2114" i="8"/>
  <c r="C2114" i="8" s="1"/>
  <c r="B2113" i="8"/>
  <c r="A2113" i="8"/>
  <c r="C2113" i="8" s="1"/>
  <c r="B2112" i="8"/>
  <c r="A2112" i="8"/>
  <c r="C2112" i="8" s="1"/>
  <c r="B2111" i="8"/>
  <c r="A2111" i="8"/>
  <c r="C2111" i="8" s="1"/>
  <c r="B2110" i="8"/>
  <c r="A2110" i="8"/>
  <c r="C2110" i="8" s="1"/>
  <c r="B2109" i="8"/>
  <c r="A2109" i="8"/>
  <c r="C2109" i="8" s="1"/>
  <c r="B2108" i="8"/>
  <c r="A2108" i="8"/>
  <c r="C2108" i="8" s="1"/>
  <c r="B2107" i="8"/>
  <c r="A2107" i="8"/>
  <c r="C2107" i="8" s="1"/>
  <c r="B2106" i="8"/>
  <c r="A2106" i="8"/>
  <c r="C2106" i="8" s="1"/>
  <c r="B2105" i="8"/>
  <c r="A2105" i="8"/>
  <c r="C2105" i="8" s="1"/>
  <c r="B2104" i="8"/>
  <c r="A2104" i="8"/>
  <c r="C2104" i="8" s="1"/>
  <c r="B2103" i="8"/>
  <c r="A2103" i="8"/>
  <c r="C2103" i="8" s="1"/>
  <c r="B2102" i="8"/>
  <c r="A2102" i="8"/>
  <c r="C2102" i="8" s="1"/>
  <c r="B2101" i="8"/>
  <c r="A2101" i="8"/>
  <c r="C2101" i="8" s="1"/>
  <c r="B2100" i="8"/>
  <c r="A2100" i="8"/>
  <c r="C2100" i="8" s="1"/>
  <c r="B2099" i="8"/>
  <c r="A2099" i="8"/>
  <c r="C2099" i="8" s="1"/>
  <c r="B2098" i="8"/>
  <c r="A2098" i="8"/>
  <c r="C2098" i="8" s="1"/>
  <c r="B2097" i="8"/>
  <c r="A2097" i="8"/>
  <c r="C2097" i="8" s="1"/>
  <c r="B2096" i="8"/>
  <c r="A2096" i="8"/>
  <c r="C2096" i="8" s="1"/>
  <c r="B2095" i="8"/>
  <c r="A2095" i="8"/>
  <c r="C2095" i="8" s="1"/>
  <c r="B2094" i="8"/>
  <c r="A2094" i="8"/>
  <c r="C2094" i="8" s="1"/>
  <c r="B2093" i="8"/>
  <c r="A2093" i="8"/>
  <c r="C2093" i="8" s="1"/>
  <c r="B2092" i="8"/>
  <c r="A2092" i="8"/>
  <c r="C2092" i="8" s="1"/>
  <c r="B2091" i="8"/>
  <c r="A2091" i="8"/>
  <c r="C2091" i="8" s="1"/>
  <c r="B2090" i="8"/>
  <c r="A2090" i="8"/>
  <c r="C2090" i="8" s="1"/>
  <c r="B2089" i="8"/>
  <c r="A2089" i="8"/>
  <c r="C2089" i="8" s="1"/>
  <c r="B2088" i="8"/>
  <c r="A2088" i="8"/>
  <c r="C2088" i="8" s="1"/>
  <c r="B2087" i="8"/>
  <c r="A2087" i="8"/>
  <c r="C2087" i="8" s="1"/>
  <c r="B2086" i="8"/>
  <c r="A2086" i="8"/>
  <c r="C2086" i="8" s="1"/>
  <c r="B2085" i="8"/>
  <c r="A2085" i="8"/>
  <c r="C2085" i="8" s="1"/>
  <c r="B2084" i="8"/>
  <c r="A2084" i="8"/>
  <c r="C2084" i="8" s="1"/>
  <c r="B2083" i="8"/>
  <c r="A2083" i="8"/>
  <c r="C2083" i="8" s="1"/>
  <c r="B2082" i="8"/>
  <c r="A2082" i="8"/>
  <c r="C2082" i="8" s="1"/>
  <c r="B2081" i="8"/>
  <c r="A2081" i="8"/>
  <c r="C2081" i="8" s="1"/>
  <c r="B2080" i="8"/>
  <c r="A2080" i="8"/>
  <c r="B2079" i="8"/>
  <c r="A2079" i="8"/>
  <c r="C2079" i="8" s="1"/>
  <c r="B2078" i="8"/>
  <c r="A2078" i="8"/>
  <c r="C2078" i="8" s="1"/>
  <c r="B2077" i="8"/>
  <c r="A2077" i="8"/>
  <c r="C2077" i="8" s="1"/>
  <c r="B2076" i="8"/>
  <c r="A2076" i="8"/>
  <c r="C2076" i="8" s="1"/>
  <c r="B2075" i="8"/>
  <c r="A2075" i="8"/>
  <c r="C2075" i="8" s="1"/>
  <c r="B2074" i="8"/>
  <c r="A2074" i="8"/>
  <c r="C2074" i="8" s="1"/>
  <c r="B2073" i="8"/>
  <c r="A2073" i="8"/>
  <c r="C2073" i="8" s="1"/>
  <c r="B2072" i="8"/>
  <c r="A2072" i="8"/>
  <c r="C2072" i="8" s="1"/>
  <c r="B2071" i="8"/>
  <c r="A2071" i="8"/>
  <c r="B2070" i="8"/>
  <c r="A2070" i="8"/>
  <c r="C2070" i="8" s="1"/>
  <c r="B2069" i="8"/>
  <c r="A2069" i="8"/>
  <c r="C2069" i="8" s="1"/>
  <c r="B2068" i="8"/>
  <c r="A2068" i="8"/>
  <c r="C2068" i="8" s="1"/>
  <c r="B2067" i="8"/>
  <c r="A2067" i="8"/>
  <c r="C2067" i="8" s="1"/>
  <c r="B2066" i="8"/>
  <c r="A2066" i="8"/>
  <c r="C2066" i="8" s="1"/>
  <c r="B2065" i="8"/>
  <c r="A2065" i="8"/>
  <c r="C2065" i="8" s="1"/>
  <c r="B2064" i="8"/>
  <c r="A2064" i="8"/>
  <c r="C2064" i="8" s="1"/>
  <c r="B2063" i="8"/>
  <c r="A2063" i="8"/>
  <c r="C2063" i="8" s="1"/>
  <c r="B2062" i="8"/>
  <c r="A2062" i="8"/>
  <c r="C2062" i="8" s="1"/>
  <c r="B2061" i="8"/>
  <c r="A2061" i="8"/>
  <c r="B2060" i="8"/>
  <c r="A2060" i="8"/>
  <c r="C2060" i="8" s="1"/>
  <c r="B2059" i="8"/>
  <c r="A2059" i="8"/>
  <c r="C2059" i="8" s="1"/>
  <c r="B2058" i="8"/>
  <c r="A2058" i="8"/>
  <c r="C2058" i="8" s="1"/>
  <c r="B2057" i="8"/>
  <c r="A2057" i="8"/>
  <c r="C2057" i="8" s="1"/>
  <c r="B2056" i="8"/>
  <c r="A2056" i="8"/>
  <c r="B2055" i="8"/>
  <c r="A2055" i="8"/>
  <c r="C2055" i="8" s="1"/>
  <c r="B2054" i="8"/>
  <c r="A2054" i="8"/>
  <c r="C2054" i="8" s="1"/>
  <c r="B2053" i="8"/>
  <c r="A2053" i="8"/>
  <c r="C2053" i="8" s="1"/>
  <c r="B2052" i="8"/>
  <c r="A2052" i="8"/>
  <c r="C2052" i="8" s="1"/>
  <c r="B2051" i="8"/>
  <c r="A2051" i="8"/>
  <c r="C2051" i="8" s="1"/>
  <c r="B2050" i="8"/>
  <c r="A2050" i="8"/>
  <c r="C2050" i="8" s="1"/>
  <c r="B2049" i="8"/>
  <c r="A2049" i="8"/>
  <c r="C2049" i="8" s="1"/>
  <c r="B2048" i="8"/>
  <c r="A2048" i="8"/>
  <c r="C2048" i="8" s="1"/>
  <c r="B2047" i="8"/>
  <c r="A2047" i="8"/>
  <c r="C2047" i="8" s="1"/>
  <c r="B2046" i="8"/>
  <c r="A2046" i="8"/>
  <c r="C2046" i="8" s="1"/>
  <c r="B2045" i="8"/>
  <c r="A2045" i="8"/>
  <c r="C2045" i="8" s="1"/>
  <c r="B2044" i="8"/>
  <c r="A2044" i="8"/>
  <c r="C2044" i="8" s="1"/>
  <c r="B2043" i="8"/>
  <c r="A2043" i="8"/>
  <c r="C2043" i="8" s="1"/>
  <c r="B2042" i="8"/>
  <c r="A2042" i="8"/>
  <c r="C2042" i="8" s="1"/>
  <c r="B2041" i="8"/>
  <c r="A2041" i="8"/>
  <c r="C2041" i="8" s="1"/>
  <c r="B2040" i="8"/>
  <c r="A2040" i="8"/>
  <c r="C2040" i="8" s="1"/>
  <c r="B2039" i="8"/>
  <c r="A2039" i="8"/>
  <c r="C2039" i="8" s="1"/>
  <c r="B2038" i="8"/>
  <c r="A2038" i="8"/>
  <c r="C2038" i="8" s="1"/>
  <c r="B2037" i="8"/>
  <c r="A2037" i="8"/>
  <c r="C2037" i="8" s="1"/>
  <c r="B2036" i="8"/>
  <c r="A2036" i="8"/>
  <c r="C2036" i="8" s="1"/>
  <c r="B2035" i="8"/>
  <c r="A2035" i="8"/>
  <c r="C2035" i="8" s="1"/>
  <c r="B2034" i="8"/>
  <c r="A2034" i="8"/>
  <c r="C2034" i="8" s="1"/>
  <c r="B2033" i="8"/>
  <c r="A2033" i="8"/>
  <c r="C2033" i="8" s="1"/>
  <c r="B2032" i="8"/>
  <c r="A2032" i="8"/>
  <c r="C2032" i="8" s="1"/>
  <c r="B2031" i="8"/>
  <c r="A2031" i="8"/>
  <c r="C2031" i="8" s="1"/>
  <c r="B2030" i="8"/>
  <c r="A2030" i="8"/>
  <c r="C2030" i="8" s="1"/>
  <c r="B2029" i="8"/>
  <c r="A2029" i="8"/>
  <c r="C2029" i="8" s="1"/>
  <c r="B2028" i="8"/>
  <c r="A2028" i="8"/>
  <c r="C2028" i="8" s="1"/>
  <c r="B2027" i="8"/>
  <c r="A2027" i="8"/>
  <c r="C2027" i="8" s="1"/>
  <c r="B2026" i="8"/>
  <c r="A2026" i="8"/>
  <c r="C2026" i="8" s="1"/>
  <c r="B2025" i="8"/>
  <c r="A2025" i="8"/>
  <c r="C2025" i="8" s="1"/>
  <c r="B2024" i="8"/>
  <c r="A2024" i="8"/>
  <c r="C2024" i="8" s="1"/>
  <c r="B2023" i="8"/>
  <c r="A2023" i="8"/>
  <c r="C2023" i="8" s="1"/>
  <c r="B2022" i="8"/>
  <c r="A2022" i="8"/>
  <c r="C2022" i="8" s="1"/>
  <c r="B2021" i="8"/>
  <c r="A2021" i="8"/>
  <c r="C2021" i="8" s="1"/>
  <c r="B2020" i="8"/>
  <c r="A2020" i="8"/>
  <c r="C2020" i="8" s="1"/>
  <c r="B2019" i="8"/>
  <c r="A2019" i="8"/>
  <c r="C2019" i="8" s="1"/>
  <c r="B2018" i="8"/>
  <c r="A2018" i="8"/>
  <c r="C2018" i="8" s="1"/>
  <c r="B2017" i="8"/>
  <c r="A2017" i="8"/>
  <c r="C2017" i="8" s="1"/>
  <c r="B2016" i="8"/>
  <c r="A2016" i="8"/>
  <c r="C2016" i="8" s="1"/>
  <c r="B2015" i="8"/>
  <c r="A2015" i="8"/>
  <c r="C2015" i="8" s="1"/>
  <c r="B2014" i="8"/>
  <c r="A2014" i="8"/>
  <c r="C2014" i="8" s="1"/>
  <c r="B2013" i="8"/>
  <c r="A2013" i="8"/>
  <c r="C2013" i="8" s="1"/>
  <c r="B2012" i="8"/>
  <c r="A2012" i="8"/>
  <c r="C2012" i="8" s="1"/>
  <c r="B2011" i="8"/>
  <c r="A2011" i="8"/>
  <c r="C2011" i="8" s="1"/>
  <c r="B2010" i="8"/>
  <c r="A2010" i="8"/>
  <c r="C2010" i="8" s="1"/>
  <c r="B2009" i="8"/>
  <c r="A2009" i="8"/>
  <c r="B2008" i="8"/>
  <c r="A2008" i="8"/>
  <c r="C2008" i="8" s="1"/>
  <c r="B2007" i="8"/>
  <c r="A2007" i="8"/>
  <c r="C2007" i="8" s="1"/>
  <c r="B2006" i="8"/>
  <c r="A2006" i="8"/>
  <c r="C2006" i="8" s="1"/>
  <c r="B2005" i="8"/>
  <c r="A2005" i="8"/>
  <c r="C2005" i="8" s="1"/>
  <c r="B2004" i="8"/>
  <c r="A2004" i="8"/>
  <c r="C2004" i="8" s="1"/>
  <c r="B2003" i="8"/>
  <c r="A2003" i="8"/>
  <c r="C2003" i="8" s="1"/>
  <c r="B2002" i="8"/>
  <c r="A2002" i="8"/>
  <c r="C2002" i="8" s="1"/>
  <c r="B2001" i="8"/>
  <c r="A2001" i="8"/>
  <c r="C2001" i="8" s="1"/>
  <c r="B2000" i="8"/>
  <c r="A2000" i="8"/>
  <c r="C2000" i="8" s="1"/>
  <c r="B1999" i="8"/>
  <c r="A1999" i="8"/>
  <c r="C1999" i="8" s="1"/>
  <c r="B1998" i="8"/>
  <c r="A1998" i="8"/>
  <c r="C1998" i="8" s="1"/>
  <c r="B1997" i="8"/>
  <c r="A1997" i="8"/>
  <c r="C1997" i="8" s="1"/>
  <c r="B1996" i="8"/>
  <c r="A1996" i="8"/>
  <c r="C1996" i="8" s="1"/>
  <c r="B1995" i="8"/>
  <c r="A1995" i="8"/>
  <c r="C1995" i="8" s="1"/>
  <c r="B1994" i="8"/>
  <c r="A1994" i="8"/>
  <c r="C1994" i="8" s="1"/>
  <c r="B1993" i="8"/>
  <c r="A1993" i="8"/>
  <c r="C1993" i="8" s="1"/>
  <c r="B1992" i="8"/>
  <c r="A1992" i="8"/>
  <c r="C1992" i="8" s="1"/>
  <c r="B1991" i="8"/>
  <c r="A1991" i="8"/>
  <c r="C1991" i="8" s="1"/>
  <c r="B1990" i="8"/>
  <c r="A1990" i="8"/>
  <c r="C1990" i="8" s="1"/>
  <c r="B1989" i="8"/>
  <c r="A1989" i="8"/>
  <c r="C1989" i="8" s="1"/>
  <c r="B1988" i="8"/>
  <c r="A1988" i="8"/>
  <c r="C1988" i="8" s="1"/>
  <c r="B1987" i="8"/>
  <c r="A1987" i="8"/>
  <c r="C1987" i="8" s="1"/>
  <c r="B1986" i="8"/>
  <c r="A1986" i="8"/>
  <c r="C1986" i="8" s="1"/>
  <c r="B1985" i="8"/>
  <c r="A1985" i="8"/>
  <c r="C1985" i="8" s="1"/>
  <c r="B1984" i="8"/>
  <c r="A1984" i="8"/>
  <c r="C1984" i="8" s="1"/>
  <c r="B1983" i="8"/>
  <c r="A1983" i="8"/>
  <c r="C1983" i="8" s="1"/>
  <c r="B1982" i="8"/>
  <c r="A1982" i="8"/>
  <c r="C1982" i="8" s="1"/>
  <c r="B1981" i="8"/>
  <c r="A1981" i="8"/>
  <c r="C1981" i="8" s="1"/>
  <c r="B1980" i="8"/>
  <c r="A1980" i="8"/>
  <c r="C1980" i="8" s="1"/>
  <c r="B1979" i="8"/>
  <c r="A1979" i="8"/>
  <c r="C1979" i="8" s="1"/>
  <c r="B1978" i="8"/>
  <c r="A1978" i="8"/>
  <c r="C1978" i="8" s="1"/>
  <c r="B1977" i="8"/>
  <c r="A1977" i="8"/>
  <c r="C1977" i="8" s="1"/>
  <c r="B1976" i="8"/>
  <c r="A1976" i="8"/>
  <c r="C1976" i="8" s="1"/>
  <c r="B1975" i="8"/>
  <c r="A1975" i="8"/>
  <c r="C1975" i="8" s="1"/>
  <c r="B1974" i="8"/>
  <c r="A1974" i="8"/>
  <c r="C1974" i="8" s="1"/>
  <c r="B1973" i="8"/>
  <c r="A1973" i="8"/>
  <c r="C1973" i="8" s="1"/>
  <c r="B1972" i="8"/>
  <c r="A1972" i="8"/>
  <c r="C1972" i="8" s="1"/>
  <c r="B1971" i="8"/>
  <c r="A1971" i="8"/>
  <c r="C1971" i="8" s="1"/>
  <c r="B1970" i="8"/>
  <c r="A1970" i="8"/>
  <c r="C1970" i="8" s="1"/>
  <c r="B1969" i="8"/>
  <c r="A1969" i="8"/>
  <c r="C1969" i="8" s="1"/>
  <c r="B1968" i="8"/>
  <c r="A1968" i="8"/>
  <c r="C1968" i="8" s="1"/>
  <c r="B1967" i="8"/>
  <c r="A1967" i="8"/>
  <c r="C1967" i="8" s="1"/>
  <c r="B1966" i="8"/>
  <c r="A1966" i="8"/>
  <c r="C1966" i="8" s="1"/>
  <c r="B1965" i="8"/>
  <c r="A1965" i="8"/>
  <c r="C1965" i="8" s="1"/>
  <c r="B1964" i="8"/>
  <c r="A1964" i="8"/>
  <c r="C1964" i="8" s="1"/>
  <c r="B1963" i="8"/>
  <c r="A1963" i="8"/>
  <c r="C1963" i="8" s="1"/>
  <c r="B1962" i="8"/>
  <c r="A1962" i="8"/>
  <c r="C1962" i="8" s="1"/>
  <c r="B1961" i="8"/>
  <c r="A1961" i="8"/>
  <c r="C1961" i="8" s="1"/>
  <c r="B1960" i="8"/>
  <c r="A1960" i="8"/>
  <c r="C1960" i="8" s="1"/>
  <c r="B1959" i="8"/>
  <c r="A1959" i="8"/>
  <c r="C1959" i="8" s="1"/>
  <c r="B1958" i="8"/>
  <c r="A1958" i="8"/>
  <c r="C1958" i="8" s="1"/>
  <c r="B1957" i="8"/>
  <c r="A1957" i="8"/>
  <c r="C1957" i="8" s="1"/>
  <c r="B1956" i="8"/>
  <c r="A1956" i="8"/>
  <c r="C1956" i="8" s="1"/>
  <c r="B1955" i="8"/>
  <c r="A1955" i="8"/>
  <c r="C1955" i="8" s="1"/>
  <c r="B1954" i="8"/>
  <c r="A1954" i="8"/>
  <c r="C1954" i="8" s="1"/>
  <c r="B1953" i="8"/>
  <c r="A1953" i="8"/>
  <c r="C1953" i="8" s="1"/>
  <c r="B1952" i="8"/>
  <c r="A1952" i="8"/>
  <c r="C1952" i="8" s="1"/>
  <c r="B1951" i="8"/>
  <c r="A1951" i="8"/>
  <c r="C1951" i="8" s="1"/>
  <c r="B1950" i="8"/>
  <c r="A1950" i="8"/>
  <c r="C1950" i="8" s="1"/>
  <c r="B1949" i="8"/>
  <c r="A1949" i="8"/>
  <c r="C1949" i="8" s="1"/>
  <c r="B1948" i="8"/>
  <c r="A1948" i="8"/>
  <c r="C1948" i="8" s="1"/>
  <c r="B1947" i="8"/>
  <c r="A1947" i="8"/>
  <c r="B1946" i="8"/>
  <c r="A1946" i="8"/>
  <c r="C1946" i="8" s="1"/>
  <c r="B1945" i="8"/>
  <c r="A1945" i="8"/>
  <c r="C1945" i="8" s="1"/>
  <c r="B1944" i="8"/>
  <c r="A1944" i="8"/>
  <c r="C1944" i="8" s="1"/>
  <c r="B1943" i="8"/>
  <c r="A1943" i="8"/>
  <c r="C1943" i="8" s="1"/>
  <c r="B1942" i="8"/>
  <c r="A1942" i="8"/>
  <c r="C1942" i="8" s="1"/>
  <c r="B1941" i="8"/>
  <c r="A1941" i="8"/>
  <c r="C1941" i="8" s="1"/>
  <c r="B1940" i="8"/>
  <c r="A1940" i="8"/>
  <c r="C1940" i="8" s="1"/>
  <c r="B1939" i="8"/>
  <c r="A1939" i="8"/>
  <c r="C1939" i="8" s="1"/>
  <c r="B1938" i="8"/>
  <c r="A1938" i="8"/>
  <c r="C1938" i="8" s="1"/>
  <c r="B1937" i="8"/>
  <c r="A1937" i="8"/>
  <c r="C1937" i="8" s="1"/>
  <c r="B1936" i="8"/>
  <c r="A1936" i="8"/>
  <c r="C1936" i="8" s="1"/>
  <c r="B1935" i="8"/>
  <c r="A1935" i="8"/>
  <c r="C1935" i="8" s="1"/>
  <c r="B1934" i="8"/>
  <c r="A1934" i="8"/>
  <c r="C1934" i="8" s="1"/>
  <c r="B1933" i="8"/>
  <c r="A1933" i="8"/>
  <c r="C1933" i="8" s="1"/>
  <c r="B1932" i="8"/>
  <c r="A1932" i="8"/>
  <c r="C1932" i="8" s="1"/>
  <c r="B1931" i="8"/>
  <c r="A1931" i="8"/>
  <c r="C1931" i="8" s="1"/>
  <c r="B1930" i="8"/>
  <c r="A1930" i="8"/>
  <c r="C1930" i="8" s="1"/>
  <c r="B1929" i="8"/>
  <c r="A1929" i="8"/>
  <c r="C1929" i="8" s="1"/>
  <c r="B1928" i="8"/>
  <c r="A1928" i="8"/>
  <c r="C1928" i="8" s="1"/>
  <c r="B1927" i="8"/>
  <c r="A1927" i="8"/>
  <c r="C1927" i="8" s="1"/>
  <c r="B1926" i="8"/>
  <c r="A1926" i="8"/>
  <c r="C1926" i="8" s="1"/>
  <c r="B1925" i="8"/>
  <c r="A1925" i="8"/>
  <c r="C1925" i="8" s="1"/>
  <c r="B1924" i="8"/>
  <c r="A1924" i="8"/>
  <c r="C1924" i="8" s="1"/>
  <c r="B1923" i="8"/>
  <c r="A1923" i="8"/>
  <c r="C1923" i="8" s="1"/>
  <c r="B1922" i="8"/>
  <c r="A1922" i="8"/>
  <c r="C1922" i="8" s="1"/>
  <c r="B1921" i="8"/>
  <c r="A1921" i="8"/>
  <c r="C1921" i="8" s="1"/>
  <c r="B1920" i="8"/>
  <c r="A1920" i="8"/>
  <c r="C1920" i="8" s="1"/>
  <c r="B1919" i="8"/>
  <c r="A1919" i="8"/>
  <c r="C1919" i="8" s="1"/>
  <c r="B1918" i="8"/>
  <c r="A1918" i="8"/>
  <c r="C1918" i="8" s="1"/>
  <c r="B1917" i="8"/>
  <c r="A1917" i="8"/>
  <c r="C1917" i="8" s="1"/>
  <c r="B1916" i="8"/>
  <c r="A1916" i="8"/>
  <c r="C1916" i="8" s="1"/>
  <c r="B1915" i="8"/>
  <c r="A1915" i="8"/>
  <c r="C1915" i="8" s="1"/>
  <c r="B1914" i="8"/>
  <c r="A1914" i="8"/>
  <c r="C1914" i="8" s="1"/>
  <c r="B1913" i="8"/>
  <c r="A1913" i="8"/>
  <c r="C1913" i="8" s="1"/>
  <c r="B1912" i="8"/>
  <c r="A1912" i="8"/>
  <c r="C1912" i="8" s="1"/>
  <c r="B1911" i="8"/>
  <c r="A1911" i="8"/>
  <c r="C1911" i="8" s="1"/>
  <c r="B1910" i="8"/>
  <c r="A1910" i="8"/>
  <c r="C1910" i="8" s="1"/>
  <c r="B1909" i="8"/>
  <c r="A1909" i="8"/>
  <c r="C1909" i="8" s="1"/>
  <c r="B1908" i="8"/>
  <c r="A1908" i="8"/>
  <c r="C1908" i="8" s="1"/>
  <c r="B1907" i="8"/>
  <c r="A1907" i="8"/>
  <c r="C1907" i="8" s="1"/>
  <c r="B1906" i="8"/>
  <c r="A1906" i="8"/>
  <c r="C1906" i="8" s="1"/>
  <c r="B1905" i="8"/>
  <c r="A1905" i="8"/>
  <c r="C1905" i="8" s="1"/>
  <c r="B1904" i="8"/>
  <c r="A1904" i="8"/>
  <c r="C1904" i="8" s="1"/>
  <c r="B1903" i="8"/>
  <c r="A1903" i="8"/>
  <c r="C1903" i="8" s="1"/>
  <c r="B1902" i="8"/>
  <c r="A1902" i="8"/>
  <c r="C1902" i="8" s="1"/>
  <c r="B1901" i="8"/>
  <c r="A1901" i="8"/>
  <c r="C1901" i="8" s="1"/>
  <c r="B1900" i="8"/>
  <c r="A1900" i="8"/>
  <c r="C1900" i="8" s="1"/>
  <c r="B1899" i="8"/>
  <c r="A1899" i="8"/>
  <c r="C1899" i="8" s="1"/>
  <c r="B1898" i="8"/>
  <c r="A1898" i="8"/>
  <c r="C1898" i="8" s="1"/>
  <c r="B1897" i="8"/>
  <c r="A1897" i="8"/>
  <c r="C1897" i="8" s="1"/>
  <c r="B1896" i="8"/>
  <c r="A1896" i="8"/>
  <c r="C1896" i="8" s="1"/>
  <c r="B1895" i="8"/>
  <c r="A1895" i="8"/>
  <c r="C1895" i="8" s="1"/>
  <c r="B1894" i="8"/>
  <c r="A1894" i="8"/>
  <c r="C1894" i="8" s="1"/>
  <c r="B1893" i="8"/>
  <c r="A1893" i="8"/>
  <c r="C1893" i="8" s="1"/>
  <c r="B1892" i="8"/>
  <c r="A1892" i="8"/>
  <c r="C1892" i="8" s="1"/>
  <c r="B1891" i="8"/>
  <c r="A1891" i="8"/>
  <c r="C1891" i="8" s="1"/>
  <c r="B1890" i="8"/>
  <c r="A1890" i="8"/>
  <c r="C1890" i="8" s="1"/>
  <c r="B1889" i="8"/>
  <c r="A1889" i="8"/>
  <c r="C1889" i="8" s="1"/>
  <c r="B1888" i="8"/>
  <c r="A1888" i="8"/>
  <c r="B1887" i="8"/>
  <c r="A1887" i="8"/>
  <c r="C1887" i="8" s="1"/>
  <c r="B1886" i="8"/>
  <c r="A1886" i="8"/>
  <c r="C1886" i="8" s="1"/>
  <c r="B1885" i="8"/>
  <c r="A1885" i="8"/>
  <c r="C1885" i="8" s="1"/>
  <c r="B1884" i="8"/>
  <c r="A1884" i="8"/>
  <c r="C1884" i="8" s="1"/>
  <c r="B1883" i="8"/>
  <c r="A1883" i="8"/>
  <c r="C1883" i="8" s="1"/>
  <c r="B1882" i="8"/>
  <c r="A1882" i="8"/>
  <c r="C1882" i="8" s="1"/>
  <c r="B1881" i="8"/>
  <c r="A1881" i="8"/>
  <c r="C1881" i="8" s="1"/>
  <c r="B1880" i="8"/>
  <c r="A1880" i="8"/>
  <c r="C1880" i="8" s="1"/>
  <c r="B1879" i="8"/>
  <c r="A1879" i="8"/>
  <c r="B1878" i="8"/>
  <c r="A1878" i="8"/>
  <c r="C1878" i="8" s="1"/>
  <c r="B1877" i="8"/>
  <c r="A1877" i="8"/>
  <c r="C1877" i="8" s="1"/>
  <c r="B1876" i="8"/>
  <c r="A1876" i="8"/>
  <c r="C1876" i="8" s="1"/>
  <c r="B1875" i="8"/>
  <c r="A1875" i="8"/>
  <c r="C1875" i="8" s="1"/>
  <c r="B1874" i="8"/>
  <c r="A1874" i="8"/>
  <c r="C1874" i="8" s="1"/>
  <c r="B1873" i="8"/>
  <c r="A1873" i="8"/>
  <c r="C1873" i="8" s="1"/>
  <c r="B1872" i="8"/>
  <c r="A1872" i="8"/>
  <c r="C1872" i="8" s="1"/>
  <c r="B1871" i="8"/>
  <c r="A1871" i="8"/>
  <c r="C1871" i="8" s="1"/>
  <c r="B1870" i="8"/>
  <c r="A1870" i="8"/>
  <c r="C1870" i="8" s="1"/>
  <c r="B1869" i="8"/>
  <c r="A1869" i="8"/>
  <c r="C1869" i="8" s="1"/>
  <c r="B1868" i="8"/>
  <c r="A1868" i="8"/>
  <c r="C1868" i="8" s="1"/>
  <c r="B1867" i="8"/>
  <c r="A1867" i="8"/>
  <c r="C1867" i="8" s="1"/>
  <c r="B1866" i="8"/>
  <c r="A1866" i="8"/>
  <c r="C1866" i="8" s="1"/>
  <c r="B1865" i="8"/>
  <c r="A1865" i="8"/>
  <c r="C1865" i="8" s="1"/>
  <c r="B1864" i="8"/>
  <c r="A1864" i="8"/>
  <c r="C1864" i="8" s="1"/>
  <c r="B1863" i="8"/>
  <c r="A1863" i="8"/>
  <c r="C1863" i="8" s="1"/>
  <c r="B1862" i="8"/>
  <c r="A1862" i="8"/>
  <c r="C1862" i="8" s="1"/>
  <c r="B1861" i="8"/>
  <c r="A1861" i="8"/>
  <c r="C1861" i="8" s="1"/>
  <c r="B1860" i="8"/>
  <c r="A1860" i="8"/>
  <c r="C1860" i="8" s="1"/>
  <c r="B1859" i="8"/>
  <c r="A1859" i="8"/>
  <c r="C1859" i="8" s="1"/>
  <c r="B1858" i="8"/>
  <c r="A1858" i="8"/>
  <c r="C1858" i="8" s="1"/>
  <c r="B1857" i="8"/>
  <c r="A1857" i="8"/>
  <c r="C1857" i="8" s="1"/>
  <c r="B1856" i="8"/>
  <c r="A1856" i="8"/>
  <c r="C1856" i="8" s="1"/>
  <c r="B1855" i="8"/>
  <c r="A1855" i="8"/>
  <c r="C1855" i="8" s="1"/>
  <c r="B1854" i="8"/>
  <c r="A1854" i="8"/>
  <c r="C1854" i="8" s="1"/>
  <c r="B1853" i="8"/>
  <c r="A1853" i="8"/>
  <c r="C1853" i="8" s="1"/>
  <c r="B1852" i="8"/>
  <c r="A1852" i="8"/>
  <c r="C1852" i="8" s="1"/>
  <c r="B1851" i="8"/>
  <c r="A1851" i="8"/>
  <c r="B1850" i="8"/>
  <c r="A1850" i="8"/>
  <c r="C1850" i="8" s="1"/>
  <c r="B1849" i="8"/>
  <c r="A1849" i="8"/>
  <c r="C1849" i="8" s="1"/>
  <c r="B1848" i="8"/>
  <c r="A1848" i="8"/>
  <c r="C1848" i="8" s="1"/>
  <c r="B1847" i="8"/>
  <c r="A1847" i="8"/>
  <c r="C1847" i="8" s="1"/>
  <c r="B1846" i="8"/>
  <c r="A1846" i="8"/>
  <c r="C1846" i="8" s="1"/>
  <c r="B1845" i="8"/>
  <c r="A1845" i="8"/>
  <c r="C1845" i="8" s="1"/>
  <c r="B1844" i="8"/>
  <c r="A1844" i="8"/>
  <c r="C1844" i="8" s="1"/>
  <c r="B1843" i="8"/>
  <c r="A1843" i="8"/>
  <c r="C1843" i="8" s="1"/>
  <c r="B1842" i="8"/>
  <c r="A1842" i="8"/>
  <c r="C1842" i="8" s="1"/>
  <c r="B1841" i="8"/>
  <c r="A1841" i="8"/>
  <c r="C1841" i="8" s="1"/>
  <c r="B1840" i="8"/>
  <c r="A1840" i="8"/>
  <c r="C1840" i="8" s="1"/>
  <c r="B1839" i="8"/>
  <c r="A1839" i="8"/>
  <c r="C1839" i="8" s="1"/>
  <c r="B1838" i="8"/>
  <c r="A1838" i="8"/>
  <c r="C1838" i="8" s="1"/>
  <c r="B1837" i="8"/>
  <c r="A1837" i="8"/>
  <c r="C1837" i="8" s="1"/>
  <c r="B1836" i="8"/>
  <c r="A1836" i="8"/>
  <c r="C1836" i="8" s="1"/>
  <c r="B1835" i="8"/>
  <c r="A1835" i="8"/>
  <c r="C1835" i="8" s="1"/>
  <c r="B1834" i="8"/>
  <c r="A1834" i="8"/>
  <c r="C1834" i="8" s="1"/>
  <c r="B1833" i="8"/>
  <c r="A1833" i="8"/>
  <c r="C1833" i="8" s="1"/>
  <c r="B1832" i="8"/>
  <c r="A1832" i="8"/>
  <c r="C1832" i="8" s="1"/>
  <c r="B1831" i="8"/>
  <c r="A1831" i="8"/>
  <c r="C1831" i="8" s="1"/>
  <c r="B1830" i="8"/>
  <c r="A1830" i="8"/>
  <c r="C1830" i="8" s="1"/>
  <c r="B1829" i="8"/>
  <c r="A1829" i="8"/>
  <c r="C1829" i="8" s="1"/>
  <c r="B1828" i="8"/>
  <c r="A1828" i="8"/>
  <c r="C1828" i="8" s="1"/>
  <c r="B1827" i="8"/>
  <c r="A1827" i="8"/>
  <c r="C1827" i="8" s="1"/>
  <c r="B1826" i="8"/>
  <c r="A1826" i="8"/>
  <c r="C1826" i="8" s="1"/>
  <c r="B1825" i="8"/>
  <c r="A1825" i="8"/>
  <c r="C1825" i="8" s="1"/>
  <c r="B1824" i="8"/>
  <c r="A1824" i="8"/>
  <c r="C1824" i="8" s="1"/>
  <c r="B1823" i="8"/>
  <c r="A1823" i="8"/>
  <c r="C1823" i="8" s="1"/>
  <c r="B1822" i="8"/>
  <c r="A1822" i="8"/>
  <c r="C1822" i="8" s="1"/>
  <c r="B1821" i="8"/>
  <c r="A1821" i="8"/>
  <c r="C1821" i="8" s="1"/>
  <c r="B1820" i="8"/>
  <c r="A1820" i="8"/>
  <c r="C1820" i="8" s="1"/>
  <c r="B1819" i="8"/>
  <c r="A1819" i="8"/>
  <c r="C1819" i="8" s="1"/>
  <c r="B1818" i="8"/>
  <c r="A1818" i="8"/>
  <c r="C1818" i="8" s="1"/>
  <c r="B1817" i="8"/>
  <c r="A1817" i="8"/>
  <c r="C1817" i="8" s="1"/>
  <c r="B1816" i="8"/>
  <c r="A1816" i="8"/>
  <c r="C1816" i="8" s="1"/>
  <c r="B1815" i="8"/>
  <c r="A1815" i="8"/>
  <c r="C1815" i="8" s="1"/>
  <c r="B1814" i="8"/>
  <c r="A1814" i="8"/>
  <c r="C1814" i="8" s="1"/>
  <c r="B1813" i="8"/>
  <c r="A1813" i="8"/>
  <c r="C1813" i="8" s="1"/>
  <c r="B1812" i="8"/>
  <c r="A1812" i="8"/>
  <c r="C1812" i="8" s="1"/>
  <c r="B1811" i="8"/>
  <c r="A1811" i="8"/>
  <c r="C1811" i="8" s="1"/>
  <c r="B1810" i="8"/>
  <c r="A1810" i="8"/>
  <c r="C1810" i="8" s="1"/>
  <c r="B1809" i="8"/>
  <c r="A1809" i="8"/>
  <c r="C1809" i="8" s="1"/>
  <c r="B1808" i="8"/>
  <c r="A1808" i="8"/>
  <c r="C1808" i="8" s="1"/>
  <c r="B1807" i="8"/>
  <c r="A1807" i="8"/>
  <c r="C1807" i="8" s="1"/>
  <c r="B1806" i="8"/>
  <c r="A1806" i="8"/>
  <c r="C1806" i="8" s="1"/>
  <c r="B1805" i="8"/>
  <c r="A1805" i="8"/>
  <c r="C1805" i="8" s="1"/>
  <c r="B1804" i="8"/>
  <c r="A1804" i="8"/>
  <c r="C1804" i="8" s="1"/>
  <c r="B1803" i="8"/>
  <c r="A1803" i="8"/>
  <c r="C1803" i="8" s="1"/>
  <c r="B1802" i="8"/>
  <c r="A1802" i="8"/>
  <c r="C1802" i="8" s="1"/>
  <c r="B1801" i="8"/>
  <c r="A1801" i="8"/>
  <c r="C1801" i="8" s="1"/>
  <c r="B1800" i="8"/>
  <c r="A1800" i="8"/>
  <c r="C1800" i="8" s="1"/>
  <c r="B1799" i="8"/>
  <c r="A1799" i="8"/>
  <c r="C1799" i="8" s="1"/>
  <c r="B1798" i="8"/>
  <c r="A1798" i="8"/>
  <c r="C1798" i="8" s="1"/>
  <c r="B1797" i="8"/>
  <c r="A1797" i="8"/>
  <c r="C1797" i="8" s="1"/>
  <c r="B1796" i="8"/>
  <c r="A1796" i="8"/>
  <c r="C1796" i="8" s="1"/>
  <c r="B1795" i="8"/>
  <c r="A1795" i="8"/>
  <c r="C1795" i="8" s="1"/>
  <c r="B1794" i="8"/>
  <c r="A1794" i="8"/>
  <c r="C1794" i="8" s="1"/>
  <c r="B1793" i="8"/>
  <c r="A1793" i="8"/>
  <c r="C1793" i="8" s="1"/>
  <c r="B1792" i="8"/>
  <c r="A1792" i="8"/>
  <c r="B1791" i="8"/>
  <c r="A1791" i="8"/>
  <c r="C1791" i="8" s="1"/>
  <c r="B1790" i="8"/>
  <c r="A1790" i="8"/>
  <c r="C1790" i="8" s="1"/>
  <c r="B1789" i="8"/>
  <c r="A1789" i="8"/>
  <c r="C1789" i="8" s="1"/>
  <c r="B1788" i="8"/>
  <c r="A1788" i="8"/>
  <c r="C1788" i="8" s="1"/>
  <c r="B1787" i="8"/>
  <c r="A1787" i="8"/>
  <c r="C1787" i="8" s="1"/>
  <c r="B1786" i="8"/>
  <c r="A1786" i="8"/>
  <c r="C1786" i="8" s="1"/>
  <c r="B1785" i="8"/>
  <c r="A1785" i="8"/>
  <c r="C1785" i="8" s="1"/>
  <c r="B1784" i="8"/>
  <c r="A1784" i="8"/>
  <c r="C1784" i="8" s="1"/>
  <c r="B1783" i="8"/>
  <c r="A1783" i="8"/>
  <c r="C1783" i="8" s="1"/>
  <c r="B1782" i="8"/>
  <c r="A1782" i="8"/>
  <c r="C1782" i="8" s="1"/>
  <c r="B1781" i="8"/>
  <c r="A1781" i="8"/>
  <c r="C1781" i="8" s="1"/>
  <c r="B1780" i="8"/>
  <c r="A1780" i="8"/>
  <c r="C1780" i="8" s="1"/>
  <c r="B1779" i="8"/>
  <c r="A1779" i="8"/>
  <c r="C1779" i="8" s="1"/>
  <c r="B1778" i="8"/>
  <c r="A1778" i="8"/>
  <c r="C1778" i="8" s="1"/>
  <c r="B1777" i="8"/>
  <c r="A1777" i="8"/>
  <c r="C1777" i="8" s="1"/>
  <c r="B1776" i="8"/>
  <c r="A1776" i="8"/>
  <c r="C1776" i="8" s="1"/>
  <c r="B1775" i="8"/>
  <c r="A1775" i="8"/>
  <c r="C1775" i="8" s="1"/>
  <c r="B1774" i="8"/>
  <c r="A1774" i="8"/>
  <c r="C1774" i="8" s="1"/>
  <c r="B1773" i="8"/>
  <c r="A1773" i="8"/>
  <c r="C1773" i="8" s="1"/>
  <c r="B1772" i="8"/>
  <c r="A1772" i="8"/>
  <c r="C1772" i="8" s="1"/>
  <c r="B1771" i="8"/>
  <c r="A1771" i="8"/>
  <c r="C1771" i="8" s="1"/>
  <c r="B1770" i="8"/>
  <c r="A1770" i="8"/>
  <c r="C1770" i="8" s="1"/>
  <c r="B1769" i="8"/>
  <c r="A1769" i="8"/>
  <c r="C1769" i="8" s="1"/>
  <c r="B1768" i="8"/>
  <c r="A1768" i="8"/>
  <c r="C1768" i="8" s="1"/>
  <c r="B1767" i="8"/>
  <c r="A1767" i="8"/>
  <c r="C1767" i="8" s="1"/>
  <c r="B1766" i="8"/>
  <c r="A1766" i="8"/>
  <c r="C1766" i="8" s="1"/>
  <c r="B1765" i="8"/>
  <c r="A1765" i="8"/>
  <c r="C1765" i="8" s="1"/>
  <c r="B1764" i="8"/>
  <c r="A1764" i="8"/>
  <c r="C1764" i="8" s="1"/>
  <c r="B1763" i="8"/>
  <c r="A1763" i="8"/>
  <c r="C1763" i="8" s="1"/>
  <c r="B1762" i="8"/>
  <c r="A1762" i="8"/>
  <c r="C1762" i="8" s="1"/>
  <c r="B1761" i="8"/>
  <c r="A1761" i="8"/>
  <c r="C1761" i="8" s="1"/>
  <c r="B1760" i="8"/>
  <c r="A1760" i="8"/>
  <c r="C1760" i="8" s="1"/>
  <c r="B1759" i="8"/>
  <c r="A1759" i="8"/>
  <c r="C1759" i="8" s="1"/>
  <c r="B1758" i="8"/>
  <c r="A1758" i="8"/>
  <c r="C1758" i="8" s="1"/>
  <c r="B1757" i="8"/>
  <c r="A1757" i="8"/>
  <c r="C1757" i="8" s="1"/>
  <c r="B1756" i="8"/>
  <c r="A1756" i="8"/>
  <c r="C1756" i="8" s="1"/>
  <c r="B1755" i="8"/>
  <c r="A1755" i="8"/>
  <c r="C1755" i="8" s="1"/>
  <c r="B1754" i="8"/>
  <c r="A1754" i="8"/>
  <c r="C1754" i="8" s="1"/>
  <c r="B1753" i="8"/>
  <c r="A1753" i="8"/>
  <c r="C1753" i="8" s="1"/>
  <c r="B1752" i="8"/>
  <c r="A1752" i="8"/>
  <c r="C1752" i="8" s="1"/>
  <c r="B1751" i="8"/>
  <c r="A1751" i="8"/>
  <c r="C1751" i="8" s="1"/>
  <c r="B1750" i="8"/>
  <c r="A1750" i="8"/>
  <c r="C1750" i="8" s="1"/>
  <c r="B1749" i="8"/>
  <c r="A1749" i="8"/>
  <c r="C1749" i="8" s="1"/>
  <c r="B1748" i="8"/>
  <c r="A1748" i="8"/>
  <c r="C1748" i="8" s="1"/>
  <c r="B1747" i="8"/>
  <c r="A1747" i="8"/>
  <c r="C1747" i="8" s="1"/>
  <c r="B1746" i="8"/>
  <c r="A1746" i="8"/>
  <c r="C1746" i="8" s="1"/>
  <c r="B1745" i="8"/>
  <c r="A1745" i="8"/>
  <c r="C1745" i="8" s="1"/>
  <c r="B1744" i="8"/>
  <c r="A1744" i="8"/>
  <c r="C1744" i="8" s="1"/>
  <c r="B1743" i="8"/>
  <c r="A1743" i="8"/>
  <c r="C1743" i="8" s="1"/>
  <c r="B1742" i="8"/>
  <c r="A1742" i="8"/>
  <c r="B1741" i="8"/>
  <c r="A1741" i="8"/>
  <c r="C1741" i="8" s="1"/>
  <c r="B1740" i="8"/>
  <c r="A1740" i="8"/>
  <c r="C1740" i="8" s="1"/>
  <c r="B1739" i="8"/>
  <c r="A1739" i="8"/>
  <c r="C1739" i="8" s="1"/>
  <c r="B1738" i="8"/>
  <c r="A1738" i="8"/>
  <c r="C1738" i="8" s="1"/>
  <c r="B1737" i="8"/>
  <c r="A1737" i="8"/>
  <c r="C1737" i="8" s="1"/>
  <c r="B1736" i="8"/>
  <c r="A1736" i="8"/>
  <c r="C1736" i="8" s="1"/>
  <c r="B1735" i="8"/>
  <c r="A1735" i="8"/>
  <c r="C1735" i="8" s="1"/>
  <c r="B1734" i="8"/>
  <c r="A1734" i="8"/>
  <c r="C1734" i="8" s="1"/>
  <c r="B1733" i="8"/>
  <c r="A1733" i="8"/>
  <c r="C1733" i="8" s="1"/>
  <c r="B1732" i="8"/>
  <c r="A1732" i="8"/>
  <c r="C1732" i="8" s="1"/>
  <c r="B1731" i="8"/>
  <c r="A1731" i="8"/>
  <c r="C1731" i="8" s="1"/>
  <c r="B1730" i="8"/>
  <c r="A1730" i="8"/>
  <c r="C1730" i="8" s="1"/>
  <c r="B1729" i="8"/>
  <c r="A1729" i="8"/>
  <c r="C1729" i="8" s="1"/>
  <c r="B1728" i="8"/>
  <c r="A1728" i="8"/>
  <c r="C1728" i="8" s="1"/>
  <c r="B1727" i="8"/>
  <c r="A1727" i="8"/>
  <c r="C1727" i="8" s="1"/>
  <c r="B1726" i="8"/>
  <c r="A1726" i="8"/>
  <c r="C1726" i="8" s="1"/>
  <c r="B1725" i="8"/>
  <c r="A1725" i="8"/>
  <c r="C1725" i="8" s="1"/>
  <c r="B1724" i="8"/>
  <c r="A1724" i="8"/>
  <c r="C1724" i="8" s="1"/>
  <c r="B1723" i="8"/>
  <c r="A1723" i="8"/>
  <c r="C1723" i="8" s="1"/>
  <c r="B1722" i="8"/>
  <c r="A1722" i="8"/>
  <c r="C1722" i="8" s="1"/>
  <c r="B1721" i="8"/>
  <c r="A1721" i="8"/>
  <c r="C1721" i="8" s="1"/>
  <c r="B1720" i="8"/>
  <c r="A1720" i="8"/>
  <c r="C1720" i="8" s="1"/>
  <c r="B1719" i="8"/>
  <c r="A1719" i="8"/>
  <c r="C1719" i="8" s="1"/>
  <c r="B1718" i="8"/>
  <c r="A1718" i="8"/>
  <c r="C1718" i="8" s="1"/>
  <c r="B1717" i="8"/>
  <c r="A1717" i="8"/>
  <c r="C1717" i="8" s="1"/>
  <c r="B1716" i="8"/>
  <c r="A1716" i="8"/>
  <c r="C1716" i="8" s="1"/>
  <c r="B1715" i="8"/>
  <c r="A1715" i="8"/>
  <c r="C1715" i="8" s="1"/>
  <c r="B1714" i="8"/>
  <c r="A1714" i="8"/>
  <c r="C1714" i="8" s="1"/>
  <c r="B1713" i="8"/>
  <c r="A1713" i="8"/>
  <c r="C1713" i="8" s="1"/>
  <c r="B1712" i="8"/>
  <c r="A1712" i="8"/>
  <c r="C1712" i="8" s="1"/>
  <c r="B1711" i="8"/>
  <c r="A1711" i="8"/>
  <c r="C1711" i="8" s="1"/>
  <c r="B1710" i="8"/>
  <c r="A1710" i="8"/>
  <c r="C1710" i="8" s="1"/>
  <c r="B1709" i="8"/>
  <c r="A1709" i="8"/>
  <c r="C1709" i="8" s="1"/>
  <c r="B1708" i="8"/>
  <c r="A1708" i="8"/>
  <c r="C1708" i="8" s="1"/>
  <c r="B1707" i="8"/>
  <c r="A1707" i="8"/>
  <c r="C1707" i="8" s="1"/>
  <c r="B1706" i="8"/>
  <c r="A1706" i="8"/>
  <c r="C1706" i="8" s="1"/>
  <c r="B1705" i="8"/>
  <c r="A1705" i="8"/>
  <c r="C1705" i="8" s="1"/>
  <c r="B1704" i="8"/>
  <c r="A1704" i="8"/>
  <c r="C1704" i="8" s="1"/>
  <c r="B1703" i="8"/>
  <c r="A1703" i="8"/>
  <c r="C1703" i="8" s="1"/>
  <c r="B1702" i="8"/>
  <c r="A1702" i="8"/>
  <c r="C1702" i="8" s="1"/>
  <c r="B1701" i="8"/>
  <c r="A1701" i="8"/>
  <c r="C1701" i="8" s="1"/>
  <c r="B1700" i="8"/>
  <c r="A1700" i="8"/>
  <c r="C1700" i="8" s="1"/>
  <c r="B1699" i="8"/>
  <c r="A1699" i="8"/>
  <c r="C1699" i="8" s="1"/>
  <c r="B1698" i="8"/>
  <c r="A1698" i="8"/>
  <c r="C1698" i="8" s="1"/>
  <c r="B1697" i="8"/>
  <c r="A1697" i="8"/>
  <c r="C1697" i="8" s="1"/>
  <c r="B1696" i="8"/>
  <c r="A1696" i="8"/>
  <c r="C1696" i="8" s="1"/>
  <c r="B1695" i="8"/>
  <c r="A1695" i="8"/>
  <c r="C1695" i="8" s="1"/>
  <c r="B1694" i="8"/>
  <c r="A1694" i="8"/>
  <c r="C1694" i="8" s="1"/>
  <c r="B1693" i="8"/>
  <c r="A1693" i="8"/>
  <c r="C1693" i="8" s="1"/>
  <c r="B1692" i="8"/>
  <c r="A1692" i="8"/>
  <c r="C1692" i="8" s="1"/>
  <c r="B1691" i="8"/>
  <c r="A1691" i="8"/>
  <c r="C1691" i="8" s="1"/>
  <c r="B1690" i="8"/>
  <c r="A1690" i="8"/>
  <c r="C1690" i="8" s="1"/>
  <c r="B1689" i="8"/>
  <c r="A1689" i="8"/>
  <c r="C1689" i="8" s="1"/>
  <c r="B1688" i="8"/>
  <c r="A1688" i="8"/>
  <c r="C1688" i="8" s="1"/>
  <c r="B1687" i="8"/>
  <c r="A1687" i="8"/>
  <c r="C1687" i="8" s="1"/>
  <c r="B1686" i="8"/>
  <c r="A1686" i="8"/>
  <c r="C1686" i="8" s="1"/>
  <c r="B1685" i="8"/>
  <c r="A1685" i="8"/>
  <c r="C1685" i="8" s="1"/>
  <c r="B1684" i="8"/>
  <c r="A1684" i="8"/>
  <c r="C1684" i="8" s="1"/>
  <c r="B1683" i="8"/>
  <c r="A1683" i="8"/>
  <c r="C1683" i="8" s="1"/>
  <c r="B1682" i="8"/>
  <c r="A1682" i="8"/>
  <c r="C1682" i="8" s="1"/>
  <c r="B1681" i="8"/>
  <c r="A1681" i="8"/>
  <c r="C1681" i="8" s="1"/>
  <c r="B1680" i="8"/>
  <c r="A1680" i="8"/>
  <c r="C1680" i="8" s="1"/>
  <c r="B1679" i="8"/>
  <c r="A1679" i="8"/>
  <c r="C1679" i="8" s="1"/>
  <c r="B1678" i="8"/>
  <c r="A1678" i="8"/>
  <c r="C1678" i="8" s="1"/>
  <c r="B1677" i="8"/>
  <c r="A1677" i="8"/>
  <c r="C1677" i="8" s="1"/>
  <c r="B1676" i="8"/>
  <c r="A1676" i="8"/>
  <c r="C1676" i="8" s="1"/>
  <c r="B1675" i="8"/>
  <c r="A1675" i="8"/>
  <c r="C1675" i="8" s="1"/>
  <c r="B1674" i="8"/>
  <c r="A1674" i="8"/>
  <c r="C1674" i="8" s="1"/>
  <c r="B1673" i="8"/>
  <c r="A1673" i="8"/>
  <c r="C1673" i="8" s="1"/>
  <c r="B1672" i="8"/>
  <c r="A1672" i="8"/>
  <c r="C1672" i="8" s="1"/>
  <c r="B1671" i="8"/>
  <c r="A1671" i="8"/>
  <c r="C1671" i="8" s="1"/>
  <c r="B1670" i="8"/>
  <c r="A1670" i="8"/>
  <c r="C1670" i="8" s="1"/>
  <c r="B1669" i="8"/>
  <c r="A1669" i="8"/>
  <c r="C1669" i="8" s="1"/>
  <c r="B1668" i="8"/>
  <c r="A1668" i="8"/>
  <c r="C1668" i="8" s="1"/>
  <c r="B1667" i="8"/>
  <c r="A1667" i="8"/>
  <c r="C1667" i="8" s="1"/>
  <c r="B1666" i="8"/>
  <c r="A1666" i="8"/>
  <c r="C1666" i="8" s="1"/>
  <c r="B1665" i="8"/>
  <c r="A1665" i="8"/>
  <c r="C1665" i="8" s="1"/>
  <c r="B1664" i="8"/>
  <c r="A1664" i="8"/>
  <c r="C1664" i="8" s="1"/>
  <c r="B1663" i="8"/>
  <c r="A1663" i="8"/>
  <c r="C1663" i="8" s="1"/>
  <c r="B1662" i="8"/>
  <c r="A1662" i="8"/>
  <c r="C1662" i="8" s="1"/>
  <c r="B1661" i="8"/>
  <c r="A1661" i="8"/>
  <c r="C1661" i="8" s="1"/>
  <c r="B1660" i="8"/>
  <c r="A1660" i="8"/>
  <c r="C1660" i="8" s="1"/>
  <c r="B1659" i="8"/>
  <c r="A1659" i="8"/>
  <c r="C1659" i="8" s="1"/>
  <c r="B1658" i="8"/>
  <c r="A1658" i="8"/>
  <c r="C1658" i="8" s="1"/>
  <c r="B1657" i="8"/>
  <c r="A1657" i="8"/>
  <c r="C1657" i="8" s="1"/>
  <c r="B1656" i="8"/>
  <c r="A1656" i="8"/>
  <c r="C1656" i="8" s="1"/>
  <c r="B1655" i="8"/>
  <c r="A1655" i="8"/>
  <c r="C1655" i="8" s="1"/>
  <c r="B1654" i="8"/>
  <c r="A1654" i="8"/>
  <c r="C1654" i="8" s="1"/>
  <c r="B1653" i="8"/>
  <c r="A1653" i="8"/>
  <c r="C1653" i="8" s="1"/>
  <c r="B1652" i="8"/>
  <c r="A1652" i="8"/>
  <c r="C1652" i="8" s="1"/>
  <c r="B1651" i="8"/>
  <c r="A1651" i="8"/>
  <c r="C1651" i="8" s="1"/>
  <c r="B1650" i="8"/>
  <c r="A1650" i="8"/>
  <c r="C1650" i="8" s="1"/>
  <c r="B1649" i="8"/>
  <c r="A1649" i="8"/>
  <c r="C1649" i="8" s="1"/>
  <c r="B1648" i="8"/>
  <c r="A1648" i="8"/>
  <c r="C1648" i="8" s="1"/>
  <c r="B1647" i="8"/>
  <c r="A1647" i="8"/>
  <c r="C1647" i="8" s="1"/>
  <c r="B1646" i="8"/>
  <c r="A1646" i="8"/>
  <c r="C1646" i="8" s="1"/>
  <c r="B1645" i="8"/>
  <c r="A1645" i="8"/>
  <c r="C1645" i="8" s="1"/>
  <c r="B1644" i="8"/>
  <c r="A1644" i="8"/>
  <c r="C1644" i="8" s="1"/>
  <c r="B1643" i="8"/>
  <c r="A1643" i="8"/>
  <c r="C1643" i="8" s="1"/>
  <c r="B1642" i="8"/>
  <c r="A1642" i="8"/>
  <c r="C1642" i="8" s="1"/>
  <c r="B1641" i="8"/>
  <c r="A1641" i="8"/>
  <c r="C1641" i="8" s="1"/>
  <c r="B1640" i="8"/>
  <c r="A1640" i="8"/>
  <c r="C1640" i="8" s="1"/>
  <c r="B1639" i="8"/>
  <c r="A1639" i="8"/>
  <c r="C1639" i="8" s="1"/>
  <c r="B1638" i="8"/>
  <c r="A1638" i="8"/>
  <c r="C1638" i="8" s="1"/>
  <c r="B1637" i="8"/>
  <c r="A1637" i="8"/>
  <c r="C1637" i="8" s="1"/>
  <c r="B1636" i="8"/>
  <c r="A1636" i="8"/>
  <c r="C1636" i="8" s="1"/>
  <c r="B1635" i="8"/>
  <c r="A1635" i="8"/>
  <c r="C1635" i="8" s="1"/>
  <c r="B1634" i="8"/>
  <c r="A1634" i="8"/>
  <c r="C1634" i="8" s="1"/>
  <c r="B1633" i="8"/>
  <c r="A1633" i="8"/>
  <c r="C1633" i="8" s="1"/>
  <c r="B1632" i="8"/>
  <c r="A1632" i="8"/>
  <c r="C1632" i="8" s="1"/>
  <c r="B1631" i="8"/>
  <c r="A1631" i="8"/>
  <c r="C1631" i="8" s="1"/>
  <c r="B1630" i="8"/>
  <c r="A1630" i="8"/>
  <c r="C1630" i="8" s="1"/>
  <c r="B1629" i="8"/>
  <c r="A1629" i="8"/>
  <c r="C1629" i="8" s="1"/>
  <c r="B1628" i="8"/>
  <c r="A1628" i="8"/>
  <c r="C1628" i="8" s="1"/>
  <c r="B1627" i="8"/>
  <c r="A1627" i="8"/>
  <c r="C1627" i="8" s="1"/>
  <c r="B1626" i="8"/>
  <c r="A1626" i="8"/>
  <c r="C1626" i="8" s="1"/>
  <c r="B1625" i="8"/>
  <c r="A1625" i="8"/>
  <c r="C1625" i="8" s="1"/>
  <c r="B1624" i="8"/>
  <c r="A1624" i="8"/>
  <c r="C1624" i="8" s="1"/>
  <c r="B1623" i="8"/>
  <c r="A1623" i="8"/>
  <c r="C1623" i="8" s="1"/>
  <c r="B1622" i="8"/>
  <c r="A1622" i="8"/>
  <c r="C1622" i="8" s="1"/>
  <c r="B1621" i="8"/>
  <c r="A1621" i="8"/>
  <c r="C1621" i="8" s="1"/>
  <c r="B1620" i="8"/>
  <c r="A1620" i="8"/>
  <c r="C1620" i="8" s="1"/>
  <c r="B1619" i="8"/>
  <c r="A1619" i="8"/>
  <c r="C1619" i="8" s="1"/>
  <c r="B1618" i="8"/>
  <c r="A1618" i="8"/>
  <c r="C1618" i="8" s="1"/>
  <c r="B1617" i="8"/>
  <c r="A1617" i="8"/>
  <c r="C1617" i="8" s="1"/>
  <c r="B1616" i="8"/>
  <c r="A1616" i="8"/>
  <c r="C1616" i="8" s="1"/>
  <c r="B1615" i="8"/>
  <c r="A1615" i="8"/>
  <c r="C1615" i="8" s="1"/>
  <c r="B1614" i="8"/>
  <c r="A1614" i="8"/>
  <c r="C1614" i="8" s="1"/>
  <c r="B1613" i="8"/>
  <c r="A1613" i="8"/>
  <c r="C1613" i="8" s="1"/>
  <c r="B1612" i="8"/>
  <c r="A1612" i="8"/>
  <c r="C1612" i="8" s="1"/>
  <c r="B1611" i="8"/>
  <c r="A1611" i="8"/>
  <c r="C1611" i="8" s="1"/>
  <c r="B1610" i="8"/>
  <c r="A1610" i="8"/>
  <c r="C1610" i="8" s="1"/>
  <c r="B1609" i="8"/>
  <c r="A1609" i="8"/>
  <c r="C1609" i="8" s="1"/>
  <c r="B1608" i="8"/>
  <c r="A1608" i="8"/>
  <c r="C1608" i="8" s="1"/>
  <c r="B1607" i="8"/>
  <c r="A1607" i="8"/>
  <c r="C1607" i="8" s="1"/>
  <c r="B1606" i="8"/>
  <c r="A1606" i="8"/>
  <c r="C1606" i="8" s="1"/>
  <c r="B1605" i="8"/>
  <c r="A1605" i="8"/>
  <c r="C1605" i="8" s="1"/>
  <c r="B1604" i="8"/>
  <c r="A1604" i="8"/>
  <c r="C1604" i="8" s="1"/>
  <c r="B1603" i="8"/>
  <c r="A1603" i="8"/>
  <c r="C1603" i="8" s="1"/>
  <c r="B1602" i="8"/>
  <c r="A1602" i="8"/>
  <c r="C1602" i="8" s="1"/>
  <c r="B1601" i="8"/>
  <c r="A1601" i="8"/>
  <c r="C1601" i="8" s="1"/>
  <c r="B1600" i="8"/>
  <c r="A1600" i="8"/>
  <c r="C1600" i="8" s="1"/>
  <c r="B1599" i="8"/>
  <c r="A1599" i="8"/>
  <c r="C1599" i="8" s="1"/>
  <c r="B1598" i="8"/>
  <c r="A1598" i="8"/>
  <c r="C1598" i="8" s="1"/>
  <c r="B1597" i="8"/>
  <c r="A1597" i="8"/>
  <c r="C1597" i="8" s="1"/>
  <c r="B1596" i="8"/>
  <c r="A1596" i="8"/>
  <c r="C1596" i="8" s="1"/>
  <c r="B1595" i="8"/>
  <c r="A1595" i="8"/>
  <c r="C1595" i="8" s="1"/>
  <c r="B1594" i="8"/>
  <c r="A1594" i="8"/>
  <c r="C1594" i="8" s="1"/>
  <c r="B1593" i="8"/>
  <c r="A1593" i="8"/>
  <c r="C1593" i="8" s="1"/>
  <c r="B1592" i="8"/>
  <c r="A1592" i="8"/>
  <c r="C1592" i="8" s="1"/>
  <c r="B1591" i="8"/>
  <c r="A1591" i="8"/>
  <c r="C1591" i="8" s="1"/>
  <c r="B1590" i="8"/>
  <c r="A1590" i="8"/>
  <c r="C1590" i="8" s="1"/>
  <c r="B1589" i="8"/>
  <c r="A1589" i="8"/>
  <c r="C1589" i="8" s="1"/>
  <c r="B1588" i="8"/>
  <c r="A1588" i="8"/>
  <c r="C1588" i="8" s="1"/>
  <c r="B1587" i="8"/>
  <c r="A1587" i="8"/>
  <c r="C1587" i="8" s="1"/>
  <c r="B1586" i="8"/>
  <c r="A1586" i="8"/>
  <c r="C1586" i="8" s="1"/>
  <c r="B1585" i="8"/>
  <c r="A1585" i="8"/>
  <c r="C1585" i="8" s="1"/>
  <c r="B1584" i="8"/>
  <c r="A1584" i="8"/>
  <c r="C1584" i="8" s="1"/>
  <c r="B1583" i="8"/>
  <c r="A1583" i="8"/>
  <c r="C1583" i="8" s="1"/>
  <c r="B1582" i="8"/>
  <c r="A1582" i="8"/>
  <c r="C1582" i="8" s="1"/>
  <c r="B1581" i="8"/>
  <c r="A1581" i="8"/>
  <c r="C1581" i="8" s="1"/>
  <c r="B1580" i="8"/>
  <c r="A1580" i="8"/>
  <c r="C1580" i="8" s="1"/>
  <c r="B1579" i="8"/>
  <c r="A1579" i="8"/>
  <c r="C1579" i="8" s="1"/>
  <c r="B1578" i="8"/>
  <c r="A1578" i="8"/>
  <c r="C1578" i="8" s="1"/>
  <c r="B1577" i="8"/>
  <c r="A1577" i="8"/>
  <c r="C1577" i="8" s="1"/>
  <c r="B1576" i="8"/>
  <c r="A1576" i="8"/>
  <c r="C1576" i="8" s="1"/>
  <c r="B1575" i="8"/>
  <c r="A1575" i="8"/>
  <c r="C1575" i="8" s="1"/>
  <c r="B1574" i="8"/>
  <c r="A1574" i="8"/>
  <c r="C1574" i="8" s="1"/>
  <c r="B1573" i="8"/>
  <c r="A1573" i="8"/>
  <c r="C1573" i="8" s="1"/>
  <c r="B1572" i="8"/>
  <c r="A1572" i="8"/>
  <c r="C1572" i="8" s="1"/>
  <c r="B1571" i="8"/>
  <c r="A1571" i="8"/>
  <c r="C1571" i="8" s="1"/>
  <c r="B1570" i="8"/>
  <c r="A1570" i="8"/>
  <c r="C1570" i="8" s="1"/>
  <c r="B1569" i="8"/>
  <c r="A1569" i="8"/>
  <c r="C1569" i="8" s="1"/>
  <c r="B1568" i="8"/>
  <c r="A1568" i="8"/>
  <c r="C1568" i="8" s="1"/>
  <c r="B1567" i="8"/>
  <c r="A1567" i="8"/>
  <c r="C1567" i="8" s="1"/>
  <c r="B1566" i="8"/>
  <c r="A1566" i="8"/>
  <c r="C1566" i="8" s="1"/>
  <c r="B1565" i="8"/>
  <c r="A1565" i="8"/>
  <c r="C1565" i="8" s="1"/>
  <c r="B1564" i="8"/>
  <c r="A1564" i="8"/>
  <c r="C1564" i="8" s="1"/>
  <c r="B1563" i="8"/>
  <c r="A1563" i="8"/>
  <c r="C1563" i="8" s="1"/>
  <c r="B1562" i="8"/>
  <c r="A1562" i="8"/>
  <c r="C1562" i="8" s="1"/>
  <c r="B1561" i="8"/>
  <c r="A1561" i="8"/>
  <c r="C1561" i="8" s="1"/>
  <c r="B1560" i="8"/>
  <c r="A1560" i="8"/>
  <c r="C1560" i="8" s="1"/>
  <c r="B1559" i="8"/>
  <c r="A1559" i="8"/>
  <c r="C1559" i="8" s="1"/>
  <c r="B1558" i="8"/>
  <c r="A1558" i="8"/>
  <c r="C1558" i="8" s="1"/>
  <c r="B1557" i="8"/>
  <c r="A1557" i="8"/>
  <c r="C1557" i="8" s="1"/>
  <c r="B1556" i="8"/>
  <c r="A1556" i="8"/>
  <c r="C1556" i="8" s="1"/>
  <c r="B1555" i="8"/>
  <c r="A1555" i="8"/>
  <c r="C1555" i="8" s="1"/>
  <c r="B1554" i="8"/>
  <c r="A1554" i="8"/>
  <c r="C1554" i="8" s="1"/>
  <c r="B1553" i="8"/>
  <c r="A1553" i="8"/>
  <c r="C1553" i="8" s="1"/>
  <c r="B1552" i="8"/>
  <c r="A1552" i="8"/>
  <c r="C1552" i="8" s="1"/>
  <c r="B1551" i="8"/>
  <c r="A1551" i="8"/>
  <c r="C1551" i="8" s="1"/>
  <c r="B1550" i="8"/>
  <c r="A1550" i="8"/>
  <c r="C1550" i="8" s="1"/>
  <c r="B1549" i="8"/>
  <c r="A1549" i="8"/>
  <c r="C1549" i="8" s="1"/>
  <c r="B1548" i="8"/>
  <c r="A1548" i="8"/>
  <c r="C1548" i="8" s="1"/>
  <c r="B1547" i="8"/>
  <c r="A1547" i="8"/>
  <c r="C1547" i="8" s="1"/>
  <c r="B1546" i="8"/>
  <c r="A1546" i="8"/>
  <c r="C1546" i="8" s="1"/>
  <c r="B1545" i="8"/>
  <c r="A1545" i="8"/>
  <c r="C1545" i="8" s="1"/>
  <c r="B1544" i="8"/>
  <c r="A1544" i="8"/>
  <c r="C1544" i="8" s="1"/>
  <c r="B1543" i="8"/>
  <c r="A1543" i="8"/>
  <c r="C1543" i="8" s="1"/>
  <c r="B1542" i="8"/>
  <c r="A1542" i="8"/>
  <c r="C1542" i="8" s="1"/>
  <c r="B1541" i="8"/>
  <c r="A1541" i="8"/>
  <c r="C1541" i="8" s="1"/>
  <c r="B1540" i="8"/>
  <c r="A1540" i="8"/>
  <c r="C1540" i="8" s="1"/>
  <c r="B1539" i="8"/>
  <c r="A1539" i="8"/>
  <c r="C1539" i="8" s="1"/>
  <c r="B1538" i="8"/>
  <c r="A1538" i="8"/>
  <c r="B1537" i="8"/>
  <c r="A1537" i="8"/>
  <c r="C1537" i="8" s="1"/>
  <c r="B1536" i="8"/>
  <c r="A1536" i="8"/>
  <c r="C1536" i="8" s="1"/>
  <c r="B1535" i="8"/>
  <c r="A1535" i="8"/>
  <c r="C1535" i="8" s="1"/>
  <c r="B1534" i="8"/>
  <c r="A1534" i="8"/>
  <c r="C1534" i="8" s="1"/>
  <c r="B1533" i="8"/>
  <c r="A1533" i="8"/>
  <c r="C1533" i="8" s="1"/>
  <c r="B1532" i="8"/>
  <c r="A1532" i="8"/>
  <c r="C1532" i="8" s="1"/>
  <c r="B1531" i="8"/>
  <c r="A1531" i="8"/>
  <c r="C1531" i="8" s="1"/>
  <c r="B1530" i="8"/>
  <c r="A1530" i="8"/>
  <c r="C1530" i="8" s="1"/>
  <c r="B1529" i="8"/>
  <c r="A1529" i="8"/>
  <c r="C1529" i="8" s="1"/>
  <c r="B1528" i="8"/>
  <c r="A1528" i="8"/>
  <c r="C1528" i="8" s="1"/>
  <c r="B1527" i="8"/>
  <c r="A1527" i="8"/>
  <c r="C1527" i="8" s="1"/>
  <c r="B1526" i="8"/>
  <c r="A1526" i="8"/>
  <c r="C1526" i="8" s="1"/>
  <c r="B1525" i="8"/>
  <c r="A1525" i="8"/>
  <c r="C1525" i="8" s="1"/>
  <c r="B1524" i="8"/>
  <c r="A1524" i="8"/>
  <c r="C1524" i="8" s="1"/>
  <c r="B1523" i="8"/>
  <c r="A1523" i="8"/>
  <c r="C1523" i="8" s="1"/>
  <c r="B1522" i="8"/>
  <c r="A1522" i="8"/>
  <c r="C1522" i="8" s="1"/>
  <c r="B1521" i="8"/>
  <c r="A1521" i="8"/>
  <c r="C1521" i="8" s="1"/>
  <c r="B1520" i="8"/>
  <c r="A1520" i="8"/>
  <c r="C1520" i="8" s="1"/>
  <c r="B1519" i="8"/>
  <c r="A1519" i="8"/>
  <c r="C1519" i="8" s="1"/>
  <c r="B1518" i="8"/>
  <c r="A1518" i="8"/>
  <c r="C1518" i="8" s="1"/>
  <c r="B1517" i="8"/>
  <c r="A1517" i="8"/>
  <c r="C1517" i="8" s="1"/>
  <c r="B1516" i="8"/>
  <c r="A1516" i="8"/>
  <c r="C1516" i="8" s="1"/>
  <c r="B1515" i="8"/>
  <c r="A1515" i="8"/>
  <c r="C1515" i="8" s="1"/>
  <c r="B1514" i="8"/>
  <c r="A1514" i="8"/>
  <c r="C1514" i="8" s="1"/>
  <c r="B1513" i="8"/>
  <c r="A1513" i="8"/>
  <c r="C1513" i="8" s="1"/>
  <c r="B1512" i="8"/>
  <c r="A1512" i="8"/>
  <c r="B1511" i="8"/>
  <c r="A1511" i="8"/>
  <c r="C1511" i="8" s="1"/>
  <c r="B1510" i="8"/>
  <c r="A1510" i="8"/>
  <c r="C1510" i="8" s="1"/>
  <c r="B1509" i="8"/>
  <c r="A1509" i="8"/>
  <c r="C1509" i="8" s="1"/>
  <c r="B1508" i="8"/>
  <c r="A1508" i="8"/>
  <c r="C1508" i="8" s="1"/>
  <c r="B1507" i="8"/>
  <c r="A1507" i="8"/>
  <c r="C1507" i="8" s="1"/>
  <c r="B1506" i="8"/>
  <c r="A1506" i="8"/>
  <c r="C1506" i="8" s="1"/>
  <c r="B1505" i="8"/>
  <c r="A1505" i="8"/>
  <c r="C1505" i="8" s="1"/>
  <c r="B1504" i="8"/>
  <c r="A1504" i="8"/>
  <c r="C1504" i="8" s="1"/>
  <c r="B1503" i="8"/>
  <c r="A1503" i="8"/>
  <c r="C1503" i="8" s="1"/>
  <c r="B1502" i="8"/>
  <c r="A1502" i="8"/>
  <c r="C1502" i="8" s="1"/>
  <c r="B1501" i="8"/>
  <c r="A1501" i="8"/>
  <c r="C1501" i="8" s="1"/>
  <c r="B1500" i="8"/>
  <c r="A1500" i="8"/>
  <c r="C1500" i="8" s="1"/>
  <c r="B1499" i="8"/>
  <c r="A1499" i="8"/>
  <c r="C1499" i="8" s="1"/>
  <c r="B1498" i="8"/>
  <c r="A1498" i="8"/>
  <c r="C1498" i="8" s="1"/>
  <c r="B1497" i="8"/>
  <c r="A1497" i="8"/>
  <c r="C1497" i="8" s="1"/>
  <c r="B1496" i="8"/>
  <c r="A1496" i="8"/>
  <c r="C1496" i="8" s="1"/>
  <c r="B1495" i="8"/>
  <c r="A1495" i="8"/>
  <c r="C1495" i="8" s="1"/>
  <c r="B1494" i="8"/>
  <c r="A1494" i="8"/>
  <c r="C1494" i="8" s="1"/>
  <c r="B1493" i="8"/>
  <c r="A1493" i="8"/>
  <c r="C1493" i="8" s="1"/>
  <c r="B1492" i="8"/>
  <c r="A1492" i="8"/>
  <c r="C1492" i="8" s="1"/>
  <c r="B1491" i="8"/>
  <c r="A1491" i="8"/>
  <c r="C1491" i="8" s="1"/>
  <c r="B1490" i="8"/>
  <c r="A1490" i="8"/>
  <c r="C1490" i="8" s="1"/>
  <c r="B1489" i="8"/>
  <c r="A1489" i="8"/>
  <c r="C1489" i="8" s="1"/>
  <c r="B1488" i="8"/>
  <c r="A1488" i="8"/>
  <c r="C1488" i="8" s="1"/>
  <c r="B1487" i="8"/>
  <c r="A1487" i="8"/>
  <c r="C1487" i="8" s="1"/>
  <c r="B1486" i="8"/>
  <c r="A1486" i="8"/>
  <c r="C1486" i="8" s="1"/>
  <c r="B1485" i="8"/>
  <c r="A1485" i="8"/>
  <c r="C1485" i="8" s="1"/>
  <c r="B1484" i="8"/>
  <c r="A1484" i="8"/>
  <c r="C1484" i="8" s="1"/>
  <c r="B1483" i="8"/>
  <c r="A1483" i="8"/>
  <c r="C1483" i="8" s="1"/>
  <c r="B1482" i="8"/>
  <c r="A1482" i="8"/>
  <c r="C1482" i="8" s="1"/>
  <c r="B1481" i="8"/>
  <c r="A1481" i="8"/>
  <c r="C1481" i="8" s="1"/>
  <c r="B1480" i="8"/>
  <c r="A1480" i="8"/>
  <c r="C1480" i="8" s="1"/>
  <c r="B1479" i="8"/>
  <c r="A1479" i="8"/>
  <c r="C1479" i="8" s="1"/>
  <c r="B1478" i="8"/>
  <c r="A1478" i="8"/>
  <c r="C1478" i="8" s="1"/>
  <c r="B1477" i="8"/>
  <c r="A1477" i="8"/>
  <c r="C1477" i="8" s="1"/>
  <c r="B1476" i="8"/>
  <c r="A1476" i="8"/>
  <c r="C1476" i="8" s="1"/>
  <c r="B1475" i="8"/>
  <c r="A1475" i="8"/>
  <c r="C1475" i="8" s="1"/>
  <c r="B1474" i="8"/>
  <c r="A1474" i="8"/>
  <c r="C1474" i="8" s="1"/>
  <c r="B1473" i="8"/>
  <c r="A1473" i="8"/>
  <c r="C1473" i="8" s="1"/>
  <c r="B1472" i="8"/>
  <c r="A1472" i="8"/>
  <c r="C1472" i="8" s="1"/>
  <c r="B1471" i="8"/>
  <c r="A1471" i="8"/>
  <c r="C1471" i="8" s="1"/>
  <c r="B1470" i="8"/>
  <c r="A1470" i="8"/>
  <c r="C1470" i="8" s="1"/>
  <c r="B1469" i="8"/>
  <c r="A1469" i="8"/>
  <c r="C1469" i="8" s="1"/>
  <c r="B1468" i="8"/>
  <c r="A1468" i="8"/>
  <c r="C1468" i="8" s="1"/>
  <c r="B1467" i="8"/>
  <c r="A1467" i="8"/>
  <c r="C1467" i="8" s="1"/>
  <c r="B1466" i="8"/>
  <c r="A1466" i="8"/>
  <c r="C1466" i="8" s="1"/>
  <c r="B1465" i="8"/>
  <c r="A1465" i="8"/>
  <c r="C1465" i="8" s="1"/>
  <c r="B1464" i="8"/>
  <c r="A1464" i="8"/>
  <c r="C1464" i="8" s="1"/>
  <c r="B1463" i="8"/>
  <c r="A1463" i="8"/>
  <c r="C1463" i="8" s="1"/>
  <c r="B1462" i="8"/>
  <c r="A1462" i="8"/>
  <c r="C1462" i="8" s="1"/>
  <c r="B1461" i="8"/>
  <c r="A1461" i="8"/>
  <c r="C1461" i="8" s="1"/>
  <c r="B1460" i="8"/>
  <c r="A1460" i="8"/>
  <c r="C1460" i="8" s="1"/>
  <c r="B1459" i="8"/>
  <c r="A1459" i="8"/>
  <c r="C1459" i="8" s="1"/>
  <c r="B1458" i="8"/>
  <c r="A1458" i="8"/>
  <c r="B1457" i="8"/>
  <c r="A1457" i="8"/>
  <c r="C1457" i="8" s="1"/>
  <c r="B1456" i="8"/>
  <c r="A1456" i="8"/>
  <c r="C1456" i="8" s="1"/>
  <c r="B1455" i="8"/>
  <c r="A1455" i="8"/>
  <c r="C1455" i="8" s="1"/>
  <c r="B1454" i="8"/>
  <c r="A1454" i="8"/>
  <c r="C1454" i="8" s="1"/>
  <c r="B1453" i="8"/>
  <c r="A1453" i="8"/>
  <c r="C1453" i="8" s="1"/>
  <c r="B1452" i="8"/>
  <c r="A1452" i="8"/>
  <c r="C1452" i="8" s="1"/>
  <c r="B1451" i="8"/>
  <c r="A1451" i="8"/>
  <c r="C1451" i="8" s="1"/>
  <c r="B1450" i="8"/>
  <c r="A1450" i="8"/>
  <c r="C1450" i="8" s="1"/>
  <c r="B1449" i="8"/>
  <c r="A1449" i="8"/>
  <c r="C1449" i="8" s="1"/>
  <c r="B1448" i="8"/>
  <c r="A1448" i="8"/>
  <c r="C1448" i="8" s="1"/>
  <c r="B1447" i="8"/>
  <c r="A1447" i="8"/>
  <c r="C1447" i="8" s="1"/>
  <c r="B1446" i="8"/>
  <c r="A1446" i="8"/>
  <c r="C1446" i="8" s="1"/>
  <c r="B1445" i="8"/>
  <c r="A1445" i="8"/>
  <c r="C1445" i="8" s="1"/>
  <c r="B1444" i="8"/>
  <c r="A1444" i="8"/>
  <c r="B1443" i="8"/>
  <c r="A1443" i="8"/>
  <c r="C1443" i="8" s="1"/>
  <c r="B1442" i="8"/>
  <c r="A1442" i="8"/>
  <c r="C1442" i="8" s="1"/>
  <c r="B1441" i="8"/>
  <c r="A1441" i="8"/>
  <c r="C1441" i="8" s="1"/>
  <c r="B1440" i="8"/>
  <c r="A1440" i="8"/>
  <c r="C1440" i="8" s="1"/>
  <c r="B1439" i="8"/>
  <c r="A1439" i="8"/>
  <c r="C1439" i="8" s="1"/>
  <c r="B1438" i="8"/>
  <c r="A1438" i="8"/>
  <c r="C1438" i="8" s="1"/>
  <c r="B1437" i="8"/>
  <c r="A1437" i="8"/>
  <c r="C1437" i="8" s="1"/>
  <c r="B1436" i="8"/>
  <c r="A1436" i="8"/>
  <c r="C1436" i="8" s="1"/>
  <c r="B1435" i="8"/>
  <c r="A1435" i="8"/>
  <c r="C1435" i="8" s="1"/>
  <c r="B1434" i="8"/>
  <c r="A1434" i="8"/>
  <c r="C1434" i="8" s="1"/>
  <c r="B1433" i="8"/>
  <c r="A1433" i="8"/>
  <c r="C1433" i="8" s="1"/>
  <c r="B1432" i="8"/>
  <c r="A1432" i="8"/>
  <c r="C1432" i="8" s="1"/>
  <c r="B1431" i="8"/>
  <c r="A1431" i="8"/>
  <c r="C1431" i="8" s="1"/>
  <c r="B1430" i="8"/>
  <c r="A1430" i="8"/>
  <c r="C1430" i="8" s="1"/>
  <c r="B1429" i="8"/>
  <c r="A1429" i="8"/>
  <c r="C1429" i="8" s="1"/>
  <c r="B1428" i="8"/>
  <c r="A1428" i="8"/>
  <c r="C1428" i="8" s="1"/>
  <c r="B1427" i="8"/>
  <c r="A1427" i="8"/>
  <c r="C1427" i="8" s="1"/>
  <c r="B1426" i="8"/>
  <c r="A1426" i="8"/>
  <c r="C1426" i="8" s="1"/>
  <c r="B1425" i="8"/>
  <c r="A1425" i="8"/>
  <c r="C1425" i="8" s="1"/>
  <c r="B1424" i="8"/>
  <c r="A1424" i="8"/>
  <c r="B1423" i="8"/>
  <c r="A1423" i="8"/>
  <c r="C1423" i="8" s="1"/>
  <c r="B1422" i="8"/>
  <c r="A1422" i="8"/>
  <c r="C1422" i="8" s="1"/>
  <c r="B1421" i="8"/>
  <c r="A1421" i="8"/>
  <c r="C1421" i="8" s="1"/>
  <c r="B1420" i="8"/>
  <c r="A1420" i="8"/>
  <c r="C1420" i="8" s="1"/>
  <c r="B1419" i="8"/>
  <c r="A1419" i="8"/>
  <c r="C1419" i="8" s="1"/>
  <c r="B1418" i="8"/>
  <c r="A1418" i="8"/>
  <c r="B1417" i="8"/>
  <c r="A1417" i="8"/>
  <c r="C1417" i="8" s="1"/>
  <c r="B1416" i="8"/>
  <c r="A1416" i="8"/>
  <c r="C1416" i="8" s="1"/>
  <c r="B1415" i="8"/>
  <c r="A1415" i="8"/>
  <c r="C1415" i="8" s="1"/>
  <c r="B1414" i="8"/>
  <c r="A1414" i="8"/>
  <c r="C1414" i="8" s="1"/>
  <c r="B1413" i="8"/>
  <c r="A1413" i="8"/>
  <c r="C1413" i="8" s="1"/>
  <c r="B1412" i="8"/>
  <c r="A1412" i="8"/>
  <c r="B1411" i="8"/>
  <c r="A1411" i="8"/>
  <c r="C1411" i="8" s="1"/>
  <c r="B1410" i="8"/>
  <c r="A1410" i="8"/>
  <c r="C1410" i="8" s="1"/>
  <c r="B1409" i="8"/>
  <c r="A1409" i="8"/>
  <c r="C1409" i="8" s="1"/>
  <c r="B1408" i="8"/>
  <c r="A1408" i="8"/>
  <c r="C1408" i="8" s="1"/>
  <c r="B1407" i="8"/>
  <c r="A1407" i="8"/>
  <c r="C1407" i="8" s="1"/>
  <c r="B1406" i="8"/>
  <c r="A1406" i="8"/>
  <c r="C1406" i="8" s="1"/>
  <c r="B1405" i="8"/>
  <c r="A1405" i="8"/>
  <c r="C1405" i="8" s="1"/>
  <c r="B1404" i="8"/>
  <c r="A1404" i="8"/>
  <c r="C1404" i="8" s="1"/>
  <c r="B1403" i="8"/>
  <c r="A1403" i="8"/>
  <c r="C1403" i="8" s="1"/>
  <c r="B1402" i="8"/>
  <c r="A1402" i="8"/>
  <c r="C1402" i="8" s="1"/>
  <c r="B1401" i="8"/>
  <c r="A1401" i="8"/>
  <c r="C1401" i="8" s="1"/>
  <c r="B1400" i="8"/>
  <c r="A1400" i="8"/>
  <c r="C1400" i="8" s="1"/>
  <c r="B1399" i="8"/>
  <c r="A1399" i="8"/>
  <c r="C1399" i="8" s="1"/>
  <c r="B1398" i="8"/>
  <c r="A1398" i="8"/>
  <c r="C1398" i="8" s="1"/>
  <c r="B1397" i="8"/>
  <c r="A1397" i="8"/>
  <c r="C1397" i="8" s="1"/>
  <c r="B1396" i="8"/>
  <c r="A1396" i="8"/>
  <c r="C1396" i="8" s="1"/>
  <c r="B1395" i="8"/>
  <c r="A1395" i="8"/>
  <c r="C1395" i="8" s="1"/>
  <c r="B1394" i="8"/>
  <c r="A1394" i="8"/>
  <c r="C1394" i="8" s="1"/>
  <c r="B1393" i="8"/>
  <c r="A1393" i="8"/>
  <c r="C1393" i="8" s="1"/>
  <c r="B1392" i="8"/>
  <c r="A1392" i="8"/>
  <c r="C1392" i="8" s="1"/>
  <c r="B1391" i="8"/>
  <c r="A1391" i="8"/>
  <c r="C1391" i="8" s="1"/>
  <c r="B1390" i="8"/>
  <c r="A1390" i="8"/>
  <c r="C1390" i="8" s="1"/>
  <c r="B1389" i="8"/>
  <c r="A1389" i="8"/>
  <c r="C1389" i="8" s="1"/>
  <c r="B1388" i="8"/>
  <c r="A1388" i="8"/>
  <c r="C1388" i="8" s="1"/>
  <c r="B1387" i="8"/>
  <c r="A1387" i="8"/>
  <c r="C1387" i="8" s="1"/>
  <c r="B1386" i="8"/>
  <c r="A1386" i="8"/>
  <c r="C1386" i="8" s="1"/>
  <c r="B1385" i="8"/>
  <c r="A1385" i="8"/>
  <c r="C1385" i="8" s="1"/>
  <c r="B1384" i="8"/>
  <c r="A1384" i="8"/>
  <c r="C1384" i="8" s="1"/>
  <c r="B1383" i="8"/>
  <c r="A1383" i="8"/>
  <c r="C1383" i="8" s="1"/>
  <c r="B1382" i="8"/>
  <c r="A1382" i="8"/>
  <c r="C1382" i="8" s="1"/>
  <c r="B1381" i="8"/>
  <c r="A1381" i="8"/>
  <c r="C1381" i="8" s="1"/>
  <c r="B1380" i="8"/>
  <c r="A1380" i="8"/>
  <c r="C1380" i="8" s="1"/>
  <c r="B1379" i="8"/>
  <c r="A1379" i="8"/>
  <c r="C1379" i="8" s="1"/>
  <c r="B1378" i="8"/>
  <c r="A1378" i="8"/>
  <c r="C1378" i="8" s="1"/>
  <c r="B1377" i="8"/>
  <c r="A1377" i="8"/>
  <c r="C1377" i="8" s="1"/>
  <c r="B1376" i="8"/>
  <c r="A1376" i="8"/>
  <c r="C1376" i="8" s="1"/>
  <c r="B1375" i="8"/>
  <c r="A1375" i="8"/>
  <c r="C1375" i="8" s="1"/>
  <c r="B1374" i="8"/>
  <c r="A1374" i="8"/>
  <c r="C1374" i="8" s="1"/>
  <c r="B1373" i="8"/>
  <c r="A1373" i="8"/>
  <c r="C1373" i="8" s="1"/>
  <c r="B1372" i="8"/>
  <c r="A1372" i="8"/>
  <c r="C1372" i="8" s="1"/>
  <c r="B1371" i="8"/>
  <c r="A1371" i="8"/>
  <c r="C1371" i="8" s="1"/>
  <c r="B1370" i="8"/>
  <c r="A1370" i="8"/>
  <c r="C1370" i="8" s="1"/>
  <c r="B1369" i="8"/>
  <c r="A1369" i="8"/>
  <c r="C1369" i="8" s="1"/>
  <c r="B1368" i="8"/>
  <c r="A1368" i="8"/>
  <c r="C1368" i="8" s="1"/>
  <c r="B1367" i="8"/>
  <c r="A1367" i="8"/>
  <c r="C1367" i="8" s="1"/>
  <c r="B1366" i="8"/>
  <c r="A1366" i="8"/>
  <c r="C1366" i="8" s="1"/>
  <c r="B1365" i="8"/>
  <c r="A1365" i="8"/>
  <c r="C1365" i="8" s="1"/>
  <c r="B1364" i="8"/>
  <c r="A1364" i="8"/>
  <c r="C1364" i="8" s="1"/>
  <c r="B1363" i="8"/>
  <c r="A1363" i="8"/>
  <c r="C1363" i="8" s="1"/>
  <c r="B1362" i="8"/>
  <c r="A1362" i="8"/>
  <c r="C1362" i="8" s="1"/>
  <c r="B1361" i="8"/>
  <c r="A1361" i="8"/>
  <c r="C1361" i="8" s="1"/>
  <c r="B1360" i="8"/>
  <c r="A1360" i="8"/>
  <c r="C1360" i="8" s="1"/>
  <c r="B1359" i="8"/>
  <c r="A1359" i="8"/>
  <c r="C1359" i="8" s="1"/>
  <c r="B1358" i="8"/>
  <c r="A1358" i="8"/>
  <c r="C1358" i="8" s="1"/>
  <c r="B1357" i="8"/>
  <c r="A1357" i="8"/>
  <c r="C1357" i="8" s="1"/>
  <c r="B1356" i="8"/>
  <c r="A1356" i="8"/>
  <c r="C1356" i="8" s="1"/>
  <c r="B1355" i="8"/>
  <c r="A1355" i="8"/>
  <c r="C1355" i="8" s="1"/>
  <c r="B1354" i="8"/>
  <c r="A1354" i="8"/>
  <c r="C1354" i="8" s="1"/>
  <c r="B1353" i="8"/>
  <c r="A1353" i="8"/>
  <c r="C1353" i="8" s="1"/>
  <c r="B1352" i="8"/>
  <c r="A1352" i="8"/>
  <c r="C1352" i="8" s="1"/>
  <c r="B1351" i="8"/>
  <c r="A1351" i="8"/>
  <c r="C1351" i="8" s="1"/>
  <c r="B1350" i="8"/>
  <c r="A1350" i="8"/>
  <c r="C1350" i="8" s="1"/>
  <c r="B1349" i="8"/>
  <c r="A1349" i="8"/>
  <c r="C1349" i="8" s="1"/>
  <c r="B1348" i="8"/>
  <c r="A1348" i="8"/>
  <c r="C1348" i="8" s="1"/>
  <c r="B1347" i="8"/>
  <c r="A1347" i="8"/>
  <c r="C1347" i="8" s="1"/>
  <c r="B1346" i="8"/>
  <c r="A1346" i="8"/>
  <c r="C1346" i="8" s="1"/>
  <c r="B1345" i="8"/>
  <c r="A1345" i="8"/>
  <c r="C1345" i="8" s="1"/>
  <c r="B1344" i="8"/>
  <c r="A1344" i="8"/>
  <c r="C1344" i="8" s="1"/>
  <c r="B1343" i="8"/>
  <c r="A1343" i="8"/>
  <c r="C1343" i="8" s="1"/>
  <c r="B1342" i="8"/>
  <c r="A1342" i="8"/>
  <c r="C1342" i="8" s="1"/>
  <c r="B1341" i="8"/>
  <c r="A1341" i="8"/>
  <c r="C1341" i="8" s="1"/>
  <c r="B1340" i="8"/>
  <c r="A1340" i="8"/>
  <c r="C1340" i="8" s="1"/>
  <c r="B1339" i="8"/>
  <c r="A1339" i="8"/>
  <c r="C1339" i="8" s="1"/>
  <c r="B1338" i="8"/>
  <c r="A1338" i="8"/>
  <c r="C1338" i="8" s="1"/>
  <c r="B1337" i="8"/>
  <c r="A1337" i="8"/>
  <c r="C1337" i="8" s="1"/>
  <c r="B1336" i="8"/>
  <c r="A1336" i="8"/>
  <c r="C1336" i="8" s="1"/>
  <c r="B1335" i="8"/>
  <c r="A1335" i="8"/>
  <c r="C1335" i="8" s="1"/>
  <c r="B1334" i="8"/>
  <c r="A1334" i="8"/>
  <c r="C1334" i="8" s="1"/>
  <c r="B1333" i="8"/>
  <c r="A1333" i="8"/>
  <c r="C1333" i="8" s="1"/>
  <c r="B1332" i="8"/>
  <c r="A1332" i="8"/>
  <c r="C1332" i="8" s="1"/>
  <c r="B1331" i="8"/>
  <c r="A1331" i="8"/>
  <c r="C1331" i="8" s="1"/>
  <c r="B1330" i="8"/>
  <c r="A1330" i="8"/>
  <c r="C1330" i="8" s="1"/>
  <c r="B1329" i="8"/>
  <c r="A1329" i="8"/>
  <c r="C1329" i="8" s="1"/>
  <c r="B1328" i="8"/>
  <c r="A1328" i="8"/>
  <c r="C1328" i="8" s="1"/>
  <c r="B1327" i="8"/>
  <c r="A1327" i="8"/>
  <c r="C1327" i="8" s="1"/>
  <c r="B1326" i="8"/>
  <c r="A1326" i="8"/>
  <c r="C1326" i="8" s="1"/>
  <c r="B1325" i="8"/>
  <c r="A1325" i="8"/>
  <c r="C1325" i="8" s="1"/>
  <c r="B1324" i="8"/>
  <c r="A1324" i="8"/>
  <c r="C1324" i="8" s="1"/>
  <c r="B1323" i="8"/>
  <c r="A1323" i="8"/>
  <c r="C1323" i="8" s="1"/>
  <c r="B1322" i="8"/>
  <c r="A1322" i="8"/>
  <c r="C1322" i="8" s="1"/>
  <c r="B1321" i="8"/>
  <c r="A1321" i="8"/>
  <c r="C1321" i="8" s="1"/>
  <c r="B1320" i="8"/>
  <c r="A1320" i="8"/>
  <c r="C1320" i="8" s="1"/>
  <c r="B1319" i="8"/>
  <c r="A1319" i="8"/>
  <c r="C1319" i="8" s="1"/>
  <c r="B1318" i="8"/>
  <c r="A1318" i="8"/>
  <c r="C1318" i="8" s="1"/>
  <c r="B1317" i="8"/>
  <c r="A1317" i="8"/>
  <c r="C1317" i="8" s="1"/>
  <c r="B1316" i="8"/>
  <c r="A1316" i="8"/>
  <c r="C1316" i="8" s="1"/>
  <c r="B1315" i="8"/>
  <c r="A1315" i="8"/>
  <c r="C1315" i="8" s="1"/>
  <c r="B1314" i="8"/>
  <c r="A1314" i="8"/>
  <c r="C1314" i="8" s="1"/>
  <c r="B1313" i="8"/>
  <c r="A1313" i="8"/>
  <c r="C1313" i="8" s="1"/>
  <c r="B1312" i="8"/>
  <c r="A1312" i="8"/>
  <c r="B1311" i="8"/>
  <c r="A1311" i="8"/>
  <c r="C1311" i="8" s="1"/>
  <c r="B1310" i="8"/>
  <c r="A1310" i="8"/>
  <c r="C1310" i="8" s="1"/>
  <c r="B1309" i="8"/>
  <c r="A1309" i="8"/>
  <c r="C1309" i="8" s="1"/>
  <c r="B1308" i="8"/>
  <c r="A1308" i="8"/>
  <c r="C1308" i="8" s="1"/>
  <c r="B1307" i="8"/>
  <c r="A1307" i="8"/>
  <c r="C1307" i="8" s="1"/>
  <c r="B1306" i="8"/>
  <c r="A1306" i="8"/>
  <c r="C1306" i="8" s="1"/>
  <c r="B1305" i="8"/>
  <c r="A1305" i="8"/>
  <c r="C1305" i="8" s="1"/>
  <c r="B1304" i="8"/>
  <c r="A1304" i="8"/>
  <c r="C1304" i="8" s="1"/>
  <c r="B1303" i="8"/>
  <c r="A1303" i="8"/>
  <c r="C1303" i="8" s="1"/>
  <c r="B1302" i="8"/>
  <c r="A1302" i="8"/>
  <c r="C1302" i="8" s="1"/>
  <c r="B1301" i="8"/>
  <c r="A1301" i="8"/>
  <c r="C1301" i="8" s="1"/>
  <c r="B1300" i="8"/>
  <c r="A1300" i="8"/>
  <c r="C1300" i="8" s="1"/>
  <c r="B1299" i="8"/>
  <c r="A1299" i="8"/>
  <c r="C1299" i="8" s="1"/>
  <c r="B1298" i="8"/>
  <c r="A1298" i="8"/>
  <c r="C1298" i="8" s="1"/>
  <c r="B1297" i="8"/>
  <c r="A1297" i="8"/>
  <c r="C1297" i="8" s="1"/>
  <c r="B1296" i="8"/>
  <c r="A1296" i="8"/>
  <c r="B1295" i="8"/>
  <c r="A1295" i="8"/>
  <c r="C1295" i="8" s="1"/>
  <c r="B1294" i="8"/>
  <c r="A1294" i="8"/>
  <c r="C1294" i="8" s="1"/>
  <c r="B1293" i="8"/>
  <c r="A1293" i="8"/>
  <c r="C1293" i="8" s="1"/>
  <c r="B1292" i="8"/>
  <c r="A1292" i="8"/>
  <c r="C1292" i="8" s="1"/>
  <c r="B1291" i="8"/>
  <c r="A1291" i="8"/>
  <c r="C1291" i="8" s="1"/>
  <c r="B1290" i="8"/>
  <c r="A1290" i="8"/>
  <c r="C1290" i="8" s="1"/>
  <c r="B1289" i="8"/>
  <c r="A1289" i="8"/>
  <c r="C1289" i="8" s="1"/>
  <c r="B1288" i="8"/>
  <c r="A1288" i="8"/>
  <c r="C1288" i="8" s="1"/>
  <c r="B1287" i="8"/>
  <c r="A1287" i="8"/>
  <c r="C1287" i="8" s="1"/>
  <c r="B1286" i="8"/>
  <c r="A1286" i="8"/>
  <c r="C1286" i="8" s="1"/>
  <c r="B1285" i="8"/>
  <c r="A1285" i="8"/>
  <c r="C1285" i="8" s="1"/>
  <c r="B1284" i="8"/>
  <c r="A1284" i="8"/>
  <c r="C1284" i="8" s="1"/>
  <c r="B1283" i="8"/>
  <c r="A1283" i="8"/>
  <c r="B1282" i="8"/>
  <c r="A1282" i="8"/>
  <c r="C1282" i="8" s="1"/>
  <c r="B1281" i="8"/>
  <c r="A1281" i="8"/>
  <c r="C1281" i="8" s="1"/>
  <c r="B1280" i="8"/>
  <c r="A1280" i="8"/>
  <c r="C1280" i="8" s="1"/>
  <c r="B1279" i="8"/>
  <c r="A1279" i="8"/>
  <c r="C1279" i="8" s="1"/>
  <c r="B1278" i="8"/>
  <c r="A1278" i="8"/>
  <c r="C1278" i="8" s="1"/>
  <c r="B1277" i="8"/>
  <c r="A1277" i="8"/>
  <c r="C1277" i="8" s="1"/>
  <c r="B1276" i="8"/>
  <c r="A1276" i="8"/>
  <c r="C1276" i="8" s="1"/>
  <c r="B1275" i="8"/>
  <c r="A1275" i="8"/>
  <c r="C1275" i="8" s="1"/>
  <c r="B1274" i="8"/>
  <c r="A1274" i="8"/>
  <c r="C1274" i="8" s="1"/>
  <c r="B1273" i="8"/>
  <c r="A1273" i="8"/>
  <c r="C1273" i="8" s="1"/>
  <c r="B1272" i="8"/>
  <c r="A1272" i="8"/>
  <c r="C1272" i="8" s="1"/>
  <c r="B1271" i="8"/>
  <c r="A1271" i="8"/>
  <c r="C1271" i="8" s="1"/>
  <c r="B1270" i="8"/>
  <c r="A1270" i="8"/>
  <c r="C1270" i="8" s="1"/>
  <c r="B1269" i="8"/>
  <c r="A1269" i="8"/>
  <c r="C1269" i="8" s="1"/>
  <c r="B1268" i="8"/>
  <c r="A1268" i="8"/>
  <c r="C1268" i="8" s="1"/>
  <c r="B1267" i="8"/>
  <c r="A1267" i="8"/>
  <c r="C1267" i="8" s="1"/>
  <c r="B1266" i="8"/>
  <c r="A1266" i="8"/>
  <c r="C1266" i="8" s="1"/>
  <c r="B1265" i="8"/>
  <c r="A1265" i="8"/>
  <c r="C1265" i="8" s="1"/>
  <c r="B1264" i="8"/>
  <c r="A1264" i="8"/>
  <c r="C1264" i="8" s="1"/>
  <c r="B1263" i="8"/>
  <c r="A1263" i="8"/>
  <c r="C1263" i="8" s="1"/>
  <c r="B1262" i="8"/>
  <c r="A1262" i="8"/>
  <c r="C1262" i="8" s="1"/>
  <c r="B1261" i="8"/>
  <c r="A1261" i="8"/>
  <c r="C1261" i="8" s="1"/>
  <c r="B1260" i="8"/>
  <c r="A1260" i="8"/>
  <c r="C1260" i="8" s="1"/>
  <c r="B1259" i="8"/>
  <c r="A1259" i="8"/>
  <c r="C1259" i="8" s="1"/>
  <c r="B1258" i="8"/>
  <c r="A1258" i="8"/>
  <c r="C1258" i="8" s="1"/>
  <c r="B1257" i="8"/>
  <c r="A1257" i="8"/>
  <c r="C1257" i="8" s="1"/>
  <c r="B1256" i="8"/>
  <c r="A1256" i="8"/>
  <c r="C1256" i="8" s="1"/>
  <c r="B1255" i="8"/>
  <c r="A1255" i="8"/>
  <c r="C1255" i="8" s="1"/>
  <c r="B1254" i="8"/>
  <c r="A1254" i="8"/>
  <c r="C1254" i="8" s="1"/>
  <c r="B1253" i="8"/>
  <c r="A1253" i="8"/>
  <c r="C1253" i="8" s="1"/>
  <c r="B1252" i="8"/>
  <c r="A1252" i="8"/>
  <c r="C1252" i="8" s="1"/>
  <c r="B1251" i="8"/>
  <c r="A1251" i="8"/>
  <c r="C1251" i="8" s="1"/>
  <c r="B1250" i="8"/>
  <c r="A1250" i="8"/>
  <c r="C1250" i="8" s="1"/>
  <c r="B1249" i="8"/>
  <c r="A1249" i="8"/>
  <c r="C1249" i="8" s="1"/>
  <c r="B1248" i="8"/>
  <c r="A1248" i="8"/>
  <c r="C1248" i="8" s="1"/>
  <c r="B1247" i="8"/>
  <c r="A1247" i="8"/>
  <c r="C1247" i="8" s="1"/>
  <c r="B1246" i="8"/>
  <c r="A1246" i="8"/>
  <c r="C1246" i="8" s="1"/>
  <c r="B1245" i="8"/>
  <c r="A1245" i="8"/>
  <c r="C1245" i="8" s="1"/>
  <c r="B1244" i="8"/>
  <c r="A1244" i="8"/>
  <c r="C1244" i="8" s="1"/>
  <c r="B1243" i="8"/>
  <c r="A1243" i="8"/>
  <c r="C1243" i="8" s="1"/>
  <c r="B1242" i="8"/>
  <c r="A1242" i="8"/>
  <c r="C1242" i="8" s="1"/>
  <c r="B1241" i="8"/>
  <c r="A1241" i="8"/>
  <c r="C1241" i="8" s="1"/>
  <c r="B1240" i="8"/>
  <c r="A1240" i="8"/>
  <c r="C1240" i="8" s="1"/>
  <c r="B1239" i="8"/>
  <c r="A1239" i="8"/>
  <c r="C1239" i="8" s="1"/>
  <c r="B1238" i="8"/>
  <c r="A1238" i="8"/>
  <c r="C1238" i="8" s="1"/>
  <c r="B1237" i="8"/>
  <c r="A1237" i="8"/>
  <c r="B1236" i="8"/>
  <c r="A1236" i="8"/>
  <c r="C1236" i="8" s="1"/>
  <c r="B1235" i="8"/>
  <c r="A1235" i="8"/>
  <c r="C1235" i="8" s="1"/>
  <c r="B1234" i="8"/>
  <c r="A1234" i="8"/>
  <c r="C1234" i="8" s="1"/>
  <c r="B1233" i="8"/>
  <c r="A1233" i="8"/>
  <c r="C1233" i="8" s="1"/>
  <c r="B1232" i="8"/>
  <c r="A1232" i="8"/>
  <c r="C1232" i="8" s="1"/>
  <c r="B1231" i="8"/>
  <c r="A1231" i="8"/>
  <c r="C1231" i="8" s="1"/>
  <c r="B1230" i="8"/>
  <c r="A1230" i="8"/>
  <c r="C1230" i="8" s="1"/>
  <c r="B1229" i="8"/>
  <c r="A1229" i="8"/>
  <c r="C1229" i="8" s="1"/>
  <c r="B1228" i="8"/>
  <c r="A1228" i="8"/>
  <c r="C1228" i="8" s="1"/>
  <c r="B1227" i="8"/>
  <c r="A1227" i="8"/>
  <c r="C1227" i="8" s="1"/>
  <c r="B1226" i="8"/>
  <c r="A1226" i="8"/>
  <c r="C1226" i="8" s="1"/>
  <c r="B1225" i="8"/>
  <c r="A1225" i="8"/>
  <c r="C1225" i="8" s="1"/>
  <c r="B1224" i="8"/>
  <c r="A1224" i="8"/>
  <c r="C1224" i="8" s="1"/>
  <c r="B1223" i="8"/>
  <c r="A1223" i="8"/>
  <c r="C1223" i="8" s="1"/>
  <c r="B1222" i="8"/>
  <c r="A1222" i="8"/>
  <c r="C1222" i="8" s="1"/>
  <c r="B1221" i="8"/>
  <c r="A1221" i="8"/>
  <c r="C1221" i="8" s="1"/>
  <c r="B1220" i="8"/>
  <c r="A1220" i="8"/>
  <c r="C1220" i="8" s="1"/>
  <c r="B1219" i="8"/>
  <c r="A1219" i="8"/>
  <c r="C1219" i="8" s="1"/>
  <c r="B1218" i="8"/>
  <c r="A1218" i="8"/>
  <c r="C1218" i="8" s="1"/>
  <c r="B1217" i="8"/>
  <c r="A1217" i="8"/>
  <c r="C1217" i="8" s="1"/>
  <c r="B1216" i="8"/>
  <c r="A1216" i="8"/>
  <c r="C1216" i="8" s="1"/>
  <c r="B1215" i="8"/>
  <c r="A1215" i="8"/>
  <c r="C1215" i="8" s="1"/>
  <c r="B1214" i="8"/>
  <c r="A1214" i="8"/>
  <c r="C1214" i="8" s="1"/>
  <c r="B1213" i="8"/>
  <c r="A1213" i="8"/>
  <c r="C1213" i="8" s="1"/>
  <c r="B1212" i="8"/>
  <c r="A1212" i="8"/>
  <c r="C1212" i="8" s="1"/>
  <c r="B1211" i="8"/>
  <c r="A1211" i="8"/>
  <c r="C1211" i="8" s="1"/>
  <c r="B1210" i="8"/>
  <c r="A1210" i="8"/>
  <c r="C1210" i="8" s="1"/>
  <c r="B1209" i="8"/>
  <c r="A1209" i="8"/>
  <c r="C1209" i="8" s="1"/>
  <c r="B1208" i="8"/>
  <c r="A1208" i="8"/>
  <c r="C1208" i="8" s="1"/>
  <c r="B1207" i="8"/>
  <c r="A1207" i="8"/>
  <c r="C1207" i="8" s="1"/>
  <c r="B1206" i="8"/>
  <c r="A1206" i="8"/>
  <c r="C1206" i="8" s="1"/>
  <c r="B1205" i="8"/>
  <c r="A1205" i="8"/>
  <c r="C1205" i="8" s="1"/>
  <c r="B1204" i="8"/>
  <c r="A1204" i="8"/>
  <c r="C1204" i="8" s="1"/>
  <c r="B1203" i="8"/>
  <c r="A1203" i="8"/>
  <c r="C1203" i="8" s="1"/>
  <c r="B1202" i="8"/>
  <c r="A1202" i="8"/>
  <c r="C1202" i="8" s="1"/>
  <c r="B1201" i="8"/>
  <c r="A1201" i="8"/>
  <c r="C1201" i="8" s="1"/>
  <c r="B1200" i="8"/>
  <c r="A1200" i="8"/>
  <c r="C1200" i="8" s="1"/>
  <c r="B1199" i="8"/>
  <c r="A1199" i="8"/>
  <c r="C1199" i="8" s="1"/>
  <c r="B1198" i="8"/>
  <c r="A1198" i="8"/>
  <c r="C1198" i="8" s="1"/>
  <c r="B1197" i="8"/>
  <c r="A1197" i="8"/>
  <c r="C1197" i="8" s="1"/>
  <c r="B1196" i="8"/>
  <c r="A1196" i="8"/>
  <c r="C1196" i="8" s="1"/>
  <c r="B1195" i="8"/>
  <c r="A1195" i="8"/>
  <c r="B1194" i="8"/>
  <c r="A1194" i="8"/>
  <c r="C1194" i="8" s="1"/>
  <c r="B1193" i="8"/>
  <c r="A1193" i="8"/>
  <c r="C1193" i="8" s="1"/>
  <c r="B1192" i="8"/>
  <c r="A1192" i="8"/>
  <c r="C1192" i="8" s="1"/>
  <c r="B1191" i="8"/>
  <c r="A1191" i="8"/>
  <c r="C1191" i="8" s="1"/>
  <c r="B1190" i="8"/>
  <c r="A1190" i="8"/>
  <c r="C1190" i="8" s="1"/>
  <c r="B1189" i="8"/>
  <c r="A1189" i="8"/>
  <c r="C1189" i="8" s="1"/>
  <c r="B1188" i="8"/>
  <c r="A1188" i="8"/>
  <c r="B1187" i="8"/>
  <c r="A1187" i="8"/>
  <c r="C1187" i="8" s="1"/>
  <c r="B1186" i="8"/>
  <c r="A1186" i="8"/>
  <c r="C1186" i="8" s="1"/>
  <c r="B1185" i="8"/>
  <c r="A1185" i="8"/>
  <c r="C1185" i="8" s="1"/>
  <c r="B1184" i="8"/>
  <c r="A1184" i="8"/>
  <c r="C1184" i="8" s="1"/>
  <c r="B1183" i="8"/>
  <c r="A1183" i="8"/>
  <c r="C1183" i="8" s="1"/>
  <c r="B1182" i="8"/>
  <c r="A1182" i="8"/>
  <c r="C1182" i="8" s="1"/>
  <c r="B1181" i="8"/>
  <c r="A1181" i="8"/>
  <c r="C1181" i="8" s="1"/>
  <c r="B1180" i="8"/>
  <c r="A1180" i="8"/>
  <c r="C1180" i="8" s="1"/>
  <c r="B1179" i="8"/>
  <c r="A1179" i="8"/>
  <c r="C1179" i="8" s="1"/>
  <c r="B1178" i="8"/>
  <c r="A1178" i="8"/>
  <c r="C1178" i="8" s="1"/>
  <c r="B1177" i="8"/>
  <c r="A1177" i="8"/>
  <c r="C1177" i="8" s="1"/>
  <c r="B1176" i="8"/>
  <c r="A1176" i="8"/>
  <c r="C1176" i="8" s="1"/>
  <c r="B1175" i="8"/>
  <c r="A1175" i="8"/>
  <c r="C1175" i="8" s="1"/>
  <c r="B1174" i="8"/>
  <c r="A1174" i="8"/>
  <c r="C1174" i="8" s="1"/>
  <c r="B1173" i="8"/>
  <c r="A1173" i="8"/>
  <c r="C1173" i="8" s="1"/>
  <c r="B1172" i="8"/>
  <c r="A1172" i="8"/>
  <c r="C1172" i="8" s="1"/>
  <c r="B1171" i="8"/>
  <c r="A1171" i="8"/>
  <c r="C1171" i="8" s="1"/>
  <c r="B1170" i="8"/>
  <c r="A1170" i="8"/>
  <c r="C1170" i="8" s="1"/>
  <c r="B1169" i="8"/>
  <c r="A1169" i="8"/>
  <c r="C1169" i="8" s="1"/>
  <c r="B1168" i="8"/>
  <c r="A1168" i="8"/>
  <c r="C1168" i="8" s="1"/>
  <c r="B1167" i="8"/>
  <c r="A1167" i="8"/>
  <c r="C1167" i="8" s="1"/>
  <c r="B1166" i="8"/>
  <c r="A1166" i="8"/>
  <c r="C1166" i="8" s="1"/>
  <c r="B1165" i="8"/>
  <c r="A1165" i="8"/>
  <c r="C1165" i="8" s="1"/>
  <c r="B1164" i="8"/>
  <c r="A1164" i="8"/>
  <c r="C1164" i="8" s="1"/>
  <c r="B1163" i="8"/>
  <c r="A1163" i="8"/>
  <c r="C1163" i="8" s="1"/>
  <c r="B1162" i="8"/>
  <c r="A1162" i="8"/>
  <c r="C1162" i="8" s="1"/>
  <c r="B1161" i="8"/>
  <c r="A1161" i="8"/>
  <c r="C1161" i="8" s="1"/>
  <c r="B1160" i="8"/>
  <c r="A1160" i="8"/>
  <c r="C1160" i="8" s="1"/>
  <c r="B1159" i="8"/>
  <c r="A1159" i="8"/>
  <c r="C1159" i="8" s="1"/>
  <c r="B1158" i="8"/>
  <c r="A1158" i="8"/>
  <c r="C1158" i="8" s="1"/>
  <c r="B1157" i="8"/>
  <c r="A1157" i="8"/>
  <c r="C1157" i="8" s="1"/>
  <c r="B1156" i="8"/>
  <c r="A1156" i="8"/>
  <c r="C1156" i="8" s="1"/>
  <c r="B1155" i="8"/>
  <c r="A1155" i="8"/>
  <c r="C1155" i="8" s="1"/>
  <c r="B1154" i="8"/>
  <c r="A1154" i="8"/>
  <c r="C1154" i="8" s="1"/>
  <c r="B1153" i="8"/>
  <c r="A1153" i="8"/>
  <c r="C1153" i="8" s="1"/>
  <c r="B1152" i="8"/>
  <c r="A1152" i="8"/>
  <c r="B1151" i="8"/>
  <c r="A1151" i="8"/>
  <c r="C1151" i="8" s="1"/>
  <c r="B1150" i="8"/>
  <c r="A1150" i="8"/>
  <c r="C1150" i="8" s="1"/>
  <c r="B1149" i="8"/>
  <c r="A1149" i="8"/>
  <c r="C1149" i="8" s="1"/>
  <c r="B1148" i="8"/>
  <c r="A1148" i="8"/>
  <c r="C1148" i="8" s="1"/>
  <c r="B1147" i="8"/>
  <c r="A1147" i="8"/>
  <c r="C1147" i="8" s="1"/>
  <c r="B1146" i="8"/>
  <c r="A1146" i="8"/>
  <c r="C1146" i="8" s="1"/>
  <c r="B1145" i="8"/>
  <c r="A1145" i="8"/>
  <c r="C1145" i="8" s="1"/>
  <c r="B1144" i="8"/>
  <c r="A1144" i="8"/>
  <c r="C1144" i="8" s="1"/>
  <c r="B1143" i="8"/>
  <c r="A1143" i="8"/>
  <c r="C1143" i="8" s="1"/>
  <c r="B1142" i="8"/>
  <c r="A1142" i="8"/>
  <c r="C1142" i="8" s="1"/>
  <c r="B1141" i="8"/>
  <c r="A1141" i="8"/>
  <c r="C1141" i="8" s="1"/>
  <c r="B1140" i="8"/>
  <c r="A1140" i="8"/>
  <c r="C1140" i="8" s="1"/>
  <c r="B1139" i="8"/>
  <c r="A1139" i="8"/>
  <c r="C1139" i="8" s="1"/>
  <c r="B1138" i="8"/>
  <c r="A1138" i="8"/>
  <c r="C1138" i="8" s="1"/>
  <c r="B1137" i="8"/>
  <c r="A1137" i="8"/>
  <c r="C1137" i="8" s="1"/>
  <c r="B1136" i="8"/>
  <c r="A1136" i="8"/>
  <c r="B1135" i="8"/>
  <c r="A1135" i="8"/>
  <c r="C1135" i="8" s="1"/>
  <c r="B1134" i="8"/>
  <c r="A1134" i="8"/>
  <c r="C1134" i="8" s="1"/>
  <c r="B1133" i="8"/>
  <c r="A1133" i="8"/>
  <c r="C1133" i="8" s="1"/>
  <c r="B1132" i="8"/>
  <c r="A1132" i="8"/>
  <c r="C1132" i="8" s="1"/>
  <c r="B1131" i="8"/>
  <c r="A1131" i="8"/>
  <c r="C1131" i="8" s="1"/>
  <c r="B1130" i="8"/>
  <c r="A1130" i="8"/>
  <c r="C1130" i="8" s="1"/>
  <c r="B1129" i="8"/>
  <c r="A1129" i="8"/>
  <c r="C1129" i="8" s="1"/>
  <c r="B1128" i="8"/>
  <c r="A1128" i="8"/>
  <c r="C1128" i="8" s="1"/>
  <c r="B1127" i="8"/>
  <c r="A1127" i="8"/>
  <c r="C1127" i="8" s="1"/>
  <c r="B1126" i="8"/>
  <c r="A1126" i="8"/>
  <c r="C1126" i="8" s="1"/>
  <c r="B1125" i="8"/>
  <c r="A1125" i="8"/>
  <c r="C1125" i="8" s="1"/>
  <c r="B1124" i="8"/>
  <c r="A1124" i="8"/>
  <c r="C1124" i="8" s="1"/>
  <c r="B1123" i="8"/>
  <c r="A1123" i="8"/>
  <c r="C1123" i="8" s="1"/>
  <c r="B1122" i="8"/>
  <c r="A1122" i="8"/>
  <c r="C1122" i="8" s="1"/>
  <c r="B1121" i="8"/>
  <c r="A1121" i="8"/>
  <c r="C1121" i="8" s="1"/>
  <c r="B1120" i="8"/>
  <c r="A1120" i="8"/>
  <c r="C1120" i="8" s="1"/>
  <c r="B1119" i="8"/>
  <c r="A1119" i="8"/>
  <c r="C1119" i="8" s="1"/>
  <c r="B1118" i="8"/>
  <c r="A1118" i="8"/>
  <c r="C1118" i="8" s="1"/>
  <c r="B1117" i="8"/>
  <c r="A1117" i="8"/>
  <c r="C1117" i="8" s="1"/>
  <c r="B1116" i="8"/>
  <c r="A1116" i="8"/>
  <c r="C1116" i="8" s="1"/>
  <c r="B1115" i="8"/>
  <c r="A1115" i="8"/>
  <c r="C1115" i="8" s="1"/>
  <c r="B1114" i="8"/>
  <c r="A1114" i="8"/>
  <c r="C1114" i="8" s="1"/>
  <c r="B1113" i="8"/>
  <c r="A1113" i="8"/>
  <c r="C1113" i="8" s="1"/>
  <c r="B1112" i="8"/>
  <c r="A1112" i="8"/>
  <c r="C1112" i="8" s="1"/>
  <c r="B1111" i="8"/>
  <c r="A1111" i="8"/>
  <c r="C1111" i="8" s="1"/>
  <c r="B1110" i="8"/>
  <c r="A1110" i="8"/>
  <c r="C1110" i="8" s="1"/>
  <c r="B1109" i="8"/>
  <c r="A1109" i="8"/>
  <c r="C1109" i="8" s="1"/>
  <c r="B1108" i="8"/>
  <c r="A1108" i="8"/>
  <c r="C1108" i="8" s="1"/>
  <c r="B1107" i="8"/>
  <c r="A1107" i="8"/>
  <c r="C1107" i="8" s="1"/>
  <c r="B1106" i="8"/>
  <c r="A1106" i="8"/>
  <c r="C1106" i="8" s="1"/>
  <c r="B1105" i="8"/>
  <c r="A1105" i="8"/>
  <c r="C1105" i="8" s="1"/>
  <c r="B1104" i="8"/>
  <c r="A1104" i="8"/>
  <c r="B1103" i="8"/>
  <c r="A1103" i="8"/>
  <c r="C1103" i="8" s="1"/>
  <c r="B1102" i="8"/>
  <c r="A1102" i="8"/>
  <c r="C1102" i="8" s="1"/>
  <c r="B1101" i="8"/>
  <c r="A1101" i="8"/>
  <c r="C1101" i="8" s="1"/>
  <c r="B1100" i="8"/>
  <c r="A1100" i="8"/>
  <c r="C1100" i="8" s="1"/>
  <c r="B1099" i="8"/>
  <c r="A1099" i="8"/>
  <c r="C1099" i="8" s="1"/>
  <c r="B1098" i="8"/>
  <c r="A1098" i="8"/>
  <c r="C1098" i="8" s="1"/>
  <c r="B1097" i="8"/>
  <c r="A1097" i="8"/>
  <c r="C1097" i="8" s="1"/>
  <c r="B1096" i="8"/>
  <c r="A1096" i="8"/>
  <c r="C1096" i="8" s="1"/>
  <c r="B1095" i="8"/>
  <c r="A1095" i="8"/>
  <c r="C1095" i="8" s="1"/>
  <c r="B1094" i="8"/>
  <c r="A1094" i="8"/>
  <c r="C1094" i="8" s="1"/>
  <c r="B1093" i="8"/>
  <c r="A1093" i="8"/>
  <c r="C1093" i="8" s="1"/>
  <c r="B1092" i="8"/>
  <c r="A1092" i="8"/>
  <c r="C1092" i="8" s="1"/>
  <c r="B1091" i="8"/>
  <c r="A1091" i="8"/>
  <c r="C1091" i="8" s="1"/>
  <c r="B1090" i="8"/>
  <c r="A1090" i="8"/>
  <c r="C1090" i="8" s="1"/>
  <c r="B1089" i="8"/>
  <c r="A1089" i="8"/>
  <c r="C1089" i="8" s="1"/>
  <c r="B1088" i="8"/>
  <c r="A1088" i="8"/>
  <c r="C1088" i="8" s="1"/>
  <c r="B1087" i="8"/>
  <c r="A1087" i="8"/>
  <c r="C1087" i="8" s="1"/>
  <c r="B1086" i="8"/>
  <c r="A1086" i="8"/>
  <c r="C1086" i="8" s="1"/>
  <c r="B1085" i="8"/>
  <c r="A1085" i="8"/>
  <c r="C1085" i="8" s="1"/>
  <c r="B1084" i="8"/>
  <c r="A1084" i="8"/>
  <c r="C1084" i="8" s="1"/>
  <c r="B1083" i="8"/>
  <c r="A1083" i="8"/>
  <c r="C1083" i="8" s="1"/>
  <c r="B1082" i="8"/>
  <c r="A1082" i="8"/>
  <c r="C1082" i="8" s="1"/>
  <c r="B1081" i="8"/>
  <c r="A1081" i="8"/>
  <c r="C1081" i="8" s="1"/>
  <c r="B1080" i="8"/>
  <c r="A1080" i="8"/>
  <c r="C1080" i="8" s="1"/>
  <c r="B1079" i="8"/>
  <c r="A1079" i="8"/>
  <c r="C1079" i="8" s="1"/>
  <c r="B1078" i="8"/>
  <c r="A1078" i="8"/>
  <c r="C1078" i="8" s="1"/>
  <c r="B1077" i="8"/>
  <c r="A1077" i="8"/>
  <c r="C1077" i="8" s="1"/>
  <c r="B1076" i="8"/>
  <c r="A1076" i="8"/>
  <c r="C1076" i="8" s="1"/>
  <c r="B1075" i="8"/>
  <c r="A1075" i="8"/>
  <c r="C1075" i="8" s="1"/>
  <c r="B1074" i="8"/>
  <c r="A1074" i="8"/>
  <c r="C1074" i="8" s="1"/>
  <c r="B1073" i="8"/>
  <c r="A1073" i="8"/>
  <c r="C1073" i="8" s="1"/>
  <c r="B1072" i="8"/>
  <c r="A1072" i="8"/>
  <c r="C1072" i="8" s="1"/>
  <c r="B1071" i="8"/>
  <c r="A1071" i="8"/>
  <c r="C1071" i="8" s="1"/>
  <c r="B1070" i="8"/>
  <c r="A1070" i="8"/>
  <c r="C1070" i="8" s="1"/>
  <c r="B1069" i="8"/>
  <c r="A1069" i="8"/>
  <c r="C1069" i="8" s="1"/>
  <c r="B1068" i="8"/>
  <c r="A1068" i="8"/>
  <c r="C1068" i="8" s="1"/>
  <c r="B1067" i="8"/>
  <c r="A1067" i="8"/>
  <c r="C1067" i="8" s="1"/>
  <c r="B1066" i="8"/>
  <c r="A1066" i="8"/>
  <c r="C1066" i="8" s="1"/>
  <c r="B1065" i="8"/>
  <c r="A1065" i="8"/>
  <c r="C1065" i="8" s="1"/>
  <c r="B1064" i="8"/>
  <c r="A1064" i="8"/>
  <c r="C1064" i="8" s="1"/>
  <c r="B1063" i="8"/>
  <c r="A1063" i="8"/>
  <c r="C1063" i="8" s="1"/>
  <c r="B1062" i="8"/>
  <c r="A1062" i="8"/>
  <c r="C1062" i="8" s="1"/>
  <c r="B1061" i="8"/>
  <c r="A1061" i="8"/>
  <c r="C1061" i="8" s="1"/>
  <c r="B1060" i="8"/>
  <c r="A1060" i="8"/>
  <c r="C1060" i="8" s="1"/>
  <c r="B1059" i="8"/>
  <c r="A1059" i="8"/>
  <c r="C1059" i="8" s="1"/>
  <c r="B1058" i="8"/>
  <c r="A1058" i="8"/>
  <c r="C1058" i="8" s="1"/>
  <c r="B1057" i="8"/>
  <c r="A1057" i="8"/>
  <c r="C1057" i="8" s="1"/>
  <c r="B1056" i="8"/>
  <c r="A1056" i="8"/>
  <c r="C1056" i="8" s="1"/>
  <c r="B1055" i="8"/>
  <c r="A1055" i="8"/>
  <c r="C1055" i="8" s="1"/>
  <c r="B1054" i="8"/>
  <c r="A1054" i="8"/>
  <c r="C1054" i="8" s="1"/>
  <c r="B1053" i="8"/>
  <c r="A1053" i="8"/>
  <c r="C1053" i="8" s="1"/>
  <c r="B1052" i="8"/>
  <c r="A1052" i="8"/>
  <c r="C1052" i="8" s="1"/>
  <c r="B1051" i="8"/>
  <c r="A1051" i="8"/>
  <c r="C1051" i="8" s="1"/>
  <c r="B1050" i="8"/>
  <c r="A1050" i="8"/>
  <c r="C1050" i="8" s="1"/>
  <c r="B1049" i="8"/>
  <c r="A1049" i="8"/>
  <c r="C1049" i="8" s="1"/>
  <c r="B1048" i="8"/>
  <c r="A1048" i="8"/>
  <c r="C1048" i="8" s="1"/>
  <c r="B1047" i="8"/>
  <c r="A1047" i="8"/>
  <c r="C1047" i="8" s="1"/>
  <c r="B1046" i="8"/>
  <c r="A1046" i="8"/>
  <c r="C1046" i="8" s="1"/>
  <c r="B1045" i="8"/>
  <c r="A1045" i="8"/>
  <c r="C1045" i="8" s="1"/>
  <c r="B1044" i="8"/>
  <c r="A1044" i="8"/>
  <c r="C1044" i="8" s="1"/>
  <c r="B1043" i="8"/>
  <c r="A1043" i="8"/>
  <c r="C1043" i="8" s="1"/>
  <c r="B1042" i="8"/>
  <c r="A1042" i="8"/>
  <c r="C1042" i="8" s="1"/>
  <c r="B1041" i="8"/>
  <c r="A1041" i="8"/>
  <c r="C1041" i="8" s="1"/>
  <c r="B1040" i="8"/>
  <c r="A1040" i="8"/>
  <c r="C1040" i="8" s="1"/>
  <c r="B1039" i="8"/>
  <c r="A1039" i="8"/>
  <c r="C1039" i="8" s="1"/>
  <c r="B1038" i="8"/>
  <c r="A1038" i="8"/>
  <c r="C1038" i="8" s="1"/>
  <c r="B1037" i="8"/>
  <c r="A1037" i="8"/>
  <c r="C1037" i="8" s="1"/>
  <c r="B1036" i="8"/>
  <c r="A1036" i="8"/>
  <c r="C1036" i="8" s="1"/>
  <c r="B1035" i="8"/>
  <c r="A1035" i="8"/>
  <c r="C1035" i="8" s="1"/>
  <c r="B1034" i="8"/>
  <c r="A1034" i="8"/>
  <c r="C1034" i="8" s="1"/>
  <c r="B1033" i="8"/>
  <c r="A1033" i="8"/>
  <c r="C1033" i="8" s="1"/>
  <c r="B1032" i="8"/>
  <c r="A1032" i="8"/>
  <c r="C1032" i="8" s="1"/>
  <c r="B1031" i="8"/>
  <c r="A1031" i="8"/>
  <c r="C1031" i="8" s="1"/>
  <c r="B1030" i="8"/>
  <c r="A1030" i="8"/>
  <c r="C1030" i="8" s="1"/>
  <c r="B1029" i="8"/>
  <c r="A1029" i="8"/>
  <c r="C1029" i="8" s="1"/>
  <c r="B1028" i="8"/>
  <c r="A1028" i="8"/>
  <c r="C1028" i="8" s="1"/>
  <c r="B1027" i="8"/>
  <c r="A1027" i="8"/>
  <c r="C1027" i="8" s="1"/>
  <c r="B1026" i="8"/>
  <c r="A1026" i="8"/>
  <c r="C1026" i="8" s="1"/>
  <c r="B1025" i="8"/>
  <c r="A1025" i="8"/>
  <c r="C1025" i="8" s="1"/>
  <c r="B1024" i="8"/>
  <c r="A1024" i="8"/>
  <c r="C1024" i="8" s="1"/>
  <c r="B1023" i="8"/>
  <c r="A1023" i="8"/>
  <c r="C1023" i="8" s="1"/>
  <c r="B1022" i="8"/>
  <c r="A1022" i="8"/>
  <c r="C1022" i="8" s="1"/>
  <c r="B1021" i="8"/>
  <c r="A1021" i="8"/>
  <c r="C1021" i="8" s="1"/>
  <c r="B1020" i="8"/>
  <c r="A1020" i="8"/>
  <c r="C1020" i="8" s="1"/>
  <c r="B1019" i="8"/>
  <c r="A1019" i="8"/>
  <c r="C1019" i="8" s="1"/>
  <c r="B1018" i="8"/>
  <c r="A1018" i="8"/>
  <c r="C1018" i="8" s="1"/>
  <c r="B1017" i="8"/>
  <c r="A1017" i="8"/>
  <c r="C1017" i="8" s="1"/>
  <c r="B1016" i="8"/>
  <c r="A1016" i="8"/>
  <c r="C1016" i="8" s="1"/>
  <c r="B1015" i="8"/>
  <c r="A1015" i="8"/>
  <c r="C1015" i="8" s="1"/>
  <c r="B1014" i="8"/>
  <c r="A1014" i="8"/>
  <c r="C1014" i="8" s="1"/>
  <c r="B1013" i="8"/>
  <c r="A1013" i="8"/>
  <c r="C1013" i="8" s="1"/>
  <c r="B1012" i="8"/>
  <c r="A1012" i="8"/>
  <c r="C1012" i="8" s="1"/>
  <c r="B1011" i="8"/>
  <c r="A1011" i="8"/>
  <c r="C1011" i="8" s="1"/>
  <c r="B1010" i="8"/>
  <c r="A1010" i="8"/>
  <c r="C1010" i="8" s="1"/>
  <c r="B1009" i="8"/>
  <c r="A1009" i="8"/>
  <c r="B1008" i="8"/>
  <c r="A1008" i="8"/>
  <c r="C1008" i="8" s="1"/>
  <c r="B1007" i="8"/>
  <c r="A1007" i="8"/>
  <c r="C1007" i="8" s="1"/>
  <c r="B1006" i="8"/>
  <c r="A1006" i="8"/>
  <c r="C1006" i="8" s="1"/>
  <c r="B1005" i="8"/>
  <c r="A1005" i="8"/>
  <c r="C1005" i="8" s="1"/>
  <c r="B1004" i="8"/>
  <c r="A1004" i="8"/>
  <c r="C1004" i="8" s="1"/>
  <c r="B1003" i="8"/>
  <c r="A1003" i="8"/>
  <c r="C1003" i="8" s="1"/>
  <c r="B1002" i="8"/>
  <c r="A1002" i="8"/>
  <c r="C1002" i="8" s="1"/>
  <c r="B1001" i="8"/>
  <c r="A1001" i="8"/>
  <c r="C1001" i="8" s="1"/>
  <c r="B1000" i="8"/>
  <c r="A1000" i="8"/>
  <c r="C1000" i="8" s="1"/>
  <c r="B999" i="8"/>
  <c r="A999" i="8"/>
  <c r="C999" i="8" s="1"/>
  <c r="B998" i="8"/>
  <c r="A998" i="8"/>
  <c r="C998" i="8" s="1"/>
  <c r="B997" i="8"/>
  <c r="A997" i="8"/>
  <c r="C997" i="8" s="1"/>
  <c r="B996" i="8"/>
  <c r="A996" i="8"/>
  <c r="C996" i="8" s="1"/>
  <c r="B995" i="8"/>
  <c r="A995" i="8"/>
  <c r="C995" i="8" s="1"/>
  <c r="B994" i="8"/>
  <c r="A994" i="8"/>
  <c r="C994" i="8" s="1"/>
  <c r="B993" i="8"/>
  <c r="A993" i="8"/>
  <c r="C993" i="8" s="1"/>
  <c r="B992" i="8"/>
  <c r="A992" i="8"/>
  <c r="C992" i="8" s="1"/>
  <c r="B991" i="8"/>
  <c r="A991" i="8"/>
  <c r="C991" i="8" s="1"/>
  <c r="B990" i="8"/>
  <c r="A990" i="8"/>
  <c r="C990" i="8" s="1"/>
  <c r="B989" i="8"/>
  <c r="A989" i="8"/>
  <c r="C989" i="8" s="1"/>
  <c r="B988" i="8"/>
  <c r="A988" i="8"/>
  <c r="C988" i="8" s="1"/>
  <c r="B987" i="8"/>
  <c r="A987" i="8"/>
  <c r="C987" i="8" s="1"/>
  <c r="B986" i="8"/>
  <c r="A986" i="8"/>
  <c r="C986" i="8" s="1"/>
  <c r="B985" i="8"/>
  <c r="A985" i="8"/>
  <c r="C985" i="8" s="1"/>
  <c r="B984" i="8"/>
  <c r="A984" i="8"/>
  <c r="C984" i="8" s="1"/>
  <c r="B983" i="8"/>
  <c r="A983" i="8"/>
  <c r="C983" i="8" s="1"/>
  <c r="B982" i="8"/>
  <c r="A982" i="8"/>
  <c r="C982" i="8" s="1"/>
  <c r="B981" i="8"/>
  <c r="A981" i="8"/>
  <c r="C981" i="8" s="1"/>
  <c r="B980" i="8"/>
  <c r="A980" i="8"/>
  <c r="C980" i="8" s="1"/>
  <c r="B979" i="8"/>
  <c r="A979" i="8"/>
  <c r="C979" i="8" s="1"/>
  <c r="B978" i="8"/>
  <c r="A978" i="8"/>
  <c r="C978" i="8" s="1"/>
  <c r="B977" i="8"/>
  <c r="A977" i="8"/>
  <c r="C977" i="8" s="1"/>
  <c r="B976" i="8"/>
  <c r="A976" i="8"/>
  <c r="C976" i="8" s="1"/>
  <c r="B975" i="8"/>
  <c r="A975" i="8"/>
  <c r="C975" i="8" s="1"/>
  <c r="B974" i="8"/>
  <c r="A974" i="8"/>
  <c r="C974" i="8" s="1"/>
  <c r="B973" i="8"/>
  <c r="A973" i="8"/>
  <c r="C973" i="8" s="1"/>
  <c r="B972" i="8"/>
  <c r="A972" i="8"/>
  <c r="C972" i="8" s="1"/>
  <c r="B971" i="8"/>
  <c r="A971" i="8"/>
  <c r="B970" i="8"/>
  <c r="A970" i="8"/>
  <c r="C970" i="8" s="1"/>
  <c r="B969" i="8"/>
  <c r="A969" i="8"/>
  <c r="C969" i="8" s="1"/>
  <c r="B968" i="8"/>
  <c r="A968" i="8"/>
  <c r="C968" i="8" s="1"/>
  <c r="B967" i="8"/>
  <c r="A967" i="8"/>
  <c r="C967" i="8" s="1"/>
  <c r="B966" i="8"/>
  <c r="A966" i="8"/>
  <c r="C966" i="8" s="1"/>
  <c r="B965" i="8"/>
  <c r="A965" i="8"/>
  <c r="C965" i="8" s="1"/>
  <c r="B964" i="8"/>
  <c r="A964" i="8"/>
  <c r="C964" i="8" s="1"/>
  <c r="B963" i="8"/>
  <c r="A963" i="8"/>
  <c r="C963" i="8" s="1"/>
  <c r="B962" i="8"/>
  <c r="A962" i="8"/>
  <c r="C962" i="8" s="1"/>
  <c r="B961" i="8"/>
  <c r="A961" i="8"/>
  <c r="C961" i="8" s="1"/>
  <c r="B960" i="8"/>
  <c r="A960" i="8"/>
  <c r="C960" i="8" s="1"/>
  <c r="B959" i="8"/>
  <c r="A959" i="8"/>
  <c r="C959" i="8" s="1"/>
  <c r="B958" i="8"/>
  <c r="A958" i="8"/>
  <c r="C958" i="8" s="1"/>
  <c r="B957" i="8"/>
  <c r="A957" i="8"/>
  <c r="C957" i="8" s="1"/>
  <c r="B956" i="8"/>
  <c r="A956" i="8"/>
  <c r="C956" i="8" s="1"/>
  <c r="B955" i="8"/>
  <c r="A955" i="8"/>
  <c r="C955" i="8" s="1"/>
  <c r="B954" i="8"/>
  <c r="A954" i="8"/>
  <c r="C954" i="8" s="1"/>
  <c r="B953" i="8"/>
  <c r="A953" i="8"/>
  <c r="C953" i="8" s="1"/>
  <c r="B952" i="8"/>
  <c r="A952" i="8"/>
  <c r="C952" i="8" s="1"/>
  <c r="B951" i="8"/>
  <c r="A951" i="8"/>
  <c r="C951" i="8" s="1"/>
  <c r="B950" i="8"/>
  <c r="A950" i="8"/>
  <c r="C950" i="8" s="1"/>
  <c r="B949" i="8"/>
  <c r="A949" i="8"/>
  <c r="C949" i="8" s="1"/>
  <c r="B948" i="8"/>
  <c r="A948" i="8"/>
  <c r="C948" i="8" s="1"/>
  <c r="B947" i="8"/>
  <c r="A947" i="8"/>
  <c r="C947" i="8" s="1"/>
  <c r="B946" i="8"/>
  <c r="A946" i="8"/>
  <c r="C946" i="8" s="1"/>
  <c r="B945" i="8"/>
  <c r="A945" i="8"/>
  <c r="C945" i="8" s="1"/>
  <c r="B944" i="8"/>
  <c r="A944" i="8"/>
  <c r="B943" i="8"/>
  <c r="A943" i="8"/>
  <c r="C943" i="8" s="1"/>
  <c r="B942" i="8"/>
  <c r="A942" i="8"/>
  <c r="C942" i="8" s="1"/>
  <c r="B941" i="8"/>
  <c r="A941" i="8"/>
  <c r="C941" i="8" s="1"/>
  <c r="B940" i="8"/>
  <c r="A940" i="8"/>
  <c r="C940" i="8" s="1"/>
  <c r="B939" i="8"/>
  <c r="A939" i="8"/>
  <c r="C939" i="8" s="1"/>
  <c r="B938" i="8"/>
  <c r="A938" i="8"/>
  <c r="C938" i="8" s="1"/>
  <c r="B937" i="8"/>
  <c r="A937" i="8"/>
  <c r="C937" i="8" s="1"/>
  <c r="B936" i="8"/>
  <c r="A936" i="8"/>
  <c r="C936" i="8" s="1"/>
  <c r="B935" i="8"/>
  <c r="A935" i="8"/>
  <c r="C935" i="8" s="1"/>
  <c r="B934" i="8"/>
  <c r="A934" i="8"/>
  <c r="C934" i="8" s="1"/>
  <c r="B933" i="8"/>
  <c r="A933" i="8"/>
  <c r="C933" i="8" s="1"/>
  <c r="B932" i="8"/>
  <c r="A932" i="8"/>
  <c r="C932" i="8" s="1"/>
  <c r="B931" i="8"/>
  <c r="A931" i="8"/>
  <c r="C931" i="8" s="1"/>
  <c r="B930" i="8"/>
  <c r="A930" i="8"/>
  <c r="C930" i="8" s="1"/>
  <c r="B929" i="8"/>
  <c r="A929" i="8"/>
  <c r="C929" i="8" s="1"/>
  <c r="B928" i="8"/>
  <c r="A928" i="8"/>
  <c r="C928" i="8" s="1"/>
  <c r="B927" i="8"/>
  <c r="A927" i="8"/>
  <c r="C927" i="8" s="1"/>
  <c r="B926" i="8"/>
  <c r="A926" i="8"/>
  <c r="C926" i="8" s="1"/>
  <c r="B925" i="8"/>
  <c r="A925" i="8"/>
  <c r="C925" i="8" s="1"/>
  <c r="B924" i="8"/>
  <c r="A924" i="8"/>
  <c r="C924" i="8" s="1"/>
  <c r="B923" i="8"/>
  <c r="A923" i="8"/>
  <c r="C923" i="8" s="1"/>
  <c r="B922" i="8"/>
  <c r="A922" i="8"/>
  <c r="C922" i="8" s="1"/>
  <c r="B921" i="8"/>
  <c r="A921" i="8"/>
  <c r="C921" i="8" s="1"/>
  <c r="B920" i="8"/>
  <c r="A920" i="8"/>
  <c r="C920" i="8" s="1"/>
  <c r="B919" i="8"/>
  <c r="A919" i="8"/>
  <c r="C919" i="8" s="1"/>
  <c r="B918" i="8"/>
  <c r="A918" i="8"/>
  <c r="C918" i="8" s="1"/>
  <c r="B917" i="8"/>
  <c r="A917" i="8"/>
  <c r="C917" i="8" s="1"/>
  <c r="B916" i="8"/>
  <c r="A916" i="8"/>
  <c r="C916" i="8" s="1"/>
  <c r="B915" i="8"/>
  <c r="A915" i="8"/>
  <c r="C915" i="8" s="1"/>
  <c r="B914" i="8"/>
  <c r="A914" i="8"/>
  <c r="C914" i="8" s="1"/>
  <c r="B913" i="8"/>
  <c r="A913" i="8"/>
  <c r="C913" i="8" s="1"/>
  <c r="B912" i="8"/>
  <c r="A912" i="8"/>
  <c r="B911" i="8"/>
  <c r="A911" i="8"/>
  <c r="C911" i="8" s="1"/>
  <c r="B910" i="8"/>
  <c r="A910" i="8"/>
  <c r="C910" i="8" s="1"/>
  <c r="B909" i="8"/>
  <c r="A909" i="8"/>
  <c r="C909" i="8" s="1"/>
  <c r="B908" i="8"/>
  <c r="A908" i="8"/>
  <c r="C908" i="8" s="1"/>
  <c r="B907" i="8"/>
  <c r="A907" i="8"/>
  <c r="C907" i="8" s="1"/>
  <c r="B906" i="8"/>
  <c r="A906" i="8"/>
  <c r="C906" i="8" s="1"/>
  <c r="B905" i="8"/>
  <c r="A905" i="8"/>
  <c r="C905" i="8" s="1"/>
  <c r="B904" i="8"/>
  <c r="A904" i="8"/>
  <c r="C904" i="8" s="1"/>
  <c r="B903" i="8"/>
  <c r="A903" i="8"/>
  <c r="C903" i="8" s="1"/>
  <c r="B902" i="8"/>
  <c r="A902" i="8"/>
  <c r="C902" i="8" s="1"/>
  <c r="B901" i="8"/>
  <c r="A901" i="8"/>
  <c r="C901" i="8" s="1"/>
  <c r="B900" i="8"/>
  <c r="A900" i="8"/>
  <c r="C900" i="8" s="1"/>
  <c r="B899" i="8"/>
  <c r="A899" i="8"/>
  <c r="C899" i="8" s="1"/>
  <c r="B898" i="8"/>
  <c r="A898" i="8"/>
  <c r="C898" i="8" s="1"/>
  <c r="B897" i="8"/>
  <c r="A897" i="8"/>
  <c r="C897" i="8" s="1"/>
  <c r="B896" i="8"/>
  <c r="A896" i="8"/>
  <c r="C896" i="8" s="1"/>
  <c r="B895" i="8"/>
  <c r="A895" i="8"/>
  <c r="C895" i="8" s="1"/>
  <c r="B894" i="8"/>
  <c r="A894" i="8"/>
  <c r="C894" i="8" s="1"/>
  <c r="B893" i="8"/>
  <c r="A893" i="8"/>
  <c r="C893" i="8" s="1"/>
  <c r="B892" i="8"/>
  <c r="A892" i="8"/>
  <c r="C892" i="8" s="1"/>
  <c r="B891" i="8"/>
  <c r="A891" i="8"/>
  <c r="C891" i="8" s="1"/>
  <c r="B890" i="8"/>
  <c r="A890" i="8"/>
  <c r="C890" i="8" s="1"/>
  <c r="B889" i="8"/>
  <c r="A889" i="8"/>
  <c r="C889" i="8" s="1"/>
  <c r="B888" i="8"/>
  <c r="A888" i="8"/>
  <c r="C888" i="8" s="1"/>
  <c r="B887" i="8"/>
  <c r="A887" i="8"/>
  <c r="C887" i="8" s="1"/>
  <c r="B886" i="8"/>
  <c r="A886" i="8"/>
  <c r="C886" i="8" s="1"/>
  <c r="B885" i="8"/>
  <c r="A885" i="8"/>
  <c r="C885" i="8" s="1"/>
  <c r="B884" i="8"/>
  <c r="A884" i="8"/>
  <c r="C884" i="8" s="1"/>
  <c r="B883" i="8"/>
  <c r="A883" i="8"/>
  <c r="C883" i="8" s="1"/>
  <c r="B882" i="8"/>
  <c r="A882" i="8"/>
  <c r="C882" i="8" s="1"/>
  <c r="B881" i="8"/>
  <c r="A881" i="8"/>
  <c r="C881" i="8" s="1"/>
  <c r="B880" i="8"/>
  <c r="A880" i="8"/>
  <c r="C880" i="8" s="1"/>
  <c r="B879" i="8"/>
  <c r="A879" i="8"/>
  <c r="C879" i="8" s="1"/>
  <c r="B878" i="8"/>
  <c r="A878" i="8"/>
  <c r="C878" i="8" s="1"/>
  <c r="B877" i="8"/>
  <c r="A877" i="8"/>
  <c r="C877" i="8" s="1"/>
  <c r="B876" i="8"/>
  <c r="A876" i="8"/>
  <c r="C876" i="8" s="1"/>
  <c r="B875" i="8"/>
  <c r="A875" i="8"/>
  <c r="C875" i="8" s="1"/>
  <c r="B874" i="8"/>
  <c r="A874" i="8"/>
  <c r="C874" i="8" s="1"/>
  <c r="B873" i="8"/>
  <c r="A873" i="8"/>
  <c r="C873" i="8" s="1"/>
  <c r="B872" i="8"/>
  <c r="A872" i="8"/>
  <c r="C872" i="8" s="1"/>
  <c r="B871" i="8"/>
  <c r="A871" i="8"/>
  <c r="C871" i="8" s="1"/>
  <c r="B870" i="8"/>
  <c r="A870" i="8"/>
  <c r="C870" i="8" s="1"/>
  <c r="B869" i="8"/>
  <c r="A869" i="8"/>
  <c r="C869" i="8" s="1"/>
  <c r="B868" i="8"/>
  <c r="A868" i="8"/>
  <c r="C868" i="8" s="1"/>
  <c r="B867" i="8"/>
  <c r="A867" i="8"/>
  <c r="C867" i="8" s="1"/>
  <c r="B866" i="8"/>
  <c r="A866" i="8"/>
  <c r="C866" i="8" s="1"/>
  <c r="B865" i="8"/>
  <c r="A865" i="8"/>
  <c r="C865" i="8" s="1"/>
  <c r="B864" i="8"/>
  <c r="A864" i="8"/>
  <c r="C864" i="8" s="1"/>
  <c r="B863" i="8"/>
  <c r="A863" i="8"/>
  <c r="C863" i="8" s="1"/>
  <c r="B862" i="8"/>
  <c r="A862" i="8"/>
  <c r="C862" i="8" s="1"/>
  <c r="B861" i="8"/>
  <c r="A861" i="8"/>
  <c r="C861" i="8" s="1"/>
  <c r="B860" i="8"/>
  <c r="A860" i="8"/>
  <c r="C860" i="8" s="1"/>
  <c r="B859" i="8"/>
  <c r="A859" i="8"/>
  <c r="C859" i="8" s="1"/>
  <c r="B858" i="8"/>
  <c r="A858" i="8"/>
  <c r="C858" i="8" s="1"/>
  <c r="B857" i="8"/>
  <c r="A857" i="8"/>
  <c r="C857" i="8" s="1"/>
  <c r="B856" i="8"/>
  <c r="A856" i="8"/>
  <c r="C856" i="8" s="1"/>
  <c r="B855" i="8"/>
  <c r="A855" i="8"/>
  <c r="C855" i="8" s="1"/>
  <c r="B854" i="8"/>
  <c r="A854" i="8"/>
  <c r="C854" i="8" s="1"/>
  <c r="B853" i="8"/>
  <c r="A853" i="8"/>
  <c r="C853" i="8" s="1"/>
  <c r="B852" i="8"/>
  <c r="A852" i="8"/>
  <c r="C852" i="8" s="1"/>
  <c r="B851" i="8"/>
  <c r="A851" i="8"/>
  <c r="C851" i="8" s="1"/>
  <c r="B850" i="8"/>
  <c r="A850" i="8"/>
  <c r="C850" i="8" s="1"/>
  <c r="B849" i="8"/>
  <c r="A849" i="8"/>
  <c r="C849" i="8" s="1"/>
  <c r="B848" i="8"/>
  <c r="A848" i="8"/>
  <c r="C848" i="8" s="1"/>
  <c r="B847" i="8"/>
  <c r="A847" i="8"/>
  <c r="C847" i="8" s="1"/>
  <c r="B846" i="8"/>
  <c r="A846" i="8"/>
  <c r="C846" i="8" s="1"/>
  <c r="B845" i="8"/>
  <c r="A845" i="8"/>
  <c r="C845" i="8" s="1"/>
  <c r="B844" i="8"/>
  <c r="A844" i="8"/>
  <c r="C844" i="8" s="1"/>
  <c r="B843" i="8"/>
  <c r="A843" i="8"/>
  <c r="C843" i="8" s="1"/>
  <c r="B842" i="8"/>
  <c r="A842" i="8"/>
  <c r="C842" i="8" s="1"/>
  <c r="B841" i="8"/>
  <c r="A841" i="8"/>
  <c r="C841" i="8" s="1"/>
  <c r="B840" i="8"/>
  <c r="A840" i="8"/>
  <c r="C840" i="8" s="1"/>
  <c r="B839" i="8"/>
  <c r="A839" i="8"/>
  <c r="C839" i="8" s="1"/>
  <c r="B838" i="8"/>
  <c r="A838" i="8"/>
  <c r="C838" i="8" s="1"/>
  <c r="B837" i="8"/>
  <c r="A837" i="8"/>
  <c r="C837" i="8" s="1"/>
  <c r="B836" i="8"/>
  <c r="A836" i="8"/>
  <c r="C836" i="8" s="1"/>
  <c r="B835" i="8"/>
  <c r="A835" i="8"/>
  <c r="C835" i="8" s="1"/>
  <c r="B834" i="8"/>
  <c r="A834" i="8"/>
  <c r="C834" i="8" s="1"/>
  <c r="B833" i="8"/>
  <c r="A833" i="8"/>
  <c r="C833" i="8" s="1"/>
  <c r="B832" i="8"/>
  <c r="A832" i="8"/>
  <c r="C832" i="8" s="1"/>
  <c r="B831" i="8"/>
  <c r="A831" i="8"/>
  <c r="C831" i="8" s="1"/>
  <c r="B830" i="8"/>
  <c r="A830" i="8"/>
  <c r="C830" i="8" s="1"/>
  <c r="B829" i="8"/>
  <c r="A829" i="8"/>
  <c r="C829" i="8" s="1"/>
  <c r="B828" i="8"/>
  <c r="A828" i="8"/>
  <c r="C828" i="8" s="1"/>
  <c r="B827" i="8"/>
  <c r="A827" i="8"/>
  <c r="C827" i="8" s="1"/>
  <c r="B826" i="8"/>
  <c r="A826" i="8"/>
  <c r="C826" i="8" s="1"/>
  <c r="B825" i="8"/>
  <c r="A825" i="8"/>
  <c r="C825" i="8" s="1"/>
  <c r="B824" i="8"/>
  <c r="A824" i="8"/>
  <c r="C824" i="8" s="1"/>
  <c r="B823" i="8"/>
  <c r="A823" i="8"/>
  <c r="C823" i="8" s="1"/>
  <c r="B822" i="8"/>
  <c r="A822" i="8"/>
  <c r="C822" i="8" s="1"/>
  <c r="B821" i="8"/>
  <c r="A821" i="8"/>
  <c r="C821" i="8" s="1"/>
  <c r="B820" i="8"/>
  <c r="A820" i="8"/>
  <c r="C820" i="8" s="1"/>
  <c r="B819" i="8"/>
  <c r="A819" i="8"/>
  <c r="C819" i="8" s="1"/>
  <c r="B818" i="8"/>
  <c r="A818" i="8"/>
  <c r="C818" i="8" s="1"/>
  <c r="B817" i="8"/>
  <c r="A817" i="8"/>
  <c r="C817" i="8" s="1"/>
  <c r="B816" i="8"/>
  <c r="A816" i="8"/>
  <c r="C816" i="8" s="1"/>
  <c r="B815" i="8"/>
  <c r="A815" i="8"/>
  <c r="C815" i="8" s="1"/>
  <c r="B814" i="8"/>
  <c r="A814" i="8"/>
  <c r="C814" i="8" s="1"/>
  <c r="B813" i="8"/>
  <c r="A813" i="8"/>
  <c r="C813" i="8" s="1"/>
  <c r="B812" i="8"/>
  <c r="A812" i="8"/>
  <c r="C812" i="8" s="1"/>
  <c r="B811" i="8"/>
  <c r="A811" i="8"/>
  <c r="C811" i="8" s="1"/>
  <c r="B810" i="8"/>
  <c r="A810" i="8"/>
  <c r="C810" i="8" s="1"/>
  <c r="B809" i="8"/>
  <c r="A809" i="8"/>
  <c r="C809" i="8" s="1"/>
  <c r="B808" i="8"/>
  <c r="A808" i="8"/>
  <c r="C808" i="8" s="1"/>
  <c r="B807" i="8"/>
  <c r="A807" i="8"/>
  <c r="C807" i="8" s="1"/>
  <c r="B806" i="8"/>
  <c r="A806" i="8"/>
  <c r="C806" i="8" s="1"/>
  <c r="B805" i="8"/>
  <c r="A805" i="8"/>
  <c r="C805" i="8" s="1"/>
  <c r="B804" i="8"/>
  <c r="A804" i="8"/>
  <c r="C804" i="8" s="1"/>
  <c r="B803" i="8"/>
  <c r="A803" i="8"/>
  <c r="C803" i="8" s="1"/>
  <c r="B802" i="8"/>
  <c r="A802" i="8"/>
  <c r="C802" i="8" s="1"/>
  <c r="B801" i="8"/>
  <c r="A801" i="8"/>
  <c r="C801" i="8" s="1"/>
  <c r="B800" i="8"/>
  <c r="A800" i="8"/>
  <c r="C800" i="8" s="1"/>
  <c r="B799" i="8"/>
  <c r="A799" i="8"/>
  <c r="C799" i="8" s="1"/>
  <c r="B798" i="8"/>
  <c r="A798" i="8"/>
  <c r="C798" i="8" s="1"/>
  <c r="B797" i="8"/>
  <c r="A797" i="8"/>
  <c r="C797" i="8" s="1"/>
  <c r="B796" i="8"/>
  <c r="A796" i="8"/>
  <c r="C796" i="8" s="1"/>
  <c r="B795" i="8"/>
  <c r="A795" i="8"/>
  <c r="C795" i="8" s="1"/>
  <c r="B794" i="8"/>
  <c r="A794" i="8"/>
  <c r="C794" i="8" s="1"/>
  <c r="B793" i="8"/>
  <c r="A793" i="8"/>
  <c r="C793" i="8" s="1"/>
  <c r="B792" i="8"/>
  <c r="A792" i="8"/>
  <c r="C792" i="8" s="1"/>
  <c r="B791" i="8"/>
  <c r="A791" i="8"/>
  <c r="C791" i="8" s="1"/>
  <c r="B790" i="8"/>
  <c r="A790" i="8"/>
  <c r="C790" i="8" s="1"/>
  <c r="B789" i="8"/>
  <c r="A789" i="8"/>
  <c r="C789" i="8" s="1"/>
  <c r="B788" i="8"/>
  <c r="A788" i="8"/>
  <c r="C788" i="8" s="1"/>
  <c r="B787" i="8"/>
  <c r="A787" i="8"/>
  <c r="C787" i="8" s="1"/>
  <c r="B786" i="8"/>
  <c r="A786" i="8"/>
  <c r="C786" i="8" s="1"/>
  <c r="B785" i="8"/>
  <c r="A785" i="8"/>
  <c r="C785" i="8" s="1"/>
  <c r="B784" i="8"/>
  <c r="A784" i="8"/>
  <c r="C784" i="8" s="1"/>
  <c r="B783" i="8"/>
  <c r="A783" i="8"/>
  <c r="C783" i="8" s="1"/>
  <c r="B782" i="8"/>
  <c r="A782" i="8"/>
  <c r="C782" i="8" s="1"/>
  <c r="B781" i="8"/>
  <c r="A781" i="8"/>
  <c r="C781" i="8" s="1"/>
  <c r="B780" i="8"/>
  <c r="A780" i="8"/>
  <c r="C780" i="8" s="1"/>
  <c r="B779" i="8"/>
  <c r="A779" i="8"/>
  <c r="C779" i="8" s="1"/>
  <c r="B778" i="8"/>
  <c r="A778" i="8"/>
  <c r="C778" i="8" s="1"/>
  <c r="B777" i="8"/>
  <c r="A777" i="8"/>
  <c r="C777" i="8" s="1"/>
  <c r="B776" i="8"/>
  <c r="A776" i="8"/>
  <c r="C776" i="8" s="1"/>
  <c r="B775" i="8"/>
  <c r="A775" i="8"/>
  <c r="C775" i="8" s="1"/>
  <c r="B774" i="8"/>
  <c r="A774" i="8"/>
  <c r="C774" i="8" s="1"/>
  <c r="B773" i="8"/>
  <c r="A773" i="8"/>
  <c r="C773" i="8" s="1"/>
  <c r="B772" i="8"/>
  <c r="A772" i="8"/>
  <c r="C772" i="8" s="1"/>
  <c r="B771" i="8"/>
  <c r="A771" i="8"/>
  <c r="C771" i="8" s="1"/>
  <c r="B770" i="8"/>
  <c r="A770" i="8"/>
  <c r="C770" i="8" s="1"/>
  <c r="B769" i="8"/>
  <c r="A769" i="8"/>
  <c r="C769" i="8" s="1"/>
  <c r="B768" i="8"/>
  <c r="A768" i="8"/>
  <c r="C768" i="8" s="1"/>
  <c r="B767" i="8"/>
  <c r="A767" i="8"/>
  <c r="C767" i="8" s="1"/>
  <c r="B766" i="8"/>
  <c r="A766" i="8"/>
  <c r="C766" i="8" s="1"/>
  <c r="B765" i="8"/>
  <c r="A765" i="8"/>
  <c r="C765" i="8" s="1"/>
  <c r="B764" i="8"/>
  <c r="A764" i="8"/>
  <c r="C764" i="8" s="1"/>
  <c r="B763" i="8"/>
  <c r="A763" i="8"/>
  <c r="C763" i="8" s="1"/>
  <c r="B762" i="8"/>
  <c r="A762" i="8"/>
  <c r="C762" i="8" s="1"/>
  <c r="B761" i="8"/>
  <c r="A761" i="8"/>
  <c r="C761" i="8" s="1"/>
  <c r="B760" i="8"/>
  <c r="A760" i="8"/>
  <c r="C760" i="8" s="1"/>
  <c r="B759" i="8"/>
  <c r="A759" i="8"/>
  <c r="C759" i="8" s="1"/>
  <c r="B758" i="8"/>
  <c r="A758" i="8"/>
  <c r="C758" i="8" s="1"/>
  <c r="B757" i="8"/>
  <c r="A757" i="8"/>
  <c r="C757" i="8" s="1"/>
  <c r="B756" i="8"/>
  <c r="A756" i="8"/>
  <c r="C756" i="8" s="1"/>
  <c r="B755" i="8"/>
  <c r="A755" i="8"/>
  <c r="C755" i="8" s="1"/>
  <c r="B754" i="8"/>
  <c r="A754" i="8"/>
  <c r="C754" i="8" s="1"/>
  <c r="B753" i="8"/>
  <c r="A753" i="8"/>
  <c r="C753" i="8" s="1"/>
  <c r="B752" i="8"/>
  <c r="A752" i="8"/>
  <c r="C752" i="8" s="1"/>
  <c r="B751" i="8"/>
  <c r="A751" i="8"/>
  <c r="C751" i="8" s="1"/>
  <c r="B750" i="8"/>
  <c r="A750" i="8"/>
  <c r="C750" i="8" s="1"/>
  <c r="B749" i="8"/>
  <c r="A749" i="8"/>
  <c r="C749" i="8" s="1"/>
  <c r="B748" i="8"/>
  <c r="A748" i="8"/>
  <c r="C748" i="8" s="1"/>
  <c r="B747" i="8"/>
  <c r="A747" i="8"/>
  <c r="C747" i="8" s="1"/>
  <c r="B746" i="8"/>
  <c r="A746" i="8"/>
  <c r="C746" i="8" s="1"/>
  <c r="B745" i="8"/>
  <c r="A745" i="8"/>
  <c r="C745" i="8" s="1"/>
  <c r="B744" i="8"/>
  <c r="A744" i="8"/>
  <c r="C744" i="8" s="1"/>
  <c r="B743" i="8"/>
  <c r="A743" i="8"/>
  <c r="C743" i="8" s="1"/>
  <c r="B742" i="8"/>
  <c r="A742" i="8"/>
  <c r="C742" i="8" s="1"/>
  <c r="B741" i="8"/>
  <c r="A741" i="8"/>
  <c r="C741" i="8" s="1"/>
  <c r="B740" i="8"/>
  <c r="A740" i="8"/>
  <c r="C740" i="8" s="1"/>
  <c r="B739" i="8"/>
  <c r="A739" i="8"/>
  <c r="C739" i="8" s="1"/>
  <c r="B738" i="8"/>
  <c r="A738" i="8"/>
  <c r="C738" i="8" s="1"/>
  <c r="B737" i="8"/>
  <c r="A737" i="8"/>
  <c r="C737" i="8" s="1"/>
  <c r="B736" i="8"/>
  <c r="A736" i="8"/>
  <c r="C736" i="8" s="1"/>
  <c r="B735" i="8"/>
  <c r="A735" i="8"/>
  <c r="C735" i="8" s="1"/>
  <c r="B734" i="8"/>
  <c r="A734" i="8"/>
  <c r="C734" i="8" s="1"/>
  <c r="B733" i="8"/>
  <c r="A733" i="8"/>
  <c r="C733" i="8" s="1"/>
  <c r="B732" i="8"/>
  <c r="A732" i="8"/>
  <c r="C732" i="8" s="1"/>
  <c r="B731" i="8"/>
  <c r="A731" i="8"/>
  <c r="C731" i="8" s="1"/>
  <c r="B730" i="8"/>
  <c r="A730" i="8"/>
  <c r="C730" i="8" s="1"/>
  <c r="B729" i="8"/>
  <c r="A729" i="8"/>
  <c r="C729" i="8" s="1"/>
  <c r="B728" i="8"/>
  <c r="A728" i="8"/>
  <c r="C728" i="8" s="1"/>
  <c r="B727" i="8"/>
  <c r="A727" i="8"/>
  <c r="C727" i="8" s="1"/>
  <c r="B726" i="8"/>
  <c r="A726" i="8"/>
  <c r="C726" i="8" s="1"/>
  <c r="B725" i="8"/>
  <c r="A725" i="8"/>
  <c r="C725" i="8" s="1"/>
  <c r="B724" i="8"/>
  <c r="A724" i="8"/>
  <c r="C724" i="8" s="1"/>
  <c r="B723" i="8"/>
  <c r="A723" i="8"/>
  <c r="C723" i="8" s="1"/>
  <c r="B722" i="8"/>
  <c r="A722" i="8"/>
  <c r="C722" i="8" s="1"/>
  <c r="B721" i="8"/>
  <c r="A721" i="8"/>
  <c r="C721" i="8" s="1"/>
  <c r="B720" i="8"/>
  <c r="A720" i="8"/>
  <c r="B719" i="8"/>
  <c r="A719" i="8"/>
  <c r="C719" i="8" s="1"/>
  <c r="B718" i="8"/>
  <c r="A718" i="8"/>
  <c r="C718" i="8" s="1"/>
  <c r="B717" i="8"/>
  <c r="A717" i="8"/>
  <c r="C717" i="8" s="1"/>
  <c r="B716" i="8"/>
  <c r="A716" i="8"/>
  <c r="C716" i="8" s="1"/>
  <c r="B715" i="8"/>
  <c r="A715" i="8"/>
  <c r="C715" i="8" s="1"/>
  <c r="B714" i="8"/>
  <c r="A714" i="8"/>
  <c r="C714" i="8" s="1"/>
  <c r="B713" i="8"/>
  <c r="A713" i="8"/>
  <c r="C713" i="8" s="1"/>
  <c r="B712" i="8"/>
  <c r="A712" i="8"/>
  <c r="C712" i="8" s="1"/>
  <c r="B711" i="8"/>
  <c r="A711" i="8"/>
  <c r="C711" i="8" s="1"/>
  <c r="B710" i="8"/>
  <c r="A710" i="8"/>
  <c r="C710" i="8" s="1"/>
  <c r="B709" i="8"/>
  <c r="A709" i="8"/>
  <c r="C709" i="8" s="1"/>
  <c r="B708" i="8"/>
  <c r="A708" i="8"/>
  <c r="C708" i="8" s="1"/>
  <c r="B707" i="8"/>
  <c r="A707" i="8"/>
  <c r="C707" i="8" s="1"/>
  <c r="B706" i="8"/>
  <c r="A706" i="8"/>
  <c r="C706" i="8" s="1"/>
  <c r="B705" i="8"/>
  <c r="A705" i="8"/>
  <c r="C705" i="8" s="1"/>
  <c r="B704" i="8"/>
  <c r="A704" i="8"/>
  <c r="C704" i="8" s="1"/>
  <c r="B703" i="8"/>
  <c r="A703" i="8"/>
  <c r="C703" i="8" s="1"/>
  <c r="B702" i="8"/>
  <c r="A702" i="8"/>
  <c r="C702" i="8" s="1"/>
  <c r="B701" i="8"/>
  <c r="A701" i="8"/>
  <c r="C701" i="8" s="1"/>
  <c r="B700" i="8"/>
  <c r="A700" i="8"/>
  <c r="C700" i="8" s="1"/>
  <c r="B699" i="8"/>
  <c r="A699" i="8"/>
  <c r="C699" i="8" s="1"/>
  <c r="B698" i="8"/>
  <c r="A698" i="8"/>
  <c r="C698" i="8" s="1"/>
  <c r="B697" i="8"/>
  <c r="A697" i="8"/>
  <c r="C697" i="8" s="1"/>
  <c r="B696" i="8"/>
  <c r="A696" i="8"/>
  <c r="C696" i="8" s="1"/>
  <c r="B695" i="8"/>
  <c r="A695" i="8"/>
  <c r="C695" i="8" s="1"/>
  <c r="B694" i="8"/>
  <c r="A694" i="8"/>
  <c r="C694" i="8" s="1"/>
  <c r="B693" i="8"/>
  <c r="A693" i="8"/>
  <c r="C693" i="8" s="1"/>
  <c r="B692" i="8"/>
  <c r="A692" i="8"/>
  <c r="C692" i="8" s="1"/>
  <c r="B691" i="8"/>
  <c r="A691" i="8"/>
  <c r="C691" i="8" s="1"/>
  <c r="B690" i="8"/>
  <c r="A690" i="8"/>
  <c r="C690" i="8" s="1"/>
  <c r="B689" i="8"/>
  <c r="A689" i="8"/>
  <c r="C689" i="8" s="1"/>
  <c r="B688" i="8"/>
  <c r="A688" i="8"/>
  <c r="C688" i="8" s="1"/>
  <c r="B687" i="8"/>
  <c r="A687" i="8"/>
  <c r="C687" i="8" s="1"/>
  <c r="B686" i="8"/>
  <c r="A686" i="8"/>
  <c r="C686" i="8" s="1"/>
  <c r="B685" i="8"/>
  <c r="A685" i="8"/>
  <c r="C685" i="8" s="1"/>
  <c r="B684" i="8"/>
  <c r="A684" i="8"/>
  <c r="C684" i="8" s="1"/>
  <c r="B683" i="8"/>
  <c r="A683" i="8"/>
  <c r="C683" i="8" s="1"/>
  <c r="B682" i="8"/>
  <c r="A682" i="8"/>
  <c r="C682" i="8" s="1"/>
  <c r="B681" i="8"/>
  <c r="A681" i="8"/>
  <c r="C681" i="8" s="1"/>
  <c r="B680" i="8"/>
  <c r="A680" i="8"/>
  <c r="C680" i="8" s="1"/>
  <c r="B679" i="8"/>
  <c r="A679" i="8"/>
  <c r="C679" i="8" s="1"/>
  <c r="B678" i="8"/>
  <c r="A678" i="8"/>
  <c r="C678" i="8" s="1"/>
  <c r="B677" i="8"/>
  <c r="A677" i="8"/>
  <c r="C677" i="8" s="1"/>
  <c r="B676" i="8"/>
  <c r="A676" i="8"/>
  <c r="C676" i="8" s="1"/>
  <c r="B675" i="8"/>
  <c r="A675" i="8"/>
  <c r="C675" i="8" s="1"/>
  <c r="B674" i="8"/>
  <c r="A674" i="8"/>
  <c r="C674" i="8" s="1"/>
  <c r="B673" i="8"/>
  <c r="A673" i="8"/>
  <c r="C673" i="8" s="1"/>
  <c r="B672" i="8"/>
  <c r="A672" i="8"/>
  <c r="C672" i="8" s="1"/>
  <c r="B671" i="8"/>
  <c r="A671" i="8"/>
  <c r="C671" i="8" s="1"/>
  <c r="B670" i="8"/>
  <c r="A670" i="8"/>
  <c r="C670" i="8" s="1"/>
  <c r="B669" i="8"/>
  <c r="A669" i="8"/>
  <c r="C669" i="8" s="1"/>
  <c r="B668" i="8"/>
  <c r="A668" i="8"/>
  <c r="C668" i="8" s="1"/>
  <c r="B667" i="8"/>
  <c r="A667" i="8"/>
  <c r="C667" i="8" s="1"/>
  <c r="B666" i="8"/>
  <c r="A666" i="8"/>
  <c r="C666" i="8" s="1"/>
  <c r="B665" i="8"/>
  <c r="A665" i="8"/>
  <c r="C665" i="8" s="1"/>
  <c r="B664" i="8"/>
  <c r="A664" i="8"/>
  <c r="C664" i="8" s="1"/>
  <c r="B663" i="8"/>
  <c r="A663" i="8"/>
  <c r="C663" i="8" s="1"/>
  <c r="B662" i="8"/>
  <c r="A662" i="8"/>
  <c r="C662" i="8" s="1"/>
  <c r="B661" i="8"/>
  <c r="A661" i="8"/>
  <c r="C661" i="8" s="1"/>
  <c r="B660" i="8"/>
  <c r="A660" i="8"/>
  <c r="C660" i="8" s="1"/>
  <c r="B659" i="8"/>
  <c r="A659" i="8"/>
  <c r="C659" i="8" s="1"/>
  <c r="B658" i="8"/>
  <c r="A658" i="8"/>
  <c r="C658" i="8" s="1"/>
  <c r="B657" i="8"/>
  <c r="A657" i="8"/>
  <c r="B656" i="8"/>
  <c r="A656" i="8"/>
  <c r="C656" i="8" s="1"/>
  <c r="B655" i="8"/>
  <c r="A655" i="8"/>
  <c r="C655" i="8" s="1"/>
  <c r="B654" i="8"/>
  <c r="A654" i="8"/>
  <c r="C654" i="8" s="1"/>
  <c r="B653" i="8"/>
  <c r="A653" i="8"/>
  <c r="C653" i="8" s="1"/>
  <c r="B652" i="8"/>
  <c r="A652" i="8"/>
  <c r="C652" i="8" s="1"/>
  <c r="B651" i="8"/>
  <c r="A651" i="8"/>
  <c r="C651" i="8" s="1"/>
  <c r="B650" i="8"/>
  <c r="A650" i="8"/>
  <c r="C650" i="8" s="1"/>
  <c r="B649" i="8"/>
  <c r="A649" i="8"/>
  <c r="C649" i="8" s="1"/>
  <c r="B648" i="8"/>
  <c r="A648" i="8"/>
  <c r="C648" i="8" s="1"/>
  <c r="B647" i="8"/>
  <c r="A647" i="8"/>
  <c r="C647" i="8" s="1"/>
  <c r="B646" i="8"/>
  <c r="A646" i="8"/>
  <c r="C646" i="8" s="1"/>
  <c r="B645" i="8"/>
  <c r="A645" i="8"/>
  <c r="C645" i="8" s="1"/>
  <c r="B644" i="8"/>
  <c r="A644" i="8"/>
  <c r="C644" i="8" s="1"/>
  <c r="B643" i="8"/>
  <c r="A643" i="8"/>
  <c r="C643" i="8" s="1"/>
  <c r="B642" i="8"/>
  <c r="A642" i="8"/>
  <c r="C642" i="8" s="1"/>
  <c r="B641" i="8"/>
  <c r="A641" i="8"/>
  <c r="C641" i="8" s="1"/>
  <c r="B640" i="8"/>
  <c r="A640" i="8"/>
  <c r="C640" i="8" s="1"/>
  <c r="B639" i="8"/>
  <c r="A639" i="8"/>
  <c r="C639" i="8" s="1"/>
  <c r="B638" i="8"/>
  <c r="A638" i="8"/>
  <c r="C638" i="8" s="1"/>
  <c r="B637" i="8"/>
  <c r="A637" i="8"/>
  <c r="C637" i="8" s="1"/>
  <c r="B636" i="8"/>
  <c r="A636" i="8"/>
  <c r="C636" i="8" s="1"/>
  <c r="B635" i="8"/>
  <c r="A635" i="8"/>
  <c r="C635" i="8" s="1"/>
  <c r="B634" i="8"/>
  <c r="A634" i="8"/>
  <c r="C634" i="8" s="1"/>
  <c r="B633" i="8"/>
  <c r="A633" i="8"/>
  <c r="C633" i="8" s="1"/>
  <c r="B632" i="8"/>
  <c r="A632" i="8"/>
  <c r="C632" i="8" s="1"/>
  <c r="B631" i="8"/>
  <c r="A631" i="8"/>
  <c r="C631" i="8" s="1"/>
  <c r="B630" i="8"/>
  <c r="A630" i="8"/>
  <c r="C630" i="8" s="1"/>
  <c r="B629" i="8"/>
  <c r="A629" i="8"/>
  <c r="C629" i="8" s="1"/>
  <c r="B628" i="8"/>
  <c r="A628" i="8"/>
  <c r="C628" i="8" s="1"/>
  <c r="B627" i="8"/>
  <c r="A627" i="8"/>
  <c r="C627" i="8" s="1"/>
  <c r="B626" i="8"/>
  <c r="A626" i="8"/>
  <c r="C626" i="8" s="1"/>
  <c r="B625" i="8"/>
  <c r="A625" i="8"/>
  <c r="B624" i="8"/>
  <c r="A624" i="8"/>
  <c r="C624" i="8" s="1"/>
  <c r="B623" i="8"/>
  <c r="A623" i="8"/>
  <c r="C623" i="8" s="1"/>
  <c r="B622" i="8"/>
  <c r="A622" i="8"/>
  <c r="C622" i="8" s="1"/>
  <c r="B621" i="8"/>
  <c r="A621" i="8"/>
  <c r="C621" i="8" s="1"/>
  <c r="B620" i="8"/>
  <c r="A620" i="8"/>
  <c r="C620" i="8" s="1"/>
  <c r="B619" i="8"/>
  <c r="A619" i="8"/>
  <c r="C619" i="8" s="1"/>
  <c r="B618" i="8"/>
  <c r="A618" i="8"/>
  <c r="C618" i="8" s="1"/>
  <c r="B617" i="8"/>
  <c r="A617" i="8"/>
  <c r="C617" i="8" s="1"/>
  <c r="B616" i="8"/>
  <c r="A616" i="8"/>
  <c r="C616" i="8" s="1"/>
  <c r="B615" i="8"/>
  <c r="A615" i="8"/>
  <c r="C615" i="8" s="1"/>
  <c r="B614" i="8"/>
  <c r="A614" i="8"/>
  <c r="C614" i="8" s="1"/>
  <c r="B613" i="8"/>
  <c r="A613" i="8"/>
  <c r="C613" i="8" s="1"/>
  <c r="B612" i="8"/>
  <c r="A612" i="8"/>
  <c r="C612" i="8" s="1"/>
  <c r="B611" i="8"/>
  <c r="A611" i="8"/>
  <c r="C611" i="8" s="1"/>
  <c r="B610" i="8"/>
  <c r="A610" i="8"/>
  <c r="C610" i="8" s="1"/>
  <c r="B609" i="8"/>
  <c r="A609" i="8"/>
  <c r="C609" i="8" s="1"/>
  <c r="B608" i="8"/>
  <c r="A608" i="8"/>
  <c r="C608" i="8" s="1"/>
  <c r="B607" i="8"/>
  <c r="A607" i="8"/>
  <c r="C607" i="8" s="1"/>
  <c r="B606" i="8"/>
  <c r="A606" i="8"/>
  <c r="C606" i="8" s="1"/>
  <c r="B605" i="8"/>
  <c r="A605" i="8"/>
  <c r="C605" i="8" s="1"/>
  <c r="B604" i="8"/>
  <c r="A604" i="8"/>
  <c r="C604" i="8" s="1"/>
  <c r="B603" i="8"/>
  <c r="A603" i="8"/>
  <c r="C603" i="8" s="1"/>
  <c r="B602" i="8"/>
  <c r="A602" i="8"/>
  <c r="C602" i="8" s="1"/>
  <c r="B601" i="8"/>
  <c r="A601" i="8"/>
  <c r="C601" i="8" s="1"/>
  <c r="B600" i="8"/>
  <c r="A600" i="8"/>
  <c r="C600" i="8" s="1"/>
  <c r="B599" i="8"/>
  <c r="A599" i="8"/>
  <c r="C599" i="8" s="1"/>
  <c r="B598" i="8"/>
  <c r="A598" i="8"/>
  <c r="C598" i="8" s="1"/>
  <c r="B597" i="8"/>
  <c r="A597" i="8"/>
  <c r="C597" i="8" s="1"/>
  <c r="B596" i="8"/>
  <c r="A596" i="8"/>
  <c r="C596" i="8" s="1"/>
  <c r="B595" i="8"/>
  <c r="A595" i="8"/>
  <c r="C595" i="8" s="1"/>
  <c r="B594" i="8"/>
  <c r="A594" i="8"/>
  <c r="C594" i="8" s="1"/>
  <c r="B593" i="8"/>
  <c r="A593" i="8"/>
  <c r="C593" i="8" s="1"/>
  <c r="B592" i="8"/>
  <c r="A592" i="8"/>
  <c r="C592" i="8" s="1"/>
  <c r="B591" i="8"/>
  <c r="A591" i="8"/>
  <c r="C591" i="8" s="1"/>
  <c r="B590" i="8"/>
  <c r="A590" i="8"/>
  <c r="C590" i="8" s="1"/>
  <c r="B589" i="8"/>
  <c r="A589" i="8"/>
  <c r="C589" i="8" s="1"/>
  <c r="B588" i="8"/>
  <c r="A588" i="8"/>
  <c r="C588" i="8" s="1"/>
  <c r="B587" i="8"/>
  <c r="A587" i="8"/>
  <c r="C587" i="8" s="1"/>
  <c r="B586" i="8"/>
  <c r="A586" i="8"/>
  <c r="C586" i="8" s="1"/>
  <c r="B585" i="8"/>
  <c r="A585" i="8"/>
  <c r="C585" i="8" s="1"/>
  <c r="B584" i="8"/>
  <c r="A584" i="8"/>
  <c r="C584" i="8" s="1"/>
  <c r="B583" i="8"/>
  <c r="A583" i="8"/>
  <c r="C583" i="8" s="1"/>
  <c r="B582" i="8"/>
  <c r="A582" i="8"/>
  <c r="C582" i="8" s="1"/>
  <c r="B581" i="8"/>
  <c r="A581" i="8"/>
  <c r="C581" i="8" s="1"/>
  <c r="B580" i="8"/>
  <c r="A580" i="8"/>
  <c r="C580" i="8" s="1"/>
  <c r="B579" i="8"/>
  <c r="A579" i="8"/>
  <c r="C579" i="8" s="1"/>
  <c r="B578" i="8"/>
  <c r="A578" i="8"/>
  <c r="C578" i="8" s="1"/>
  <c r="B577" i="8"/>
  <c r="A577" i="8"/>
  <c r="C577" i="8" s="1"/>
  <c r="B576" i="8"/>
  <c r="A576" i="8"/>
  <c r="C576" i="8" s="1"/>
  <c r="B575" i="8"/>
  <c r="A575" i="8"/>
  <c r="C575" i="8" s="1"/>
  <c r="B574" i="8"/>
  <c r="A574" i="8"/>
  <c r="C574" i="8" s="1"/>
  <c r="B573" i="8"/>
  <c r="A573" i="8"/>
  <c r="C573" i="8" s="1"/>
  <c r="B572" i="8"/>
  <c r="A572" i="8"/>
  <c r="C572" i="8" s="1"/>
  <c r="B571" i="8"/>
  <c r="A571" i="8"/>
  <c r="C571" i="8" s="1"/>
  <c r="B570" i="8"/>
  <c r="A570" i="8"/>
  <c r="C570" i="8" s="1"/>
  <c r="B569" i="8"/>
  <c r="A569" i="8"/>
  <c r="C569" i="8" s="1"/>
  <c r="B568" i="8"/>
  <c r="A568" i="8"/>
  <c r="C568" i="8" s="1"/>
  <c r="B567" i="8"/>
  <c r="A567" i="8"/>
  <c r="C567" i="8" s="1"/>
  <c r="B566" i="8"/>
  <c r="A566" i="8"/>
  <c r="C566" i="8" s="1"/>
  <c r="B565" i="8"/>
  <c r="A565" i="8"/>
  <c r="C565" i="8" s="1"/>
  <c r="B564" i="8"/>
  <c r="A564" i="8"/>
  <c r="C564" i="8" s="1"/>
  <c r="B563" i="8"/>
  <c r="A563" i="8"/>
  <c r="C563" i="8" s="1"/>
  <c r="B562" i="8"/>
  <c r="A562" i="8"/>
  <c r="C562" i="8" s="1"/>
  <c r="B561" i="8"/>
  <c r="A561" i="8"/>
  <c r="C561" i="8" s="1"/>
  <c r="B560" i="8"/>
  <c r="A560" i="8"/>
  <c r="C560" i="8" s="1"/>
  <c r="B559" i="8"/>
  <c r="A559" i="8"/>
  <c r="C559" i="8" s="1"/>
  <c r="B558" i="8"/>
  <c r="A558" i="8"/>
  <c r="C558" i="8" s="1"/>
  <c r="B557" i="8"/>
  <c r="A557" i="8"/>
  <c r="C557" i="8" s="1"/>
  <c r="B556" i="8"/>
  <c r="A556" i="8"/>
  <c r="C556" i="8" s="1"/>
  <c r="B555" i="8"/>
  <c r="A555" i="8"/>
  <c r="C555" i="8" s="1"/>
  <c r="B554" i="8"/>
  <c r="A554" i="8"/>
  <c r="C554" i="8" s="1"/>
  <c r="B553" i="8"/>
  <c r="A553" i="8"/>
  <c r="C553" i="8" s="1"/>
  <c r="B552" i="8"/>
  <c r="A552" i="8"/>
  <c r="C552" i="8" s="1"/>
  <c r="B551" i="8"/>
  <c r="A551" i="8"/>
  <c r="C551" i="8" s="1"/>
  <c r="B550" i="8"/>
  <c r="A550" i="8"/>
  <c r="C550" i="8" s="1"/>
  <c r="B549" i="8"/>
  <c r="A549" i="8"/>
  <c r="C549" i="8" s="1"/>
  <c r="B548" i="8"/>
  <c r="A548" i="8"/>
  <c r="C548" i="8" s="1"/>
  <c r="B547" i="8"/>
  <c r="A547" i="8"/>
  <c r="C547" i="8" s="1"/>
  <c r="B546" i="8"/>
  <c r="A546" i="8"/>
  <c r="C546" i="8" s="1"/>
  <c r="B545" i="8"/>
  <c r="A545" i="8"/>
  <c r="C545" i="8" s="1"/>
  <c r="B544" i="8"/>
  <c r="A544" i="8"/>
  <c r="C544" i="8" s="1"/>
  <c r="B543" i="8"/>
  <c r="A543" i="8"/>
  <c r="C543" i="8" s="1"/>
  <c r="B542" i="8"/>
  <c r="A542" i="8"/>
  <c r="C542" i="8" s="1"/>
  <c r="B541" i="8"/>
  <c r="A541" i="8"/>
  <c r="C541" i="8" s="1"/>
  <c r="B540" i="8"/>
  <c r="A540" i="8"/>
  <c r="C540" i="8" s="1"/>
  <c r="B539" i="8"/>
  <c r="A539" i="8"/>
  <c r="C539" i="8" s="1"/>
  <c r="B538" i="8"/>
  <c r="A538" i="8"/>
  <c r="C538" i="8" s="1"/>
  <c r="B537" i="8"/>
  <c r="A537" i="8"/>
  <c r="C537" i="8" s="1"/>
  <c r="B536" i="8"/>
  <c r="A536" i="8"/>
  <c r="C536" i="8" s="1"/>
  <c r="B535" i="8"/>
  <c r="A535" i="8"/>
  <c r="C535" i="8" s="1"/>
  <c r="B534" i="8"/>
  <c r="A534" i="8"/>
  <c r="C534" i="8" s="1"/>
  <c r="B533" i="8"/>
  <c r="A533" i="8"/>
  <c r="C533" i="8" s="1"/>
  <c r="B532" i="8"/>
  <c r="A532" i="8"/>
  <c r="C532" i="8" s="1"/>
  <c r="B531" i="8"/>
  <c r="A531" i="8"/>
  <c r="C531" i="8" s="1"/>
  <c r="B530" i="8"/>
  <c r="A530" i="8"/>
  <c r="C530" i="8" s="1"/>
  <c r="B529" i="8"/>
  <c r="A529" i="8"/>
  <c r="C529" i="8" s="1"/>
  <c r="B528" i="8"/>
  <c r="A528" i="8"/>
  <c r="C528" i="8" s="1"/>
  <c r="B527" i="8"/>
  <c r="A527" i="8"/>
  <c r="C527" i="8" s="1"/>
  <c r="B526" i="8"/>
  <c r="A526" i="8"/>
  <c r="C526" i="8" s="1"/>
  <c r="B525" i="8"/>
  <c r="A525" i="8"/>
  <c r="C525" i="8" s="1"/>
  <c r="B524" i="8"/>
  <c r="A524" i="8"/>
  <c r="C524" i="8" s="1"/>
  <c r="B523" i="8"/>
  <c r="A523" i="8"/>
  <c r="C523" i="8" s="1"/>
  <c r="B522" i="8"/>
  <c r="A522" i="8"/>
  <c r="C522" i="8" s="1"/>
  <c r="B521" i="8"/>
  <c r="A521" i="8"/>
  <c r="C521" i="8" s="1"/>
  <c r="B520" i="8"/>
  <c r="A520" i="8"/>
  <c r="C520" i="8" s="1"/>
  <c r="B519" i="8"/>
  <c r="A519" i="8"/>
  <c r="C519" i="8" s="1"/>
  <c r="B518" i="8"/>
  <c r="A518" i="8"/>
  <c r="C518" i="8" s="1"/>
  <c r="B517" i="8"/>
  <c r="A517" i="8"/>
  <c r="C517" i="8" s="1"/>
  <c r="B516" i="8"/>
  <c r="A516" i="8"/>
  <c r="C516" i="8" s="1"/>
  <c r="B515" i="8"/>
  <c r="A515" i="8"/>
  <c r="C515" i="8" s="1"/>
  <c r="B514" i="8"/>
  <c r="A514" i="8"/>
  <c r="C514" i="8" s="1"/>
  <c r="B513" i="8"/>
  <c r="A513" i="8"/>
  <c r="C513" i="8" s="1"/>
  <c r="B512" i="8"/>
  <c r="A512" i="8"/>
  <c r="C512" i="8" s="1"/>
  <c r="B511" i="8"/>
  <c r="A511" i="8"/>
  <c r="C511" i="8" s="1"/>
  <c r="B510" i="8"/>
  <c r="A510" i="8"/>
  <c r="C510" i="8" s="1"/>
  <c r="B509" i="8"/>
  <c r="A509" i="8"/>
  <c r="C509" i="8" s="1"/>
  <c r="B508" i="8"/>
  <c r="A508" i="8"/>
  <c r="C508" i="8" s="1"/>
  <c r="B507" i="8"/>
  <c r="A507" i="8"/>
  <c r="C507" i="8" s="1"/>
  <c r="B506" i="8"/>
  <c r="A506" i="8"/>
  <c r="C506" i="8" s="1"/>
  <c r="B505" i="8"/>
  <c r="A505" i="8"/>
  <c r="C505" i="8" s="1"/>
  <c r="B504" i="8"/>
  <c r="A504" i="8"/>
  <c r="C504" i="8" s="1"/>
  <c r="B503" i="8"/>
  <c r="A503" i="8"/>
  <c r="C503" i="8" s="1"/>
  <c r="B502" i="8"/>
  <c r="A502" i="8"/>
  <c r="C502" i="8" s="1"/>
  <c r="B501" i="8"/>
  <c r="A501" i="8"/>
  <c r="C501" i="8" s="1"/>
  <c r="B500" i="8"/>
  <c r="A500" i="8"/>
  <c r="C500" i="8" s="1"/>
  <c r="B499" i="8"/>
  <c r="A499" i="8"/>
  <c r="C499" i="8" s="1"/>
  <c r="B498" i="8"/>
  <c r="A498" i="8"/>
  <c r="C498" i="8" s="1"/>
  <c r="B497" i="8"/>
  <c r="A497" i="8"/>
  <c r="C497" i="8" s="1"/>
  <c r="B496" i="8"/>
  <c r="A496" i="8"/>
  <c r="C496" i="8" s="1"/>
  <c r="B495" i="8"/>
  <c r="A495" i="8"/>
  <c r="C495" i="8" s="1"/>
  <c r="B494" i="8"/>
  <c r="A494" i="8"/>
  <c r="C494" i="8" s="1"/>
  <c r="B493" i="8"/>
  <c r="A493" i="8"/>
  <c r="C493" i="8" s="1"/>
  <c r="B492" i="8"/>
  <c r="A492" i="8"/>
  <c r="C492" i="8" s="1"/>
  <c r="B491" i="8"/>
  <c r="A491" i="8"/>
  <c r="C491" i="8" s="1"/>
  <c r="B490" i="8"/>
  <c r="A490" i="8"/>
  <c r="C490" i="8" s="1"/>
  <c r="B489" i="8"/>
  <c r="A489" i="8"/>
  <c r="C489" i="8" s="1"/>
  <c r="B488" i="8"/>
  <c r="A488" i="8"/>
  <c r="C488" i="8" s="1"/>
  <c r="B487" i="8"/>
  <c r="A487" i="8"/>
  <c r="C487" i="8" s="1"/>
  <c r="B486" i="8"/>
  <c r="A486" i="8"/>
  <c r="C486" i="8" s="1"/>
  <c r="B485" i="8"/>
  <c r="A485" i="8"/>
  <c r="B484" i="8"/>
  <c r="A484" i="8"/>
  <c r="C484" i="8" s="1"/>
  <c r="B483" i="8"/>
  <c r="A483" i="8"/>
  <c r="C483" i="8" s="1"/>
  <c r="B482" i="8"/>
  <c r="A482" i="8"/>
  <c r="C482" i="8" s="1"/>
  <c r="B481" i="8"/>
  <c r="A481" i="8"/>
  <c r="C481" i="8" s="1"/>
  <c r="B480" i="8"/>
  <c r="A480" i="8"/>
  <c r="C480" i="8" s="1"/>
  <c r="B479" i="8"/>
  <c r="A479" i="8"/>
  <c r="C479" i="8" s="1"/>
  <c r="B478" i="8"/>
  <c r="A478" i="8"/>
  <c r="C478" i="8" s="1"/>
  <c r="B477" i="8"/>
  <c r="A477" i="8"/>
  <c r="C477" i="8" s="1"/>
  <c r="B476" i="8"/>
  <c r="A476" i="8"/>
  <c r="C476" i="8" s="1"/>
  <c r="B475" i="8"/>
  <c r="A475" i="8"/>
  <c r="C475" i="8" s="1"/>
  <c r="B474" i="8"/>
  <c r="A474" i="8"/>
  <c r="C474" i="8" s="1"/>
  <c r="B473" i="8"/>
  <c r="A473" i="8"/>
  <c r="C473" i="8" s="1"/>
  <c r="B472" i="8"/>
  <c r="A472" i="8"/>
  <c r="C472" i="8" s="1"/>
  <c r="B471" i="8"/>
  <c r="A471" i="8"/>
  <c r="C471" i="8" s="1"/>
  <c r="B470" i="8"/>
  <c r="A470" i="8"/>
  <c r="C470" i="8" s="1"/>
  <c r="B469" i="8"/>
  <c r="A469" i="8"/>
  <c r="C469" i="8" s="1"/>
  <c r="B468" i="8"/>
  <c r="A468" i="8"/>
  <c r="C468" i="8" s="1"/>
  <c r="B467" i="8"/>
  <c r="A467" i="8"/>
  <c r="C467" i="8" s="1"/>
  <c r="B466" i="8"/>
  <c r="A466" i="8"/>
  <c r="C466" i="8" s="1"/>
  <c r="B465" i="8"/>
  <c r="A465" i="8"/>
  <c r="C465" i="8" s="1"/>
  <c r="B464" i="8"/>
  <c r="A464" i="8"/>
  <c r="C464" i="8" s="1"/>
  <c r="B463" i="8"/>
  <c r="A463" i="8"/>
  <c r="C463" i="8" s="1"/>
  <c r="B462" i="8"/>
  <c r="A462" i="8"/>
  <c r="C462" i="8" s="1"/>
  <c r="B461" i="8"/>
  <c r="A461" i="8"/>
  <c r="C461" i="8" s="1"/>
  <c r="B460" i="8"/>
  <c r="A460" i="8"/>
  <c r="C460" i="8" s="1"/>
  <c r="B459" i="8"/>
  <c r="A459" i="8"/>
  <c r="C459" i="8" s="1"/>
  <c r="B458" i="8"/>
  <c r="A458" i="8"/>
  <c r="C458" i="8" s="1"/>
  <c r="B457" i="8"/>
  <c r="A457" i="8"/>
  <c r="C457" i="8" s="1"/>
  <c r="B456" i="8"/>
  <c r="A456" i="8"/>
  <c r="C456" i="8" s="1"/>
  <c r="B455" i="8"/>
  <c r="A455" i="8"/>
  <c r="C455" i="8" s="1"/>
  <c r="B454" i="8"/>
  <c r="A454" i="8"/>
  <c r="C454" i="8" s="1"/>
  <c r="B453" i="8"/>
  <c r="A453" i="8"/>
  <c r="C453" i="8" s="1"/>
  <c r="B452" i="8"/>
  <c r="A452" i="8"/>
  <c r="C452" i="8" s="1"/>
  <c r="B451" i="8"/>
  <c r="A451" i="8"/>
  <c r="C451" i="8" s="1"/>
  <c r="B450" i="8"/>
  <c r="A450" i="8"/>
  <c r="C450" i="8" s="1"/>
  <c r="B449" i="8"/>
  <c r="A449" i="8"/>
  <c r="C449" i="8" s="1"/>
  <c r="B448" i="8"/>
  <c r="A448" i="8"/>
  <c r="C448" i="8" s="1"/>
  <c r="B447" i="8"/>
  <c r="A447" i="8"/>
  <c r="C447" i="8" s="1"/>
  <c r="B446" i="8"/>
  <c r="A446" i="8"/>
  <c r="C446" i="8" s="1"/>
  <c r="B445" i="8"/>
  <c r="A445" i="8"/>
  <c r="C445" i="8" s="1"/>
  <c r="B444" i="8"/>
  <c r="A444" i="8"/>
  <c r="C444" i="8" s="1"/>
  <c r="B443" i="8"/>
  <c r="A443" i="8"/>
  <c r="C443" i="8" s="1"/>
  <c r="B442" i="8"/>
  <c r="A442" i="8"/>
  <c r="C442" i="8" s="1"/>
  <c r="B441" i="8"/>
  <c r="A441" i="8"/>
  <c r="C441" i="8" s="1"/>
  <c r="B440" i="8"/>
  <c r="A440" i="8"/>
  <c r="C440" i="8" s="1"/>
  <c r="B439" i="8"/>
  <c r="A439" i="8"/>
  <c r="C439" i="8" s="1"/>
  <c r="B438" i="8"/>
  <c r="A438" i="8"/>
  <c r="C438" i="8" s="1"/>
  <c r="B437" i="8"/>
  <c r="A437" i="8"/>
  <c r="C437" i="8" s="1"/>
  <c r="B436" i="8"/>
  <c r="A436" i="8"/>
  <c r="C436" i="8" s="1"/>
  <c r="B435" i="8"/>
  <c r="A435" i="8"/>
  <c r="C435" i="8" s="1"/>
  <c r="B434" i="8"/>
  <c r="A434" i="8"/>
  <c r="C434" i="8" s="1"/>
  <c r="B433" i="8"/>
  <c r="A433" i="8"/>
  <c r="C433" i="8" s="1"/>
  <c r="B432" i="8"/>
  <c r="A432" i="8"/>
  <c r="C432" i="8" s="1"/>
  <c r="B431" i="8"/>
  <c r="A431" i="8"/>
  <c r="C431" i="8" s="1"/>
  <c r="B430" i="8"/>
  <c r="A430" i="8"/>
  <c r="C430" i="8" s="1"/>
  <c r="B429" i="8"/>
  <c r="A429" i="8"/>
  <c r="C429" i="8" s="1"/>
  <c r="B428" i="8"/>
  <c r="A428" i="8"/>
  <c r="C428" i="8" s="1"/>
  <c r="B427" i="8"/>
  <c r="A427" i="8"/>
  <c r="C427" i="8" s="1"/>
  <c r="B426" i="8"/>
  <c r="A426" i="8"/>
  <c r="C426" i="8" s="1"/>
  <c r="B425" i="8"/>
  <c r="A425" i="8"/>
  <c r="C425" i="8" s="1"/>
  <c r="B424" i="8"/>
  <c r="A424" i="8"/>
  <c r="C424" i="8" s="1"/>
  <c r="B423" i="8"/>
  <c r="A423" i="8"/>
  <c r="C423" i="8" s="1"/>
  <c r="B422" i="8"/>
  <c r="A422" i="8"/>
  <c r="C422" i="8" s="1"/>
  <c r="B421" i="8"/>
  <c r="A421" i="8"/>
  <c r="C421" i="8" s="1"/>
  <c r="B420" i="8"/>
  <c r="A420" i="8"/>
  <c r="C420" i="8" s="1"/>
  <c r="B419" i="8"/>
  <c r="A419" i="8"/>
  <c r="C419" i="8" s="1"/>
  <c r="B418" i="8"/>
  <c r="A418" i="8"/>
  <c r="C418" i="8" s="1"/>
  <c r="B417" i="8"/>
  <c r="A417" i="8"/>
  <c r="C417" i="8" s="1"/>
  <c r="B416" i="8"/>
  <c r="A416" i="8"/>
  <c r="C416" i="8" s="1"/>
  <c r="B415" i="8"/>
  <c r="A415" i="8"/>
  <c r="C415" i="8" s="1"/>
  <c r="B414" i="8"/>
  <c r="A414" i="8"/>
  <c r="C414" i="8" s="1"/>
  <c r="B413" i="8"/>
  <c r="A413" i="8"/>
  <c r="C413" i="8" s="1"/>
  <c r="B412" i="8"/>
  <c r="A412" i="8"/>
  <c r="C412" i="8" s="1"/>
  <c r="B411" i="8"/>
  <c r="A411" i="8"/>
  <c r="C411" i="8" s="1"/>
  <c r="B410" i="8"/>
  <c r="A410" i="8"/>
  <c r="C410" i="8" s="1"/>
  <c r="B409" i="8"/>
  <c r="A409" i="8"/>
  <c r="C409" i="8" s="1"/>
  <c r="B408" i="8"/>
  <c r="A408" i="8"/>
  <c r="C408" i="8" s="1"/>
  <c r="B407" i="8"/>
  <c r="A407" i="8"/>
  <c r="C407" i="8" s="1"/>
  <c r="B406" i="8"/>
  <c r="A406" i="8"/>
  <c r="C406" i="8" s="1"/>
  <c r="B405" i="8"/>
  <c r="A405" i="8"/>
  <c r="C405" i="8" s="1"/>
  <c r="B404" i="8"/>
  <c r="A404" i="8"/>
  <c r="C404" i="8" s="1"/>
  <c r="B403" i="8"/>
  <c r="A403" i="8"/>
  <c r="C403" i="8" s="1"/>
  <c r="B402" i="8"/>
  <c r="A402" i="8"/>
  <c r="C402" i="8" s="1"/>
  <c r="B401" i="8"/>
  <c r="A401" i="8"/>
  <c r="C401" i="8" s="1"/>
  <c r="B400" i="8"/>
  <c r="A400" i="8"/>
  <c r="B399" i="8"/>
  <c r="A399" i="8"/>
  <c r="C399" i="8" s="1"/>
  <c r="B398" i="8"/>
  <c r="A398" i="8"/>
  <c r="C398" i="8" s="1"/>
  <c r="B397" i="8"/>
  <c r="A397" i="8"/>
  <c r="C397" i="8" s="1"/>
  <c r="B396" i="8"/>
  <c r="A396" i="8"/>
  <c r="C396" i="8" s="1"/>
  <c r="B395" i="8"/>
  <c r="A395" i="8"/>
  <c r="C395" i="8" s="1"/>
  <c r="B394" i="8"/>
  <c r="A394" i="8"/>
  <c r="C394" i="8" s="1"/>
  <c r="B393" i="8"/>
  <c r="A393" i="8"/>
  <c r="C393" i="8" s="1"/>
  <c r="B392" i="8"/>
  <c r="A392" i="8"/>
  <c r="C392" i="8" s="1"/>
  <c r="B391" i="8"/>
  <c r="A391" i="8"/>
  <c r="C391" i="8" s="1"/>
  <c r="B390" i="8"/>
  <c r="A390" i="8"/>
  <c r="C390" i="8" s="1"/>
  <c r="B389" i="8"/>
  <c r="A389" i="8"/>
  <c r="C389" i="8" s="1"/>
  <c r="B388" i="8"/>
  <c r="A388" i="8"/>
  <c r="C388" i="8" s="1"/>
  <c r="B387" i="8"/>
  <c r="A387" i="8"/>
  <c r="C387" i="8" s="1"/>
  <c r="B386" i="8"/>
  <c r="A386" i="8"/>
  <c r="B385" i="8"/>
  <c r="A385" i="8"/>
  <c r="C385" i="8" s="1"/>
  <c r="B384" i="8"/>
  <c r="A384" i="8"/>
  <c r="B383" i="8"/>
  <c r="A383" i="8"/>
  <c r="B382" i="8"/>
  <c r="A382" i="8"/>
  <c r="C382" i="8" s="1"/>
  <c r="B381" i="8"/>
  <c r="A381" i="8"/>
  <c r="C381" i="8" s="1"/>
  <c r="B380" i="8"/>
  <c r="A380" i="8"/>
  <c r="C380" i="8" s="1"/>
  <c r="B379" i="8"/>
  <c r="A379" i="8"/>
  <c r="C379" i="8" s="1"/>
  <c r="B378" i="8"/>
  <c r="A378" i="8"/>
  <c r="C378" i="8" s="1"/>
  <c r="B377" i="8"/>
  <c r="A377" i="8"/>
  <c r="C377" i="8" s="1"/>
  <c r="B376" i="8"/>
  <c r="A376" i="8"/>
  <c r="C376" i="8" s="1"/>
  <c r="B375" i="8"/>
  <c r="A375" i="8"/>
  <c r="C375" i="8" s="1"/>
  <c r="B374" i="8"/>
  <c r="A374" i="8"/>
  <c r="B373" i="8"/>
  <c r="A373" i="8"/>
  <c r="C373" i="8" s="1"/>
  <c r="B372" i="8"/>
  <c r="A372" i="8"/>
  <c r="C372" i="8" s="1"/>
  <c r="B371" i="8"/>
  <c r="A371" i="8"/>
  <c r="C371" i="8" s="1"/>
  <c r="B370" i="8"/>
  <c r="A370" i="8"/>
  <c r="C370" i="8" s="1"/>
  <c r="B369" i="8"/>
  <c r="A369" i="8"/>
  <c r="C369" i="8" s="1"/>
  <c r="B368" i="8"/>
  <c r="A368" i="8"/>
  <c r="C368" i="8" s="1"/>
  <c r="B367" i="8"/>
  <c r="A367" i="8"/>
  <c r="C367" i="8" s="1"/>
  <c r="B366" i="8"/>
  <c r="A366" i="8"/>
  <c r="C366" i="8" s="1"/>
  <c r="B365" i="8"/>
  <c r="A365" i="8"/>
  <c r="C365" i="8" s="1"/>
  <c r="B364" i="8"/>
  <c r="A364" i="8"/>
  <c r="C364" i="8" s="1"/>
  <c r="B363" i="8"/>
  <c r="A363" i="8"/>
  <c r="C363" i="8" s="1"/>
  <c r="B362" i="8"/>
  <c r="A362" i="8"/>
  <c r="C362" i="8" s="1"/>
  <c r="B361" i="8"/>
  <c r="A361" i="8"/>
  <c r="C361" i="8" s="1"/>
  <c r="B360" i="8"/>
  <c r="A360" i="8"/>
  <c r="C360" i="8" s="1"/>
  <c r="B359" i="8"/>
  <c r="A359" i="8"/>
  <c r="C359" i="8" s="1"/>
  <c r="B358" i="8"/>
  <c r="A358" i="8"/>
  <c r="C358" i="8" s="1"/>
  <c r="B357" i="8"/>
  <c r="A357" i="8"/>
  <c r="C357" i="8" s="1"/>
  <c r="B356" i="8"/>
  <c r="A356" i="8"/>
  <c r="C356" i="8" s="1"/>
  <c r="B355" i="8"/>
  <c r="A355" i="8"/>
  <c r="C355" i="8" s="1"/>
  <c r="B354" i="8"/>
  <c r="A354" i="8"/>
  <c r="C354" i="8" s="1"/>
  <c r="B353" i="8"/>
  <c r="A353" i="8"/>
  <c r="C353" i="8" s="1"/>
  <c r="B352" i="8"/>
  <c r="A352" i="8"/>
  <c r="C352" i="8" s="1"/>
  <c r="B351" i="8"/>
  <c r="A351" i="8"/>
  <c r="C351" i="8" s="1"/>
  <c r="B350" i="8"/>
  <c r="A350" i="8"/>
  <c r="C350" i="8" s="1"/>
  <c r="B349" i="8"/>
  <c r="A349" i="8"/>
  <c r="C349" i="8" s="1"/>
  <c r="B348" i="8"/>
  <c r="A348" i="8"/>
  <c r="C348" i="8" s="1"/>
  <c r="B347" i="8"/>
  <c r="A347" i="8"/>
  <c r="C347" i="8" s="1"/>
  <c r="B346" i="8"/>
  <c r="A346" i="8"/>
  <c r="C346" i="8" s="1"/>
  <c r="B345" i="8"/>
  <c r="A345" i="8"/>
  <c r="C345" i="8" s="1"/>
  <c r="B344" i="8"/>
  <c r="A344" i="8"/>
  <c r="C344" i="8" s="1"/>
  <c r="B343" i="8"/>
  <c r="A343" i="8"/>
  <c r="C343" i="8" s="1"/>
  <c r="B342" i="8"/>
  <c r="A342" i="8"/>
  <c r="C342" i="8" s="1"/>
  <c r="B341" i="8"/>
  <c r="A341" i="8"/>
  <c r="C341" i="8" s="1"/>
  <c r="B340" i="8"/>
  <c r="A340" i="8"/>
  <c r="C340" i="8" s="1"/>
  <c r="B339" i="8"/>
  <c r="A339" i="8"/>
  <c r="C339" i="8" s="1"/>
  <c r="B338" i="8"/>
  <c r="A338" i="8"/>
  <c r="C338" i="8" s="1"/>
  <c r="B337" i="8"/>
  <c r="A337" i="8"/>
  <c r="C337" i="8" s="1"/>
  <c r="B336" i="8"/>
  <c r="A336" i="8"/>
  <c r="B335" i="8"/>
  <c r="A335" i="8"/>
  <c r="C335" i="8" s="1"/>
  <c r="B334" i="8"/>
  <c r="A334" i="8"/>
  <c r="C334" i="8" s="1"/>
  <c r="B333" i="8"/>
  <c r="A333" i="8"/>
  <c r="C333" i="8" s="1"/>
  <c r="B332" i="8"/>
  <c r="A332" i="8"/>
  <c r="C332" i="8" s="1"/>
  <c r="B331" i="8"/>
  <c r="A331" i="8"/>
  <c r="C331" i="8" s="1"/>
  <c r="B330" i="8"/>
  <c r="A330" i="8"/>
  <c r="C330" i="8" s="1"/>
  <c r="B329" i="8"/>
  <c r="A329" i="8"/>
  <c r="C329" i="8" s="1"/>
  <c r="B328" i="8"/>
  <c r="A328" i="8"/>
  <c r="C328" i="8" s="1"/>
  <c r="B327" i="8"/>
  <c r="A327" i="8"/>
  <c r="C327" i="8" s="1"/>
  <c r="B326" i="8"/>
  <c r="A326" i="8"/>
  <c r="C326" i="8" s="1"/>
  <c r="B325" i="8"/>
  <c r="A325" i="8"/>
  <c r="C325" i="8" s="1"/>
  <c r="B324" i="8"/>
  <c r="A324" i="8"/>
  <c r="C324" i="8" s="1"/>
  <c r="B323" i="8"/>
  <c r="A323" i="8"/>
  <c r="C323" i="8" s="1"/>
  <c r="B322" i="8"/>
  <c r="A322" i="8"/>
  <c r="C322" i="8" s="1"/>
  <c r="B321" i="8"/>
  <c r="A321" i="8"/>
  <c r="C321" i="8" s="1"/>
  <c r="B320" i="8"/>
  <c r="A320" i="8"/>
  <c r="C320" i="8" s="1"/>
  <c r="B319" i="8"/>
  <c r="A319" i="8"/>
  <c r="C319" i="8" s="1"/>
  <c r="B318" i="8"/>
  <c r="A318" i="8"/>
  <c r="C318" i="8" s="1"/>
  <c r="B317" i="8"/>
  <c r="A317" i="8"/>
  <c r="C317" i="8" s="1"/>
  <c r="B316" i="8"/>
  <c r="A316" i="8"/>
  <c r="C316" i="8" s="1"/>
  <c r="B315" i="8"/>
  <c r="A315" i="8"/>
  <c r="C315" i="8" s="1"/>
  <c r="B314" i="8"/>
  <c r="A314" i="8"/>
  <c r="C314" i="8" s="1"/>
  <c r="B313" i="8"/>
  <c r="A313" i="8"/>
  <c r="C313" i="8" s="1"/>
  <c r="B312" i="8"/>
  <c r="A312" i="8"/>
  <c r="C312" i="8" s="1"/>
  <c r="B311" i="8"/>
  <c r="A311" i="8"/>
  <c r="C311" i="8" s="1"/>
  <c r="B310" i="8"/>
  <c r="A310" i="8"/>
  <c r="C310" i="8" s="1"/>
  <c r="B309" i="8"/>
  <c r="A309" i="8"/>
  <c r="C309" i="8" s="1"/>
  <c r="B308" i="8"/>
  <c r="A308" i="8"/>
  <c r="C308" i="8" s="1"/>
  <c r="B307" i="8"/>
  <c r="A307" i="8"/>
  <c r="C307" i="8" s="1"/>
  <c r="B306" i="8"/>
  <c r="A306" i="8"/>
  <c r="C306" i="8" s="1"/>
  <c r="B305" i="8"/>
  <c r="A305" i="8"/>
  <c r="C305" i="8" s="1"/>
  <c r="B304" i="8"/>
  <c r="A304" i="8"/>
  <c r="C304" i="8" s="1"/>
  <c r="B303" i="8"/>
  <c r="A303" i="8"/>
  <c r="C303" i="8" s="1"/>
  <c r="B302" i="8"/>
  <c r="A302" i="8"/>
  <c r="C302" i="8" s="1"/>
  <c r="B301" i="8"/>
  <c r="A301" i="8"/>
  <c r="C301" i="8" s="1"/>
  <c r="B300" i="8"/>
  <c r="A300" i="8"/>
  <c r="C300" i="8" s="1"/>
  <c r="B299" i="8"/>
  <c r="A299" i="8"/>
  <c r="C299" i="8" s="1"/>
  <c r="B298" i="8"/>
  <c r="A298" i="8"/>
  <c r="C298" i="8" s="1"/>
  <c r="B297" i="8"/>
  <c r="A297" i="8"/>
  <c r="C297" i="8" s="1"/>
  <c r="B296" i="8"/>
  <c r="A296" i="8"/>
  <c r="C296" i="8" s="1"/>
  <c r="B295" i="8"/>
  <c r="A295" i="8"/>
  <c r="C295" i="8" s="1"/>
  <c r="B294" i="8"/>
  <c r="A294" i="8"/>
  <c r="C294" i="8" s="1"/>
  <c r="B293" i="8"/>
  <c r="A293" i="8"/>
  <c r="C293" i="8" s="1"/>
  <c r="B292" i="8"/>
  <c r="A292" i="8"/>
  <c r="C292" i="8" s="1"/>
  <c r="B291" i="8"/>
  <c r="A291" i="8"/>
  <c r="C291" i="8" s="1"/>
  <c r="B290" i="8"/>
  <c r="A290" i="8"/>
  <c r="C290" i="8" s="1"/>
  <c r="B289" i="8"/>
  <c r="A289" i="8"/>
  <c r="C289" i="8" s="1"/>
  <c r="B288" i="8"/>
  <c r="A288" i="8"/>
  <c r="C288" i="8" s="1"/>
  <c r="B287" i="8"/>
  <c r="A287" i="8"/>
  <c r="C287" i="8" s="1"/>
  <c r="B286" i="8"/>
  <c r="A286" i="8"/>
  <c r="C286" i="8" s="1"/>
  <c r="B285" i="8"/>
  <c r="A285" i="8"/>
  <c r="C285" i="8" s="1"/>
  <c r="B284" i="8"/>
  <c r="A284" i="8"/>
  <c r="C284" i="8" s="1"/>
  <c r="B283" i="8"/>
  <c r="A283" i="8"/>
  <c r="C283" i="8" s="1"/>
  <c r="B282" i="8"/>
  <c r="A282" i="8"/>
  <c r="C282" i="8" s="1"/>
  <c r="B281" i="8"/>
  <c r="A281" i="8"/>
  <c r="C281" i="8" s="1"/>
  <c r="B280" i="8"/>
  <c r="A280" i="8"/>
  <c r="B279" i="8"/>
  <c r="A279" i="8"/>
  <c r="C279" i="8" s="1"/>
  <c r="B278" i="8"/>
  <c r="A278" i="8"/>
  <c r="C278" i="8" s="1"/>
  <c r="B277" i="8"/>
  <c r="A277" i="8"/>
  <c r="C277" i="8" s="1"/>
  <c r="B276" i="8"/>
  <c r="A276" i="8"/>
  <c r="C276" i="8" s="1"/>
  <c r="B275" i="8"/>
  <c r="A275" i="8"/>
  <c r="C275" i="8" s="1"/>
  <c r="B274" i="8"/>
  <c r="A274" i="8"/>
  <c r="C274" i="8" s="1"/>
  <c r="B273" i="8"/>
  <c r="A273" i="8"/>
  <c r="C273" i="8" s="1"/>
  <c r="B272" i="8"/>
  <c r="A272" i="8"/>
  <c r="C272" i="8" s="1"/>
  <c r="B271" i="8"/>
  <c r="A271" i="8"/>
  <c r="C271" i="8" s="1"/>
  <c r="B270" i="8"/>
  <c r="A270" i="8"/>
  <c r="C270" i="8" s="1"/>
  <c r="B269" i="8"/>
  <c r="A269" i="8"/>
  <c r="C269" i="8" s="1"/>
  <c r="B268" i="8"/>
  <c r="A268" i="8"/>
  <c r="C268" i="8" s="1"/>
  <c r="B267" i="8"/>
  <c r="A267" i="8"/>
  <c r="C267" i="8" s="1"/>
  <c r="B266" i="8"/>
  <c r="A266" i="8"/>
  <c r="C266" i="8" s="1"/>
  <c r="B265" i="8"/>
  <c r="A265" i="8"/>
  <c r="C265" i="8" s="1"/>
  <c r="B264" i="8"/>
  <c r="A264" i="8"/>
  <c r="C264" i="8" s="1"/>
  <c r="B263" i="8"/>
  <c r="A263" i="8"/>
  <c r="C263" i="8" s="1"/>
  <c r="B262" i="8"/>
  <c r="A262" i="8"/>
  <c r="C262" i="8" s="1"/>
  <c r="B261" i="8"/>
  <c r="A261" i="8"/>
  <c r="C261" i="8" s="1"/>
  <c r="B260" i="8"/>
  <c r="A260" i="8"/>
  <c r="C260" i="8" s="1"/>
  <c r="B259" i="8"/>
  <c r="A259" i="8"/>
  <c r="C259" i="8" s="1"/>
  <c r="B258" i="8"/>
  <c r="A258" i="8"/>
  <c r="C258" i="8" s="1"/>
  <c r="B257" i="8"/>
  <c r="A257" i="8"/>
  <c r="C257" i="8" s="1"/>
  <c r="B256" i="8"/>
  <c r="A256" i="8"/>
  <c r="C256" i="8" s="1"/>
  <c r="B255" i="8"/>
  <c r="A255" i="8"/>
  <c r="C255" i="8" s="1"/>
  <c r="B254" i="8"/>
  <c r="A254" i="8"/>
  <c r="C254" i="8" s="1"/>
  <c r="B253" i="8"/>
  <c r="A253" i="8"/>
  <c r="C253" i="8" s="1"/>
  <c r="B252" i="8"/>
  <c r="A252" i="8"/>
  <c r="C252" i="8" s="1"/>
  <c r="B251" i="8"/>
  <c r="A251" i="8"/>
  <c r="C251" i="8" s="1"/>
  <c r="B250" i="8"/>
  <c r="A250" i="8"/>
  <c r="C250" i="8" s="1"/>
  <c r="B249" i="8"/>
  <c r="A249" i="8"/>
  <c r="C249" i="8" s="1"/>
  <c r="B248" i="8"/>
  <c r="A248" i="8"/>
  <c r="C248" i="8" s="1"/>
  <c r="B247" i="8"/>
  <c r="A247" i="8"/>
  <c r="C247" i="8" s="1"/>
  <c r="B246" i="8"/>
  <c r="A246" i="8"/>
  <c r="C246" i="8" s="1"/>
  <c r="B245" i="8"/>
  <c r="A245" i="8"/>
  <c r="C245" i="8" s="1"/>
  <c r="B244" i="8"/>
  <c r="A244" i="8"/>
  <c r="C244" i="8" s="1"/>
  <c r="B243" i="8"/>
  <c r="A243" i="8"/>
  <c r="C243" i="8" s="1"/>
  <c r="B242" i="8"/>
  <c r="A242" i="8"/>
  <c r="C242" i="8" s="1"/>
  <c r="B241" i="8"/>
  <c r="A241" i="8"/>
  <c r="C241" i="8" s="1"/>
  <c r="B240" i="8"/>
  <c r="A240" i="8"/>
  <c r="B239" i="8"/>
  <c r="A239" i="8"/>
  <c r="C239" i="8" s="1"/>
  <c r="B238" i="8"/>
  <c r="A238" i="8"/>
  <c r="C238" i="8" s="1"/>
  <c r="B237" i="8"/>
  <c r="A237" i="8"/>
  <c r="C237" i="8" s="1"/>
  <c r="B236" i="8"/>
  <c r="A236" i="8"/>
  <c r="C236" i="8" s="1"/>
  <c r="B235" i="8"/>
  <c r="A235" i="8"/>
  <c r="C235" i="8" s="1"/>
  <c r="B234" i="8"/>
  <c r="A234" i="8"/>
  <c r="C234" i="8" s="1"/>
  <c r="B233" i="8"/>
  <c r="A233" i="8"/>
  <c r="C233" i="8" s="1"/>
  <c r="B232" i="8"/>
  <c r="A232" i="8"/>
  <c r="C232" i="8" s="1"/>
  <c r="B231" i="8"/>
  <c r="A231" i="8"/>
  <c r="C231" i="8" s="1"/>
  <c r="B230" i="8"/>
  <c r="A230" i="8"/>
  <c r="C230" i="8" s="1"/>
  <c r="B229" i="8"/>
  <c r="A229" i="8"/>
  <c r="C229" i="8" s="1"/>
  <c r="B228" i="8"/>
  <c r="A228" i="8"/>
  <c r="C228" i="8" s="1"/>
  <c r="B227" i="8"/>
  <c r="A227" i="8"/>
  <c r="C227" i="8" s="1"/>
  <c r="B226" i="8"/>
  <c r="A226" i="8"/>
  <c r="C226" i="8" s="1"/>
  <c r="B225" i="8"/>
  <c r="A225" i="8"/>
  <c r="C225" i="8" s="1"/>
  <c r="B224" i="8"/>
  <c r="A224" i="8"/>
  <c r="C224" i="8" s="1"/>
  <c r="B223" i="8"/>
  <c r="A223" i="8"/>
  <c r="C223" i="8" s="1"/>
  <c r="B222" i="8"/>
  <c r="A222" i="8"/>
  <c r="C222" i="8" s="1"/>
  <c r="B221" i="8"/>
  <c r="A221" i="8"/>
  <c r="C221" i="8" s="1"/>
  <c r="B220" i="8"/>
  <c r="A220" i="8"/>
  <c r="C220" i="8" s="1"/>
  <c r="B219" i="8"/>
  <c r="A219" i="8"/>
  <c r="C219" i="8" s="1"/>
  <c r="B218" i="8"/>
  <c r="A218" i="8"/>
  <c r="C218" i="8" s="1"/>
  <c r="B217" i="8"/>
  <c r="A217" i="8"/>
  <c r="C217" i="8" s="1"/>
  <c r="B216" i="8"/>
  <c r="A216" i="8"/>
  <c r="C216" i="8" s="1"/>
  <c r="B215" i="8"/>
  <c r="A215" i="8"/>
  <c r="C215" i="8" s="1"/>
  <c r="B214" i="8"/>
  <c r="A214" i="8"/>
  <c r="C214" i="8" s="1"/>
  <c r="B213" i="8"/>
  <c r="A213" i="8"/>
  <c r="C213" i="8" s="1"/>
  <c r="B212" i="8"/>
  <c r="A212" i="8"/>
  <c r="C212" i="8" s="1"/>
  <c r="B211" i="8"/>
  <c r="A211" i="8"/>
  <c r="C211" i="8" s="1"/>
  <c r="B210" i="8"/>
  <c r="A210" i="8"/>
  <c r="C210" i="8" s="1"/>
  <c r="B209" i="8"/>
  <c r="A209" i="8"/>
  <c r="C209" i="8" s="1"/>
  <c r="B208" i="8"/>
  <c r="A208" i="8"/>
  <c r="C208" i="8" s="1"/>
  <c r="B207" i="8"/>
  <c r="A207" i="8"/>
  <c r="C207" i="8" s="1"/>
  <c r="B206" i="8"/>
  <c r="A206" i="8"/>
  <c r="C206" i="8" s="1"/>
  <c r="B205" i="8"/>
  <c r="A205" i="8"/>
  <c r="C205" i="8" s="1"/>
  <c r="B204" i="8"/>
  <c r="A204" i="8"/>
  <c r="C204" i="8" s="1"/>
  <c r="B203" i="8"/>
  <c r="A203" i="8"/>
  <c r="C203" i="8" s="1"/>
  <c r="B202" i="8"/>
  <c r="A202" i="8"/>
  <c r="C202" i="8" s="1"/>
  <c r="B201" i="8"/>
  <c r="A201" i="8"/>
  <c r="C201" i="8" s="1"/>
  <c r="B200" i="8"/>
  <c r="A200" i="8"/>
  <c r="C200" i="8" s="1"/>
  <c r="B199" i="8"/>
  <c r="A199" i="8"/>
  <c r="C199" i="8" s="1"/>
  <c r="B198" i="8"/>
  <c r="A198" i="8"/>
  <c r="C198" i="8" s="1"/>
  <c r="B197" i="8"/>
  <c r="A197" i="8"/>
  <c r="C197" i="8" s="1"/>
  <c r="B196" i="8"/>
  <c r="A196" i="8"/>
  <c r="C196" i="8" s="1"/>
  <c r="B195" i="8"/>
  <c r="A195" i="8"/>
  <c r="C195" i="8" s="1"/>
  <c r="B194" i="8"/>
  <c r="A194" i="8"/>
  <c r="B193" i="8"/>
  <c r="A193" i="8"/>
  <c r="C193" i="8" s="1"/>
  <c r="B192" i="8"/>
  <c r="A192" i="8"/>
  <c r="C192" i="8" s="1"/>
  <c r="B191" i="8"/>
  <c r="A191" i="8"/>
  <c r="C191" i="8" s="1"/>
  <c r="B190" i="8"/>
  <c r="A190" i="8"/>
  <c r="C190" i="8" s="1"/>
  <c r="B189" i="8"/>
  <c r="A189" i="8"/>
  <c r="C189" i="8" s="1"/>
  <c r="B188" i="8"/>
  <c r="A188" i="8"/>
  <c r="C188" i="8" s="1"/>
  <c r="B187" i="8"/>
  <c r="A187" i="8"/>
  <c r="C187" i="8" s="1"/>
  <c r="B186" i="8"/>
  <c r="A186" i="8"/>
  <c r="C186" i="8" s="1"/>
  <c r="B185" i="8"/>
  <c r="A185" i="8"/>
  <c r="C185" i="8" s="1"/>
  <c r="B184" i="8"/>
  <c r="A184" i="8"/>
  <c r="B183" i="8"/>
  <c r="A183" i="8"/>
  <c r="C183" i="8" s="1"/>
  <c r="B182" i="8"/>
  <c r="A182" i="8"/>
  <c r="C182" i="8" s="1"/>
  <c r="B181" i="8"/>
  <c r="A181" i="8"/>
  <c r="C181" i="8" s="1"/>
  <c r="B180" i="8"/>
  <c r="A180" i="8"/>
  <c r="C180" i="8" s="1"/>
  <c r="B179" i="8"/>
  <c r="A179" i="8"/>
  <c r="C179" i="8" s="1"/>
  <c r="B178" i="8"/>
  <c r="A178" i="8"/>
  <c r="C178" i="8" s="1"/>
  <c r="B177" i="8"/>
  <c r="A177" i="8"/>
  <c r="C177" i="8" s="1"/>
  <c r="B176" i="8"/>
  <c r="A176" i="8"/>
  <c r="C176" i="8" s="1"/>
  <c r="B175" i="8"/>
  <c r="A175" i="8"/>
  <c r="C175" i="8" s="1"/>
  <c r="B174" i="8"/>
  <c r="A174" i="8"/>
  <c r="C174" i="8" s="1"/>
  <c r="B173" i="8"/>
  <c r="A173" i="8"/>
  <c r="C173" i="8" s="1"/>
  <c r="B172" i="8"/>
  <c r="A172" i="8"/>
  <c r="C172" i="8" s="1"/>
  <c r="B171" i="8"/>
  <c r="A171" i="8"/>
  <c r="C171" i="8" s="1"/>
  <c r="B170" i="8"/>
  <c r="A170" i="8"/>
  <c r="B169" i="8"/>
  <c r="A169" i="8"/>
  <c r="C169" i="8" s="1"/>
  <c r="B168" i="8"/>
  <c r="A168" i="8"/>
  <c r="C168" i="8" s="1"/>
  <c r="B167" i="8"/>
  <c r="A167" i="8"/>
  <c r="C167" i="8" s="1"/>
  <c r="B166" i="8"/>
  <c r="A166" i="8"/>
  <c r="C166" i="8" s="1"/>
  <c r="B165" i="8"/>
  <c r="A165" i="8"/>
  <c r="C165" i="8" s="1"/>
  <c r="B164" i="8"/>
  <c r="A164" i="8"/>
  <c r="C164" i="8" s="1"/>
  <c r="B163" i="8"/>
  <c r="A163" i="8"/>
  <c r="C163" i="8" s="1"/>
  <c r="B162" i="8"/>
  <c r="A162" i="8"/>
  <c r="C162" i="8" s="1"/>
  <c r="B161" i="8"/>
  <c r="A161" i="8"/>
  <c r="C161" i="8" s="1"/>
  <c r="B160" i="8"/>
  <c r="A160" i="8"/>
  <c r="C160" i="8" s="1"/>
  <c r="B159" i="8"/>
  <c r="A159" i="8"/>
  <c r="C159" i="8" s="1"/>
  <c r="B158" i="8"/>
  <c r="A158" i="8"/>
  <c r="C158" i="8" s="1"/>
  <c r="B157" i="8"/>
  <c r="A157" i="8"/>
  <c r="C157" i="8" s="1"/>
  <c r="B156" i="8"/>
  <c r="A156" i="8"/>
  <c r="C156" i="8" s="1"/>
  <c r="B155" i="8"/>
  <c r="A155" i="8"/>
  <c r="C155" i="8" s="1"/>
  <c r="B154" i="8"/>
  <c r="A154" i="8"/>
  <c r="C154" i="8" s="1"/>
  <c r="B153" i="8"/>
  <c r="A153" i="8"/>
  <c r="C153" i="8" s="1"/>
  <c r="B152" i="8"/>
  <c r="A152" i="8"/>
  <c r="C152" i="8" s="1"/>
  <c r="B151" i="8"/>
  <c r="A151" i="8"/>
  <c r="C151" i="8" s="1"/>
  <c r="B150" i="8"/>
  <c r="A150" i="8"/>
  <c r="C150" i="8" s="1"/>
  <c r="B149" i="8"/>
  <c r="A149" i="8"/>
  <c r="C149" i="8" s="1"/>
  <c r="B148" i="8"/>
  <c r="A148" i="8"/>
  <c r="C148" i="8" s="1"/>
  <c r="B147" i="8"/>
  <c r="A147" i="8"/>
  <c r="C147" i="8" s="1"/>
  <c r="B146" i="8"/>
  <c r="A146" i="8"/>
  <c r="C146" i="8" s="1"/>
  <c r="B145" i="8"/>
  <c r="A145" i="8"/>
  <c r="C145" i="8" s="1"/>
  <c r="B144" i="8"/>
  <c r="A144" i="8"/>
  <c r="C144" i="8" s="1"/>
  <c r="B143" i="8"/>
  <c r="A143" i="8"/>
  <c r="C143" i="8" s="1"/>
  <c r="B142" i="8"/>
  <c r="A142" i="8"/>
  <c r="C142" i="8" s="1"/>
  <c r="B141" i="8"/>
  <c r="A141" i="8"/>
  <c r="B140" i="8"/>
  <c r="A140" i="8"/>
  <c r="C140" i="8" s="1"/>
  <c r="B139" i="8"/>
  <c r="A139" i="8"/>
  <c r="C139" i="8" s="1"/>
  <c r="B138" i="8"/>
  <c r="A138" i="8"/>
  <c r="C138" i="8" s="1"/>
  <c r="B137" i="8"/>
  <c r="A137" i="8"/>
  <c r="C137" i="8" s="1"/>
  <c r="B136" i="8"/>
  <c r="A136" i="8"/>
  <c r="C136" i="8" s="1"/>
  <c r="B135" i="8"/>
  <c r="A135" i="8"/>
  <c r="C135" i="8" s="1"/>
  <c r="B134" i="8"/>
  <c r="A134" i="8"/>
  <c r="C134" i="8" s="1"/>
  <c r="B133" i="8"/>
  <c r="A133" i="8"/>
  <c r="C133" i="8" s="1"/>
  <c r="B132" i="8"/>
  <c r="A132" i="8"/>
  <c r="C132" i="8" s="1"/>
  <c r="B131" i="8"/>
  <c r="A131" i="8"/>
  <c r="C131" i="8" s="1"/>
  <c r="B130" i="8"/>
  <c r="A130" i="8"/>
  <c r="C130" i="8" s="1"/>
  <c r="B129" i="8"/>
  <c r="A129" i="8"/>
  <c r="C129" i="8" s="1"/>
  <c r="B128" i="8"/>
  <c r="A128" i="8"/>
  <c r="C128" i="8" s="1"/>
  <c r="B127" i="8"/>
  <c r="A127" i="8"/>
  <c r="C127" i="8" s="1"/>
  <c r="B126" i="8"/>
  <c r="A126" i="8"/>
  <c r="C126" i="8" s="1"/>
  <c r="B125" i="8"/>
  <c r="A125" i="8"/>
  <c r="C125" i="8" s="1"/>
  <c r="B124" i="8"/>
  <c r="A124" i="8"/>
  <c r="C124" i="8" s="1"/>
  <c r="B123" i="8"/>
  <c r="A123" i="8"/>
  <c r="C123" i="8" s="1"/>
  <c r="B122" i="8"/>
  <c r="A122" i="8"/>
  <c r="C122" i="8" s="1"/>
  <c r="B121" i="8"/>
  <c r="A121" i="8"/>
  <c r="C121" i="8" s="1"/>
  <c r="B120" i="8"/>
  <c r="A120" i="8"/>
  <c r="B119" i="8"/>
  <c r="A119" i="8"/>
  <c r="C119" i="8" s="1"/>
  <c r="B118" i="8"/>
  <c r="A118" i="8"/>
  <c r="C118" i="8" s="1"/>
  <c r="B117" i="8"/>
  <c r="A117" i="8"/>
  <c r="C117" i="8" s="1"/>
  <c r="B116" i="8"/>
  <c r="A116" i="8"/>
  <c r="C116" i="8" s="1"/>
  <c r="B115" i="8"/>
  <c r="A115" i="8"/>
  <c r="C115" i="8" s="1"/>
  <c r="B114" i="8"/>
  <c r="A114" i="8"/>
  <c r="B113" i="8"/>
  <c r="A113" i="8"/>
  <c r="C113" i="8" s="1"/>
  <c r="B112" i="8"/>
  <c r="A112" i="8"/>
  <c r="B111" i="8"/>
  <c r="A111" i="8"/>
  <c r="C111" i="8" s="1"/>
  <c r="B110" i="8"/>
  <c r="A110" i="8"/>
  <c r="C110" i="8" s="1"/>
  <c r="B109" i="8"/>
  <c r="A109" i="8"/>
  <c r="C109" i="8" s="1"/>
  <c r="B108" i="8"/>
  <c r="A108" i="8"/>
  <c r="C108" i="8" s="1"/>
  <c r="B107" i="8"/>
  <c r="A107" i="8"/>
  <c r="C107" i="8" s="1"/>
  <c r="B106" i="8"/>
  <c r="A106" i="8"/>
  <c r="C106" i="8" s="1"/>
  <c r="B105" i="8"/>
  <c r="A105" i="8"/>
  <c r="C105" i="8" s="1"/>
  <c r="B104" i="8"/>
  <c r="A104" i="8"/>
  <c r="C104" i="8" s="1"/>
  <c r="B103" i="8"/>
  <c r="A103" i="8"/>
  <c r="C103" i="8" s="1"/>
  <c r="B102" i="8"/>
  <c r="A102" i="8"/>
  <c r="B101" i="8"/>
  <c r="A101" i="8"/>
  <c r="C101" i="8" s="1"/>
  <c r="B100" i="8"/>
  <c r="A100" i="8"/>
  <c r="C100" i="8" s="1"/>
  <c r="B99" i="8"/>
  <c r="A99" i="8"/>
  <c r="C99" i="8" s="1"/>
  <c r="B98" i="8"/>
  <c r="A98" i="8"/>
  <c r="C98" i="8" s="1"/>
  <c r="B97" i="8"/>
  <c r="A97" i="8"/>
  <c r="C97" i="8" s="1"/>
  <c r="B96" i="8"/>
  <c r="A96" i="8"/>
  <c r="C96" i="8" s="1"/>
  <c r="B95" i="8"/>
  <c r="A95" i="8"/>
  <c r="C95" i="8" s="1"/>
  <c r="B94" i="8"/>
  <c r="A94" i="8"/>
  <c r="C94" i="8" s="1"/>
  <c r="B93" i="8"/>
  <c r="A93" i="8"/>
  <c r="C93" i="8" s="1"/>
  <c r="B92" i="8"/>
  <c r="A92" i="8"/>
  <c r="B91" i="8"/>
  <c r="A91" i="8"/>
  <c r="C91" i="8" s="1"/>
  <c r="B90" i="8"/>
  <c r="A90" i="8"/>
  <c r="C90" i="8" s="1"/>
  <c r="B89" i="8"/>
  <c r="A89" i="8"/>
  <c r="C89" i="8" s="1"/>
  <c r="B88" i="8"/>
  <c r="A88" i="8"/>
  <c r="C88" i="8" s="1"/>
  <c r="B87" i="8"/>
  <c r="A87" i="8"/>
  <c r="C87" i="8" s="1"/>
  <c r="B86" i="8"/>
  <c r="A86" i="8"/>
  <c r="C86" i="8" s="1"/>
  <c r="B85" i="8"/>
  <c r="A85" i="8"/>
  <c r="C85" i="8" s="1"/>
  <c r="B84" i="8"/>
  <c r="A84" i="8"/>
  <c r="C84" i="8" s="1"/>
  <c r="B83" i="8"/>
  <c r="A83" i="8"/>
  <c r="C83" i="8" s="1"/>
  <c r="B82" i="8"/>
  <c r="A82" i="8"/>
  <c r="B81" i="8"/>
  <c r="A81" i="8"/>
  <c r="C81" i="8" s="1"/>
  <c r="B80" i="8"/>
  <c r="A80" i="8"/>
  <c r="B79" i="8"/>
  <c r="A79" i="8"/>
  <c r="C79" i="8" s="1"/>
  <c r="B78" i="8"/>
  <c r="A78" i="8"/>
  <c r="C78" i="8" s="1"/>
  <c r="B77" i="8"/>
  <c r="A77" i="8"/>
  <c r="C77" i="8" s="1"/>
  <c r="B76" i="8"/>
  <c r="A76" i="8"/>
  <c r="C76" i="8" s="1"/>
  <c r="B75" i="8"/>
  <c r="A75" i="8"/>
  <c r="C75" i="8" s="1"/>
  <c r="B74" i="8"/>
  <c r="A74" i="8"/>
  <c r="C74" i="8" s="1"/>
  <c r="B73" i="8"/>
  <c r="A73" i="8"/>
  <c r="C73" i="8" s="1"/>
  <c r="B72" i="8"/>
  <c r="A72" i="8"/>
  <c r="C72" i="8" s="1"/>
  <c r="B71" i="8"/>
  <c r="A71" i="8"/>
  <c r="C71" i="8" s="1"/>
  <c r="B70" i="8"/>
  <c r="A70" i="8"/>
  <c r="C70" i="8" s="1"/>
  <c r="B69" i="8"/>
  <c r="A69" i="8"/>
  <c r="C69" i="8" s="1"/>
  <c r="B68" i="8"/>
  <c r="A68" i="8"/>
  <c r="C68" i="8" s="1"/>
  <c r="B67" i="8"/>
  <c r="A67" i="8"/>
  <c r="C67" i="8" s="1"/>
  <c r="B66" i="8"/>
  <c r="A66" i="8"/>
  <c r="C66" i="8" s="1"/>
  <c r="B65" i="8"/>
  <c r="A65" i="8"/>
  <c r="C65" i="8" s="1"/>
  <c r="B64" i="8"/>
  <c r="A64" i="8"/>
  <c r="B63" i="8"/>
  <c r="A63" i="8"/>
  <c r="C63" i="8" s="1"/>
  <c r="B62" i="8"/>
  <c r="A62" i="8"/>
  <c r="C62" i="8" s="1"/>
  <c r="B61" i="8"/>
  <c r="A61" i="8"/>
  <c r="C61" i="8" s="1"/>
  <c r="B60" i="8"/>
  <c r="A60" i="8"/>
  <c r="C60" i="8" s="1"/>
  <c r="B59" i="8"/>
  <c r="A59" i="8"/>
  <c r="C59" i="8" s="1"/>
  <c r="B58" i="8"/>
  <c r="A58" i="8"/>
  <c r="C58" i="8" s="1"/>
  <c r="B57" i="8"/>
  <c r="A57" i="8"/>
  <c r="C57" i="8" s="1"/>
  <c r="B56" i="8"/>
  <c r="A56" i="8"/>
  <c r="C56" i="8" s="1"/>
  <c r="B55" i="8"/>
  <c r="A55" i="8"/>
  <c r="C55" i="8" s="1"/>
  <c r="B54" i="8"/>
  <c r="A54" i="8"/>
  <c r="C54" i="8" s="1"/>
  <c r="B53" i="8"/>
  <c r="A53" i="8"/>
  <c r="C53" i="8" s="1"/>
  <c r="B52" i="8"/>
  <c r="A52" i="8"/>
  <c r="C52" i="8" s="1"/>
  <c r="B51" i="8"/>
  <c r="A51" i="8"/>
  <c r="C51" i="8" s="1"/>
  <c r="B50" i="8"/>
  <c r="A50" i="8"/>
  <c r="C50" i="8" s="1"/>
  <c r="B49" i="8"/>
  <c r="A49" i="8"/>
  <c r="C49" i="8" s="1"/>
  <c r="B48" i="8"/>
  <c r="A48" i="8"/>
  <c r="C48" i="8" s="1"/>
  <c r="B47" i="8"/>
  <c r="A47" i="8"/>
  <c r="C47" i="8" s="1"/>
  <c r="B46" i="8"/>
  <c r="A46" i="8"/>
  <c r="C46" i="8" s="1"/>
  <c r="B45" i="8"/>
  <c r="A45" i="8"/>
  <c r="C45" i="8" s="1"/>
  <c r="B44" i="8"/>
  <c r="A44" i="8"/>
  <c r="C44" i="8" s="1"/>
  <c r="B43" i="8"/>
  <c r="A43" i="8"/>
  <c r="C43" i="8" s="1"/>
  <c r="B42" i="8"/>
  <c r="A42" i="8"/>
  <c r="C42" i="8" s="1"/>
  <c r="B41" i="8"/>
  <c r="A41" i="8"/>
  <c r="C41" i="8" s="1"/>
  <c r="B40" i="8"/>
  <c r="A40" i="8"/>
  <c r="C40" i="8" s="1"/>
  <c r="B39" i="8"/>
  <c r="A39" i="8"/>
  <c r="C39" i="8" s="1"/>
  <c r="B38" i="8"/>
  <c r="A38" i="8"/>
  <c r="C38" i="8" s="1"/>
  <c r="B37" i="8"/>
  <c r="A37" i="8"/>
  <c r="C37" i="8" s="1"/>
  <c r="B36" i="8"/>
  <c r="A36" i="8"/>
  <c r="B35" i="8"/>
  <c r="A35" i="8"/>
  <c r="C35" i="8" s="1"/>
  <c r="B34" i="8"/>
  <c r="A34" i="8"/>
  <c r="C34" i="8" s="1"/>
  <c r="B33" i="8"/>
  <c r="A33" i="8"/>
  <c r="C33" i="8" s="1"/>
  <c r="B32" i="8"/>
  <c r="A32" i="8"/>
  <c r="C32" i="8" s="1"/>
  <c r="B31" i="8"/>
  <c r="A31" i="8"/>
  <c r="C31" i="8" s="1"/>
  <c r="B30" i="8"/>
  <c r="A30" i="8"/>
  <c r="C30" i="8" s="1"/>
  <c r="B29" i="8"/>
  <c r="A29" i="8"/>
  <c r="C29" i="8" s="1"/>
  <c r="B28" i="8"/>
  <c r="A28" i="8"/>
  <c r="C28" i="8" s="1"/>
  <c r="B27" i="8"/>
  <c r="A27" i="8"/>
  <c r="C27" i="8" s="1"/>
  <c r="B26" i="8"/>
  <c r="A26" i="8"/>
  <c r="C26" i="8" s="1"/>
  <c r="B25" i="8"/>
  <c r="A25" i="8"/>
  <c r="C25" i="8" s="1"/>
  <c r="B24" i="8"/>
  <c r="A24" i="8"/>
  <c r="C24" i="8" s="1"/>
  <c r="B23" i="8"/>
  <c r="A23" i="8"/>
  <c r="C23" i="8" s="1"/>
  <c r="B22" i="8"/>
  <c r="A22" i="8"/>
  <c r="C22" i="8" s="1"/>
  <c r="B21" i="8"/>
  <c r="A21" i="8"/>
  <c r="C21" i="8" s="1"/>
  <c r="B20" i="8"/>
  <c r="A20" i="8"/>
  <c r="C20" i="8" s="1"/>
  <c r="B19" i="8"/>
  <c r="A19" i="8"/>
  <c r="C19" i="8" s="1"/>
  <c r="B18" i="8"/>
  <c r="A18" i="8"/>
  <c r="C18" i="8" s="1"/>
  <c r="B17" i="8"/>
  <c r="A17" i="8"/>
  <c r="C17" i="8" s="1"/>
  <c r="B16" i="8"/>
  <c r="A16" i="8"/>
  <c r="C16" i="8" s="1"/>
  <c r="B15" i="8"/>
  <c r="A15" i="8"/>
  <c r="C15" i="8" s="1"/>
  <c r="B14" i="8"/>
  <c r="A14" i="8"/>
  <c r="C14" i="8" s="1"/>
  <c r="B13" i="8"/>
  <c r="A13" i="8"/>
  <c r="C13" i="8" s="1"/>
  <c r="B12" i="8"/>
  <c r="A12" i="8"/>
  <c r="C12" i="8" s="1"/>
  <c r="B11" i="8"/>
  <c r="A11" i="8"/>
  <c r="C11" i="8" s="1"/>
  <c r="B10" i="8"/>
  <c r="A10" i="8"/>
  <c r="C10" i="8" s="1"/>
  <c r="B9" i="8"/>
  <c r="A9" i="8"/>
  <c r="C9" i="8" s="1"/>
  <c r="B8" i="8"/>
  <c r="A8" i="8"/>
  <c r="C8" i="8" s="1"/>
  <c r="B7" i="8"/>
  <c r="A7" i="8"/>
  <c r="C7" i="8" s="1"/>
  <c r="B6" i="8"/>
  <c r="A6" i="8"/>
  <c r="C6" i="8" s="1"/>
  <c r="B5" i="8"/>
  <c r="A5" i="8"/>
  <c r="C5" i="8" s="1"/>
  <c r="B4" i="8"/>
  <c r="A4" i="8"/>
  <c r="C4" i="8" s="1"/>
  <c r="B3" i="8"/>
  <c r="A3" i="8"/>
  <c r="C3" i="8" s="1"/>
  <c r="B2" i="8"/>
  <c r="A2" i="8"/>
  <c r="C2" i="8" s="1"/>
  <c r="B1" i="8"/>
  <c r="A1" i="8"/>
  <c r="F5" i="2"/>
  <c r="F6" i="2" s="1"/>
  <c r="E5" i="2"/>
  <c r="E6" i="2" s="1"/>
  <c r="D5" i="2"/>
  <c r="D6" i="2" s="1"/>
  <c r="C5" i="2"/>
  <c r="C6" i="2" s="1"/>
  <c r="B5" i="2"/>
  <c r="B6" i="2" s="1"/>
  <c r="F3" i="2"/>
  <c r="F4" i="2" s="1"/>
  <c r="E3" i="2"/>
  <c r="E4" i="2" s="1"/>
  <c r="D3" i="2"/>
  <c r="D4" i="2" s="1"/>
  <c r="C3" i="2"/>
  <c r="C4" i="2" s="1"/>
  <c r="B3" i="2"/>
  <c r="B4" i="2" s="1"/>
  <c r="F2" i="2"/>
  <c r="E2" i="2"/>
  <c r="D2" i="2"/>
  <c r="C2" i="2"/>
  <c r="B2" i="2"/>
  <c r="C3264" i="8" l="1"/>
  <c r="C2165" i="8"/>
  <c r="C112" i="8"/>
  <c r="C8807" i="8"/>
  <c r="C6916" i="8"/>
  <c r="C4528" i="8"/>
  <c r="C1188" i="8"/>
  <c r="C1283" i="8"/>
  <c r="C1312" i="8"/>
  <c r="C2378" i="8"/>
  <c r="C2384" i="8"/>
  <c r="C2396" i="8"/>
  <c r="C2410" i="8"/>
  <c r="C2426" i="8"/>
  <c r="C2450" i="8"/>
  <c r="C2470" i="8"/>
  <c r="C2492" i="8"/>
  <c r="C2501" i="8"/>
  <c r="C2610" i="8"/>
  <c r="C2668" i="8"/>
  <c r="C2677" i="8"/>
  <c r="C3392" i="8"/>
  <c r="C2692" i="8"/>
  <c r="C2728" i="8"/>
  <c r="C2733" i="8"/>
  <c r="C2745" i="8"/>
  <c r="C2751" i="8"/>
  <c r="C2761" i="8"/>
  <c r="C2767" i="8"/>
  <c r="C2783" i="8"/>
  <c r="C2789" i="8"/>
  <c r="C2812" i="8"/>
  <c r="C2824" i="8"/>
  <c r="C2840" i="8"/>
  <c r="C2863" i="8"/>
  <c r="C2897" i="8"/>
  <c r="C2913" i="8"/>
  <c r="C2928" i="8"/>
  <c r="C2945" i="8"/>
  <c r="C2961" i="8"/>
  <c r="C3936" i="8"/>
  <c r="C3007" i="8"/>
  <c r="C3015" i="8"/>
  <c r="C3057" i="8"/>
  <c r="C3081" i="8"/>
  <c r="C3087" i="8"/>
  <c r="C3108" i="8"/>
  <c r="C3127" i="8"/>
  <c r="C3135" i="8"/>
  <c r="C3144" i="8"/>
  <c r="C3152" i="8"/>
  <c r="C3176" i="8"/>
  <c r="C3185" i="8"/>
  <c r="C3192" i="8"/>
  <c r="C3207" i="8"/>
  <c r="C3222" i="8"/>
  <c r="C3260" i="8"/>
  <c r="C3276" i="8"/>
  <c r="C485" i="8"/>
  <c r="C3308" i="8"/>
  <c r="C3324" i="8"/>
  <c r="C3330" i="8"/>
  <c r="C3345" i="8"/>
  <c r="C3364" i="8"/>
  <c r="C3388" i="8"/>
  <c r="C3397" i="8"/>
  <c r="C3409" i="8"/>
  <c r="C3421" i="8"/>
  <c r="C3451" i="8"/>
  <c r="C3489" i="8"/>
  <c r="C3519" i="8"/>
  <c r="C3536" i="8"/>
  <c r="C3567" i="8"/>
  <c r="C3599" i="8"/>
  <c r="C3243" i="8"/>
  <c r="C3605" i="8"/>
  <c r="C3623" i="8"/>
  <c r="C3636" i="8"/>
  <c r="C3644" i="8"/>
  <c r="C3710" i="8"/>
  <c r="C3778" i="8"/>
  <c r="C3802" i="8"/>
  <c r="C3874" i="8"/>
  <c r="C3892" i="8"/>
  <c r="C4010" i="8"/>
  <c r="C4028" i="8"/>
  <c r="C4101" i="8"/>
  <c r="C4144" i="8"/>
  <c r="C4174" i="8"/>
  <c r="C4249" i="8"/>
  <c r="C4282" i="8"/>
  <c r="C4352" i="8"/>
  <c r="C4368" i="8"/>
  <c r="C4384" i="8"/>
  <c r="C4392" i="8"/>
  <c r="C4416" i="8"/>
  <c r="C4422" i="8"/>
  <c r="C4519" i="8"/>
  <c r="C6316" i="8"/>
  <c r="C6321" i="8"/>
  <c r="C625" i="8"/>
  <c r="C6346" i="8"/>
  <c r="C6352" i="8"/>
  <c r="C6375" i="8"/>
  <c r="C6384" i="8"/>
  <c r="C6394" i="8"/>
  <c r="C3463" i="8"/>
  <c r="C6400" i="8"/>
  <c r="C4140" i="8"/>
  <c r="C657" i="8"/>
  <c r="C6405" i="8"/>
  <c r="C6444" i="8"/>
  <c r="C6474" i="8"/>
  <c r="C6486" i="8"/>
  <c r="C6564" i="8"/>
  <c r="C6570" i="8"/>
  <c r="C6583" i="8"/>
  <c r="C6630" i="8"/>
  <c r="C6649" i="8"/>
  <c r="C6654" i="8"/>
  <c r="C6662" i="8"/>
  <c r="C6671" i="8"/>
  <c r="C6729" i="8"/>
  <c r="C3600" i="8"/>
  <c r="C6735" i="8"/>
  <c r="C6767" i="8"/>
  <c r="C6781" i="8"/>
  <c r="C6852" i="8"/>
  <c r="C6864" i="8"/>
  <c r="C720" i="8"/>
  <c r="C6869" i="8"/>
  <c r="C6874" i="8"/>
  <c r="C6879" i="8"/>
  <c r="C6896" i="8"/>
  <c r="C6927" i="8"/>
  <c r="C6957" i="8"/>
  <c r="C6967" i="8"/>
  <c r="C3040" i="8"/>
  <c r="C6972" i="8"/>
  <c r="C6988" i="8"/>
  <c r="C6993" i="8"/>
  <c r="C6999" i="8"/>
  <c r="C7023" i="8"/>
  <c r="C7028" i="8"/>
  <c r="C7070" i="8"/>
  <c r="C7111" i="8"/>
  <c r="C2608" i="8"/>
  <c r="C36" i="8"/>
  <c r="C82" i="8"/>
  <c r="C92" i="8"/>
  <c r="C102" i="8"/>
  <c r="C114" i="8"/>
  <c r="C120" i="8"/>
  <c r="C141" i="8"/>
  <c r="C170" i="8"/>
  <c r="C1412" i="8"/>
  <c r="C2009" i="8"/>
  <c r="C2071" i="8"/>
  <c r="C2224" i="8"/>
  <c r="C2255" i="8"/>
  <c r="C2265" i="8"/>
  <c r="C2274" i="8"/>
  <c r="C2448" i="8"/>
  <c r="C2521" i="8"/>
  <c r="C3676" i="8"/>
  <c r="C3682" i="8"/>
  <c r="C3726" i="8"/>
  <c r="C3757" i="8"/>
  <c r="C912" i="8"/>
  <c r="C3801" i="8"/>
  <c r="C3884" i="8"/>
  <c r="C2650" i="8"/>
  <c r="C64" i="8"/>
  <c r="C280" i="8"/>
  <c r="C374" i="8"/>
  <c r="C384" i="8"/>
  <c r="C400" i="8"/>
  <c r="C2871" i="8"/>
  <c r="C3105" i="8"/>
  <c r="C971" i="8"/>
  <c r="C1009" i="8"/>
  <c r="C3897" i="8"/>
  <c r="C3989" i="8"/>
  <c r="C4007" i="8"/>
  <c r="C4015" i="8"/>
  <c r="C4087" i="8"/>
  <c r="C4190" i="8"/>
  <c r="C4279" i="8"/>
  <c r="C4329" i="8"/>
  <c r="C4393" i="8"/>
  <c r="C4472" i="8"/>
  <c r="C6273" i="8"/>
  <c r="C6656" i="8"/>
  <c r="C6863" i="8"/>
  <c r="C6949" i="8"/>
  <c r="C7540" i="8"/>
  <c r="C1195" i="8"/>
  <c r="C2560" i="8"/>
  <c r="C2281" i="8"/>
  <c r="C1" i="8"/>
  <c r="C1296" i="8"/>
  <c r="C80" i="8"/>
  <c r="C184" i="8"/>
  <c r="C194" i="8"/>
  <c r="C1424" i="8"/>
  <c r="C240" i="8"/>
  <c r="C336" i="8"/>
  <c r="C383" i="8"/>
  <c r="C386" i="8"/>
  <c r="C1879" i="8"/>
  <c r="C2061" i="8"/>
  <c r="C2080" i="8"/>
  <c r="C2128" i="8"/>
  <c r="C2235" i="8"/>
  <c r="C2272" i="8"/>
  <c r="C944" i="8"/>
  <c r="C1104" i="8"/>
  <c r="C2592" i="8"/>
  <c r="C1152" i="8"/>
  <c r="C1237" i="8"/>
  <c r="C1418" i="8"/>
  <c r="C1444" i="8"/>
  <c r="C2784" i="8"/>
  <c r="C1458" i="8"/>
  <c r="C1512" i="8"/>
  <c r="C1538" i="8"/>
  <c r="C1742" i="8"/>
  <c r="C1792" i="8"/>
  <c r="C1851" i="8"/>
  <c r="C1888" i="8"/>
  <c r="C1947" i="8"/>
  <c r="C1136" i="8"/>
  <c r="C2056" i="8"/>
  <c r="C2721" i="8"/>
  <c r="C3408" i="8"/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B4" i="1" l="1"/>
  <c r="D4" i="1"/>
  <c r="E4" i="1"/>
  <c r="F4" i="1"/>
  <c r="G4" i="1"/>
  <c r="H4" i="1"/>
  <c r="B5" i="1"/>
  <c r="D5" i="1"/>
  <c r="E5" i="1"/>
  <c r="F5" i="1"/>
  <c r="G5" i="1"/>
  <c r="H5" i="1"/>
  <c r="B6" i="1"/>
  <c r="D6" i="1"/>
  <c r="E6" i="1"/>
  <c r="F6" i="1"/>
  <c r="G6" i="1"/>
  <c r="H6" i="1"/>
  <c r="B7" i="1"/>
  <c r="D7" i="1"/>
  <c r="E7" i="1"/>
  <c r="F7" i="1"/>
  <c r="G7" i="1"/>
  <c r="H7" i="1"/>
  <c r="B8" i="1"/>
  <c r="D8" i="1"/>
  <c r="E8" i="1"/>
  <c r="F8" i="1"/>
  <c r="G8" i="1"/>
  <c r="H8" i="1"/>
  <c r="B9" i="1"/>
  <c r="D9" i="1"/>
  <c r="E9" i="1"/>
  <c r="F9" i="1"/>
  <c r="G9" i="1"/>
  <c r="H9" i="1"/>
  <c r="B10" i="1"/>
  <c r="D10" i="1"/>
  <c r="E10" i="1"/>
  <c r="F10" i="1"/>
  <c r="G10" i="1"/>
  <c r="H10" i="1"/>
  <c r="B11" i="1"/>
  <c r="D11" i="1"/>
  <c r="E11" i="1"/>
  <c r="F11" i="1"/>
  <c r="G11" i="1"/>
  <c r="H11" i="1"/>
  <c r="B12" i="1"/>
  <c r="D12" i="1"/>
  <c r="E12" i="1"/>
  <c r="F12" i="1"/>
  <c r="G12" i="1"/>
  <c r="H12" i="1"/>
  <c r="B13" i="1"/>
  <c r="D13" i="1"/>
  <c r="C13" i="1" s="1"/>
  <c r="E13" i="1"/>
  <c r="F13" i="1"/>
  <c r="G13" i="1"/>
  <c r="H13" i="1"/>
  <c r="B14" i="1"/>
  <c r="D14" i="1"/>
  <c r="E14" i="1"/>
  <c r="F14" i="1"/>
  <c r="G14" i="1"/>
  <c r="H14" i="1"/>
  <c r="B15" i="1"/>
  <c r="D15" i="1"/>
  <c r="E15" i="1"/>
  <c r="F15" i="1"/>
  <c r="G15" i="1"/>
  <c r="H15" i="1"/>
  <c r="B16" i="1"/>
  <c r="D16" i="1"/>
  <c r="C16" i="1" s="1"/>
  <c r="E16" i="1"/>
  <c r="F16" i="1"/>
  <c r="G16" i="1"/>
  <c r="H16" i="1"/>
  <c r="B17" i="1"/>
  <c r="D17" i="1"/>
  <c r="E17" i="1"/>
  <c r="F17" i="1"/>
  <c r="G17" i="1"/>
  <c r="H17" i="1"/>
  <c r="B18" i="1"/>
  <c r="D18" i="1"/>
  <c r="E18" i="1"/>
  <c r="F18" i="1"/>
  <c r="G18" i="1"/>
  <c r="H18" i="1"/>
  <c r="B19" i="1"/>
  <c r="D19" i="1"/>
  <c r="E19" i="1"/>
  <c r="F19" i="1"/>
  <c r="G19" i="1"/>
  <c r="H19" i="1"/>
  <c r="B20" i="1"/>
  <c r="D20" i="1"/>
  <c r="E20" i="1"/>
  <c r="F20" i="1"/>
  <c r="G20" i="1"/>
  <c r="H20" i="1"/>
  <c r="B21" i="1"/>
  <c r="D21" i="1"/>
  <c r="C21" i="1" s="1"/>
  <c r="E21" i="1"/>
  <c r="F21" i="1"/>
  <c r="G21" i="1"/>
  <c r="H21" i="1"/>
  <c r="B22" i="1"/>
  <c r="D22" i="1"/>
  <c r="E22" i="1"/>
  <c r="F22" i="1"/>
  <c r="G22" i="1"/>
  <c r="H22" i="1"/>
  <c r="B23" i="1"/>
  <c r="D23" i="1"/>
  <c r="E23" i="1"/>
  <c r="F23" i="1"/>
  <c r="G23" i="1"/>
  <c r="H23" i="1"/>
  <c r="C9" i="1" l="1"/>
  <c r="C10" i="1"/>
  <c r="C11" i="1"/>
  <c r="C12" i="1"/>
  <c r="C14" i="1"/>
  <c r="C15" i="1"/>
  <c r="C17" i="1"/>
  <c r="C18" i="1"/>
  <c r="C20" i="1"/>
  <c r="C5" i="1"/>
  <c r="C7" i="1"/>
  <c r="C8" i="1"/>
  <c r="C19" i="1"/>
  <c r="C22" i="1"/>
  <c r="C23" i="1"/>
  <c r="C4" i="1"/>
  <c r="C6" i="1"/>
</calcChain>
</file>

<file path=xl/sharedStrings.xml><?xml version="1.0" encoding="utf-8"?>
<sst xmlns="http://schemas.openxmlformats.org/spreadsheetml/2006/main" count="64543" uniqueCount="2871">
  <si>
    <t>增设数量前20位本科专业（2020—2024年度，不含二学位，按合计降序）</t>
  </si>
  <si>
    <t>单位：个</t>
  </si>
  <si>
    <t>专业</t>
  </si>
  <si>
    <t>Major (English)</t>
  </si>
  <si>
    <t>合计</t>
  </si>
  <si>
    <r>
      <rPr>
        <b/>
        <sz val="11"/>
        <rFont val="Arial"/>
        <family val="2"/>
      </rPr>
      <t>2024</t>
    </r>
    <r>
      <rPr>
        <b/>
        <sz val="11"/>
        <rFont val="Noto Sans CJK SC"/>
        <family val="2"/>
      </rPr>
      <t>年</t>
    </r>
  </si>
  <si>
    <r>
      <rPr>
        <b/>
        <sz val="11"/>
        <rFont val="Arial"/>
        <family val="2"/>
      </rPr>
      <t>2023</t>
    </r>
    <r>
      <rPr>
        <b/>
        <sz val="11"/>
        <rFont val="Noto Sans CJK SC"/>
        <family val="2"/>
      </rPr>
      <t>年</t>
    </r>
  </si>
  <si>
    <r>
      <rPr>
        <b/>
        <sz val="11"/>
        <rFont val="Arial"/>
        <family val="2"/>
      </rPr>
      <t>2022</t>
    </r>
    <r>
      <rPr>
        <b/>
        <sz val="11"/>
        <rFont val="Noto Sans CJK SC"/>
        <family val="2"/>
      </rPr>
      <t>年</t>
    </r>
  </si>
  <si>
    <r>
      <rPr>
        <b/>
        <sz val="11"/>
        <rFont val="Arial"/>
        <family val="2"/>
      </rPr>
      <t>2021</t>
    </r>
    <r>
      <rPr>
        <b/>
        <sz val="11"/>
        <rFont val="Noto Sans CJK SC"/>
        <family val="2"/>
      </rPr>
      <t>年</t>
    </r>
  </si>
  <si>
    <r>
      <rPr>
        <b/>
        <sz val="11"/>
        <rFont val="Arial"/>
        <family val="2"/>
      </rPr>
      <t>2020</t>
    </r>
    <r>
      <rPr>
        <b/>
        <sz val="11"/>
        <rFont val="Noto Sans CJK SC"/>
        <family val="2"/>
      </rPr>
      <t>年</t>
    </r>
  </si>
  <si>
    <r>
      <rPr>
        <b/>
        <sz val="11"/>
        <rFont val="Noto Sans CJK SC"/>
        <family val="2"/>
      </rPr>
      <t xml:space="preserve">指标 </t>
    </r>
    <r>
      <rPr>
        <b/>
        <sz val="11"/>
        <rFont val="Arial"/>
        <family val="2"/>
      </rPr>
      <t>/ Indicator</t>
    </r>
  </si>
  <si>
    <t>2020</t>
  </si>
  <si>
    <t>2021</t>
  </si>
  <si>
    <t>2022</t>
  </si>
  <si>
    <t>2023</t>
  </si>
  <si>
    <t>2024</t>
  </si>
  <si>
    <r>
      <rPr>
        <sz val="11"/>
        <rFont val="Arial"/>
        <family val="2"/>
      </rPr>
      <t xml:space="preserve">Total new majors </t>
    </r>
    <r>
      <rPr>
        <sz val="11"/>
        <rFont val="Noto Sans CJK SC"/>
        <family val="2"/>
      </rPr>
      <t>新增专业点</t>
    </r>
  </si>
  <si>
    <r>
      <rPr>
        <sz val="11"/>
        <rFont val="Arial"/>
        <family val="2"/>
      </rPr>
      <t xml:space="preserve">Science majors </t>
    </r>
    <r>
      <rPr>
        <sz val="11"/>
        <rFont val="Noto Sans CJK SC"/>
        <family val="2"/>
      </rPr>
      <t>理学</t>
    </r>
  </si>
  <si>
    <t>Science % of total</t>
  </si>
  <si>
    <r>
      <rPr>
        <sz val="11"/>
        <rFont val="Arial"/>
        <family val="2"/>
      </rPr>
      <t xml:space="preserve">Engineering majors </t>
    </r>
    <r>
      <rPr>
        <sz val="11"/>
        <rFont val="Noto Sans CJK SC"/>
        <family val="2"/>
      </rPr>
      <t>工学</t>
    </r>
  </si>
  <si>
    <t>Engineering % of total</t>
  </si>
  <si>
    <t>附件1</t>
  </si>
  <si>
    <r>
      <rPr>
        <sz val="11"/>
        <color theme="1"/>
        <rFont val="Calibri"/>
        <family val="2"/>
        <charset val="1"/>
      </rPr>
      <t>2020</t>
    </r>
    <r>
      <rPr>
        <sz val="11"/>
        <color theme="1"/>
        <rFont val="Noto Sans CJK SC"/>
        <family val="2"/>
      </rPr>
      <t>年度普通高等学校本科专业备案和审批结果</t>
    </r>
  </si>
  <si>
    <t>一、新增备案本科专业名单</t>
  </si>
  <si>
    <t>序号</t>
  </si>
  <si>
    <t>主管部门、学校名称</t>
  </si>
  <si>
    <t>专业名称</t>
  </si>
  <si>
    <t>专业代码</t>
  </si>
  <si>
    <t>学位授予门类</t>
  </si>
  <si>
    <t>修业年限</t>
  </si>
  <si>
    <t>备注</t>
  </si>
  <si>
    <t>主管部门名称</t>
  </si>
  <si>
    <t>教育部</t>
  </si>
  <si>
    <t>北京大学</t>
  </si>
  <si>
    <t>意大利语</t>
  </si>
  <si>
    <t>050238</t>
  </si>
  <si>
    <t>文学</t>
  </si>
  <si>
    <t>四年</t>
  </si>
  <si>
    <t>医学影像技术</t>
  </si>
  <si>
    <t>101003</t>
  </si>
  <si>
    <t>理学</t>
  </si>
  <si>
    <t>中国人民大学</t>
  </si>
  <si>
    <t>环境科学与工程</t>
  </si>
  <si>
    <t>082501</t>
  </si>
  <si>
    <t>工学</t>
  </si>
  <si>
    <t>国际新闻与传播</t>
  </si>
  <si>
    <t>050309T</t>
  </si>
  <si>
    <t>清华大学</t>
  </si>
  <si>
    <t>统计学</t>
  </si>
  <si>
    <t>071201</t>
  </si>
  <si>
    <t>理论与应用力学</t>
  </si>
  <si>
    <t>080101</t>
  </si>
  <si>
    <t>马克思主义理论</t>
  </si>
  <si>
    <t>030504T</t>
  </si>
  <si>
    <t>法学</t>
  </si>
  <si>
    <t>人工智能</t>
  </si>
  <si>
    <t>080717T</t>
  </si>
  <si>
    <t>北京交通大学</t>
  </si>
  <si>
    <t>英语</t>
  </si>
  <si>
    <t>050201</t>
  </si>
  <si>
    <t>二年</t>
  </si>
  <si>
    <t>二学位</t>
  </si>
  <si>
    <t>传播学</t>
  </si>
  <si>
    <t>050304</t>
  </si>
  <si>
    <t>机械工程</t>
  </si>
  <si>
    <t>080201</t>
  </si>
  <si>
    <t>车辆工程</t>
  </si>
  <si>
    <t>080207</t>
  </si>
  <si>
    <t>测控技术与仪器</t>
  </si>
  <si>
    <t>080301</t>
  </si>
  <si>
    <t>能源与动力工程</t>
  </si>
  <si>
    <t>080501</t>
  </si>
  <si>
    <t>信息工程</t>
  </si>
  <si>
    <t>080706</t>
  </si>
  <si>
    <t>土木工程</t>
  </si>
  <si>
    <t>081001</t>
  </si>
  <si>
    <t>环境工程</t>
  </si>
  <si>
    <t>082502</t>
  </si>
  <si>
    <t>工业工程</t>
  </si>
  <si>
    <t>120701</t>
  </si>
  <si>
    <t>网络与新媒体</t>
  </si>
  <si>
    <t>050306T</t>
  </si>
  <si>
    <t>轨道交通信号与控制</t>
  </si>
  <si>
    <t>080802T</t>
  </si>
  <si>
    <t>智能装备与系统</t>
  </si>
  <si>
    <t>080806T</t>
  </si>
  <si>
    <t>铁道工程</t>
  </si>
  <si>
    <t>081007T</t>
  </si>
  <si>
    <t>北京科技大学</t>
  </si>
  <si>
    <t>储能科学与工程</t>
  </si>
  <si>
    <t>080504T</t>
  </si>
  <si>
    <t>北京化工大学</t>
  </si>
  <si>
    <t>能源化学</t>
  </si>
  <si>
    <t>070305T</t>
  </si>
  <si>
    <t>大数据管理与应用</t>
  </si>
  <si>
    <t>120108T</t>
  </si>
  <si>
    <t>管理学</t>
  </si>
  <si>
    <t>北京邮电大学</t>
  </si>
  <si>
    <t>金融科技</t>
  </si>
  <si>
    <t>020310T</t>
  </si>
  <si>
    <t>经济学</t>
  </si>
  <si>
    <t>网络空间安全</t>
  </si>
  <si>
    <t>080911TK</t>
  </si>
  <si>
    <t>中国农业大学</t>
  </si>
  <si>
    <t>食品营养与健康</t>
  </si>
  <si>
    <t>082710T</t>
  </si>
  <si>
    <t>北京师范大学</t>
  </si>
  <si>
    <t>北京语言大学</t>
  </si>
  <si>
    <t>波斯语</t>
  </si>
  <si>
    <t>050208</t>
  </si>
  <si>
    <t>中国传媒大学</t>
  </si>
  <si>
    <t>政治学与行政学</t>
  </si>
  <si>
    <t>030201</t>
  </si>
  <si>
    <t>跨境电子商务</t>
  </si>
  <si>
    <t>120803T</t>
  </si>
  <si>
    <t>对外经济贸易大学</t>
  </si>
  <si>
    <t>供应链管理</t>
  </si>
  <si>
    <t>120604T</t>
  </si>
  <si>
    <t>国际关系学院</t>
  </si>
  <si>
    <t>数据科学与大数据技术</t>
  </si>
  <si>
    <t>080910T</t>
  </si>
  <si>
    <t>中央美术学院</t>
  </si>
  <si>
    <t>艺术设计学</t>
  </si>
  <si>
    <t>130501</t>
  </si>
  <si>
    <t>艺术学</t>
  </si>
  <si>
    <t>工艺美术</t>
  </si>
  <si>
    <t>130507</t>
  </si>
  <si>
    <t>文物保护与修复</t>
  </si>
  <si>
    <t>130409T</t>
  </si>
  <si>
    <t>中央戏剧学院</t>
  </si>
  <si>
    <t>录音艺术</t>
  </si>
  <si>
    <t>130308</t>
  </si>
  <si>
    <t>华北电力大学</t>
  </si>
  <si>
    <t>中国矿业大学（北京）</t>
  </si>
  <si>
    <t>应急技术与管理</t>
  </si>
  <si>
    <t>082902T</t>
  </si>
  <si>
    <t>中国石油大学（北京）</t>
  </si>
  <si>
    <t>应用化学</t>
  </si>
  <si>
    <t>070302</t>
  </si>
  <si>
    <t>机械设计制造及其自动化</t>
  </si>
  <si>
    <t>080202</t>
  </si>
  <si>
    <t>过程装备与控制工程</t>
  </si>
  <si>
    <t>080206</t>
  </si>
  <si>
    <t>安全工程</t>
  </si>
  <si>
    <t>082901</t>
  </si>
  <si>
    <t>能源经济</t>
  </si>
  <si>
    <t>020106T</t>
  </si>
  <si>
    <t>能源化学工程</t>
  </si>
  <si>
    <t>081304T</t>
  </si>
  <si>
    <t>海洋油气工程</t>
  </si>
  <si>
    <t>081506T</t>
  </si>
  <si>
    <t>中国地质大学（北京）</t>
  </si>
  <si>
    <t>遥感科学与技术</t>
  </si>
  <si>
    <t>081202</t>
  </si>
  <si>
    <t>数据计算及应用</t>
  </si>
  <si>
    <t>070104T</t>
  </si>
  <si>
    <t>新能源科学与工程</t>
  </si>
  <si>
    <t>080503T</t>
  </si>
  <si>
    <t>城市地下空间工程</t>
  </si>
  <si>
    <t>081005T</t>
  </si>
  <si>
    <t>南开大学</t>
  </si>
  <si>
    <t>新闻学</t>
  </si>
  <si>
    <t>050301</t>
  </si>
  <si>
    <t>天津大学</t>
  </si>
  <si>
    <t>精细化工</t>
  </si>
  <si>
    <t>081308T</t>
  </si>
  <si>
    <t>大连理工大学</t>
  </si>
  <si>
    <t>智能制造工程</t>
  </si>
  <si>
    <t>080213T</t>
  </si>
  <si>
    <t>吉林大学</t>
  </si>
  <si>
    <t>智能感知工程</t>
  </si>
  <si>
    <t>080303T</t>
  </si>
  <si>
    <t>东北师范大学</t>
  </si>
  <si>
    <t>哲学</t>
  </si>
  <si>
    <t>010101</t>
  </si>
  <si>
    <t>社会学</t>
  </si>
  <si>
    <t>030301</t>
  </si>
  <si>
    <t>思想政治教育</t>
  </si>
  <si>
    <t>030503</t>
  </si>
  <si>
    <t>历史学</t>
  </si>
  <si>
    <t>060101</t>
  </si>
  <si>
    <t>冰雪运动</t>
  </si>
  <si>
    <t>040209T</t>
  </si>
  <si>
    <t>教育学</t>
  </si>
  <si>
    <t>东北林业大学</t>
  </si>
  <si>
    <t>机器人工程</t>
  </si>
  <si>
    <t>080803T</t>
  </si>
  <si>
    <t>同济大学</t>
  </si>
  <si>
    <t>康复物理治疗</t>
  </si>
  <si>
    <t>101009T</t>
  </si>
  <si>
    <t>华东理工大学</t>
  </si>
  <si>
    <t>东华大学</t>
  </si>
  <si>
    <t>智能科学与技术</t>
  </si>
  <si>
    <t>080907T</t>
  </si>
  <si>
    <t>华东师范大学</t>
  </si>
  <si>
    <t>上海外国语大学</t>
  </si>
  <si>
    <t>罗马尼亚语</t>
  </si>
  <si>
    <t>050231</t>
  </si>
  <si>
    <t>财务管理</t>
  </si>
  <si>
    <t>120204</t>
  </si>
  <si>
    <t>南京大学</t>
  </si>
  <si>
    <t>东南大学</t>
  </si>
  <si>
    <t>中国矿业大学</t>
  </si>
  <si>
    <t>地球信息科学与技术</t>
  </si>
  <si>
    <t>070903T</t>
  </si>
  <si>
    <t>河海大学</t>
  </si>
  <si>
    <t>应急管理</t>
  </si>
  <si>
    <t>120111T</t>
  </si>
  <si>
    <t>江南大学</t>
  </si>
  <si>
    <t>环境科学</t>
  </si>
  <si>
    <t>082503</t>
  </si>
  <si>
    <t>南京农业大学</t>
  </si>
  <si>
    <t>文化遗产</t>
  </si>
  <si>
    <t>060107T</t>
  </si>
  <si>
    <t>合肥工业大学</t>
  </si>
  <si>
    <t>智能车辆工程</t>
  </si>
  <si>
    <t>080214T</t>
  </si>
  <si>
    <t>电气工程与智能控制</t>
  </si>
  <si>
    <t>080604T</t>
  </si>
  <si>
    <t>厦门大学</t>
  </si>
  <si>
    <t>审计学</t>
  </si>
  <si>
    <t>120207</t>
  </si>
  <si>
    <t>山东大学</t>
  </si>
  <si>
    <t>中国海洋大学</t>
  </si>
  <si>
    <t>软件工程</t>
  </si>
  <si>
    <t>080902</t>
  </si>
  <si>
    <t>中国石油大学（华东）</t>
  </si>
  <si>
    <t>华中科技大学</t>
  </si>
  <si>
    <t>中国地质大学（武汉）</t>
  </si>
  <si>
    <t>武汉理工大学</t>
  </si>
  <si>
    <t>华中农业大学</t>
  </si>
  <si>
    <t>数字媒体艺术</t>
  </si>
  <si>
    <t>130508</t>
  </si>
  <si>
    <t>应用生物科学</t>
  </si>
  <si>
    <t>090109T</t>
  </si>
  <si>
    <t>农学</t>
  </si>
  <si>
    <t>华中师范大学</t>
  </si>
  <si>
    <t>中南财经政法大学</t>
  </si>
  <si>
    <t>商务英语</t>
  </si>
  <si>
    <t>050262</t>
  </si>
  <si>
    <t>知识产权</t>
  </si>
  <si>
    <t>030102T</t>
  </si>
  <si>
    <t>湖南大学</t>
  </si>
  <si>
    <t>化学生物学</t>
  </si>
  <si>
    <t>070303T</t>
  </si>
  <si>
    <t>中南大学</t>
  </si>
  <si>
    <t>中山大学</t>
  </si>
  <si>
    <t>地球物理学</t>
  </si>
  <si>
    <t>070801</t>
  </si>
  <si>
    <t>华南理工大学</t>
  </si>
  <si>
    <t>重庆大学</t>
  </si>
  <si>
    <t>化学</t>
  </si>
  <si>
    <t>070301</t>
  </si>
  <si>
    <t>自动化</t>
  </si>
  <si>
    <t>080801</t>
  </si>
  <si>
    <t>工程管理</t>
  </si>
  <si>
    <t>120103</t>
  </si>
  <si>
    <t>行政管理</t>
  </si>
  <si>
    <t>120402</t>
  </si>
  <si>
    <t>030101K</t>
  </si>
  <si>
    <t>智能建造</t>
  </si>
  <si>
    <t>081008T</t>
  </si>
  <si>
    <t>西南大学</t>
  </si>
  <si>
    <t>西南交通大学</t>
  </si>
  <si>
    <t>城市设计</t>
  </si>
  <si>
    <t>082806T</t>
  </si>
  <si>
    <t>电子科技大学</t>
  </si>
  <si>
    <t>西南财经大学</t>
  </si>
  <si>
    <t>数字经济</t>
  </si>
  <si>
    <t>020109T</t>
  </si>
  <si>
    <t>计算金融</t>
  </si>
  <si>
    <t>120110T</t>
  </si>
  <si>
    <t>西安交通大学</t>
  </si>
  <si>
    <t>日语</t>
  </si>
  <si>
    <t>050207</t>
  </si>
  <si>
    <t>工程力学</t>
  </si>
  <si>
    <t>080102</t>
  </si>
  <si>
    <t>核工程与核技术</t>
  </si>
  <si>
    <t>082201</t>
  </si>
  <si>
    <t>人居环境科学与技术</t>
  </si>
  <si>
    <t>082805T</t>
  </si>
  <si>
    <t>西安电子科技大学</t>
  </si>
  <si>
    <t>长安大学</t>
  </si>
  <si>
    <t>交通设备与控制工程</t>
  </si>
  <si>
    <t>081806T</t>
  </si>
  <si>
    <t>西北农林科技大学</t>
  </si>
  <si>
    <t>俄语</t>
  </si>
  <si>
    <t>050202</t>
  </si>
  <si>
    <t>智慧农业</t>
  </si>
  <si>
    <t>090112T</t>
  </si>
  <si>
    <t>陕西师范大学</t>
  </si>
  <si>
    <t>中央统战部</t>
  </si>
  <si>
    <t>华侨大学</t>
  </si>
  <si>
    <t>暨南大学</t>
  </si>
  <si>
    <t>金融工程</t>
  </si>
  <si>
    <t>020302</t>
  </si>
  <si>
    <t>外交部</t>
  </si>
  <si>
    <t>外交学院</t>
  </si>
  <si>
    <t>国际事务与国际关系</t>
  </si>
  <si>
    <t>030204T</t>
  </si>
  <si>
    <t>工业和信息化部</t>
  </si>
  <si>
    <t>北京航空航天大学</t>
  </si>
  <si>
    <t>虚拟现实技术</t>
  </si>
  <si>
    <t>080916T</t>
  </si>
  <si>
    <t>北京理工大学</t>
  </si>
  <si>
    <t>微电子科学与工程</t>
  </si>
  <si>
    <t>080704</t>
  </si>
  <si>
    <t>哈尔滨工业大学</t>
  </si>
  <si>
    <t>新能源材料与器件</t>
  </si>
  <si>
    <t>080414T</t>
  </si>
  <si>
    <t>生物医学科学</t>
  </si>
  <si>
    <t>100103T</t>
  </si>
  <si>
    <t>智能医学工程</t>
  </si>
  <si>
    <t>101011T</t>
  </si>
  <si>
    <t>哈尔滨工程大学</t>
  </si>
  <si>
    <t>应用物理学</t>
  </si>
  <si>
    <t>070202</t>
  </si>
  <si>
    <t>南京航空航天大学</t>
  </si>
  <si>
    <t>南京理工大学</t>
  </si>
  <si>
    <t>语言学</t>
  </si>
  <si>
    <t>0502100T</t>
  </si>
  <si>
    <t>西北工业大学</t>
  </si>
  <si>
    <t>海洋工程与技术</t>
  </si>
  <si>
    <t>081902T</t>
  </si>
  <si>
    <t>国家民族事务委员会</t>
  </si>
  <si>
    <t>中央民族大学</t>
  </si>
  <si>
    <t>大连民族大学</t>
  </si>
  <si>
    <t>区块链工程</t>
  </si>
  <si>
    <t>080917T</t>
  </si>
  <si>
    <t>中南民族大学</t>
  </si>
  <si>
    <t>集成电路设计与集成系统</t>
  </si>
  <si>
    <t>080710T</t>
  </si>
  <si>
    <t>西南民族大学</t>
  </si>
  <si>
    <t>体育教育</t>
  </si>
  <si>
    <t>040201</t>
  </si>
  <si>
    <t>北方民族大学</t>
  </si>
  <si>
    <t>生态学</t>
  </si>
  <si>
    <t>071004</t>
  </si>
  <si>
    <t>道路桥梁与渡河工程</t>
  </si>
  <si>
    <t>081006T</t>
  </si>
  <si>
    <t>交通运输部</t>
  </si>
  <si>
    <t>大连海事大学</t>
  </si>
  <si>
    <t>应急管理部</t>
  </si>
  <si>
    <t>华北科技学院</t>
  </si>
  <si>
    <t>化工安全工程</t>
  </si>
  <si>
    <t>081306T</t>
  </si>
  <si>
    <t>国家体育总局</t>
  </si>
  <si>
    <t>北京体育大学</t>
  </si>
  <si>
    <t>中国科学院</t>
  </si>
  <si>
    <t>中国科学院大学</t>
  </si>
  <si>
    <t>心理学</t>
  </si>
  <si>
    <t>071101</t>
  </si>
  <si>
    <t>中国科学技术大学</t>
  </si>
  <si>
    <t>工程物理</t>
  </si>
  <si>
    <t>082203</t>
  </si>
  <si>
    <t>交通运输部（中国民用航空局）</t>
  </si>
  <si>
    <t>中国民用航空飞行学院</t>
  </si>
  <si>
    <t>信息与计算科学</t>
  </si>
  <si>
    <t>070102</t>
  </si>
  <si>
    <t>电气工程及其自动化</t>
  </si>
  <si>
    <t>080601</t>
  </si>
  <si>
    <t>电子信息工程</t>
  </si>
  <si>
    <t>080701</t>
  </si>
  <si>
    <t>交通运输</t>
  </si>
  <si>
    <t>081801</t>
  </si>
  <si>
    <t>交通工程</t>
  </si>
  <si>
    <t>081802</t>
  </si>
  <si>
    <t>飞行器制造工程</t>
  </si>
  <si>
    <t>082003</t>
  </si>
  <si>
    <t>飞行器动力工程</t>
  </si>
  <si>
    <t>082004</t>
  </si>
  <si>
    <t>市场营销</t>
  </si>
  <si>
    <t>120202</t>
  </si>
  <si>
    <t>物流工程</t>
  </si>
  <si>
    <t>120602</t>
  </si>
  <si>
    <t>飞行器适航技术</t>
  </si>
  <si>
    <t>082007T</t>
  </si>
  <si>
    <t>工商管理</t>
  </si>
  <si>
    <t>120201K</t>
  </si>
  <si>
    <t>交通管理</t>
  </si>
  <si>
    <t>120407T</t>
  </si>
  <si>
    <t>中国地震局</t>
  </si>
  <si>
    <t>防灾科技学院</t>
  </si>
  <si>
    <t>防灾减灾科学与工程</t>
  </si>
  <si>
    <t>070803T</t>
  </si>
  <si>
    <t>中华全国总工会</t>
  </si>
  <si>
    <t>中国劳动关系学院</t>
  </si>
  <si>
    <t>中华全国妇女联合会</t>
  </si>
  <si>
    <t>中华女子学院</t>
  </si>
  <si>
    <t>养老服务管理</t>
  </si>
  <si>
    <t>120414T</t>
  </si>
  <si>
    <t>北京市</t>
  </si>
  <si>
    <t>北京工业大学</t>
  </si>
  <si>
    <t>光电信息科学与工程</t>
  </si>
  <si>
    <t>080705</t>
  </si>
  <si>
    <t>北方工业大学</t>
  </si>
  <si>
    <t>机械电子工程</t>
  </si>
  <si>
    <t>080204</t>
  </si>
  <si>
    <t>风景园林</t>
  </si>
  <si>
    <t>082803</t>
  </si>
  <si>
    <t>北京工商大学</t>
  </si>
  <si>
    <t>精算学</t>
  </si>
  <si>
    <t>020308T</t>
  </si>
  <si>
    <t>香料香精技术与工程</t>
  </si>
  <si>
    <t>081704T</t>
  </si>
  <si>
    <t>北京印刷学院</t>
  </si>
  <si>
    <t>产品设计</t>
  </si>
  <si>
    <t>130504</t>
  </si>
  <si>
    <t>北京石油化工学院</t>
  </si>
  <si>
    <t>会展</t>
  </si>
  <si>
    <t>050310T</t>
  </si>
  <si>
    <t>北京农学院</t>
  </si>
  <si>
    <t>北京电影学院</t>
  </si>
  <si>
    <t>北京信息科技大学</t>
  </si>
  <si>
    <t>北京联合大学</t>
  </si>
  <si>
    <t>北京城市学院</t>
  </si>
  <si>
    <t>首都师范大学科德学院</t>
  </si>
  <si>
    <t>北京工商大学嘉华学院</t>
  </si>
  <si>
    <t>艺术与科技</t>
  </si>
  <si>
    <t>130509T</t>
  </si>
  <si>
    <t>天津市</t>
  </si>
  <si>
    <t>天津科技大学</t>
  </si>
  <si>
    <t>天津工业大学</t>
  </si>
  <si>
    <t>天津理工大学</t>
  </si>
  <si>
    <t>老年学</t>
  </si>
  <si>
    <t>030306T</t>
  </si>
  <si>
    <t>天津农学院</t>
  </si>
  <si>
    <t>功能材料</t>
  </si>
  <si>
    <t>080412T</t>
  </si>
  <si>
    <t>菌物科学与工程</t>
  </si>
  <si>
    <t>090113T</t>
  </si>
  <si>
    <t>天津师范大学</t>
  </si>
  <si>
    <t>天津职业技术师范大学</t>
  </si>
  <si>
    <t>学前教育</t>
  </si>
  <si>
    <t>040106</t>
  </si>
  <si>
    <t>天津外国语大学</t>
  </si>
  <si>
    <t>天津体育学院</t>
  </si>
  <si>
    <t>天津美术学院</t>
  </si>
  <si>
    <t>历史建筑保护工程</t>
  </si>
  <si>
    <t>082804T</t>
  </si>
  <si>
    <t>艺术管理</t>
  </si>
  <si>
    <t>130102T</t>
  </si>
  <si>
    <t>天津城建大学</t>
  </si>
  <si>
    <t>天津中德应用技术大学</t>
  </si>
  <si>
    <t>无人驾驶航空器系统工程</t>
  </si>
  <si>
    <t>082009T</t>
  </si>
  <si>
    <t>南开大学滨海学院</t>
  </si>
  <si>
    <t>环境生态工程</t>
  </si>
  <si>
    <t>082504</t>
  </si>
  <si>
    <t>绘画</t>
  </si>
  <si>
    <t>130402</t>
  </si>
  <si>
    <t>北京科技大学天津学院</t>
  </si>
  <si>
    <t>朝鲜语</t>
  </si>
  <si>
    <t>050209</t>
  </si>
  <si>
    <t>天津财经大学珠江学院</t>
  </si>
  <si>
    <t>河北省</t>
  </si>
  <si>
    <t>河北大学</t>
  </si>
  <si>
    <t>河北地质大学</t>
  </si>
  <si>
    <t>地下水科学与工程</t>
  </si>
  <si>
    <t>081404T</t>
  </si>
  <si>
    <t>旅游地学与规划工程</t>
  </si>
  <si>
    <t>081405T</t>
  </si>
  <si>
    <t>书法学</t>
  </si>
  <si>
    <t>130405T</t>
  </si>
  <si>
    <t>河北工业大学</t>
  </si>
  <si>
    <t>华北理工大学</t>
  </si>
  <si>
    <t>地质工程</t>
  </si>
  <si>
    <t>081401</t>
  </si>
  <si>
    <t>医疗保险</t>
  </si>
  <si>
    <t>120413T</t>
  </si>
  <si>
    <t>河北科技大学</t>
  </si>
  <si>
    <t>河北建筑工程学院</t>
  </si>
  <si>
    <t>材料成型及控制工程</t>
  </si>
  <si>
    <t>080203</t>
  </si>
  <si>
    <t>河北水利电力学院</t>
  </si>
  <si>
    <t>水文与水资源工程</t>
  </si>
  <si>
    <t>081102</t>
  </si>
  <si>
    <t>房地产开发与管理</t>
  </si>
  <si>
    <t>120104</t>
  </si>
  <si>
    <t>河北农业大学</t>
  </si>
  <si>
    <t>药学</t>
  </si>
  <si>
    <t>100701</t>
  </si>
  <si>
    <t>河北医科大学</t>
  </si>
  <si>
    <t>生物制药</t>
  </si>
  <si>
    <t>083002T</t>
  </si>
  <si>
    <t>健康服务与管理</t>
  </si>
  <si>
    <t>120410T</t>
  </si>
  <si>
    <t>承德医学院</t>
  </si>
  <si>
    <t>医学信息工程</t>
  </si>
  <si>
    <t>080711T</t>
  </si>
  <si>
    <t>助产学</t>
  </si>
  <si>
    <t>101102T</t>
  </si>
  <si>
    <t>河北师范大学</t>
  </si>
  <si>
    <t>葡萄牙语</t>
  </si>
  <si>
    <t>050232</t>
  </si>
  <si>
    <t>数学与应用数学</t>
  </si>
  <si>
    <t>070101</t>
  </si>
  <si>
    <t>保定学院</t>
  </si>
  <si>
    <t>视觉传达设计</t>
  </si>
  <si>
    <t>130502</t>
  </si>
  <si>
    <t>河北民族师范学院</t>
  </si>
  <si>
    <t>物流管理</t>
  </si>
  <si>
    <t>120601</t>
  </si>
  <si>
    <t>衡水学院</t>
  </si>
  <si>
    <t>石家庄学院</t>
  </si>
  <si>
    <t>邯郸学院</t>
  </si>
  <si>
    <t>康复治疗学</t>
  </si>
  <si>
    <t>101005</t>
  </si>
  <si>
    <t>沧州师范学院</t>
  </si>
  <si>
    <t>石家庄铁道大学</t>
  </si>
  <si>
    <t>焊接技术与工程</t>
  </si>
  <si>
    <t>080411T</t>
  </si>
  <si>
    <t>河北科技师范学院</t>
  </si>
  <si>
    <t>河北金融学院</t>
  </si>
  <si>
    <t>应用统计学</t>
  </si>
  <si>
    <t>071202</t>
  </si>
  <si>
    <t>信用管理</t>
  </si>
  <si>
    <t>020306T</t>
  </si>
  <si>
    <t>北华航天工业学院</t>
  </si>
  <si>
    <t>河北经贸大学</t>
  </si>
  <si>
    <t>河北传媒学院</t>
  </si>
  <si>
    <t>河北工程技术学院</t>
  </si>
  <si>
    <t>河北美术学院</t>
  </si>
  <si>
    <t>戏剧影视导演</t>
  </si>
  <si>
    <t>130306</t>
  </si>
  <si>
    <t>河北科技学院</t>
  </si>
  <si>
    <t>新能源汽车工程</t>
  </si>
  <si>
    <t>080216T</t>
  </si>
  <si>
    <t>河北外国语学院</t>
  </si>
  <si>
    <t>会展经济与管理</t>
  </si>
  <si>
    <t>120903</t>
  </si>
  <si>
    <t>美术学</t>
  </si>
  <si>
    <t>130401</t>
  </si>
  <si>
    <t>国际经贸规则</t>
  </si>
  <si>
    <t>030105T</t>
  </si>
  <si>
    <t>燕京理工学院</t>
  </si>
  <si>
    <t>城乡规划</t>
  </si>
  <si>
    <t>082802</t>
  </si>
  <si>
    <t>影视技术</t>
  </si>
  <si>
    <t>130312T</t>
  </si>
  <si>
    <t>沧州交通学院</t>
  </si>
  <si>
    <t>河北东方学院</t>
  </si>
  <si>
    <t>社会体育指导与管理</t>
  </si>
  <si>
    <t>040203</t>
  </si>
  <si>
    <t>张家口学院</t>
  </si>
  <si>
    <t>艺术教育</t>
  </si>
  <si>
    <t>040105</t>
  </si>
  <si>
    <t>物联网工程</t>
  </si>
  <si>
    <t>080905</t>
  </si>
  <si>
    <t>口腔医学技术</t>
  </si>
  <si>
    <t>101006</t>
  </si>
  <si>
    <t>河北环境工程学院</t>
  </si>
  <si>
    <t>水质科学与技术</t>
  </si>
  <si>
    <t>082507T</t>
  </si>
  <si>
    <t>旅游管理与服务教育</t>
  </si>
  <si>
    <t>120904T</t>
  </si>
  <si>
    <t>山西省</t>
  </si>
  <si>
    <t>山西大学</t>
  </si>
  <si>
    <t>智慧建筑与建造</t>
  </si>
  <si>
    <t>082807T</t>
  </si>
  <si>
    <t>太原科技大学</t>
  </si>
  <si>
    <t>中北大学</t>
  </si>
  <si>
    <t>智能无人系统技术</t>
  </si>
  <si>
    <t>082108T</t>
  </si>
  <si>
    <t>太原理工大学</t>
  </si>
  <si>
    <t>音乐表演</t>
  </si>
  <si>
    <t>130201</t>
  </si>
  <si>
    <t>舞蹈表演</t>
  </si>
  <si>
    <t>130204</t>
  </si>
  <si>
    <t>山西农业大学</t>
  </si>
  <si>
    <t>食品科学与工程</t>
  </si>
  <si>
    <t>082701</t>
  </si>
  <si>
    <t>食品质量与安全</t>
  </si>
  <si>
    <t>082702</t>
  </si>
  <si>
    <t>经济动物学</t>
  </si>
  <si>
    <t>090304T</t>
  </si>
  <si>
    <t>山西医科大学</t>
  </si>
  <si>
    <t>生物医学工程</t>
  </si>
  <si>
    <t>082601</t>
  </si>
  <si>
    <t>长治医学院</t>
  </si>
  <si>
    <t>运动康复</t>
  </si>
  <si>
    <t>040206T</t>
  </si>
  <si>
    <t>音乐治疗</t>
  </si>
  <si>
    <t>130210T</t>
  </si>
  <si>
    <t>山西大同大学</t>
  </si>
  <si>
    <t>长治学院</t>
  </si>
  <si>
    <t>科学教育</t>
  </si>
  <si>
    <t>040102</t>
  </si>
  <si>
    <t>运城学院</t>
  </si>
  <si>
    <t>酒店管理</t>
  </si>
  <si>
    <t>120902</t>
  </si>
  <si>
    <t>忻州师范学院</t>
  </si>
  <si>
    <t>商务经济学</t>
  </si>
  <si>
    <t>020105T</t>
  </si>
  <si>
    <t>山西财经大学</t>
  </si>
  <si>
    <t>地理信息科学</t>
  </si>
  <si>
    <t>070504</t>
  </si>
  <si>
    <t>山西中医药大学</t>
  </si>
  <si>
    <t>中药制药</t>
  </si>
  <si>
    <t>100805T</t>
  </si>
  <si>
    <t>吕梁学院</t>
  </si>
  <si>
    <t>山西应用科技学院</t>
  </si>
  <si>
    <t>晋中信息学院</t>
  </si>
  <si>
    <t>人力资源管理</t>
  </si>
  <si>
    <t>120206</t>
  </si>
  <si>
    <t>山西工商学院</t>
  </si>
  <si>
    <t>护理学</t>
  </si>
  <si>
    <t>101101</t>
  </si>
  <si>
    <t>戏剧影视美术设计</t>
  </si>
  <si>
    <t>130307</t>
  </si>
  <si>
    <t>烹饪与营养教育</t>
  </si>
  <si>
    <t>082708T</t>
  </si>
  <si>
    <t>太原工业学院</t>
  </si>
  <si>
    <t>质量管理工程</t>
  </si>
  <si>
    <t>120703T</t>
  </si>
  <si>
    <t>山西传媒学院</t>
  </si>
  <si>
    <t>电影学</t>
  </si>
  <si>
    <t>130303</t>
  </si>
  <si>
    <t>山西工程技术学院</t>
  </si>
  <si>
    <t>材料科学与工程</t>
  </si>
  <si>
    <t>080401</t>
  </si>
  <si>
    <t>资源与环境经济学</t>
  </si>
  <si>
    <t>020104T</t>
  </si>
  <si>
    <t>山西能源学院</t>
  </si>
  <si>
    <t>内蒙古自治区</t>
  </si>
  <si>
    <t>内蒙古大学</t>
  </si>
  <si>
    <t>古典文献学</t>
  </si>
  <si>
    <t>050105</t>
  </si>
  <si>
    <t>内蒙古工业大学</t>
  </si>
  <si>
    <t>内蒙古农业大学</t>
  </si>
  <si>
    <t>土地整治工程</t>
  </si>
  <si>
    <t>082306T</t>
  </si>
  <si>
    <t>内蒙古医科大学</t>
  </si>
  <si>
    <t>卫生检验与检疫</t>
  </si>
  <si>
    <t>101007</t>
  </si>
  <si>
    <t>内蒙古师范大学</t>
  </si>
  <si>
    <t>内蒙古民族大学</t>
  </si>
  <si>
    <t>临床医学</t>
  </si>
  <si>
    <t>100201K</t>
  </si>
  <si>
    <t>医学</t>
  </si>
  <si>
    <t>蒙医学</t>
  </si>
  <si>
    <t>100504K</t>
  </si>
  <si>
    <t>赤峰学院</t>
  </si>
  <si>
    <t>应用语言学</t>
  </si>
  <si>
    <t>050106T</t>
  </si>
  <si>
    <t>内蒙古财经大学</t>
  </si>
  <si>
    <t>呼伦贝尔学院</t>
  </si>
  <si>
    <t>河套学院</t>
  </si>
  <si>
    <t>翻译</t>
  </si>
  <si>
    <t>050261</t>
  </si>
  <si>
    <t>呼和浩特民族学院</t>
  </si>
  <si>
    <t>网络工程</t>
  </si>
  <si>
    <t>080903</t>
  </si>
  <si>
    <t>舞蹈学</t>
  </si>
  <si>
    <t>130205</t>
  </si>
  <si>
    <t>内蒙古鸿德文理学院</t>
  </si>
  <si>
    <t>小学教育</t>
  </si>
  <si>
    <t>040107</t>
  </si>
  <si>
    <t>辽宁省</t>
  </si>
  <si>
    <t>辽宁大学</t>
  </si>
  <si>
    <t>生物信息学</t>
  </si>
  <si>
    <t>071003</t>
  </si>
  <si>
    <t>沈阳工业大学</t>
  </si>
  <si>
    <t>工业智能</t>
  </si>
  <si>
    <t>080807T</t>
  </si>
  <si>
    <t>沈阳航空航天大学</t>
  </si>
  <si>
    <t>飞行器设计与工程</t>
  </si>
  <si>
    <t>082002</t>
  </si>
  <si>
    <t>沈阳理工大学</t>
  </si>
  <si>
    <t>五年</t>
  </si>
  <si>
    <t>新媒体艺术</t>
  </si>
  <si>
    <t>130511T</t>
  </si>
  <si>
    <t>辽宁科技大学</t>
  </si>
  <si>
    <t>辽宁工程技术大学</t>
  </si>
  <si>
    <t>辽宁石油化工大学</t>
  </si>
  <si>
    <t>沈阳化工大学</t>
  </si>
  <si>
    <t>大连工业大学</t>
  </si>
  <si>
    <t>化妆品技术与工程</t>
  </si>
  <si>
    <t>081705T</t>
  </si>
  <si>
    <t>沈阳建筑大学</t>
  </si>
  <si>
    <t>家具设计与工程</t>
  </si>
  <si>
    <t>082404T</t>
  </si>
  <si>
    <t>辽宁工业大学</t>
  </si>
  <si>
    <t>标准化工程</t>
  </si>
  <si>
    <t>120702T</t>
  </si>
  <si>
    <t>中国医科大学</t>
  </si>
  <si>
    <t>辽宁中医药大学</t>
  </si>
  <si>
    <t>沈阳医学院</t>
  </si>
  <si>
    <t>中药学</t>
  </si>
  <si>
    <t>100801</t>
  </si>
  <si>
    <t>渤海大学</t>
  </si>
  <si>
    <t>汉语言文学</t>
  </si>
  <si>
    <t>050101</t>
  </si>
  <si>
    <t>计算机科学与技术</t>
  </si>
  <si>
    <t>080901</t>
  </si>
  <si>
    <t>会计学</t>
  </si>
  <si>
    <t>120203K</t>
  </si>
  <si>
    <t>大连外国语大学</t>
  </si>
  <si>
    <t>外交学</t>
  </si>
  <si>
    <t>030203</t>
  </si>
  <si>
    <t>鲁迅美术学院</t>
  </si>
  <si>
    <t>辽宁对外经贸学院</t>
  </si>
  <si>
    <t>西班牙语</t>
  </si>
  <si>
    <t>050205</t>
  </si>
  <si>
    <t>大连大学</t>
  </si>
  <si>
    <t>辽宁科技学院</t>
  </si>
  <si>
    <t>沈阳工程学院</t>
  </si>
  <si>
    <t>社会工作</t>
  </si>
  <si>
    <t>030302</t>
  </si>
  <si>
    <t>数字媒体技术</t>
  </si>
  <si>
    <t>080906</t>
  </si>
  <si>
    <t>大连理工大学城市学院</t>
  </si>
  <si>
    <t>沈阳工学院</t>
  </si>
  <si>
    <t>时尚传播</t>
  </si>
  <si>
    <t>050308T</t>
  </si>
  <si>
    <t>大连工业大学艺术与信息工程学院</t>
  </si>
  <si>
    <t>锦州医科大学医疗学院</t>
  </si>
  <si>
    <t>医学检验技术</t>
  </si>
  <si>
    <t>101001</t>
  </si>
  <si>
    <t>沈阳城市学院</t>
  </si>
  <si>
    <t>建筑电气与智能化</t>
  </si>
  <si>
    <t>081004</t>
  </si>
  <si>
    <t>电影制作</t>
  </si>
  <si>
    <t>080913T</t>
  </si>
  <si>
    <t>大连艺术学院</t>
  </si>
  <si>
    <t>辽宁何氏医学院</t>
  </si>
  <si>
    <t>沈阳科技学院</t>
  </si>
  <si>
    <t>大连东软信息学院</t>
  </si>
  <si>
    <t>辽宁财贸学院</t>
  </si>
  <si>
    <t>电子商务</t>
  </si>
  <si>
    <t>120801</t>
  </si>
  <si>
    <t>工程审计</t>
  </si>
  <si>
    <t>120109T</t>
  </si>
  <si>
    <t>影视摄影与制作</t>
  </si>
  <si>
    <t>130311T</t>
  </si>
  <si>
    <t>辽宁传媒学院</t>
  </si>
  <si>
    <t>广播电视学</t>
  </si>
  <si>
    <t>050302</t>
  </si>
  <si>
    <t>编辑出版学</t>
  </si>
  <si>
    <t>050305</t>
  </si>
  <si>
    <t>雕塑</t>
  </si>
  <si>
    <t>130403</t>
  </si>
  <si>
    <t>吉林省</t>
  </si>
  <si>
    <t>延边大学</t>
  </si>
  <si>
    <t>长春理工大学</t>
  </si>
  <si>
    <t>东北电力大学</t>
  </si>
  <si>
    <t>长春工业大学</t>
  </si>
  <si>
    <t>服装与服饰设计</t>
  </si>
  <si>
    <t>130505</t>
  </si>
  <si>
    <t>金融学</t>
  </si>
  <si>
    <t>020301K</t>
  </si>
  <si>
    <t>涂料工程</t>
  </si>
  <si>
    <t>081307T</t>
  </si>
  <si>
    <t>吉林化工学院</t>
  </si>
  <si>
    <t>吉林农业大学</t>
  </si>
  <si>
    <t>090101</t>
  </si>
  <si>
    <t>植物保护</t>
  </si>
  <si>
    <t>090103</t>
  </si>
  <si>
    <t>设施农业科学与工程</t>
  </si>
  <si>
    <t>090106</t>
  </si>
  <si>
    <t>农业资源与环境</t>
  </si>
  <si>
    <t>090201</t>
  </si>
  <si>
    <t>动物医学</t>
  </si>
  <si>
    <t>090401</t>
  </si>
  <si>
    <t>动物药学</t>
  </si>
  <si>
    <t>090402</t>
  </si>
  <si>
    <t>农业智能装备工程</t>
  </si>
  <si>
    <t>082307T</t>
  </si>
  <si>
    <t>北华大学</t>
  </si>
  <si>
    <t>吉林工程技术师范学院</t>
  </si>
  <si>
    <t>白城师范学院</t>
  </si>
  <si>
    <t>吉林财经大学</t>
  </si>
  <si>
    <t>吉林外国语大学</t>
  </si>
  <si>
    <t>希腊语</t>
  </si>
  <si>
    <t>050236</t>
  </si>
  <si>
    <t>乌克兰语</t>
  </si>
  <si>
    <t>050247</t>
  </si>
  <si>
    <t>吉林工商学院</t>
  </si>
  <si>
    <t>长春工程学院</t>
  </si>
  <si>
    <t>吉林农业科技学院</t>
  </si>
  <si>
    <t>制药工程</t>
  </si>
  <si>
    <t>081302</t>
  </si>
  <si>
    <t>园林</t>
  </si>
  <si>
    <t>090502</t>
  </si>
  <si>
    <t>长春光华学院</t>
  </si>
  <si>
    <t>税收学</t>
  </si>
  <si>
    <t>020202</t>
  </si>
  <si>
    <t>长春工业大学人文信息学院</t>
  </si>
  <si>
    <t>长春财经学院</t>
  </si>
  <si>
    <t>长春建筑学院</t>
  </si>
  <si>
    <t>吉林动画学院</t>
  </si>
  <si>
    <t>新媒体技术</t>
  </si>
  <si>
    <t>080912T</t>
  </si>
  <si>
    <t>包装设计</t>
  </si>
  <si>
    <t>130512T</t>
  </si>
  <si>
    <t>吉林医药学院</t>
  </si>
  <si>
    <t>黑龙江省</t>
  </si>
  <si>
    <t>哈尔滨理工大学</t>
  </si>
  <si>
    <t>黑龙江科技大学</t>
  </si>
  <si>
    <t>佳木斯大学</t>
  </si>
  <si>
    <t>黑龙江八一农垦大学</t>
  </si>
  <si>
    <t>东北农业大学</t>
  </si>
  <si>
    <t>哈尔滨医科大学</t>
  </si>
  <si>
    <t>牡丹江医学院</t>
  </si>
  <si>
    <t>生物技术</t>
  </si>
  <si>
    <t>071002</t>
  </si>
  <si>
    <t>哈尔滨师范大学</t>
  </si>
  <si>
    <t>齐齐哈尔大学</t>
  </si>
  <si>
    <t>国际经济与贸易</t>
  </si>
  <si>
    <t>020401</t>
  </si>
  <si>
    <t>教育技术学</t>
  </si>
  <si>
    <t>040104</t>
  </si>
  <si>
    <t>德语</t>
  </si>
  <si>
    <t>050203</t>
  </si>
  <si>
    <t>应用心理学</t>
  </si>
  <si>
    <t>071102</t>
  </si>
  <si>
    <t>材料化学</t>
  </si>
  <si>
    <t>080403</t>
  </si>
  <si>
    <t>牡丹江师范学院</t>
  </si>
  <si>
    <t>园艺</t>
  </si>
  <si>
    <t>090102</t>
  </si>
  <si>
    <t>哈尔滨学院</t>
  </si>
  <si>
    <t>舞蹈编导</t>
  </si>
  <si>
    <t>130206</t>
  </si>
  <si>
    <t>大庆师范学院</t>
  </si>
  <si>
    <t>绥化学院</t>
  </si>
  <si>
    <t>哈尔滨商业大学</t>
  </si>
  <si>
    <t>家政学</t>
  </si>
  <si>
    <t>030305T</t>
  </si>
  <si>
    <t>齐齐哈尔医学院</t>
  </si>
  <si>
    <t>黑龙江工业学院</t>
  </si>
  <si>
    <t>黑龙江东方学院</t>
  </si>
  <si>
    <t>哈尔滨信息工程学院</t>
  </si>
  <si>
    <t>黑龙江工程学院</t>
  </si>
  <si>
    <t>齐齐哈尔工程学院</t>
  </si>
  <si>
    <t>互联网金融</t>
  </si>
  <si>
    <t>020309T</t>
  </si>
  <si>
    <t>黑龙江外国语学院</t>
  </si>
  <si>
    <t>哈尔滨石油学院</t>
  </si>
  <si>
    <t>黑龙江工商学院</t>
  </si>
  <si>
    <t>哈尔滨远东理工学院</t>
  </si>
  <si>
    <t>黑龙江工程学院昆仑旅游学院</t>
  </si>
  <si>
    <t>哈尔滨华德学院</t>
  </si>
  <si>
    <t>黑河学院</t>
  </si>
  <si>
    <t>哈尔滨音乐学院</t>
  </si>
  <si>
    <t>上海市</t>
  </si>
  <si>
    <t>上海理工大学</t>
  </si>
  <si>
    <t>上海电力大学</t>
  </si>
  <si>
    <t>上海应用技术大学</t>
  </si>
  <si>
    <t>上海海洋大学</t>
  </si>
  <si>
    <t>文化产业管理</t>
  </si>
  <si>
    <t>120210</t>
  </si>
  <si>
    <t>上海师范大学</t>
  </si>
  <si>
    <t>上海大学</t>
  </si>
  <si>
    <t>考古学</t>
  </si>
  <si>
    <t>060103</t>
  </si>
  <si>
    <t>上海工程技术大学</t>
  </si>
  <si>
    <t>上海电机学院</t>
  </si>
  <si>
    <t>上海政法学院</t>
  </si>
  <si>
    <t>电子商务及法律</t>
  </si>
  <si>
    <t>120802T</t>
  </si>
  <si>
    <t>上海立达学院</t>
  </si>
  <si>
    <t>广播电视编导</t>
  </si>
  <si>
    <t>130305</t>
  </si>
  <si>
    <t>上海建桥学院</t>
  </si>
  <si>
    <t>上海师范大学天华学院</t>
  </si>
  <si>
    <t>上海科技大学</t>
  </si>
  <si>
    <t>工业设计</t>
  </si>
  <si>
    <t>080205</t>
  </si>
  <si>
    <t>江苏省</t>
  </si>
  <si>
    <t>南京工业大学</t>
  </si>
  <si>
    <t>地理空间信息工程</t>
  </si>
  <si>
    <t>081205T</t>
  </si>
  <si>
    <t>常州大学</t>
  </si>
  <si>
    <t>南京邮电大学</t>
  </si>
  <si>
    <t>南京林业大学</t>
  </si>
  <si>
    <t>江苏大学</t>
  </si>
  <si>
    <t>南京信息工程大学</t>
  </si>
  <si>
    <t>环境设计</t>
  </si>
  <si>
    <t>130503</t>
  </si>
  <si>
    <t>水利科学与工程</t>
  </si>
  <si>
    <t>081105T</t>
  </si>
  <si>
    <t>南通大学</t>
  </si>
  <si>
    <t>盐城工学院</t>
  </si>
  <si>
    <t>南京医科大学</t>
  </si>
  <si>
    <t>南京中医药大学</t>
  </si>
  <si>
    <t>南京师范大学</t>
  </si>
  <si>
    <t>江苏师范大学</t>
  </si>
  <si>
    <t>淮阴师范学院</t>
  </si>
  <si>
    <t>盐城师范学院</t>
  </si>
  <si>
    <t>野生动物与自然保护区管理</t>
  </si>
  <si>
    <t>090202</t>
  </si>
  <si>
    <t>南京艺术学院</t>
  </si>
  <si>
    <t>流行音乐</t>
  </si>
  <si>
    <t>130209T</t>
  </si>
  <si>
    <t>苏州科技大学</t>
  </si>
  <si>
    <t>地理科学</t>
  </si>
  <si>
    <t>070501</t>
  </si>
  <si>
    <t>生物科学</t>
  </si>
  <si>
    <t>071001</t>
  </si>
  <si>
    <t>常熟理工学院</t>
  </si>
  <si>
    <t>淮阴工学院</t>
  </si>
  <si>
    <t>常州工学院</t>
  </si>
  <si>
    <t>资源循环科学与工程</t>
  </si>
  <si>
    <t>081303T</t>
  </si>
  <si>
    <t>三江学院</t>
  </si>
  <si>
    <t>南京工程学院</t>
  </si>
  <si>
    <t>南京审计大学</t>
  </si>
  <si>
    <t>南京晓庄学院</t>
  </si>
  <si>
    <t>音乐学</t>
  </si>
  <si>
    <t>130202</t>
  </si>
  <si>
    <t>江苏理工学院</t>
  </si>
  <si>
    <t>江苏海洋大学</t>
  </si>
  <si>
    <t>徐州工程学院</t>
  </si>
  <si>
    <t>休闲体育</t>
  </si>
  <si>
    <t>040207T</t>
  </si>
  <si>
    <t>南通理工学院</t>
  </si>
  <si>
    <t>东南大学成贤学院</t>
  </si>
  <si>
    <t>无锡太湖学院</t>
  </si>
  <si>
    <t>金陵科技学院</t>
  </si>
  <si>
    <t>中国矿业大学徐海学院</t>
  </si>
  <si>
    <t>南京理工大学紫金学院</t>
  </si>
  <si>
    <t>南京航空航天大学金城学院</t>
  </si>
  <si>
    <t>南京传媒学院</t>
  </si>
  <si>
    <t>数字出版</t>
  </si>
  <si>
    <t>050307T</t>
  </si>
  <si>
    <t>舞蹈教育</t>
  </si>
  <si>
    <t>130207T</t>
  </si>
  <si>
    <t>南京医科大学康达学院</t>
  </si>
  <si>
    <t>无锡学院</t>
  </si>
  <si>
    <t>扬州大学广陵学院</t>
  </si>
  <si>
    <t>给排水科学与工程</t>
  </si>
  <si>
    <t>081003</t>
  </si>
  <si>
    <t>江苏师范大学科文学院</t>
  </si>
  <si>
    <t>南京邮电大学通达学院</t>
  </si>
  <si>
    <t>宿迁学院</t>
  </si>
  <si>
    <t>浙江省</t>
  </si>
  <si>
    <t>浙江工业大学</t>
  </si>
  <si>
    <t>信息管理与信息系统</t>
  </si>
  <si>
    <t>120102</t>
  </si>
  <si>
    <t>浙江理工大学</t>
  </si>
  <si>
    <t>纺织工程</t>
  </si>
  <si>
    <t>081601</t>
  </si>
  <si>
    <t>轻化工程</t>
  </si>
  <si>
    <t>081701</t>
  </si>
  <si>
    <t>浙江农林大学</t>
  </si>
  <si>
    <t>浙江师范大学</t>
  </si>
  <si>
    <t>绍兴文理学院</t>
  </si>
  <si>
    <t>台州学院</t>
  </si>
  <si>
    <t>温州大学</t>
  </si>
  <si>
    <t>丽水学院</t>
  </si>
  <si>
    <t>中国计量大学</t>
  </si>
  <si>
    <t>浙江万里学院</t>
  </si>
  <si>
    <t>浙江科技学院</t>
  </si>
  <si>
    <t>浙江财经大学</t>
  </si>
  <si>
    <t>衢州学院</t>
  </si>
  <si>
    <t>宁波大学</t>
  </si>
  <si>
    <t>浙江树人学院</t>
  </si>
  <si>
    <t>浙江越秀外国语学院</t>
  </si>
  <si>
    <t>播音与主持艺术</t>
  </si>
  <si>
    <t>130309</t>
  </si>
  <si>
    <t>宁波财经学院</t>
  </si>
  <si>
    <t>浙大城市学院</t>
  </si>
  <si>
    <t>杭州医学院</t>
  </si>
  <si>
    <t>浙江工业大学之江学院</t>
  </si>
  <si>
    <t>宁波大学科学技术学院</t>
  </si>
  <si>
    <t>温州理工学院</t>
  </si>
  <si>
    <t>浙江工商大学杭州商学院</t>
  </si>
  <si>
    <t>中国计量大学现代科技学院</t>
  </si>
  <si>
    <t>浙江财经大学东方学院</t>
  </si>
  <si>
    <t>同济大学浙江学院</t>
  </si>
  <si>
    <t>西湖大学</t>
  </si>
  <si>
    <t>物理学</t>
  </si>
  <si>
    <t>070201</t>
  </si>
  <si>
    <t>安徽省</t>
  </si>
  <si>
    <t>安徽大学</t>
  </si>
  <si>
    <t>安徽工业大学</t>
  </si>
  <si>
    <t>安徽理工大学</t>
  </si>
  <si>
    <t>资源勘查工程</t>
  </si>
  <si>
    <t>081403</t>
  </si>
  <si>
    <t>职业卫生工程</t>
  </si>
  <si>
    <t>082903T</t>
  </si>
  <si>
    <t>安徽工程大学</t>
  </si>
  <si>
    <t>安徽农业大学</t>
  </si>
  <si>
    <t>安徽医科大学</t>
  </si>
  <si>
    <t>药物制剂</t>
  </si>
  <si>
    <t>100702</t>
  </si>
  <si>
    <t>蚌埠医学院</t>
  </si>
  <si>
    <t>阜阳师范大学</t>
  </si>
  <si>
    <t>黄山学院</t>
  </si>
  <si>
    <t>皖西学院</t>
  </si>
  <si>
    <t>滁州学院</t>
  </si>
  <si>
    <t>安徽财经大学</t>
  </si>
  <si>
    <t>宿州学院</t>
  </si>
  <si>
    <t>勘查技术与工程</t>
  </si>
  <si>
    <t>081402</t>
  </si>
  <si>
    <t>巢湖学院</t>
  </si>
  <si>
    <t>淮南师范学院</t>
  </si>
  <si>
    <t>铜陵学院</t>
  </si>
  <si>
    <t>安徽科技学院</t>
  </si>
  <si>
    <t>合肥学院</t>
  </si>
  <si>
    <t>蚌埠学院</t>
  </si>
  <si>
    <t>安徽新华学院</t>
  </si>
  <si>
    <t>安徽文达信息工程学院</t>
  </si>
  <si>
    <t>亳州学院</t>
  </si>
  <si>
    <t>安徽外国语学院</t>
  </si>
  <si>
    <t>广告学</t>
  </si>
  <si>
    <t>050303</t>
  </si>
  <si>
    <t>蚌埠工商学院</t>
  </si>
  <si>
    <t>安徽信息工程学院</t>
  </si>
  <si>
    <t>马鞍山学院</t>
  </si>
  <si>
    <t>合肥城市学院</t>
  </si>
  <si>
    <t>合肥经济学院</t>
  </si>
  <si>
    <t>工程造价</t>
  </si>
  <si>
    <t>120105</t>
  </si>
  <si>
    <t>资产评估</t>
  </si>
  <si>
    <t>120208</t>
  </si>
  <si>
    <t>安徽师范大学皖江学院</t>
  </si>
  <si>
    <t>安徽医科大学临床医学院</t>
  </si>
  <si>
    <t>合肥师范学院</t>
  </si>
  <si>
    <t>体能训练</t>
  </si>
  <si>
    <t>040208T</t>
  </si>
  <si>
    <t>安徽艺术学院</t>
  </si>
  <si>
    <t>戏剧影视文学</t>
  </si>
  <si>
    <t>130304</t>
  </si>
  <si>
    <t>中国画</t>
  </si>
  <si>
    <t>130406T</t>
  </si>
  <si>
    <t>福建省</t>
  </si>
  <si>
    <t>福州大学</t>
  </si>
  <si>
    <t>福建工程学院</t>
  </si>
  <si>
    <t>福建农林大学</t>
  </si>
  <si>
    <t>集美大学</t>
  </si>
  <si>
    <t>福建医科大学</t>
  </si>
  <si>
    <t>福建师范大学</t>
  </si>
  <si>
    <t>闽江学院</t>
  </si>
  <si>
    <t>武夷学院</t>
  </si>
  <si>
    <t>化学工程与工艺</t>
  </si>
  <si>
    <t>081301</t>
  </si>
  <si>
    <t>茶学</t>
  </si>
  <si>
    <t>090107T</t>
  </si>
  <si>
    <t>旅游管理</t>
  </si>
  <si>
    <t>120901K</t>
  </si>
  <si>
    <t>宁德师范学院</t>
  </si>
  <si>
    <t>冶金工程</t>
  </si>
  <si>
    <t>080404</t>
  </si>
  <si>
    <t>泉州师范学院</t>
  </si>
  <si>
    <t>闽南师范大学</t>
  </si>
  <si>
    <t>国际商务</t>
  </si>
  <si>
    <t>120205</t>
  </si>
  <si>
    <t>厦门理工学院</t>
  </si>
  <si>
    <t>三明学院</t>
  </si>
  <si>
    <t>福建商学院</t>
  </si>
  <si>
    <t>零售业管理</t>
  </si>
  <si>
    <t>120215T</t>
  </si>
  <si>
    <t>仰恩大学</t>
  </si>
  <si>
    <t>厦门华厦学院</t>
  </si>
  <si>
    <t>闽南理工学院</t>
  </si>
  <si>
    <t>福州工商学院</t>
  </si>
  <si>
    <t>厦门工学院</t>
  </si>
  <si>
    <t>阳光学院</t>
  </si>
  <si>
    <t>厦门大学嘉庚学院</t>
  </si>
  <si>
    <t>福州大学至诚学院</t>
  </si>
  <si>
    <t>福州外语外贸学院</t>
  </si>
  <si>
    <t>福建江夏学院</t>
  </si>
  <si>
    <t>泉州信息工程学院</t>
  </si>
  <si>
    <t>福州理工学院</t>
  </si>
  <si>
    <t>金融数学</t>
  </si>
  <si>
    <t>020305T</t>
  </si>
  <si>
    <t>福建技术师范学院</t>
  </si>
  <si>
    <t>经济与金融</t>
  </si>
  <si>
    <t>020307T</t>
  </si>
  <si>
    <t>信用风险管理与法律防控</t>
  </si>
  <si>
    <t>030104T</t>
  </si>
  <si>
    <t>江西省</t>
  </si>
  <si>
    <t>南昌大学</t>
  </si>
  <si>
    <t>华东交通大学</t>
  </si>
  <si>
    <t>东华理工大学</t>
  </si>
  <si>
    <t>南昌航空大学</t>
  </si>
  <si>
    <t>江西理工大学</t>
  </si>
  <si>
    <t>景德镇陶瓷大学</t>
  </si>
  <si>
    <t>文物与博物馆学</t>
  </si>
  <si>
    <t>060104</t>
  </si>
  <si>
    <t>江西中医药大学</t>
  </si>
  <si>
    <t>保险学</t>
  </si>
  <si>
    <t>020303</t>
  </si>
  <si>
    <t>中药资源与开发</t>
  </si>
  <si>
    <t>100802</t>
  </si>
  <si>
    <t>公共事业管理</t>
  </si>
  <si>
    <t>120401</t>
  </si>
  <si>
    <t>中医学</t>
  </si>
  <si>
    <t>100501K</t>
  </si>
  <si>
    <t>针灸推拿学</t>
  </si>
  <si>
    <t>100502K</t>
  </si>
  <si>
    <t>中西医临床医学</t>
  </si>
  <si>
    <t>100601K</t>
  </si>
  <si>
    <t>赣南医学院</t>
  </si>
  <si>
    <t>江西师范大学</t>
  </si>
  <si>
    <t>赣南师范大学</t>
  </si>
  <si>
    <t>井冈山大学</t>
  </si>
  <si>
    <t>江西财经大学</t>
  </si>
  <si>
    <t>江西科技学院</t>
  </si>
  <si>
    <t>景德镇学院</t>
  </si>
  <si>
    <t>萍乡学院</t>
  </si>
  <si>
    <t>江西科技师范大学</t>
  </si>
  <si>
    <t>南昌工程学院</t>
  </si>
  <si>
    <t>新余学院</t>
  </si>
  <si>
    <t>九江学院</t>
  </si>
  <si>
    <t>江西工程学院</t>
  </si>
  <si>
    <t>南昌理工学院</t>
  </si>
  <si>
    <t>建筑学</t>
  </si>
  <si>
    <t>082801</t>
  </si>
  <si>
    <t>江西应用科技学院</t>
  </si>
  <si>
    <t>宝石及材料工艺学</t>
  </si>
  <si>
    <t>080410T</t>
  </si>
  <si>
    <t>南昌工学院</t>
  </si>
  <si>
    <t>摄影</t>
  </si>
  <si>
    <t>130404</t>
  </si>
  <si>
    <t>南昌交通学院</t>
  </si>
  <si>
    <t>景德镇艺术职业大学</t>
  </si>
  <si>
    <t>木材科学与工程</t>
  </si>
  <si>
    <t>082402</t>
  </si>
  <si>
    <t>原景德镇陶瓷大学科技艺术学院</t>
  </si>
  <si>
    <t>江西农业大学南昌商学院</t>
  </si>
  <si>
    <t>江西财经大学现代经济管理学院</t>
  </si>
  <si>
    <t>豫章师范学院</t>
  </si>
  <si>
    <t>南昌师范学院</t>
  </si>
  <si>
    <t>山东省</t>
  </si>
  <si>
    <t>山东科技大学</t>
  </si>
  <si>
    <t>济南大学</t>
  </si>
  <si>
    <t>齐鲁工业大学</t>
  </si>
  <si>
    <t>山东理工大学</t>
  </si>
  <si>
    <t>山东农业大学</t>
  </si>
  <si>
    <t>青岛农业大学</t>
  </si>
  <si>
    <t>潍坊医学院</t>
  </si>
  <si>
    <t>康复作业治疗</t>
  </si>
  <si>
    <t>101010T</t>
  </si>
  <si>
    <t>山东第一医科大学</t>
  </si>
  <si>
    <t>药物化学</t>
  </si>
  <si>
    <t>100706T</t>
  </si>
  <si>
    <t>滨州医学院</t>
  </si>
  <si>
    <t>特殊教育</t>
  </si>
  <si>
    <t>040108</t>
  </si>
  <si>
    <t>听力与言语康复学</t>
  </si>
  <si>
    <t>101008T</t>
  </si>
  <si>
    <t>山东中医药大学</t>
  </si>
  <si>
    <t>山东师范大学</t>
  </si>
  <si>
    <t>曲阜师范大学</t>
  </si>
  <si>
    <t>聊城大学</t>
  </si>
  <si>
    <t>德州学院</t>
  </si>
  <si>
    <t>滨州学院</t>
  </si>
  <si>
    <t>鲁东大学</t>
  </si>
  <si>
    <t>临沂大学</t>
  </si>
  <si>
    <t>建筑环境与能源应用工程</t>
  </si>
  <si>
    <t>081002</t>
  </si>
  <si>
    <t>泰山学院</t>
  </si>
  <si>
    <t>济宁学院</t>
  </si>
  <si>
    <t>菏泽学院</t>
  </si>
  <si>
    <t>山东财经大学</t>
  </si>
  <si>
    <t>山东艺术学院</t>
  </si>
  <si>
    <t>齐鲁医药学院</t>
  </si>
  <si>
    <t>化妆品科学与技术</t>
  </si>
  <si>
    <t>100708T</t>
  </si>
  <si>
    <t>青岛滨海学院</t>
  </si>
  <si>
    <t>枣庄学院</t>
  </si>
  <si>
    <t>山东工艺美术学院</t>
  </si>
  <si>
    <t>青岛大学</t>
  </si>
  <si>
    <t>潍坊学院</t>
  </si>
  <si>
    <t>山东交通学院</t>
  </si>
  <si>
    <t>汽车服务工程</t>
  </si>
  <si>
    <t>080208</t>
  </si>
  <si>
    <t>航海技术</t>
  </si>
  <si>
    <t>081803K</t>
  </si>
  <si>
    <t>山东工商学院</t>
  </si>
  <si>
    <t>山东女子学院</t>
  </si>
  <si>
    <t>烟台南山学院</t>
  </si>
  <si>
    <t>高分子材料与工程</t>
  </si>
  <si>
    <t>080407</t>
  </si>
  <si>
    <t>潍坊科技学院</t>
  </si>
  <si>
    <t>海洋技术</t>
  </si>
  <si>
    <t>070702</t>
  </si>
  <si>
    <t>通信工程</t>
  </si>
  <si>
    <t>080703</t>
  </si>
  <si>
    <t>武器发射工程</t>
  </si>
  <si>
    <t>082102</t>
  </si>
  <si>
    <t>山东英才学院</t>
  </si>
  <si>
    <t>青岛恒星科技学院</t>
  </si>
  <si>
    <t>青岛黄海学院</t>
  </si>
  <si>
    <t>山东现代学院</t>
  </si>
  <si>
    <t>山东协和学院</t>
  </si>
  <si>
    <t>烟台理工学院</t>
  </si>
  <si>
    <t>青岛城市学院</t>
  </si>
  <si>
    <t>潍坊理工学院</t>
  </si>
  <si>
    <t>山东财经大学燕山学院</t>
  </si>
  <si>
    <t>山东石油化工学院</t>
  </si>
  <si>
    <t>泰山科技学院</t>
  </si>
  <si>
    <t>电信工程及管理</t>
  </si>
  <si>
    <t>080715T</t>
  </si>
  <si>
    <t>青岛工学院</t>
  </si>
  <si>
    <t>青岛农业大学海都学院</t>
  </si>
  <si>
    <t>齐鲁理工学院</t>
  </si>
  <si>
    <t>山东财经大学东方学院</t>
  </si>
  <si>
    <t>济南大学泉城学院</t>
  </si>
  <si>
    <t>山东政法学院</t>
  </si>
  <si>
    <t>齐鲁师范学院</t>
  </si>
  <si>
    <t>北京电影学院现代创意媒体学院</t>
  </si>
  <si>
    <t>山东管理学院</t>
  </si>
  <si>
    <t>山东农业工程学院</t>
  </si>
  <si>
    <t>河南省</t>
  </si>
  <si>
    <t>华北水利水电大学</t>
  </si>
  <si>
    <t>郑州大学</t>
  </si>
  <si>
    <t>河南理工大学</t>
  </si>
  <si>
    <t>郑州轻工业大学</t>
  </si>
  <si>
    <t>河南科技大学</t>
  </si>
  <si>
    <t>河南农业大学</t>
  </si>
  <si>
    <t>河南科技学院</t>
  </si>
  <si>
    <t>河南牧业经济学院</t>
  </si>
  <si>
    <t>新乡医学院</t>
  </si>
  <si>
    <t>医学实验技术</t>
  </si>
  <si>
    <t>101002</t>
  </si>
  <si>
    <t>河南师范大学</t>
  </si>
  <si>
    <t>人文地理与城乡规划</t>
  </si>
  <si>
    <t>070503</t>
  </si>
  <si>
    <t>周口师范学院</t>
  </si>
  <si>
    <t>许昌学院</t>
  </si>
  <si>
    <t>洛阳师范学院</t>
  </si>
  <si>
    <t>商丘师范学院</t>
  </si>
  <si>
    <t>郑州航空工业管理学院</t>
  </si>
  <si>
    <t>黄淮学院</t>
  </si>
  <si>
    <t>平顶山学院</t>
  </si>
  <si>
    <t>郑州工程技术学院</t>
  </si>
  <si>
    <t>洛阳理工学院</t>
  </si>
  <si>
    <t>新乡学院</t>
  </si>
  <si>
    <t>酿酒工程</t>
  </si>
  <si>
    <t>082705</t>
  </si>
  <si>
    <t>康复工程</t>
  </si>
  <si>
    <t>082604T</t>
  </si>
  <si>
    <t>信阳农林学院</t>
  </si>
  <si>
    <t>河南工学院</t>
  </si>
  <si>
    <t>安阳工学院</t>
  </si>
  <si>
    <t>飞行器质量与可靠性</t>
  </si>
  <si>
    <t>082006T</t>
  </si>
  <si>
    <t>河南工程学院</t>
  </si>
  <si>
    <t>河南财政金融学院</t>
  </si>
  <si>
    <t>公共艺术</t>
  </si>
  <si>
    <t>130506</t>
  </si>
  <si>
    <t>南阳理工学院</t>
  </si>
  <si>
    <t>郑州科技学院</t>
  </si>
  <si>
    <t>郑州工业应用技术学院</t>
  </si>
  <si>
    <t>郑州师范学院</t>
  </si>
  <si>
    <t>材料物理</t>
  </si>
  <si>
    <t>080402</t>
  </si>
  <si>
    <t>郑州财经学院</t>
  </si>
  <si>
    <t>河南开封科技传媒学院</t>
  </si>
  <si>
    <t>中原科技学院</t>
  </si>
  <si>
    <t>信阳学院</t>
  </si>
  <si>
    <t>安阳学院</t>
  </si>
  <si>
    <t>新乡医学院三全学院</t>
  </si>
  <si>
    <t>河南科技学院新科学院</t>
  </si>
  <si>
    <t>郑州工商学院</t>
  </si>
  <si>
    <t>商丘学院</t>
  </si>
  <si>
    <t>郑州商学院</t>
  </si>
  <si>
    <t>郑州升达经贸管理学院</t>
  </si>
  <si>
    <t>郑州西亚斯学院</t>
  </si>
  <si>
    <t>表演</t>
  </si>
  <si>
    <t>130301</t>
  </si>
  <si>
    <t>湖北省</t>
  </si>
  <si>
    <t>武汉科技大学</t>
  </si>
  <si>
    <t>长江大学</t>
  </si>
  <si>
    <t>武汉纺织大学</t>
  </si>
  <si>
    <t>武汉轻工大学</t>
  </si>
  <si>
    <t>湖北工业大学</t>
  </si>
  <si>
    <t>040101</t>
  </si>
  <si>
    <t>湖北大学</t>
  </si>
  <si>
    <t>湖北师范大学</t>
  </si>
  <si>
    <t>黄冈师范学院</t>
  </si>
  <si>
    <t>湖北民族大学</t>
  </si>
  <si>
    <t>汉江师范学院</t>
  </si>
  <si>
    <t>湖北文理学院</t>
  </si>
  <si>
    <t>武汉体育学院</t>
  </si>
  <si>
    <t>湖北美术学院</t>
  </si>
  <si>
    <t>湖北汽车工业学院</t>
  </si>
  <si>
    <t>湖北工程学院</t>
  </si>
  <si>
    <t>湖北理工学院</t>
  </si>
  <si>
    <t>湖北科技学院</t>
  </si>
  <si>
    <t>湖北医药学院</t>
  </si>
  <si>
    <t>江汉大学</t>
  </si>
  <si>
    <t>三峡大学</t>
  </si>
  <si>
    <t>荆楚理工学院</t>
  </si>
  <si>
    <t>武汉音乐学院</t>
  </si>
  <si>
    <t>湖北经济学院</t>
  </si>
  <si>
    <t>武汉东湖学院</t>
  </si>
  <si>
    <t>汉口学院</t>
  </si>
  <si>
    <t>武昌首义学院</t>
  </si>
  <si>
    <t>武昌理工学院</t>
  </si>
  <si>
    <t>武汉生物工程学院</t>
  </si>
  <si>
    <t>武汉晴川学院</t>
  </si>
  <si>
    <t>湖北大学知行学院</t>
  </si>
  <si>
    <t>武汉文理学院</t>
  </si>
  <si>
    <t>湖北工业大学工程技术学院</t>
  </si>
  <si>
    <t>武汉工程大学邮电与信息工程学院</t>
  </si>
  <si>
    <t>武昌工学院</t>
  </si>
  <si>
    <t>武汉工商学院</t>
  </si>
  <si>
    <t>长江大学工程技术学院</t>
  </si>
  <si>
    <t>长江大学文理学院</t>
  </si>
  <si>
    <t>湖北商贸学院</t>
  </si>
  <si>
    <t>湖北恩施学院</t>
  </si>
  <si>
    <t>湖北师范大学文理学院</t>
  </si>
  <si>
    <t>湖北工程学院新技术学院</t>
  </si>
  <si>
    <t>武汉工程科技学院</t>
  </si>
  <si>
    <t>武汉华夏理工学院</t>
  </si>
  <si>
    <t>武汉设计工程学院</t>
  </si>
  <si>
    <t>湖北第二师范学院</t>
  </si>
  <si>
    <t>湖南省</t>
  </si>
  <si>
    <t>湘潭大学</t>
  </si>
  <si>
    <t>湖南科技大学</t>
  </si>
  <si>
    <t>智能材料与结构</t>
  </si>
  <si>
    <t>080417T</t>
  </si>
  <si>
    <t>长沙理工大学</t>
  </si>
  <si>
    <t>智能电网信息工程</t>
  </si>
  <si>
    <t>080602T</t>
  </si>
  <si>
    <t>湖南农业大学</t>
  </si>
  <si>
    <t>中南林业科技大学</t>
  </si>
  <si>
    <t>湖南师范大学</t>
  </si>
  <si>
    <t>阿拉伯语</t>
  </si>
  <si>
    <t>050206</t>
  </si>
  <si>
    <t>湖南理工学院</t>
  </si>
  <si>
    <t>水利水电工程</t>
  </si>
  <si>
    <t>081101</t>
  </si>
  <si>
    <t>湖南文理学院</t>
  </si>
  <si>
    <t>湖南科技学院</t>
  </si>
  <si>
    <t>湖南人文科技学院</t>
  </si>
  <si>
    <t>湖南工商大学</t>
  </si>
  <si>
    <t>资源环境科学</t>
  </si>
  <si>
    <t>082506T</t>
  </si>
  <si>
    <t>南华大学</t>
  </si>
  <si>
    <t>长沙医学院</t>
  </si>
  <si>
    <t>汉语国际教育</t>
  </si>
  <si>
    <t>050103</t>
  </si>
  <si>
    <t>长沙学院</t>
  </si>
  <si>
    <t>湖南工程学院</t>
  </si>
  <si>
    <t>湖南城市学院</t>
  </si>
  <si>
    <t>湖南财政经济学院</t>
  </si>
  <si>
    <t>经济统计学</t>
  </si>
  <si>
    <t>020102</t>
  </si>
  <si>
    <t>湘潭理工学院</t>
  </si>
  <si>
    <t>中南林业科技大学涉外学院</t>
  </si>
  <si>
    <t>湖南工程学院应用技术学院</t>
  </si>
  <si>
    <t>湖南应用技术学院</t>
  </si>
  <si>
    <t>湖南交通工程学院</t>
  </si>
  <si>
    <t>广东省</t>
  </si>
  <si>
    <t>汕头大学</t>
  </si>
  <si>
    <t>华南农业大学</t>
  </si>
  <si>
    <t>广东海洋大学</t>
  </si>
  <si>
    <t>广东医科大学</t>
  </si>
  <si>
    <t>眼视光学</t>
  </si>
  <si>
    <t>101004</t>
  </si>
  <si>
    <t>广东药科大学</t>
  </si>
  <si>
    <t>惠州学院</t>
  </si>
  <si>
    <t>岭南师范学院</t>
  </si>
  <si>
    <t>肇庆学院</t>
  </si>
  <si>
    <t>广州美术学院</t>
  </si>
  <si>
    <t>广东技术师范大学</t>
  </si>
  <si>
    <t>广东财经大学</t>
  </si>
  <si>
    <t>广东白云学院</t>
  </si>
  <si>
    <t>广州大学</t>
  </si>
  <si>
    <t>广州航海学院</t>
  </si>
  <si>
    <t>仲恺农业工程学院</t>
  </si>
  <si>
    <t>农业工程</t>
  </si>
  <si>
    <t>082301</t>
  </si>
  <si>
    <t>林学</t>
  </si>
  <si>
    <t>090501</t>
  </si>
  <si>
    <t>中草药栽培与鉴定</t>
  </si>
  <si>
    <t>100806T</t>
  </si>
  <si>
    <t>广东金融学院</t>
  </si>
  <si>
    <t>广东石油化工学院</t>
  </si>
  <si>
    <t>东莞理工学院</t>
  </si>
  <si>
    <t>微机电系统工程</t>
  </si>
  <si>
    <t>080210T</t>
  </si>
  <si>
    <t>广东工业大学</t>
  </si>
  <si>
    <t>佛山科学技术学院</t>
  </si>
  <si>
    <t>广东培正学院</t>
  </si>
  <si>
    <t>南方医科大学</t>
  </si>
  <si>
    <t>食品卫生与营养学</t>
  </si>
  <si>
    <t>100402</t>
  </si>
  <si>
    <t>广东东软学院</t>
  </si>
  <si>
    <t>华南理工大学广州学院</t>
  </si>
  <si>
    <t>广州南方学院</t>
  </si>
  <si>
    <t>广东外语外贸大学南国商学院</t>
  </si>
  <si>
    <t>广州华商学院</t>
  </si>
  <si>
    <t>湛江科技学院</t>
  </si>
  <si>
    <t>华南农业大学珠江学院</t>
  </si>
  <si>
    <t>广州理工学院</t>
  </si>
  <si>
    <t>广东工业大学华立学院</t>
  </si>
  <si>
    <t>广州商学院</t>
  </si>
  <si>
    <t>珠海科技学院</t>
  </si>
  <si>
    <t>广州工商学院</t>
  </si>
  <si>
    <t>广东科技学院</t>
  </si>
  <si>
    <t>广东理工学院</t>
  </si>
  <si>
    <t>东莞理工学院城市学院</t>
  </si>
  <si>
    <t>广州新华学院</t>
  </si>
  <si>
    <t>广东第二师范学院</t>
  </si>
  <si>
    <t>南方科技大学</t>
  </si>
  <si>
    <t>深圳技术大学</t>
  </si>
  <si>
    <t>广西壮族自治区</t>
  </si>
  <si>
    <t>广西科技大学</t>
  </si>
  <si>
    <t>桂林电子科技大学</t>
  </si>
  <si>
    <t>桂林理工大学</t>
  </si>
  <si>
    <t>投资学</t>
  </si>
  <si>
    <t>020304</t>
  </si>
  <si>
    <t>广西医科大学</t>
  </si>
  <si>
    <t>右江民族医学院</t>
  </si>
  <si>
    <t>广西中医药大学</t>
  </si>
  <si>
    <t>桂林医学院</t>
  </si>
  <si>
    <t>广西师范大学</t>
  </si>
  <si>
    <t>广西民族师范学院</t>
  </si>
  <si>
    <t>玉林师范学院</t>
  </si>
  <si>
    <t>广西民族大学</t>
  </si>
  <si>
    <t>020101</t>
  </si>
  <si>
    <t>数理基础科学</t>
  </si>
  <si>
    <t>070103T</t>
  </si>
  <si>
    <t>百色学院</t>
  </si>
  <si>
    <t>农林经济管理</t>
  </si>
  <si>
    <t>120301</t>
  </si>
  <si>
    <t>梧州学院</t>
  </si>
  <si>
    <t>广西科技师范学院</t>
  </si>
  <si>
    <t>广西财经学院</t>
  </si>
  <si>
    <t>体育经济与管理</t>
  </si>
  <si>
    <t>120212T</t>
  </si>
  <si>
    <t>南宁学院</t>
  </si>
  <si>
    <t>北部湾大学</t>
  </si>
  <si>
    <t>桂林航天工业学院</t>
  </si>
  <si>
    <t>桂林旅游学院</t>
  </si>
  <si>
    <t>贺州学院</t>
  </si>
  <si>
    <t>广西警察学院</t>
  </si>
  <si>
    <t>城市管理</t>
  </si>
  <si>
    <t>120405</t>
  </si>
  <si>
    <t>广西大学行健文理学院</t>
  </si>
  <si>
    <t>柳州工学院</t>
  </si>
  <si>
    <t>广西民族大学相思湖学院</t>
  </si>
  <si>
    <t>广西师范大学漓江学院</t>
  </si>
  <si>
    <t>物业管理</t>
  </si>
  <si>
    <t>120209</t>
  </si>
  <si>
    <t>桂林理工大学博文管理学院</t>
  </si>
  <si>
    <t>广西外国语学院</t>
  </si>
  <si>
    <t>缅甸语</t>
  </si>
  <si>
    <t>050216</t>
  </si>
  <si>
    <t>广西职业师范学院</t>
  </si>
  <si>
    <t>海南省</t>
  </si>
  <si>
    <t>海南大学</t>
  </si>
  <si>
    <t>海口经济学院</t>
  </si>
  <si>
    <t>动画</t>
  </si>
  <si>
    <t>130310</t>
  </si>
  <si>
    <t>琼台师范学院</t>
  </si>
  <si>
    <t>重庆市</t>
  </si>
  <si>
    <t>重庆邮电大学</t>
  </si>
  <si>
    <t>重庆文理学院</t>
  </si>
  <si>
    <t>四川外国语大学</t>
  </si>
  <si>
    <t>重庆科技学院</t>
  </si>
  <si>
    <t>重庆理工大学</t>
  </si>
  <si>
    <t>重庆工商大学</t>
  </si>
  <si>
    <t>重庆城市科技学院</t>
  </si>
  <si>
    <t>重庆人文科技学院</t>
  </si>
  <si>
    <t>重庆外语外事学院</t>
  </si>
  <si>
    <t>重庆对外经贸学院</t>
  </si>
  <si>
    <t>重庆财经学院</t>
  </si>
  <si>
    <t>重庆工商大学派斯学院</t>
  </si>
  <si>
    <t>重庆移通学院</t>
  </si>
  <si>
    <t>重庆第二师范学院</t>
  </si>
  <si>
    <t>戏剧教育</t>
  </si>
  <si>
    <t>130313T</t>
  </si>
  <si>
    <t>四川省</t>
  </si>
  <si>
    <t>吉利学院</t>
  </si>
  <si>
    <t>西南石油大学</t>
  </si>
  <si>
    <t>油气储运工程</t>
  </si>
  <si>
    <t>081504</t>
  </si>
  <si>
    <t>成都理工大学</t>
  </si>
  <si>
    <t>石油工程</t>
  </si>
  <si>
    <t>081502</t>
  </si>
  <si>
    <t>西南科技大学</t>
  </si>
  <si>
    <t>成都信息工程大学</t>
  </si>
  <si>
    <t>四川轻化工大学</t>
  </si>
  <si>
    <t>西华大学</t>
  </si>
  <si>
    <t>纳米材料与技术</t>
  </si>
  <si>
    <t>080413T</t>
  </si>
  <si>
    <t>四川农业大学</t>
  </si>
  <si>
    <t>西昌学院</t>
  </si>
  <si>
    <t>民族学</t>
  </si>
  <si>
    <t>030401</t>
  </si>
  <si>
    <t>西南医科大学</t>
  </si>
  <si>
    <t>预防医学</t>
  </si>
  <si>
    <t>100401K</t>
  </si>
  <si>
    <t>成都中医药大学</t>
  </si>
  <si>
    <t>川北医学院</t>
  </si>
  <si>
    <t>四川师范大学</t>
  </si>
  <si>
    <t>西华师范大学</t>
  </si>
  <si>
    <t>内江师范学院</t>
  </si>
  <si>
    <t>宜宾学院</t>
  </si>
  <si>
    <t>四川文理学院</t>
  </si>
  <si>
    <t>乐山师范学院</t>
  </si>
  <si>
    <t>四川音乐学院</t>
  </si>
  <si>
    <t>成都大学</t>
  </si>
  <si>
    <t>成都工业学院</t>
  </si>
  <si>
    <t>攀枝花学院</t>
  </si>
  <si>
    <t>四川旅游学院</t>
  </si>
  <si>
    <t>四川民族学院</t>
  </si>
  <si>
    <t>成都东软学院</t>
  </si>
  <si>
    <t>电子科技大学成都学院</t>
  </si>
  <si>
    <t>成都理工大学工程技术学院</t>
  </si>
  <si>
    <t>四川传媒学院</t>
  </si>
  <si>
    <t>流行舞蹈</t>
  </si>
  <si>
    <t>130211T</t>
  </si>
  <si>
    <t>成都银杏酒店管理学院</t>
  </si>
  <si>
    <t>成都文理学院</t>
  </si>
  <si>
    <t>四川工商学院</t>
  </si>
  <si>
    <t>四川外国语大学成都学院</t>
  </si>
  <si>
    <t>成都医学院</t>
  </si>
  <si>
    <t>四川工业科技学院</t>
  </si>
  <si>
    <t>四川大学锦城学院</t>
  </si>
  <si>
    <t>西南财经大学天府学院</t>
  </si>
  <si>
    <t>四川大学锦江学院</t>
  </si>
  <si>
    <t>漫画</t>
  </si>
  <si>
    <t>130410T</t>
  </si>
  <si>
    <t>四川文化艺术学院</t>
  </si>
  <si>
    <t>西南科技大学城市学院</t>
  </si>
  <si>
    <t>西南交通大学希望学院</t>
  </si>
  <si>
    <t>四川电影电视学院</t>
  </si>
  <si>
    <t>贵州省</t>
  </si>
  <si>
    <t>贵州医科大学</t>
  </si>
  <si>
    <t>遵义医科大学</t>
  </si>
  <si>
    <t>贵州师范大学</t>
  </si>
  <si>
    <t>遵义师范学院</t>
  </si>
  <si>
    <t>安顺学院</t>
  </si>
  <si>
    <t>凯里学院</t>
  </si>
  <si>
    <t>贵州财经大学</t>
  </si>
  <si>
    <t>贵州民族大学</t>
  </si>
  <si>
    <t>越南语</t>
  </si>
  <si>
    <t>050223</t>
  </si>
  <si>
    <t>贵州中医药大学时珍学院</t>
  </si>
  <si>
    <t>贵州大学明德学院</t>
  </si>
  <si>
    <t>贵州民族大学人文科技学院</t>
  </si>
  <si>
    <t>农艺教育</t>
  </si>
  <si>
    <t>090110T</t>
  </si>
  <si>
    <t>遵义医科大学医学与科技学院</t>
  </si>
  <si>
    <t>贵州医科大学神奇民族医药学院</t>
  </si>
  <si>
    <t>贵州师范学院</t>
  </si>
  <si>
    <t>贵州理工学院</t>
  </si>
  <si>
    <t>云南省</t>
  </si>
  <si>
    <t>云南大学</t>
  </si>
  <si>
    <t>柬埔寨语</t>
  </si>
  <si>
    <t>050214</t>
  </si>
  <si>
    <t>老挝语</t>
  </si>
  <si>
    <t>050215</t>
  </si>
  <si>
    <t>尼泊尔语</t>
  </si>
  <si>
    <t>050243</t>
  </si>
  <si>
    <t>昆明理工大学</t>
  </si>
  <si>
    <t>云南农业大学</t>
  </si>
  <si>
    <t>生物工程</t>
  </si>
  <si>
    <t>083001</t>
  </si>
  <si>
    <t>水务工程</t>
  </si>
  <si>
    <t>081104T</t>
  </si>
  <si>
    <t>西南林业大学</t>
  </si>
  <si>
    <t>大理大学</t>
  </si>
  <si>
    <t>云南师范大学</t>
  </si>
  <si>
    <t>保山学院</t>
  </si>
  <si>
    <t>云南财经大学</t>
  </si>
  <si>
    <t>云南民族大学</t>
  </si>
  <si>
    <t>玉溪师范学院</t>
  </si>
  <si>
    <t>楚雄师范学院</t>
  </si>
  <si>
    <t>华文教育</t>
  </si>
  <si>
    <t>040109T</t>
  </si>
  <si>
    <t>文山学院</t>
  </si>
  <si>
    <t>云南经济管理学院</t>
  </si>
  <si>
    <t>测绘工程</t>
  </si>
  <si>
    <t>081201</t>
  </si>
  <si>
    <t>云南大学滇池学院</t>
  </si>
  <si>
    <t>丽江文化旅游学院</t>
  </si>
  <si>
    <t>云南师范大学商学院</t>
  </si>
  <si>
    <t>昆明医科大学海源学院</t>
  </si>
  <si>
    <t>滇西应用技术大学</t>
  </si>
  <si>
    <t>西藏自治区</t>
  </si>
  <si>
    <t>西藏大学</t>
  </si>
  <si>
    <t>西藏民族大学</t>
  </si>
  <si>
    <t>陕西省</t>
  </si>
  <si>
    <t>西北大学</t>
  </si>
  <si>
    <t>西安理工大学</t>
  </si>
  <si>
    <t>西安工业大学</t>
  </si>
  <si>
    <t>西安建筑科技大学</t>
  </si>
  <si>
    <t>西安石油大学</t>
  </si>
  <si>
    <t>陕西科技大学</t>
  </si>
  <si>
    <t>西安工程大学</t>
  </si>
  <si>
    <t>延安大学</t>
  </si>
  <si>
    <t>陕西理工大学</t>
  </si>
  <si>
    <t>宝鸡文理学院</t>
  </si>
  <si>
    <t>咸阳师范学院</t>
  </si>
  <si>
    <t>西安外国语大学</t>
  </si>
  <si>
    <t>西安音乐学院</t>
  </si>
  <si>
    <t>作曲与作曲技术理论</t>
  </si>
  <si>
    <t>130203</t>
  </si>
  <si>
    <t>西安文理学院</t>
  </si>
  <si>
    <t>食品安全与检测</t>
  </si>
  <si>
    <t>082709T</t>
  </si>
  <si>
    <t>榆林学院</t>
  </si>
  <si>
    <t>商洛学院</t>
  </si>
  <si>
    <t>西安培华学院</t>
  </si>
  <si>
    <t>西安财经大学</t>
  </si>
  <si>
    <t>西安邮电大学</t>
  </si>
  <si>
    <t>西安欧亚学院</t>
  </si>
  <si>
    <t>西安外事学院</t>
  </si>
  <si>
    <t>西京学院</t>
  </si>
  <si>
    <t>西安思源学院</t>
  </si>
  <si>
    <t>陕西国际商贸学院</t>
  </si>
  <si>
    <t>西安交通工程学院</t>
  </si>
  <si>
    <t>西北大学现代学院</t>
  </si>
  <si>
    <t>西安工商学院</t>
  </si>
  <si>
    <t>延安大学西安创新学院</t>
  </si>
  <si>
    <t>西安明德理工学院</t>
  </si>
  <si>
    <t>甘肃省</t>
  </si>
  <si>
    <t>兰州理工大学</t>
  </si>
  <si>
    <t>兰州交通大学</t>
  </si>
  <si>
    <t>甘肃中医药大学</t>
  </si>
  <si>
    <t>西北师范大学</t>
  </si>
  <si>
    <t>兰州城市学院</t>
  </si>
  <si>
    <t>陇东学院</t>
  </si>
  <si>
    <t>天水师范学院</t>
  </si>
  <si>
    <t>河西学院</t>
  </si>
  <si>
    <t>兰州财经大学</t>
  </si>
  <si>
    <t>甘肃政法大学</t>
  </si>
  <si>
    <t>甘肃民族师范学院</t>
  </si>
  <si>
    <t>兰州文理学院</t>
  </si>
  <si>
    <t>兰州工业学院</t>
  </si>
  <si>
    <t>兰州财经大学长青学院</t>
  </si>
  <si>
    <t>兰州博文科技学院</t>
  </si>
  <si>
    <t>青海省</t>
  </si>
  <si>
    <t>青海大学</t>
  </si>
  <si>
    <t>藏药学</t>
  </si>
  <si>
    <t>100803T</t>
  </si>
  <si>
    <t>青海师范大学</t>
  </si>
  <si>
    <t>宁夏回族自治区</t>
  </si>
  <si>
    <t>宁夏大学</t>
  </si>
  <si>
    <t>宁夏理工学院</t>
  </si>
  <si>
    <t>银川能源学院</t>
  </si>
  <si>
    <t>中国矿业大学银川学院</t>
  </si>
  <si>
    <t>新疆维吾尔自治区</t>
  </si>
  <si>
    <t>新疆农业大学</t>
  </si>
  <si>
    <t>马业科学</t>
  </si>
  <si>
    <t>090305T</t>
  </si>
  <si>
    <t>草坪科学与工程</t>
  </si>
  <si>
    <t>090702T</t>
  </si>
  <si>
    <t>新疆师范大学</t>
  </si>
  <si>
    <t>喀什大学</t>
  </si>
  <si>
    <t>伊犁师范大学</t>
  </si>
  <si>
    <t>自然地理与资源环境</t>
  </si>
  <si>
    <t>070502</t>
  </si>
  <si>
    <t>新疆财经大学</t>
  </si>
  <si>
    <t>新疆艺术学院</t>
  </si>
  <si>
    <t>新疆工程学院</t>
  </si>
  <si>
    <t>昌吉学院</t>
  </si>
  <si>
    <t>新疆理工学院</t>
  </si>
  <si>
    <t>新疆生产建设兵团</t>
  </si>
  <si>
    <t>塔里木大学</t>
  </si>
  <si>
    <t>农药化肥</t>
  </si>
  <si>
    <t>090114T</t>
  </si>
  <si>
    <t>石河子大学</t>
  </si>
  <si>
    <t>二、新增审批本科专业名单</t>
  </si>
  <si>
    <t>主管部门</t>
  </si>
  <si>
    <t>智能工程与创意设计</t>
  </si>
  <si>
    <t>080808T</t>
  </si>
  <si>
    <t>新专业</t>
  </si>
  <si>
    <t>智能交互设计</t>
  </si>
  <si>
    <t>080218T</t>
  </si>
  <si>
    <t>社会政策</t>
  </si>
  <si>
    <t>030307T</t>
  </si>
  <si>
    <t>土地科学与技术</t>
  </si>
  <si>
    <t>090205T</t>
  </si>
  <si>
    <t>兽医公共卫生</t>
  </si>
  <si>
    <t>090406TK</t>
  </si>
  <si>
    <t>北京中医药大学</t>
  </si>
  <si>
    <t>中医骨伤科学</t>
  </si>
  <si>
    <t>100513TK</t>
  </si>
  <si>
    <t>智能采矿工程</t>
  </si>
  <si>
    <t>081507T</t>
  </si>
  <si>
    <t>自然资源登记与管理</t>
  </si>
  <si>
    <t>120417T</t>
  </si>
  <si>
    <t>密码科学与技术</t>
  </si>
  <si>
    <t>080918TK</t>
  </si>
  <si>
    <t>古文字学</t>
  </si>
  <si>
    <t>060108T</t>
  </si>
  <si>
    <t>化学测量学与技术</t>
  </si>
  <si>
    <t>070306T</t>
  </si>
  <si>
    <t>基础医学</t>
  </si>
  <si>
    <t>100101K</t>
  </si>
  <si>
    <t>保密技术</t>
  </si>
  <si>
    <t>080914TK</t>
  </si>
  <si>
    <t>融合教育</t>
  </si>
  <si>
    <t>040113T</t>
  </si>
  <si>
    <t>运动训练</t>
  </si>
  <si>
    <t>040202K</t>
  </si>
  <si>
    <t>智慧牧业科学与工程</t>
  </si>
  <si>
    <t>090307T</t>
  </si>
  <si>
    <t>中央办公厅</t>
  </si>
  <si>
    <t>北京电子科技学院</t>
  </si>
  <si>
    <t>中共中央办公厅</t>
  </si>
  <si>
    <t>智能飞行器技术</t>
  </si>
  <si>
    <t>082010T</t>
  </si>
  <si>
    <t>智能测控工程</t>
  </si>
  <si>
    <t>080720T</t>
  </si>
  <si>
    <t>城市水系统工程</t>
  </si>
  <si>
    <t>081011T</t>
  </si>
  <si>
    <t>柔性电子学</t>
  </si>
  <si>
    <t>080719T</t>
  </si>
  <si>
    <t>公安部</t>
  </si>
  <si>
    <t>中国人民公安大学</t>
  </si>
  <si>
    <t>数据警务技术</t>
  </si>
  <si>
    <t>083111TK</t>
  </si>
  <si>
    <t>中国人民警察大学</t>
  </si>
  <si>
    <t>刑事科学技术</t>
  </si>
  <si>
    <t>083101K</t>
  </si>
  <si>
    <t>海外安全管理</t>
  </si>
  <si>
    <t>120416TK</t>
  </si>
  <si>
    <t>中国刑事警察学院</t>
  </si>
  <si>
    <t>反恐警务</t>
  </si>
  <si>
    <t>030621TK</t>
  </si>
  <si>
    <t>南京森林警察学院</t>
  </si>
  <si>
    <t>食品药品环境犯罪侦查技术</t>
  </si>
  <si>
    <t>083112TK</t>
  </si>
  <si>
    <t>司法部</t>
  </si>
  <si>
    <t>中央司法警官学院</t>
  </si>
  <si>
    <t>中国消防救援学院</t>
  </si>
  <si>
    <t>消防政治工作</t>
  </si>
  <si>
    <t>030622TK</t>
  </si>
  <si>
    <t>海关总署</t>
  </si>
  <si>
    <t>上海海关学院</t>
  </si>
  <si>
    <t>海关检验检疫安全</t>
  </si>
  <si>
    <t>120415TK</t>
  </si>
  <si>
    <t>体育旅游</t>
  </si>
  <si>
    <t>040212TK</t>
  </si>
  <si>
    <t>量子信息科学</t>
  </si>
  <si>
    <t>070206T</t>
  </si>
  <si>
    <t>治安学</t>
  </si>
  <si>
    <t>030601K</t>
  </si>
  <si>
    <t>首都体育学院</t>
  </si>
  <si>
    <t>电子竞技运动与管理</t>
  </si>
  <si>
    <t>040210TK</t>
  </si>
  <si>
    <t>中国音乐学院</t>
  </si>
  <si>
    <t>音乐教育</t>
  </si>
  <si>
    <t>130212T</t>
  </si>
  <si>
    <t>天津中医药大学</t>
  </si>
  <si>
    <t>中医康复学</t>
  </si>
  <si>
    <t>100510TK</t>
  </si>
  <si>
    <t>中医养生学</t>
  </si>
  <si>
    <t>100511TK</t>
  </si>
  <si>
    <t>航空服务艺术与管理</t>
  </si>
  <si>
    <t>130208TK</t>
  </si>
  <si>
    <t>国际组织与全球治理</t>
  </si>
  <si>
    <t>030206TK</t>
  </si>
  <si>
    <t>武术与民族传统体育</t>
  </si>
  <si>
    <t>040204K</t>
  </si>
  <si>
    <t>信息安全</t>
  </si>
  <si>
    <t>080904K</t>
  </si>
  <si>
    <t>生物农药科学与工程</t>
  </si>
  <si>
    <t>090115T</t>
  </si>
  <si>
    <t>山西师范大学</t>
  </si>
  <si>
    <t>山西警察学院</t>
  </si>
  <si>
    <t>经济犯罪侦查</t>
  </si>
  <si>
    <t>030606TK</t>
  </si>
  <si>
    <t>公安情报学</t>
  </si>
  <si>
    <t>030610TK</t>
  </si>
  <si>
    <t>公安视听技术</t>
  </si>
  <si>
    <t>083105TK</t>
  </si>
  <si>
    <t>山西师范大学现代文理学院</t>
  </si>
  <si>
    <t>集宁师范学院</t>
  </si>
  <si>
    <t>应急装备技术与工程</t>
  </si>
  <si>
    <t>080219T</t>
  </si>
  <si>
    <t>生物医学</t>
  </si>
  <si>
    <t>100102TK</t>
  </si>
  <si>
    <t>锦州医科大学</t>
  </si>
  <si>
    <t>临床药学</t>
  </si>
  <si>
    <t>100703TK</t>
  </si>
  <si>
    <t>大连医科大学</t>
  </si>
  <si>
    <t>眼视光医学</t>
  </si>
  <si>
    <t>100204TK</t>
  </si>
  <si>
    <t>实验艺术</t>
  </si>
  <si>
    <t>130407TK</t>
  </si>
  <si>
    <t>辽东学院</t>
  </si>
  <si>
    <t>120901KH</t>
  </si>
  <si>
    <t>H</t>
  </si>
  <si>
    <t>吉林建筑大学</t>
  </si>
  <si>
    <t>消防工程</t>
  </si>
  <si>
    <t>083102K</t>
  </si>
  <si>
    <t>长春科技学院</t>
  </si>
  <si>
    <t>长春人文学院</t>
  </si>
  <si>
    <t>黑龙江</t>
  </si>
  <si>
    <t>东北石油大学</t>
  </si>
  <si>
    <t>黑龙江中医药大学</t>
  </si>
  <si>
    <t>能源服务工程</t>
  </si>
  <si>
    <t>080505T</t>
  </si>
  <si>
    <t>能源互联网工程</t>
  </si>
  <si>
    <t>080607T</t>
  </si>
  <si>
    <t>上海健康医学院</t>
  </si>
  <si>
    <t>智能影像工程</t>
  </si>
  <si>
    <t>101013T</t>
  </si>
  <si>
    <t>上海体育学院</t>
  </si>
  <si>
    <t>运动与公共健康</t>
  </si>
  <si>
    <t>100406T</t>
  </si>
  <si>
    <t>社区矫正</t>
  </si>
  <si>
    <t>030107TK</t>
  </si>
  <si>
    <t>气象技术与工程</t>
  </si>
  <si>
    <t>070603T</t>
  </si>
  <si>
    <t>跨媒体艺术</t>
  </si>
  <si>
    <t>130408TK</t>
  </si>
  <si>
    <t>扬州大学</t>
  </si>
  <si>
    <t>南京师范大学中北学院</t>
  </si>
  <si>
    <t>中国美术学院</t>
  </si>
  <si>
    <t>纤维艺术</t>
  </si>
  <si>
    <t>130411T</t>
  </si>
  <si>
    <t>创业管理</t>
  </si>
  <si>
    <t>120216T</t>
  </si>
  <si>
    <t>精神医学</t>
  </si>
  <si>
    <t>100205TK</t>
  </si>
  <si>
    <t>智慧交通</t>
  </si>
  <si>
    <t>081811T</t>
  </si>
  <si>
    <t>江西警察学院</t>
  </si>
  <si>
    <t>公安政治工作</t>
  </si>
  <si>
    <t>030618TK</t>
  </si>
  <si>
    <t>南昌航空大学科技学院</t>
  </si>
  <si>
    <t>麻醉学</t>
  </si>
  <si>
    <t>100202TK</t>
  </si>
  <si>
    <t>济宁医学院</t>
  </si>
  <si>
    <t>医学影像学</t>
  </si>
  <si>
    <t>100203TK</t>
  </si>
  <si>
    <t>陶瓷艺术设计</t>
  </si>
  <si>
    <t>130510TK</t>
  </si>
  <si>
    <t>口腔医学</t>
  </si>
  <si>
    <t>100301K</t>
  </si>
  <si>
    <t>山东青年政治学院</t>
  </si>
  <si>
    <t>河南工业大学</t>
  </si>
  <si>
    <t>饲料工程</t>
  </si>
  <si>
    <t>090306T</t>
  </si>
  <si>
    <t>中原工学院</t>
  </si>
  <si>
    <t>增材制造工程</t>
  </si>
  <si>
    <t>080217T</t>
  </si>
  <si>
    <t>河南警察学院</t>
  </si>
  <si>
    <t>涉外警务</t>
  </si>
  <si>
    <t>030613TK</t>
  </si>
  <si>
    <t>郑州经贸学院</t>
  </si>
  <si>
    <t>湖北中医药大学</t>
  </si>
  <si>
    <t>武汉商学院</t>
  </si>
  <si>
    <t>武汉体育学院体育科技学院</t>
  </si>
  <si>
    <t>湖南中医药大学</t>
  </si>
  <si>
    <t>中医儿科学</t>
  </si>
  <si>
    <t>100512TK</t>
  </si>
  <si>
    <t>湖南工业大学</t>
  </si>
  <si>
    <t>湖南女子学院</t>
  </si>
  <si>
    <t>湖南医药学院</t>
  </si>
  <si>
    <t>水生动物医学</t>
  </si>
  <si>
    <t>090604TK</t>
  </si>
  <si>
    <t>司法警察学</t>
  </si>
  <si>
    <t>030106TK</t>
  </si>
  <si>
    <t>长江师范学院</t>
  </si>
  <si>
    <t>成都体育学院</t>
  </si>
  <si>
    <t>贵州警察学院</t>
  </si>
  <si>
    <t>安全防范工程</t>
  </si>
  <si>
    <t>083104TK</t>
  </si>
  <si>
    <t>茅台学院</t>
  </si>
  <si>
    <t>滇西科技师范学院</t>
  </si>
  <si>
    <t>非物质文化遗产保护</t>
  </si>
  <si>
    <t>130103T</t>
  </si>
  <si>
    <t>020301KH</t>
  </si>
  <si>
    <t>西安航空学院</t>
  </si>
  <si>
    <t>西安翻译学院</t>
  </si>
  <si>
    <t>宁夏医科大学</t>
  </si>
  <si>
    <t>新疆医科大学</t>
  </si>
  <si>
    <t>生物医药数据科学</t>
  </si>
  <si>
    <t>101012T</t>
  </si>
  <si>
    <t>三、调整学位授予门类或修业年限专业名单</t>
  </si>
  <si>
    <t>中兽医学</t>
  </si>
  <si>
    <t>090405T</t>
  </si>
  <si>
    <t>电子信息科学与技术</t>
  </si>
  <si>
    <t>080714T</t>
  </si>
  <si>
    <t>西北民族大学</t>
  </si>
  <si>
    <t>首都经济贸易大学</t>
  </si>
  <si>
    <t>山西工程科技职业大学</t>
  </si>
  <si>
    <t>原山西大学商务学院</t>
  </si>
  <si>
    <t>沈阳药科大学</t>
  </si>
  <si>
    <t>辽宁师范大学海华学院</t>
  </si>
  <si>
    <t>长春师范大学</t>
  </si>
  <si>
    <t>苏州大学</t>
  </si>
  <si>
    <t>苏州城市学院</t>
  </si>
  <si>
    <t>服装设计与工程</t>
  </si>
  <si>
    <t>081602</t>
  </si>
  <si>
    <t>莆田学院</t>
  </si>
  <si>
    <t>江西农业大学</t>
  </si>
  <si>
    <t>宜春学院</t>
  </si>
  <si>
    <t>广西大学</t>
  </si>
  <si>
    <t>四、撤销本科专业名单</t>
  </si>
  <si>
    <t>中央财经大学</t>
  </si>
  <si>
    <t>七年</t>
  </si>
  <si>
    <t>东北大学</t>
  </si>
  <si>
    <t>两年</t>
  </si>
  <si>
    <t>船舶与海洋工程</t>
  </si>
  <si>
    <t>081901</t>
  </si>
  <si>
    <t>农业电气化</t>
  </si>
  <si>
    <t>082303</t>
  </si>
  <si>
    <t>动植物检疫</t>
  </si>
  <si>
    <t>090403T</t>
  </si>
  <si>
    <t>金属材料工程</t>
  </si>
  <si>
    <t>080405</t>
  </si>
  <si>
    <t>无机非金属材料工程</t>
  </si>
  <si>
    <t>080406</t>
  </si>
  <si>
    <t>财政学</t>
  </si>
  <si>
    <t>020201K</t>
  </si>
  <si>
    <t>森林保护</t>
  </si>
  <si>
    <t>090503</t>
  </si>
  <si>
    <t>劳动与社会保障</t>
  </si>
  <si>
    <t>120403</t>
  </si>
  <si>
    <t>管理科学</t>
  </si>
  <si>
    <t>120101</t>
  </si>
  <si>
    <t>电子科学与技术</t>
  </si>
  <si>
    <t>080702</t>
  </si>
  <si>
    <t>首都师范大学</t>
  </si>
  <si>
    <t>北京物资学院</t>
  </si>
  <si>
    <t>唐山师范学院</t>
  </si>
  <si>
    <t>廊坊师范学院</t>
  </si>
  <si>
    <t>燕山大学</t>
  </si>
  <si>
    <t>河北经贸大学经济管理学院</t>
  </si>
  <si>
    <t>保定理工学院</t>
  </si>
  <si>
    <t>太原师范学院</t>
  </si>
  <si>
    <t>印刷工程</t>
  </si>
  <si>
    <t>081703</t>
  </si>
  <si>
    <t>大连海洋大学</t>
  </si>
  <si>
    <t>沈阳体育学院</t>
  </si>
  <si>
    <t>机械工艺技术</t>
  </si>
  <si>
    <t>080209T</t>
  </si>
  <si>
    <t>汽车维修工程教育</t>
  </si>
  <si>
    <t>080212T</t>
  </si>
  <si>
    <t>财务会计教育</t>
  </si>
  <si>
    <t>120213T</t>
  </si>
  <si>
    <t>吉林师范大学</t>
  </si>
  <si>
    <t>吉林建筑科技学院</t>
  </si>
  <si>
    <t>南京理工大学泰州科技学院</t>
  </si>
  <si>
    <t>秘书学</t>
  </si>
  <si>
    <t>050107T</t>
  </si>
  <si>
    <t>浙江海洋大学</t>
  </si>
  <si>
    <t>温州医科大学</t>
  </si>
  <si>
    <t>海洋科学</t>
  </si>
  <si>
    <t>070701</t>
  </si>
  <si>
    <t>湖州师范学院</t>
  </si>
  <si>
    <t>宁波工程学院</t>
  </si>
  <si>
    <t>浙大宁波理工学院</t>
  </si>
  <si>
    <t>杭州师范大学钱江学院</t>
  </si>
  <si>
    <t>安徽师范大学</t>
  </si>
  <si>
    <t>安徽三联学院</t>
  </si>
  <si>
    <t>福建中医药大学</t>
  </si>
  <si>
    <t>集美大学诚毅学院</t>
  </si>
  <si>
    <t>福建师范大学协和学院</t>
  </si>
  <si>
    <t>南昌大学共青学院</t>
  </si>
  <si>
    <t>赣南科技学院</t>
  </si>
  <si>
    <t>青岛理工大学</t>
  </si>
  <si>
    <t>国际政治</t>
  </si>
  <si>
    <t>030202</t>
  </si>
  <si>
    <t>水产养殖学</t>
  </si>
  <si>
    <t>090601</t>
  </si>
  <si>
    <t>农村区域发展</t>
  </si>
  <si>
    <t>120302</t>
  </si>
  <si>
    <t>武汉纺织大学外经贸学院</t>
  </si>
  <si>
    <t>湖北经济学院法商学院</t>
  </si>
  <si>
    <t>文华学院</t>
  </si>
  <si>
    <t>武汉学院</t>
  </si>
  <si>
    <t>武汉传媒学院</t>
  </si>
  <si>
    <t>衡阳师范学院</t>
  </si>
  <si>
    <t>邵阳学院</t>
  </si>
  <si>
    <t>怀化学院</t>
  </si>
  <si>
    <t>广播电视工程</t>
  </si>
  <si>
    <t>080707T</t>
  </si>
  <si>
    <t>星海音乐学院</t>
  </si>
  <si>
    <t>北京理工大学珠海学院</t>
  </si>
  <si>
    <t>森林工程</t>
  </si>
  <si>
    <t>082401</t>
  </si>
  <si>
    <t>国民经济管理</t>
  </si>
  <si>
    <t>020103T</t>
  </si>
  <si>
    <t>南宁师范大学师园学院</t>
  </si>
  <si>
    <t>海南热带海洋学院</t>
  </si>
  <si>
    <t>海南医学院</t>
  </si>
  <si>
    <t>采矿工程</t>
  </si>
  <si>
    <t>081501</t>
  </si>
  <si>
    <t>采购管理</t>
  </si>
  <si>
    <t>120603T</t>
  </si>
  <si>
    <t>重庆交通大学</t>
  </si>
  <si>
    <t>重庆师范大学</t>
  </si>
  <si>
    <t>云南中医药大学</t>
  </si>
  <si>
    <t>云南艺术学院</t>
  </si>
  <si>
    <t>包装工程</t>
  </si>
  <si>
    <t>081702</t>
  </si>
  <si>
    <t>渭南师范学院</t>
  </si>
  <si>
    <t>西安建筑科技大学华清学院</t>
  </si>
  <si>
    <t>西安科技大学高新学院</t>
  </si>
  <si>
    <t>陕西学前师范学院</t>
  </si>
  <si>
    <t>兰州工商学院</t>
  </si>
  <si>
    <t>注：H指中外合作办学专业，其招生有效期等应遵守教育部相关文件规定。</t>
  </si>
  <si>
    <r>
      <rPr>
        <sz val="11"/>
        <color theme="1"/>
        <rFont val="Calibri"/>
        <family val="2"/>
        <charset val="1"/>
      </rPr>
      <t>2021</t>
    </r>
    <r>
      <rPr>
        <sz val="11"/>
        <color theme="1"/>
        <rFont val="Noto Sans CJK SC"/>
        <family val="2"/>
      </rPr>
      <t>年度普通高等学校本科专业备案和审批结果</t>
    </r>
  </si>
  <si>
    <t>一  新增备案本科专业名单</t>
  </si>
  <si>
    <t>学位授
予门类</t>
  </si>
  <si>
    <t>修业
年限</t>
  </si>
  <si>
    <t>空间信息与数字技术</t>
  </si>
  <si>
    <t>080908T</t>
  </si>
  <si>
    <t>北京林业大学</t>
  </si>
  <si>
    <t>能源与环境系统工程</t>
  </si>
  <si>
    <t>080502T</t>
  </si>
  <si>
    <t>复旦大学</t>
  </si>
  <si>
    <t>政治学、经济学与哲学</t>
  </si>
  <si>
    <t>030205T</t>
  </si>
  <si>
    <t>上海交通大学</t>
  </si>
  <si>
    <t>海洋信息工程</t>
  </si>
  <si>
    <t>080718T</t>
  </si>
  <si>
    <t>土木、水利与海洋工程</t>
  </si>
  <si>
    <t>081009T</t>
  </si>
  <si>
    <t>非织造材料与工程</t>
  </si>
  <si>
    <t>081603T</t>
  </si>
  <si>
    <t>中国药科大学</t>
  </si>
  <si>
    <t>浙江大学</t>
  </si>
  <si>
    <t>武汉大学</t>
  </si>
  <si>
    <t>中国共产党历史</t>
  </si>
  <si>
    <t>030502</t>
  </si>
  <si>
    <t>兰州大学</t>
  </si>
  <si>
    <t>动物科学</t>
  </si>
  <si>
    <t>090301</t>
  </si>
  <si>
    <t>法语</t>
  </si>
  <si>
    <t>050204</t>
  </si>
  <si>
    <t>电子与计算机工程</t>
  </si>
  <si>
    <t>080909T</t>
  </si>
  <si>
    <t>整合科学</t>
  </si>
  <si>
    <t>071005T</t>
  </si>
  <si>
    <t>经济林</t>
  </si>
  <si>
    <t>090504T</t>
  </si>
  <si>
    <t>药物分析</t>
  </si>
  <si>
    <t>100705T</t>
  </si>
  <si>
    <t>航空航天工程</t>
  </si>
  <si>
    <t>082001</t>
  </si>
  <si>
    <t>空间科学与技术</t>
  </si>
  <si>
    <t>070802</t>
  </si>
  <si>
    <t>中国民航大学</t>
  </si>
  <si>
    <t>大气科学</t>
  </si>
  <si>
    <t>070601</t>
  </si>
  <si>
    <t>北京建筑大学</t>
  </si>
  <si>
    <t>导航工程</t>
  </si>
  <si>
    <t>081203T</t>
  </si>
  <si>
    <t>北京第二外国语学院</t>
  </si>
  <si>
    <t>印度尼西亚语</t>
  </si>
  <si>
    <t>050212</t>
  </si>
  <si>
    <t>泰语</t>
  </si>
  <si>
    <t>050220</t>
  </si>
  <si>
    <t>劳动经济学</t>
  </si>
  <si>
    <t>020107T</t>
  </si>
  <si>
    <t>天津医科大学</t>
  </si>
  <si>
    <t>天津音乐学院</t>
  </si>
  <si>
    <t>天津传媒学院</t>
  </si>
  <si>
    <t>天津仁爱学院</t>
  </si>
  <si>
    <t>邢台学院</t>
  </si>
  <si>
    <t>唐山学院</t>
  </si>
  <si>
    <t>华北理工大学轻工学院</t>
  </si>
  <si>
    <t>北京中医药大学东方学院</t>
  </si>
  <si>
    <t>合成生物学</t>
  </si>
  <si>
    <t>083003T</t>
  </si>
  <si>
    <t>山西工学院</t>
  </si>
  <si>
    <t>粉体材料科学与工程</t>
  </si>
  <si>
    <t>080409T</t>
  </si>
  <si>
    <t>山西晋中理工学院</t>
  </si>
  <si>
    <t>内蒙古科技大学</t>
  </si>
  <si>
    <t>实验动物学</t>
  </si>
  <si>
    <t>090404T</t>
  </si>
  <si>
    <t>沈阳师范大学</t>
  </si>
  <si>
    <t>鞍山师范学院</t>
  </si>
  <si>
    <t>东北财经大学</t>
  </si>
  <si>
    <t>沈阳音乐学院</t>
  </si>
  <si>
    <t>沈阳大学</t>
  </si>
  <si>
    <t>大连科技学院</t>
  </si>
  <si>
    <t>沈阳城市建设学院</t>
  </si>
  <si>
    <t>大连医科大学中山学院</t>
  </si>
  <si>
    <t>大连财经学院</t>
  </si>
  <si>
    <t>贸易经济</t>
  </si>
  <si>
    <t>020402</t>
  </si>
  <si>
    <t>土地资源管理</t>
  </si>
  <si>
    <t>飞行器控制与信息工程</t>
  </si>
  <si>
    <t>082008T</t>
  </si>
  <si>
    <t>吉林艺术学院</t>
  </si>
  <si>
    <t>长春电子科技学院</t>
  </si>
  <si>
    <t>长春大学旅游学院</t>
  </si>
  <si>
    <t>系统科学与工程</t>
  </si>
  <si>
    <t>070205T</t>
  </si>
  <si>
    <t>上海海事大学</t>
  </si>
  <si>
    <t>上海对外经贸大学</t>
  </si>
  <si>
    <t>华东政法大学</t>
  </si>
  <si>
    <t>上海立信会计金融学院</t>
  </si>
  <si>
    <t>上海杉达学院</t>
  </si>
  <si>
    <t>上海商学院</t>
  </si>
  <si>
    <t>上海外国语大学贤达经济人文学院</t>
  </si>
  <si>
    <t>江苏科技大学</t>
  </si>
  <si>
    <t>海洋资源与环境</t>
  </si>
  <si>
    <t>070703T</t>
  </si>
  <si>
    <t>南京财经大学</t>
  </si>
  <si>
    <t>复合材料与工程</t>
  </si>
  <si>
    <t>080408</t>
  </si>
  <si>
    <t>电子封装技术</t>
  </si>
  <si>
    <t>080709T</t>
  </si>
  <si>
    <t>机电技术教育</t>
  </si>
  <si>
    <t>080211T</t>
  </si>
  <si>
    <t>环保设备工程</t>
  </si>
  <si>
    <t>082505T</t>
  </si>
  <si>
    <t>南京特殊教育师范学院</t>
  </si>
  <si>
    <t>泰州学院</t>
  </si>
  <si>
    <t>医疗产品管理</t>
  </si>
  <si>
    <t>120412T</t>
  </si>
  <si>
    <t>苏州大学应用技术学院</t>
  </si>
  <si>
    <t>苏州科技大学天平学院</t>
  </si>
  <si>
    <t>江苏第二师范学院</t>
  </si>
  <si>
    <t>水族科学与技术</t>
  </si>
  <si>
    <t>090603T</t>
  </si>
  <si>
    <t>杭州师范大学</t>
  </si>
  <si>
    <t>浙江工商大学</t>
  </si>
  <si>
    <t>嘉兴学院</t>
  </si>
  <si>
    <t>浙江水利水电学院</t>
  </si>
  <si>
    <t>浙江传媒学院</t>
  </si>
  <si>
    <t>浙江理工大学科技与艺术学院</t>
  </si>
  <si>
    <t>湖州学院</t>
  </si>
  <si>
    <t>嘉兴南湖学院</t>
  </si>
  <si>
    <t>温州商学院</t>
  </si>
  <si>
    <t>上海财经大学浙江学院</t>
  </si>
  <si>
    <t>安徽建筑大学</t>
  </si>
  <si>
    <t>池州学院</t>
  </si>
  <si>
    <t>劳动关系</t>
  </si>
  <si>
    <t>120211T</t>
  </si>
  <si>
    <t>淮北理工学院</t>
  </si>
  <si>
    <t>皖江工学院</t>
  </si>
  <si>
    <t>龙岩学院</t>
  </si>
  <si>
    <t>厦门医学院</t>
  </si>
  <si>
    <t>江西服装学院</t>
  </si>
  <si>
    <t>南昌医学院</t>
  </si>
  <si>
    <t>南昌应用技术师范学院</t>
  </si>
  <si>
    <t>山东建筑大学</t>
  </si>
  <si>
    <t>海洋机器人</t>
  </si>
  <si>
    <t>081904T</t>
  </si>
  <si>
    <t>女性学</t>
  </si>
  <si>
    <t>030304T</t>
  </si>
  <si>
    <t>种子科学与工程</t>
  </si>
  <si>
    <t>090105</t>
  </si>
  <si>
    <t>聊城大学东昌学院</t>
  </si>
  <si>
    <t>天文学</t>
  </si>
  <si>
    <t>070401</t>
  </si>
  <si>
    <t>青岛电影学院</t>
  </si>
  <si>
    <t>河南大学</t>
  </si>
  <si>
    <t>信阳师范学院</t>
  </si>
  <si>
    <t>安阳师范学院</t>
  </si>
  <si>
    <t>南阳师范学院</t>
  </si>
  <si>
    <t>河南财经政法大学</t>
  </si>
  <si>
    <t>河南城建学院</t>
  </si>
  <si>
    <t>黄河科技学院</t>
  </si>
  <si>
    <t>新乡工程学院</t>
  </si>
  <si>
    <t>武汉工程大学</t>
  </si>
  <si>
    <t>药事管理</t>
  </si>
  <si>
    <t>100704T</t>
  </si>
  <si>
    <t>荆州学院</t>
  </si>
  <si>
    <t>湘南学院</t>
  </si>
  <si>
    <t>湖南工学院</t>
  </si>
  <si>
    <t>湖南第一师范学院</t>
  </si>
  <si>
    <t>吉首大学张家界学院</t>
  </si>
  <si>
    <t>长沙师范学院</t>
  </si>
  <si>
    <t>湖南信息学院</t>
  </si>
  <si>
    <t>广州中医药大学</t>
  </si>
  <si>
    <t>华南师范大学</t>
  </si>
  <si>
    <t>韶关学院</t>
  </si>
  <si>
    <t>嘉应学院</t>
  </si>
  <si>
    <t>深圳大学</t>
  </si>
  <si>
    <t>电子科技大学中山学院</t>
  </si>
  <si>
    <t>广东外语外贸大学</t>
  </si>
  <si>
    <t>广州城市理工学院</t>
  </si>
  <si>
    <t>广州华立学院</t>
  </si>
  <si>
    <t>广州应用科技学院</t>
  </si>
  <si>
    <t>东莞城市学院</t>
  </si>
  <si>
    <t>河池学院</t>
  </si>
  <si>
    <t>矿物加工工程</t>
  </si>
  <si>
    <t>081503</t>
  </si>
  <si>
    <t>广西艺术学院</t>
  </si>
  <si>
    <t>北海艺术设计学院</t>
  </si>
  <si>
    <t>桂林学院</t>
  </si>
  <si>
    <t>桂林信息科技学院</t>
  </si>
  <si>
    <t>南宁理工学院</t>
  </si>
  <si>
    <t>北京航空航天大学北海学院</t>
  </si>
  <si>
    <t>海南师范大学</t>
  </si>
  <si>
    <t>重庆三峡学院</t>
  </si>
  <si>
    <t>西南政法大学</t>
  </si>
  <si>
    <t>中国语言与文化</t>
  </si>
  <si>
    <t>050108T</t>
  </si>
  <si>
    <t>绵阳师范学院</t>
  </si>
  <si>
    <t>阿坝师范学院</t>
  </si>
  <si>
    <t>成都锦城学院</t>
  </si>
  <si>
    <t>绵阳城市学院</t>
  </si>
  <si>
    <t>成都师范学院</t>
  </si>
  <si>
    <t>贵州大学</t>
  </si>
  <si>
    <t>烟草</t>
  </si>
  <si>
    <t>090108T</t>
  </si>
  <si>
    <t>贵州中医药大学</t>
  </si>
  <si>
    <t>兴义民族师范学院</t>
  </si>
  <si>
    <t>贵阳学院</t>
  </si>
  <si>
    <t>贵阳信息科技学院</t>
  </si>
  <si>
    <t>贵阳人文科技学院</t>
  </si>
  <si>
    <t>昭通学院</t>
  </si>
  <si>
    <t>曲靖师范学院</t>
  </si>
  <si>
    <t>食用菌科学与工程</t>
  </si>
  <si>
    <t>082711T</t>
  </si>
  <si>
    <t>昆明学院</t>
  </si>
  <si>
    <t>昆明城市学院</t>
  </si>
  <si>
    <t>云南艺术学院文华学院</t>
  </si>
  <si>
    <t>西安科技大学</t>
  </si>
  <si>
    <t>西安体育学院</t>
  </si>
  <si>
    <t>安康学院</t>
  </si>
  <si>
    <t>西安医学院</t>
  </si>
  <si>
    <t>西安财经大学行知学院</t>
  </si>
  <si>
    <t>西安理工大学高科学院</t>
  </si>
  <si>
    <t>甘肃农业大学</t>
  </si>
  <si>
    <t>兰州信息科技学院</t>
  </si>
  <si>
    <t>土木、水利与交通工程</t>
  </si>
  <si>
    <t>081010T</t>
  </si>
  <si>
    <t>青海民族大学</t>
  </si>
  <si>
    <t>宁夏师范学院</t>
  </si>
  <si>
    <t>银川科技学院</t>
  </si>
  <si>
    <t>新疆科技学院</t>
  </si>
  <si>
    <t>新疆政法学院</t>
  </si>
  <si>
    <t>监狱学</t>
  </si>
  <si>
    <t>030103T</t>
  </si>
  <si>
    <t>二  新增审批本科专业名单</t>
  </si>
  <si>
    <t>科学史</t>
  </si>
  <si>
    <t>060109T</t>
  </si>
  <si>
    <t>智能运输工程</t>
  </si>
  <si>
    <t>081812T</t>
  </si>
  <si>
    <t>生物育种科学</t>
  </si>
  <si>
    <t>090116TK</t>
  </si>
  <si>
    <t>科技艺术</t>
  </si>
  <si>
    <t>130412TK</t>
  </si>
  <si>
    <t>曲艺</t>
  </si>
  <si>
    <t>130314TK</t>
  </si>
  <si>
    <t>音乐剧</t>
  </si>
  <si>
    <t>130315TK</t>
  </si>
  <si>
    <t>氢能科学与工程</t>
  </si>
  <si>
    <t>080506TK</t>
  </si>
  <si>
    <t>碳储科学与工程</t>
  </si>
  <si>
    <t>081508TK</t>
  </si>
  <si>
    <t>智能地球探测</t>
  </si>
  <si>
    <t>081406T</t>
  </si>
  <si>
    <t>可持续能源</t>
  </si>
  <si>
    <t>080507TK</t>
  </si>
  <si>
    <t>智慧能源工程</t>
  </si>
  <si>
    <t>080608TK</t>
  </si>
  <si>
    <t>智慧水利</t>
  </si>
  <si>
    <t>081106T</t>
  </si>
  <si>
    <t>智能建造与智慧交通</t>
  </si>
  <si>
    <t>081012T</t>
  </si>
  <si>
    <t>智慧林业</t>
  </si>
  <si>
    <t>090505T</t>
  </si>
  <si>
    <t>空天智能电推进技术</t>
  </si>
  <si>
    <t>082011T</t>
  </si>
  <si>
    <t>智能体育工程</t>
  </si>
  <si>
    <t>040211TK</t>
  </si>
  <si>
    <t>光电信息材料与器件</t>
  </si>
  <si>
    <t>080418T</t>
  </si>
  <si>
    <t>智慧海洋技术</t>
  </si>
  <si>
    <t>081905T</t>
  </si>
  <si>
    <t>移民管理</t>
  </si>
  <si>
    <t>030619TK</t>
  </si>
  <si>
    <t>铁道警察学院</t>
  </si>
  <si>
    <t>铁路警务</t>
  </si>
  <si>
    <t>030623TK</t>
  </si>
  <si>
    <t>火灾勘查</t>
  </si>
  <si>
    <t>083107TK</t>
  </si>
  <si>
    <t>海关稽查</t>
  </si>
  <si>
    <t>120217TK</t>
  </si>
  <si>
    <t>劳动教育</t>
  </si>
  <si>
    <t>040114TK</t>
  </si>
  <si>
    <t>资源环境大数据工程</t>
  </si>
  <si>
    <t>081407T</t>
  </si>
  <si>
    <t>儿科学</t>
  </si>
  <si>
    <t>100207TK</t>
  </si>
  <si>
    <t>河北中医学院</t>
  </si>
  <si>
    <t>纪检监察</t>
  </si>
  <si>
    <t>030108TK</t>
  </si>
  <si>
    <t>生物质能源与材料</t>
  </si>
  <si>
    <t>081706TK</t>
  </si>
  <si>
    <t>国际税收</t>
  </si>
  <si>
    <t>020203TK</t>
  </si>
  <si>
    <t>吉林警察学院</t>
  </si>
  <si>
    <t>国际经济发展合作</t>
  </si>
  <si>
    <t>020403T</t>
  </si>
  <si>
    <t>木结构建筑与材料</t>
  </si>
  <si>
    <t>082405T</t>
  </si>
  <si>
    <t>慈善管理</t>
  </si>
  <si>
    <t>120418T</t>
  </si>
  <si>
    <t>卫生监督</t>
  </si>
  <si>
    <t>100404TK</t>
  </si>
  <si>
    <t>法医学</t>
  </si>
  <si>
    <t>100901K</t>
  </si>
  <si>
    <t>安徽中医药大学</t>
  </si>
  <si>
    <t>放射医学</t>
  </si>
  <si>
    <t>100206TK</t>
  </si>
  <si>
    <t>福建警察学院</t>
  </si>
  <si>
    <t>保密管理</t>
  </si>
  <si>
    <t>120106TK</t>
  </si>
  <si>
    <t>广州医科大学</t>
  </si>
  <si>
    <t>广州体育学院</t>
  </si>
  <si>
    <t>美术教育</t>
  </si>
  <si>
    <t>130413TK</t>
  </si>
  <si>
    <t>珠宝首饰设计与工艺</t>
  </si>
  <si>
    <t>130513TK</t>
  </si>
  <si>
    <t>重庆医科大学</t>
  </si>
  <si>
    <t>100205TKH</t>
  </si>
  <si>
    <t>四川美术学院</t>
  </si>
  <si>
    <t>行星科学</t>
  </si>
  <si>
    <t>070804TK</t>
  </si>
  <si>
    <t>四川警察学院</t>
  </si>
  <si>
    <t>黔南民族师范学院</t>
  </si>
  <si>
    <t>湿地保护与恢复</t>
  </si>
  <si>
    <t>090206T</t>
  </si>
  <si>
    <t>云南警官学院</t>
  </si>
  <si>
    <t>甘肃医学院</t>
  </si>
  <si>
    <t>宗教学</t>
  </si>
  <si>
    <t>010103K</t>
  </si>
  <si>
    <t>新疆警察学院</t>
  </si>
  <si>
    <t>河北工程大学</t>
  </si>
  <si>
    <t>昆山杜克大学</t>
  </si>
  <si>
    <t>080401H</t>
  </si>
  <si>
    <t>四  撤销专业名单</t>
  </si>
  <si>
    <t>该校此专
业尚有四
年布点</t>
  </si>
  <si>
    <t>农业机械化及其自动化</t>
  </si>
  <si>
    <t>082302</t>
  </si>
  <si>
    <t>北京舞蹈学院</t>
  </si>
  <si>
    <t>北京邮电大学世纪学院</t>
  </si>
  <si>
    <t>天津财经大学</t>
  </si>
  <si>
    <t>天津理工大学中环信息学院</t>
  </si>
  <si>
    <t>汉语言</t>
  </si>
  <si>
    <t>050102</t>
  </si>
  <si>
    <t>河北北方学院</t>
  </si>
  <si>
    <t>食品营养与检验教育</t>
  </si>
  <si>
    <t>082707T</t>
  </si>
  <si>
    <t>晋中学院</t>
  </si>
  <si>
    <t>农业水利工程</t>
  </si>
  <si>
    <t>082305</t>
  </si>
  <si>
    <t>内蒙古大学创业学院</t>
  </si>
  <si>
    <t>辽宁理工学院</t>
  </si>
  <si>
    <t>通化师范学院</t>
  </si>
  <si>
    <t>戏剧学</t>
  </si>
  <si>
    <t>黑龙江财经学院</t>
  </si>
  <si>
    <t>上海戏剧学院</t>
  </si>
  <si>
    <t>上海第二工业大学</t>
  </si>
  <si>
    <t>江苏警官学院</t>
  </si>
  <si>
    <t>侦查学</t>
  </si>
  <si>
    <t>030602K</t>
  </si>
  <si>
    <t>南京工业大学浦江学院</t>
  </si>
  <si>
    <t>杭州电子科技大学信息工程学院</t>
  </si>
  <si>
    <t>温州肯恩大学</t>
  </si>
  <si>
    <t>020401H</t>
  </si>
  <si>
    <t>080906H</t>
  </si>
  <si>
    <t>农业建筑环境与能源工程</t>
  </si>
  <si>
    <t>082304</t>
  </si>
  <si>
    <t>淮北师范大学</t>
  </si>
  <si>
    <t>光源与照明</t>
  </si>
  <si>
    <t>080603T</t>
  </si>
  <si>
    <t>闽南科技学院</t>
  </si>
  <si>
    <t>上饶师范学院</t>
  </si>
  <si>
    <t>烟台科技学院</t>
  </si>
  <si>
    <t>禁毒学</t>
  </si>
  <si>
    <t>030604TK</t>
  </si>
  <si>
    <t>马来语</t>
  </si>
  <si>
    <t>050217</t>
  </si>
  <si>
    <t>昆明医科大学</t>
  </si>
  <si>
    <t>昆明文理学院</t>
  </si>
  <si>
    <t>陕西中医药大学</t>
  </si>
  <si>
    <t>西北政法大学</t>
  </si>
  <si>
    <t>陕西服装工程学院</t>
  </si>
  <si>
    <t>西安交通大学城市学院</t>
  </si>
  <si>
    <t>陕西科技大学镐京学院</t>
  </si>
  <si>
    <t>长安大学兴华学院</t>
  </si>
  <si>
    <t>档案学</t>
  </si>
  <si>
    <t>青海大学昆仑学院</t>
  </si>
  <si>
    <t>回医学</t>
  </si>
  <si>
    <t>100509TK</t>
  </si>
  <si>
    <t>宁夏大学新华学院</t>
  </si>
  <si>
    <t>新疆第二医学院</t>
  </si>
  <si>
    <r>
      <rPr>
        <sz val="11"/>
        <color theme="1"/>
        <rFont val="Calibri"/>
        <family val="2"/>
        <charset val="1"/>
      </rPr>
      <t>2022</t>
    </r>
    <r>
      <rPr>
        <sz val="11"/>
        <color theme="1"/>
        <rFont val="Noto Sans CJK SC"/>
        <family val="2"/>
      </rPr>
      <t>年度普通高等学校本科专业备案和审批结果</t>
    </r>
  </si>
  <si>
    <t>学位授予
门类</t>
  </si>
  <si>
    <t>中国政法大学</t>
  </si>
  <si>
    <t>信息资源管理</t>
  </si>
  <si>
    <t>生物质科学与工程</t>
  </si>
  <si>
    <t>090204T</t>
  </si>
  <si>
    <t>葡萄与葡萄酒工程</t>
  </si>
  <si>
    <t>082706T</t>
  </si>
  <si>
    <t>仿生科学与工程</t>
  </si>
  <si>
    <t>080215T</t>
  </si>
  <si>
    <t>中国社会科学院</t>
  </si>
  <si>
    <t>中国社会科学院大学</t>
  </si>
  <si>
    <t>应用气象学</t>
  </si>
  <si>
    <t>070602</t>
  </si>
  <si>
    <t>首都医科大学</t>
  </si>
  <si>
    <t>北京工业大学耿丹学院</t>
  </si>
  <si>
    <t>北京第二外国语学院中瑞酒店
管理学院</t>
  </si>
  <si>
    <t>天津商业大学</t>
  </si>
  <si>
    <t>天津外国语大学滨海外事学院</t>
  </si>
  <si>
    <t>河北地质大学华信学院</t>
  </si>
  <si>
    <t>文物保护技术</t>
  </si>
  <si>
    <t>060105T</t>
  </si>
  <si>
    <t>山西科技学院</t>
  </si>
  <si>
    <t>探测制导与控制技术</t>
  </si>
  <si>
    <t>082103</t>
  </si>
  <si>
    <t>弹药工程与爆炸技术</t>
  </si>
  <si>
    <t>082104</t>
  </si>
  <si>
    <t>装甲车辆工程</t>
  </si>
  <si>
    <t>082106</t>
  </si>
  <si>
    <t>大连交通大学</t>
  </si>
  <si>
    <t>辽宁师范大学</t>
  </si>
  <si>
    <t>辽宁警察学院</t>
  </si>
  <si>
    <t>辽宁中医药大学杏林学院</t>
  </si>
  <si>
    <t>长春中医药大学</t>
  </si>
  <si>
    <t>人文教育</t>
  </si>
  <si>
    <t>040103</t>
  </si>
  <si>
    <t>长春大学</t>
  </si>
  <si>
    <t>上海音乐学院</t>
  </si>
  <si>
    <t>上海公安学院</t>
  </si>
  <si>
    <t>上海视觉艺术学院</t>
  </si>
  <si>
    <t>外国语言与外国历史</t>
  </si>
  <si>
    <t>060106T</t>
  </si>
  <si>
    <t>分子科学与工程</t>
  </si>
  <si>
    <t>070304T</t>
  </si>
  <si>
    <t>应用电子技术教育</t>
  </si>
  <si>
    <t>080716T</t>
  </si>
  <si>
    <t>杭州电子科技大学</t>
  </si>
  <si>
    <t>浙江中医药大学</t>
  </si>
  <si>
    <t>印地语</t>
  </si>
  <si>
    <t>050213</t>
  </si>
  <si>
    <t>浙江师范大学行知学院</t>
  </si>
  <si>
    <t>皖南医学院</t>
  </si>
  <si>
    <t>安庆师范大学</t>
  </si>
  <si>
    <t>安徽大学江淮学院</t>
  </si>
  <si>
    <t>阜阳师范大学信息工程学院</t>
  </si>
  <si>
    <t>赣东学院</t>
  </si>
  <si>
    <t>青岛科技大学</t>
  </si>
  <si>
    <t>山东体育学院</t>
  </si>
  <si>
    <t>运动能力开发</t>
  </si>
  <si>
    <t>040213T</t>
  </si>
  <si>
    <t>烟台大学</t>
  </si>
  <si>
    <t>海洋渔业科学与技术</t>
  </si>
  <si>
    <t>090602</t>
  </si>
  <si>
    <t>山东华宇工学院</t>
  </si>
  <si>
    <t>河南中医药大学</t>
  </si>
  <si>
    <t>植物科学与技术</t>
  </si>
  <si>
    <t>090104</t>
  </si>
  <si>
    <t>黄河交通学院</t>
  </si>
  <si>
    <t>湖北汽车工业学院科技学院</t>
  </si>
  <si>
    <t>湖北文理学院理工学院</t>
  </si>
  <si>
    <t>吉首大学</t>
  </si>
  <si>
    <t>湖南警察学院</t>
  </si>
  <si>
    <t>湘潭大学兴湘学院</t>
  </si>
  <si>
    <t>湖南文理学院芙蓉学院</t>
  </si>
  <si>
    <t>五邑大学</t>
  </si>
  <si>
    <t>菲律宾语</t>
  </si>
  <si>
    <t>050210</t>
  </si>
  <si>
    <t>豪萨语</t>
  </si>
  <si>
    <t>050224</t>
  </si>
  <si>
    <t>匈牙利语</t>
  </si>
  <si>
    <t>050237</t>
  </si>
  <si>
    <t>三亚学院</t>
  </si>
  <si>
    <t>重庆工程学院</t>
  </si>
  <si>
    <t>贵州商学院</t>
  </si>
  <si>
    <t>贵州黔南经济学院</t>
  </si>
  <si>
    <t>贵州黔南科技学院</t>
  </si>
  <si>
    <t>红河学院</t>
  </si>
  <si>
    <t>西安美术学院</t>
  </si>
  <si>
    <t>粮食工程</t>
  </si>
  <si>
    <t>082703</t>
  </si>
  <si>
    <t>新疆大学</t>
  </si>
  <si>
    <t>电机电器智能化</t>
  </si>
  <si>
    <t>080605T</t>
  </si>
  <si>
    <t>水土保持与荒漠化防治</t>
  </si>
  <si>
    <t>090203</t>
  </si>
  <si>
    <t>地球系统科学</t>
  </si>
  <si>
    <t>070604T</t>
  </si>
  <si>
    <t>数据科学</t>
  </si>
  <si>
    <t>071203T</t>
  </si>
  <si>
    <t>资源化学</t>
  </si>
  <si>
    <t>070307T</t>
  </si>
  <si>
    <t>国家公园建设与管理</t>
  </si>
  <si>
    <t>090207TK</t>
  </si>
  <si>
    <t>电动载运工程</t>
  </si>
  <si>
    <t>080609T</t>
  </si>
  <si>
    <t>未来机器人</t>
  </si>
  <si>
    <t>083201TK</t>
  </si>
  <si>
    <t>生物统计学</t>
  </si>
  <si>
    <t>071204T</t>
  </si>
  <si>
    <t>国际法</t>
  </si>
  <si>
    <t>030109TK</t>
  </si>
  <si>
    <t>100703TKH</t>
  </si>
  <si>
    <t>合作办学
专业</t>
  </si>
  <si>
    <t>生物材料</t>
  </si>
  <si>
    <t>080419T</t>
  </si>
  <si>
    <t>四川大学</t>
  </si>
  <si>
    <t>医工学</t>
  </si>
  <si>
    <t>101014TK</t>
  </si>
  <si>
    <t>警犬技术</t>
  </si>
  <si>
    <t>030605TK</t>
  </si>
  <si>
    <t>警务指挥与战术</t>
  </si>
  <si>
    <t>030615TK</t>
  </si>
  <si>
    <t>030101KH</t>
  </si>
  <si>
    <t>安全生产监管</t>
  </si>
  <si>
    <t>082904T</t>
  </si>
  <si>
    <t>飞行器运维工程</t>
  </si>
  <si>
    <t>082012T</t>
  </si>
  <si>
    <t>航空安防管理</t>
  </si>
  <si>
    <t>120419TK</t>
  </si>
  <si>
    <t>工会学</t>
  </si>
  <si>
    <t>030505TK</t>
  </si>
  <si>
    <t>家庭教育</t>
  </si>
  <si>
    <t>040115T</t>
  </si>
  <si>
    <t>100101KH</t>
  </si>
  <si>
    <t>数字人文</t>
  </si>
  <si>
    <t>050110T</t>
  </si>
  <si>
    <t>金融审计</t>
  </si>
  <si>
    <t>020311TK</t>
  </si>
  <si>
    <t>孤独症儿童教育</t>
  </si>
  <si>
    <t>040116TK</t>
  </si>
  <si>
    <t>无障碍管理</t>
  </si>
  <si>
    <t>120420TK</t>
  </si>
  <si>
    <t>船舶电子电气工程</t>
  </si>
  <si>
    <t>081808TK</t>
  </si>
  <si>
    <t>教育康复学</t>
  </si>
  <si>
    <t>040110TK</t>
  </si>
  <si>
    <t>广州软件学院</t>
  </si>
  <si>
    <t>司法鉴定学</t>
  </si>
  <si>
    <t>030110TK</t>
  </si>
  <si>
    <t>乡村治理</t>
  </si>
  <si>
    <t>120303TK</t>
  </si>
  <si>
    <t>重庆警察学院</t>
  </si>
  <si>
    <t>妇幼保健医学</t>
  </si>
  <si>
    <t>100403TK</t>
  </si>
  <si>
    <t>100401KH</t>
  </si>
  <si>
    <t>注：H指合作办学专业，其招生有效期等应遵守教育部相关文件规定。</t>
  </si>
  <si>
    <t>四、撤销专业名单</t>
  </si>
  <si>
    <t>该学校此专业
尚有四年布点</t>
  </si>
  <si>
    <t>信息对抗技术</t>
  </si>
  <si>
    <t>082107</t>
  </si>
  <si>
    <t>边防指挥</t>
  </si>
  <si>
    <t>030607TK</t>
  </si>
  <si>
    <t>北京服装学院</t>
  </si>
  <si>
    <t>中国戏曲学院</t>
  </si>
  <si>
    <t>乌尔都语</t>
  </si>
  <si>
    <t>050221</t>
  </si>
  <si>
    <t>希伯来语</t>
  </si>
  <si>
    <t>050222</t>
  </si>
  <si>
    <t>海洋资源开发技术</t>
  </si>
  <si>
    <t>081903T</t>
  </si>
  <si>
    <t>河北工程大学科信学院</t>
  </si>
  <si>
    <t>运动人体科学</t>
  </si>
  <si>
    <t>040205</t>
  </si>
  <si>
    <t>世界史</t>
  </si>
  <si>
    <t>060102</t>
  </si>
  <si>
    <t>101101H</t>
  </si>
  <si>
    <t>撤销合作办学
专业布点</t>
  </si>
  <si>
    <t>内蒙古艺术学院</t>
  </si>
  <si>
    <t>矿物资源工程</t>
  </si>
  <si>
    <t>081505T</t>
  </si>
  <si>
    <t>捷克语</t>
  </si>
  <si>
    <t>050229</t>
  </si>
  <si>
    <t>图书馆学</t>
  </si>
  <si>
    <t>上海中医药大学</t>
  </si>
  <si>
    <t>公共关系学</t>
  </si>
  <si>
    <t>120409T</t>
  </si>
  <si>
    <t>该学校此专业
尚有理学布点</t>
  </si>
  <si>
    <t>上海纽约大学</t>
  </si>
  <si>
    <t>130508H</t>
  </si>
  <si>
    <t>南京体育学院</t>
  </si>
  <si>
    <t>西交利物浦大学</t>
  </si>
  <si>
    <t>060102H</t>
  </si>
  <si>
    <t>蚕学</t>
  </si>
  <si>
    <t>090302T</t>
  </si>
  <si>
    <t>071201H</t>
  </si>
  <si>
    <t>120205H</t>
  </si>
  <si>
    <t>园艺教育</t>
  </si>
  <si>
    <t>090111T</t>
  </si>
  <si>
    <t>市场营销教育</t>
  </si>
  <si>
    <t>120214T</t>
  </si>
  <si>
    <t>该学校此专业
尚有五年布点</t>
  </si>
  <si>
    <t>南昌大学科学技术学院</t>
  </si>
  <si>
    <t>草业科学</t>
  </si>
  <si>
    <t>090701</t>
  </si>
  <si>
    <t>湖南工程学院应用技术
学院</t>
  </si>
  <si>
    <t>南宁师范大学</t>
  </si>
  <si>
    <t>地理国情监测</t>
  </si>
  <si>
    <t>081204T</t>
  </si>
  <si>
    <t>林产化工</t>
  </si>
  <si>
    <t>082403</t>
  </si>
  <si>
    <t>成都理工大学工程技术
学院</t>
  </si>
  <si>
    <t>铜仁学院</t>
  </si>
  <si>
    <t>120203KH</t>
  </si>
  <si>
    <r>
      <rPr>
        <sz val="11"/>
        <color theme="1"/>
        <rFont val="Calibri"/>
        <family val="2"/>
        <charset val="1"/>
      </rPr>
      <t>2023</t>
    </r>
    <r>
      <rPr>
        <sz val="11"/>
        <color theme="1"/>
        <rFont val="Noto Sans CJK SC"/>
        <family val="2"/>
      </rPr>
      <t>年度普通高等学校本科专业备案和审批结果</t>
    </r>
  </si>
  <si>
    <t>中国古典学</t>
  </si>
  <si>
    <t>050111T</t>
  </si>
  <si>
    <t>交叉工程</t>
  </si>
  <si>
    <t>083202TK</t>
  </si>
  <si>
    <t>材料智能技术</t>
  </si>
  <si>
    <t>080420T</t>
  </si>
  <si>
    <t>北京外国语大学</t>
  </si>
  <si>
    <t>汉学与中国学</t>
  </si>
  <si>
    <t>050112T</t>
  </si>
  <si>
    <t>应用中文</t>
  </si>
  <si>
    <t>050113T</t>
  </si>
  <si>
    <t>海外利益安全</t>
  </si>
  <si>
    <t>030112TK</t>
  </si>
  <si>
    <t>调整修业年限</t>
  </si>
  <si>
    <t>农林智能装备工程</t>
  </si>
  <si>
    <t>080220T</t>
  </si>
  <si>
    <t>健康科学与技术</t>
  </si>
  <si>
    <t>082605T</t>
  </si>
  <si>
    <t>电子信息材料</t>
  </si>
  <si>
    <t>080421T</t>
  </si>
  <si>
    <t>上海财经大学</t>
  </si>
  <si>
    <t>足球运动</t>
  </si>
  <si>
    <t>040214TK</t>
  </si>
  <si>
    <t>调整学位
授予门类</t>
  </si>
  <si>
    <t>工程软件</t>
  </si>
  <si>
    <t>081013T</t>
  </si>
  <si>
    <t>声学</t>
  </si>
  <si>
    <t>070204T</t>
  </si>
  <si>
    <t>飞行技术</t>
  </si>
  <si>
    <t>081805K</t>
  </si>
  <si>
    <t>软物质科学与工程</t>
  </si>
  <si>
    <t>080422T</t>
  </si>
  <si>
    <t>智能海洋装备</t>
  </si>
  <si>
    <t>081906T</t>
  </si>
  <si>
    <t>大功率半导体科学与工程</t>
  </si>
  <si>
    <t>080610TK</t>
  </si>
  <si>
    <t>智能视觉工程</t>
  </si>
  <si>
    <t>080721T</t>
  </si>
  <si>
    <t>生物育种技术</t>
  </si>
  <si>
    <t>090117TK</t>
  </si>
  <si>
    <t>北京金融科技学院</t>
  </si>
  <si>
    <t>北京警察学院</t>
  </si>
  <si>
    <t>天津天狮学院</t>
  </si>
  <si>
    <t>太原学院</t>
  </si>
  <si>
    <t>山西电子科技学院</t>
  </si>
  <si>
    <t>稀土材料科学与工程</t>
  </si>
  <si>
    <t>080423T</t>
  </si>
  <si>
    <t>沈阳农业大学</t>
  </si>
  <si>
    <t>哈尔滨体育学院</t>
  </si>
  <si>
    <t>冰雪舞蹈表演</t>
  </si>
  <si>
    <t>130213TK</t>
  </si>
  <si>
    <t>哈尔滨金融学院</t>
  </si>
  <si>
    <t>哈尔滨剑桥学院</t>
  </si>
  <si>
    <t>哈尔滨广厦学院</t>
  </si>
  <si>
    <t>上海体育大学</t>
  </si>
  <si>
    <t>生态修复学</t>
  </si>
  <si>
    <t>090208TK</t>
  </si>
  <si>
    <t>内部审计</t>
  </si>
  <si>
    <t>120218T</t>
  </si>
  <si>
    <t>轮机工程</t>
  </si>
  <si>
    <t>081804K</t>
  </si>
  <si>
    <t>南京师范大学泰州学院</t>
  </si>
  <si>
    <t>南京审计大学金审学院</t>
  </si>
  <si>
    <t>嘉兴大学</t>
  </si>
  <si>
    <t>浙江科技大学</t>
  </si>
  <si>
    <t>浙江警察学院</t>
  </si>
  <si>
    <t>浙江农林大学暨阳学院</t>
  </si>
  <si>
    <t>绍兴文理学院元培学院</t>
  </si>
  <si>
    <t>浙江外国语学院</t>
  </si>
  <si>
    <t>合肥大学</t>
  </si>
  <si>
    <t>合肥理工学院</t>
  </si>
  <si>
    <t>芜湖学院</t>
  </si>
  <si>
    <t>阜阳理工学院</t>
  </si>
  <si>
    <t>福建理工大学</t>
  </si>
  <si>
    <t>赣南医科大学</t>
  </si>
  <si>
    <t>江西师范大学科学技术学院</t>
  </si>
  <si>
    <t>赣南师范大学科技学院</t>
  </si>
  <si>
    <t>江西飞行学院</t>
  </si>
  <si>
    <t>山东第二医科大学</t>
  </si>
  <si>
    <t>山东航空学院</t>
  </si>
  <si>
    <t>山东警察学院</t>
  </si>
  <si>
    <t>国内安全保卫</t>
  </si>
  <si>
    <t>030614TK</t>
  </si>
  <si>
    <t>信阳师范大学</t>
  </si>
  <si>
    <t>郑州美术学院</t>
  </si>
  <si>
    <t>马术运动与管理</t>
  </si>
  <si>
    <t>040215TK</t>
  </si>
  <si>
    <t>三峡大学科技学院</t>
  </si>
  <si>
    <t>湖南涉外经济学院</t>
  </si>
  <si>
    <t>张家界学院</t>
  </si>
  <si>
    <t>海洋药学</t>
  </si>
  <si>
    <t>100707T</t>
  </si>
  <si>
    <t>体育康养</t>
  </si>
  <si>
    <t>040216T</t>
  </si>
  <si>
    <t>斯瓦希里语</t>
  </si>
  <si>
    <t>050225</t>
  </si>
  <si>
    <t>保加利亚语</t>
  </si>
  <si>
    <t>050227</t>
  </si>
  <si>
    <t>香港中文大学（深圳）</t>
  </si>
  <si>
    <t>030206TKH</t>
  </si>
  <si>
    <t>港口航道与海岸工程</t>
  </si>
  <si>
    <t>081103</t>
  </si>
  <si>
    <t>塞尔维亚语</t>
  </si>
  <si>
    <t>050234</t>
  </si>
  <si>
    <t>重庆中医药学院</t>
  </si>
  <si>
    <t>中国少数民族语言文学</t>
  </si>
  <si>
    <t>050104</t>
  </si>
  <si>
    <t>化学工程与工业生物工程</t>
  </si>
  <si>
    <t>081305T</t>
  </si>
  <si>
    <t>贵州工程应用技术学院</t>
  </si>
  <si>
    <t>六盘水师范学院</t>
  </si>
  <si>
    <t>服务科学与工程</t>
  </si>
  <si>
    <t>080915T</t>
  </si>
  <si>
    <t>咖啡科学与工程</t>
  </si>
  <si>
    <t>082713T</t>
  </si>
  <si>
    <t>昆明理工大学津桥学院</t>
  </si>
  <si>
    <t>昆明传媒学院</t>
  </si>
  <si>
    <t>云南工商学院</t>
  </si>
  <si>
    <t>哈萨克语</t>
  </si>
  <si>
    <t>050257</t>
  </si>
  <si>
    <t>国家安全学</t>
  </si>
  <si>
    <t>030111TK</t>
  </si>
  <si>
    <t>注：H指合作办学专业，其招生有效期等应遵守教育部相关文件规定</t>
  </si>
  <si>
    <r>
      <rPr>
        <sz val="11"/>
        <color theme="1"/>
        <rFont val="Calibri"/>
        <family val="2"/>
        <charset val="1"/>
      </rPr>
      <t>2024</t>
    </r>
    <r>
      <rPr>
        <sz val="11"/>
        <color theme="1"/>
        <rFont val="Noto Sans CJK SC"/>
        <family val="2"/>
      </rPr>
      <t>年度普通高等学校本科专业备案和审批结果</t>
    </r>
  </si>
  <si>
    <t>学校名称</t>
  </si>
  <si>
    <t>轨道交通电气与控制</t>
  </si>
  <si>
    <t>081809T</t>
  </si>
  <si>
    <t>碳中和科学与工程</t>
  </si>
  <si>
    <t>083205T</t>
  </si>
  <si>
    <t>低空技术与工程</t>
  </si>
  <si>
    <t>083203TK</t>
  </si>
  <si>
    <t>人工智能教育</t>
  </si>
  <si>
    <t>040117TK</t>
  </si>
  <si>
    <t>区域国别学</t>
  </si>
  <si>
    <t>0502104TK</t>
  </si>
  <si>
    <t>认知科学与技术</t>
  </si>
  <si>
    <t>040112T</t>
  </si>
  <si>
    <t>智能视听工程</t>
  </si>
  <si>
    <t>080722T</t>
  </si>
  <si>
    <t>智能影像艺术</t>
  </si>
  <si>
    <t>130318T</t>
  </si>
  <si>
    <t>游戏艺术设计</t>
  </si>
  <si>
    <t>130515TK</t>
  </si>
  <si>
    <t>海关管理</t>
  </si>
  <si>
    <t>120406TK</t>
  </si>
  <si>
    <t>中央音乐学院</t>
  </si>
  <si>
    <t>数字戏剧</t>
  </si>
  <si>
    <t>130316T</t>
  </si>
  <si>
    <t>智能分子工程</t>
  </si>
  <si>
    <t>081309T</t>
  </si>
  <si>
    <t>集成电路科学与工程</t>
  </si>
  <si>
    <t>083204TK</t>
  </si>
  <si>
    <t>海洋科学与技术</t>
  </si>
  <si>
    <t>070705T</t>
  </si>
  <si>
    <t>人居设计</t>
  </si>
  <si>
    <t>130514T</t>
  </si>
  <si>
    <t>药物经济与管理</t>
  </si>
  <si>
    <t>100709TK</t>
  </si>
  <si>
    <t>时空信息工程</t>
  </si>
  <si>
    <t>081206TK</t>
  </si>
  <si>
    <t>智慧城市与空间规划</t>
  </si>
  <si>
    <t>083206T</t>
  </si>
  <si>
    <t>生物质技术与工程</t>
  </si>
  <si>
    <t>081707T</t>
  </si>
  <si>
    <t>国家民委</t>
  </si>
  <si>
    <t>核生化消防</t>
  </si>
  <si>
    <t>083109TK</t>
  </si>
  <si>
    <t>智慧应急</t>
  </si>
  <si>
    <t>082905TK</t>
  </si>
  <si>
    <t>虚拟空间艺术</t>
  </si>
  <si>
    <t>130414T</t>
  </si>
  <si>
    <t>河北体育学院</t>
  </si>
  <si>
    <t>邢台医学院</t>
  </si>
  <si>
    <t>鄂尔多斯应用技术学院</t>
  </si>
  <si>
    <t>营口理工学院</t>
  </si>
  <si>
    <t>朝阳师范学院</t>
  </si>
  <si>
    <t>吉林体育学院</t>
  </si>
  <si>
    <t>航空运动</t>
  </si>
  <si>
    <t>040217TK</t>
  </si>
  <si>
    <t>吉林师范大学博达学院</t>
  </si>
  <si>
    <t>黑龙江大学</t>
  </si>
  <si>
    <t>健康与医疗保障</t>
  </si>
  <si>
    <t>101016TK</t>
  </si>
  <si>
    <t>国际邮轮管理</t>
  </si>
  <si>
    <t>120905TK</t>
  </si>
  <si>
    <t>数字演艺设计</t>
  </si>
  <si>
    <t>130317T</t>
  </si>
  <si>
    <t>徐州医科大学</t>
  </si>
  <si>
    <t>医疗器械与装备工程</t>
  </si>
  <si>
    <t>101015TK</t>
  </si>
  <si>
    <t>音乐科技</t>
  </si>
  <si>
    <t>130215T</t>
  </si>
  <si>
    <t>苏州工学院</t>
  </si>
  <si>
    <t>舞蹈治疗</t>
  </si>
  <si>
    <t>130214TK</t>
  </si>
  <si>
    <t>江苏科技大学苏州理工学院</t>
  </si>
  <si>
    <t>常州大学怀德学院</t>
  </si>
  <si>
    <t>南通大学杏林学院</t>
  </si>
  <si>
    <t>蚌埠医科大学</t>
  </si>
  <si>
    <t>安徽公安学院</t>
  </si>
  <si>
    <t>老年医学与健康</t>
  </si>
  <si>
    <t>101017TK</t>
  </si>
  <si>
    <t>复合材料成型工程</t>
  </si>
  <si>
    <t>080416T</t>
  </si>
  <si>
    <t>婴幼儿发展与健康管理</t>
  </si>
  <si>
    <t>040118T</t>
  </si>
  <si>
    <t>康复大学</t>
  </si>
  <si>
    <t>神经科学</t>
  </si>
  <si>
    <t>071006T</t>
  </si>
  <si>
    <t>豫北医学院</t>
  </si>
  <si>
    <t>河南体育学院</t>
  </si>
  <si>
    <t>湖北警官学院</t>
  </si>
  <si>
    <t>武汉城市学院</t>
  </si>
  <si>
    <t>长沙工业学院</t>
  </si>
  <si>
    <t>常德学院</t>
  </si>
  <si>
    <t>韩山师范学院</t>
  </si>
  <si>
    <t>人才发展与管理</t>
  </si>
  <si>
    <t>120421TK</t>
  </si>
  <si>
    <t>广东警官学院</t>
  </si>
  <si>
    <t>工业软件</t>
  </si>
  <si>
    <t>080919T</t>
  </si>
  <si>
    <t>深圳理工大学</t>
  </si>
  <si>
    <t>肇庆医学院</t>
  </si>
  <si>
    <t>桂林医科大学</t>
  </si>
  <si>
    <t>重庆科技大学</t>
  </si>
  <si>
    <t>经济工程</t>
  </si>
  <si>
    <t>020108T</t>
  </si>
  <si>
    <t>081403K</t>
  </si>
  <si>
    <t>成都外国语学院</t>
  </si>
  <si>
    <t>普洱学院</t>
  </si>
  <si>
    <t>滇池学院</t>
  </si>
  <si>
    <t>丽江师范学院</t>
  </si>
  <si>
    <t>西藏农牧学院</t>
  </si>
  <si>
    <t>陕西警察学院</t>
  </si>
  <si>
    <t>陇南师范学院</t>
  </si>
  <si>
    <t>甘肃警察学院</t>
  </si>
  <si>
    <t>青海理工学院</t>
  </si>
  <si>
    <t>新疆和田学院</t>
  </si>
  <si>
    <t>专业（中文）</t>
  </si>
  <si>
    <t>Artificial Intelligence</t>
  </si>
  <si>
    <t>Digital Economy</t>
  </si>
  <si>
    <t>Intelligent Manufacturing Engineering</t>
  </si>
  <si>
    <t>Big Data Management and Application</t>
  </si>
  <si>
    <t>Intelligent Construction</t>
  </si>
  <si>
    <t>Data Science and Big Data Technology</t>
  </si>
  <si>
    <t>Robotics Engineering</t>
  </si>
  <si>
    <t>Internet and New Media</t>
  </si>
  <si>
    <t>Financial Technology (FinTech)</t>
  </si>
  <si>
    <t>Cross-Border E-Commerce</t>
  </si>
  <si>
    <t>Integrated Circuit Design and Integrated Systems</t>
  </si>
  <si>
    <t>Energy Storage Science and Engineering</t>
  </si>
  <si>
    <t>New Energy Vehicle Engineering</t>
  </si>
  <si>
    <t>Cyberspace Security</t>
  </si>
  <si>
    <t>Supply Chain Management</t>
  </si>
  <si>
    <t>New Energy Materials and Devices</t>
  </si>
  <si>
    <t>Digital Media Art</t>
  </si>
  <si>
    <t>Food Nutrition and Health</t>
  </si>
  <si>
    <t>Sports Training</t>
  </si>
  <si>
    <t>New Energy Science and Engineering</t>
  </si>
  <si>
    <t>Smart Agriculture</t>
  </si>
  <si>
    <t>Intelligent Medical Engineering</t>
  </si>
  <si>
    <t>Software Engineering</t>
  </si>
  <si>
    <t>Intelligent Science and Technology</t>
  </si>
  <si>
    <t>Virtual Reality Technology</t>
  </si>
  <si>
    <t>Emergency Management</t>
  </si>
  <si>
    <t>Elderly Care Service and Management</t>
  </si>
  <si>
    <t>Health Services and Management</t>
  </si>
  <si>
    <t>http://www.moe.gov.cn/srcsite/A08/moe_1034/s4930/202103/t20210301_516076.html</t>
  </si>
  <si>
    <t>http://www.moe.gov.cn/srcsite/A08/moe_1034/s4930/202202/t20220224_602135.html</t>
  </si>
  <si>
    <t>http://www.moe.gov.cn/srcsite/A08/moe_1034/s4930/202304/t20230419_1056224.html</t>
  </si>
  <si>
    <t>http://www.moe.gov.cn/srcsite/A08/moe_1034/s4930/202403/t20240319_1121111.html</t>
  </si>
  <si>
    <t>http://www.moe.gov.cn/srcsite/A08/moe_1034/s4930/202504/t20250422_1188239.html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</si>
</sst>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>
    <font>
      <sz val="11"/>
      <color theme="1"/>
      <name val="Calibri"/>
      <family val="2"/>
      <charset val="1"/>
    </font>
    <font>
      <b/>
      <sz val="11"/>
      <name val="Noto Sans CJK SC"/>
      <family val="2"/>
      <charset val="1"/>
    </font>
    <font>
      <sz val="11"/>
      <name val="Arial"/>
      <family val="2"/>
    </font>
    <font>
      <sz val="11"/>
      <name val="Noto Sans CJK SC"/>
      <family val="2"/>
      <charset val="1"/>
    </font>
    <font>
      <b/>
      <sz val="11"/>
      <name val="Arial"/>
      <family val="2"/>
    </font>
    <font>
      <b/>
      <sz val="11"/>
      <name val="Noto Sans CJK SC"/>
      <family val="2"/>
    </font>
    <font>
      <sz val="11"/>
      <name val="Noto Sans CJK SC"/>
      <family val="2"/>
    </font>
    <font>
      <sz val="11"/>
      <color theme="1"/>
      <name val="Noto Sans CJK SC"/>
      <family val="2"/>
      <charset val="1"/>
    </font>
    <font>
      <sz val="11"/>
      <color theme="1"/>
      <name val="Noto Sans CJK S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164" fontId="2" fillId="0" borderId="0" xfId="0" applyNumberFormat="1" applyFont="1"/>
    <xf numFmtId="0" fontId="7" fillId="0" borderId="0" xfId="0" applyFont="1"/>
    <xf numFmtId="0" fontId="7" fillId="0" borderId="0" xfId="0" applyFont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zoomScaleNormal="100" workbookViewId="0">
      <selection activeCell="K8" sqref="K8"/>
    </sheetView>
  </sheetViews>
  <sheetFormatPr baseColWidth="10" defaultColWidth="8.6640625" defaultRowHeight="15"/>
  <cols>
    <col min="1" max="1" width="24" customWidth="1"/>
    <col min="2" max="2" width="44" customWidth="1"/>
    <col min="3" max="8" width="9" customWidth="1"/>
  </cols>
  <sheetData>
    <row r="1" spans="1:8" ht="16.5" customHeight="1">
      <c r="A1" s="10" t="s">
        <v>0</v>
      </c>
      <c r="B1" s="10"/>
      <c r="C1" s="10"/>
      <c r="D1" s="10"/>
      <c r="E1" s="10"/>
      <c r="F1" s="10"/>
      <c r="G1" s="10"/>
      <c r="H1" s="10"/>
    </row>
    <row r="2" spans="1:8" ht="15" customHeight="1">
      <c r="A2" s="1"/>
      <c r="B2" s="1"/>
      <c r="C2" s="1"/>
      <c r="D2" s="1"/>
      <c r="E2" s="1"/>
      <c r="F2" s="1"/>
      <c r="G2" s="1"/>
      <c r="H2" s="2" t="s">
        <v>1</v>
      </c>
    </row>
    <row r="3" spans="1:8" ht="16.5" customHeight="1">
      <c r="A3" s="3" t="s">
        <v>2</v>
      </c>
      <c r="B3" s="4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ht="15" customHeight="1">
      <c r="A4" s="1" t="str">
        <f>INDEX(Pool!$A$1:$A$10073,MATCH(LARGE(Pool!$C$1:$C$10073,1),Pool!$C$1:$C$10073,0))</f>
        <v>人工智能</v>
      </c>
      <c r="B4" s="1" t="str">
        <f>IFERROR(VLOOKUP($A4,Translations!$A:$B,2,FALSE()),"")</f>
        <v>Artificial Intelligence</v>
      </c>
      <c r="C4" s="1">
        <f t="shared" ref="C4:C23" si="0">SUM(D4:H4)</f>
        <v>406</v>
      </c>
      <c r="D4" s="1">
        <f>COUNTIFS('2024'!$C$1:$C$2041,$A4,'2024'!$F$1:$F$2041,"&lt;&gt;二年",'2024'!$G$1:$G$2041,"&lt;&gt;*调整*")</f>
        <v>89</v>
      </c>
      <c r="E4" s="1">
        <f>COUNTIFS('2023'!$C$1:$C$1765,$A4,'2023'!$F$1:$F$1765,"&lt;&gt;二年",'2023'!$G$1:$G$1765,"&lt;&gt;*调整*")</f>
        <v>37</v>
      </c>
      <c r="F4" s="1">
        <f>COUNTIFS('2022'!$E$1:$E$1903,$A4,'2022'!$K$1:$K$1903,"&lt;&gt;二年")</f>
        <v>57</v>
      </c>
      <c r="G4" s="1">
        <f>COUNTIFS('2021'!$E$1:$E$2047,$A4,'2021'!$J$1:$J$2047,"&lt;&gt;二年")</f>
        <v>93</v>
      </c>
      <c r="H4" s="1">
        <f>COUNTIFS('2020'!$C$1:$C$2317,$A4,'2020'!$F$1:$F$2317,"&lt;&gt;二年")</f>
        <v>130</v>
      </c>
    </row>
    <row r="5" spans="1:8" ht="15" customHeight="1">
      <c r="A5" s="1" t="str">
        <f>INDEX(Pool!$A$1:$A$10073,MATCH(LARGE(Pool!$C$1:$C$10073,2),Pool!$C$1:$C$10073,0))</f>
        <v>数字经济</v>
      </c>
      <c r="B5" s="1" t="str">
        <f>IFERROR(VLOOKUP($A5,Translations!$A:$B,2,FALSE()),"")</f>
        <v>Digital Economy</v>
      </c>
      <c r="C5" s="1">
        <f t="shared" si="0"/>
        <v>295</v>
      </c>
      <c r="D5" s="1">
        <f>COUNTIFS('2024'!$C$1:$C$2041,$A5,'2024'!$F$1:$F$2041,"&lt;&gt;二年",'2024'!$G$1:$G$2041,"&lt;&gt;*调整*")</f>
        <v>74</v>
      </c>
      <c r="E5" s="1">
        <f>COUNTIFS('2023'!$C$1:$C$1765,$A5,'2023'!$F$1:$F$1765,"&lt;&gt;二年",'2023'!$G$1:$G$1765,"&lt;&gt;*调整*")</f>
        <v>79</v>
      </c>
      <c r="F5" s="1">
        <f>COUNTIFS('2022'!$E$1:$E$1903,$A5,'2022'!$K$1:$K$1903,"&lt;&gt;二年")</f>
        <v>77</v>
      </c>
      <c r="G5" s="1">
        <f>COUNTIFS('2021'!$E$1:$E$2047,$A5,'2021'!$J$1:$J$2047,"&lt;&gt;二年")</f>
        <v>41</v>
      </c>
      <c r="H5" s="1">
        <f>COUNTIFS('2020'!$C$1:$C$2317,$A5,'2020'!$F$1:$F$2317,"&lt;&gt;二年")</f>
        <v>24</v>
      </c>
    </row>
    <row r="6" spans="1:8" ht="15" customHeight="1">
      <c r="A6" s="1" t="str">
        <f>INDEX(Pool!$A$1:$A$10073,MATCH(LARGE(Pool!$C$1:$C$10073,3),Pool!$C$1:$C$10073,0))</f>
        <v>智能制造工程</v>
      </c>
      <c r="B6" s="1" t="str">
        <f>IFERROR(VLOOKUP($A6,Translations!$A:$B,2,FALSE()),"")</f>
        <v>Intelligent Manufacturing Engineering</v>
      </c>
      <c r="C6" s="1">
        <f t="shared" si="0"/>
        <v>238</v>
      </c>
      <c r="D6" s="1">
        <f>COUNTIFS('2024'!$C$1:$C$2041,$A6,'2024'!$F$1:$F$2041,"&lt;&gt;二年",'2024'!$G$1:$G$2041,"&lt;&gt;*调整*")</f>
        <v>30</v>
      </c>
      <c r="E6" s="1">
        <f>COUNTIFS('2023'!$C$1:$C$1765,$A6,'2023'!$F$1:$F$1765,"&lt;&gt;二年",'2023'!$G$1:$G$1765,"&lt;&gt;*调整*")</f>
        <v>33</v>
      </c>
      <c r="F6" s="1">
        <f>COUNTIFS('2022'!$E$1:$E$1903,$A6,'2022'!$K$1:$K$1903,"&lt;&gt;二年")</f>
        <v>39</v>
      </c>
      <c r="G6" s="1">
        <f>COUNTIFS('2021'!$E$1:$E$2047,$A6,'2021'!$J$1:$J$2047,"&lt;&gt;二年")</f>
        <v>52</v>
      </c>
      <c r="H6" s="1">
        <f>COUNTIFS('2020'!$C$1:$C$2317,$A6,'2020'!$F$1:$F$2317,"&lt;&gt;二年")</f>
        <v>84</v>
      </c>
    </row>
    <row r="7" spans="1:8" ht="15" customHeight="1">
      <c r="A7" s="1" t="str">
        <f>INDEX(Pool!$A$1:$A$10073,MATCH(LARGE(Pool!$C$1:$C$10073,4),Pool!$C$1:$C$10073,0))</f>
        <v>大数据管理与应用</v>
      </c>
      <c r="B7" s="1" t="str">
        <f>IFERROR(VLOOKUP($A7,Translations!$A:$B,2,FALSE()),"")</f>
        <v>Big Data Management and Application</v>
      </c>
      <c r="C7" s="1">
        <f t="shared" si="0"/>
        <v>208</v>
      </c>
      <c r="D7" s="1">
        <f>COUNTIFS('2024'!$C$1:$C$2041,$A7,'2024'!$F$1:$F$2041,"&lt;&gt;二年",'2024'!$G$1:$G$2041,"&lt;&gt;*调整*")</f>
        <v>38</v>
      </c>
      <c r="E7" s="1">
        <f>COUNTIFS('2023'!$C$1:$C$1765,$A7,'2023'!$F$1:$F$1765,"&lt;&gt;二年",'2023'!$G$1:$G$1765,"&lt;&gt;*调整*")</f>
        <v>32</v>
      </c>
      <c r="F7" s="1">
        <f>COUNTIFS('2022'!$E$1:$E$1903,$A7,'2022'!$K$1:$K$1903,"&lt;&gt;二年")</f>
        <v>37</v>
      </c>
      <c r="G7" s="1">
        <f>COUNTIFS('2021'!$E$1:$E$2047,$A7,'2021'!$J$1:$J$2047,"&lt;&gt;二年")</f>
        <v>42</v>
      </c>
      <c r="H7" s="1">
        <f>COUNTIFS('2020'!$C$1:$C$2317,$A7,'2020'!$F$1:$F$2317,"&lt;&gt;二年")</f>
        <v>59</v>
      </c>
    </row>
    <row r="8" spans="1:8" ht="15" customHeight="1">
      <c r="A8" s="1" t="str">
        <f>INDEX(Pool!$A$1:$A$10073,MATCH(LARGE(Pool!$C$1:$C$10073,5),Pool!$C$1:$C$10073,0))</f>
        <v>智能建造</v>
      </c>
      <c r="B8" s="1" t="str">
        <f>IFERROR(VLOOKUP($A8,Translations!$A:$B,2,FALSE()),"")</f>
        <v>Intelligent Construction</v>
      </c>
      <c r="C8" s="1">
        <f t="shared" si="0"/>
        <v>177</v>
      </c>
      <c r="D8" s="1">
        <f>COUNTIFS('2024'!$C$1:$C$2041,$A8,'2024'!$F$1:$F$2041,"&lt;&gt;二年",'2024'!$G$1:$G$2041,"&lt;&gt;*调整*")</f>
        <v>48</v>
      </c>
      <c r="E8" s="1">
        <f>COUNTIFS('2023'!$C$1:$C$1765,$A8,'2023'!$F$1:$F$1765,"&lt;&gt;二年",'2023'!$G$1:$G$1765,"&lt;&gt;*调整*")</f>
        <v>45</v>
      </c>
      <c r="F8" s="1">
        <f>COUNTIFS('2022'!$E$1:$E$1903,$A8,'2022'!$K$1:$K$1903,"&lt;&gt;二年")</f>
        <v>38</v>
      </c>
      <c r="G8" s="1">
        <f>COUNTIFS('2021'!$E$1:$E$2047,$A8,'2021'!$J$1:$J$2047,"&lt;&gt;二年")</f>
        <v>23</v>
      </c>
      <c r="H8" s="1">
        <f>COUNTIFS('2020'!$C$1:$C$2317,$A8,'2020'!$F$1:$F$2317,"&lt;&gt;二年")</f>
        <v>23</v>
      </c>
    </row>
    <row r="9" spans="1:8" ht="15" customHeight="1">
      <c r="A9" s="1" t="str">
        <f>INDEX(Pool!$A$1:$A$10073,MATCH(LARGE(Pool!$C$1:$C$10073,6),Pool!$C$1:$C$10073,0))</f>
        <v>数据科学与大数据技术</v>
      </c>
      <c r="B9" s="1" t="str">
        <f>IFERROR(VLOOKUP($A9,Translations!$A:$B,2,FALSE()),"")</f>
        <v>Data Science and Big Data Technology</v>
      </c>
      <c r="C9" s="1">
        <f t="shared" si="0"/>
        <v>150</v>
      </c>
      <c r="D9" s="1">
        <f>COUNTIFS('2024'!$C$1:$C$2041,$A9,'2024'!$F$1:$F$2041,"&lt;&gt;二年",'2024'!$G$1:$G$2041,"&lt;&gt;*调整*")</f>
        <v>9</v>
      </c>
      <c r="E9" s="1">
        <f>COUNTIFS('2023'!$C$1:$C$1765,$A9,'2023'!$F$1:$F$1765,"&lt;&gt;二年",'2023'!$G$1:$G$1765,"&lt;&gt;*调整*")</f>
        <v>20</v>
      </c>
      <c r="F9" s="1">
        <f>COUNTIFS('2022'!$E$1:$E$1903,$A9,'2022'!$K$1:$K$1903,"&lt;&gt;二年")</f>
        <v>28</v>
      </c>
      <c r="G9" s="1">
        <f>COUNTIFS('2021'!$E$1:$E$2047,$A9,'2021'!$J$1:$J$2047,"&lt;&gt;二年")</f>
        <v>32</v>
      </c>
      <c r="H9" s="1">
        <f>COUNTIFS('2020'!$C$1:$C$2317,$A9,'2020'!$F$1:$F$2317,"&lt;&gt;二年")</f>
        <v>61</v>
      </c>
    </row>
    <row r="10" spans="1:8" ht="15" customHeight="1">
      <c r="A10" s="1" t="str">
        <f>INDEX(Pool!$A$1:$A$10073,MATCH(LARGE(Pool!$C$1:$C$10073,7),Pool!$C$1:$C$10073,0))</f>
        <v>机器人工程</v>
      </c>
      <c r="B10" s="1" t="str">
        <f>IFERROR(VLOOKUP($A10,Translations!$A:$B,2,FALSE()),"")</f>
        <v>Robotics Engineering</v>
      </c>
      <c r="C10" s="1">
        <f t="shared" si="0"/>
        <v>144</v>
      </c>
      <c r="D10" s="1">
        <f>COUNTIFS('2024'!$C$1:$C$2041,$A10,'2024'!$F$1:$F$2041,"&lt;&gt;二年",'2024'!$G$1:$G$2041,"&lt;&gt;*调整*")</f>
        <v>30</v>
      </c>
      <c r="E10" s="1">
        <f>COUNTIFS('2023'!$C$1:$C$1765,$A10,'2023'!$F$1:$F$1765,"&lt;&gt;二年",'2023'!$G$1:$G$1765,"&lt;&gt;*调整*")</f>
        <v>23</v>
      </c>
      <c r="F10" s="1">
        <f>COUNTIFS('2022'!$E$1:$E$1903,$A10,'2022'!$K$1:$K$1903,"&lt;&gt;二年")</f>
        <v>18</v>
      </c>
      <c r="G10" s="1">
        <f>COUNTIFS('2021'!$E$1:$E$2047,$A10,'2021'!$J$1:$J$2047,"&lt;&gt;二年")</f>
        <v>20</v>
      </c>
      <c r="H10" s="1">
        <f>COUNTIFS('2020'!$C$1:$C$2317,$A10,'2020'!$F$1:$F$2317,"&lt;&gt;二年")</f>
        <v>53</v>
      </c>
    </row>
    <row r="11" spans="1:8" ht="15" customHeight="1">
      <c r="A11" s="1" t="str">
        <f>INDEX(Pool!$A$1:$A$10073,MATCH(LARGE(Pool!$C$1:$C$10073,8),Pool!$C$1:$C$10073,0))</f>
        <v>网络与新媒体</v>
      </c>
      <c r="B11" s="1" t="str">
        <f>IFERROR(VLOOKUP($A11,Translations!$A:$B,2,FALSE()),"")</f>
        <v>Internet and New Media</v>
      </c>
      <c r="C11" s="1">
        <f t="shared" si="0"/>
        <v>135</v>
      </c>
      <c r="D11" s="1">
        <f>COUNTIFS('2024'!$C$1:$C$2041,$A11,'2024'!$F$1:$F$2041,"&lt;&gt;二年",'2024'!$G$1:$G$2041,"&lt;&gt;*调整*")</f>
        <v>21</v>
      </c>
      <c r="E11" s="1">
        <f>COUNTIFS('2023'!$C$1:$C$1765,$A11,'2023'!$F$1:$F$1765,"&lt;&gt;二年",'2023'!$G$1:$G$1765,"&lt;&gt;*调整*")</f>
        <v>24</v>
      </c>
      <c r="F11" s="1">
        <f>COUNTIFS('2022'!$E$1:$E$1903,$A11,'2022'!$K$1:$K$1903,"&lt;&gt;二年")</f>
        <v>23</v>
      </c>
      <c r="G11" s="1">
        <f>COUNTIFS('2021'!$E$1:$E$2047,$A11,'2021'!$J$1:$J$2047,"&lt;&gt;二年")</f>
        <v>24</v>
      </c>
      <c r="H11" s="1">
        <f>COUNTIFS('2020'!$C$1:$C$2317,$A11,'2020'!$F$1:$F$2317,"&lt;&gt;二年")</f>
        <v>43</v>
      </c>
    </row>
    <row r="12" spans="1:8" ht="15" customHeight="1">
      <c r="A12" s="1" t="str">
        <f>INDEX(Pool!$A$1:$A$10073,MATCH(LARGE(Pool!$C$1:$C$10073,9),Pool!$C$1:$C$10073,0))</f>
        <v>金融科技</v>
      </c>
      <c r="B12" s="1" t="str">
        <f>IFERROR(VLOOKUP($A12,Translations!$A:$B,2,FALSE()),"")</f>
        <v>Financial Technology (FinTech)</v>
      </c>
      <c r="C12" s="1">
        <f t="shared" si="0"/>
        <v>122</v>
      </c>
      <c r="D12" s="1">
        <f>COUNTIFS('2024'!$C$1:$C$2041,$A12,'2024'!$F$1:$F$2041,"&lt;&gt;二年",'2024'!$G$1:$G$2041,"&lt;&gt;*调整*")</f>
        <v>17</v>
      </c>
      <c r="E12" s="1">
        <f>COUNTIFS('2023'!$C$1:$C$1765,$A12,'2023'!$F$1:$F$1765,"&lt;&gt;二年",'2023'!$G$1:$G$1765,"&lt;&gt;*调整*")</f>
        <v>18</v>
      </c>
      <c r="F12" s="1">
        <f>COUNTIFS('2022'!$E$1:$E$1903,$A12,'2022'!$K$1:$K$1903,"&lt;&gt;二年")</f>
        <v>22</v>
      </c>
      <c r="G12" s="1">
        <f>COUNTIFS('2021'!$E$1:$E$2047,$A12,'2021'!$J$1:$J$2047,"&lt;&gt;二年")</f>
        <v>27</v>
      </c>
      <c r="H12" s="1">
        <f>COUNTIFS('2020'!$C$1:$C$2317,$A12,'2020'!$F$1:$F$2317,"&lt;&gt;二年")</f>
        <v>38</v>
      </c>
    </row>
    <row r="13" spans="1:8" ht="15" customHeight="1">
      <c r="A13" s="1" t="str">
        <f>INDEX(Pool!$A$1:$A$10073,MATCH(LARGE(Pool!$C$1:$C$10073,10),Pool!$C$1:$C$10073,0))</f>
        <v>跨境电子商务</v>
      </c>
      <c r="B13" s="1" t="str">
        <f>IFERROR(VLOOKUP($A13,Translations!$A:$B,2,FALSE()),"")</f>
        <v>Cross-Border E-Commerce</v>
      </c>
      <c r="C13" s="1">
        <f t="shared" si="0"/>
        <v>119</v>
      </c>
      <c r="D13" s="1">
        <f>COUNTIFS('2024'!$C$1:$C$2041,$A13,'2024'!$F$1:$F$2041,"&lt;&gt;二年",'2024'!$G$1:$G$2041,"&lt;&gt;*调整*")</f>
        <v>15</v>
      </c>
      <c r="E13" s="1">
        <f>COUNTIFS('2023'!$C$1:$C$1765,$A13,'2023'!$F$1:$F$1765,"&lt;&gt;二年",'2023'!$G$1:$G$1765,"&lt;&gt;*调整*")</f>
        <v>13</v>
      </c>
      <c r="F13" s="1">
        <f>COUNTIFS('2022'!$E$1:$E$1903,$A13,'2022'!$K$1:$K$1903,"&lt;&gt;二年")</f>
        <v>20</v>
      </c>
      <c r="G13" s="1">
        <f>COUNTIFS('2021'!$E$1:$E$2047,$A13,'2021'!$J$1:$J$2047,"&lt;&gt;二年")</f>
        <v>29</v>
      </c>
      <c r="H13" s="1">
        <f>COUNTIFS('2020'!$C$1:$C$2317,$A13,'2020'!$F$1:$F$2317,"&lt;&gt;二年")</f>
        <v>42</v>
      </c>
    </row>
    <row r="14" spans="1:8" ht="15" customHeight="1">
      <c r="A14" s="1" t="str">
        <f>INDEX(Pool!$A$1:$A$10073,MATCH(LARGE(Pool!$C$1:$C$10073,11),Pool!$C$1:$C$10073,0))</f>
        <v>集成电路设计与集成系统</v>
      </c>
      <c r="B14" s="1" t="str">
        <f>IFERROR(VLOOKUP($A14,Translations!$A:$B,2,FALSE()),"")</f>
        <v>Integrated Circuit Design and Integrated Systems</v>
      </c>
      <c r="C14" s="1">
        <f t="shared" si="0"/>
        <v>105</v>
      </c>
      <c r="D14" s="1">
        <f>COUNTIFS('2024'!$C$1:$C$2041,$A14,'2024'!$F$1:$F$2041,"&lt;&gt;二年",'2024'!$G$1:$G$2041,"&lt;&gt;*调整*")</f>
        <v>30</v>
      </c>
      <c r="E14" s="1">
        <f>COUNTIFS('2023'!$C$1:$C$1765,$A14,'2023'!$F$1:$F$1765,"&lt;&gt;二年",'2023'!$G$1:$G$1765,"&lt;&gt;*调整*")</f>
        <v>18</v>
      </c>
      <c r="F14" s="1">
        <f>COUNTIFS('2022'!$E$1:$E$1903,$A14,'2022'!$K$1:$K$1903,"&lt;&gt;二年")</f>
        <v>22</v>
      </c>
      <c r="G14" s="1">
        <f>COUNTIFS('2021'!$E$1:$E$2047,$A14,'2021'!$J$1:$J$2047,"&lt;&gt;二年")</f>
        <v>25</v>
      </c>
      <c r="H14" s="1">
        <f>COUNTIFS('2020'!$C$1:$C$2317,$A14,'2020'!$F$1:$F$2317,"&lt;&gt;二年")</f>
        <v>10</v>
      </c>
    </row>
    <row r="15" spans="1:8" ht="15" customHeight="1">
      <c r="A15" s="1" t="str">
        <f>INDEX(Pool!$A$1:$A$10073,MATCH(LARGE(Pool!$C$1:$C$10073,12),Pool!$C$1:$C$10073,0))</f>
        <v>储能科学与工程</v>
      </c>
      <c r="B15" s="1" t="str">
        <f>IFERROR(VLOOKUP($A15,Translations!$A:$B,2,FALSE()),"")</f>
        <v>Energy Storage Science and Engineering</v>
      </c>
      <c r="C15" s="1">
        <f t="shared" si="0"/>
        <v>102</v>
      </c>
      <c r="D15" s="1">
        <f>COUNTIFS('2024'!$C$1:$C$2041,$A15,'2024'!$F$1:$F$2041,"&lt;&gt;二年",'2024'!$G$1:$G$2041,"&lt;&gt;*调整*")</f>
        <v>19</v>
      </c>
      <c r="E15" s="1">
        <f>COUNTIFS('2023'!$C$1:$C$1765,$A15,'2023'!$F$1:$F$1765,"&lt;&gt;二年",'2023'!$G$1:$G$1765,"&lt;&gt;*调整*")</f>
        <v>21</v>
      </c>
      <c r="F15" s="1">
        <f>COUNTIFS('2022'!$E$1:$E$1903,$A15,'2022'!$K$1:$K$1903,"&lt;&gt;二年")</f>
        <v>23</v>
      </c>
      <c r="G15" s="1">
        <f>COUNTIFS('2021'!$E$1:$E$2047,$A15,'2021'!$J$1:$J$2047,"&lt;&gt;二年")</f>
        <v>14</v>
      </c>
      <c r="H15" s="1">
        <f>COUNTIFS('2020'!$C$1:$C$2317,$A15,'2020'!$F$1:$F$2317,"&lt;&gt;二年")</f>
        <v>25</v>
      </c>
    </row>
    <row r="16" spans="1:8" ht="15" customHeight="1">
      <c r="A16" s="1" t="str">
        <f>INDEX(Pool!$A$1:$A$10073,MATCH(LARGE(Pool!$C$1:$C$10073,13),Pool!$C$1:$C$10073,0))</f>
        <v>新能源汽车工程</v>
      </c>
      <c r="B16" s="1" t="str">
        <f>IFERROR(VLOOKUP($A16,Translations!$A:$B,2,FALSE()),"")</f>
        <v>New Energy Vehicle Engineering</v>
      </c>
      <c r="C16" s="1">
        <f t="shared" si="0"/>
        <v>92</v>
      </c>
      <c r="D16" s="1">
        <f>COUNTIFS('2024'!$C$1:$C$2041,$A16,'2024'!$F$1:$F$2041,"&lt;&gt;二年",'2024'!$G$1:$G$2041,"&lt;&gt;*调整*")</f>
        <v>19</v>
      </c>
      <c r="E16" s="1">
        <f>COUNTIFS('2023'!$C$1:$C$1765,$A16,'2023'!$F$1:$F$1765,"&lt;&gt;二年",'2023'!$G$1:$G$1765,"&lt;&gt;*调整*")</f>
        <v>26</v>
      </c>
      <c r="F16" s="1">
        <f>COUNTIFS('2022'!$E$1:$E$1903,$A16,'2022'!$K$1:$K$1903,"&lt;&gt;二年")</f>
        <v>19</v>
      </c>
      <c r="G16" s="1">
        <f>COUNTIFS('2021'!$E$1:$E$2047,$A16,'2021'!$J$1:$J$2047,"&lt;&gt;二年")</f>
        <v>9</v>
      </c>
      <c r="H16" s="1">
        <f>COUNTIFS('2020'!$C$1:$C$2317,$A16,'2020'!$F$1:$F$2317,"&lt;&gt;二年")</f>
        <v>19</v>
      </c>
    </row>
    <row r="17" spans="1:8" ht="15" customHeight="1">
      <c r="A17" s="1" t="str">
        <f>INDEX(Pool!$A$1:$A$10073,MATCH(LARGE(Pool!$C$1:$C$10073,14),Pool!$C$1:$C$10073,0))</f>
        <v>网络空间安全</v>
      </c>
      <c r="B17" s="1" t="str">
        <f>IFERROR(VLOOKUP($A17,Translations!$A:$B,2,FALSE()),"")</f>
        <v>Cyberspace Security</v>
      </c>
      <c r="C17" s="1">
        <f t="shared" si="0"/>
        <v>89</v>
      </c>
      <c r="D17" s="1">
        <f>COUNTIFS('2024'!$C$1:$C$2041,$A17,'2024'!$F$1:$F$2041,"&lt;&gt;二年",'2024'!$G$1:$G$2041,"&lt;&gt;*调整*")</f>
        <v>18</v>
      </c>
      <c r="E17" s="1">
        <f>COUNTIFS('2023'!$C$1:$C$1765,$A17,'2023'!$F$1:$F$1765,"&lt;&gt;二年",'2023'!$G$1:$G$1765,"&lt;&gt;*调整*")</f>
        <v>25</v>
      </c>
      <c r="F17" s="1">
        <f>COUNTIFS('2022'!$E$1:$E$1903,$A17,'2022'!$K$1:$K$1903,"&lt;&gt;二年")</f>
        <v>16</v>
      </c>
      <c r="G17" s="1">
        <f>COUNTIFS('2021'!$E$1:$E$2047,$A17,'2021'!$J$1:$J$2047,"&lt;&gt;二年")</f>
        <v>21</v>
      </c>
      <c r="H17" s="1">
        <f>COUNTIFS('2020'!$C$1:$C$2317,$A17,'2020'!$F$1:$F$2317,"&lt;&gt;二年")</f>
        <v>9</v>
      </c>
    </row>
    <row r="18" spans="1:8" ht="15" customHeight="1">
      <c r="A18" s="1" t="str">
        <f>INDEX(Pool!$A$1:$A$10073,MATCH(LARGE(Pool!$C$1:$C$10073,15),Pool!$C$1:$C$10073,0))</f>
        <v>供应链管理</v>
      </c>
      <c r="B18" s="1" t="str">
        <f>IFERROR(VLOOKUP($A18,Translations!$A:$B,2,FALSE()),"")</f>
        <v>Supply Chain Management</v>
      </c>
      <c r="C18" s="1">
        <f t="shared" si="0"/>
        <v>88</v>
      </c>
      <c r="D18" s="1">
        <f>COUNTIFS('2024'!$C$1:$C$2041,$A18,'2024'!$F$1:$F$2041,"&lt;&gt;二年",'2024'!$G$1:$G$2041,"&lt;&gt;*调整*")</f>
        <v>13</v>
      </c>
      <c r="E18" s="1">
        <f>COUNTIFS('2023'!$C$1:$C$1765,$A18,'2023'!$F$1:$F$1765,"&lt;&gt;二年",'2023'!$G$1:$G$1765,"&lt;&gt;*调整*")</f>
        <v>26</v>
      </c>
      <c r="F18" s="1">
        <f>COUNTIFS('2022'!$E$1:$E$1903,$A18,'2022'!$K$1:$K$1903,"&lt;&gt;二年")</f>
        <v>19</v>
      </c>
      <c r="G18" s="1">
        <f>COUNTIFS('2021'!$E$1:$E$2047,$A18,'2021'!$J$1:$J$2047,"&lt;&gt;二年")</f>
        <v>16</v>
      </c>
      <c r="H18" s="1">
        <f>COUNTIFS('2020'!$C$1:$C$2317,$A18,'2020'!$F$1:$F$2317,"&lt;&gt;二年")</f>
        <v>14</v>
      </c>
    </row>
    <row r="19" spans="1:8" ht="15" customHeight="1">
      <c r="A19" s="1" t="str">
        <f>INDEX(Pool!$A$1:$A$10073,MATCH(LARGE(Pool!$C$1:$C$10073,16),Pool!$C$1:$C$10073,0))</f>
        <v>新能源材料与器件</v>
      </c>
      <c r="B19" s="1" t="str">
        <f>IFERROR(VLOOKUP($A19,Translations!$A:$B,2,FALSE()),"")</f>
        <v>New Energy Materials and Devices</v>
      </c>
      <c r="C19" s="1">
        <f t="shared" si="0"/>
        <v>87</v>
      </c>
      <c r="D19" s="1">
        <f>COUNTIFS('2024'!$C$1:$C$2041,$A19,'2024'!$F$1:$F$2041,"&lt;&gt;二年",'2024'!$G$1:$G$2041,"&lt;&gt;*调整*")</f>
        <v>19</v>
      </c>
      <c r="E19" s="1">
        <f>COUNTIFS('2023'!$C$1:$C$1765,$A19,'2023'!$F$1:$F$1765,"&lt;&gt;二年",'2023'!$G$1:$G$1765,"&lt;&gt;*调整*")</f>
        <v>24</v>
      </c>
      <c r="F19" s="1">
        <f>COUNTIFS('2022'!$E$1:$E$1903,$A19,'2022'!$K$1:$K$1903,"&lt;&gt;二年")</f>
        <v>21</v>
      </c>
      <c r="G19" s="1">
        <f>COUNTIFS('2021'!$E$1:$E$2047,$A19,'2021'!$J$1:$J$2047,"&lt;&gt;二年")</f>
        <v>12</v>
      </c>
      <c r="H19" s="1">
        <f>COUNTIFS('2020'!$C$1:$C$2317,$A19,'2020'!$F$1:$F$2317,"&lt;&gt;二年")</f>
        <v>11</v>
      </c>
    </row>
    <row r="20" spans="1:8" ht="15" customHeight="1">
      <c r="A20" s="1" t="str">
        <f>INDEX(Pool!$A$1:$A$10073,MATCH(LARGE(Pool!$C$1:$C$10073,17),Pool!$C$1:$C$10073,0))</f>
        <v>数字媒体艺术</v>
      </c>
      <c r="B20" s="1" t="str">
        <f>IFERROR(VLOOKUP($A20,Translations!$A:$B,2,FALSE()),"")</f>
        <v>Digital Media Art</v>
      </c>
      <c r="C20" s="1">
        <f t="shared" si="0"/>
        <v>86</v>
      </c>
      <c r="D20" s="1">
        <f>COUNTIFS('2024'!$C$1:$C$2041,$A20,'2024'!$F$1:$F$2041,"&lt;&gt;二年",'2024'!$G$1:$G$2041,"&lt;&gt;*调整*")</f>
        <v>13</v>
      </c>
      <c r="E20" s="1">
        <f>COUNTIFS('2023'!$C$1:$C$1765,$A20,'2023'!$F$1:$F$1765,"&lt;&gt;二年",'2023'!$G$1:$G$1765,"&lt;&gt;*调整*")</f>
        <v>12</v>
      </c>
      <c r="F20" s="1">
        <f>COUNTIFS('2022'!$E$1:$E$1903,$A20,'2022'!$K$1:$K$1903,"&lt;&gt;二年")</f>
        <v>17</v>
      </c>
      <c r="G20" s="1">
        <f>COUNTIFS('2021'!$E$1:$E$2047,$A20,'2021'!$J$1:$J$2047,"&lt;&gt;二年")</f>
        <v>17</v>
      </c>
      <c r="H20" s="1">
        <f>COUNTIFS('2020'!$C$1:$C$2317,$A20,'2020'!$F$1:$F$2317,"&lt;&gt;二年")</f>
        <v>27</v>
      </c>
    </row>
    <row r="21" spans="1:8" ht="15" customHeight="1">
      <c r="A21" s="1" t="str">
        <f>INDEX(Pool!$A$1:$A$10073,MATCH(LARGE(Pool!$C$1:$C$10073,18),Pool!$C$1:$C$10073,0))</f>
        <v>食品营养与健康</v>
      </c>
      <c r="B21" s="1" t="str">
        <f>IFERROR(VLOOKUP($A21,Translations!$A:$B,2,FALSE()),"")</f>
        <v>Food Nutrition and Health</v>
      </c>
      <c r="C21" s="1">
        <f t="shared" si="0"/>
        <v>83</v>
      </c>
      <c r="D21" s="1">
        <f>COUNTIFS('2024'!$C$1:$C$2041,$A21,'2024'!$F$1:$F$2041,"&lt;&gt;二年",'2024'!$G$1:$G$2041,"&lt;&gt;*调整*")</f>
        <v>16</v>
      </c>
      <c r="E21" s="1">
        <f>COUNTIFS('2023'!$C$1:$C$1765,$A21,'2023'!$F$1:$F$1765,"&lt;&gt;二年",'2023'!$G$1:$G$1765,"&lt;&gt;*调整*")</f>
        <v>19</v>
      </c>
      <c r="F21" s="1">
        <f>COUNTIFS('2022'!$E$1:$E$1903,$A21,'2022'!$K$1:$K$1903,"&lt;&gt;二年")</f>
        <v>21</v>
      </c>
      <c r="G21" s="1">
        <f>COUNTIFS('2021'!$E$1:$E$2047,$A21,'2021'!$J$1:$J$2047,"&lt;&gt;二年")</f>
        <v>14</v>
      </c>
      <c r="H21" s="1">
        <f>COUNTIFS('2020'!$C$1:$C$2317,$A21,'2020'!$F$1:$F$2317,"&lt;&gt;二年")</f>
        <v>13</v>
      </c>
    </row>
    <row r="22" spans="1:8" ht="15" customHeight="1">
      <c r="A22" s="1" t="str">
        <f>INDEX(Pool!$A$1:$A$10073,MATCH(LARGE(Pool!$C$1:$C$10073,19),Pool!$C$1:$C$10073,0))</f>
        <v>运动训练</v>
      </c>
      <c r="B22" s="1" t="str">
        <f>IFERROR(VLOOKUP($A22,Translations!$A:$B,2,FALSE()),"")</f>
        <v>Sports Training</v>
      </c>
      <c r="C22" s="1">
        <f t="shared" si="0"/>
        <v>77</v>
      </c>
      <c r="D22" s="1">
        <f>COUNTIFS('2024'!$C$1:$C$2041,$A22,'2024'!$F$1:$F$2041,"&lt;&gt;二年",'2024'!$G$1:$G$2041,"&lt;&gt;*调整*")</f>
        <v>17</v>
      </c>
      <c r="E22" s="1">
        <f>COUNTIFS('2023'!$C$1:$C$1765,$A22,'2023'!$F$1:$F$1765,"&lt;&gt;二年",'2023'!$G$1:$G$1765,"&lt;&gt;*调整*")</f>
        <v>31</v>
      </c>
      <c r="F22" s="1">
        <f>COUNTIFS('2022'!$E$1:$E$1903,$A22,'2022'!$K$1:$K$1903,"&lt;&gt;二年")</f>
        <v>12</v>
      </c>
      <c r="G22" s="1">
        <f>COUNTIFS('2021'!$E$1:$E$2047,$A22,'2021'!$J$1:$J$2047,"&lt;&gt;二年")</f>
        <v>10</v>
      </c>
      <c r="H22" s="1">
        <f>COUNTIFS('2020'!$C$1:$C$2317,$A22,'2020'!$F$1:$F$2317,"&lt;&gt;二年")</f>
        <v>7</v>
      </c>
    </row>
    <row r="23" spans="1:8" ht="15" customHeight="1">
      <c r="A23" s="1" t="str">
        <f>INDEX(Pool!$A$1:$A$10073,MATCH(LARGE(Pool!$C$1:$C$10073,20),Pool!$C$1:$C$10073,0))</f>
        <v>新能源科学与工程</v>
      </c>
      <c r="B23" s="1" t="str">
        <f>IFERROR(VLOOKUP($A23,Translations!$A:$B,2,FALSE()),"")</f>
        <v>New Energy Science and Engineering</v>
      </c>
      <c r="C23" s="1">
        <f t="shared" si="0"/>
        <v>64</v>
      </c>
      <c r="D23" s="1">
        <f>COUNTIFS('2024'!$C$1:$C$2041,$A23,'2024'!$F$1:$F$2041,"&lt;&gt;二年",'2024'!$G$1:$G$2041,"&lt;&gt;*调整*")</f>
        <v>15</v>
      </c>
      <c r="E23" s="1">
        <f>COUNTIFS('2023'!$C$1:$C$1765,$A23,'2023'!$F$1:$F$1765,"&lt;&gt;二年",'2023'!$G$1:$G$1765,"&lt;&gt;*调整*")</f>
        <v>13</v>
      </c>
      <c r="F23" s="1">
        <f>COUNTIFS('2022'!$E$1:$E$1903,$A23,'2022'!$K$1:$K$1903,"&lt;&gt;二年")</f>
        <v>19</v>
      </c>
      <c r="G23" s="1">
        <f>COUNTIFS('2021'!$E$1:$E$2047,$A23,'2021'!$J$1:$J$2047,"&lt;&gt;二年")</f>
        <v>6</v>
      </c>
      <c r="H23" s="1">
        <f>COUNTIFS('2020'!$C$1:$C$2317,$A23,'2020'!$F$1:$F$2317,"&lt;&gt;二年")</f>
        <v>11</v>
      </c>
    </row>
  </sheetData>
  <mergeCells count="1">
    <mergeCell ref="A1:H1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zoomScaleNormal="100" workbookViewId="0">
      <selection activeCell="F3" sqref="F3"/>
    </sheetView>
  </sheetViews>
  <sheetFormatPr baseColWidth="10" defaultColWidth="8.6640625" defaultRowHeight="15"/>
  <cols>
    <col min="1" max="1" width="34" customWidth="1"/>
    <col min="2" max="6" width="10" customWidth="1"/>
  </cols>
  <sheetData>
    <row r="1" spans="1:6">
      <c r="A1" s="5" t="s">
        <v>10</v>
      </c>
      <c r="B1" s="6" t="s">
        <v>11</v>
      </c>
      <c r="C1" s="6" t="s">
        <v>12</v>
      </c>
      <c r="D1" s="6" t="s">
        <v>13</v>
      </c>
      <c r="E1" s="6" t="s">
        <v>14</v>
      </c>
      <c r="F1" s="6" t="s">
        <v>15</v>
      </c>
    </row>
    <row r="2" spans="1:6">
      <c r="A2" s="1" t="s">
        <v>16</v>
      </c>
      <c r="B2" s="1">
        <f>COUNT('2020'!$A$1:$A$2317)</f>
        <v>2223</v>
      </c>
      <c r="C2" s="1">
        <f>COUNT('2021'!$A$1:$A$2047)</f>
        <v>1961</v>
      </c>
      <c r="D2" s="1">
        <f>COUNT('2022'!$A$1:$A$1903)</f>
        <v>1817</v>
      </c>
      <c r="E2" s="1">
        <f>COUNTIFS('2023'!$A$1:$A$1765,"&gt;=0",'2023'!$G$1:$G$1765,"&lt;&gt;*调整*")</f>
        <v>1673</v>
      </c>
      <c r="F2" s="1">
        <f>COUNTIFS('2024'!$A$1:$A$2041,"&gt;=0",'2024'!$G$1:$G$2041,"&lt;&gt;*调整*")</f>
        <v>1839</v>
      </c>
    </row>
    <row r="3" spans="1:6">
      <c r="A3" s="1" t="s">
        <v>17</v>
      </c>
      <c r="B3" s="1">
        <f>COUNTIF('2020'!$E$1:$E$2317,"理学")</f>
        <v>205</v>
      </c>
      <c r="C3" s="1">
        <f>COUNTIF('2021'!$I$1:$I$2047,"理学")</f>
        <v>199</v>
      </c>
      <c r="D3" s="1">
        <f>COUNTIF('2022'!$I$1:$I$1903,"理学")</f>
        <v>208</v>
      </c>
      <c r="E3" s="1">
        <f>COUNTIFS('2023'!$E$1:$E$1765,"理学",'2023'!$G$1:$G$1765,"&lt;&gt;*调整*")</f>
        <v>170</v>
      </c>
      <c r="F3" s="1">
        <f>COUNTIFS('2024'!$E$1:$E$2041,"理学",'2024'!$G$1:$G$2041,"&lt;&gt;*调整*")</f>
        <v>193</v>
      </c>
    </row>
    <row r="4" spans="1:6">
      <c r="A4" s="1" t="s">
        <v>18</v>
      </c>
      <c r="B4" s="7">
        <f>B3/B2</f>
        <v>9.2217723796671161E-2</v>
      </c>
      <c r="C4" s="7">
        <f>C3/C2</f>
        <v>0.10147883732789394</v>
      </c>
      <c r="D4" s="7">
        <f>D3/D2</f>
        <v>0.11447440836543754</v>
      </c>
      <c r="E4" s="7">
        <f>E3/E2</f>
        <v>0.10161386730424388</v>
      </c>
      <c r="F4" s="7">
        <f>F3/F2</f>
        <v>0.10494834148994019</v>
      </c>
    </row>
    <row r="5" spans="1:6">
      <c r="A5" s="1" t="s">
        <v>19</v>
      </c>
      <c r="B5" s="1">
        <f>COUNTIF('2020'!$E$1:$E$2317,"工学")</f>
        <v>938</v>
      </c>
      <c r="C5" s="1">
        <f>COUNTIF('2021'!$I$1:$I$2047,"工学")</f>
        <v>794</v>
      </c>
      <c r="D5" s="1">
        <f>COUNTIF('2022'!$I$1:$I$1903,"工学")</f>
        <v>762</v>
      </c>
      <c r="E5" s="1">
        <f>COUNTIFS('2023'!$E$1:$E$1765,"工学",'2023'!$G$1:$G$1765,"&lt;&gt;*调整*")</f>
        <v>739</v>
      </c>
      <c r="F5" s="1">
        <f>COUNTIFS('2024'!$E$1:$E$2041,"工学",'2024'!$G$1:$G$2041,"&lt;&gt;*调整*")</f>
        <v>940</v>
      </c>
    </row>
    <row r="6" spans="1:6">
      <c r="A6" s="1" t="s">
        <v>20</v>
      </c>
      <c r="B6" s="7">
        <f>B5/B2</f>
        <v>0.42195231668915878</v>
      </c>
      <c r="C6" s="7">
        <f>C5/C2</f>
        <v>0.40489546149923511</v>
      </c>
      <c r="D6" s="7">
        <f>D5/D2</f>
        <v>0.41937259218492018</v>
      </c>
      <c r="E6" s="7">
        <f>E5/E2</f>
        <v>0.44172145845786015</v>
      </c>
      <c r="F6" s="7">
        <f>F5/F2</f>
        <v>0.51114736269711802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000"/>
  <sheetViews>
    <sheetView zoomScaleNormal="100" workbookViewId="0">
      <selection activeCell="B1" sqref="B1"/>
    </sheetView>
  </sheetViews>
  <sheetFormatPr baseColWidth="10" defaultColWidth="8.6640625" defaultRowHeight="15"/>
  <cols>
    <col min="1" max="1" width="16" customWidth="1"/>
    <col min="2" max="2" width="28" customWidth="1"/>
    <col min="3" max="257" width="16" customWidth="1"/>
  </cols>
  <sheetData>
    <row r="1" spans="1:8" ht="16.5" customHeight="1">
      <c r="A1" s="8" t="s">
        <v>21</v>
      </c>
      <c r="B1" t="s">
        <v>2866</v>
      </c>
    </row>
    <row r="2" spans="1:8" ht="16.5" customHeight="1">
      <c r="A2" t="s">
        <v>22</v>
      </c>
    </row>
    <row r="4" spans="1:8" ht="15" customHeight="1">
      <c r="A4" s="8" t="s">
        <v>23</v>
      </c>
    </row>
    <row r="5" spans="1:8" ht="15" customHeight="1">
      <c r="A5" s="8" t="s">
        <v>24</v>
      </c>
      <c r="B5" s="8" t="s">
        <v>25</v>
      </c>
      <c r="C5" s="8" t="s">
        <v>26</v>
      </c>
      <c r="D5" s="8" t="s">
        <v>27</v>
      </c>
      <c r="E5" s="8" t="s">
        <v>28</v>
      </c>
      <c r="F5" s="8" t="s">
        <v>29</v>
      </c>
      <c r="G5" s="8" t="s">
        <v>30</v>
      </c>
      <c r="H5" s="8" t="s">
        <v>31</v>
      </c>
    </row>
    <row r="6" spans="1:8" ht="15" customHeight="1">
      <c r="A6" s="8" t="s">
        <v>32</v>
      </c>
    </row>
    <row r="7" spans="1:8" ht="15" customHeight="1">
      <c r="A7">
        <v>1</v>
      </c>
      <c r="B7" s="8" t="s">
        <v>33</v>
      </c>
      <c r="C7" s="8" t="s">
        <v>34</v>
      </c>
      <c r="D7" t="s">
        <v>35</v>
      </c>
      <c r="E7" s="8" t="s">
        <v>36</v>
      </c>
      <c r="F7" s="8" t="s">
        <v>37</v>
      </c>
      <c r="H7" s="8" t="s">
        <v>32</v>
      </c>
    </row>
    <row r="8" spans="1:8" ht="15" customHeight="1">
      <c r="A8">
        <v>2</v>
      </c>
      <c r="B8" s="8" t="s">
        <v>33</v>
      </c>
      <c r="C8" s="8" t="s">
        <v>38</v>
      </c>
      <c r="D8" t="s">
        <v>39</v>
      </c>
      <c r="E8" s="8" t="s">
        <v>40</v>
      </c>
      <c r="F8" s="8" t="s">
        <v>37</v>
      </c>
      <c r="H8" s="8" t="s">
        <v>32</v>
      </c>
    </row>
    <row r="9" spans="1:8" ht="15" customHeight="1">
      <c r="A9">
        <v>3</v>
      </c>
      <c r="B9" s="8" t="s">
        <v>41</v>
      </c>
      <c r="C9" s="8" t="s">
        <v>42</v>
      </c>
      <c r="D9" t="s">
        <v>43</v>
      </c>
      <c r="E9" s="8" t="s">
        <v>44</v>
      </c>
      <c r="F9" s="8" t="s">
        <v>37</v>
      </c>
      <c r="H9" s="8" t="s">
        <v>32</v>
      </c>
    </row>
    <row r="10" spans="1:8" ht="15" customHeight="1">
      <c r="A10">
        <v>4</v>
      </c>
      <c r="B10" s="8" t="s">
        <v>41</v>
      </c>
      <c r="C10" s="8" t="s">
        <v>45</v>
      </c>
      <c r="D10" t="s">
        <v>46</v>
      </c>
      <c r="E10" s="8" t="s">
        <v>36</v>
      </c>
      <c r="F10" s="8" t="s">
        <v>37</v>
      </c>
      <c r="H10" s="8" t="s">
        <v>32</v>
      </c>
    </row>
    <row r="11" spans="1:8" ht="15" customHeight="1">
      <c r="A11">
        <v>5</v>
      </c>
      <c r="B11" s="8" t="s">
        <v>47</v>
      </c>
      <c r="C11" s="8" t="s">
        <v>48</v>
      </c>
      <c r="D11" t="s">
        <v>49</v>
      </c>
      <c r="E11" s="8" t="s">
        <v>40</v>
      </c>
      <c r="F11" s="8" t="s">
        <v>37</v>
      </c>
      <c r="H11" s="8" t="s">
        <v>32</v>
      </c>
    </row>
    <row r="12" spans="1:8" ht="15" customHeight="1">
      <c r="A12">
        <v>6</v>
      </c>
      <c r="B12" s="8" t="s">
        <v>47</v>
      </c>
      <c r="C12" s="8" t="s">
        <v>50</v>
      </c>
      <c r="D12" t="s">
        <v>51</v>
      </c>
      <c r="E12" s="8" t="s">
        <v>40</v>
      </c>
      <c r="F12" s="8" t="s">
        <v>37</v>
      </c>
      <c r="H12" s="8" t="s">
        <v>32</v>
      </c>
    </row>
    <row r="13" spans="1:8" ht="15" customHeight="1">
      <c r="A13">
        <v>7</v>
      </c>
      <c r="B13" s="8" t="s">
        <v>47</v>
      </c>
      <c r="C13" s="8" t="s">
        <v>52</v>
      </c>
      <c r="D13" t="s">
        <v>53</v>
      </c>
      <c r="E13" s="8" t="s">
        <v>54</v>
      </c>
      <c r="F13" s="8" t="s">
        <v>37</v>
      </c>
      <c r="H13" s="8" t="s">
        <v>32</v>
      </c>
    </row>
    <row r="14" spans="1:8" ht="15" customHeight="1">
      <c r="A14">
        <v>8</v>
      </c>
      <c r="B14" s="8" t="s">
        <v>47</v>
      </c>
      <c r="C14" s="8" t="s">
        <v>55</v>
      </c>
      <c r="D14" t="s">
        <v>56</v>
      </c>
      <c r="E14" s="8" t="s">
        <v>44</v>
      </c>
      <c r="F14" s="8" t="s">
        <v>37</v>
      </c>
      <c r="H14" s="8" t="s">
        <v>32</v>
      </c>
    </row>
    <row r="15" spans="1:8" ht="15" customHeight="1">
      <c r="A15">
        <v>9</v>
      </c>
      <c r="B15" s="8" t="s">
        <v>57</v>
      </c>
      <c r="C15" s="8" t="s">
        <v>58</v>
      </c>
      <c r="D15" t="s">
        <v>59</v>
      </c>
      <c r="E15" s="8" t="s">
        <v>36</v>
      </c>
      <c r="F15" s="8" t="s">
        <v>60</v>
      </c>
      <c r="G15" s="8" t="s">
        <v>61</v>
      </c>
      <c r="H15" s="8" t="s">
        <v>32</v>
      </c>
    </row>
    <row r="16" spans="1:8" ht="15" customHeight="1">
      <c r="A16">
        <v>10</v>
      </c>
      <c r="B16" s="8" t="s">
        <v>57</v>
      </c>
      <c r="C16" s="8" t="s">
        <v>62</v>
      </c>
      <c r="D16" t="s">
        <v>63</v>
      </c>
      <c r="E16" s="8" t="s">
        <v>36</v>
      </c>
      <c r="F16" s="8" t="s">
        <v>60</v>
      </c>
      <c r="G16" s="8" t="s">
        <v>61</v>
      </c>
      <c r="H16" s="8" t="s">
        <v>32</v>
      </c>
    </row>
    <row r="17" spans="1:8" ht="15" customHeight="1">
      <c r="A17">
        <v>11</v>
      </c>
      <c r="B17" s="8" t="s">
        <v>57</v>
      </c>
      <c r="C17" s="8" t="s">
        <v>64</v>
      </c>
      <c r="D17" t="s">
        <v>65</v>
      </c>
      <c r="E17" s="8" t="s">
        <v>44</v>
      </c>
      <c r="F17" s="8" t="s">
        <v>60</v>
      </c>
      <c r="G17" s="8" t="s">
        <v>61</v>
      </c>
      <c r="H17" s="8" t="s">
        <v>32</v>
      </c>
    </row>
    <row r="18" spans="1:8" ht="15" customHeight="1">
      <c r="A18">
        <v>12</v>
      </c>
      <c r="B18" s="8" t="s">
        <v>57</v>
      </c>
      <c r="C18" s="8" t="s">
        <v>66</v>
      </c>
      <c r="D18" t="s">
        <v>67</v>
      </c>
      <c r="E18" s="8" t="s">
        <v>44</v>
      </c>
      <c r="F18" s="8" t="s">
        <v>60</v>
      </c>
      <c r="G18" s="8" t="s">
        <v>61</v>
      </c>
      <c r="H18" s="8" t="s">
        <v>32</v>
      </c>
    </row>
    <row r="19" spans="1:8" ht="15" customHeight="1">
      <c r="A19">
        <v>13</v>
      </c>
      <c r="B19" s="8" t="s">
        <v>57</v>
      </c>
      <c r="C19" s="8" t="s">
        <v>68</v>
      </c>
      <c r="D19" t="s">
        <v>69</v>
      </c>
      <c r="E19" s="8" t="s">
        <v>44</v>
      </c>
      <c r="F19" s="8" t="s">
        <v>60</v>
      </c>
      <c r="G19" s="8" t="s">
        <v>61</v>
      </c>
      <c r="H19" s="8" t="s">
        <v>32</v>
      </c>
    </row>
    <row r="20" spans="1:8" ht="15" customHeight="1">
      <c r="A20">
        <v>14</v>
      </c>
      <c r="B20" s="8" t="s">
        <v>57</v>
      </c>
      <c r="C20" s="8" t="s">
        <v>70</v>
      </c>
      <c r="D20" t="s">
        <v>71</v>
      </c>
      <c r="E20" s="8" t="s">
        <v>44</v>
      </c>
      <c r="F20" s="8" t="s">
        <v>60</v>
      </c>
      <c r="G20" s="8" t="s">
        <v>61</v>
      </c>
      <c r="H20" s="8" t="s">
        <v>32</v>
      </c>
    </row>
    <row r="21" spans="1:8" ht="15" customHeight="1">
      <c r="A21">
        <v>15</v>
      </c>
      <c r="B21" s="8" t="s">
        <v>57</v>
      </c>
      <c r="C21" s="8" t="s">
        <v>72</v>
      </c>
      <c r="D21" t="s">
        <v>73</v>
      </c>
      <c r="E21" s="8" t="s">
        <v>44</v>
      </c>
      <c r="F21" s="8" t="s">
        <v>60</v>
      </c>
      <c r="G21" s="8" t="s">
        <v>61</v>
      </c>
      <c r="H21" s="8" t="s">
        <v>32</v>
      </c>
    </row>
    <row r="22" spans="1:8" ht="15" customHeight="1">
      <c r="A22">
        <v>16</v>
      </c>
      <c r="B22" s="8" t="s">
        <v>57</v>
      </c>
      <c r="C22" s="8" t="s">
        <v>74</v>
      </c>
      <c r="D22" t="s">
        <v>75</v>
      </c>
      <c r="E22" s="8" t="s">
        <v>44</v>
      </c>
      <c r="F22" s="8" t="s">
        <v>60</v>
      </c>
      <c r="G22" s="8" t="s">
        <v>61</v>
      </c>
      <c r="H22" s="8" t="s">
        <v>32</v>
      </c>
    </row>
    <row r="23" spans="1:8" ht="15" customHeight="1">
      <c r="A23">
        <v>17</v>
      </c>
      <c r="B23" s="8" t="s">
        <v>57</v>
      </c>
      <c r="C23" s="8" t="s">
        <v>76</v>
      </c>
      <c r="D23" t="s">
        <v>77</v>
      </c>
      <c r="E23" s="8" t="s">
        <v>44</v>
      </c>
      <c r="F23" s="8" t="s">
        <v>60</v>
      </c>
      <c r="G23" s="8" t="s">
        <v>61</v>
      </c>
      <c r="H23" s="8" t="s">
        <v>32</v>
      </c>
    </row>
    <row r="24" spans="1:8" ht="15" customHeight="1">
      <c r="A24">
        <v>18</v>
      </c>
      <c r="B24" s="8" t="s">
        <v>57</v>
      </c>
      <c r="C24" s="8" t="s">
        <v>78</v>
      </c>
      <c r="D24" t="s">
        <v>79</v>
      </c>
      <c r="E24" s="8" t="s">
        <v>44</v>
      </c>
      <c r="F24" s="8" t="s">
        <v>60</v>
      </c>
      <c r="G24" s="8" t="s">
        <v>61</v>
      </c>
      <c r="H24" s="8" t="s">
        <v>32</v>
      </c>
    </row>
    <row r="25" spans="1:8" ht="15" customHeight="1">
      <c r="A25">
        <v>19</v>
      </c>
      <c r="B25" s="8" t="s">
        <v>57</v>
      </c>
      <c r="C25" s="8" t="s">
        <v>80</v>
      </c>
      <c r="D25" t="s">
        <v>81</v>
      </c>
      <c r="E25" s="8" t="s">
        <v>36</v>
      </c>
      <c r="F25" s="8" t="s">
        <v>60</v>
      </c>
      <c r="G25" s="8" t="s">
        <v>61</v>
      </c>
      <c r="H25" s="8" t="s">
        <v>32</v>
      </c>
    </row>
    <row r="26" spans="1:8" ht="15" customHeight="1">
      <c r="A26">
        <v>20</v>
      </c>
      <c r="B26" s="8" t="s">
        <v>57</v>
      </c>
      <c r="C26" s="8" t="s">
        <v>82</v>
      </c>
      <c r="D26" t="s">
        <v>83</v>
      </c>
      <c r="E26" s="8" t="s">
        <v>44</v>
      </c>
      <c r="F26" s="8" t="s">
        <v>60</v>
      </c>
      <c r="G26" s="8" t="s">
        <v>61</v>
      </c>
      <c r="H26" s="8" t="s">
        <v>32</v>
      </c>
    </row>
    <row r="27" spans="1:8" ht="15" customHeight="1">
      <c r="A27">
        <v>21</v>
      </c>
      <c r="B27" s="8" t="s">
        <v>57</v>
      </c>
      <c r="C27" s="8" t="s">
        <v>84</v>
      </c>
      <c r="D27" t="s">
        <v>85</v>
      </c>
      <c r="E27" s="8" t="s">
        <v>44</v>
      </c>
      <c r="F27" s="8" t="s">
        <v>60</v>
      </c>
      <c r="G27" s="8" t="s">
        <v>61</v>
      </c>
      <c r="H27" s="8" t="s">
        <v>32</v>
      </c>
    </row>
    <row r="28" spans="1:8" ht="15" customHeight="1">
      <c r="A28">
        <v>22</v>
      </c>
      <c r="B28" s="8" t="s">
        <v>57</v>
      </c>
      <c r="C28" s="8" t="s">
        <v>86</v>
      </c>
      <c r="D28" t="s">
        <v>87</v>
      </c>
      <c r="E28" s="8" t="s">
        <v>44</v>
      </c>
      <c r="F28" s="8" t="s">
        <v>60</v>
      </c>
      <c r="G28" s="8" t="s">
        <v>61</v>
      </c>
      <c r="H28" s="8" t="s">
        <v>32</v>
      </c>
    </row>
    <row r="29" spans="1:8" ht="15" customHeight="1">
      <c r="A29">
        <v>23</v>
      </c>
      <c r="B29" s="8" t="s">
        <v>88</v>
      </c>
      <c r="C29" s="8" t="s">
        <v>48</v>
      </c>
      <c r="D29" t="s">
        <v>49</v>
      </c>
      <c r="E29" s="8" t="s">
        <v>40</v>
      </c>
      <c r="F29" s="8" t="s">
        <v>37</v>
      </c>
      <c r="H29" s="8" t="s">
        <v>32</v>
      </c>
    </row>
    <row r="30" spans="1:8" ht="15" customHeight="1">
      <c r="A30">
        <v>24</v>
      </c>
      <c r="B30" s="8" t="s">
        <v>88</v>
      </c>
      <c r="C30" s="8" t="s">
        <v>89</v>
      </c>
      <c r="D30" t="s">
        <v>90</v>
      </c>
      <c r="E30" s="8" t="s">
        <v>44</v>
      </c>
      <c r="F30" s="8" t="s">
        <v>37</v>
      </c>
      <c r="H30" s="8" t="s">
        <v>32</v>
      </c>
    </row>
    <row r="31" spans="1:8" ht="15" customHeight="1">
      <c r="A31">
        <v>25</v>
      </c>
      <c r="B31" s="8" t="s">
        <v>91</v>
      </c>
      <c r="C31" s="8" t="s">
        <v>92</v>
      </c>
      <c r="D31" t="s">
        <v>93</v>
      </c>
      <c r="E31" s="8" t="s">
        <v>40</v>
      </c>
      <c r="F31" s="8" t="s">
        <v>37</v>
      </c>
      <c r="H31" s="8" t="s">
        <v>32</v>
      </c>
    </row>
    <row r="32" spans="1:8" ht="15" customHeight="1">
      <c r="A32">
        <v>26</v>
      </c>
      <c r="B32" s="8" t="s">
        <v>91</v>
      </c>
      <c r="C32" s="8" t="s">
        <v>94</v>
      </c>
      <c r="D32" t="s">
        <v>95</v>
      </c>
      <c r="E32" s="8" t="s">
        <v>96</v>
      </c>
      <c r="F32" s="8" t="s">
        <v>37</v>
      </c>
      <c r="H32" s="8" t="s">
        <v>32</v>
      </c>
    </row>
    <row r="33" spans="1:8" ht="15" customHeight="1">
      <c r="A33">
        <v>27</v>
      </c>
      <c r="B33" s="8" t="s">
        <v>97</v>
      </c>
      <c r="C33" s="8" t="s">
        <v>98</v>
      </c>
      <c r="D33" t="s">
        <v>99</v>
      </c>
      <c r="E33" s="8" t="s">
        <v>100</v>
      </c>
      <c r="F33" s="8" t="s">
        <v>37</v>
      </c>
      <c r="H33" s="8" t="s">
        <v>32</v>
      </c>
    </row>
    <row r="34" spans="1:8" ht="15" customHeight="1">
      <c r="A34">
        <v>28</v>
      </c>
      <c r="B34" s="8" t="s">
        <v>97</v>
      </c>
      <c r="C34" s="8" t="s">
        <v>80</v>
      </c>
      <c r="D34" t="s">
        <v>81</v>
      </c>
      <c r="E34" s="8" t="s">
        <v>36</v>
      </c>
      <c r="F34" s="8" t="s">
        <v>37</v>
      </c>
      <c r="H34" s="8" t="s">
        <v>32</v>
      </c>
    </row>
    <row r="35" spans="1:8" ht="15" customHeight="1">
      <c r="A35">
        <v>29</v>
      </c>
      <c r="B35" s="8" t="s">
        <v>97</v>
      </c>
      <c r="C35" s="8" t="s">
        <v>101</v>
      </c>
      <c r="D35" t="s">
        <v>102</v>
      </c>
      <c r="E35" s="8" t="s">
        <v>44</v>
      </c>
      <c r="F35" s="8" t="s">
        <v>60</v>
      </c>
      <c r="G35" s="8" t="s">
        <v>61</v>
      </c>
      <c r="H35" s="8" t="s">
        <v>32</v>
      </c>
    </row>
    <row r="36" spans="1:8" ht="15" customHeight="1">
      <c r="A36">
        <v>30</v>
      </c>
      <c r="B36" s="8" t="s">
        <v>97</v>
      </c>
      <c r="C36" s="8" t="s">
        <v>94</v>
      </c>
      <c r="D36" t="s">
        <v>95</v>
      </c>
      <c r="E36" s="8" t="s">
        <v>96</v>
      </c>
      <c r="F36" s="8" t="s">
        <v>37</v>
      </c>
      <c r="H36" s="8" t="s">
        <v>32</v>
      </c>
    </row>
    <row r="37" spans="1:8" ht="15" customHeight="1">
      <c r="A37">
        <v>31</v>
      </c>
      <c r="B37" s="8" t="s">
        <v>103</v>
      </c>
      <c r="C37" s="8" t="s">
        <v>104</v>
      </c>
      <c r="D37" t="s">
        <v>105</v>
      </c>
      <c r="E37" s="8" t="s">
        <v>44</v>
      </c>
      <c r="F37" s="8" t="s">
        <v>37</v>
      </c>
      <c r="H37" s="8" t="s">
        <v>32</v>
      </c>
    </row>
    <row r="38" spans="1:8" ht="15" customHeight="1">
      <c r="A38">
        <v>32</v>
      </c>
      <c r="B38" s="8" t="s">
        <v>106</v>
      </c>
      <c r="C38" s="8" t="s">
        <v>98</v>
      </c>
      <c r="D38" t="s">
        <v>99</v>
      </c>
      <c r="E38" s="8" t="s">
        <v>100</v>
      </c>
      <c r="F38" s="8" t="s">
        <v>37</v>
      </c>
      <c r="H38" s="8" t="s">
        <v>32</v>
      </c>
    </row>
    <row r="39" spans="1:8" ht="15" customHeight="1">
      <c r="A39">
        <v>33</v>
      </c>
      <c r="B39" s="8" t="s">
        <v>107</v>
      </c>
      <c r="C39" s="8" t="s">
        <v>108</v>
      </c>
      <c r="D39" t="s">
        <v>109</v>
      </c>
      <c r="E39" s="8" t="s">
        <v>36</v>
      </c>
      <c r="F39" s="8" t="s">
        <v>37</v>
      </c>
      <c r="H39" s="8" t="s">
        <v>32</v>
      </c>
    </row>
    <row r="40" spans="1:8" ht="15" customHeight="1">
      <c r="A40">
        <v>34</v>
      </c>
      <c r="B40" s="8" t="s">
        <v>107</v>
      </c>
      <c r="C40" s="8" t="s">
        <v>55</v>
      </c>
      <c r="D40" t="s">
        <v>56</v>
      </c>
      <c r="E40" s="8" t="s">
        <v>44</v>
      </c>
      <c r="F40" s="8" t="s">
        <v>37</v>
      </c>
      <c r="H40" s="8" t="s">
        <v>32</v>
      </c>
    </row>
    <row r="41" spans="1:8" ht="15" customHeight="1">
      <c r="A41">
        <v>35</v>
      </c>
      <c r="B41" s="8" t="s">
        <v>110</v>
      </c>
      <c r="C41" s="8" t="s">
        <v>111</v>
      </c>
      <c r="D41" t="s">
        <v>112</v>
      </c>
      <c r="E41" s="8" t="s">
        <v>54</v>
      </c>
      <c r="F41" s="8" t="s">
        <v>37</v>
      </c>
      <c r="H41" s="8" t="s">
        <v>32</v>
      </c>
    </row>
    <row r="42" spans="1:8" ht="15" customHeight="1">
      <c r="A42">
        <v>36</v>
      </c>
      <c r="B42" s="8" t="s">
        <v>110</v>
      </c>
      <c r="C42" s="8" t="s">
        <v>84</v>
      </c>
      <c r="D42" t="s">
        <v>85</v>
      </c>
      <c r="E42" s="8" t="s">
        <v>44</v>
      </c>
      <c r="F42" s="8" t="s">
        <v>37</v>
      </c>
      <c r="H42" s="8" t="s">
        <v>32</v>
      </c>
    </row>
    <row r="43" spans="1:8" ht="15" customHeight="1">
      <c r="A43">
        <v>37</v>
      </c>
      <c r="B43" s="8" t="s">
        <v>110</v>
      </c>
      <c r="C43" s="8" t="s">
        <v>101</v>
      </c>
      <c r="D43" t="s">
        <v>102</v>
      </c>
      <c r="E43" s="8" t="s">
        <v>44</v>
      </c>
      <c r="F43" s="8" t="s">
        <v>60</v>
      </c>
      <c r="G43" s="8" t="s">
        <v>61</v>
      </c>
      <c r="H43" s="8" t="s">
        <v>32</v>
      </c>
    </row>
    <row r="44" spans="1:8" ht="15" customHeight="1">
      <c r="A44">
        <v>38</v>
      </c>
      <c r="B44" s="8" t="s">
        <v>110</v>
      </c>
      <c r="C44" s="8" t="s">
        <v>113</v>
      </c>
      <c r="D44" t="s">
        <v>114</v>
      </c>
      <c r="E44" s="8" t="s">
        <v>96</v>
      </c>
      <c r="F44" s="8" t="s">
        <v>37</v>
      </c>
      <c r="H44" s="8" t="s">
        <v>32</v>
      </c>
    </row>
    <row r="45" spans="1:8" ht="15" customHeight="1">
      <c r="A45">
        <v>39</v>
      </c>
      <c r="B45" s="8" t="s">
        <v>115</v>
      </c>
      <c r="C45" s="8" t="s">
        <v>48</v>
      </c>
      <c r="D45" t="s">
        <v>49</v>
      </c>
      <c r="E45" s="8" t="s">
        <v>40</v>
      </c>
      <c r="F45" s="8" t="s">
        <v>37</v>
      </c>
      <c r="H45" s="8" t="s">
        <v>32</v>
      </c>
    </row>
    <row r="46" spans="1:8" ht="15" customHeight="1">
      <c r="A46">
        <v>40</v>
      </c>
      <c r="B46" s="8" t="s">
        <v>115</v>
      </c>
      <c r="C46" s="8" t="s">
        <v>116</v>
      </c>
      <c r="D46" t="s">
        <v>117</v>
      </c>
      <c r="E46" s="8" t="s">
        <v>96</v>
      </c>
      <c r="F46" s="8" t="s">
        <v>37</v>
      </c>
      <c r="H46" s="8" t="s">
        <v>32</v>
      </c>
    </row>
    <row r="47" spans="1:8" ht="15" customHeight="1">
      <c r="A47">
        <v>41</v>
      </c>
      <c r="B47" s="8" t="s">
        <v>118</v>
      </c>
      <c r="C47" s="8" t="s">
        <v>119</v>
      </c>
      <c r="D47" t="s">
        <v>120</v>
      </c>
      <c r="E47" s="8" t="s">
        <v>44</v>
      </c>
      <c r="F47" s="8" t="s">
        <v>37</v>
      </c>
      <c r="H47" s="8" t="s">
        <v>32</v>
      </c>
    </row>
    <row r="48" spans="1:8" ht="15" customHeight="1">
      <c r="A48">
        <v>42</v>
      </c>
      <c r="B48" s="8" t="s">
        <v>121</v>
      </c>
      <c r="C48" s="8" t="s">
        <v>122</v>
      </c>
      <c r="D48" t="s">
        <v>123</v>
      </c>
      <c r="E48" s="8" t="s">
        <v>124</v>
      </c>
      <c r="F48" s="8" t="s">
        <v>37</v>
      </c>
      <c r="H48" s="8" t="s">
        <v>32</v>
      </c>
    </row>
    <row r="49" spans="1:8" ht="15" customHeight="1">
      <c r="A49">
        <v>43</v>
      </c>
      <c r="B49" s="8" t="s">
        <v>121</v>
      </c>
      <c r="C49" s="8" t="s">
        <v>125</v>
      </c>
      <c r="D49" t="s">
        <v>126</v>
      </c>
      <c r="E49" s="8" t="s">
        <v>124</v>
      </c>
      <c r="F49" s="8" t="s">
        <v>37</v>
      </c>
      <c r="H49" s="8" t="s">
        <v>32</v>
      </c>
    </row>
    <row r="50" spans="1:8" ht="15" customHeight="1">
      <c r="A50">
        <v>44</v>
      </c>
      <c r="B50" s="8" t="s">
        <v>121</v>
      </c>
      <c r="C50" s="8" t="s">
        <v>127</v>
      </c>
      <c r="D50" t="s">
        <v>128</v>
      </c>
      <c r="E50" s="8" t="s">
        <v>124</v>
      </c>
      <c r="F50" s="8" t="s">
        <v>37</v>
      </c>
      <c r="H50" s="8" t="s">
        <v>32</v>
      </c>
    </row>
    <row r="51" spans="1:8" ht="15" customHeight="1">
      <c r="A51">
        <v>45</v>
      </c>
      <c r="B51" s="8" t="s">
        <v>129</v>
      </c>
      <c r="C51" s="8" t="s">
        <v>130</v>
      </c>
      <c r="D51" t="s">
        <v>131</v>
      </c>
      <c r="E51" s="8" t="s">
        <v>124</v>
      </c>
      <c r="F51" s="8" t="s">
        <v>37</v>
      </c>
      <c r="H51" s="8" t="s">
        <v>32</v>
      </c>
    </row>
    <row r="52" spans="1:8" ht="15" customHeight="1">
      <c r="A52">
        <v>46</v>
      </c>
      <c r="B52" s="8" t="s">
        <v>132</v>
      </c>
      <c r="C52" s="8" t="s">
        <v>89</v>
      </c>
      <c r="D52" t="s">
        <v>90</v>
      </c>
      <c r="E52" s="8" t="s">
        <v>44</v>
      </c>
      <c r="F52" s="8" t="s">
        <v>37</v>
      </c>
      <c r="H52" s="8" t="s">
        <v>32</v>
      </c>
    </row>
    <row r="53" spans="1:8" ht="15" customHeight="1">
      <c r="A53">
        <v>47</v>
      </c>
      <c r="B53" s="8" t="s">
        <v>132</v>
      </c>
      <c r="C53" s="8" t="s">
        <v>55</v>
      </c>
      <c r="D53" t="s">
        <v>56</v>
      </c>
      <c r="E53" s="8" t="s">
        <v>44</v>
      </c>
      <c r="F53" s="8" t="s">
        <v>37</v>
      </c>
      <c r="H53" s="8" t="s">
        <v>32</v>
      </c>
    </row>
    <row r="54" spans="1:8" ht="15" customHeight="1">
      <c r="A54">
        <v>48</v>
      </c>
      <c r="B54" s="8" t="s">
        <v>132</v>
      </c>
      <c r="C54" s="8" t="s">
        <v>116</v>
      </c>
      <c r="D54" t="s">
        <v>117</v>
      </c>
      <c r="E54" s="8" t="s">
        <v>96</v>
      </c>
      <c r="F54" s="8" t="s">
        <v>37</v>
      </c>
      <c r="H54" s="8" t="s">
        <v>32</v>
      </c>
    </row>
    <row r="55" spans="1:8" ht="15" customHeight="1">
      <c r="A55">
        <v>49</v>
      </c>
      <c r="B55" s="8" t="s">
        <v>133</v>
      </c>
      <c r="C55" s="8" t="s">
        <v>55</v>
      </c>
      <c r="D55" t="s">
        <v>56</v>
      </c>
      <c r="E55" s="8" t="s">
        <v>44</v>
      </c>
      <c r="F55" s="8" t="s">
        <v>37</v>
      </c>
      <c r="H55" s="8" t="s">
        <v>32</v>
      </c>
    </row>
    <row r="56" spans="1:8" ht="15" customHeight="1">
      <c r="A56">
        <v>50</v>
      </c>
      <c r="B56" s="8" t="s">
        <v>133</v>
      </c>
      <c r="C56" s="8" t="s">
        <v>134</v>
      </c>
      <c r="D56" t="s">
        <v>135</v>
      </c>
      <c r="E56" s="8" t="s">
        <v>44</v>
      </c>
      <c r="F56" s="8" t="s">
        <v>37</v>
      </c>
      <c r="H56" s="8" t="s">
        <v>32</v>
      </c>
    </row>
    <row r="57" spans="1:8" ht="15" customHeight="1">
      <c r="A57">
        <v>51</v>
      </c>
      <c r="B57" s="8" t="s">
        <v>133</v>
      </c>
      <c r="C57" s="8" t="s">
        <v>94</v>
      </c>
      <c r="D57" t="s">
        <v>95</v>
      </c>
      <c r="E57" s="8" t="s">
        <v>96</v>
      </c>
      <c r="F57" s="8" t="s">
        <v>37</v>
      </c>
      <c r="H57" s="8" t="s">
        <v>32</v>
      </c>
    </row>
    <row r="58" spans="1:8" ht="15" customHeight="1">
      <c r="A58">
        <v>52</v>
      </c>
      <c r="B58" s="8" t="s">
        <v>136</v>
      </c>
      <c r="C58" s="8" t="s">
        <v>58</v>
      </c>
      <c r="D58" t="s">
        <v>59</v>
      </c>
      <c r="E58" s="8" t="s">
        <v>36</v>
      </c>
      <c r="F58" s="8" t="s">
        <v>60</v>
      </c>
      <c r="G58" s="8" t="s">
        <v>61</v>
      </c>
      <c r="H58" s="8" t="s">
        <v>32</v>
      </c>
    </row>
    <row r="59" spans="1:8" ht="15" customHeight="1">
      <c r="A59">
        <v>53</v>
      </c>
      <c r="B59" s="8" t="s">
        <v>136</v>
      </c>
      <c r="C59" s="8" t="s">
        <v>137</v>
      </c>
      <c r="D59" t="s">
        <v>138</v>
      </c>
      <c r="E59" s="8" t="s">
        <v>40</v>
      </c>
      <c r="F59" s="8" t="s">
        <v>60</v>
      </c>
      <c r="G59" s="8" t="s">
        <v>61</v>
      </c>
      <c r="H59" s="8" t="s">
        <v>32</v>
      </c>
    </row>
    <row r="60" spans="1:8" ht="15" customHeight="1">
      <c r="A60">
        <v>54</v>
      </c>
      <c r="B60" s="8" t="s">
        <v>136</v>
      </c>
      <c r="C60" s="8" t="s">
        <v>139</v>
      </c>
      <c r="D60" t="s">
        <v>140</v>
      </c>
      <c r="E60" s="8" t="s">
        <v>44</v>
      </c>
      <c r="F60" s="8" t="s">
        <v>60</v>
      </c>
      <c r="G60" s="8" t="s">
        <v>61</v>
      </c>
      <c r="H60" s="8" t="s">
        <v>32</v>
      </c>
    </row>
    <row r="61" spans="1:8" ht="15" customHeight="1">
      <c r="A61">
        <v>55</v>
      </c>
      <c r="B61" s="8" t="s">
        <v>136</v>
      </c>
      <c r="C61" s="8" t="s">
        <v>141</v>
      </c>
      <c r="D61" t="s">
        <v>142</v>
      </c>
      <c r="E61" s="8" t="s">
        <v>44</v>
      </c>
      <c r="F61" s="8" t="s">
        <v>60</v>
      </c>
      <c r="G61" s="8" t="s">
        <v>61</v>
      </c>
      <c r="H61" s="8" t="s">
        <v>32</v>
      </c>
    </row>
    <row r="62" spans="1:8" ht="15" customHeight="1">
      <c r="A62">
        <v>56</v>
      </c>
      <c r="B62" s="8" t="s">
        <v>136</v>
      </c>
      <c r="C62" s="8" t="s">
        <v>70</v>
      </c>
      <c r="D62" t="s">
        <v>71</v>
      </c>
      <c r="E62" s="8" t="s">
        <v>44</v>
      </c>
      <c r="F62" s="8" t="s">
        <v>60</v>
      </c>
      <c r="G62" s="8" t="s">
        <v>61</v>
      </c>
      <c r="H62" s="8" t="s">
        <v>32</v>
      </c>
    </row>
    <row r="63" spans="1:8" ht="15" customHeight="1">
      <c r="A63">
        <v>57</v>
      </c>
      <c r="B63" s="8" t="s">
        <v>136</v>
      </c>
      <c r="C63" s="8" t="s">
        <v>143</v>
      </c>
      <c r="D63" t="s">
        <v>144</v>
      </c>
      <c r="E63" s="8" t="s">
        <v>44</v>
      </c>
      <c r="F63" s="8" t="s">
        <v>60</v>
      </c>
      <c r="G63" s="8" t="s">
        <v>61</v>
      </c>
      <c r="H63" s="8" t="s">
        <v>32</v>
      </c>
    </row>
    <row r="64" spans="1:8" ht="15" customHeight="1">
      <c r="A64">
        <v>58</v>
      </c>
      <c r="B64" s="8" t="s">
        <v>136</v>
      </c>
      <c r="C64" s="8" t="s">
        <v>145</v>
      </c>
      <c r="D64" t="s">
        <v>146</v>
      </c>
      <c r="E64" s="8" t="s">
        <v>100</v>
      </c>
      <c r="F64" s="8" t="s">
        <v>60</v>
      </c>
      <c r="G64" s="8" t="s">
        <v>61</v>
      </c>
      <c r="H64" s="8" t="s">
        <v>32</v>
      </c>
    </row>
    <row r="65" spans="1:8" ht="15" customHeight="1">
      <c r="A65">
        <v>59</v>
      </c>
      <c r="B65" s="8" t="s">
        <v>136</v>
      </c>
      <c r="C65" s="8" t="s">
        <v>89</v>
      </c>
      <c r="D65" t="s">
        <v>90</v>
      </c>
      <c r="E65" s="8" t="s">
        <v>44</v>
      </c>
      <c r="F65" s="8" t="s">
        <v>37</v>
      </c>
      <c r="H65" s="8" t="s">
        <v>32</v>
      </c>
    </row>
    <row r="66" spans="1:8" ht="15" customHeight="1">
      <c r="A66">
        <v>60</v>
      </c>
      <c r="B66" s="8" t="s">
        <v>136</v>
      </c>
      <c r="C66" s="8" t="s">
        <v>147</v>
      </c>
      <c r="D66" t="s">
        <v>148</v>
      </c>
      <c r="E66" s="8" t="s">
        <v>44</v>
      </c>
      <c r="F66" s="8" t="s">
        <v>60</v>
      </c>
      <c r="G66" s="8" t="s">
        <v>61</v>
      </c>
      <c r="H66" s="8" t="s">
        <v>32</v>
      </c>
    </row>
    <row r="67" spans="1:8" ht="15" customHeight="1">
      <c r="A67">
        <v>61</v>
      </c>
      <c r="B67" s="8" t="s">
        <v>136</v>
      </c>
      <c r="C67" s="8" t="s">
        <v>149</v>
      </c>
      <c r="D67" t="s">
        <v>150</v>
      </c>
      <c r="E67" s="8" t="s">
        <v>44</v>
      </c>
      <c r="F67" s="8" t="s">
        <v>60</v>
      </c>
      <c r="G67" s="8" t="s">
        <v>61</v>
      </c>
      <c r="H67" s="8" t="s">
        <v>32</v>
      </c>
    </row>
    <row r="68" spans="1:8" ht="15" customHeight="1">
      <c r="A68">
        <v>62</v>
      </c>
      <c r="B68" s="8" t="s">
        <v>151</v>
      </c>
      <c r="C68" s="8" t="s">
        <v>152</v>
      </c>
      <c r="D68" t="s">
        <v>153</v>
      </c>
      <c r="E68" s="8" t="s">
        <v>44</v>
      </c>
      <c r="F68" s="8" t="s">
        <v>37</v>
      </c>
      <c r="H68" s="8" t="s">
        <v>32</v>
      </c>
    </row>
    <row r="69" spans="1:8" ht="15" customHeight="1">
      <c r="A69">
        <v>63</v>
      </c>
      <c r="B69" s="8" t="s">
        <v>151</v>
      </c>
      <c r="C69" s="8" t="s">
        <v>154</v>
      </c>
      <c r="D69" t="s">
        <v>155</v>
      </c>
      <c r="E69" s="8" t="s">
        <v>40</v>
      </c>
      <c r="F69" s="8" t="s">
        <v>37</v>
      </c>
      <c r="H69" s="8" t="s">
        <v>32</v>
      </c>
    </row>
    <row r="70" spans="1:8" ht="15" customHeight="1">
      <c r="A70">
        <v>64</v>
      </c>
      <c r="B70" s="8" t="s">
        <v>151</v>
      </c>
      <c r="C70" s="8" t="s">
        <v>156</v>
      </c>
      <c r="D70" t="s">
        <v>157</v>
      </c>
      <c r="E70" s="8" t="s">
        <v>44</v>
      </c>
      <c r="F70" s="8" t="s">
        <v>37</v>
      </c>
      <c r="H70" s="8" t="s">
        <v>32</v>
      </c>
    </row>
    <row r="71" spans="1:8" ht="15" customHeight="1">
      <c r="A71">
        <v>65</v>
      </c>
      <c r="B71" s="8" t="s">
        <v>151</v>
      </c>
      <c r="C71" s="8" t="s">
        <v>55</v>
      </c>
      <c r="D71" t="s">
        <v>56</v>
      </c>
      <c r="E71" s="8" t="s">
        <v>44</v>
      </c>
      <c r="F71" s="8" t="s">
        <v>37</v>
      </c>
      <c r="H71" s="8" t="s">
        <v>32</v>
      </c>
    </row>
    <row r="72" spans="1:8" ht="15" customHeight="1">
      <c r="A72">
        <v>66</v>
      </c>
      <c r="B72" s="8" t="s">
        <v>151</v>
      </c>
      <c r="C72" s="8" t="s">
        <v>119</v>
      </c>
      <c r="D72" t="s">
        <v>120</v>
      </c>
      <c r="E72" s="8" t="s">
        <v>44</v>
      </c>
      <c r="F72" s="8" t="s">
        <v>37</v>
      </c>
      <c r="H72" s="8" t="s">
        <v>32</v>
      </c>
    </row>
    <row r="73" spans="1:8" ht="15" customHeight="1">
      <c r="A73">
        <v>67</v>
      </c>
      <c r="B73" s="8" t="s">
        <v>151</v>
      </c>
      <c r="C73" s="8" t="s">
        <v>158</v>
      </c>
      <c r="D73" t="s">
        <v>159</v>
      </c>
      <c r="E73" s="8" t="s">
        <v>44</v>
      </c>
      <c r="F73" s="8" t="s">
        <v>37</v>
      </c>
      <c r="H73" s="8" t="s">
        <v>32</v>
      </c>
    </row>
    <row r="74" spans="1:8" ht="15" customHeight="1">
      <c r="A74">
        <v>68</v>
      </c>
      <c r="B74" s="8" t="s">
        <v>160</v>
      </c>
      <c r="C74" s="8" t="s">
        <v>161</v>
      </c>
      <c r="D74" t="s">
        <v>162</v>
      </c>
      <c r="E74" s="8" t="s">
        <v>36</v>
      </c>
      <c r="F74" s="8" t="s">
        <v>37</v>
      </c>
      <c r="H74" s="8" t="s">
        <v>32</v>
      </c>
    </row>
    <row r="75" spans="1:8" ht="15" customHeight="1">
      <c r="A75">
        <v>69</v>
      </c>
      <c r="B75" s="8" t="s">
        <v>160</v>
      </c>
      <c r="C75" s="8" t="s">
        <v>80</v>
      </c>
      <c r="D75" t="s">
        <v>81</v>
      </c>
      <c r="E75" s="8" t="s">
        <v>36</v>
      </c>
      <c r="F75" s="8" t="s">
        <v>37</v>
      </c>
      <c r="H75" s="8" t="s">
        <v>32</v>
      </c>
    </row>
    <row r="76" spans="1:8" ht="15" customHeight="1">
      <c r="A76">
        <v>70</v>
      </c>
      <c r="B76" s="8" t="s">
        <v>163</v>
      </c>
      <c r="C76" s="8" t="s">
        <v>89</v>
      </c>
      <c r="D76" t="s">
        <v>90</v>
      </c>
      <c r="E76" s="8" t="s">
        <v>44</v>
      </c>
      <c r="F76" s="8" t="s">
        <v>37</v>
      </c>
      <c r="H76" s="8" t="s">
        <v>32</v>
      </c>
    </row>
    <row r="77" spans="1:8" ht="15" customHeight="1">
      <c r="A77">
        <v>71</v>
      </c>
      <c r="B77" s="8" t="s">
        <v>163</v>
      </c>
      <c r="C77" s="8" t="s">
        <v>164</v>
      </c>
      <c r="D77" t="s">
        <v>165</v>
      </c>
      <c r="E77" s="8" t="s">
        <v>44</v>
      </c>
      <c r="F77" s="8" t="s">
        <v>37</v>
      </c>
      <c r="H77" s="8" t="s">
        <v>32</v>
      </c>
    </row>
    <row r="78" spans="1:8" ht="15" customHeight="1">
      <c r="A78">
        <v>72</v>
      </c>
      <c r="B78" s="8" t="s">
        <v>166</v>
      </c>
      <c r="C78" s="8" t="s">
        <v>167</v>
      </c>
      <c r="D78" t="s">
        <v>168</v>
      </c>
      <c r="E78" s="8" t="s">
        <v>44</v>
      </c>
      <c r="F78" s="8" t="s">
        <v>37</v>
      </c>
      <c r="H78" s="8" t="s">
        <v>32</v>
      </c>
    </row>
    <row r="79" spans="1:8" ht="15" customHeight="1">
      <c r="A79">
        <v>73</v>
      </c>
      <c r="B79" s="8" t="s">
        <v>166</v>
      </c>
      <c r="C79" s="8" t="s">
        <v>94</v>
      </c>
      <c r="D79" t="s">
        <v>95</v>
      </c>
      <c r="E79" s="8" t="s">
        <v>96</v>
      </c>
      <c r="F79" s="8" t="s">
        <v>37</v>
      </c>
      <c r="H79" s="8" t="s">
        <v>32</v>
      </c>
    </row>
    <row r="80" spans="1:8" ht="15" customHeight="1">
      <c r="A80">
        <v>74</v>
      </c>
      <c r="B80" s="8" t="s">
        <v>169</v>
      </c>
      <c r="C80" s="8" t="s">
        <v>170</v>
      </c>
      <c r="D80" t="s">
        <v>171</v>
      </c>
      <c r="E80" s="8" t="s">
        <v>44</v>
      </c>
      <c r="F80" s="8" t="s">
        <v>37</v>
      </c>
      <c r="H80" s="8" t="s">
        <v>32</v>
      </c>
    </row>
    <row r="81" spans="1:8" ht="15" customHeight="1">
      <c r="A81">
        <v>75</v>
      </c>
      <c r="B81" s="8" t="s">
        <v>172</v>
      </c>
      <c r="C81" s="8" t="s">
        <v>173</v>
      </c>
      <c r="D81" t="s">
        <v>174</v>
      </c>
      <c r="E81" s="8" t="s">
        <v>173</v>
      </c>
      <c r="F81" s="8" t="s">
        <v>60</v>
      </c>
      <c r="G81" s="8" t="s">
        <v>61</v>
      </c>
      <c r="H81" s="8" t="s">
        <v>32</v>
      </c>
    </row>
    <row r="82" spans="1:8" ht="15" customHeight="1">
      <c r="A82">
        <v>76</v>
      </c>
      <c r="B82" s="8" t="s">
        <v>172</v>
      </c>
      <c r="C82" s="8" t="s">
        <v>175</v>
      </c>
      <c r="D82" t="s">
        <v>176</v>
      </c>
      <c r="E82" s="8" t="s">
        <v>54</v>
      </c>
      <c r="F82" s="8" t="s">
        <v>60</v>
      </c>
      <c r="G82" s="8" t="s">
        <v>61</v>
      </c>
      <c r="H82" s="8" t="s">
        <v>32</v>
      </c>
    </row>
    <row r="83" spans="1:8" ht="15" customHeight="1">
      <c r="A83">
        <v>77</v>
      </c>
      <c r="B83" s="8" t="s">
        <v>172</v>
      </c>
      <c r="C83" s="8" t="s">
        <v>177</v>
      </c>
      <c r="D83" t="s">
        <v>178</v>
      </c>
      <c r="E83" s="8" t="s">
        <v>54</v>
      </c>
      <c r="F83" s="8" t="s">
        <v>60</v>
      </c>
      <c r="G83" s="8" t="s">
        <v>61</v>
      </c>
      <c r="H83" s="8" t="s">
        <v>32</v>
      </c>
    </row>
    <row r="84" spans="1:8" ht="15" customHeight="1">
      <c r="A84">
        <v>78</v>
      </c>
      <c r="B84" s="8" t="s">
        <v>172</v>
      </c>
      <c r="C84" s="8" t="s">
        <v>179</v>
      </c>
      <c r="D84" t="s">
        <v>180</v>
      </c>
      <c r="E84" s="8" t="s">
        <v>179</v>
      </c>
      <c r="F84" s="8" t="s">
        <v>60</v>
      </c>
      <c r="G84" s="8" t="s">
        <v>61</v>
      </c>
      <c r="H84" s="8" t="s">
        <v>32</v>
      </c>
    </row>
    <row r="85" spans="1:8" ht="15" customHeight="1">
      <c r="A85">
        <v>79</v>
      </c>
      <c r="B85" s="8" t="s">
        <v>172</v>
      </c>
      <c r="C85" s="8" t="s">
        <v>181</v>
      </c>
      <c r="D85" t="s">
        <v>182</v>
      </c>
      <c r="E85" s="8" t="s">
        <v>183</v>
      </c>
      <c r="F85" s="8" t="s">
        <v>37</v>
      </c>
      <c r="H85" s="8" t="s">
        <v>32</v>
      </c>
    </row>
    <row r="86" spans="1:8" ht="15" customHeight="1">
      <c r="A86">
        <v>80</v>
      </c>
      <c r="B86" s="8" t="s">
        <v>184</v>
      </c>
      <c r="C86" s="8" t="s">
        <v>55</v>
      </c>
      <c r="D86" t="s">
        <v>56</v>
      </c>
      <c r="E86" s="8" t="s">
        <v>44</v>
      </c>
      <c r="F86" s="8" t="s">
        <v>37</v>
      </c>
      <c r="H86" s="8" t="s">
        <v>32</v>
      </c>
    </row>
    <row r="87" spans="1:8" ht="15" customHeight="1">
      <c r="A87">
        <v>81</v>
      </c>
      <c r="B87" s="8" t="s">
        <v>184</v>
      </c>
      <c r="C87" s="8" t="s">
        <v>185</v>
      </c>
      <c r="D87" t="s">
        <v>186</v>
      </c>
      <c r="E87" s="8" t="s">
        <v>44</v>
      </c>
      <c r="F87" s="8" t="s">
        <v>37</v>
      </c>
      <c r="H87" s="8" t="s">
        <v>32</v>
      </c>
    </row>
    <row r="88" spans="1:8" ht="15" customHeight="1">
      <c r="A88">
        <v>82</v>
      </c>
      <c r="B88" s="8" t="s">
        <v>187</v>
      </c>
      <c r="C88" s="8" t="s">
        <v>188</v>
      </c>
      <c r="D88" t="s">
        <v>189</v>
      </c>
      <c r="E88" s="8" t="s">
        <v>40</v>
      </c>
      <c r="F88" s="8" t="s">
        <v>37</v>
      </c>
      <c r="H88" s="8" t="s">
        <v>32</v>
      </c>
    </row>
    <row r="89" spans="1:8" ht="15" customHeight="1">
      <c r="A89">
        <v>83</v>
      </c>
      <c r="B89" s="8" t="s">
        <v>190</v>
      </c>
      <c r="C89" s="8" t="s">
        <v>167</v>
      </c>
      <c r="D89" t="s">
        <v>168</v>
      </c>
      <c r="E89" s="8" t="s">
        <v>44</v>
      </c>
      <c r="F89" s="8" t="s">
        <v>37</v>
      </c>
      <c r="H89" s="8" t="s">
        <v>32</v>
      </c>
    </row>
    <row r="90" spans="1:8" ht="15" customHeight="1">
      <c r="A90">
        <v>84</v>
      </c>
      <c r="B90" s="8" t="s">
        <v>190</v>
      </c>
      <c r="C90" s="8" t="s">
        <v>55</v>
      </c>
      <c r="D90" t="s">
        <v>56</v>
      </c>
      <c r="E90" s="8" t="s">
        <v>44</v>
      </c>
      <c r="F90" s="8" t="s">
        <v>37</v>
      </c>
      <c r="H90" s="8" t="s">
        <v>32</v>
      </c>
    </row>
    <row r="91" spans="1:8" ht="15" customHeight="1">
      <c r="A91">
        <v>85</v>
      </c>
      <c r="B91" s="8" t="s">
        <v>190</v>
      </c>
      <c r="C91" s="8" t="s">
        <v>185</v>
      </c>
      <c r="D91" t="s">
        <v>186</v>
      </c>
      <c r="E91" s="8" t="s">
        <v>44</v>
      </c>
      <c r="F91" s="8" t="s">
        <v>37</v>
      </c>
      <c r="H91" s="8" t="s">
        <v>32</v>
      </c>
    </row>
    <row r="92" spans="1:8" ht="15" customHeight="1">
      <c r="A92">
        <v>86</v>
      </c>
      <c r="B92" s="8" t="s">
        <v>191</v>
      </c>
      <c r="C92" s="8" t="s">
        <v>55</v>
      </c>
      <c r="D92" t="s">
        <v>56</v>
      </c>
      <c r="E92" s="8" t="s">
        <v>44</v>
      </c>
      <c r="F92" s="8" t="s">
        <v>37</v>
      </c>
      <c r="H92" s="8" t="s">
        <v>32</v>
      </c>
    </row>
    <row r="93" spans="1:8" ht="15" customHeight="1">
      <c r="A93">
        <v>87</v>
      </c>
      <c r="B93" s="8" t="s">
        <v>191</v>
      </c>
      <c r="C93" s="8" t="s">
        <v>192</v>
      </c>
      <c r="D93" t="s">
        <v>193</v>
      </c>
      <c r="E93" s="8" t="s">
        <v>44</v>
      </c>
      <c r="F93" s="8" t="s">
        <v>37</v>
      </c>
      <c r="H93" s="8" t="s">
        <v>32</v>
      </c>
    </row>
    <row r="94" spans="1:8" ht="15" customHeight="1">
      <c r="A94">
        <v>88</v>
      </c>
      <c r="B94" s="8" t="s">
        <v>191</v>
      </c>
      <c r="C94" s="8" t="s">
        <v>116</v>
      </c>
      <c r="D94" t="s">
        <v>117</v>
      </c>
      <c r="E94" s="8" t="s">
        <v>96</v>
      </c>
      <c r="F94" s="8" t="s">
        <v>37</v>
      </c>
      <c r="H94" s="8" t="s">
        <v>32</v>
      </c>
    </row>
    <row r="95" spans="1:8" ht="15" customHeight="1">
      <c r="A95">
        <v>89</v>
      </c>
      <c r="B95" s="8" t="s">
        <v>194</v>
      </c>
      <c r="C95" s="8" t="s">
        <v>52</v>
      </c>
      <c r="D95" t="s">
        <v>53</v>
      </c>
      <c r="E95" s="8" t="s">
        <v>54</v>
      </c>
      <c r="F95" s="8" t="s">
        <v>37</v>
      </c>
      <c r="H95" s="8" t="s">
        <v>32</v>
      </c>
    </row>
    <row r="96" spans="1:8" ht="15" customHeight="1">
      <c r="A96">
        <v>90</v>
      </c>
      <c r="B96" s="8" t="s">
        <v>195</v>
      </c>
      <c r="C96" s="8" t="s">
        <v>196</v>
      </c>
      <c r="D96" t="s">
        <v>197</v>
      </c>
      <c r="E96" s="8" t="s">
        <v>36</v>
      </c>
      <c r="F96" s="8" t="s">
        <v>37</v>
      </c>
      <c r="H96" s="8" t="s">
        <v>32</v>
      </c>
    </row>
    <row r="97" spans="1:8" ht="15" customHeight="1">
      <c r="A97">
        <v>91</v>
      </c>
      <c r="B97" s="8" t="s">
        <v>195</v>
      </c>
      <c r="C97" s="8" t="s">
        <v>198</v>
      </c>
      <c r="D97" t="s">
        <v>199</v>
      </c>
      <c r="E97" s="8" t="s">
        <v>96</v>
      </c>
      <c r="F97" s="8" t="s">
        <v>37</v>
      </c>
      <c r="H97" s="8" t="s">
        <v>32</v>
      </c>
    </row>
    <row r="98" spans="1:8" ht="15" customHeight="1">
      <c r="A98">
        <v>92</v>
      </c>
      <c r="B98" s="8" t="s">
        <v>195</v>
      </c>
      <c r="C98" s="8" t="s">
        <v>45</v>
      </c>
      <c r="D98" t="s">
        <v>46</v>
      </c>
      <c r="E98" s="8" t="s">
        <v>36</v>
      </c>
      <c r="F98" s="8" t="s">
        <v>37</v>
      </c>
      <c r="H98" s="8" t="s">
        <v>32</v>
      </c>
    </row>
    <row r="99" spans="1:8" ht="15" customHeight="1">
      <c r="A99">
        <v>93</v>
      </c>
      <c r="B99" s="8" t="s">
        <v>200</v>
      </c>
      <c r="C99" s="8" t="s">
        <v>52</v>
      </c>
      <c r="D99" t="s">
        <v>53</v>
      </c>
      <c r="E99" s="8" t="s">
        <v>54</v>
      </c>
      <c r="F99" s="8" t="s">
        <v>37</v>
      </c>
      <c r="H99" s="8" t="s">
        <v>32</v>
      </c>
    </row>
    <row r="100" spans="1:8" ht="15" customHeight="1">
      <c r="A100">
        <v>94</v>
      </c>
      <c r="B100" s="8" t="s">
        <v>201</v>
      </c>
      <c r="C100" s="8" t="s">
        <v>156</v>
      </c>
      <c r="D100" t="s">
        <v>157</v>
      </c>
      <c r="E100" s="8" t="s">
        <v>44</v>
      </c>
      <c r="F100" s="8" t="s">
        <v>37</v>
      </c>
      <c r="H100" s="8" t="s">
        <v>32</v>
      </c>
    </row>
    <row r="101" spans="1:8" ht="15" customHeight="1">
      <c r="A101">
        <v>95</v>
      </c>
      <c r="B101" s="8" t="s">
        <v>202</v>
      </c>
      <c r="C101" s="8" t="s">
        <v>152</v>
      </c>
      <c r="D101" t="s">
        <v>153</v>
      </c>
      <c r="E101" s="8" t="s">
        <v>44</v>
      </c>
      <c r="F101" s="8" t="s">
        <v>37</v>
      </c>
      <c r="H101" s="8" t="s">
        <v>32</v>
      </c>
    </row>
    <row r="102" spans="1:8" ht="15" customHeight="1">
      <c r="A102">
        <v>96</v>
      </c>
      <c r="B102" s="8" t="s">
        <v>202</v>
      </c>
      <c r="C102" s="8" t="s">
        <v>203</v>
      </c>
      <c r="D102" t="s">
        <v>204</v>
      </c>
      <c r="E102" s="8" t="s">
        <v>44</v>
      </c>
      <c r="F102" s="8" t="s">
        <v>37</v>
      </c>
      <c r="H102" s="8" t="s">
        <v>32</v>
      </c>
    </row>
    <row r="103" spans="1:8" ht="15" customHeight="1">
      <c r="A103">
        <v>97</v>
      </c>
      <c r="B103" s="8" t="s">
        <v>202</v>
      </c>
      <c r="C103" s="8" t="s">
        <v>156</v>
      </c>
      <c r="D103" t="s">
        <v>157</v>
      </c>
      <c r="E103" s="8" t="s">
        <v>44</v>
      </c>
      <c r="F103" s="8" t="s">
        <v>37</v>
      </c>
      <c r="H103" s="8" t="s">
        <v>32</v>
      </c>
    </row>
    <row r="104" spans="1:8" ht="15" customHeight="1">
      <c r="A104">
        <v>98</v>
      </c>
      <c r="B104" s="8" t="s">
        <v>202</v>
      </c>
      <c r="C104" s="8" t="s">
        <v>89</v>
      </c>
      <c r="D104" t="s">
        <v>90</v>
      </c>
      <c r="E104" s="8" t="s">
        <v>44</v>
      </c>
      <c r="F104" s="8" t="s">
        <v>37</v>
      </c>
      <c r="H104" s="8" t="s">
        <v>32</v>
      </c>
    </row>
    <row r="105" spans="1:8" ht="15" customHeight="1">
      <c r="A105">
        <v>99</v>
      </c>
      <c r="B105" s="8" t="s">
        <v>205</v>
      </c>
      <c r="C105" s="8" t="s">
        <v>55</v>
      </c>
      <c r="D105" t="s">
        <v>56</v>
      </c>
      <c r="E105" s="8" t="s">
        <v>44</v>
      </c>
      <c r="F105" s="8" t="s">
        <v>37</v>
      </c>
      <c r="H105" s="8" t="s">
        <v>32</v>
      </c>
    </row>
    <row r="106" spans="1:8" ht="15" customHeight="1">
      <c r="A106">
        <v>100</v>
      </c>
      <c r="B106" s="8" t="s">
        <v>205</v>
      </c>
      <c r="C106" s="8" t="s">
        <v>206</v>
      </c>
      <c r="D106" t="s">
        <v>207</v>
      </c>
      <c r="E106" s="8" t="s">
        <v>96</v>
      </c>
      <c r="F106" s="8" t="s">
        <v>37</v>
      </c>
      <c r="H106" s="8" t="s">
        <v>32</v>
      </c>
    </row>
    <row r="107" spans="1:8" ht="15" customHeight="1">
      <c r="A107">
        <v>101</v>
      </c>
      <c r="B107" s="8" t="s">
        <v>208</v>
      </c>
      <c r="C107" s="8" t="s">
        <v>209</v>
      </c>
      <c r="D107" t="s">
        <v>210</v>
      </c>
      <c r="E107" s="8" t="s">
        <v>44</v>
      </c>
      <c r="F107" s="8" t="s">
        <v>37</v>
      </c>
      <c r="H107" s="8" t="s">
        <v>32</v>
      </c>
    </row>
    <row r="108" spans="1:8" ht="15" customHeight="1">
      <c r="A108">
        <v>102</v>
      </c>
      <c r="B108" s="8" t="s">
        <v>208</v>
      </c>
      <c r="C108" s="8" t="s">
        <v>55</v>
      </c>
      <c r="D108" t="s">
        <v>56</v>
      </c>
      <c r="E108" s="8" t="s">
        <v>44</v>
      </c>
      <c r="F108" s="8" t="s">
        <v>37</v>
      </c>
      <c r="H108" s="8" t="s">
        <v>32</v>
      </c>
    </row>
    <row r="109" spans="1:8" ht="15" customHeight="1">
      <c r="A109">
        <v>103</v>
      </c>
      <c r="B109" s="8" t="s">
        <v>208</v>
      </c>
      <c r="C109" s="8" t="s">
        <v>185</v>
      </c>
      <c r="D109" t="s">
        <v>186</v>
      </c>
      <c r="E109" s="8" t="s">
        <v>44</v>
      </c>
      <c r="F109" s="8" t="s">
        <v>37</v>
      </c>
      <c r="H109" s="8" t="s">
        <v>32</v>
      </c>
    </row>
    <row r="110" spans="1:8" ht="15" customHeight="1">
      <c r="A110">
        <v>104</v>
      </c>
      <c r="B110" s="8" t="s">
        <v>208</v>
      </c>
      <c r="C110" s="8" t="s">
        <v>94</v>
      </c>
      <c r="D110" t="s">
        <v>95</v>
      </c>
      <c r="E110" s="8" t="s">
        <v>96</v>
      </c>
      <c r="F110" s="8" t="s">
        <v>37</v>
      </c>
      <c r="H110" s="8" t="s">
        <v>32</v>
      </c>
    </row>
    <row r="111" spans="1:8" ht="15" customHeight="1">
      <c r="A111">
        <v>105</v>
      </c>
      <c r="B111" s="8" t="s">
        <v>211</v>
      </c>
      <c r="C111" s="8" t="s">
        <v>212</v>
      </c>
      <c r="D111" t="s">
        <v>213</v>
      </c>
      <c r="E111" s="8" t="s">
        <v>179</v>
      </c>
      <c r="F111" s="8" t="s">
        <v>37</v>
      </c>
      <c r="H111" s="8" t="s">
        <v>32</v>
      </c>
    </row>
    <row r="112" spans="1:8" ht="15" customHeight="1">
      <c r="A112">
        <v>106</v>
      </c>
      <c r="B112" s="8" t="s">
        <v>214</v>
      </c>
      <c r="C112" s="8" t="s">
        <v>152</v>
      </c>
      <c r="D112" t="s">
        <v>153</v>
      </c>
      <c r="E112" s="8" t="s">
        <v>44</v>
      </c>
      <c r="F112" s="8" t="s">
        <v>37</v>
      </c>
      <c r="H112" s="8" t="s">
        <v>32</v>
      </c>
    </row>
    <row r="113" spans="1:8" ht="15" customHeight="1">
      <c r="A113">
        <v>107</v>
      </c>
      <c r="B113" s="8" t="s">
        <v>214</v>
      </c>
      <c r="C113" s="8" t="s">
        <v>215</v>
      </c>
      <c r="D113" t="s">
        <v>216</v>
      </c>
      <c r="E113" s="8" t="s">
        <v>44</v>
      </c>
      <c r="F113" s="8" t="s">
        <v>37</v>
      </c>
      <c r="H113" s="8" t="s">
        <v>32</v>
      </c>
    </row>
    <row r="114" spans="1:8" ht="15" customHeight="1">
      <c r="A114">
        <v>108</v>
      </c>
      <c r="B114" s="8" t="s">
        <v>214</v>
      </c>
      <c r="C114" s="8" t="s">
        <v>170</v>
      </c>
      <c r="D114" t="s">
        <v>171</v>
      </c>
      <c r="E114" s="8" t="s">
        <v>44</v>
      </c>
      <c r="F114" s="8" t="s">
        <v>37</v>
      </c>
      <c r="H114" s="8" t="s">
        <v>32</v>
      </c>
    </row>
    <row r="115" spans="1:8" ht="15" customHeight="1">
      <c r="A115">
        <v>109</v>
      </c>
      <c r="B115" s="8" t="s">
        <v>214</v>
      </c>
      <c r="C115" s="8" t="s">
        <v>217</v>
      </c>
      <c r="D115" t="s">
        <v>218</v>
      </c>
      <c r="E115" s="8" t="s">
        <v>44</v>
      </c>
      <c r="F115" s="8" t="s">
        <v>37</v>
      </c>
      <c r="H115" s="8" t="s">
        <v>32</v>
      </c>
    </row>
    <row r="116" spans="1:8" ht="15" customHeight="1">
      <c r="A116">
        <v>110</v>
      </c>
      <c r="B116" s="8" t="s">
        <v>219</v>
      </c>
      <c r="C116" s="8" t="s">
        <v>220</v>
      </c>
      <c r="D116" t="s">
        <v>221</v>
      </c>
      <c r="E116" s="8" t="s">
        <v>96</v>
      </c>
      <c r="F116" s="8" t="s">
        <v>37</v>
      </c>
      <c r="H116" s="8" t="s">
        <v>32</v>
      </c>
    </row>
    <row r="117" spans="1:8" ht="15" customHeight="1">
      <c r="A117">
        <v>111</v>
      </c>
      <c r="B117" s="8" t="s">
        <v>219</v>
      </c>
      <c r="C117" s="8" t="s">
        <v>89</v>
      </c>
      <c r="D117" t="s">
        <v>90</v>
      </c>
      <c r="E117" s="8" t="s">
        <v>44</v>
      </c>
      <c r="F117" s="8" t="s">
        <v>37</v>
      </c>
      <c r="H117" s="8" t="s">
        <v>32</v>
      </c>
    </row>
    <row r="118" spans="1:8" ht="15" customHeight="1">
      <c r="A118">
        <v>112</v>
      </c>
      <c r="B118" s="8" t="s">
        <v>222</v>
      </c>
      <c r="C118" s="8" t="s">
        <v>89</v>
      </c>
      <c r="D118" t="s">
        <v>90</v>
      </c>
      <c r="E118" s="8" t="s">
        <v>44</v>
      </c>
      <c r="F118" s="8" t="s">
        <v>37</v>
      </c>
      <c r="H118" s="8" t="s">
        <v>32</v>
      </c>
    </row>
    <row r="119" spans="1:8" ht="15" customHeight="1">
      <c r="A119">
        <v>113</v>
      </c>
      <c r="B119" s="8" t="s">
        <v>222</v>
      </c>
      <c r="C119" s="8" t="s">
        <v>185</v>
      </c>
      <c r="D119" t="s">
        <v>186</v>
      </c>
      <c r="E119" s="8" t="s">
        <v>44</v>
      </c>
      <c r="F119" s="8" t="s">
        <v>37</v>
      </c>
      <c r="H119" s="8" t="s">
        <v>32</v>
      </c>
    </row>
    <row r="120" spans="1:8" ht="15" customHeight="1">
      <c r="A120">
        <v>114</v>
      </c>
      <c r="B120" s="8" t="s">
        <v>223</v>
      </c>
      <c r="C120" s="8" t="s">
        <v>224</v>
      </c>
      <c r="D120" t="s">
        <v>225</v>
      </c>
      <c r="E120" s="8" t="s">
        <v>44</v>
      </c>
      <c r="F120" s="8" t="s">
        <v>37</v>
      </c>
      <c r="H120" s="8" t="s">
        <v>32</v>
      </c>
    </row>
    <row r="121" spans="1:8" ht="15" customHeight="1">
      <c r="A121">
        <v>115</v>
      </c>
      <c r="B121" s="8" t="s">
        <v>226</v>
      </c>
      <c r="C121" s="8" t="s">
        <v>170</v>
      </c>
      <c r="D121" t="s">
        <v>171</v>
      </c>
      <c r="E121" s="8" t="s">
        <v>44</v>
      </c>
      <c r="F121" s="8" t="s">
        <v>37</v>
      </c>
      <c r="H121" s="8" t="s">
        <v>32</v>
      </c>
    </row>
    <row r="122" spans="1:8" ht="15" customHeight="1">
      <c r="A122">
        <v>116</v>
      </c>
      <c r="B122" s="8" t="s">
        <v>226</v>
      </c>
      <c r="C122" s="8" t="s">
        <v>89</v>
      </c>
      <c r="D122" t="s">
        <v>90</v>
      </c>
      <c r="E122" s="8" t="s">
        <v>44</v>
      </c>
      <c r="F122" s="8" t="s">
        <v>37</v>
      </c>
      <c r="H122" s="8" t="s">
        <v>32</v>
      </c>
    </row>
    <row r="123" spans="1:8" ht="15" customHeight="1">
      <c r="A123">
        <v>117</v>
      </c>
      <c r="B123" s="8" t="s">
        <v>227</v>
      </c>
      <c r="C123" s="8" t="s">
        <v>89</v>
      </c>
      <c r="D123" t="s">
        <v>90</v>
      </c>
      <c r="E123" s="8" t="s">
        <v>44</v>
      </c>
      <c r="F123" s="8" t="s">
        <v>37</v>
      </c>
      <c r="H123" s="8" t="s">
        <v>32</v>
      </c>
    </row>
    <row r="124" spans="1:8" ht="15" customHeight="1">
      <c r="A124">
        <v>118</v>
      </c>
      <c r="B124" s="8" t="s">
        <v>227</v>
      </c>
      <c r="C124" s="8" t="s">
        <v>119</v>
      </c>
      <c r="D124" t="s">
        <v>120</v>
      </c>
      <c r="E124" s="8" t="s">
        <v>44</v>
      </c>
      <c r="F124" s="8" t="s">
        <v>37</v>
      </c>
      <c r="H124" s="8" t="s">
        <v>32</v>
      </c>
    </row>
    <row r="125" spans="1:8" ht="15" customHeight="1">
      <c r="A125">
        <v>119</v>
      </c>
      <c r="B125" s="8" t="s">
        <v>228</v>
      </c>
      <c r="C125" s="8" t="s">
        <v>134</v>
      </c>
      <c r="D125" t="s">
        <v>135</v>
      </c>
      <c r="E125" s="8" t="s">
        <v>44</v>
      </c>
      <c r="F125" s="8" t="s">
        <v>37</v>
      </c>
      <c r="H125" s="8" t="s">
        <v>32</v>
      </c>
    </row>
    <row r="126" spans="1:8" ht="15" customHeight="1">
      <c r="A126">
        <v>120</v>
      </c>
      <c r="B126" s="8" t="s">
        <v>228</v>
      </c>
      <c r="C126" s="8" t="s">
        <v>206</v>
      </c>
      <c r="D126" t="s">
        <v>207</v>
      </c>
      <c r="E126" s="8" t="s">
        <v>96</v>
      </c>
      <c r="F126" s="8" t="s">
        <v>37</v>
      </c>
      <c r="H126" s="8" t="s">
        <v>32</v>
      </c>
    </row>
    <row r="127" spans="1:8" ht="15" customHeight="1">
      <c r="A127">
        <v>121</v>
      </c>
      <c r="B127" s="8" t="s">
        <v>229</v>
      </c>
      <c r="C127" s="8" t="s">
        <v>80</v>
      </c>
      <c r="D127" t="s">
        <v>81</v>
      </c>
      <c r="E127" s="8" t="s">
        <v>36</v>
      </c>
      <c r="F127" s="8" t="s">
        <v>37</v>
      </c>
      <c r="H127" s="8" t="s">
        <v>32</v>
      </c>
    </row>
    <row r="128" spans="1:8" ht="15" customHeight="1">
      <c r="A128">
        <v>122</v>
      </c>
      <c r="B128" s="8" t="s">
        <v>229</v>
      </c>
      <c r="C128" s="8" t="s">
        <v>89</v>
      </c>
      <c r="D128" t="s">
        <v>90</v>
      </c>
      <c r="E128" s="8" t="s">
        <v>44</v>
      </c>
      <c r="F128" s="8" t="s">
        <v>37</v>
      </c>
      <c r="H128" s="8" t="s">
        <v>32</v>
      </c>
    </row>
    <row r="129" spans="1:8" ht="15" customHeight="1">
      <c r="A129">
        <v>123</v>
      </c>
      <c r="B129" s="8" t="s">
        <v>229</v>
      </c>
      <c r="C129" s="8" t="s">
        <v>185</v>
      </c>
      <c r="D129" t="s">
        <v>186</v>
      </c>
      <c r="E129" s="8" t="s">
        <v>44</v>
      </c>
      <c r="F129" s="8" t="s">
        <v>37</v>
      </c>
      <c r="H129" s="8" t="s">
        <v>32</v>
      </c>
    </row>
    <row r="130" spans="1:8" ht="15" customHeight="1">
      <c r="A130">
        <v>124</v>
      </c>
      <c r="B130" s="8" t="s">
        <v>229</v>
      </c>
      <c r="C130" s="8" t="s">
        <v>94</v>
      </c>
      <c r="D130" t="s">
        <v>95</v>
      </c>
      <c r="E130" s="8" t="s">
        <v>96</v>
      </c>
      <c r="F130" s="8" t="s">
        <v>37</v>
      </c>
      <c r="H130" s="8" t="s">
        <v>32</v>
      </c>
    </row>
    <row r="131" spans="1:8" ht="15" customHeight="1">
      <c r="A131">
        <v>125</v>
      </c>
      <c r="B131" s="8" t="s">
        <v>230</v>
      </c>
      <c r="C131" s="8" t="s">
        <v>231</v>
      </c>
      <c r="D131" t="s">
        <v>232</v>
      </c>
      <c r="E131" s="8" t="s">
        <v>124</v>
      </c>
      <c r="F131" s="8" t="s">
        <v>37</v>
      </c>
      <c r="H131" s="8" t="s">
        <v>32</v>
      </c>
    </row>
    <row r="132" spans="1:8" ht="15" customHeight="1">
      <c r="A132">
        <v>126</v>
      </c>
      <c r="B132" s="8" t="s">
        <v>230</v>
      </c>
      <c r="C132" s="8" t="s">
        <v>55</v>
      </c>
      <c r="D132" t="s">
        <v>56</v>
      </c>
      <c r="E132" s="8" t="s">
        <v>44</v>
      </c>
      <c r="F132" s="8" t="s">
        <v>37</v>
      </c>
      <c r="H132" s="8" t="s">
        <v>32</v>
      </c>
    </row>
    <row r="133" spans="1:8" ht="15" customHeight="1">
      <c r="A133">
        <v>127</v>
      </c>
      <c r="B133" s="8" t="s">
        <v>230</v>
      </c>
      <c r="C133" s="8" t="s">
        <v>185</v>
      </c>
      <c r="D133" t="s">
        <v>186</v>
      </c>
      <c r="E133" s="8" t="s">
        <v>44</v>
      </c>
      <c r="F133" s="8" t="s">
        <v>37</v>
      </c>
      <c r="H133" s="8" t="s">
        <v>32</v>
      </c>
    </row>
    <row r="134" spans="1:8" ht="15" customHeight="1">
      <c r="A134">
        <v>128</v>
      </c>
      <c r="B134" s="8" t="s">
        <v>230</v>
      </c>
      <c r="C134" s="8" t="s">
        <v>233</v>
      </c>
      <c r="D134" t="s">
        <v>234</v>
      </c>
      <c r="E134" s="8" t="s">
        <v>235</v>
      </c>
      <c r="F134" s="8" t="s">
        <v>37</v>
      </c>
      <c r="H134" s="8" t="s">
        <v>32</v>
      </c>
    </row>
    <row r="135" spans="1:8" ht="15" customHeight="1">
      <c r="A135">
        <v>129</v>
      </c>
      <c r="B135" s="8" t="s">
        <v>236</v>
      </c>
      <c r="C135" s="8" t="s">
        <v>52</v>
      </c>
      <c r="D135" t="s">
        <v>53</v>
      </c>
      <c r="E135" s="8" t="s">
        <v>54</v>
      </c>
      <c r="F135" s="8" t="s">
        <v>37</v>
      </c>
      <c r="H135" s="8" t="s">
        <v>32</v>
      </c>
    </row>
    <row r="136" spans="1:8" ht="15" customHeight="1">
      <c r="A136">
        <v>130</v>
      </c>
      <c r="B136" s="8" t="s">
        <v>237</v>
      </c>
      <c r="C136" s="8" t="s">
        <v>238</v>
      </c>
      <c r="D136" t="s">
        <v>239</v>
      </c>
      <c r="E136" s="8" t="s">
        <v>36</v>
      </c>
      <c r="F136" s="8" t="s">
        <v>60</v>
      </c>
      <c r="G136" s="8" t="s">
        <v>61</v>
      </c>
      <c r="H136" s="8" t="s">
        <v>32</v>
      </c>
    </row>
    <row r="137" spans="1:8" ht="15" customHeight="1">
      <c r="A137">
        <v>131</v>
      </c>
      <c r="B137" s="8" t="s">
        <v>237</v>
      </c>
      <c r="C137" s="8" t="s">
        <v>240</v>
      </c>
      <c r="D137" t="s">
        <v>241</v>
      </c>
      <c r="E137" s="8" t="s">
        <v>54</v>
      </c>
      <c r="F137" s="8" t="s">
        <v>37</v>
      </c>
      <c r="H137" s="8" t="s">
        <v>32</v>
      </c>
    </row>
    <row r="138" spans="1:8" ht="15" customHeight="1">
      <c r="A138">
        <v>132</v>
      </c>
      <c r="B138" s="8" t="s">
        <v>242</v>
      </c>
      <c r="C138" s="8" t="s">
        <v>52</v>
      </c>
      <c r="D138" t="s">
        <v>53</v>
      </c>
      <c r="E138" s="8" t="s">
        <v>54</v>
      </c>
      <c r="F138" s="8" t="s">
        <v>37</v>
      </c>
      <c r="H138" s="8" t="s">
        <v>32</v>
      </c>
    </row>
    <row r="139" spans="1:8" ht="15" customHeight="1">
      <c r="A139">
        <v>133</v>
      </c>
      <c r="B139" s="8" t="s">
        <v>242</v>
      </c>
      <c r="C139" s="8" t="s">
        <v>243</v>
      </c>
      <c r="D139" t="s">
        <v>244</v>
      </c>
      <c r="E139" s="8" t="s">
        <v>40</v>
      </c>
      <c r="F139" s="8" t="s">
        <v>37</v>
      </c>
      <c r="H139" s="8" t="s">
        <v>32</v>
      </c>
    </row>
    <row r="140" spans="1:8" ht="15" customHeight="1">
      <c r="A140">
        <v>134</v>
      </c>
      <c r="B140" s="8" t="s">
        <v>242</v>
      </c>
      <c r="C140" s="8" t="s">
        <v>55</v>
      </c>
      <c r="D140" t="s">
        <v>56</v>
      </c>
      <c r="E140" s="8" t="s">
        <v>44</v>
      </c>
      <c r="F140" s="8" t="s">
        <v>37</v>
      </c>
      <c r="H140" s="8" t="s">
        <v>32</v>
      </c>
    </row>
    <row r="141" spans="1:8" ht="15" customHeight="1">
      <c r="A141">
        <v>135</v>
      </c>
      <c r="B141" s="8" t="s">
        <v>245</v>
      </c>
      <c r="C141" s="8" t="s">
        <v>55</v>
      </c>
      <c r="D141" t="s">
        <v>56</v>
      </c>
      <c r="E141" s="8" t="s">
        <v>44</v>
      </c>
      <c r="F141" s="8" t="s">
        <v>37</v>
      </c>
      <c r="H141" s="8" t="s">
        <v>32</v>
      </c>
    </row>
    <row r="142" spans="1:8" ht="15" customHeight="1">
      <c r="A142">
        <v>136</v>
      </c>
      <c r="B142" s="8" t="s">
        <v>246</v>
      </c>
      <c r="C142" s="8" t="s">
        <v>247</v>
      </c>
      <c r="D142" t="s">
        <v>248</v>
      </c>
      <c r="E142" s="8" t="s">
        <v>40</v>
      </c>
      <c r="F142" s="8" t="s">
        <v>37</v>
      </c>
      <c r="H142" s="8" t="s">
        <v>32</v>
      </c>
    </row>
    <row r="143" spans="1:8" ht="15" customHeight="1">
      <c r="A143">
        <v>137</v>
      </c>
      <c r="B143" s="8" t="s">
        <v>246</v>
      </c>
      <c r="C143" s="8" t="s">
        <v>55</v>
      </c>
      <c r="D143" t="s">
        <v>56</v>
      </c>
      <c r="E143" s="8" t="s">
        <v>44</v>
      </c>
      <c r="F143" s="8" t="s">
        <v>37</v>
      </c>
      <c r="H143" s="8" t="s">
        <v>32</v>
      </c>
    </row>
    <row r="144" spans="1:8" ht="15" customHeight="1">
      <c r="A144">
        <v>138</v>
      </c>
      <c r="B144" s="8" t="s">
        <v>249</v>
      </c>
      <c r="C144" s="8" t="s">
        <v>98</v>
      </c>
      <c r="D144" t="s">
        <v>99</v>
      </c>
      <c r="E144" s="8" t="s">
        <v>100</v>
      </c>
      <c r="F144" s="8" t="s">
        <v>37</v>
      </c>
      <c r="H144" s="8" t="s">
        <v>32</v>
      </c>
    </row>
    <row r="145" spans="1:8" ht="15" customHeight="1">
      <c r="A145">
        <v>139</v>
      </c>
      <c r="B145" s="8" t="s">
        <v>249</v>
      </c>
      <c r="C145" s="8" t="s">
        <v>55</v>
      </c>
      <c r="D145" t="s">
        <v>56</v>
      </c>
      <c r="E145" s="8" t="s">
        <v>44</v>
      </c>
      <c r="F145" s="8" t="s">
        <v>37</v>
      </c>
      <c r="H145" s="8" t="s">
        <v>32</v>
      </c>
    </row>
    <row r="146" spans="1:8" ht="15" customHeight="1">
      <c r="A146">
        <v>140</v>
      </c>
      <c r="B146" s="8" t="s">
        <v>250</v>
      </c>
      <c r="C146" s="8" t="s">
        <v>251</v>
      </c>
      <c r="D146" t="s">
        <v>252</v>
      </c>
      <c r="E146" s="8" t="s">
        <v>40</v>
      </c>
      <c r="F146" s="8" t="s">
        <v>37</v>
      </c>
      <c r="H146" s="8" t="s">
        <v>32</v>
      </c>
    </row>
    <row r="147" spans="1:8" ht="15" customHeight="1">
      <c r="A147">
        <v>141</v>
      </c>
      <c r="B147" s="8" t="s">
        <v>250</v>
      </c>
      <c r="C147" s="8" t="s">
        <v>253</v>
      </c>
      <c r="D147" t="s">
        <v>254</v>
      </c>
      <c r="E147" s="8" t="s">
        <v>44</v>
      </c>
      <c r="F147" s="8" t="s">
        <v>60</v>
      </c>
      <c r="G147" s="8" t="s">
        <v>61</v>
      </c>
      <c r="H147" s="8" t="s">
        <v>32</v>
      </c>
    </row>
    <row r="148" spans="1:8" ht="15" customHeight="1">
      <c r="A148">
        <v>142</v>
      </c>
      <c r="B148" s="8" t="s">
        <v>250</v>
      </c>
      <c r="C148" s="8" t="s">
        <v>255</v>
      </c>
      <c r="D148" t="s">
        <v>256</v>
      </c>
      <c r="E148" s="8" t="s">
        <v>44</v>
      </c>
      <c r="F148" s="8" t="s">
        <v>60</v>
      </c>
      <c r="G148" s="8" t="s">
        <v>61</v>
      </c>
      <c r="H148" s="8" t="s">
        <v>32</v>
      </c>
    </row>
    <row r="149" spans="1:8" ht="15" customHeight="1">
      <c r="A149">
        <v>143</v>
      </c>
      <c r="B149" s="8" t="s">
        <v>250</v>
      </c>
      <c r="C149" s="8" t="s">
        <v>257</v>
      </c>
      <c r="D149" t="s">
        <v>258</v>
      </c>
      <c r="E149" s="8" t="s">
        <v>96</v>
      </c>
      <c r="F149" s="8" t="s">
        <v>60</v>
      </c>
      <c r="G149" s="8" t="s">
        <v>61</v>
      </c>
      <c r="H149" s="8" t="s">
        <v>32</v>
      </c>
    </row>
    <row r="150" spans="1:8" ht="15" customHeight="1">
      <c r="A150">
        <v>144</v>
      </c>
      <c r="B150" s="8" t="s">
        <v>250</v>
      </c>
      <c r="C150" s="8" t="s">
        <v>54</v>
      </c>
      <c r="D150" t="s">
        <v>259</v>
      </c>
      <c r="E150" s="8" t="s">
        <v>54</v>
      </c>
      <c r="F150" s="8" t="s">
        <v>60</v>
      </c>
      <c r="G150" s="8" t="s">
        <v>61</v>
      </c>
      <c r="H150" s="8" t="s">
        <v>32</v>
      </c>
    </row>
    <row r="151" spans="1:8" ht="15" customHeight="1">
      <c r="A151">
        <v>145</v>
      </c>
      <c r="B151" s="8" t="s">
        <v>250</v>
      </c>
      <c r="C151" s="8" t="s">
        <v>170</v>
      </c>
      <c r="D151" t="s">
        <v>171</v>
      </c>
      <c r="E151" s="8" t="s">
        <v>44</v>
      </c>
      <c r="F151" s="8" t="s">
        <v>37</v>
      </c>
      <c r="H151" s="8" t="s">
        <v>32</v>
      </c>
    </row>
    <row r="152" spans="1:8" ht="15" customHeight="1">
      <c r="A152">
        <v>146</v>
      </c>
      <c r="B152" s="8" t="s">
        <v>250</v>
      </c>
      <c r="C152" s="8" t="s">
        <v>89</v>
      </c>
      <c r="D152" t="s">
        <v>90</v>
      </c>
      <c r="E152" s="8" t="s">
        <v>44</v>
      </c>
      <c r="F152" s="8" t="s">
        <v>37</v>
      </c>
      <c r="H152" s="8" t="s">
        <v>32</v>
      </c>
    </row>
    <row r="153" spans="1:8" ht="15" customHeight="1">
      <c r="A153">
        <v>147</v>
      </c>
      <c r="B153" s="8" t="s">
        <v>250</v>
      </c>
      <c r="C153" s="8" t="s">
        <v>260</v>
      </c>
      <c r="D153" t="s">
        <v>261</v>
      </c>
      <c r="E153" s="8" t="s">
        <v>44</v>
      </c>
      <c r="F153" s="8" t="s">
        <v>37</v>
      </c>
      <c r="H153" s="8" t="s">
        <v>32</v>
      </c>
    </row>
    <row r="154" spans="1:8" ht="15" customHeight="1">
      <c r="A154">
        <v>148</v>
      </c>
      <c r="B154" s="8" t="s">
        <v>262</v>
      </c>
      <c r="C154" s="8" t="s">
        <v>52</v>
      </c>
      <c r="D154" t="s">
        <v>53</v>
      </c>
      <c r="E154" s="8" t="s">
        <v>54</v>
      </c>
      <c r="F154" s="8" t="s">
        <v>37</v>
      </c>
      <c r="H154" s="8" t="s">
        <v>32</v>
      </c>
    </row>
    <row r="155" spans="1:8" ht="15" customHeight="1">
      <c r="A155">
        <v>149</v>
      </c>
      <c r="B155" s="8" t="s">
        <v>263</v>
      </c>
      <c r="C155" s="8" t="s">
        <v>167</v>
      </c>
      <c r="D155" t="s">
        <v>168</v>
      </c>
      <c r="E155" s="8" t="s">
        <v>44</v>
      </c>
      <c r="F155" s="8" t="s">
        <v>37</v>
      </c>
      <c r="H155" s="8" t="s">
        <v>32</v>
      </c>
    </row>
    <row r="156" spans="1:8" ht="15" customHeight="1">
      <c r="A156">
        <v>150</v>
      </c>
      <c r="B156" s="8" t="s">
        <v>263</v>
      </c>
      <c r="C156" s="8" t="s">
        <v>156</v>
      </c>
      <c r="D156" t="s">
        <v>157</v>
      </c>
      <c r="E156" s="8" t="s">
        <v>44</v>
      </c>
      <c r="F156" s="8" t="s">
        <v>37</v>
      </c>
      <c r="H156" s="8" t="s">
        <v>32</v>
      </c>
    </row>
    <row r="157" spans="1:8" ht="15" customHeight="1">
      <c r="A157">
        <v>151</v>
      </c>
      <c r="B157" s="8" t="s">
        <v>263</v>
      </c>
      <c r="C157" s="8" t="s">
        <v>260</v>
      </c>
      <c r="D157" t="s">
        <v>261</v>
      </c>
      <c r="E157" s="8" t="s">
        <v>44</v>
      </c>
      <c r="F157" s="8" t="s">
        <v>37</v>
      </c>
      <c r="H157" s="8" t="s">
        <v>32</v>
      </c>
    </row>
    <row r="158" spans="1:8" ht="15" customHeight="1">
      <c r="A158">
        <v>152</v>
      </c>
      <c r="B158" s="8" t="s">
        <v>263</v>
      </c>
      <c r="C158" s="8" t="s">
        <v>264</v>
      </c>
      <c r="D158" t="s">
        <v>265</v>
      </c>
      <c r="E158" s="8" t="s">
        <v>44</v>
      </c>
      <c r="F158" s="8" t="s">
        <v>37</v>
      </c>
      <c r="H158" s="8" t="s">
        <v>32</v>
      </c>
    </row>
    <row r="159" spans="1:8" ht="15" customHeight="1">
      <c r="A159">
        <v>153</v>
      </c>
      <c r="B159" s="8" t="s">
        <v>266</v>
      </c>
      <c r="C159" s="8" t="s">
        <v>152</v>
      </c>
      <c r="D159" t="s">
        <v>153</v>
      </c>
      <c r="E159" s="8" t="s">
        <v>44</v>
      </c>
      <c r="F159" s="8" t="s">
        <v>37</v>
      </c>
      <c r="H159" s="8" t="s">
        <v>32</v>
      </c>
    </row>
    <row r="160" spans="1:8" ht="15" customHeight="1">
      <c r="A160">
        <v>154</v>
      </c>
      <c r="B160" s="8" t="s">
        <v>267</v>
      </c>
      <c r="C160" s="8" t="s">
        <v>268</v>
      </c>
      <c r="D160" t="s">
        <v>269</v>
      </c>
      <c r="E160" s="8" t="s">
        <v>100</v>
      </c>
      <c r="F160" s="8" t="s">
        <v>37</v>
      </c>
      <c r="H160" s="8" t="s">
        <v>32</v>
      </c>
    </row>
    <row r="161" spans="1:8" ht="15" customHeight="1">
      <c r="A161">
        <v>155</v>
      </c>
      <c r="B161" s="8" t="s">
        <v>267</v>
      </c>
      <c r="C161" s="8" t="s">
        <v>94</v>
      </c>
      <c r="D161" t="s">
        <v>95</v>
      </c>
      <c r="E161" s="8" t="s">
        <v>96</v>
      </c>
      <c r="F161" s="8" t="s">
        <v>37</v>
      </c>
      <c r="H161" s="8" t="s">
        <v>32</v>
      </c>
    </row>
    <row r="162" spans="1:8" ht="15" customHeight="1">
      <c r="A162">
        <v>156</v>
      </c>
      <c r="B162" s="8" t="s">
        <v>267</v>
      </c>
      <c r="C162" s="8" t="s">
        <v>270</v>
      </c>
      <c r="D162" t="s">
        <v>271</v>
      </c>
      <c r="E162" s="8" t="s">
        <v>96</v>
      </c>
      <c r="F162" s="8" t="s">
        <v>37</v>
      </c>
      <c r="H162" s="8" t="s">
        <v>32</v>
      </c>
    </row>
    <row r="163" spans="1:8" ht="15" customHeight="1">
      <c r="A163">
        <v>157</v>
      </c>
      <c r="B163" s="8" t="s">
        <v>272</v>
      </c>
      <c r="C163" s="8" t="s">
        <v>273</v>
      </c>
      <c r="D163" t="s">
        <v>274</v>
      </c>
      <c r="E163" s="8" t="s">
        <v>36</v>
      </c>
      <c r="F163" s="8" t="s">
        <v>60</v>
      </c>
      <c r="G163" s="8" t="s">
        <v>61</v>
      </c>
      <c r="H163" s="8" t="s">
        <v>32</v>
      </c>
    </row>
    <row r="164" spans="1:8" ht="15" customHeight="1">
      <c r="A164">
        <v>158</v>
      </c>
      <c r="B164" s="8" t="s">
        <v>272</v>
      </c>
      <c r="C164" s="8" t="s">
        <v>251</v>
      </c>
      <c r="D164" t="s">
        <v>252</v>
      </c>
      <c r="E164" s="8" t="s">
        <v>40</v>
      </c>
      <c r="F164" s="8" t="s">
        <v>37</v>
      </c>
      <c r="H164" s="8" t="s">
        <v>32</v>
      </c>
    </row>
    <row r="165" spans="1:8" ht="15" customHeight="1">
      <c r="A165">
        <v>159</v>
      </c>
      <c r="B165" s="8" t="s">
        <v>272</v>
      </c>
      <c r="C165" s="8" t="s">
        <v>275</v>
      </c>
      <c r="D165" t="s">
        <v>276</v>
      </c>
      <c r="E165" s="8" t="s">
        <v>44</v>
      </c>
      <c r="F165" s="8" t="s">
        <v>60</v>
      </c>
      <c r="G165" s="8" t="s">
        <v>61</v>
      </c>
      <c r="H165" s="8" t="s">
        <v>32</v>
      </c>
    </row>
    <row r="166" spans="1:8" ht="15" customHeight="1">
      <c r="A166">
        <v>160</v>
      </c>
      <c r="B166" s="8" t="s">
        <v>272</v>
      </c>
      <c r="C166" s="8" t="s">
        <v>277</v>
      </c>
      <c r="D166" t="s">
        <v>278</v>
      </c>
      <c r="E166" s="8" t="s">
        <v>44</v>
      </c>
      <c r="F166" s="8" t="s">
        <v>60</v>
      </c>
      <c r="G166" s="8" t="s">
        <v>61</v>
      </c>
      <c r="H166" s="8" t="s">
        <v>32</v>
      </c>
    </row>
    <row r="167" spans="1:8" ht="15" customHeight="1">
      <c r="A167">
        <v>161</v>
      </c>
      <c r="B167" s="8" t="s">
        <v>272</v>
      </c>
      <c r="C167" s="8" t="s">
        <v>167</v>
      </c>
      <c r="D167" t="s">
        <v>168</v>
      </c>
      <c r="E167" s="8" t="s">
        <v>44</v>
      </c>
      <c r="F167" s="8" t="s">
        <v>37</v>
      </c>
      <c r="H167" s="8" t="s">
        <v>32</v>
      </c>
    </row>
    <row r="168" spans="1:8" ht="15" customHeight="1">
      <c r="A168">
        <v>162</v>
      </c>
      <c r="B168" s="8" t="s">
        <v>272</v>
      </c>
      <c r="C168" s="8" t="s">
        <v>279</v>
      </c>
      <c r="D168" t="s">
        <v>280</v>
      </c>
      <c r="E168" s="8" t="s">
        <v>44</v>
      </c>
      <c r="F168" s="8" t="s">
        <v>60</v>
      </c>
      <c r="G168" s="8" t="s">
        <v>61</v>
      </c>
      <c r="H168" s="8" t="s">
        <v>32</v>
      </c>
    </row>
    <row r="169" spans="1:8" ht="15" customHeight="1">
      <c r="A169">
        <v>163</v>
      </c>
      <c r="B169" s="8" t="s">
        <v>281</v>
      </c>
      <c r="C169" s="8" t="s">
        <v>101</v>
      </c>
      <c r="D169" t="s">
        <v>102</v>
      </c>
      <c r="E169" s="8" t="s">
        <v>44</v>
      </c>
      <c r="F169" s="8" t="s">
        <v>60</v>
      </c>
      <c r="G169" s="8" t="s">
        <v>61</v>
      </c>
      <c r="H169" s="8" t="s">
        <v>32</v>
      </c>
    </row>
    <row r="170" spans="1:8" ht="15" customHeight="1">
      <c r="A170">
        <v>164</v>
      </c>
      <c r="B170" s="8" t="s">
        <v>282</v>
      </c>
      <c r="C170" s="8" t="s">
        <v>158</v>
      </c>
      <c r="D170" t="s">
        <v>159</v>
      </c>
      <c r="E170" s="8" t="s">
        <v>44</v>
      </c>
      <c r="F170" s="8" t="s">
        <v>37</v>
      </c>
      <c r="H170" s="8" t="s">
        <v>32</v>
      </c>
    </row>
    <row r="171" spans="1:8" ht="15" customHeight="1">
      <c r="A171">
        <v>165</v>
      </c>
      <c r="B171" s="8" t="s">
        <v>282</v>
      </c>
      <c r="C171" s="8" t="s">
        <v>283</v>
      </c>
      <c r="D171" t="s">
        <v>284</v>
      </c>
      <c r="E171" s="8" t="s">
        <v>44</v>
      </c>
      <c r="F171" s="8" t="s">
        <v>37</v>
      </c>
      <c r="H171" s="8" t="s">
        <v>32</v>
      </c>
    </row>
    <row r="172" spans="1:8" ht="15" customHeight="1">
      <c r="A172">
        <v>166</v>
      </c>
      <c r="B172" s="8" t="s">
        <v>285</v>
      </c>
      <c r="C172" s="8" t="s">
        <v>286</v>
      </c>
      <c r="D172" t="s">
        <v>287</v>
      </c>
      <c r="E172" s="8" t="s">
        <v>36</v>
      </c>
      <c r="F172" s="8" t="s">
        <v>37</v>
      </c>
      <c r="H172" s="8" t="s">
        <v>32</v>
      </c>
    </row>
    <row r="173" spans="1:8" ht="15" customHeight="1">
      <c r="A173">
        <v>167</v>
      </c>
      <c r="B173" s="8" t="s">
        <v>285</v>
      </c>
      <c r="C173" s="8" t="s">
        <v>288</v>
      </c>
      <c r="D173" t="s">
        <v>289</v>
      </c>
      <c r="E173" s="8" t="s">
        <v>235</v>
      </c>
      <c r="F173" s="8" t="s">
        <v>37</v>
      </c>
      <c r="H173" s="8" t="s">
        <v>32</v>
      </c>
    </row>
    <row r="174" spans="1:8" ht="15" customHeight="1">
      <c r="A174">
        <v>168</v>
      </c>
      <c r="B174" s="8" t="s">
        <v>290</v>
      </c>
      <c r="C174" s="8" t="s">
        <v>94</v>
      </c>
      <c r="D174" t="s">
        <v>95</v>
      </c>
      <c r="E174" s="8" t="s">
        <v>96</v>
      </c>
      <c r="F174" s="8" t="s">
        <v>37</v>
      </c>
      <c r="H174" s="8" t="s">
        <v>32</v>
      </c>
    </row>
    <row r="175" spans="1:8" ht="15" customHeight="1">
      <c r="A175" s="8" t="s">
        <v>291</v>
      </c>
    </row>
    <row r="176" spans="1:8" ht="15" customHeight="1">
      <c r="A176">
        <v>169</v>
      </c>
      <c r="B176" s="8" t="s">
        <v>292</v>
      </c>
      <c r="C176" s="8" t="s">
        <v>119</v>
      </c>
      <c r="D176" t="s">
        <v>120</v>
      </c>
      <c r="E176" s="8" t="s">
        <v>44</v>
      </c>
      <c r="F176" s="8" t="s">
        <v>37</v>
      </c>
      <c r="H176" s="8" t="s">
        <v>291</v>
      </c>
    </row>
    <row r="177" spans="1:8" ht="15" customHeight="1">
      <c r="A177">
        <v>170</v>
      </c>
      <c r="B177" s="8" t="s">
        <v>293</v>
      </c>
      <c r="C177" s="8" t="s">
        <v>294</v>
      </c>
      <c r="D177" t="s">
        <v>295</v>
      </c>
      <c r="E177" s="8" t="s">
        <v>100</v>
      </c>
      <c r="F177" s="8" t="s">
        <v>37</v>
      </c>
      <c r="H177" s="8" t="s">
        <v>291</v>
      </c>
    </row>
    <row r="178" spans="1:8" ht="15" customHeight="1">
      <c r="A178">
        <v>171</v>
      </c>
      <c r="B178" s="8" t="s">
        <v>293</v>
      </c>
      <c r="C178" s="8" t="s">
        <v>251</v>
      </c>
      <c r="D178" t="s">
        <v>252</v>
      </c>
      <c r="E178" s="8" t="s">
        <v>40</v>
      </c>
      <c r="F178" s="8" t="s">
        <v>37</v>
      </c>
      <c r="H178" s="8" t="s">
        <v>291</v>
      </c>
    </row>
    <row r="179" spans="1:8" ht="15" customHeight="1">
      <c r="A179">
        <v>172</v>
      </c>
      <c r="B179" s="8" t="s">
        <v>293</v>
      </c>
      <c r="C179" s="8" t="s">
        <v>42</v>
      </c>
      <c r="D179" t="s">
        <v>43</v>
      </c>
      <c r="E179" s="8" t="s">
        <v>44</v>
      </c>
      <c r="F179" s="8" t="s">
        <v>37</v>
      </c>
      <c r="H179" s="8" t="s">
        <v>291</v>
      </c>
    </row>
    <row r="180" spans="1:8" ht="15" customHeight="1">
      <c r="A180">
        <v>173</v>
      </c>
      <c r="B180" s="8" t="s">
        <v>293</v>
      </c>
      <c r="C180" s="8" t="s">
        <v>156</v>
      </c>
      <c r="D180" t="s">
        <v>157</v>
      </c>
      <c r="E180" s="8" t="s">
        <v>44</v>
      </c>
      <c r="F180" s="8" t="s">
        <v>37</v>
      </c>
      <c r="H180" s="8" t="s">
        <v>291</v>
      </c>
    </row>
    <row r="181" spans="1:8" ht="15" customHeight="1">
      <c r="A181">
        <v>174</v>
      </c>
      <c r="B181" s="8" t="s">
        <v>293</v>
      </c>
      <c r="C181" s="8" t="s">
        <v>206</v>
      </c>
      <c r="D181" t="s">
        <v>207</v>
      </c>
      <c r="E181" s="8" t="s">
        <v>96</v>
      </c>
      <c r="F181" s="8" t="s">
        <v>37</v>
      </c>
      <c r="H181" s="8" t="s">
        <v>291</v>
      </c>
    </row>
    <row r="182" spans="1:8" ht="15" customHeight="1">
      <c r="A182" s="8" t="s">
        <v>296</v>
      </c>
    </row>
    <row r="183" spans="1:8" ht="15" customHeight="1">
      <c r="A183">
        <v>175</v>
      </c>
      <c r="B183" s="8" t="s">
        <v>297</v>
      </c>
      <c r="C183" s="8" t="s">
        <v>298</v>
      </c>
      <c r="D183" t="s">
        <v>299</v>
      </c>
      <c r="E183" s="8" t="s">
        <v>54</v>
      </c>
      <c r="F183" s="8" t="s">
        <v>37</v>
      </c>
      <c r="H183" s="8" t="s">
        <v>296</v>
      </c>
    </row>
    <row r="184" spans="1:8" ht="15" customHeight="1">
      <c r="A184" s="8" t="s">
        <v>300</v>
      </c>
    </row>
    <row r="185" spans="1:8" ht="15" customHeight="1">
      <c r="A185">
        <v>176</v>
      </c>
      <c r="B185" s="8" t="s">
        <v>301</v>
      </c>
      <c r="C185" s="8" t="s">
        <v>170</v>
      </c>
      <c r="D185" t="s">
        <v>171</v>
      </c>
      <c r="E185" s="8" t="s">
        <v>44</v>
      </c>
      <c r="F185" s="8" t="s">
        <v>37</v>
      </c>
      <c r="H185" s="8" t="s">
        <v>300</v>
      </c>
    </row>
    <row r="186" spans="1:8" ht="15" customHeight="1">
      <c r="A186">
        <v>177</v>
      </c>
      <c r="B186" s="8" t="s">
        <v>301</v>
      </c>
      <c r="C186" s="8" t="s">
        <v>302</v>
      </c>
      <c r="D186" t="s">
        <v>303</v>
      </c>
      <c r="E186" s="8" t="s">
        <v>44</v>
      </c>
      <c r="F186" s="8" t="s">
        <v>37</v>
      </c>
      <c r="H186" s="8" t="s">
        <v>300</v>
      </c>
    </row>
    <row r="187" spans="1:8" ht="15" customHeight="1">
      <c r="A187">
        <v>178</v>
      </c>
      <c r="B187" s="8" t="s">
        <v>304</v>
      </c>
      <c r="C187" s="8" t="s">
        <v>305</v>
      </c>
      <c r="D187" t="s">
        <v>306</v>
      </c>
      <c r="E187" s="8" t="s">
        <v>44</v>
      </c>
      <c r="F187" s="8" t="s">
        <v>37</v>
      </c>
      <c r="H187" s="8" t="s">
        <v>300</v>
      </c>
    </row>
    <row r="188" spans="1:8" ht="15" customHeight="1">
      <c r="A188">
        <v>179</v>
      </c>
      <c r="B188" s="8" t="s">
        <v>304</v>
      </c>
      <c r="C188" s="8" t="s">
        <v>170</v>
      </c>
      <c r="D188" t="s">
        <v>171</v>
      </c>
      <c r="E188" s="8" t="s">
        <v>44</v>
      </c>
      <c r="F188" s="8" t="s">
        <v>37</v>
      </c>
      <c r="H188" s="8" t="s">
        <v>300</v>
      </c>
    </row>
    <row r="189" spans="1:8" ht="15" customHeight="1">
      <c r="A189">
        <v>180</v>
      </c>
      <c r="B189" s="8" t="s">
        <v>307</v>
      </c>
      <c r="C189" s="8" t="s">
        <v>72</v>
      </c>
      <c r="D189" t="s">
        <v>73</v>
      </c>
      <c r="E189" s="8" t="s">
        <v>44</v>
      </c>
      <c r="F189" s="8" t="s">
        <v>37</v>
      </c>
      <c r="H189" s="8" t="s">
        <v>300</v>
      </c>
    </row>
    <row r="190" spans="1:8" ht="15" customHeight="1">
      <c r="A190">
        <v>181</v>
      </c>
      <c r="B190" s="8" t="s">
        <v>307</v>
      </c>
      <c r="C190" s="8" t="s">
        <v>268</v>
      </c>
      <c r="D190" t="s">
        <v>269</v>
      </c>
      <c r="E190" s="8" t="s">
        <v>100</v>
      </c>
      <c r="F190" s="8" t="s">
        <v>37</v>
      </c>
      <c r="H190" s="8" t="s">
        <v>300</v>
      </c>
    </row>
    <row r="191" spans="1:8" ht="15" customHeight="1">
      <c r="A191">
        <v>182</v>
      </c>
      <c r="B191" s="8" t="s">
        <v>307</v>
      </c>
      <c r="C191" s="8" t="s">
        <v>308</v>
      </c>
      <c r="D191" t="s">
        <v>309</v>
      </c>
      <c r="E191" s="8" t="s">
        <v>44</v>
      </c>
      <c r="F191" s="8" t="s">
        <v>37</v>
      </c>
      <c r="H191" s="8" t="s">
        <v>300</v>
      </c>
    </row>
    <row r="192" spans="1:8" ht="15" customHeight="1">
      <c r="A192">
        <v>183</v>
      </c>
      <c r="B192" s="8" t="s">
        <v>307</v>
      </c>
      <c r="C192" s="8" t="s">
        <v>89</v>
      </c>
      <c r="D192" t="s">
        <v>90</v>
      </c>
      <c r="E192" s="8" t="s">
        <v>44</v>
      </c>
      <c r="F192" s="8" t="s">
        <v>37</v>
      </c>
      <c r="H192" s="8" t="s">
        <v>300</v>
      </c>
    </row>
    <row r="193" spans="1:8" ht="15" customHeight="1">
      <c r="A193">
        <v>184</v>
      </c>
      <c r="B193" s="8" t="s">
        <v>307</v>
      </c>
      <c r="C193" s="8" t="s">
        <v>260</v>
      </c>
      <c r="D193" t="s">
        <v>261</v>
      </c>
      <c r="E193" s="8" t="s">
        <v>44</v>
      </c>
      <c r="F193" s="8" t="s">
        <v>37</v>
      </c>
      <c r="H193" s="8" t="s">
        <v>300</v>
      </c>
    </row>
    <row r="194" spans="1:8" ht="15" customHeight="1">
      <c r="A194">
        <v>185</v>
      </c>
      <c r="B194" s="8" t="s">
        <v>307</v>
      </c>
      <c r="C194" s="8" t="s">
        <v>310</v>
      </c>
      <c r="D194" t="s">
        <v>311</v>
      </c>
      <c r="E194" s="8" t="s">
        <v>40</v>
      </c>
      <c r="F194" s="8" t="s">
        <v>37</v>
      </c>
      <c r="H194" s="8" t="s">
        <v>300</v>
      </c>
    </row>
    <row r="195" spans="1:8" ht="15" customHeight="1">
      <c r="A195">
        <v>186</v>
      </c>
      <c r="B195" s="8" t="s">
        <v>307</v>
      </c>
      <c r="C195" s="8" t="s">
        <v>312</v>
      </c>
      <c r="D195" t="s">
        <v>313</v>
      </c>
      <c r="E195" s="8" t="s">
        <v>44</v>
      </c>
      <c r="F195" s="8" t="s">
        <v>37</v>
      </c>
      <c r="H195" s="8" t="s">
        <v>300</v>
      </c>
    </row>
    <row r="196" spans="1:8" ht="15" customHeight="1">
      <c r="A196">
        <v>187</v>
      </c>
      <c r="B196" s="8" t="s">
        <v>314</v>
      </c>
      <c r="C196" s="8" t="s">
        <v>315</v>
      </c>
      <c r="D196" t="s">
        <v>316</v>
      </c>
      <c r="E196" s="8" t="s">
        <v>40</v>
      </c>
      <c r="F196" s="8" t="s">
        <v>37</v>
      </c>
      <c r="H196" s="8" t="s">
        <v>300</v>
      </c>
    </row>
    <row r="197" spans="1:8" ht="15" customHeight="1">
      <c r="A197">
        <v>188</v>
      </c>
      <c r="B197" s="8" t="s">
        <v>314</v>
      </c>
      <c r="C197" s="8" t="s">
        <v>55</v>
      </c>
      <c r="D197" t="s">
        <v>56</v>
      </c>
      <c r="E197" s="8" t="s">
        <v>44</v>
      </c>
      <c r="F197" s="8" t="s">
        <v>37</v>
      </c>
      <c r="H197" s="8" t="s">
        <v>300</v>
      </c>
    </row>
    <row r="198" spans="1:8" ht="15" customHeight="1">
      <c r="A198">
        <v>189</v>
      </c>
      <c r="B198" s="8" t="s">
        <v>317</v>
      </c>
      <c r="C198" s="8" t="s">
        <v>257</v>
      </c>
      <c r="D198" t="s">
        <v>258</v>
      </c>
      <c r="E198" s="8" t="s">
        <v>96</v>
      </c>
      <c r="F198" s="8" t="s">
        <v>37</v>
      </c>
      <c r="H198" s="8" t="s">
        <v>300</v>
      </c>
    </row>
    <row r="199" spans="1:8" ht="15" customHeight="1">
      <c r="A199">
        <v>190</v>
      </c>
      <c r="B199" s="8" t="s">
        <v>317</v>
      </c>
      <c r="C199" s="8" t="s">
        <v>167</v>
      </c>
      <c r="D199" t="s">
        <v>168</v>
      </c>
      <c r="E199" s="8" t="s">
        <v>44</v>
      </c>
      <c r="F199" s="8" t="s">
        <v>37</v>
      </c>
      <c r="H199" s="8" t="s">
        <v>300</v>
      </c>
    </row>
    <row r="200" spans="1:8" ht="15" customHeight="1">
      <c r="A200">
        <v>191</v>
      </c>
      <c r="B200" s="8" t="s">
        <v>318</v>
      </c>
      <c r="C200" s="8" t="s">
        <v>319</v>
      </c>
      <c r="D200" t="s">
        <v>320</v>
      </c>
      <c r="E200" s="8" t="s">
        <v>36</v>
      </c>
      <c r="F200" s="8" t="s">
        <v>37</v>
      </c>
      <c r="H200" s="8" t="s">
        <v>300</v>
      </c>
    </row>
    <row r="201" spans="1:8" ht="15" customHeight="1">
      <c r="A201">
        <v>192</v>
      </c>
      <c r="B201" s="8" t="s">
        <v>318</v>
      </c>
      <c r="C201" s="8" t="s">
        <v>119</v>
      </c>
      <c r="D201" t="s">
        <v>120</v>
      </c>
      <c r="E201" s="8" t="s">
        <v>44</v>
      </c>
      <c r="F201" s="8" t="s">
        <v>37</v>
      </c>
      <c r="H201" s="8" t="s">
        <v>300</v>
      </c>
    </row>
    <row r="202" spans="1:8" ht="15" customHeight="1">
      <c r="A202">
        <v>193</v>
      </c>
      <c r="B202" s="8" t="s">
        <v>321</v>
      </c>
      <c r="C202" s="8" t="s">
        <v>98</v>
      </c>
      <c r="D202" t="s">
        <v>99</v>
      </c>
      <c r="E202" s="8" t="s">
        <v>100</v>
      </c>
      <c r="F202" s="8" t="s">
        <v>37</v>
      </c>
      <c r="H202" s="8" t="s">
        <v>300</v>
      </c>
    </row>
    <row r="203" spans="1:8" ht="15" customHeight="1">
      <c r="A203">
        <v>194</v>
      </c>
      <c r="B203" s="8" t="s">
        <v>321</v>
      </c>
      <c r="C203" s="8" t="s">
        <v>322</v>
      </c>
      <c r="D203" t="s">
        <v>323</v>
      </c>
      <c r="E203" s="8" t="s">
        <v>44</v>
      </c>
      <c r="F203" s="8" t="s">
        <v>37</v>
      </c>
      <c r="H203" s="8" t="s">
        <v>300</v>
      </c>
    </row>
    <row r="204" spans="1:8" ht="15" customHeight="1">
      <c r="A204" s="8" t="s">
        <v>324</v>
      </c>
    </row>
    <row r="205" spans="1:8" ht="15" customHeight="1">
      <c r="A205">
        <v>195</v>
      </c>
      <c r="B205" s="8" t="s">
        <v>325</v>
      </c>
      <c r="C205" s="8" t="s">
        <v>268</v>
      </c>
      <c r="D205" t="s">
        <v>269</v>
      </c>
      <c r="E205" s="8" t="s">
        <v>100</v>
      </c>
      <c r="F205" s="8" t="s">
        <v>37</v>
      </c>
      <c r="H205" s="8" t="s">
        <v>324</v>
      </c>
    </row>
    <row r="206" spans="1:8" ht="15" customHeight="1">
      <c r="A206">
        <v>196</v>
      </c>
      <c r="B206" s="8" t="s">
        <v>326</v>
      </c>
      <c r="C206" s="8" t="s">
        <v>167</v>
      </c>
      <c r="D206" t="s">
        <v>168</v>
      </c>
      <c r="E206" s="8" t="s">
        <v>44</v>
      </c>
      <c r="F206" s="8" t="s">
        <v>37</v>
      </c>
      <c r="H206" s="8" t="s">
        <v>324</v>
      </c>
    </row>
    <row r="207" spans="1:8" ht="15" customHeight="1">
      <c r="A207">
        <v>197</v>
      </c>
      <c r="B207" s="8" t="s">
        <v>326</v>
      </c>
      <c r="C207" s="8" t="s">
        <v>55</v>
      </c>
      <c r="D207" t="s">
        <v>56</v>
      </c>
      <c r="E207" s="8" t="s">
        <v>44</v>
      </c>
      <c r="F207" s="8" t="s">
        <v>37</v>
      </c>
      <c r="H207" s="8" t="s">
        <v>324</v>
      </c>
    </row>
    <row r="208" spans="1:8" ht="15" customHeight="1">
      <c r="A208">
        <v>198</v>
      </c>
      <c r="B208" s="8" t="s">
        <v>326</v>
      </c>
      <c r="C208" s="8" t="s">
        <v>327</v>
      </c>
      <c r="D208" t="s">
        <v>328</v>
      </c>
      <c r="E208" s="8" t="s">
        <v>44</v>
      </c>
      <c r="F208" s="8" t="s">
        <v>37</v>
      </c>
      <c r="H208" s="8" t="s">
        <v>324</v>
      </c>
    </row>
    <row r="209" spans="1:8" ht="15" customHeight="1">
      <c r="A209">
        <v>199</v>
      </c>
      <c r="B209" s="8" t="s">
        <v>329</v>
      </c>
      <c r="C209" s="8" t="s">
        <v>330</v>
      </c>
      <c r="D209" t="s">
        <v>331</v>
      </c>
      <c r="E209" s="8" t="s">
        <v>44</v>
      </c>
      <c r="F209" s="8" t="s">
        <v>37</v>
      </c>
      <c r="H209" s="8" t="s">
        <v>324</v>
      </c>
    </row>
    <row r="210" spans="1:8" ht="15" customHeight="1">
      <c r="A210">
        <v>200</v>
      </c>
      <c r="B210" s="8" t="s">
        <v>332</v>
      </c>
      <c r="C210" s="8" t="s">
        <v>333</v>
      </c>
      <c r="D210" t="s">
        <v>334</v>
      </c>
      <c r="E210" s="8" t="s">
        <v>183</v>
      </c>
      <c r="F210" s="8" t="s">
        <v>37</v>
      </c>
      <c r="H210" s="8" t="s">
        <v>324</v>
      </c>
    </row>
    <row r="211" spans="1:8" ht="15" customHeight="1">
      <c r="A211">
        <v>201</v>
      </c>
      <c r="B211" s="8" t="s">
        <v>335</v>
      </c>
      <c r="C211" s="8" t="s">
        <v>336</v>
      </c>
      <c r="D211" t="s">
        <v>337</v>
      </c>
      <c r="E211" s="8" t="s">
        <v>40</v>
      </c>
      <c r="F211" s="8" t="s">
        <v>37</v>
      </c>
      <c r="H211" s="8" t="s">
        <v>324</v>
      </c>
    </row>
    <row r="212" spans="1:8" ht="15" customHeight="1">
      <c r="A212">
        <v>202</v>
      </c>
      <c r="B212" s="8" t="s">
        <v>335</v>
      </c>
      <c r="C212" s="8" t="s">
        <v>338</v>
      </c>
      <c r="D212" t="s">
        <v>339</v>
      </c>
      <c r="E212" s="8" t="s">
        <v>44</v>
      </c>
      <c r="F212" s="8" t="s">
        <v>37</v>
      </c>
      <c r="H212" s="8" t="s">
        <v>324</v>
      </c>
    </row>
    <row r="213" spans="1:8" ht="15" customHeight="1">
      <c r="A213" s="8" t="s">
        <v>340</v>
      </c>
    </row>
    <row r="214" spans="1:8" ht="15" customHeight="1">
      <c r="A214">
        <v>203</v>
      </c>
      <c r="B214" s="8" t="s">
        <v>341</v>
      </c>
      <c r="C214" s="8" t="s">
        <v>55</v>
      </c>
      <c r="D214" t="s">
        <v>56</v>
      </c>
      <c r="E214" s="8" t="s">
        <v>44</v>
      </c>
      <c r="F214" s="8" t="s">
        <v>37</v>
      </c>
      <c r="H214" s="8" t="s">
        <v>340</v>
      </c>
    </row>
    <row r="215" spans="1:8" ht="15" customHeight="1">
      <c r="A215" s="8" t="s">
        <v>342</v>
      </c>
    </row>
    <row r="216" spans="1:8" ht="15" customHeight="1">
      <c r="A216">
        <v>204</v>
      </c>
      <c r="B216" s="8" t="s">
        <v>343</v>
      </c>
      <c r="C216" s="8" t="s">
        <v>344</v>
      </c>
      <c r="D216" t="s">
        <v>345</v>
      </c>
      <c r="E216" s="8" t="s">
        <v>44</v>
      </c>
      <c r="F216" s="8" t="s">
        <v>37</v>
      </c>
      <c r="H216" s="8" t="s">
        <v>342</v>
      </c>
    </row>
    <row r="217" spans="1:8" ht="15" customHeight="1">
      <c r="A217">
        <v>205</v>
      </c>
      <c r="B217" s="8" t="s">
        <v>343</v>
      </c>
      <c r="C217" s="8" t="s">
        <v>206</v>
      </c>
      <c r="D217" t="s">
        <v>207</v>
      </c>
      <c r="E217" s="8" t="s">
        <v>96</v>
      </c>
      <c r="F217" s="8" t="s">
        <v>37</v>
      </c>
      <c r="H217" s="8" t="s">
        <v>342</v>
      </c>
    </row>
    <row r="218" spans="1:8" ht="15" customHeight="1">
      <c r="A218" s="8" t="s">
        <v>346</v>
      </c>
    </row>
    <row r="219" spans="1:8" ht="15" customHeight="1">
      <c r="A219">
        <v>206</v>
      </c>
      <c r="B219" s="8" t="s">
        <v>347</v>
      </c>
      <c r="C219" s="8" t="s">
        <v>188</v>
      </c>
      <c r="D219" t="s">
        <v>189</v>
      </c>
      <c r="E219" s="8" t="s">
        <v>40</v>
      </c>
      <c r="F219" s="8" t="s">
        <v>37</v>
      </c>
      <c r="H219" s="8" t="s">
        <v>346</v>
      </c>
    </row>
    <row r="220" spans="1:8" ht="15" customHeight="1">
      <c r="A220" s="8" t="s">
        <v>348</v>
      </c>
    </row>
    <row r="221" spans="1:8" ht="15" customHeight="1">
      <c r="A221">
        <v>207</v>
      </c>
      <c r="B221" s="8" t="s">
        <v>349</v>
      </c>
      <c r="C221" s="8" t="s">
        <v>350</v>
      </c>
      <c r="D221" t="s">
        <v>351</v>
      </c>
      <c r="E221" s="8" t="s">
        <v>40</v>
      </c>
      <c r="F221" s="8" t="s">
        <v>37</v>
      </c>
      <c r="H221" s="8" t="s">
        <v>348</v>
      </c>
    </row>
    <row r="222" spans="1:8" ht="15" customHeight="1">
      <c r="A222">
        <v>208</v>
      </c>
      <c r="B222" s="8" t="s">
        <v>349</v>
      </c>
      <c r="C222" s="8" t="s">
        <v>55</v>
      </c>
      <c r="D222" t="s">
        <v>56</v>
      </c>
      <c r="E222" s="8" t="s">
        <v>44</v>
      </c>
      <c r="F222" s="8" t="s">
        <v>37</v>
      </c>
      <c r="H222" s="8" t="s">
        <v>348</v>
      </c>
    </row>
    <row r="223" spans="1:8" ht="15" customHeight="1">
      <c r="A223">
        <v>209</v>
      </c>
      <c r="B223" s="8" t="s">
        <v>352</v>
      </c>
      <c r="C223" s="8" t="s">
        <v>353</v>
      </c>
      <c r="D223" t="s">
        <v>354</v>
      </c>
      <c r="E223" s="8" t="s">
        <v>44</v>
      </c>
      <c r="F223" s="8" t="s">
        <v>37</v>
      </c>
      <c r="H223" s="8" t="s">
        <v>348</v>
      </c>
    </row>
    <row r="224" spans="1:8" ht="15" customHeight="1">
      <c r="A224">
        <v>210</v>
      </c>
      <c r="B224" s="8" t="s">
        <v>352</v>
      </c>
      <c r="C224" s="8" t="s">
        <v>42</v>
      </c>
      <c r="D224" t="s">
        <v>43</v>
      </c>
      <c r="E224" s="8" t="s">
        <v>44</v>
      </c>
      <c r="F224" s="8" t="s">
        <v>37</v>
      </c>
      <c r="H224" s="8" t="s">
        <v>348</v>
      </c>
    </row>
    <row r="225" spans="1:8" ht="15" customHeight="1">
      <c r="A225">
        <v>211</v>
      </c>
      <c r="B225" s="8" t="s">
        <v>352</v>
      </c>
      <c r="C225" s="8" t="s">
        <v>80</v>
      </c>
      <c r="D225" t="s">
        <v>81</v>
      </c>
      <c r="E225" s="8" t="s">
        <v>36</v>
      </c>
      <c r="F225" s="8" t="s">
        <v>37</v>
      </c>
      <c r="H225" s="8" t="s">
        <v>348</v>
      </c>
    </row>
    <row r="226" spans="1:8" ht="15" customHeight="1">
      <c r="A226">
        <v>212</v>
      </c>
      <c r="B226" s="8" t="s">
        <v>352</v>
      </c>
      <c r="C226" s="8" t="s">
        <v>55</v>
      </c>
      <c r="D226" t="s">
        <v>56</v>
      </c>
      <c r="E226" s="8" t="s">
        <v>44</v>
      </c>
      <c r="F226" s="8" t="s">
        <v>37</v>
      </c>
      <c r="H226" s="8" t="s">
        <v>348</v>
      </c>
    </row>
    <row r="227" spans="1:8" ht="15" customHeight="1">
      <c r="A227" s="8" t="s">
        <v>355</v>
      </c>
    </row>
    <row r="228" spans="1:8" ht="15" customHeight="1">
      <c r="A228">
        <v>213</v>
      </c>
      <c r="B228" s="8" t="s">
        <v>356</v>
      </c>
      <c r="C228" s="8" t="s">
        <v>58</v>
      </c>
      <c r="D228" t="s">
        <v>59</v>
      </c>
      <c r="E228" s="8" t="s">
        <v>36</v>
      </c>
      <c r="F228" s="8" t="s">
        <v>60</v>
      </c>
      <c r="G228" s="8" t="s">
        <v>61</v>
      </c>
      <c r="H228" s="8" t="s">
        <v>355</v>
      </c>
    </row>
    <row r="229" spans="1:8" ht="15" customHeight="1">
      <c r="A229">
        <v>214</v>
      </c>
      <c r="B229" s="8" t="s">
        <v>356</v>
      </c>
      <c r="C229" s="8" t="s">
        <v>357</v>
      </c>
      <c r="D229" t="s">
        <v>358</v>
      </c>
      <c r="E229" s="8" t="s">
        <v>40</v>
      </c>
      <c r="F229" s="8" t="s">
        <v>60</v>
      </c>
      <c r="G229" s="8" t="s">
        <v>61</v>
      </c>
      <c r="H229" s="8" t="s">
        <v>355</v>
      </c>
    </row>
    <row r="230" spans="1:8" ht="15" customHeight="1">
      <c r="A230">
        <v>215</v>
      </c>
      <c r="B230" s="8" t="s">
        <v>356</v>
      </c>
      <c r="C230" s="8" t="s">
        <v>359</v>
      </c>
      <c r="D230" t="s">
        <v>360</v>
      </c>
      <c r="E230" s="8" t="s">
        <v>44</v>
      </c>
      <c r="F230" s="8" t="s">
        <v>60</v>
      </c>
      <c r="G230" s="8" t="s">
        <v>61</v>
      </c>
      <c r="H230" s="8" t="s">
        <v>355</v>
      </c>
    </row>
    <row r="231" spans="1:8" ht="15" customHeight="1">
      <c r="A231">
        <v>216</v>
      </c>
      <c r="B231" s="8" t="s">
        <v>356</v>
      </c>
      <c r="C231" s="8" t="s">
        <v>361</v>
      </c>
      <c r="D231" t="s">
        <v>362</v>
      </c>
      <c r="E231" s="8" t="s">
        <v>44</v>
      </c>
      <c r="F231" s="8" t="s">
        <v>60</v>
      </c>
      <c r="G231" s="8" t="s">
        <v>61</v>
      </c>
      <c r="H231" s="8" t="s">
        <v>355</v>
      </c>
    </row>
    <row r="232" spans="1:8" ht="15" customHeight="1">
      <c r="A232">
        <v>217</v>
      </c>
      <c r="B232" s="8" t="s">
        <v>356</v>
      </c>
      <c r="C232" s="8" t="s">
        <v>363</v>
      </c>
      <c r="D232" t="s">
        <v>364</v>
      </c>
      <c r="E232" s="8" t="s">
        <v>44</v>
      </c>
      <c r="F232" s="8" t="s">
        <v>60</v>
      </c>
      <c r="G232" s="8" t="s">
        <v>61</v>
      </c>
      <c r="H232" s="8" t="s">
        <v>355</v>
      </c>
    </row>
    <row r="233" spans="1:8" ht="15" customHeight="1">
      <c r="A233">
        <v>218</v>
      </c>
      <c r="B233" s="8" t="s">
        <v>356</v>
      </c>
      <c r="C233" s="8" t="s">
        <v>365</v>
      </c>
      <c r="D233" t="s">
        <v>366</v>
      </c>
      <c r="E233" s="8" t="s">
        <v>44</v>
      </c>
      <c r="F233" s="8" t="s">
        <v>60</v>
      </c>
      <c r="G233" s="8" t="s">
        <v>61</v>
      </c>
      <c r="H233" s="8" t="s">
        <v>355</v>
      </c>
    </row>
    <row r="234" spans="1:8" ht="15" customHeight="1">
      <c r="A234">
        <v>219</v>
      </c>
      <c r="B234" s="8" t="s">
        <v>356</v>
      </c>
      <c r="C234" s="8" t="s">
        <v>367</v>
      </c>
      <c r="D234" t="s">
        <v>368</v>
      </c>
      <c r="E234" s="8" t="s">
        <v>44</v>
      </c>
      <c r="F234" s="8" t="s">
        <v>60</v>
      </c>
      <c r="G234" s="8" t="s">
        <v>61</v>
      </c>
      <c r="H234" s="8" t="s">
        <v>355</v>
      </c>
    </row>
    <row r="235" spans="1:8" ht="15" customHeight="1">
      <c r="A235">
        <v>220</v>
      </c>
      <c r="B235" s="8" t="s">
        <v>356</v>
      </c>
      <c r="C235" s="8" t="s">
        <v>369</v>
      </c>
      <c r="D235" t="s">
        <v>370</v>
      </c>
      <c r="E235" s="8" t="s">
        <v>44</v>
      </c>
      <c r="F235" s="8" t="s">
        <v>60</v>
      </c>
      <c r="G235" s="8" t="s">
        <v>61</v>
      </c>
      <c r="H235" s="8" t="s">
        <v>355</v>
      </c>
    </row>
    <row r="236" spans="1:8" ht="15" customHeight="1">
      <c r="A236">
        <v>221</v>
      </c>
      <c r="B236" s="8" t="s">
        <v>356</v>
      </c>
      <c r="C236" s="8" t="s">
        <v>143</v>
      </c>
      <c r="D236" t="s">
        <v>144</v>
      </c>
      <c r="E236" s="8" t="s">
        <v>44</v>
      </c>
      <c r="F236" s="8" t="s">
        <v>60</v>
      </c>
      <c r="G236" s="8" t="s">
        <v>61</v>
      </c>
      <c r="H236" s="8" t="s">
        <v>355</v>
      </c>
    </row>
    <row r="237" spans="1:8" ht="15" customHeight="1">
      <c r="A237">
        <v>222</v>
      </c>
      <c r="B237" s="8" t="s">
        <v>356</v>
      </c>
      <c r="C237" s="8" t="s">
        <v>371</v>
      </c>
      <c r="D237" t="s">
        <v>372</v>
      </c>
      <c r="E237" s="8" t="s">
        <v>96</v>
      </c>
      <c r="F237" s="8" t="s">
        <v>60</v>
      </c>
      <c r="G237" s="8" t="s">
        <v>61</v>
      </c>
      <c r="H237" s="8" t="s">
        <v>355</v>
      </c>
    </row>
    <row r="238" spans="1:8" ht="15" customHeight="1">
      <c r="A238">
        <v>223</v>
      </c>
      <c r="B238" s="8" t="s">
        <v>356</v>
      </c>
      <c r="C238" s="8" t="s">
        <v>373</v>
      </c>
      <c r="D238" t="s">
        <v>374</v>
      </c>
      <c r="E238" s="8" t="s">
        <v>44</v>
      </c>
      <c r="F238" s="8" t="s">
        <v>60</v>
      </c>
      <c r="G238" s="8" t="s">
        <v>61</v>
      </c>
      <c r="H238" s="8" t="s">
        <v>355</v>
      </c>
    </row>
    <row r="239" spans="1:8" ht="15" customHeight="1">
      <c r="A239">
        <v>224</v>
      </c>
      <c r="B239" s="8" t="s">
        <v>356</v>
      </c>
      <c r="C239" s="8" t="s">
        <v>375</v>
      </c>
      <c r="D239" t="s">
        <v>376</v>
      </c>
      <c r="E239" s="8" t="s">
        <v>44</v>
      </c>
      <c r="F239" s="8" t="s">
        <v>60</v>
      </c>
      <c r="G239" s="8" t="s">
        <v>61</v>
      </c>
      <c r="H239" s="8" t="s">
        <v>355</v>
      </c>
    </row>
    <row r="240" spans="1:8" ht="15" customHeight="1">
      <c r="A240">
        <v>225</v>
      </c>
      <c r="B240" s="8" t="s">
        <v>356</v>
      </c>
      <c r="C240" s="8" t="s">
        <v>377</v>
      </c>
      <c r="D240" t="s">
        <v>378</v>
      </c>
      <c r="E240" s="8" t="s">
        <v>96</v>
      </c>
      <c r="F240" s="8" t="s">
        <v>60</v>
      </c>
      <c r="G240" s="8" t="s">
        <v>61</v>
      </c>
      <c r="H240" s="8" t="s">
        <v>355</v>
      </c>
    </row>
    <row r="241" spans="1:8" ht="15" customHeight="1">
      <c r="A241">
        <v>226</v>
      </c>
      <c r="B241" s="8" t="s">
        <v>356</v>
      </c>
      <c r="C241" s="8" t="s">
        <v>379</v>
      </c>
      <c r="D241" t="s">
        <v>380</v>
      </c>
      <c r="E241" s="8" t="s">
        <v>44</v>
      </c>
      <c r="F241" s="8" t="s">
        <v>60</v>
      </c>
      <c r="G241" s="8" t="s">
        <v>61</v>
      </c>
      <c r="H241" s="8" t="s">
        <v>355</v>
      </c>
    </row>
    <row r="242" spans="1:8" ht="15" customHeight="1">
      <c r="A242" s="8" t="s">
        <v>381</v>
      </c>
    </row>
    <row r="243" spans="1:8" ht="15" customHeight="1">
      <c r="A243">
        <v>227</v>
      </c>
      <c r="B243" s="8" t="s">
        <v>382</v>
      </c>
      <c r="C243" s="8" t="s">
        <v>383</v>
      </c>
      <c r="D243" t="s">
        <v>384</v>
      </c>
      <c r="E243" s="8" t="s">
        <v>44</v>
      </c>
      <c r="F243" s="8" t="s">
        <v>37</v>
      </c>
      <c r="H243" s="8" t="s">
        <v>381</v>
      </c>
    </row>
    <row r="244" spans="1:8" ht="15" customHeight="1">
      <c r="A244">
        <v>228</v>
      </c>
      <c r="B244" s="8" t="s">
        <v>382</v>
      </c>
      <c r="C244" s="8" t="s">
        <v>206</v>
      </c>
      <c r="D244" t="s">
        <v>207</v>
      </c>
      <c r="E244" s="8" t="s">
        <v>96</v>
      </c>
      <c r="F244" s="8" t="s">
        <v>37</v>
      </c>
      <c r="H244" s="8" t="s">
        <v>381</v>
      </c>
    </row>
    <row r="245" spans="1:8" ht="15" customHeight="1">
      <c r="A245" s="8" t="s">
        <v>385</v>
      </c>
    </row>
    <row r="246" spans="1:8" ht="15" customHeight="1">
      <c r="A246">
        <v>229</v>
      </c>
      <c r="B246" s="8" t="s">
        <v>386</v>
      </c>
      <c r="C246" s="8" t="s">
        <v>177</v>
      </c>
      <c r="D246" t="s">
        <v>178</v>
      </c>
      <c r="E246" s="8" t="s">
        <v>54</v>
      </c>
      <c r="F246" s="8" t="s">
        <v>37</v>
      </c>
      <c r="H246" s="8" t="s">
        <v>385</v>
      </c>
    </row>
    <row r="247" spans="1:8" ht="15" customHeight="1">
      <c r="A247">
        <v>230</v>
      </c>
      <c r="B247" s="8" t="s">
        <v>386</v>
      </c>
      <c r="C247" s="8" t="s">
        <v>134</v>
      </c>
      <c r="D247" t="s">
        <v>135</v>
      </c>
      <c r="E247" s="8" t="s">
        <v>44</v>
      </c>
      <c r="F247" s="8" t="s">
        <v>37</v>
      </c>
      <c r="H247" s="8" t="s">
        <v>385</v>
      </c>
    </row>
    <row r="248" spans="1:8" ht="15" customHeight="1">
      <c r="A248" s="8" t="s">
        <v>387</v>
      </c>
    </row>
    <row r="249" spans="1:8" ht="15" customHeight="1">
      <c r="A249">
        <v>231</v>
      </c>
      <c r="B249" s="8" t="s">
        <v>388</v>
      </c>
      <c r="C249" s="8" t="s">
        <v>389</v>
      </c>
      <c r="D249" t="s">
        <v>390</v>
      </c>
      <c r="E249" s="8" t="s">
        <v>96</v>
      </c>
      <c r="F249" s="8" t="s">
        <v>37</v>
      </c>
      <c r="H249" s="8" t="s">
        <v>387</v>
      </c>
    </row>
    <row r="250" spans="1:8" ht="15" customHeight="1">
      <c r="A250" s="8" t="s">
        <v>391</v>
      </c>
    </row>
    <row r="251" spans="1:8" ht="15" customHeight="1">
      <c r="A251">
        <v>232</v>
      </c>
      <c r="B251" s="8" t="s">
        <v>392</v>
      </c>
      <c r="C251" s="8" t="s">
        <v>393</v>
      </c>
      <c r="D251" t="s">
        <v>394</v>
      </c>
      <c r="E251" s="8" t="s">
        <v>40</v>
      </c>
      <c r="F251" s="8" t="s">
        <v>37</v>
      </c>
      <c r="H251" s="8" t="s">
        <v>391</v>
      </c>
    </row>
    <row r="252" spans="1:8" ht="15" customHeight="1">
      <c r="A252">
        <v>233</v>
      </c>
      <c r="B252" s="8" t="s">
        <v>392</v>
      </c>
      <c r="C252" s="8" t="s">
        <v>243</v>
      </c>
      <c r="D252" t="s">
        <v>244</v>
      </c>
      <c r="E252" s="8" t="s">
        <v>40</v>
      </c>
      <c r="F252" s="8" t="s">
        <v>37</v>
      </c>
      <c r="H252" s="8" t="s">
        <v>391</v>
      </c>
    </row>
    <row r="253" spans="1:8" ht="15" customHeight="1">
      <c r="A253">
        <v>234</v>
      </c>
      <c r="B253" s="8" t="s">
        <v>392</v>
      </c>
      <c r="C253" s="8" t="s">
        <v>55</v>
      </c>
      <c r="D253" t="s">
        <v>56</v>
      </c>
      <c r="E253" s="8" t="s">
        <v>44</v>
      </c>
      <c r="F253" s="8" t="s">
        <v>37</v>
      </c>
      <c r="H253" s="8" t="s">
        <v>391</v>
      </c>
    </row>
    <row r="254" spans="1:8" ht="15" customHeight="1">
      <c r="A254">
        <v>235</v>
      </c>
      <c r="B254" s="8" t="s">
        <v>395</v>
      </c>
      <c r="C254" s="8" t="s">
        <v>396</v>
      </c>
      <c r="D254" t="s">
        <v>397</v>
      </c>
      <c r="E254" s="8" t="s">
        <v>44</v>
      </c>
      <c r="F254" s="8" t="s">
        <v>60</v>
      </c>
      <c r="G254" s="8" t="s">
        <v>61</v>
      </c>
      <c r="H254" s="8" t="s">
        <v>391</v>
      </c>
    </row>
    <row r="255" spans="1:8" ht="15" customHeight="1">
      <c r="A255">
        <v>236</v>
      </c>
      <c r="B255" s="8" t="s">
        <v>395</v>
      </c>
      <c r="C255" s="8" t="s">
        <v>74</v>
      </c>
      <c r="D255" t="s">
        <v>75</v>
      </c>
      <c r="E255" s="8" t="s">
        <v>44</v>
      </c>
      <c r="F255" s="8" t="s">
        <v>60</v>
      </c>
      <c r="G255" s="8" t="s">
        <v>61</v>
      </c>
      <c r="H255" s="8" t="s">
        <v>391</v>
      </c>
    </row>
    <row r="256" spans="1:8" ht="15" customHeight="1">
      <c r="A256">
        <v>237</v>
      </c>
      <c r="B256" s="8" t="s">
        <v>395</v>
      </c>
      <c r="C256" s="8" t="s">
        <v>398</v>
      </c>
      <c r="D256" t="s">
        <v>399</v>
      </c>
      <c r="E256" s="8" t="s">
        <v>44</v>
      </c>
      <c r="F256" s="8" t="s">
        <v>60</v>
      </c>
      <c r="G256" s="8" t="s">
        <v>61</v>
      </c>
      <c r="H256" s="8" t="s">
        <v>391</v>
      </c>
    </row>
    <row r="257" spans="1:8" ht="15" customHeight="1">
      <c r="A257">
        <v>238</v>
      </c>
      <c r="B257" s="8" t="s">
        <v>395</v>
      </c>
      <c r="C257" s="8" t="s">
        <v>255</v>
      </c>
      <c r="D257" t="s">
        <v>256</v>
      </c>
      <c r="E257" s="8" t="s">
        <v>96</v>
      </c>
      <c r="F257" s="8" t="s">
        <v>60</v>
      </c>
      <c r="G257" s="8" t="s">
        <v>61</v>
      </c>
      <c r="H257" s="8" t="s">
        <v>391</v>
      </c>
    </row>
    <row r="258" spans="1:8" ht="15" customHeight="1">
      <c r="A258">
        <v>239</v>
      </c>
      <c r="B258" s="8" t="s">
        <v>395</v>
      </c>
      <c r="C258" s="8" t="s">
        <v>156</v>
      </c>
      <c r="D258" t="s">
        <v>157</v>
      </c>
      <c r="E258" s="8" t="s">
        <v>44</v>
      </c>
      <c r="F258" s="8" t="s">
        <v>60</v>
      </c>
      <c r="G258" s="8" t="s">
        <v>61</v>
      </c>
      <c r="H258" s="8" t="s">
        <v>391</v>
      </c>
    </row>
    <row r="259" spans="1:8" ht="15" customHeight="1">
      <c r="A259">
        <v>240</v>
      </c>
      <c r="B259" s="8" t="s">
        <v>395</v>
      </c>
      <c r="C259" s="8" t="s">
        <v>55</v>
      </c>
      <c r="D259" t="s">
        <v>56</v>
      </c>
      <c r="E259" s="8" t="s">
        <v>44</v>
      </c>
      <c r="F259" s="8" t="s">
        <v>37</v>
      </c>
      <c r="H259" s="8" t="s">
        <v>391</v>
      </c>
    </row>
    <row r="260" spans="1:8" ht="15" customHeight="1">
      <c r="A260">
        <v>241</v>
      </c>
      <c r="B260" s="8" t="s">
        <v>395</v>
      </c>
      <c r="C260" s="8" t="s">
        <v>283</v>
      </c>
      <c r="D260" t="s">
        <v>284</v>
      </c>
      <c r="E260" s="8" t="s">
        <v>44</v>
      </c>
      <c r="F260" s="8" t="s">
        <v>60</v>
      </c>
      <c r="G260" s="8" t="s">
        <v>61</v>
      </c>
      <c r="H260" s="8" t="s">
        <v>391</v>
      </c>
    </row>
    <row r="261" spans="1:8" ht="15" customHeight="1">
      <c r="A261">
        <v>242</v>
      </c>
      <c r="B261" s="8" t="s">
        <v>400</v>
      </c>
      <c r="C261" s="8" t="s">
        <v>401</v>
      </c>
      <c r="D261" t="s">
        <v>402</v>
      </c>
      <c r="E261" s="8" t="s">
        <v>100</v>
      </c>
      <c r="F261" s="8" t="s">
        <v>37</v>
      </c>
      <c r="H261" s="8" t="s">
        <v>391</v>
      </c>
    </row>
    <row r="262" spans="1:8" ht="15" customHeight="1">
      <c r="A262">
        <v>243</v>
      </c>
      <c r="B262" s="8" t="s">
        <v>400</v>
      </c>
      <c r="C262" s="8" t="s">
        <v>98</v>
      </c>
      <c r="D262" t="s">
        <v>99</v>
      </c>
      <c r="E262" s="8" t="s">
        <v>100</v>
      </c>
      <c r="F262" s="8" t="s">
        <v>37</v>
      </c>
      <c r="H262" s="8" t="s">
        <v>391</v>
      </c>
    </row>
    <row r="263" spans="1:8" ht="15" customHeight="1">
      <c r="A263">
        <v>244</v>
      </c>
      <c r="B263" s="8" t="s">
        <v>400</v>
      </c>
      <c r="C263" s="8" t="s">
        <v>167</v>
      </c>
      <c r="D263" t="s">
        <v>168</v>
      </c>
      <c r="E263" s="8" t="s">
        <v>44</v>
      </c>
      <c r="F263" s="8" t="s">
        <v>37</v>
      </c>
      <c r="H263" s="8" t="s">
        <v>391</v>
      </c>
    </row>
    <row r="264" spans="1:8" ht="15" customHeight="1">
      <c r="A264">
        <v>245</v>
      </c>
      <c r="B264" s="8" t="s">
        <v>400</v>
      </c>
      <c r="C264" s="8" t="s">
        <v>55</v>
      </c>
      <c r="D264" t="s">
        <v>56</v>
      </c>
      <c r="E264" s="8" t="s">
        <v>44</v>
      </c>
      <c r="F264" s="8" t="s">
        <v>37</v>
      </c>
      <c r="H264" s="8" t="s">
        <v>391</v>
      </c>
    </row>
    <row r="265" spans="1:8" ht="15" customHeight="1">
      <c r="A265">
        <v>246</v>
      </c>
      <c r="B265" s="8" t="s">
        <v>400</v>
      </c>
      <c r="C265" s="8" t="s">
        <v>403</v>
      </c>
      <c r="D265" t="s">
        <v>404</v>
      </c>
      <c r="E265" s="8" t="s">
        <v>44</v>
      </c>
      <c r="F265" s="8" t="s">
        <v>37</v>
      </c>
      <c r="H265" s="8" t="s">
        <v>391</v>
      </c>
    </row>
    <row r="266" spans="1:8" ht="15" customHeight="1">
      <c r="A266">
        <v>247</v>
      </c>
      <c r="B266" s="8" t="s">
        <v>400</v>
      </c>
      <c r="C266" s="8" t="s">
        <v>104</v>
      </c>
      <c r="D266" t="s">
        <v>105</v>
      </c>
      <c r="E266" s="8" t="s">
        <v>44</v>
      </c>
      <c r="F266" s="8" t="s">
        <v>37</v>
      </c>
      <c r="H266" s="8" t="s">
        <v>391</v>
      </c>
    </row>
    <row r="267" spans="1:8" ht="15" customHeight="1">
      <c r="A267">
        <v>248</v>
      </c>
      <c r="B267" s="8" t="s">
        <v>405</v>
      </c>
      <c r="C267" s="8" t="s">
        <v>406</v>
      </c>
      <c r="D267" t="s">
        <v>407</v>
      </c>
      <c r="E267" s="8" t="s">
        <v>124</v>
      </c>
      <c r="F267" s="8" t="s">
        <v>37</v>
      </c>
      <c r="H267" s="8" t="s">
        <v>391</v>
      </c>
    </row>
    <row r="268" spans="1:8" ht="15" customHeight="1">
      <c r="A268">
        <v>249</v>
      </c>
      <c r="B268" s="8" t="s">
        <v>408</v>
      </c>
      <c r="C268" s="8" t="s">
        <v>409</v>
      </c>
      <c r="D268" t="s">
        <v>410</v>
      </c>
      <c r="E268" s="8" t="s">
        <v>36</v>
      </c>
      <c r="F268" s="8" t="s">
        <v>37</v>
      </c>
      <c r="H268" s="8" t="s">
        <v>391</v>
      </c>
    </row>
    <row r="269" spans="1:8" ht="15" customHeight="1">
      <c r="A269">
        <v>250</v>
      </c>
      <c r="B269" s="8" t="s">
        <v>411</v>
      </c>
      <c r="C269" s="8" t="s">
        <v>119</v>
      </c>
      <c r="D269" t="s">
        <v>120</v>
      </c>
      <c r="E269" s="8" t="s">
        <v>44</v>
      </c>
      <c r="F269" s="8" t="s">
        <v>37</v>
      </c>
      <c r="H269" s="8" t="s">
        <v>391</v>
      </c>
    </row>
    <row r="270" spans="1:8" ht="15" customHeight="1">
      <c r="A270">
        <v>251</v>
      </c>
      <c r="B270" s="8" t="s">
        <v>412</v>
      </c>
      <c r="C270" s="8" t="s">
        <v>80</v>
      </c>
      <c r="D270" t="s">
        <v>81</v>
      </c>
      <c r="E270" s="8" t="s">
        <v>36</v>
      </c>
      <c r="F270" s="8" t="s">
        <v>37</v>
      </c>
      <c r="H270" s="8" t="s">
        <v>391</v>
      </c>
    </row>
    <row r="271" spans="1:8" ht="15" customHeight="1">
      <c r="A271">
        <v>252</v>
      </c>
      <c r="B271" s="8" t="s">
        <v>413</v>
      </c>
      <c r="C271" s="8" t="s">
        <v>80</v>
      </c>
      <c r="D271" t="s">
        <v>81</v>
      </c>
      <c r="E271" s="8" t="s">
        <v>36</v>
      </c>
      <c r="F271" s="8" t="s">
        <v>60</v>
      </c>
      <c r="G271" s="8" t="s">
        <v>61</v>
      </c>
      <c r="H271" s="8" t="s">
        <v>391</v>
      </c>
    </row>
    <row r="272" spans="1:8" ht="15" customHeight="1">
      <c r="A272">
        <v>253</v>
      </c>
      <c r="B272" s="8" t="s">
        <v>414</v>
      </c>
      <c r="C272" s="8" t="s">
        <v>94</v>
      </c>
      <c r="D272" t="s">
        <v>95</v>
      </c>
      <c r="E272" s="8" t="s">
        <v>96</v>
      </c>
      <c r="F272" s="8" t="s">
        <v>37</v>
      </c>
      <c r="H272" s="8" t="s">
        <v>391</v>
      </c>
    </row>
    <row r="273" spans="1:8" ht="15" customHeight="1">
      <c r="A273">
        <v>254</v>
      </c>
      <c r="B273" s="8" t="s">
        <v>415</v>
      </c>
      <c r="C273" s="8" t="s">
        <v>98</v>
      </c>
      <c r="D273" t="s">
        <v>99</v>
      </c>
      <c r="E273" s="8" t="s">
        <v>100</v>
      </c>
      <c r="F273" s="8" t="s">
        <v>37</v>
      </c>
      <c r="H273" s="8" t="s">
        <v>391</v>
      </c>
    </row>
    <row r="274" spans="1:8" ht="15" customHeight="1">
      <c r="A274">
        <v>255</v>
      </c>
      <c r="B274" s="8" t="s">
        <v>415</v>
      </c>
      <c r="C274" s="8" t="s">
        <v>127</v>
      </c>
      <c r="D274" t="s">
        <v>128</v>
      </c>
      <c r="E274" s="8" t="s">
        <v>124</v>
      </c>
      <c r="F274" s="8" t="s">
        <v>37</v>
      </c>
      <c r="H274" s="8" t="s">
        <v>391</v>
      </c>
    </row>
    <row r="275" spans="1:8" ht="15" customHeight="1">
      <c r="A275">
        <v>256</v>
      </c>
      <c r="B275" s="8" t="s">
        <v>416</v>
      </c>
      <c r="C275" s="8" t="s">
        <v>80</v>
      </c>
      <c r="D275" t="s">
        <v>81</v>
      </c>
      <c r="E275" s="8" t="s">
        <v>36</v>
      </c>
      <c r="F275" s="8" t="s">
        <v>37</v>
      </c>
      <c r="H275" s="8" t="s">
        <v>391</v>
      </c>
    </row>
    <row r="276" spans="1:8" ht="15" customHeight="1">
      <c r="A276">
        <v>257</v>
      </c>
      <c r="B276" s="8" t="s">
        <v>417</v>
      </c>
      <c r="C276" s="8" t="s">
        <v>268</v>
      </c>
      <c r="D276" t="s">
        <v>269</v>
      </c>
      <c r="E276" s="8" t="s">
        <v>100</v>
      </c>
      <c r="F276" s="8" t="s">
        <v>37</v>
      </c>
      <c r="H276" s="8" t="s">
        <v>391</v>
      </c>
    </row>
    <row r="277" spans="1:8" ht="15" customHeight="1">
      <c r="A277">
        <v>258</v>
      </c>
      <c r="B277" s="8" t="s">
        <v>417</v>
      </c>
      <c r="C277" s="8" t="s">
        <v>80</v>
      </c>
      <c r="D277" t="s">
        <v>81</v>
      </c>
      <c r="E277" s="8" t="s">
        <v>36</v>
      </c>
      <c r="F277" s="8" t="s">
        <v>37</v>
      </c>
      <c r="H277" s="8" t="s">
        <v>391</v>
      </c>
    </row>
    <row r="278" spans="1:8" ht="15" customHeight="1">
      <c r="A278">
        <v>259</v>
      </c>
      <c r="B278" s="8" t="s">
        <v>417</v>
      </c>
      <c r="C278" s="8" t="s">
        <v>94</v>
      </c>
      <c r="D278" t="s">
        <v>95</v>
      </c>
      <c r="E278" s="8" t="s">
        <v>96</v>
      </c>
      <c r="F278" s="8" t="s">
        <v>37</v>
      </c>
      <c r="H278" s="8" t="s">
        <v>391</v>
      </c>
    </row>
    <row r="279" spans="1:8" ht="15" customHeight="1">
      <c r="A279">
        <v>260</v>
      </c>
      <c r="B279" s="8" t="s">
        <v>417</v>
      </c>
      <c r="C279" s="8" t="s">
        <v>418</v>
      </c>
      <c r="D279" t="s">
        <v>419</v>
      </c>
      <c r="E279" s="8" t="s">
        <v>124</v>
      </c>
      <c r="F279" s="8" t="s">
        <v>37</v>
      </c>
      <c r="H279" s="8" t="s">
        <v>391</v>
      </c>
    </row>
    <row r="280" spans="1:8" ht="15" customHeight="1">
      <c r="A280" s="8" t="s">
        <v>420</v>
      </c>
    </row>
    <row r="281" spans="1:8" ht="15" customHeight="1">
      <c r="A281">
        <v>261</v>
      </c>
      <c r="B281" s="8" t="s">
        <v>421</v>
      </c>
      <c r="C281" s="8" t="s">
        <v>104</v>
      </c>
      <c r="D281" t="s">
        <v>105</v>
      </c>
      <c r="E281" s="8" t="s">
        <v>44</v>
      </c>
      <c r="F281" s="8" t="s">
        <v>37</v>
      </c>
      <c r="H281" s="8" t="s">
        <v>420</v>
      </c>
    </row>
    <row r="282" spans="1:8" ht="15" customHeight="1">
      <c r="A282">
        <v>262</v>
      </c>
      <c r="B282" s="8" t="s">
        <v>421</v>
      </c>
      <c r="C282" s="8" t="s">
        <v>94</v>
      </c>
      <c r="D282" t="s">
        <v>95</v>
      </c>
      <c r="E282" s="8" t="s">
        <v>96</v>
      </c>
      <c r="F282" s="8" t="s">
        <v>37</v>
      </c>
      <c r="H282" s="8" t="s">
        <v>420</v>
      </c>
    </row>
    <row r="283" spans="1:8" ht="15" customHeight="1">
      <c r="A283">
        <v>263</v>
      </c>
      <c r="B283" s="8" t="s">
        <v>422</v>
      </c>
      <c r="C283" s="8" t="s">
        <v>167</v>
      </c>
      <c r="D283" t="s">
        <v>168</v>
      </c>
      <c r="E283" s="8" t="s">
        <v>44</v>
      </c>
      <c r="F283" s="8" t="s">
        <v>37</v>
      </c>
      <c r="H283" s="8" t="s">
        <v>420</v>
      </c>
    </row>
    <row r="284" spans="1:8" ht="15" customHeight="1">
      <c r="A284">
        <v>264</v>
      </c>
      <c r="B284" s="8" t="s">
        <v>423</v>
      </c>
      <c r="C284" s="8" t="s">
        <v>424</v>
      </c>
      <c r="D284" t="s">
        <v>425</v>
      </c>
      <c r="E284" s="8" t="s">
        <v>54</v>
      </c>
      <c r="F284" s="8" t="s">
        <v>37</v>
      </c>
      <c r="H284" s="8" t="s">
        <v>420</v>
      </c>
    </row>
    <row r="285" spans="1:8" ht="15" customHeight="1">
      <c r="A285">
        <v>265</v>
      </c>
      <c r="B285" s="8" t="s">
        <v>426</v>
      </c>
      <c r="C285" s="8" t="s">
        <v>427</v>
      </c>
      <c r="D285" t="s">
        <v>428</v>
      </c>
      <c r="E285" s="8" t="s">
        <v>44</v>
      </c>
      <c r="F285" s="8" t="s">
        <v>37</v>
      </c>
      <c r="H285" s="8" t="s">
        <v>420</v>
      </c>
    </row>
    <row r="286" spans="1:8" ht="15" customHeight="1">
      <c r="A286">
        <v>266</v>
      </c>
      <c r="B286" s="8" t="s">
        <v>426</v>
      </c>
      <c r="C286" s="8" t="s">
        <v>429</v>
      </c>
      <c r="D286" t="s">
        <v>430</v>
      </c>
      <c r="E286" s="8" t="s">
        <v>235</v>
      </c>
      <c r="F286" s="8" t="s">
        <v>37</v>
      </c>
      <c r="H286" s="8" t="s">
        <v>420</v>
      </c>
    </row>
    <row r="287" spans="1:8" ht="15" customHeight="1">
      <c r="A287">
        <v>267</v>
      </c>
      <c r="B287" s="8" t="s">
        <v>431</v>
      </c>
      <c r="C287" s="8" t="s">
        <v>154</v>
      </c>
      <c r="D287" t="s">
        <v>155</v>
      </c>
      <c r="E287" s="8" t="s">
        <v>40</v>
      </c>
      <c r="F287" s="8" t="s">
        <v>37</v>
      </c>
      <c r="H287" s="8" t="s">
        <v>420</v>
      </c>
    </row>
    <row r="288" spans="1:8" ht="15" customHeight="1">
      <c r="A288">
        <v>268</v>
      </c>
      <c r="B288" s="8" t="s">
        <v>431</v>
      </c>
      <c r="C288" s="8" t="s">
        <v>55</v>
      </c>
      <c r="D288" t="s">
        <v>56</v>
      </c>
      <c r="E288" s="8" t="s">
        <v>44</v>
      </c>
      <c r="F288" s="8" t="s">
        <v>37</v>
      </c>
      <c r="H288" s="8" t="s">
        <v>420</v>
      </c>
    </row>
    <row r="289" spans="1:8" ht="15" customHeight="1">
      <c r="A289">
        <v>269</v>
      </c>
      <c r="B289" s="8" t="s">
        <v>431</v>
      </c>
      <c r="C289" s="8" t="s">
        <v>94</v>
      </c>
      <c r="D289" t="s">
        <v>95</v>
      </c>
      <c r="E289" s="8" t="s">
        <v>96</v>
      </c>
      <c r="F289" s="8" t="s">
        <v>37</v>
      </c>
      <c r="H289" s="8" t="s">
        <v>420</v>
      </c>
    </row>
    <row r="290" spans="1:8" ht="15" customHeight="1">
      <c r="A290">
        <v>270</v>
      </c>
      <c r="B290" s="8" t="s">
        <v>432</v>
      </c>
      <c r="C290" s="8" t="s">
        <v>433</v>
      </c>
      <c r="D290" t="s">
        <v>434</v>
      </c>
      <c r="E290" s="8" t="s">
        <v>183</v>
      </c>
      <c r="F290" s="8" t="s">
        <v>37</v>
      </c>
      <c r="H290" s="8" t="s">
        <v>420</v>
      </c>
    </row>
    <row r="291" spans="1:8" ht="15" customHeight="1">
      <c r="A291">
        <v>271</v>
      </c>
      <c r="B291" s="8" t="s">
        <v>435</v>
      </c>
      <c r="C291" s="8" t="s">
        <v>80</v>
      </c>
      <c r="D291" t="s">
        <v>81</v>
      </c>
      <c r="E291" s="8" t="s">
        <v>36</v>
      </c>
      <c r="F291" s="8" t="s">
        <v>37</v>
      </c>
      <c r="H291" s="8" t="s">
        <v>420</v>
      </c>
    </row>
    <row r="292" spans="1:8" ht="15" customHeight="1">
      <c r="A292">
        <v>272</v>
      </c>
      <c r="B292" s="8" t="s">
        <v>435</v>
      </c>
      <c r="C292" s="8" t="s">
        <v>94</v>
      </c>
      <c r="D292" t="s">
        <v>95</v>
      </c>
      <c r="E292" s="8" t="s">
        <v>96</v>
      </c>
      <c r="F292" s="8" t="s">
        <v>37</v>
      </c>
      <c r="H292" s="8" t="s">
        <v>420</v>
      </c>
    </row>
    <row r="293" spans="1:8" ht="15" customHeight="1">
      <c r="A293">
        <v>273</v>
      </c>
      <c r="B293" s="8" t="s">
        <v>436</v>
      </c>
      <c r="C293" s="8" t="s">
        <v>94</v>
      </c>
      <c r="D293" t="s">
        <v>95</v>
      </c>
      <c r="E293" s="8" t="s">
        <v>96</v>
      </c>
      <c r="F293" s="8" t="s">
        <v>37</v>
      </c>
      <c r="H293" s="8" t="s">
        <v>420</v>
      </c>
    </row>
    <row r="294" spans="1:8" ht="15" customHeight="1">
      <c r="A294">
        <v>274</v>
      </c>
      <c r="B294" s="8" t="s">
        <v>437</v>
      </c>
      <c r="C294" s="8" t="s">
        <v>438</v>
      </c>
      <c r="D294" t="s">
        <v>439</v>
      </c>
      <c r="E294" s="8" t="s">
        <v>44</v>
      </c>
      <c r="F294" s="8" t="s">
        <v>37</v>
      </c>
      <c r="H294" s="8" t="s">
        <v>420</v>
      </c>
    </row>
    <row r="295" spans="1:8" ht="15" customHeight="1">
      <c r="A295">
        <v>275</v>
      </c>
      <c r="B295" s="8" t="s">
        <v>437</v>
      </c>
      <c r="C295" s="8" t="s">
        <v>440</v>
      </c>
      <c r="D295" t="s">
        <v>441</v>
      </c>
      <c r="E295" s="8" t="s">
        <v>124</v>
      </c>
      <c r="F295" s="8" t="s">
        <v>37</v>
      </c>
      <c r="H295" s="8" t="s">
        <v>420</v>
      </c>
    </row>
    <row r="296" spans="1:8" ht="15" customHeight="1">
      <c r="A296">
        <v>276</v>
      </c>
      <c r="B296" s="8" t="s">
        <v>442</v>
      </c>
      <c r="C296" s="8" t="s">
        <v>55</v>
      </c>
      <c r="D296" t="s">
        <v>56</v>
      </c>
      <c r="E296" s="8" t="s">
        <v>44</v>
      </c>
      <c r="F296" s="8" t="s">
        <v>37</v>
      </c>
      <c r="H296" s="8" t="s">
        <v>420</v>
      </c>
    </row>
    <row r="297" spans="1:8" ht="15" customHeight="1">
      <c r="A297">
        <v>277</v>
      </c>
      <c r="B297" s="8" t="s">
        <v>443</v>
      </c>
      <c r="C297" s="8" t="s">
        <v>444</v>
      </c>
      <c r="D297" t="s">
        <v>445</v>
      </c>
      <c r="E297" s="8" t="s">
        <v>44</v>
      </c>
      <c r="F297" s="8" t="s">
        <v>37</v>
      </c>
      <c r="H297" s="8" t="s">
        <v>420</v>
      </c>
    </row>
    <row r="298" spans="1:8" ht="15" customHeight="1">
      <c r="A298">
        <v>278</v>
      </c>
      <c r="B298" s="8" t="s">
        <v>446</v>
      </c>
      <c r="C298" s="8" t="s">
        <v>447</v>
      </c>
      <c r="D298" t="s">
        <v>448</v>
      </c>
      <c r="E298" s="8" t="s">
        <v>44</v>
      </c>
      <c r="F298" s="8" t="s">
        <v>37</v>
      </c>
      <c r="H298" s="8" t="s">
        <v>420</v>
      </c>
    </row>
    <row r="299" spans="1:8" ht="15" customHeight="1">
      <c r="A299">
        <v>279</v>
      </c>
      <c r="B299" s="8" t="s">
        <v>446</v>
      </c>
      <c r="C299" s="8" t="s">
        <v>449</v>
      </c>
      <c r="D299" t="s">
        <v>450</v>
      </c>
      <c r="E299" s="8" t="s">
        <v>124</v>
      </c>
      <c r="F299" s="8" t="s">
        <v>37</v>
      </c>
      <c r="H299" s="8" t="s">
        <v>420</v>
      </c>
    </row>
    <row r="300" spans="1:8" ht="15" customHeight="1">
      <c r="A300">
        <v>280</v>
      </c>
      <c r="B300" s="8" t="s">
        <v>446</v>
      </c>
      <c r="C300" s="8" t="s">
        <v>119</v>
      </c>
      <c r="D300" t="s">
        <v>120</v>
      </c>
      <c r="E300" s="8" t="s">
        <v>44</v>
      </c>
      <c r="F300" s="8" t="s">
        <v>37</v>
      </c>
      <c r="H300" s="8" t="s">
        <v>420</v>
      </c>
    </row>
    <row r="301" spans="1:8" ht="15" customHeight="1">
      <c r="A301">
        <v>281</v>
      </c>
      <c r="B301" s="8" t="s">
        <v>451</v>
      </c>
      <c r="C301" s="8" t="s">
        <v>452</v>
      </c>
      <c r="D301" t="s">
        <v>453</v>
      </c>
      <c r="E301" s="8" t="s">
        <v>36</v>
      </c>
      <c r="F301" s="8" t="s">
        <v>37</v>
      </c>
      <c r="H301" s="8" t="s">
        <v>420</v>
      </c>
    </row>
    <row r="302" spans="1:8" ht="15" customHeight="1">
      <c r="A302">
        <v>282</v>
      </c>
      <c r="B302" s="8" t="s">
        <v>454</v>
      </c>
      <c r="C302" s="8" t="s">
        <v>98</v>
      </c>
      <c r="D302" t="s">
        <v>99</v>
      </c>
      <c r="E302" s="8" t="s">
        <v>100</v>
      </c>
      <c r="F302" s="8" t="s">
        <v>37</v>
      </c>
      <c r="H302" s="8" t="s">
        <v>420</v>
      </c>
    </row>
    <row r="303" spans="1:8" ht="15" customHeight="1">
      <c r="A303" s="8" t="s">
        <v>455</v>
      </c>
    </row>
    <row r="304" spans="1:8" ht="15" customHeight="1">
      <c r="A304">
        <v>283</v>
      </c>
      <c r="B304" s="8" t="s">
        <v>456</v>
      </c>
      <c r="C304" s="8" t="s">
        <v>260</v>
      </c>
      <c r="D304" t="s">
        <v>261</v>
      </c>
      <c r="E304" s="8" t="s">
        <v>44</v>
      </c>
      <c r="F304" s="8" t="s">
        <v>37</v>
      </c>
      <c r="H304" s="8" t="s">
        <v>455</v>
      </c>
    </row>
    <row r="305" spans="1:8" ht="15" customHeight="1">
      <c r="A305">
        <v>284</v>
      </c>
      <c r="B305" s="8" t="s">
        <v>456</v>
      </c>
      <c r="C305" s="8" t="s">
        <v>312</v>
      </c>
      <c r="D305" t="s">
        <v>313</v>
      </c>
      <c r="E305" s="8" t="s">
        <v>44</v>
      </c>
      <c r="F305" s="8" t="s">
        <v>37</v>
      </c>
      <c r="H305" s="8" t="s">
        <v>455</v>
      </c>
    </row>
    <row r="306" spans="1:8" ht="15" customHeight="1">
      <c r="A306">
        <v>285</v>
      </c>
      <c r="B306" s="8" t="s">
        <v>457</v>
      </c>
      <c r="C306" s="8" t="s">
        <v>224</v>
      </c>
      <c r="D306" t="s">
        <v>225</v>
      </c>
      <c r="E306" s="8" t="s">
        <v>44</v>
      </c>
      <c r="F306" s="8" t="s">
        <v>60</v>
      </c>
      <c r="G306" s="8" t="s">
        <v>61</v>
      </c>
      <c r="H306" s="8" t="s">
        <v>455</v>
      </c>
    </row>
    <row r="307" spans="1:8" ht="15" customHeight="1">
      <c r="A307">
        <v>286</v>
      </c>
      <c r="B307" s="8" t="s">
        <v>457</v>
      </c>
      <c r="C307" s="8" t="s">
        <v>458</v>
      </c>
      <c r="D307" t="s">
        <v>459</v>
      </c>
      <c r="E307" s="8" t="s">
        <v>44</v>
      </c>
      <c r="F307" s="8" t="s">
        <v>60</v>
      </c>
      <c r="G307" s="8" t="s">
        <v>61</v>
      </c>
      <c r="H307" s="8" t="s">
        <v>455</v>
      </c>
    </row>
    <row r="308" spans="1:8" ht="15" customHeight="1">
      <c r="A308">
        <v>287</v>
      </c>
      <c r="B308" s="8" t="s">
        <v>457</v>
      </c>
      <c r="C308" s="8" t="s">
        <v>460</v>
      </c>
      <c r="D308" t="s">
        <v>461</v>
      </c>
      <c r="E308" s="8" t="s">
        <v>44</v>
      </c>
      <c r="F308" s="8" t="s">
        <v>37</v>
      </c>
      <c r="H308" s="8" t="s">
        <v>455</v>
      </c>
    </row>
    <row r="309" spans="1:8" ht="15" customHeight="1">
      <c r="A309">
        <v>288</v>
      </c>
      <c r="B309" s="8" t="s">
        <v>457</v>
      </c>
      <c r="C309" s="8" t="s">
        <v>462</v>
      </c>
      <c r="D309" t="s">
        <v>463</v>
      </c>
      <c r="E309" s="8" t="s">
        <v>124</v>
      </c>
      <c r="F309" s="8" t="s">
        <v>37</v>
      </c>
      <c r="H309" s="8" t="s">
        <v>455</v>
      </c>
    </row>
    <row r="310" spans="1:8" ht="15" customHeight="1">
      <c r="A310">
        <v>289</v>
      </c>
      <c r="B310" s="8" t="s">
        <v>464</v>
      </c>
      <c r="C310" s="8" t="s">
        <v>308</v>
      </c>
      <c r="D310" t="s">
        <v>309</v>
      </c>
      <c r="E310" s="8" t="s">
        <v>44</v>
      </c>
      <c r="F310" s="8" t="s">
        <v>37</v>
      </c>
      <c r="H310" s="8" t="s">
        <v>455</v>
      </c>
    </row>
    <row r="311" spans="1:8" ht="15" customHeight="1">
      <c r="A311">
        <v>290</v>
      </c>
      <c r="B311" s="8" t="s">
        <v>464</v>
      </c>
      <c r="C311" s="8" t="s">
        <v>312</v>
      </c>
      <c r="D311" t="s">
        <v>313</v>
      </c>
      <c r="E311" s="8" t="s">
        <v>44</v>
      </c>
      <c r="F311" s="8" t="s">
        <v>37</v>
      </c>
      <c r="H311" s="8" t="s">
        <v>455</v>
      </c>
    </row>
    <row r="312" spans="1:8" ht="15" customHeight="1">
      <c r="A312">
        <v>291</v>
      </c>
      <c r="B312" s="8" t="s">
        <v>464</v>
      </c>
      <c r="C312" s="8" t="s">
        <v>418</v>
      </c>
      <c r="D312" t="s">
        <v>419</v>
      </c>
      <c r="E312" s="8" t="s">
        <v>124</v>
      </c>
      <c r="F312" s="8" t="s">
        <v>37</v>
      </c>
      <c r="H312" s="8" t="s">
        <v>455</v>
      </c>
    </row>
    <row r="313" spans="1:8" ht="15" customHeight="1">
      <c r="A313">
        <v>292</v>
      </c>
      <c r="B313" s="8" t="s">
        <v>465</v>
      </c>
      <c r="C313" s="8" t="s">
        <v>58</v>
      </c>
      <c r="D313" t="s">
        <v>59</v>
      </c>
      <c r="E313" s="8" t="s">
        <v>36</v>
      </c>
      <c r="F313" s="8" t="s">
        <v>60</v>
      </c>
      <c r="G313" s="8" t="s">
        <v>61</v>
      </c>
      <c r="H313" s="8" t="s">
        <v>455</v>
      </c>
    </row>
    <row r="314" spans="1:8" ht="15" customHeight="1">
      <c r="A314">
        <v>293</v>
      </c>
      <c r="B314" s="8" t="s">
        <v>465</v>
      </c>
      <c r="C314" s="8" t="s">
        <v>139</v>
      </c>
      <c r="D314" t="s">
        <v>140</v>
      </c>
      <c r="E314" s="8" t="s">
        <v>44</v>
      </c>
      <c r="F314" s="8" t="s">
        <v>60</v>
      </c>
      <c r="G314" s="8" t="s">
        <v>61</v>
      </c>
      <c r="H314" s="8" t="s">
        <v>455</v>
      </c>
    </row>
    <row r="315" spans="1:8" ht="15" customHeight="1">
      <c r="A315">
        <v>294</v>
      </c>
      <c r="B315" s="8" t="s">
        <v>465</v>
      </c>
      <c r="C315" s="8" t="s">
        <v>359</v>
      </c>
      <c r="D315" t="s">
        <v>360</v>
      </c>
      <c r="E315" s="8" t="s">
        <v>44</v>
      </c>
      <c r="F315" s="8" t="s">
        <v>60</v>
      </c>
      <c r="G315" s="8" t="s">
        <v>61</v>
      </c>
      <c r="H315" s="8" t="s">
        <v>455</v>
      </c>
    </row>
    <row r="316" spans="1:8" ht="15" customHeight="1">
      <c r="A316">
        <v>295</v>
      </c>
      <c r="B316" s="8" t="s">
        <v>465</v>
      </c>
      <c r="C316" s="8" t="s">
        <v>361</v>
      </c>
      <c r="D316" t="s">
        <v>362</v>
      </c>
      <c r="E316" s="8" t="s">
        <v>44</v>
      </c>
      <c r="F316" s="8" t="s">
        <v>60</v>
      </c>
      <c r="G316" s="8" t="s">
        <v>61</v>
      </c>
      <c r="H316" s="8" t="s">
        <v>455</v>
      </c>
    </row>
    <row r="317" spans="1:8" ht="15" customHeight="1">
      <c r="A317">
        <v>296</v>
      </c>
      <c r="B317" s="8" t="s">
        <v>465</v>
      </c>
      <c r="C317" s="8" t="s">
        <v>253</v>
      </c>
      <c r="D317" t="s">
        <v>254</v>
      </c>
      <c r="E317" s="8" t="s">
        <v>44</v>
      </c>
      <c r="F317" s="8" t="s">
        <v>60</v>
      </c>
      <c r="G317" s="8" t="s">
        <v>61</v>
      </c>
      <c r="H317" s="8" t="s">
        <v>455</v>
      </c>
    </row>
    <row r="318" spans="1:8" ht="15" customHeight="1">
      <c r="A318">
        <v>297</v>
      </c>
      <c r="B318" s="8" t="s">
        <v>465</v>
      </c>
      <c r="C318" s="8" t="s">
        <v>466</v>
      </c>
      <c r="D318" t="s">
        <v>467</v>
      </c>
      <c r="E318" s="8" t="s">
        <v>44</v>
      </c>
      <c r="F318" s="8" t="s">
        <v>37</v>
      </c>
      <c r="H318" s="8" t="s">
        <v>455</v>
      </c>
    </row>
    <row r="319" spans="1:8" ht="15" customHeight="1">
      <c r="A319">
        <v>298</v>
      </c>
      <c r="B319" s="8" t="s">
        <v>465</v>
      </c>
      <c r="C319" s="8" t="s">
        <v>192</v>
      </c>
      <c r="D319" t="s">
        <v>193</v>
      </c>
      <c r="E319" s="8" t="s">
        <v>44</v>
      </c>
      <c r="F319" s="8" t="s">
        <v>60</v>
      </c>
      <c r="G319" s="8" t="s">
        <v>61</v>
      </c>
      <c r="H319" s="8" t="s">
        <v>455</v>
      </c>
    </row>
    <row r="320" spans="1:8" ht="15" customHeight="1">
      <c r="A320">
        <v>299</v>
      </c>
      <c r="B320" s="8" t="s">
        <v>465</v>
      </c>
      <c r="C320" s="8" t="s">
        <v>119</v>
      </c>
      <c r="D320" t="s">
        <v>120</v>
      </c>
      <c r="E320" s="8" t="s">
        <v>40</v>
      </c>
      <c r="F320" s="8" t="s">
        <v>37</v>
      </c>
      <c r="H320" s="8" t="s">
        <v>455</v>
      </c>
    </row>
    <row r="321" spans="1:8" ht="15" customHeight="1">
      <c r="A321">
        <v>300</v>
      </c>
      <c r="B321" s="8" t="s">
        <v>465</v>
      </c>
      <c r="C321" s="8" t="s">
        <v>312</v>
      </c>
      <c r="D321" t="s">
        <v>313</v>
      </c>
      <c r="E321" s="8" t="s">
        <v>44</v>
      </c>
      <c r="F321" s="8" t="s">
        <v>37</v>
      </c>
      <c r="H321" s="8" t="s">
        <v>455</v>
      </c>
    </row>
    <row r="322" spans="1:8" ht="15" customHeight="1">
      <c r="A322">
        <v>301</v>
      </c>
      <c r="B322" s="8" t="s">
        <v>465</v>
      </c>
      <c r="C322" s="8" t="s">
        <v>377</v>
      </c>
      <c r="D322" t="s">
        <v>378</v>
      </c>
      <c r="E322" s="8" t="s">
        <v>96</v>
      </c>
      <c r="F322" s="8" t="s">
        <v>60</v>
      </c>
      <c r="G322" s="8" t="s">
        <v>61</v>
      </c>
      <c r="H322" s="8" t="s">
        <v>455</v>
      </c>
    </row>
    <row r="323" spans="1:8" ht="15" customHeight="1">
      <c r="A323">
        <v>302</v>
      </c>
      <c r="B323" s="8" t="s">
        <v>465</v>
      </c>
      <c r="C323" s="8" t="s">
        <v>468</v>
      </c>
      <c r="D323" t="s">
        <v>469</v>
      </c>
      <c r="E323" s="8" t="s">
        <v>96</v>
      </c>
      <c r="F323" s="8" t="s">
        <v>37</v>
      </c>
      <c r="H323" s="8" t="s">
        <v>455</v>
      </c>
    </row>
    <row r="324" spans="1:8" ht="15" customHeight="1">
      <c r="A324">
        <v>303</v>
      </c>
      <c r="B324" s="8" t="s">
        <v>470</v>
      </c>
      <c r="C324" s="8" t="s">
        <v>206</v>
      </c>
      <c r="D324" t="s">
        <v>207</v>
      </c>
      <c r="E324" s="8" t="s">
        <v>96</v>
      </c>
      <c r="F324" s="8" t="s">
        <v>37</v>
      </c>
      <c r="H324" s="8" t="s">
        <v>455</v>
      </c>
    </row>
    <row r="325" spans="1:8" ht="15" customHeight="1">
      <c r="A325">
        <v>304</v>
      </c>
      <c r="B325" s="8" t="s">
        <v>471</v>
      </c>
      <c r="C325" s="8" t="s">
        <v>472</v>
      </c>
      <c r="D325" t="s">
        <v>473</v>
      </c>
      <c r="E325" s="8" t="s">
        <v>44</v>
      </c>
      <c r="F325" s="8" t="s">
        <v>37</v>
      </c>
      <c r="H325" s="8" t="s">
        <v>455</v>
      </c>
    </row>
    <row r="326" spans="1:8" ht="15" customHeight="1">
      <c r="A326">
        <v>305</v>
      </c>
      <c r="B326" s="8" t="s">
        <v>471</v>
      </c>
      <c r="C326" s="8" t="s">
        <v>89</v>
      </c>
      <c r="D326" t="s">
        <v>90</v>
      </c>
      <c r="E326" s="8" t="s">
        <v>44</v>
      </c>
      <c r="F326" s="8" t="s">
        <v>37</v>
      </c>
      <c r="H326" s="8" t="s">
        <v>455</v>
      </c>
    </row>
    <row r="327" spans="1:8" ht="15" customHeight="1">
      <c r="A327">
        <v>306</v>
      </c>
      <c r="B327" s="8" t="s">
        <v>474</v>
      </c>
      <c r="C327" s="8" t="s">
        <v>475</v>
      </c>
      <c r="D327" t="s">
        <v>476</v>
      </c>
      <c r="E327" s="8" t="s">
        <v>44</v>
      </c>
      <c r="F327" s="8" t="s">
        <v>37</v>
      </c>
      <c r="H327" s="8" t="s">
        <v>455</v>
      </c>
    </row>
    <row r="328" spans="1:8" ht="15" customHeight="1">
      <c r="A328">
        <v>307</v>
      </c>
      <c r="B328" s="8" t="s">
        <v>474</v>
      </c>
      <c r="C328" s="8" t="s">
        <v>477</v>
      </c>
      <c r="D328" t="s">
        <v>478</v>
      </c>
      <c r="E328" s="8" t="s">
        <v>96</v>
      </c>
      <c r="F328" s="8" t="s">
        <v>37</v>
      </c>
      <c r="H328" s="8" t="s">
        <v>455</v>
      </c>
    </row>
    <row r="329" spans="1:8" ht="15" customHeight="1">
      <c r="A329">
        <v>308</v>
      </c>
      <c r="B329" s="8" t="s">
        <v>474</v>
      </c>
      <c r="C329" s="8" t="s">
        <v>80</v>
      </c>
      <c r="D329" t="s">
        <v>81</v>
      </c>
      <c r="E329" s="8" t="s">
        <v>36</v>
      </c>
      <c r="F329" s="8" t="s">
        <v>37</v>
      </c>
      <c r="H329" s="8" t="s">
        <v>455</v>
      </c>
    </row>
    <row r="330" spans="1:8" ht="15" customHeight="1">
      <c r="A330">
        <v>309</v>
      </c>
      <c r="B330" s="8" t="s">
        <v>474</v>
      </c>
      <c r="C330" s="8" t="s">
        <v>185</v>
      </c>
      <c r="D330" t="s">
        <v>186</v>
      </c>
      <c r="E330" s="8" t="s">
        <v>44</v>
      </c>
      <c r="F330" s="8" t="s">
        <v>37</v>
      </c>
      <c r="H330" s="8" t="s">
        <v>455</v>
      </c>
    </row>
    <row r="331" spans="1:8" ht="15" customHeight="1">
      <c r="A331">
        <v>310</v>
      </c>
      <c r="B331" s="8" t="s">
        <v>474</v>
      </c>
      <c r="C331" s="8" t="s">
        <v>94</v>
      </c>
      <c r="D331" t="s">
        <v>95</v>
      </c>
      <c r="E331" s="8" t="s">
        <v>96</v>
      </c>
      <c r="F331" s="8" t="s">
        <v>37</v>
      </c>
      <c r="H331" s="8" t="s">
        <v>455</v>
      </c>
    </row>
    <row r="332" spans="1:8" ht="15" customHeight="1">
      <c r="A332">
        <v>311</v>
      </c>
      <c r="B332" s="8" t="s">
        <v>474</v>
      </c>
      <c r="C332" s="8" t="s">
        <v>113</v>
      </c>
      <c r="D332" t="s">
        <v>114</v>
      </c>
      <c r="E332" s="8" t="s">
        <v>96</v>
      </c>
      <c r="F332" s="8" t="s">
        <v>37</v>
      </c>
      <c r="H332" s="8" t="s">
        <v>455</v>
      </c>
    </row>
    <row r="333" spans="1:8" ht="15" customHeight="1">
      <c r="A333">
        <v>312</v>
      </c>
      <c r="B333" s="8" t="s">
        <v>479</v>
      </c>
      <c r="C333" s="8" t="s">
        <v>480</v>
      </c>
      <c r="D333" t="s">
        <v>481</v>
      </c>
      <c r="E333" s="8" t="s">
        <v>40</v>
      </c>
      <c r="F333" s="8" t="s">
        <v>37</v>
      </c>
      <c r="H333" s="8" t="s">
        <v>455</v>
      </c>
    </row>
    <row r="334" spans="1:8" ht="15" customHeight="1">
      <c r="A334">
        <v>313</v>
      </c>
      <c r="B334" s="8" t="s">
        <v>479</v>
      </c>
      <c r="C334" s="8" t="s">
        <v>55</v>
      </c>
      <c r="D334" t="s">
        <v>56</v>
      </c>
      <c r="E334" s="8" t="s">
        <v>44</v>
      </c>
      <c r="F334" s="8" t="s">
        <v>37</v>
      </c>
      <c r="H334" s="8" t="s">
        <v>455</v>
      </c>
    </row>
    <row r="335" spans="1:8" ht="15" customHeight="1">
      <c r="A335">
        <v>314</v>
      </c>
      <c r="B335" s="8" t="s">
        <v>482</v>
      </c>
      <c r="C335" s="8" t="s">
        <v>483</v>
      </c>
      <c r="D335" t="s">
        <v>484</v>
      </c>
      <c r="E335" s="8" t="s">
        <v>44</v>
      </c>
      <c r="F335" s="8" t="s">
        <v>37</v>
      </c>
      <c r="H335" s="8" t="s">
        <v>455</v>
      </c>
    </row>
    <row r="336" spans="1:8" ht="15" customHeight="1">
      <c r="A336">
        <v>315</v>
      </c>
      <c r="B336" s="8" t="s">
        <v>482</v>
      </c>
      <c r="C336" s="8" t="s">
        <v>312</v>
      </c>
      <c r="D336" t="s">
        <v>313</v>
      </c>
      <c r="E336" s="8" t="s">
        <v>44</v>
      </c>
      <c r="F336" s="8" t="s">
        <v>37</v>
      </c>
      <c r="H336" s="8" t="s">
        <v>455</v>
      </c>
    </row>
    <row r="337" spans="1:8" ht="15" customHeight="1">
      <c r="A337">
        <v>316</v>
      </c>
      <c r="B337" s="8" t="s">
        <v>482</v>
      </c>
      <c r="C337" s="8" t="s">
        <v>485</v>
      </c>
      <c r="D337" t="s">
        <v>486</v>
      </c>
      <c r="E337" s="8" t="s">
        <v>96</v>
      </c>
      <c r="F337" s="8" t="s">
        <v>37</v>
      </c>
      <c r="H337" s="8" t="s">
        <v>455</v>
      </c>
    </row>
    <row r="338" spans="1:8" ht="15" customHeight="1">
      <c r="A338">
        <v>317</v>
      </c>
      <c r="B338" s="8" t="s">
        <v>487</v>
      </c>
      <c r="C338" s="8" t="s">
        <v>480</v>
      </c>
      <c r="D338" t="s">
        <v>481</v>
      </c>
      <c r="E338" s="8" t="s">
        <v>40</v>
      </c>
      <c r="F338" s="8" t="s">
        <v>37</v>
      </c>
      <c r="H338" s="8" t="s">
        <v>455</v>
      </c>
    </row>
    <row r="339" spans="1:8" ht="15" customHeight="1">
      <c r="A339">
        <v>318</v>
      </c>
      <c r="B339" s="8" t="s">
        <v>487</v>
      </c>
      <c r="C339" s="8" t="s">
        <v>488</v>
      </c>
      <c r="D339" t="s">
        <v>489</v>
      </c>
      <c r="E339" s="8" t="s">
        <v>44</v>
      </c>
      <c r="F339" s="8" t="s">
        <v>37</v>
      </c>
      <c r="H339" s="8" t="s">
        <v>455</v>
      </c>
    </row>
    <row r="340" spans="1:8" ht="15" customHeight="1">
      <c r="A340">
        <v>319</v>
      </c>
      <c r="B340" s="8" t="s">
        <v>487</v>
      </c>
      <c r="C340" s="8" t="s">
        <v>233</v>
      </c>
      <c r="D340" t="s">
        <v>234</v>
      </c>
      <c r="E340" s="8" t="s">
        <v>40</v>
      </c>
      <c r="F340" s="8" t="s">
        <v>37</v>
      </c>
      <c r="H340" s="8" t="s">
        <v>455</v>
      </c>
    </row>
    <row r="341" spans="1:8" ht="15" customHeight="1">
      <c r="A341">
        <v>320</v>
      </c>
      <c r="B341" s="8" t="s">
        <v>487</v>
      </c>
      <c r="C341" s="8" t="s">
        <v>490</v>
      </c>
      <c r="D341" t="s">
        <v>491</v>
      </c>
      <c r="E341" s="8" t="s">
        <v>40</v>
      </c>
      <c r="F341" s="8" t="s">
        <v>37</v>
      </c>
      <c r="H341" s="8" t="s">
        <v>455</v>
      </c>
    </row>
    <row r="342" spans="1:8" ht="15" customHeight="1">
      <c r="A342">
        <v>321</v>
      </c>
      <c r="B342" s="8" t="s">
        <v>492</v>
      </c>
      <c r="C342" s="8" t="s">
        <v>433</v>
      </c>
      <c r="D342" t="s">
        <v>434</v>
      </c>
      <c r="E342" s="8" t="s">
        <v>183</v>
      </c>
      <c r="F342" s="8" t="s">
        <v>60</v>
      </c>
      <c r="G342" s="8" t="s">
        <v>61</v>
      </c>
      <c r="H342" s="8" t="s">
        <v>455</v>
      </c>
    </row>
    <row r="343" spans="1:8" ht="15" customHeight="1">
      <c r="A343">
        <v>322</v>
      </c>
      <c r="B343" s="8" t="s">
        <v>492</v>
      </c>
      <c r="C343" s="8" t="s">
        <v>493</v>
      </c>
      <c r="D343" t="s">
        <v>494</v>
      </c>
      <c r="E343" s="8" t="s">
        <v>36</v>
      </c>
      <c r="F343" s="8" t="s">
        <v>37</v>
      </c>
      <c r="H343" s="8" t="s">
        <v>455</v>
      </c>
    </row>
    <row r="344" spans="1:8" ht="15" customHeight="1">
      <c r="A344">
        <v>323</v>
      </c>
      <c r="B344" s="8" t="s">
        <v>492</v>
      </c>
      <c r="C344" s="8" t="s">
        <v>495</v>
      </c>
      <c r="D344" t="s">
        <v>496</v>
      </c>
      <c r="E344" s="8" t="s">
        <v>40</v>
      </c>
      <c r="F344" s="8" t="s">
        <v>60</v>
      </c>
      <c r="G344" s="8" t="s">
        <v>61</v>
      </c>
      <c r="H344" s="8" t="s">
        <v>455</v>
      </c>
    </row>
    <row r="345" spans="1:8" ht="15" customHeight="1">
      <c r="A345">
        <v>324</v>
      </c>
      <c r="B345" s="8" t="s">
        <v>492</v>
      </c>
      <c r="C345" s="8" t="s">
        <v>154</v>
      </c>
      <c r="D345" t="s">
        <v>155</v>
      </c>
      <c r="E345" s="8" t="s">
        <v>40</v>
      </c>
      <c r="F345" s="8" t="s">
        <v>37</v>
      </c>
      <c r="H345" s="8" t="s">
        <v>455</v>
      </c>
    </row>
    <row r="346" spans="1:8" ht="15" customHeight="1">
      <c r="A346">
        <v>325</v>
      </c>
      <c r="B346" s="8" t="s">
        <v>492</v>
      </c>
      <c r="C346" s="8" t="s">
        <v>192</v>
      </c>
      <c r="D346" t="s">
        <v>193</v>
      </c>
      <c r="E346" s="8" t="s">
        <v>44</v>
      </c>
      <c r="F346" s="8" t="s">
        <v>37</v>
      </c>
      <c r="H346" s="8" t="s">
        <v>455</v>
      </c>
    </row>
    <row r="347" spans="1:8" ht="15" customHeight="1">
      <c r="A347">
        <v>326</v>
      </c>
      <c r="B347" s="8" t="s">
        <v>497</v>
      </c>
      <c r="C347" s="8" t="s">
        <v>498</v>
      </c>
      <c r="D347" t="s">
        <v>499</v>
      </c>
      <c r="E347" s="8" t="s">
        <v>124</v>
      </c>
      <c r="F347" s="8" t="s">
        <v>37</v>
      </c>
      <c r="H347" s="8" t="s">
        <v>455</v>
      </c>
    </row>
    <row r="348" spans="1:8" ht="15" customHeight="1">
      <c r="A348">
        <v>327</v>
      </c>
      <c r="B348" s="8" t="s">
        <v>497</v>
      </c>
      <c r="C348" s="8" t="s">
        <v>185</v>
      </c>
      <c r="D348" t="s">
        <v>186</v>
      </c>
      <c r="E348" s="8" t="s">
        <v>44</v>
      </c>
      <c r="F348" s="8" t="s">
        <v>37</v>
      </c>
      <c r="H348" s="8" t="s">
        <v>455</v>
      </c>
    </row>
    <row r="349" spans="1:8" ht="15" customHeight="1">
      <c r="A349">
        <v>328</v>
      </c>
      <c r="B349" s="8" t="s">
        <v>500</v>
      </c>
      <c r="C349" s="8" t="s">
        <v>501</v>
      </c>
      <c r="D349" t="s">
        <v>502</v>
      </c>
      <c r="E349" s="8" t="s">
        <v>96</v>
      </c>
      <c r="F349" s="8" t="s">
        <v>37</v>
      </c>
      <c r="H349" s="8" t="s">
        <v>455</v>
      </c>
    </row>
    <row r="350" spans="1:8" ht="15" customHeight="1">
      <c r="A350">
        <v>329</v>
      </c>
      <c r="B350" s="8" t="s">
        <v>503</v>
      </c>
      <c r="C350" s="8" t="s">
        <v>257</v>
      </c>
      <c r="D350" t="s">
        <v>258</v>
      </c>
      <c r="E350" s="8" t="s">
        <v>96</v>
      </c>
      <c r="F350" s="8" t="s">
        <v>37</v>
      </c>
      <c r="H350" s="8" t="s">
        <v>455</v>
      </c>
    </row>
    <row r="351" spans="1:8" ht="15" customHeight="1">
      <c r="A351">
        <v>330</v>
      </c>
      <c r="B351" s="8" t="s">
        <v>503</v>
      </c>
      <c r="C351" s="8" t="s">
        <v>80</v>
      </c>
      <c r="D351" t="s">
        <v>81</v>
      </c>
      <c r="E351" s="8" t="s">
        <v>36</v>
      </c>
      <c r="F351" s="8" t="s">
        <v>37</v>
      </c>
      <c r="H351" s="8" t="s">
        <v>455</v>
      </c>
    </row>
    <row r="352" spans="1:8" ht="15" customHeight="1">
      <c r="A352">
        <v>331</v>
      </c>
      <c r="B352" s="8" t="s">
        <v>504</v>
      </c>
      <c r="C352" s="8" t="s">
        <v>294</v>
      </c>
      <c r="D352" t="s">
        <v>295</v>
      </c>
      <c r="E352" s="8" t="s">
        <v>100</v>
      </c>
      <c r="F352" s="8" t="s">
        <v>37</v>
      </c>
      <c r="H352" s="8" t="s">
        <v>455</v>
      </c>
    </row>
    <row r="353" spans="1:8" ht="15" customHeight="1">
      <c r="A353">
        <v>332</v>
      </c>
      <c r="B353" s="8" t="s">
        <v>505</v>
      </c>
      <c r="C353" s="8" t="s">
        <v>506</v>
      </c>
      <c r="D353" t="s">
        <v>507</v>
      </c>
      <c r="E353" s="8" t="s">
        <v>40</v>
      </c>
      <c r="F353" s="8" t="s">
        <v>37</v>
      </c>
      <c r="H353" s="8" t="s">
        <v>455</v>
      </c>
    </row>
    <row r="354" spans="1:8" ht="15" customHeight="1">
      <c r="A354">
        <v>333</v>
      </c>
      <c r="B354" s="8" t="s">
        <v>508</v>
      </c>
      <c r="C354" s="8" t="s">
        <v>122</v>
      </c>
      <c r="D354" t="s">
        <v>123</v>
      </c>
      <c r="E354" s="8" t="s">
        <v>124</v>
      </c>
      <c r="F354" s="8" t="s">
        <v>37</v>
      </c>
      <c r="H354" s="8" t="s">
        <v>455</v>
      </c>
    </row>
    <row r="355" spans="1:8" ht="15" customHeight="1">
      <c r="A355">
        <v>334</v>
      </c>
      <c r="B355" s="8" t="s">
        <v>509</v>
      </c>
      <c r="C355" s="8" t="s">
        <v>510</v>
      </c>
      <c r="D355" t="s">
        <v>511</v>
      </c>
      <c r="E355" s="8" t="s">
        <v>44</v>
      </c>
      <c r="F355" s="8" t="s">
        <v>37</v>
      </c>
      <c r="H355" s="8" t="s">
        <v>455</v>
      </c>
    </row>
    <row r="356" spans="1:8" ht="15" customHeight="1">
      <c r="A356">
        <v>335</v>
      </c>
      <c r="B356" s="8" t="s">
        <v>509</v>
      </c>
      <c r="C356" s="8" t="s">
        <v>55</v>
      </c>
      <c r="D356" t="s">
        <v>56</v>
      </c>
      <c r="E356" s="8" t="s">
        <v>44</v>
      </c>
      <c r="F356" s="8" t="s">
        <v>37</v>
      </c>
      <c r="H356" s="8" t="s">
        <v>455</v>
      </c>
    </row>
    <row r="357" spans="1:8" ht="15" customHeight="1">
      <c r="A357">
        <v>336</v>
      </c>
      <c r="B357" s="8" t="s">
        <v>509</v>
      </c>
      <c r="C357" s="8" t="s">
        <v>134</v>
      </c>
      <c r="D357" t="s">
        <v>135</v>
      </c>
      <c r="E357" s="8" t="s">
        <v>44</v>
      </c>
      <c r="F357" s="8" t="s">
        <v>37</v>
      </c>
      <c r="H357" s="8" t="s">
        <v>455</v>
      </c>
    </row>
    <row r="358" spans="1:8" ht="15" customHeight="1">
      <c r="A358">
        <v>337</v>
      </c>
      <c r="B358" s="8" t="s">
        <v>512</v>
      </c>
      <c r="C358" s="8" t="s">
        <v>240</v>
      </c>
      <c r="D358" t="s">
        <v>241</v>
      </c>
      <c r="E358" s="8" t="s">
        <v>54</v>
      </c>
      <c r="F358" s="8" t="s">
        <v>37</v>
      </c>
      <c r="H358" s="8" t="s">
        <v>455</v>
      </c>
    </row>
    <row r="359" spans="1:8" ht="15" customHeight="1">
      <c r="A359">
        <v>338</v>
      </c>
      <c r="B359" s="8" t="s">
        <v>513</v>
      </c>
      <c r="C359" s="8" t="s">
        <v>514</v>
      </c>
      <c r="D359" t="s">
        <v>515</v>
      </c>
      <c r="E359" s="8" t="s">
        <v>40</v>
      </c>
      <c r="F359" s="8" t="s">
        <v>37</v>
      </c>
      <c r="H359" s="8" t="s">
        <v>455</v>
      </c>
    </row>
    <row r="360" spans="1:8" ht="15" customHeight="1">
      <c r="A360">
        <v>339</v>
      </c>
      <c r="B360" s="8" t="s">
        <v>513</v>
      </c>
      <c r="C360" s="8" t="s">
        <v>268</v>
      </c>
      <c r="D360" t="s">
        <v>269</v>
      </c>
      <c r="E360" s="8" t="s">
        <v>100</v>
      </c>
      <c r="F360" s="8" t="s">
        <v>37</v>
      </c>
      <c r="H360" s="8" t="s">
        <v>455</v>
      </c>
    </row>
    <row r="361" spans="1:8" ht="15" customHeight="1">
      <c r="A361">
        <v>340</v>
      </c>
      <c r="B361" s="8" t="s">
        <v>513</v>
      </c>
      <c r="C361" s="8" t="s">
        <v>516</v>
      </c>
      <c r="D361" t="s">
        <v>517</v>
      </c>
      <c r="E361" s="8" t="s">
        <v>100</v>
      </c>
      <c r="F361" s="8" t="s">
        <v>37</v>
      </c>
      <c r="H361" s="8" t="s">
        <v>455</v>
      </c>
    </row>
    <row r="362" spans="1:8" ht="15" customHeight="1">
      <c r="A362">
        <v>341</v>
      </c>
      <c r="B362" s="8" t="s">
        <v>513</v>
      </c>
      <c r="C362" s="8" t="s">
        <v>55</v>
      </c>
      <c r="D362" t="s">
        <v>56</v>
      </c>
      <c r="E362" s="8" t="s">
        <v>44</v>
      </c>
      <c r="F362" s="8" t="s">
        <v>37</v>
      </c>
      <c r="H362" s="8" t="s">
        <v>455</v>
      </c>
    </row>
    <row r="363" spans="1:8" ht="15" customHeight="1">
      <c r="A363">
        <v>342</v>
      </c>
      <c r="B363" s="8" t="s">
        <v>513</v>
      </c>
      <c r="C363" s="8" t="s">
        <v>327</v>
      </c>
      <c r="D363" t="s">
        <v>328</v>
      </c>
      <c r="E363" s="8" t="s">
        <v>44</v>
      </c>
      <c r="F363" s="8" t="s">
        <v>37</v>
      </c>
      <c r="H363" s="8" t="s">
        <v>455</v>
      </c>
    </row>
    <row r="364" spans="1:8" ht="15" customHeight="1">
      <c r="A364">
        <v>343</v>
      </c>
      <c r="B364" s="8" t="s">
        <v>518</v>
      </c>
      <c r="C364" s="8" t="s">
        <v>514</v>
      </c>
      <c r="D364" t="s">
        <v>515</v>
      </c>
      <c r="E364" s="8" t="s">
        <v>40</v>
      </c>
      <c r="F364" s="8" t="s">
        <v>37</v>
      </c>
      <c r="H364" s="8" t="s">
        <v>455</v>
      </c>
    </row>
    <row r="365" spans="1:8" ht="15" customHeight="1">
      <c r="A365">
        <v>344</v>
      </c>
      <c r="B365" s="8" t="s">
        <v>518</v>
      </c>
      <c r="C365" s="8" t="s">
        <v>55</v>
      </c>
      <c r="D365" t="s">
        <v>56</v>
      </c>
      <c r="E365" s="8" t="s">
        <v>44</v>
      </c>
      <c r="F365" s="8" t="s">
        <v>37</v>
      </c>
      <c r="H365" s="8" t="s">
        <v>455</v>
      </c>
    </row>
    <row r="366" spans="1:8" ht="15" customHeight="1">
      <c r="A366">
        <v>345</v>
      </c>
      <c r="B366" s="8" t="s">
        <v>519</v>
      </c>
      <c r="C366" s="8" t="s">
        <v>55</v>
      </c>
      <c r="D366" t="s">
        <v>56</v>
      </c>
      <c r="E366" s="8" t="s">
        <v>44</v>
      </c>
      <c r="F366" s="8" t="s">
        <v>37</v>
      </c>
      <c r="H366" s="8" t="s">
        <v>455</v>
      </c>
    </row>
    <row r="367" spans="1:8" ht="15" customHeight="1">
      <c r="A367">
        <v>346</v>
      </c>
      <c r="B367" s="8" t="s">
        <v>519</v>
      </c>
      <c r="C367" s="8" t="s">
        <v>94</v>
      </c>
      <c r="D367" t="s">
        <v>95</v>
      </c>
      <c r="E367" s="8" t="s">
        <v>96</v>
      </c>
      <c r="F367" s="8" t="s">
        <v>37</v>
      </c>
      <c r="H367" s="8" t="s">
        <v>455</v>
      </c>
    </row>
    <row r="368" spans="1:8" ht="15" customHeight="1">
      <c r="A368">
        <v>347</v>
      </c>
      <c r="B368" s="8" t="s">
        <v>520</v>
      </c>
      <c r="C368" s="8" t="s">
        <v>80</v>
      </c>
      <c r="D368" t="s">
        <v>81</v>
      </c>
      <c r="E368" s="8" t="s">
        <v>36</v>
      </c>
      <c r="F368" s="8" t="s">
        <v>60</v>
      </c>
      <c r="G368" s="8" t="s">
        <v>61</v>
      </c>
      <c r="H368" s="8" t="s">
        <v>455</v>
      </c>
    </row>
    <row r="369" spans="1:8" ht="15" customHeight="1">
      <c r="A369">
        <v>348</v>
      </c>
      <c r="B369" s="8" t="s">
        <v>521</v>
      </c>
      <c r="C369" s="8" t="s">
        <v>302</v>
      </c>
      <c r="D369" t="s">
        <v>303</v>
      </c>
      <c r="E369" s="8" t="s">
        <v>44</v>
      </c>
      <c r="F369" s="8" t="s">
        <v>37</v>
      </c>
      <c r="H369" s="8" t="s">
        <v>455</v>
      </c>
    </row>
    <row r="370" spans="1:8" ht="15" customHeight="1">
      <c r="A370">
        <v>349</v>
      </c>
      <c r="B370" s="8" t="s">
        <v>521</v>
      </c>
      <c r="C370" s="8" t="s">
        <v>327</v>
      </c>
      <c r="D370" t="s">
        <v>328</v>
      </c>
      <c r="E370" s="8" t="s">
        <v>44</v>
      </c>
      <c r="F370" s="8" t="s">
        <v>37</v>
      </c>
      <c r="H370" s="8" t="s">
        <v>455</v>
      </c>
    </row>
    <row r="371" spans="1:8" ht="15" customHeight="1">
      <c r="A371">
        <v>350</v>
      </c>
      <c r="B371" s="8" t="s">
        <v>521</v>
      </c>
      <c r="C371" s="8" t="s">
        <v>113</v>
      </c>
      <c r="D371" t="s">
        <v>114</v>
      </c>
      <c r="E371" s="8" t="s">
        <v>96</v>
      </c>
      <c r="F371" s="8" t="s">
        <v>37</v>
      </c>
      <c r="H371" s="8" t="s">
        <v>455</v>
      </c>
    </row>
    <row r="372" spans="1:8" ht="15" customHeight="1">
      <c r="A372">
        <v>351</v>
      </c>
      <c r="B372" s="8" t="s">
        <v>522</v>
      </c>
      <c r="C372" s="8" t="s">
        <v>523</v>
      </c>
      <c r="D372" t="s">
        <v>524</v>
      </c>
      <c r="E372" s="8" t="s">
        <v>124</v>
      </c>
      <c r="F372" s="8" t="s">
        <v>37</v>
      </c>
      <c r="H372" s="8" t="s">
        <v>455</v>
      </c>
    </row>
    <row r="373" spans="1:8" ht="15" customHeight="1">
      <c r="A373">
        <v>352</v>
      </c>
      <c r="B373" s="8" t="s">
        <v>522</v>
      </c>
      <c r="C373" s="8" t="s">
        <v>130</v>
      </c>
      <c r="D373" t="s">
        <v>131</v>
      </c>
      <c r="E373" s="8" t="s">
        <v>124</v>
      </c>
      <c r="F373" s="8" t="s">
        <v>37</v>
      </c>
      <c r="H373" s="8" t="s">
        <v>455</v>
      </c>
    </row>
    <row r="374" spans="1:8" ht="15" customHeight="1">
      <c r="A374">
        <v>353</v>
      </c>
      <c r="B374" s="8" t="s">
        <v>522</v>
      </c>
      <c r="C374" s="8" t="s">
        <v>440</v>
      </c>
      <c r="D374" t="s">
        <v>441</v>
      </c>
      <c r="E374" s="8" t="s">
        <v>124</v>
      </c>
      <c r="F374" s="8" t="s">
        <v>37</v>
      </c>
      <c r="H374" s="8" t="s">
        <v>455</v>
      </c>
    </row>
    <row r="375" spans="1:8" ht="15" customHeight="1">
      <c r="A375">
        <v>354</v>
      </c>
      <c r="B375" s="8" t="s">
        <v>525</v>
      </c>
      <c r="C375" s="8" t="s">
        <v>526</v>
      </c>
      <c r="D375" t="s">
        <v>527</v>
      </c>
      <c r="E375" s="8" t="s">
        <v>44</v>
      </c>
      <c r="F375" s="8" t="s">
        <v>37</v>
      </c>
      <c r="H375" s="8" t="s">
        <v>455</v>
      </c>
    </row>
    <row r="376" spans="1:8" ht="15" customHeight="1">
      <c r="A376">
        <v>355</v>
      </c>
      <c r="B376" s="8" t="s">
        <v>525</v>
      </c>
      <c r="C376" s="8" t="s">
        <v>119</v>
      </c>
      <c r="D376" t="s">
        <v>120</v>
      </c>
      <c r="E376" s="8" t="s">
        <v>44</v>
      </c>
      <c r="F376" s="8" t="s">
        <v>37</v>
      </c>
      <c r="H376" s="8" t="s">
        <v>455</v>
      </c>
    </row>
    <row r="377" spans="1:8" ht="15" customHeight="1">
      <c r="A377">
        <v>356</v>
      </c>
      <c r="B377" s="8" t="s">
        <v>528</v>
      </c>
      <c r="C377" s="8" t="s">
        <v>357</v>
      </c>
      <c r="D377" t="s">
        <v>358</v>
      </c>
      <c r="E377" s="8" t="s">
        <v>40</v>
      </c>
      <c r="F377" s="8" t="s">
        <v>37</v>
      </c>
      <c r="H377" s="8" t="s">
        <v>455</v>
      </c>
    </row>
    <row r="378" spans="1:8" ht="15" customHeight="1">
      <c r="A378">
        <v>357</v>
      </c>
      <c r="B378" s="8" t="s">
        <v>528</v>
      </c>
      <c r="C378" s="8" t="s">
        <v>529</v>
      </c>
      <c r="D378" t="s">
        <v>530</v>
      </c>
      <c r="E378" s="8" t="s">
        <v>96</v>
      </c>
      <c r="F378" s="8" t="s">
        <v>37</v>
      </c>
      <c r="H378" s="8" t="s">
        <v>455</v>
      </c>
    </row>
    <row r="379" spans="1:8" ht="15" customHeight="1">
      <c r="A379">
        <v>358</v>
      </c>
      <c r="B379" s="8" t="s">
        <v>528</v>
      </c>
      <c r="C379" s="8" t="s">
        <v>531</v>
      </c>
      <c r="D379" t="s">
        <v>532</v>
      </c>
      <c r="E379" s="8" t="s">
        <v>124</v>
      </c>
      <c r="F379" s="8" t="s">
        <v>37</v>
      </c>
      <c r="H379" s="8" t="s">
        <v>455</v>
      </c>
    </row>
    <row r="380" spans="1:8" ht="15" customHeight="1">
      <c r="A380">
        <v>359</v>
      </c>
      <c r="B380" s="8" t="s">
        <v>528</v>
      </c>
      <c r="C380" s="8" t="s">
        <v>533</v>
      </c>
      <c r="D380" t="s">
        <v>534</v>
      </c>
      <c r="E380" s="8" t="s">
        <v>54</v>
      </c>
      <c r="F380" s="8" t="s">
        <v>37</v>
      </c>
      <c r="H380" s="8" t="s">
        <v>455</v>
      </c>
    </row>
    <row r="381" spans="1:8" ht="15" customHeight="1">
      <c r="A381">
        <v>360</v>
      </c>
      <c r="B381" s="8" t="s">
        <v>528</v>
      </c>
      <c r="C381" s="8" t="s">
        <v>327</v>
      </c>
      <c r="D381" t="s">
        <v>328</v>
      </c>
      <c r="E381" s="8" t="s">
        <v>44</v>
      </c>
      <c r="F381" s="8" t="s">
        <v>37</v>
      </c>
      <c r="H381" s="8" t="s">
        <v>455</v>
      </c>
    </row>
    <row r="382" spans="1:8" ht="15" customHeight="1">
      <c r="A382">
        <v>361</v>
      </c>
      <c r="B382" s="8" t="s">
        <v>535</v>
      </c>
      <c r="C382" s="8" t="s">
        <v>536</v>
      </c>
      <c r="D382" t="s">
        <v>537</v>
      </c>
      <c r="E382" s="8" t="s">
        <v>44</v>
      </c>
      <c r="F382" s="8" t="s">
        <v>37</v>
      </c>
      <c r="H382" s="8" t="s">
        <v>455</v>
      </c>
    </row>
    <row r="383" spans="1:8" ht="15" customHeight="1">
      <c r="A383">
        <v>362</v>
      </c>
      <c r="B383" s="8" t="s">
        <v>535</v>
      </c>
      <c r="C383" s="8" t="s">
        <v>98</v>
      </c>
      <c r="D383" t="s">
        <v>99</v>
      </c>
      <c r="E383" s="8" t="s">
        <v>100</v>
      </c>
      <c r="F383" s="8" t="s">
        <v>37</v>
      </c>
      <c r="H383" s="8" t="s">
        <v>455</v>
      </c>
    </row>
    <row r="384" spans="1:8" ht="15" customHeight="1">
      <c r="A384">
        <v>363</v>
      </c>
      <c r="B384" s="8" t="s">
        <v>535</v>
      </c>
      <c r="C384" s="8" t="s">
        <v>80</v>
      </c>
      <c r="D384" t="s">
        <v>81</v>
      </c>
      <c r="E384" s="8" t="s">
        <v>36</v>
      </c>
      <c r="F384" s="8" t="s">
        <v>37</v>
      </c>
      <c r="H384" s="8" t="s">
        <v>455</v>
      </c>
    </row>
    <row r="385" spans="1:8" ht="15" customHeight="1">
      <c r="A385">
        <v>364</v>
      </c>
      <c r="B385" s="8" t="s">
        <v>535</v>
      </c>
      <c r="C385" s="8" t="s">
        <v>538</v>
      </c>
      <c r="D385" t="s">
        <v>539</v>
      </c>
      <c r="E385" s="8" t="s">
        <v>124</v>
      </c>
      <c r="F385" s="8" t="s">
        <v>37</v>
      </c>
      <c r="H385" s="8" t="s">
        <v>455</v>
      </c>
    </row>
    <row r="386" spans="1:8" ht="15" customHeight="1">
      <c r="A386">
        <v>365</v>
      </c>
      <c r="B386" s="8" t="s">
        <v>535</v>
      </c>
      <c r="C386" s="8" t="s">
        <v>418</v>
      </c>
      <c r="D386" t="s">
        <v>419</v>
      </c>
      <c r="E386" s="8" t="s">
        <v>124</v>
      </c>
      <c r="F386" s="8" t="s">
        <v>37</v>
      </c>
      <c r="H386" s="8" t="s">
        <v>455</v>
      </c>
    </row>
    <row r="387" spans="1:8" ht="15" customHeight="1">
      <c r="A387">
        <v>366</v>
      </c>
      <c r="B387" s="8" t="s">
        <v>540</v>
      </c>
      <c r="C387" s="8" t="s">
        <v>55</v>
      </c>
      <c r="D387" t="s">
        <v>56</v>
      </c>
      <c r="E387" s="8" t="s">
        <v>44</v>
      </c>
      <c r="F387" s="8" t="s">
        <v>37</v>
      </c>
      <c r="H387" s="8" t="s">
        <v>455</v>
      </c>
    </row>
    <row r="388" spans="1:8" ht="15" customHeight="1">
      <c r="A388">
        <v>367</v>
      </c>
      <c r="B388" s="8" t="s">
        <v>541</v>
      </c>
      <c r="C388" s="8" t="s">
        <v>542</v>
      </c>
      <c r="D388" t="s">
        <v>543</v>
      </c>
      <c r="E388" s="8" t="s">
        <v>183</v>
      </c>
      <c r="F388" s="8" t="s">
        <v>37</v>
      </c>
      <c r="H388" s="8" t="s">
        <v>455</v>
      </c>
    </row>
    <row r="389" spans="1:8" ht="15" customHeight="1">
      <c r="A389">
        <v>368</v>
      </c>
      <c r="B389" s="8" t="s">
        <v>544</v>
      </c>
      <c r="C389" s="8" t="s">
        <v>545</v>
      </c>
      <c r="D389" t="s">
        <v>546</v>
      </c>
      <c r="E389" s="8" t="s">
        <v>124</v>
      </c>
      <c r="F389" s="8" t="s">
        <v>37</v>
      </c>
      <c r="H389" s="8" t="s">
        <v>455</v>
      </c>
    </row>
    <row r="390" spans="1:8" ht="15" customHeight="1">
      <c r="A390">
        <v>369</v>
      </c>
      <c r="B390" s="8" t="s">
        <v>544</v>
      </c>
      <c r="C390" s="8" t="s">
        <v>547</v>
      </c>
      <c r="D390" t="s">
        <v>548</v>
      </c>
      <c r="E390" s="8" t="s">
        <v>44</v>
      </c>
      <c r="F390" s="8" t="s">
        <v>37</v>
      </c>
      <c r="H390" s="8" t="s">
        <v>455</v>
      </c>
    </row>
    <row r="391" spans="1:8" ht="15" customHeight="1">
      <c r="A391">
        <v>370</v>
      </c>
      <c r="B391" s="8" t="s">
        <v>544</v>
      </c>
      <c r="C391" s="8" t="s">
        <v>549</v>
      </c>
      <c r="D391" t="s">
        <v>550</v>
      </c>
      <c r="E391" s="8" t="s">
        <v>40</v>
      </c>
      <c r="F391" s="8" t="s">
        <v>37</v>
      </c>
      <c r="H391" s="8" t="s">
        <v>455</v>
      </c>
    </row>
    <row r="392" spans="1:8" ht="15" customHeight="1">
      <c r="A392">
        <v>371</v>
      </c>
      <c r="B392" s="8" t="s">
        <v>551</v>
      </c>
      <c r="C392" s="8" t="s">
        <v>42</v>
      </c>
      <c r="D392" t="s">
        <v>43</v>
      </c>
      <c r="E392" s="8" t="s">
        <v>44</v>
      </c>
      <c r="F392" s="8" t="s">
        <v>37</v>
      </c>
      <c r="H392" s="8" t="s">
        <v>455</v>
      </c>
    </row>
    <row r="393" spans="1:8" ht="15" customHeight="1">
      <c r="A393">
        <v>372</v>
      </c>
      <c r="B393" s="8" t="s">
        <v>551</v>
      </c>
      <c r="C393" s="8" t="s">
        <v>552</v>
      </c>
      <c r="D393" t="s">
        <v>553</v>
      </c>
      <c r="E393" s="8" t="s">
        <v>44</v>
      </c>
      <c r="F393" s="8" t="s">
        <v>37</v>
      </c>
      <c r="H393" s="8" t="s">
        <v>455</v>
      </c>
    </row>
    <row r="394" spans="1:8" ht="15" customHeight="1">
      <c r="A394">
        <v>373</v>
      </c>
      <c r="B394" s="8" t="s">
        <v>551</v>
      </c>
      <c r="C394" s="8" t="s">
        <v>554</v>
      </c>
      <c r="D394" t="s">
        <v>555</v>
      </c>
      <c r="E394" s="8" t="s">
        <v>96</v>
      </c>
      <c r="F394" s="8" t="s">
        <v>37</v>
      </c>
      <c r="H394" s="8" t="s">
        <v>455</v>
      </c>
    </row>
    <row r="395" spans="1:8" ht="15" customHeight="1">
      <c r="A395" s="8" t="s">
        <v>556</v>
      </c>
    </row>
    <row r="396" spans="1:8" ht="15" customHeight="1">
      <c r="A396">
        <v>374</v>
      </c>
      <c r="B396" s="8" t="s">
        <v>557</v>
      </c>
      <c r="C396" s="8" t="s">
        <v>558</v>
      </c>
      <c r="D396" t="s">
        <v>559</v>
      </c>
      <c r="E396" s="8" t="s">
        <v>44</v>
      </c>
      <c r="F396" s="8" t="s">
        <v>37</v>
      </c>
      <c r="H396" s="8" t="s">
        <v>556</v>
      </c>
    </row>
    <row r="397" spans="1:8" ht="15" customHeight="1">
      <c r="A397">
        <v>375</v>
      </c>
      <c r="B397" s="8" t="s">
        <v>560</v>
      </c>
      <c r="C397" s="8" t="s">
        <v>84</v>
      </c>
      <c r="D397" t="s">
        <v>85</v>
      </c>
      <c r="E397" s="8" t="s">
        <v>44</v>
      </c>
      <c r="F397" s="8" t="s">
        <v>37</v>
      </c>
      <c r="H397" s="8" t="s">
        <v>556</v>
      </c>
    </row>
    <row r="398" spans="1:8" ht="15" customHeight="1">
      <c r="A398">
        <v>376</v>
      </c>
      <c r="B398" s="8" t="s">
        <v>560</v>
      </c>
      <c r="C398" s="8" t="s">
        <v>134</v>
      </c>
      <c r="D398" t="s">
        <v>135</v>
      </c>
      <c r="E398" s="8" t="s">
        <v>44</v>
      </c>
      <c r="F398" s="8" t="s">
        <v>37</v>
      </c>
      <c r="H398" s="8" t="s">
        <v>556</v>
      </c>
    </row>
    <row r="399" spans="1:8" ht="15" customHeight="1">
      <c r="A399">
        <v>377</v>
      </c>
      <c r="B399" s="8" t="s">
        <v>561</v>
      </c>
      <c r="C399" s="8" t="s">
        <v>38</v>
      </c>
      <c r="D399" t="s">
        <v>39</v>
      </c>
      <c r="E399" s="8" t="s">
        <v>40</v>
      </c>
      <c r="F399" s="8" t="s">
        <v>37</v>
      </c>
      <c r="H399" s="8" t="s">
        <v>556</v>
      </c>
    </row>
    <row r="400" spans="1:8" ht="15" customHeight="1">
      <c r="A400">
        <v>378</v>
      </c>
      <c r="B400" s="8" t="s">
        <v>561</v>
      </c>
      <c r="C400" s="8" t="s">
        <v>167</v>
      </c>
      <c r="D400" t="s">
        <v>168</v>
      </c>
      <c r="E400" s="8" t="s">
        <v>44</v>
      </c>
      <c r="F400" s="8" t="s">
        <v>37</v>
      </c>
      <c r="H400" s="8" t="s">
        <v>556</v>
      </c>
    </row>
    <row r="401" spans="1:8" ht="15" customHeight="1">
      <c r="A401">
        <v>379</v>
      </c>
      <c r="B401" s="8" t="s">
        <v>561</v>
      </c>
      <c r="C401" s="8" t="s">
        <v>170</v>
      </c>
      <c r="D401" t="s">
        <v>171</v>
      </c>
      <c r="E401" s="8" t="s">
        <v>44</v>
      </c>
      <c r="F401" s="8" t="s">
        <v>37</v>
      </c>
      <c r="H401" s="8" t="s">
        <v>556</v>
      </c>
    </row>
    <row r="402" spans="1:8" ht="15" customHeight="1">
      <c r="A402">
        <v>380</v>
      </c>
      <c r="B402" s="8" t="s">
        <v>561</v>
      </c>
      <c r="C402" s="8" t="s">
        <v>330</v>
      </c>
      <c r="D402" t="s">
        <v>331</v>
      </c>
      <c r="E402" s="8" t="s">
        <v>44</v>
      </c>
      <c r="F402" s="8" t="s">
        <v>37</v>
      </c>
      <c r="H402" s="8" t="s">
        <v>556</v>
      </c>
    </row>
    <row r="403" spans="1:8" ht="15" customHeight="1">
      <c r="A403">
        <v>381</v>
      </c>
      <c r="B403" s="8" t="s">
        <v>561</v>
      </c>
      <c r="C403" s="8" t="s">
        <v>562</v>
      </c>
      <c r="D403" t="s">
        <v>563</v>
      </c>
      <c r="E403" s="8" t="s">
        <v>44</v>
      </c>
      <c r="F403" s="8" t="s">
        <v>37</v>
      </c>
      <c r="H403" s="8" t="s">
        <v>556</v>
      </c>
    </row>
    <row r="404" spans="1:8" ht="15" customHeight="1">
      <c r="A404">
        <v>382</v>
      </c>
      <c r="B404" s="8" t="s">
        <v>564</v>
      </c>
      <c r="C404" s="8" t="s">
        <v>565</v>
      </c>
      <c r="D404" t="s">
        <v>566</v>
      </c>
      <c r="E404" s="8" t="s">
        <v>124</v>
      </c>
      <c r="F404" s="8" t="s">
        <v>37</v>
      </c>
      <c r="H404" s="8" t="s">
        <v>556</v>
      </c>
    </row>
    <row r="405" spans="1:8" ht="15" customHeight="1">
      <c r="A405">
        <v>383</v>
      </c>
      <c r="B405" s="8" t="s">
        <v>564</v>
      </c>
      <c r="C405" s="8" t="s">
        <v>567</v>
      </c>
      <c r="D405" t="s">
        <v>568</v>
      </c>
      <c r="E405" s="8" t="s">
        <v>124</v>
      </c>
      <c r="F405" s="8" t="s">
        <v>37</v>
      </c>
      <c r="H405" s="8" t="s">
        <v>556</v>
      </c>
    </row>
    <row r="406" spans="1:8" ht="15" customHeight="1">
      <c r="A406">
        <v>384</v>
      </c>
      <c r="B406" s="8" t="s">
        <v>564</v>
      </c>
      <c r="C406" s="8" t="s">
        <v>170</v>
      </c>
      <c r="D406" t="s">
        <v>171</v>
      </c>
      <c r="E406" s="8" t="s">
        <v>44</v>
      </c>
      <c r="F406" s="8" t="s">
        <v>37</v>
      </c>
      <c r="H406" s="8" t="s">
        <v>556</v>
      </c>
    </row>
    <row r="407" spans="1:8" ht="15" customHeight="1">
      <c r="A407">
        <v>385</v>
      </c>
      <c r="B407" s="8" t="s">
        <v>564</v>
      </c>
      <c r="C407" s="8" t="s">
        <v>127</v>
      </c>
      <c r="D407" t="s">
        <v>128</v>
      </c>
      <c r="E407" s="8" t="s">
        <v>124</v>
      </c>
      <c r="F407" s="8" t="s">
        <v>37</v>
      </c>
      <c r="H407" s="8" t="s">
        <v>556</v>
      </c>
    </row>
    <row r="408" spans="1:8" ht="15" customHeight="1">
      <c r="A408">
        <v>386</v>
      </c>
      <c r="B408" s="8" t="s">
        <v>569</v>
      </c>
      <c r="C408" s="8" t="s">
        <v>570</v>
      </c>
      <c r="D408" t="s">
        <v>571</v>
      </c>
      <c r="E408" s="8" t="s">
        <v>44</v>
      </c>
      <c r="F408" s="8" t="s">
        <v>60</v>
      </c>
      <c r="G408" s="8" t="s">
        <v>61</v>
      </c>
      <c r="H408" s="8" t="s">
        <v>556</v>
      </c>
    </row>
    <row r="409" spans="1:8" ht="15" customHeight="1">
      <c r="A409">
        <v>387</v>
      </c>
      <c r="B409" s="8" t="s">
        <v>569</v>
      </c>
      <c r="C409" s="8" t="s">
        <v>572</v>
      </c>
      <c r="D409" t="s">
        <v>573</v>
      </c>
      <c r="E409" s="8" t="s">
        <v>44</v>
      </c>
      <c r="F409" s="8" t="s">
        <v>60</v>
      </c>
      <c r="G409" s="8" t="s">
        <v>61</v>
      </c>
      <c r="H409" s="8" t="s">
        <v>556</v>
      </c>
    </row>
    <row r="410" spans="1:8" ht="15" customHeight="1">
      <c r="A410">
        <v>388</v>
      </c>
      <c r="B410" s="8" t="s">
        <v>569</v>
      </c>
      <c r="C410" s="8" t="s">
        <v>185</v>
      </c>
      <c r="D410" t="s">
        <v>186</v>
      </c>
      <c r="E410" s="8" t="s">
        <v>44</v>
      </c>
      <c r="F410" s="8" t="s">
        <v>37</v>
      </c>
      <c r="H410" s="8" t="s">
        <v>556</v>
      </c>
    </row>
    <row r="411" spans="1:8" ht="15" customHeight="1">
      <c r="A411">
        <v>389</v>
      </c>
      <c r="B411" s="8" t="s">
        <v>569</v>
      </c>
      <c r="C411" s="8" t="s">
        <v>288</v>
      </c>
      <c r="D411" t="s">
        <v>289</v>
      </c>
      <c r="E411" s="8" t="s">
        <v>235</v>
      </c>
      <c r="F411" s="8" t="s">
        <v>37</v>
      </c>
      <c r="H411" s="8" t="s">
        <v>556</v>
      </c>
    </row>
    <row r="412" spans="1:8" ht="15" customHeight="1">
      <c r="A412">
        <v>390</v>
      </c>
      <c r="B412" s="8" t="s">
        <v>569</v>
      </c>
      <c r="C412" s="8" t="s">
        <v>574</v>
      </c>
      <c r="D412" t="s">
        <v>575</v>
      </c>
      <c r="E412" s="8" t="s">
        <v>235</v>
      </c>
      <c r="F412" s="8" t="s">
        <v>37</v>
      </c>
      <c r="H412" s="8" t="s">
        <v>556</v>
      </c>
    </row>
    <row r="413" spans="1:8" ht="15" customHeight="1">
      <c r="A413">
        <v>391</v>
      </c>
      <c r="B413" s="8" t="s">
        <v>576</v>
      </c>
      <c r="C413" s="8" t="s">
        <v>577</v>
      </c>
      <c r="D413" t="s">
        <v>578</v>
      </c>
      <c r="E413" s="8" t="s">
        <v>44</v>
      </c>
      <c r="F413" s="8" t="s">
        <v>37</v>
      </c>
      <c r="H413" s="8" t="s">
        <v>556</v>
      </c>
    </row>
    <row r="414" spans="1:8" ht="15" customHeight="1">
      <c r="A414">
        <v>392</v>
      </c>
      <c r="B414" s="8" t="s">
        <v>579</v>
      </c>
      <c r="C414" s="8" t="s">
        <v>580</v>
      </c>
      <c r="D414" t="s">
        <v>581</v>
      </c>
      <c r="E414" s="8" t="s">
        <v>40</v>
      </c>
      <c r="F414" s="8" t="s">
        <v>37</v>
      </c>
      <c r="H414" s="8" t="s">
        <v>556</v>
      </c>
    </row>
    <row r="415" spans="1:8" ht="15" customHeight="1">
      <c r="A415">
        <v>393</v>
      </c>
      <c r="B415" s="8" t="s">
        <v>579</v>
      </c>
      <c r="C415" s="8" t="s">
        <v>485</v>
      </c>
      <c r="D415" t="s">
        <v>486</v>
      </c>
      <c r="E415" s="8" t="s">
        <v>96</v>
      </c>
      <c r="F415" s="8" t="s">
        <v>37</v>
      </c>
      <c r="H415" s="8" t="s">
        <v>556</v>
      </c>
    </row>
    <row r="416" spans="1:8" ht="15" customHeight="1">
      <c r="A416">
        <v>394</v>
      </c>
      <c r="B416" s="8" t="s">
        <v>579</v>
      </c>
      <c r="C416" s="8" t="s">
        <v>582</v>
      </c>
      <c r="D416" t="s">
        <v>583</v>
      </c>
      <c r="E416" s="8" t="s">
        <v>124</v>
      </c>
      <c r="F416" s="8" t="s">
        <v>37</v>
      </c>
      <c r="H416" s="8" t="s">
        <v>556</v>
      </c>
    </row>
    <row r="417" spans="1:8" ht="15" customHeight="1">
      <c r="A417">
        <v>395</v>
      </c>
      <c r="B417" s="8" t="s">
        <v>584</v>
      </c>
      <c r="C417" s="8" t="s">
        <v>167</v>
      </c>
      <c r="D417" t="s">
        <v>168</v>
      </c>
      <c r="E417" s="8" t="s">
        <v>44</v>
      </c>
      <c r="F417" s="8" t="s">
        <v>37</v>
      </c>
      <c r="H417" s="8" t="s">
        <v>556</v>
      </c>
    </row>
    <row r="418" spans="1:8" ht="15" customHeight="1">
      <c r="A418">
        <v>396</v>
      </c>
      <c r="B418" s="8" t="s">
        <v>585</v>
      </c>
      <c r="C418" s="8" t="s">
        <v>586</v>
      </c>
      <c r="D418" t="s">
        <v>587</v>
      </c>
      <c r="E418" s="8" t="s">
        <v>183</v>
      </c>
      <c r="F418" s="8" t="s">
        <v>37</v>
      </c>
      <c r="H418" s="8" t="s">
        <v>556</v>
      </c>
    </row>
    <row r="419" spans="1:8" ht="15" customHeight="1">
      <c r="A419">
        <v>397</v>
      </c>
      <c r="B419" s="8" t="s">
        <v>588</v>
      </c>
      <c r="C419" s="8" t="s">
        <v>589</v>
      </c>
      <c r="D419" t="s">
        <v>590</v>
      </c>
      <c r="E419" s="8" t="s">
        <v>96</v>
      </c>
      <c r="F419" s="8" t="s">
        <v>37</v>
      </c>
      <c r="H419" s="8" t="s">
        <v>556</v>
      </c>
    </row>
    <row r="420" spans="1:8" ht="15" customHeight="1">
      <c r="A420">
        <v>398</v>
      </c>
      <c r="B420" s="8" t="s">
        <v>588</v>
      </c>
      <c r="C420" s="8" t="s">
        <v>167</v>
      </c>
      <c r="D420" t="s">
        <v>168</v>
      </c>
      <c r="E420" s="8" t="s">
        <v>44</v>
      </c>
      <c r="F420" s="8" t="s">
        <v>37</v>
      </c>
      <c r="H420" s="8" t="s">
        <v>556</v>
      </c>
    </row>
    <row r="421" spans="1:8" ht="15" customHeight="1">
      <c r="A421">
        <v>399</v>
      </c>
      <c r="B421" s="8" t="s">
        <v>591</v>
      </c>
      <c r="C421" s="8" t="s">
        <v>592</v>
      </c>
      <c r="D421" t="s">
        <v>593</v>
      </c>
      <c r="E421" s="8" t="s">
        <v>100</v>
      </c>
      <c r="F421" s="8" t="s">
        <v>37</v>
      </c>
      <c r="H421" s="8" t="s">
        <v>556</v>
      </c>
    </row>
    <row r="422" spans="1:8" ht="15" customHeight="1">
      <c r="A422">
        <v>400</v>
      </c>
      <c r="B422" s="8" t="s">
        <v>594</v>
      </c>
      <c r="C422" s="8" t="s">
        <v>595</v>
      </c>
      <c r="D422" t="s">
        <v>596</v>
      </c>
      <c r="E422" s="8" t="s">
        <v>40</v>
      </c>
      <c r="F422" s="8" t="s">
        <v>37</v>
      </c>
      <c r="H422" s="8" t="s">
        <v>556</v>
      </c>
    </row>
    <row r="423" spans="1:8" ht="15" customHeight="1">
      <c r="A423">
        <v>401</v>
      </c>
      <c r="B423" s="8" t="s">
        <v>594</v>
      </c>
      <c r="C423" s="8" t="s">
        <v>98</v>
      </c>
      <c r="D423" t="s">
        <v>99</v>
      </c>
      <c r="E423" s="8" t="s">
        <v>100</v>
      </c>
      <c r="F423" s="8" t="s">
        <v>37</v>
      </c>
      <c r="H423" s="8" t="s">
        <v>556</v>
      </c>
    </row>
    <row r="424" spans="1:8" ht="15" customHeight="1">
      <c r="A424">
        <v>402</v>
      </c>
      <c r="B424" s="8" t="s">
        <v>594</v>
      </c>
      <c r="C424" s="8" t="s">
        <v>206</v>
      </c>
      <c r="D424" t="s">
        <v>207</v>
      </c>
      <c r="E424" s="8" t="s">
        <v>96</v>
      </c>
      <c r="F424" s="8" t="s">
        <v>37</v>
      </c>
      <c r="H424" s="8" t="s">
        <v>556</v>
      </c>
    </row>
    <row r="425" spans="1:8" ht="15" customHeight="1">
      <c r="A425">
        <v>403</v>
      </c>
      <c r="B425" s="8" t="s">
        <v>597</v>
      </c>
      <c r="C425" s="8" t="s">
        <v>598</v>
      </c>
      <c r="D425" t="s">
        <v>599</v>
      </c>
      <c r="E425" s="8" t="s">
        <v>40</v>
      </c>
      <c r="F425" s="8" t="s">
        <v>37</v>
      </c>
      <c r="H425" s="8" t="s">
        <v>556</v>
      </c>
    </row>
    <row r="426" spans="1:8" ht="15" customHeight="1">
      <c r="A426">
        <v>404</v>
      </c>
      <c r="B426" s="8" t="s">
        <v>600</v>
      </c>
      <c r="C426" s="8" t="s">
        <v>55</v>
      </c>
      <c r="D426" t="s">
        <v>56</v>
      </c>
      <c r="E426" s="8" t="s">
        <v>44</v>
      </c>
      <c r="F426" s="8" t="s">
        <v>37</v>
      </c>
      <c r="H426" s="8" t="s">
        <v>556</v>
      </c>
    </row>
    <row r="427" spans="1:8" ht="15" customHeight="1">
      <c r="A427">
        <v>405</v>
      </c>
      <c r="B427" s="8" t="s">
        <v>600</v>
      </c>
      <c r="C427" s="8" t="s">
        <v>418</v>
      </c>
      <c r="D427" t="s">
        <v>419</v>
      </c>
      <c r="E427" s="8" t="s">
        <v>124</v>
      </c>
      <c r="F427" s="8" t="s">
        <v>37</v>
      </c>
      <c r="H427" s="8" t="s">
        <v>556</v>
      </c>
    </row>
    <row r="428" spans="1:8" ht="15" customHeight="1">
      <c r="A428">
        <v>406</v>
      </c>
      <c r="B428" s="8" t="s">
        <v>601</v>
      </c>
      <c r="C428" s="8" t="s">
        <v>398</v>
      </c>
      <c r="D428" t="s">
        <v>399</v>
      </c>
      <c r="E428" s="8" t="s">
        <v>44</v>
      </c>
      <c r="F428" s="8" t="s">
        <v>37</v>
      </c>
      <c r="H428" s="8" t="s">
        <v>556</v>
      </c>
    </row>
    <row r="429" spans="1:8" ht="15" customHeight="1">
      <c r="A429">
        <v>407</v>
      </c>
      <c r="B429" s="8" t="s">
        <v>601</v>
      </c>
      <c r="C429" s="8" t="s">
        <v>82</v>
      </c>
      <c r="D429" t="s">
        <v>83</v>
      </c>
      <c r="E429" s="8" t="s">
        <v>44</v>
      </c>
      <c r="F429" s="8" t="s">
        <v>37</v>
      </c>
      <c r="H429" s="8" t="s">
        <v>556</v>
      </c>
    </row>
    <row r="430" spans="1:8" ht="15" customHeight="1">
      <c r="A430">
        <v>408</v>
      </c>
      <c r="B430" s="8" t="s">
        <v>601</v>
      </c>
      <c r="C430" s="8" t="s">
        <v>485</v>
      </c>
      <c r="D430" t="s">
        <v>486</v>
      </c>
      <c r="E430" s="8" t="s">
        <v>96</v>
      </c>
      <c r="F430" s="8" t="s">
        <v>37</v>
      </c>
      <c r="H430" s="8" t="s">
        <v>556</v>
      </c>
    </row>
    <row r="431" spans="1:8" ht="15" customHeight="1">
      <c r="A431">
        <v>409</v>
      </c>
      <c r="B431" s="8" t="s">
        <v>602</v>
      </c>
      <c r="C431" s="8" t="s">
        <v>238</v>
      </c>
      <c r="D431" t="s">
        <v>239</v>
      </c>
      <c r="E431" s="8" t="s">
        <v>36</v>
      </c>
      <c r="F431" s="8" t="s">
        <v>37</v>
      </c>
      <c r="H431" s="8" t="s">
        <v>556</v>
      </c>
    </row>
    <row r="432" spans="1:8" ht="15" customHeight="1">
      <c r="A432">
        <v>410</v>
      </c>
      <c r="B432" s="8" t="s">
        <v>602</v>
      </c>
      <c r="C432" s="8" t="s">
        <v>603</v>
      </c>
      <c r="D432" t="s">
        <v>604</v>
      </c>
      <c r="E432" s="8" t="s">
        <v>96</v>
      </c>
      <c r="F432" s="8" t="s">
        <v>37</v>
      </c>
      <c r="H432" s="8" t="s">
        <v>556</v>
      </c>
    </row>
    <row r="433" spans="1:8" ht="15" customHeight="1">
      <c r="A433">
        <v>411</v>
      </c>
      <c r="B433" s="8" t="s">
        <v>602</v>
      </c>
      <c r="C433" s="8" t="s">
        <v>167</v>
      </c>
      <c r="D433" t="s">
        <v>168</v>
      </c>
      <c r="E433" s="8" t="s">
        <v>44</v>
      </c>
      <c r="F433" s="8" t="s">
        <v>37</v>
      </c>
      <c r="H433" s="8" t="s">
        <v>556</v>
      </c>
    </row>
    <row r="434" spans="1:8" ht="15" customHeight="1">
      <c r="A434">
        <v>412</v>
      </c>
      <c r="B434" s="8" t="s">
        <v>605</v>
      </c>
      <c r="C434" s="8" t="s">
        <v>606</v>
      </c>
      <c r="D434" t="s">
        <v>607</v>
      </c>
      <c r="E434" s="8" t="s">
        <v>40</v>
      </c>
      <c r="F434" s="8" t="s">
        <v>37</v>
      </c>
      <c r="H434" s="8" t="s">
        <v>556</v>
      </c>
    </row>
    <row r="435" spans="1:8" ht="15" customHeight="1">
      <c r="A435">
        <v>413</v>
      </c>
      <c r="B435" s="8" t="s">
        <v>605</v>
      </c>
      <c r="C435" s="8" t="s">
        <v>608</v>
      </c>
      <c r="D435" t="s">
        <v>609</v>
      </c>
      <c r="E435" s="8" t="s">
        <v>124</v>
      </c>
      <c r="F435" s="8" t="s">
        <v>37</v>
      </c>
      <c r="H435" s="8" t="s">
        <v>556</v>
      </c>
    </row>
    <row r="436" spans="1:8" ht="15" customHeight="1">
      <c r="A436">
        <v>414</v>
      </c>
      <c r="B436" s="8" t="s">
        <v>605</v>
      </c>
      <c r="C436" s="8" t="s">
        <v>580</v>
      </c>
      <c r="D436" t="s">
        <v>581</v>
      </c>
      <c r="E436" s="8" t="s">
        <v>40</v>
      </c>
      <c r="F436" s="8" t="s">
        <v>37</v>
      </c>
      <c r="H436" s="8" t="s">
        <v>556</v>
      </c>
    </row>
    <row r="437" spans="1:8" ht="15" customHeight="1">
      <c r="A437">
        <v>415</v>
      </c>
      <c r="B437" s="8" t="s">
        <v>605</v>
      </c>
      <c r="C437" s="8" t="s">
        <v>610</v>
      </c>
      <c r="D437" t="s">
        <v>611</v>
      </c>
      <c r="E437" s="8" t="s">
        <v>44</v>
      </c>
      <c r="F437" s="8" t="s">
        <v>37</v>
      </c>
      <c r="H437" s="8" t="s">
        <v>556</v>
      </c>
    </row>
    <row r="438" spans="1:8" ht="15" customHeight="1">
      <c r="A438">
        <v>416</v>
      </c>
      <c r="B438" s="8" t="s">
        <v>605</v>
      </c>
      <c r="C438" s="8" t="s">
        <v>113</v>
      </c>
      <c r="D438" t="s">
        <v>114</v>
      </c>
      <c r="E438" s="8" t="s">
        <v>96</v>
      </c>
      <c r="F438" s="8" t="s">
        <v>37</v>
      </c>
      <c r="H438" s="8" t="s">
        <v>556</v>
      </c>
    </row>
    <row r="439" spans="1:8" ht="15" customHeight="1">
      <c r="A439">
        <v>417</v>
      </c>
      <c r="B439" s="8" t="s">
        <v>612</v>
      </c>
      <c r="C439" s="8" t="s">
        <v>215</v>
      </c>
      <c r="D439" t="s">
        <v>216</v>
      </c>
      <c r="E439" s="8" t="s">
        <v>44</v>
      </c>
      <c r="F439" s="8" t="s">
        <v>37</v>
      </c>
      <c r="H439" s="8" t="s">
        <v>556</v>
      </c>
    </row>
    <row r="440" spans="1:8" ht="15" customHeight="1">
      <c r="A440">
        <v>418</v>
      </c>
      <c r="B440" s="8" t="s">
        <v>612</v>
      </c>
      <c r="C440" s="8" t="s">
        <v>217</v>
      </c>
      <c r="D440" t="s">
        <v>218</v>
      </c>
      <c r="E440" s="8" t="s">
        <v>44</v>
      </c>
      <c r="F440" s="8" t="s">
        <v>37</v>
      </c>
      <c r="H440" s="8" t="s">
        <v>556</v>
      </c>
    </row>
    <row r="441" spans="1:8" ht="15" customHeight="1">
      <c r="A441">
        <v>419</v>
      </c>
      <c r="B441" s="8" t="s">
        <v>612</v>
      </c>
      <c r="C441" s="8" t="s">
        <v>613</v>
      </c>
      <c r="D441" t="s">
        <v>614</v>
      </c>
      <c r="E441" s="8" t="s">
        <v>96</v>
      </c>
      <c r="F441" s="8" t="s">
        <v>37</v>
      </c>
      <c r="H441" s="8" t="s">
        <v>556</v>
      </c>
    </row>
    <row r="442" spans="1:8" ht="15" customHeight="1">
      <c r="A442">
        <v>420</v>
      </c>
      <c r="B442" s="8" t="s">
        <v>615</v>
      </c>
      <c r="C442" s="8" t="s">
        <v>616</v>
      </c>
      <c r="D442" t="s">
        <v>617</v>
      </c>
      <c r="E442" s="8" t="s">
        <v>124</v>
      </c>
      <c r="F442" s="8" t="s">
        <v>37</v>
      </c>
      <c r="H442" s="8" t="s">
        <v>556</v>
      </c>
    </row>
    <row r="443" spans="1:8" ht="15" customHeight="1">
      <c r="A443">
        <v>421</v>
      </c>
      <c r="B443" s="8" t="s">
        <v>615</v>
      </c>
      <c r="C443" s="8" t="s">
        <v>523</v>
      </c>
      <c r="D443" t="s">
        <v>524</v>
      </c>
      <c r="E443" s="8" t="s">
        <v>124</v>
      </c>
      <c r="F443" s="8" t="s">
        <v>37</v>
      </c>
      <c r="H443" s="8" t="s">
        <v>556</v>
      </c>
    </row>
    <row r="444" spans="1:8" ht="15" customHeight="1">
      <c r="A444">
        <v>422</v>
      </c>
      <c r="B444" s="8" t="s">
        <v>615</v>
      </c>
      <c r="C444" s="8" t="s">
        <v>302</v>
      </c>
      <c r="D444" t="s">
        <v>303</v>
      </c>
      <c r="E444" s="8" t="s">
        <v>44</v>
      </c>
      <c r="F444" s="8" t="s">
        <v>37</v>
      </c>
      <c r="H444" s="8" t="s">
        <v>556</v>
      </c>
    </row>
    <row r="445" spans="1:8" ht="15" customHeight="1">
      <c r="A445">
        <v>423</v>
      </c>
      <c r="B445" s="8" t="s">
        <v>618</v>
      </c>
      <c r="C445" s="8" t="s">
        <v>619</v>
      </c>
      <c r="D445" t="s">
        <v>620</v>
      </c>
      <c r="E445" s="8" t="s">
        <v>44</v>
      </c>
      <c r="F445" s="8" t="s">
        <v>37</v>
      </c>
      <c r="H445" s="8" t="s">
        <v>556</v>
      </c>
    </row>
    <row r="446" spans="1:8" ht="15" customHeight="1">
      <c r="A446">
        <v>424</v>
      </c>
      <c r="B446" s="8" t="s">
        <v>618</v>
      </c>
      <c r="C446" s="8" t="s">
        <v>621</v>
      </c>
      <c r="D446" t="s">
        <v>622</v>
      </c>
      <c r="E446" s="8" t="s">
        <v>100</v>
      </c>
      <c r="F446" s="8" t="s">
        <v>37</v>
      </c>
      <c r="H446" s="8" t="s">
        <v>556</v>
      </c>
    </row>
    <row r="447" spans="1:8" ht="15" customHeight="1">
      <c r="A447">
        <v>425</v>
      </c>
      <c r="B447" s="8" t="s">
        <v>618</v>
      </c>
      <c r="C447" s="8" t="s">
        <v>167</v>
      </c>
      <c r="D447" t="s">
        <v>168</v>
      </c>
      <c r="E447" s="8" t="s">
        <v>44</v>
      </c>
      <c r="F447" s="8" t="s">
        <v>37</v>
      </c>
      <c r="H447" s="8" t="s">
        <v>556</v>
      </c>
    </row>
    <row r="448" spans="1:8" ht="15" customHeight="1">
      <c r="A448">
        <v>426</v>
      </c>
      <c r="B448" s="8" t="s">
        <v>623</v>
      </c>
      <c r="C448" s="8" t="s">
        <v>217</v>
      </c>
      <c r="D448" t="s">
        <v>218</v>
      </c>
      <c r="E448" s="8" t="s">
        <v>44</v>
      </c>
      <c r="F448" s="8" t="s">
        <v>37</v>
      </c>
      <c r="H448" s="8" t="s">
        <v>556</v>
      </c>
    </row>
    <row r="449" spans="1:8" ht="15" customHeight="1">
      <c r="A449">
        <v>427</v>
      </c>
      <c r="B449" s="8" t="s">
        <v>623</v>
      </c>
      <c r="C449" s="8" t="s">
        <v>327</v>
      </c>
      <c r="D449" t="s">
        <v>328</v>
      </c>
      <c r="E449" s="8" t="s">
        <v>44</v>
      </c>
      <c r="F449" s="8" t="s">
        <v>37</v>
      </c>
      <c r="H449" s="8" t="s">
        <v>556</v>
      </c>
    </row>
    <row r="450" spans="1:8" ht="15" customHeight="1">
      <c r="A450" s="8" t="s">
        <v>624</v>
      </c>
    </row>
    <row r="451" spans="1:8" ht="15" customHeight="1">
      <c r="A451">
        <v>428</v>
      </c>
      <c r="B451" s="8" t="s">
        <v>625</v>
      </c>
      <c r="C451" s="8" t="s">
        <v>626</v>
      </c>
      <c r="D451" t="s">
        <v>627</v>
      </c>
      <c r="E451" s="8" t="s">
        <v>36</v>
      </c>
      <c r="F451" s="8" t="s">
        <v>37</v>
      </c>
      <c r="H451" s="8" t="s">
        <v>624</v>
      </c>
    </row>
    <row r="452" spans="1:8" ht="15" customHeight="1">
      <c r="A452">
        <v>429</v>
      </c>
      <c r="B452" s="8" t="s">
        <v>628</v>
      </c>
      <c r="C452" s="8" t="s">
        <v>315</v>
      </c>
      <c r="D452" t="s">
        <v>316</v>
      </c>
      <c r="E452" s="8" t="s">
        <v>40</v>
      </c>
      <c r="F452" s="8" t="s">
        <v>37</v>
      </c>
      <c r="H452" s="8" t="s">
        <v>624</v>
      </c>
    </row>
    <row r="453" spans="1:8" ht="15" customHeight="1">
      <c r="A453">
        <v>430</v>
      </c>
      <c r="B453" s="8" t="s">
        <v>628</v>
      </c>
      <c r="C453" s="8" t="s">
        <v>42</v>
      </c>
      <c r="D453" t="s">
        <v>43</v>
      </c>
      <c r="E453" s="8" t="s">
        <v>44</v>
      </c>
      <c r="F453" s="8" t="s">
        <v>37</v>
      </c>
      <c r="H453" s="8" t="s">
        <v>624</v>
      </c>
    </row>
    <row r="454" spans="1:8" ht="15" customHeight="1">
      <c r="A454">
        <v>431</v>
      </c>
      <c r="B454" s="8" t="s">
        <v>629</v>
      </c>
      <c r="C454" s="8" t="s">
        <v>257</v>
      </c>
      <c r="D454" t="s">
        <v>258</v>
      </c>
      <c r="E454" s="8" t="s">
        <v>96</v>
      </c>
      <c r="F454" s="8" t="s">
        <v>60</v>
      </c>
      <c r="G454" s="8" t="s">
        <v>61</v>
      </c>
      <c r="H454" s="8" t="s">
        <v>624</v>
      </c>
    </row>
    <row r="455" spans="1:8" ht="15" customHeight="1">
      <c r="A455">
        <v>432</v>
      </c>
      <c r="B455" s="8" t="s">
        <v>629</v>
      </c>
      <c r="C455" s="8" t="s">
        <v>630</v>
      </c>
      <c r="D455" t="s">
        <v>631</v>
      </c>
      <c r="E455" s="8" t="s">
        <v>44</v>
      </c>
      <c r="F455" s="8" t="s">
        <v>37</v>
      </c>
      <c r="H455" s="8" t="s">
        <v>624</v>
      </c>
    </row>
    <row r="456" spans="1:8" ht="15" customHeight="1">
      <c r="A456">
        <v>433</v>
      </c>
      <c r="B456" s="8" t="s">
        <v>632</v>
      </c>
      <c r="C456" s="8" t="s">
        <v>633</v>
      </c>
      <c r="D456" t="s">
        <v>634</v>
      </c>
      <c r="E456" s="8" t="s">
        <v>40</v>
      </c>
      <c r="F456" s="8" t="s">
        <v>37</v>
      </c>
      <c r="H456" s="8" t="s">
        <v>624</v>
      </c>
    </row>
    <row r="457" spans="1:8" ht="15" customHeight="1">
      <c r="A457">
        <v>434</v>
      </c>
      <c r="B457" s="8" t="s">
        <v>635</v>
      </c>
      <c r="C457" s="8" t="s">
        <v>125</v>
      </c>
      <c r="D457" t="s">
        <v>126</v>
      </c>
      <c r="E457" s="8" t="s">
        <v>124</v>
      </c>
      <c r="F457" s="8" t="s">
        <v>37</v>
      </c>
      <c r="H457" s="8" t="s">
        <v>624</v>
      </c>
    </row>
    <row r="458" spans="1:8" ht="15" customHeight="1">
      <c r="A458">
        <v>435</v>
      </c>
      <c r="B458" s="8" t="s">
        <v>635</v>
      </c>
      <c r="C458" s="8" t="s">
        <v>418</v>
      </c>
      <c r="D458" t="s">
        <v>419</v>
      </c>
      <c r="E458" s="8" t="s">
        <v>124</v>
      </c>
      <c r="F458" s="8" t="s">
        <v>37</v>
      </c>
      <c r="H458" s="8" t="s">
        <v>624</v>
      </c>
    </row>
    <row r="459" spans="1:8" ht="15" customHeight="1">
      <c r="A459">
        <v>436</v>
      </c>
      <c r="B459" s="8" t="s">
        <v>636</v>
      </c>
      <c r="C459" s="8" t="s">
        <v>294</v>
      </c>
      <c r="D459" t="s">
        <v>295</v>
      </c>
      <c r="E459" s="8" t="s">
        <v>100</v>
      </c>
      <c r="F459" s="8" t="s">
        <v>37</v>
      </c>
      <c r="H459" s="8" t="s">
        <v>624</v>
      </c>
    </row>
    <row r="460" spans="1:8" ht="15" customHeight="1">
      <c r="A460">
        <v>437</v>
      </c>
      <c r="B460" s="8" t="s">
        <v>636</v>
      </c>
      <c r="C460" s="8" t="s">
        <v>359</v>
      </c>
      <c r="D460" t="s">
        <v>360</v>
      </c>
      <c r="E460" s="8" t="s">
        <v>44</v>
      </c>
      <c r="F460" s="8" t="s">
        <v>37</v>
      </c>
      <c r="H460" s="8" t="s">
        <v>624</v>
      </c>
    </row>
    <row r="461" spans="1:8" ht="15" customHeight="1">
      <c r="A461">
        <v>438</v>
      </c>
      <c r="B461" s="8" t="s">
        <v>636</v>
      </c>
      <c r="C461" s="8" t="s">
        <v>167</v>
      </c>
      <c r="D461" t="s">
        <v>168</v>
      </c>
      <c r="E461" s="8" t="s">
        <v>44</v>
      </c>
      <c r="F461" s="8" t="s">
        <v>37</v>
      </c>
      <c r="H461" s="8" t="s">
        <v>624</v>
      </c>
    </row>
    <row r="462" spans="1:8" ht="15" customHeight="1">
      <c r="A462">
        <v>439</v>
      </c>
      <c r="B462" s="8" t="s">
        <v>636</v>
      </c>
      <c r="C462" s="8" t="s">
        <v>288</v>
      </c>
      <c r="D462" t="s">
        <v>289</v>
      </c>
      <c r="E462" s="8" t="s">
        <v>235</v>
      </c>
      <c r="F462" s="8" t="s">
        <v>37</v>
      </c>
      <c r="H462" s="8" t="s">
        <v>624</v>
      </c>
    </row>
    <row r="463" spans="1:8" ht="15" customHeight="1">
      <c r="A463">
        <v>440</v>
      </c>
      <c r="B463" s="8" t="s">
        <v>636</v>
      </c>
      <c r="C463" s="8" t="s">
        <v>637</v>
      </c>
      <c r="D463" t="s">
        <v>638</v>
      </c>
      <c r="E463" s="8" t="s">
        <v>639</v>
      </c>
      <c r="F463" s="8" t="s">
        <v>60</v>
      </c>
      <c r="G463" s="8" t="s">
        <v>61</v>
      </c>
      <c r="H463" s="8" t="s">
        <v>624</v>
      </c>
    </row>
    <row r="464" spans="1:8" ht="15" customHeight="1">
      <c r="A464">
        <v>441</v>
      </c>
      <c r="B464" s="8" t="s">
        <v>636</v>
      </c>
      <c r="C464" s="8" t="s">
        <v>640</v>
      </c>
      <c r="D464" t="s">
        <v>641</v>
      </c>
      <c r="E464" s="8" t="s">
        <v>639</v>
      </c>
      <c r="F464" s="8" t="s">
        <v>60</v>
      </c>
      <c r="G464" s="8" t="s">
        <v>61</v>
      </c>
      <c r="H464" s="8" t="s">
        <v>624</v>
      </c>
    </row>
    <row r="465" spans="1:8" ht="15" customHeight="1">
      <c r="A465">
        <v>442</v>
      </c>
      <c r="B465" s="8" t="s">
        <v>642</v>
      </c>
      <c r="C465" s="8" t="s">
        <v>294</v>
      </c>
      <c r="D465" t="s">
        <v>295</v>
      </c>
      <c r="E465" s="8" t="s">
        <v>100</v>
      </c>
      <c r="F465" s="8" t="s">
        <v>37</v>
      </c>
      <c r="H465" s="8" t="s">
        <v>624</v>
      </c>
    </row>
    <row r="466" spans="1:8" ht="15" customHeight="1">
      <c r="A466">
        <v>443</v>
      </c>
      <c r="B466" s="8" t="s">
        <v>642</v>
      </c>
      <c r="C466" s="8" t="s">
        <v>643</v>
      </c>
      <c r="D466" t="s">
        <v>644</v>
      </c>
      <c r="E466" s="8" t="s">
        <v>36</v>
      </c>
      <c r="F466" s="8" t="s">
        <v>37</v>
      </c>
      <c r="H466" s="8" t="s">
        <v>624</v>
      </c>
    </row>
    <row r="467" spans="1:8" ht="15" customHeight="1">
      <c r="A467">
        <v>444</v>
      </c>
      <c r="B467" s="8" t="s">
        <v>645</v>
      </c>
      <c r="C467" s="8" t="s">
        <v>48</v>
      </c>
      <c r="D467" t="s">
        <v>49</v>
      </c>
      <c r="E467" s="8" t="s">
        <v>40</v>
      </c>
      <c r="F467" s="8" t="s">
        <v>37</v>
      </c>
      <c r="H467" s="8" t="s">
        <v>624</v>
      </c>
    </row>
    <row r="468" spans="1:8" ht="15" customHeight="1">
      <c r="A468">
        <v>445</v>
      </c>
      <c r="B468" s="8" t="s">
        <v>645</v>
      </c>
      <c r="C468" s="8" t="s">
        <v>98</v>
      </c>
      <c r="D468" t="s">
        <v>99</v>
      </c>
      <c r="E468" s="8" t="s">
        <v>100</v>
      </c>
      <c r="F468" s="8" t="s">
        <v>37</v>
      </c>
      <c r="H468" s="8" t="s">
        <v>624</v>
      </c>
    </row>
    <row r="469" spans="1:8" ht="15" customHeight="1">
      <c r="A469">
        <v>446</v>
      </c>
      <c r="B469" s="8" t="s">
        <v>645</v>
      </c>
      <c r="C469" s="8" t="s">
        <v>116</v>
      </c>
      <c r="D469" t="s">
        <v>117</v>
      </c>
      <c r="E469" s="8" t="s">
        <v>96</v>
      </c>
      <c r="F469" s="8" t="s">
        <v>37</v>
      </c>
      <c r="H469" s="8" t="s">
        <v>624</v>
      </c>
    </row>
    <row r="470" spans="1:8" ht="15" customHeight="1">
      <c r="A470">
        <v>447</v>
      </c>
      <c r="B470" s="8" t="s">
        <v>646</v>
      </c>
      <c r="C470" s="8" t="s">
        <v>181</v>
      </c>
      <c r="D470" t="s">
        <v>182</v>
      </c>
      <c r="E470" s="8" t="s">
        <v>183</v>
      </c>
      <c r="F470" s="8" t="s">
        <v>37</v>
      </c>
      <c r="H470" s="8" t="s">
        <v>624</v>
      </c>
    </row>
    <row r="471" spans="1:8" ht="15" customHeight="1">
      <c r="A471">
        <v>448</v>
      </c>
      <c r="B471" s="8" t="s">
        <v>647</v>
      </c>
      <c r="C471" s="8" t="s">
        <v>648</v>
      </c>
      <c r="D471" t="s">
        <v>649</v>
      </c>
      <c r="E471" s="8" t="s">
        <v>36</v>
      </c>
      <c r="F471" s="8" t="s">
        <v>37</v>
      </c>
      <c r="H471" s="8" t="s">
        <v>624</v>
      </c>
    </row>
    <row r="472" spans="1:8" ht="15" customHeight="1">
      <c r="A472">
        <v>449</v>
      </c>
      <c r="B472" s="8" t="s">
        <v>650</v>
      </c>
      <c r="C472" s="8" t="s">
        <v>137</v>
      </c>
      <c r="D472" t="s">
        <v>138</v>
      </c>
      <c r="E472" s="8" t="s">
        <v>40</v>
      </c>
      <c r="F472" s="8" t="s">
        <v>37</v>
      </c>
      <c r="H472" s="8" t="s">
        <v>624</v>
      </c>
    </row>
    <row r="473" spans="1:8" ht="15" customHeight="1">
      <c r="A473">
        <v>450</v>
      </c>
      <c r="B473" s="8" t="s">
        <v>650</v>
      </c>
      <c r="C473" s="8" t="s">
        <v>651</v>
      </c>
      <c r="D473" t="s">
        <v>652</v>
      </c>
      <c r="E473" s="8" t="s">
        <v>44</v>
      </c>
      <c r="F473" s="8" t="s">
        <v>37</v>
      </c>
      <c r="H473" s="8" t="s">
        <v>624</v>
      </c>
    </row>
    <row r="474" spans="1:8" ht="15" customHeight="1">
      <c r="A474">
        <v>451</v>
      </c>
      <c r="B474" s="8" t="s">
        <v>650</v>
      </c>
      <c r="C474" s="8" t="s">
        <v>653</v>
      </c>
      <c r="D474" t="s">
        <v>654</v>
      </c>
      <c r="E474" s="8" t="s">
        <v>124</v>
      </c>
      <c r="F474" s="8" t="s">
        <v>37</v>
      </c>
      <c r="H474" s="8" t="s">
        <v>624</v>
      </c>
    </row>
    <row r="475" spans="1:8" ht="15" customHeight="1">
      <c r="A475">
        <v>452</v>
      </c>
      <c r="B475" s="8" t="s">
        <v>655</v>
      </c>
      <c r="C475" s="8" t="s">
        <v>656</v>
      </c>
      <c r="D475" t="s">
        <v>657</v>
      </c>
      <c r="E475" s="8" t="s">
        <v>183</v>
      </c>
      <c r="F475" s="8" t="s">
        <v>37</v>
      </c>
      <c r="H475" s="8" t="s">
        <v>624</v>
      </c>
    </row>
    <row r="476" spans="1:8" ht="15" customHeight="1">
      <c r="A476" s="8" t="s">
        <v>658</v>
      </c>
    </row>
    <row r="477" spans="1:8" ht="15" customHeight="1">
      <c r="A477">
        <v>453</v>
      </c>
      <c r="B477" s="8" t="s">
        <v>659</v>
      </c>
      <c r="C477" s="8" t="s">
        <v>660</v>
      </c>
      <c r="D477" t="s">
        <v>661</v>
      </c>
      <c r="E477" s="8" t="s">
        <v>44</v>
      </c>
      <c r="F477" s="8" t="s">
        <v>37</v>
      </c>
      <c r="H477" s="8" t="s">
        <v>658</v>
      </c>
    </row>
    <row r="478" spans="1:8" ht="15" customHeight="1">
      <c r="A478">
        <v>454</v>
      </c>
      <c r="B478" s="8" t="s">
        <v>659</v>
      </c>
      <c r="C478" s="8" t="s">
        <v>275</v>
      </c>
      <c r="D478" t="s">
        <v>276</v>
      </c>
      <c r="E478" s="8" t="s">
        <v>44</v>
      </c>
      <c r="F478" s="8" t="s">
        <v>37</v>
      </c>
      <c r="H478" s="8" t="s">
        <v>658</v>
      </c>
    </row>
    <row r="479" spans="1:8" ht="15" customHeight="1">
      <c r="A479">
        <v>455</v>
      </c>
      <c r="B479" s="8" t="s">
        <v>659</v>
      </c>
      <c r="C479" s="8" t="s">
        <v>52</v>
      </c>
      <c r="D479" t="s">
        <v>53</v>
      </c>
      <c r="E479" s="8" t="s">
        <v>54</v>
      </c>
      <c r="F479" s="8" t="s">
        <v>37</v>
      </c>
      <c r="H479" s="8" t="s">
        <v>658</v>
      </c>
    </row>
    <row r="480" spans="1:8" ht="15" customHeight="1">
      <c r="A480">
        <v>456</v>
      </c>
      <c r="B480" s="8" t="s">
        <v>662</v>
      </c>
      <c r="C480" s="8" t="s">
        <v>663</v>
      </c>
      <c r="D480" t="s">
        <v>664</v>
      </c>
      <c r="E480" s="8" t="s">
        <v>44</v>
      </c>
      <c r="F480" s="8" t="s">
        <v>37</v>
      </c>
      <c r="H480" s="8" t="s">
        <v>658</v>
      </c>
    </row>
    <row r="481" spans="1:8" ht="15" customHeight="1">
      <c r="A481">
        <v>457</v>
      </c>
      <c r="B481" s="8" t="s">
        <v>665</v>
      </c>
      <c r="C481" s="8" t="s">
        <v>666</v>
      </c>
      <c r="D481" t="s">
        <v>667</v>
      </c>
      <c r="E481" s="8" t="s">
        <v>44</v>
      </c>
      <c r="F481" s="8" t="s">
        <v>60</v>
      </c>
      <c r="G481" s="8" t="s">
        <v>61</v>
      </c>
      <c r="H481" s="8" t="s">
        <v>658</v>
      </c>
    </row>
    <row r="482" spans="1:8" ht="15" customHeight="1">
      <c r="A482">
        <v>458</v>
      </c>
      <c r="B482" s="8" t="s">
        <v>665</v>
      </c>
      <c r="C482" s="8" t="s">
        <v>167</v>
      </c>
      <c r="D482" t="s">
        <v>168</v>
      </c>
      <c r="E482" s="8" t="s">
        <v>44</v>
      </c>
      <c r="F482" s="8" t="s">
        <v>37</v>
      </c>
      <c r="H482" s="8" t="s">
        <v>658</v>
      </c>
    </row>
    <row r="483" spans="1:8" ht="15" customHeight="1">
      <c r="A483">
        <v>459</v>
      </c>
      <c r="B483" s="8" t="s">
        <v>665</v>
      </c>
      <c r="C483" s="8" t="s">
        <v>444</v>
      </c>
      <c r="D483" t="s">
        <v>445</v>
      </c>
      <c r="E483" s="8" t="s">
        <v>44</v>
      </c>
      <c r="F483" s="8" t="s">
        <v>37</v>
      </c>
      <c r="H483" s="8" t="s">
        <v>658</v>
      </c>
    </row>
    <row r="484" spans="1:8" ht="15" customHeight="1">
      <c r="A484">
        <v>460</v>
      </c>
      <c r="B484" s="8" t="s">
        <v>665</v>
      </c>
      <c r="C484" s="8" t="s">
        <v>113</v>
      </c>
      <c r="D484" t="s">
        <v>114</v>
      </c>
      <c r="E484" s="8" t="s">
        <v>96</v>
      </c>
      <c r="F484" s="8" t="s">
        <v>37</v>
      </c>
      <c r="H484" s="8" t="s">
        <v>658</v>
      </c>
    </row>
    <row r="485" spans="1:8" ht="15" customHeight="1">
      <c r="A485">
        <v>461</v>
      </c>
      <c r="B485" s="8" t="s">
        <v>668</v>
      </c>
      <c r="C485" s="8" t="s">
        <v>536</v>
      </c>
      <c r="D485" t="s">
        <v>537</v>
      </c>
      <c r="E485" s="8" t="s">
        <v>44</v>
      </c>
      <c r="F485" s="8" t="s">
        <v>669</v>
      </c>
      <c r="H485" s="8" t="s">
        <v>658</v>
      </c>
    </row>
    <row r="486" spans="1:8" ht="15" customHeight="1">
      <c r="A486">
        <v>462</v>
      </c>
      <c r="B486" s="8" t="s">
        <v>668</v>
      </c>
      <c r="C486" s="8" t="s">
        <v>552</v>
      </c>
      <c r="D486" t="s">
        <v>553</v>
      </c>
      <c r="E486" s="8" t="s">
        <v>44</v>
      </c>
      <c r="F486" s="8" t="s">
        <v>37</v>
      </c>
      <c r="H486" s="8" t="s">
        <v>658</v>
      </c>
    </row>
    <row r="487" spans="1:8" ht="15" customHeight="1">
      <c r="A487">
        <v>463</v>
      </c>
      <c r="B487" s="8" t="s">
        <v>668</v>
      </c>
      <c r="C487" s="8" t="s">
        <v>670</v>
      </c>
      <c r="D487" t="s">
        <v>671</v>
      </c>
      <c r="E487" s="8" t="s">
        <v>124</v>
      </c>
      <c r="F487" s="8" t="s">
        <v>37</v>
      </c>
      <c r="H487" s="8" t="s">
        <v>658</v>
      </c>
    </row>
    <row r="488" spans="1:8" ht="15" customHeight="1">
      <c r="A488">
        <v>464</v>
      </c>
      <c r="B488" s="8" t="s">
        <v>672</v>
      </c>
      <c r="C488" s="8" t="s">
        <v>98</v>
      </c>
      <c r="D488" t="s">
        <v>99</v>
      </c>
      <c r="E488" s="8" t="s">
        <v>100</v>
      </c>
      <c r="F488" s="8" t="s">
        <v>37</v>
      </c>
      <c r="H488" s="8" t="s">
        <v>658</v>
      </c>
    </row>
    <row r="489" spans="1:8" ht="15" customHeight="1">
      <c r="A489">
        <v>465</v>
      </c>
      <c r="B489" s="8" t="s">
        <v>672</v>
      </c>
      <c r="C489" s="8" t="s">
        <v>154</v>
      </c>
      <c r="D489" t="s">
        <v>155</v>
      </c>
      <c r="E489" s="8" t="s">
        <v>40</v>
      </c>
      <c r="F489" s="8" t="s">
        <v>37</v>
      </c>
      <c r="H489" s="8" t="s">
        <v>658</v>
      </c>
    </row>
    <row r="490" spans="1:8" ht="15" customHeight="1">
      <c r="A490">
        <v>466</v>
      </c>
      <c r="B490" s="8" t="s">
        <v>672</v>
      </c>
      <c r="C490" s="8" t="s">
        <v>167</v>
      </c>
      <c r="D490" t="s">
        <v>168</v>
      </c>
      <c r="E490" s="8" t="s">
        <v>44</v>
      </c>
      <c r="F490" s="8" t="s">
        <v>37</v>
      </c>
      <c r="H490" s="8" t="s">
        <v>658</v>
      </c>
    </row>
    <row r="491" spans="1:8" ht="15" customHeight="1">
      <c r="A491">
        <v>467</v>
      </c>
      <c r="B491" s="8" t="s">
        <v>672</v>
      </c>
      <c r="C491" s="8" t="s">
        <v>89</v>
      </c>
      <c r="D491" t="s">
        <v>90</v>
      </c>
      <c r="E491" s="8" t="s">
        <v>44</v>
      </c>
      <c r="F491" s="8" t="s">
        <v>37</v>
      </c>
      <c r="H491" s="8" t="s">
        <v>658</v>
      </c>
    </row>
    <row r="492" spans="1:8" ht="15" customHeight="1">
      <c r="A492">
        <v>468</v>
      </c>
      <c r="B492" s="8" t="s">
        <v>672</v>
      </c>
      <c r="C492" s="8" t="s">
        <v>119</v>
      </c>
      <c r="D492" t="s">
        <v>120</v>
      </c>
      <c r="E492" s="8" t="s">
        <v>44</v>
      </c>
      <c r="F492" s="8" t="s">
        <v>37</v>
      </c>
      <c r="H492" s="8" t="s">
        <v>658</v>
      </c>
    </row>
    <row r="493" spans="1:8" ht="15" customHeight="1">
      <c r="A493">
        <v>469</v>
      </c>
      <c r="B493" s="8" t="s">
        <v>672</v>
      </c>
      <c r="C493" s="8" t="s">
        <v>260</v>
      </c>
      <c r="D493" t="s">
        <v>261</v>
      </c>
      <c r="E493" s="8" t="s">
        <v>44</v>
      </c>
      <c r="F493" s="8" t="s">
        <v>37</v>
      </c>
      <c r="H493" s="8" t="s">
        <v>658</v>
      </c>
    </row>
    <row r="494" spans="1:8" ht="15" customHeight="1">
      <c r="A494">
        <v>470</v>
      </c>
      <c r="B494" s="8" t="s">
        <v>673</v>
      </c>
      <c r="C494" s="8" t="s">
        <v>308</v>
      </c>
      <c r="D494" t="s">
        <v>309</v>
      </c>
      <c r="E494" s="8" t="s">
        <v>44</v>
      </c>
      <c r="F494" s="8" t="s">
        <v>37</v>
      </c>
      <c r="H494" s="8" t="s">
        <v>658</v>
      </c>
    </row>
    <row r="495" spans="1:8" ht="15" customHeight="1">
      <c r="A495">
        <v>471</v>
      </c>
      <c r="B495" s="8" t="s">
        <v>673</v>
      </c>
      <c r="C495" s="8" t="s">
        <v>156</v>
      </c>
      <c r="D495" t="s">
        <v>157</v>
      </c>
      <c r="E495" s="8" t="s">
        <v>44</v>
      </c>
      <c r="F495" s="8" t="s">
        <v>37</v>
      </c>
      <c r="H495" s="8" t="s">
        <v>658</v>
      </c>
    </row>
    <row r="496" spans="1:8" ht="15" customHeight="1">
      <c r="A496">
        <v>472</v>
      </c>
      <c r="B496" s="8" t="s">
        <v>673</v>
      </c>
      <c r="C496" s="8" t="s">
        <v>55</v>
      </c>
      <c r="D496" t="s">
        <v>56</v>
      </c>
      <c r="E496" s="8" t="s">
        <v>44</v>
      </c>
      <c r="F496" s="8" t="s">
        <v>37</v>
      </c>
      <c r="H496" s="8" t="s">
        <v>658</v>
      </c>
    </row>
    <row r="497" spans="1:8" ht="15" customHeight="1">
      <c r="A497">
        <v>473</v>
      </c>
      <c r="B497" s="8" t="s">
        <v>673</v>
      </c>
      <c r="C497" s="8" t="s">
        <v>185</v>
      </c>
      <c r="D497" t="s">
        <v>186</v>
      </c>
      <c r="E497" s="8" t="s">
        <v>44</v>
      </c>
      <c r="F497" s="8" t="s">
        <v>37</v>
      </c>
      <c r="H497" s="8" t="s">
        <v>658</v>
      </c>
    </row>
    <row r="498" spans="1:8" ht="15" customHeight="1">
      <c r="A498">
        <v>474</v>
      </c>
      <c r="B498" s="8" t="s">
        <v>673</v>
      </c>
      <c r="C498" s="8" t="s">
        <v>260</v>
      </c>
      <c r="D498" t="s">
        <v>261</v>
      </c>
      <c r="E498" s="8" t="s">
        <v>44</v>
      </c>
      <c r="F498" s="8" t="s">
        <v>37</v>
      </c>
      <c r="H498" s="8" t="s">
        <v>658</v>
      </c>
    </row>
    <row r="499" spans="1:8" ht="15" customHeight="1">
      <c r="A499">
        <v>475</v>
      </c>
      <c r="B499" s="8" t="s">
        <v>674</v>
      </c>
      <c r="C499" s="8" t="s">
        <v>447</v>
      </c>
      <c r="D499" t="s">
        <v>448</v>
      </c>
      <c r="E499" s="8" t="s">
        <v>44</v>
      </c>
      <c r="F499" s="8" t="s">
        <v>37</v>
      </c>
      <c r="H499" s="8" t="s">
        <v>658</v>
      </c>
    </row>
    <row r="500" spans="1:8" ht="15" customHeight="1">
      <c r="A500">
        <v>476</v>
      </c>
      <c r="B500" s="8" t="s">
        <v>674</v>
      </c>
      <c r="C500" s="8" t="s">
        <v>55</v>
      </c>
      <c r="D500" t="s">
        <v>56</v>
      </c>
      <c r="E500" s="8" t="s">
        <v>44</v>
      </c>
      <c r="F500" s="8" t="s">
        <v>37</v>
      </c>
      <c r="H500" s="8" t="s">
        <v>658</v>
      </c>
    </row>
    <row r="501" spans="1:8" ht="15" customHeight="1">
      <c r="A501">
        <v>477</v>
      </c>
      <c r="B501" s="8" t="s">
        <v>675</v>
      </c>
      <c r="C501" s="8" t="s">
        <v>55</v>
      </c>
      <c r="D501" t="s">
        <v>56</v>
      </c>
      <c r="E501" s="8" t="s">
        <v>44</v>
      </c>
      <c r="F501" s="8" t="s">
        <v>37</v>
      </c>
      <c r="H501" s="8" t="s">
        <v>658</v>
      </c>
    </row>
    <row r="502" spans="1:8" ht="15" customHeight="1">
      <c r="A502">
        <v>478</v>
      </c>
      <c r="B502" s="8" t="s">
        <v>675</v>
      </c>
      <c r="C502" s="8" t="s">
        <v>94</v>
      </c>
      <c r="D502" t="s">
        <v>95</v>
      </c>
      <c r="E502" s="8" t="s">
        <v>96</v>
      </c>
      <c r="F502" s="8" t="s">
        <v>37</v>
      </c>
      <c r="H502" s="8" t="s">
        <v>658</v>
      </c>
    </row>
    <row r="503" spans="1:8" ht="15" customHeight="1">
      <c r="A503">
        <v>479</v>
      </c>
      <c r="B503" s="8" t="s">
        <v>675</v>
      </c>
      <c r="C503" s="8" t="s">
        <v>206</v>
      </c>
      <c r="D503" t="s">
        <v>207</v>
      </c>
      <c r="E503" s="8" t="s">
        <v>96</v>
      </c>
      <c r="F503" s="8" t="s">
        <v>37</v>
      </c>
      <c r="H503" s="8" t="s">
        <v>658</v>
      </c>
    </row>
    <row r="504" spans="1:8" ht="15" customHeight="1">
      <c r="A504">
        <v>480</v>
      </c>
      <c r="B504" s="8" t="s">
        <v>676</v>
      </c>
      <c r="C504" s="8" t="s">
        <v>648</v>
      </c>
      <c r="D504" t="s">
        <v>649</v>
      </c>
      <c r="E504" s="8" t="s">
        <v>36</v>
      </c>
      <c r="F504" s="8" t="s">
        <v>37</v>
      </c>
      <c r="H504" s="8" t="s">
        <v>658</v>
      </c>
    </row>
    <row r="505" spans="1:8" ht="15" customHeight="1">
      <c r="A505">
        <v>481</v>
      </c>
      <c r="B505" s="8" t="s">
        <v>676</v>
      </c>
      <c r="C505" s="8" t="s">
        <v>167</v>
      </c>
      <c r="D505" t="s">
        <v>168</v>
      </c>
      <c r="E505" s="8" t="s">
        <v>44</v>
      </c>
      <c r="F505" s="8" t="s">
        <v>37</v>
      </c>
      <c r="H505" s="8" t="s">
        <v>658</v>
      </c>
    </row>
    <row r="506" spans="1:8" ht="15" customHeight="1">
      <c r="A506">
        <v>482</v>
      </c>
      <c r="B506" s="8" t="s">
        <v>676</v>
      </c>
      <c r="C506" s="8" t="s">
        <v>677</v>
      </c>
      <c r="D506" t="s">
        <v>678</v>
      </c>
      <c r="E506" s="8" t="s">
        <v>44</v>
      </c>
      <c r="F506" s="8" t="s">
        <v>37</v>
      </c>
      <c r="H506" s="8" t="s">
        <v>658</v>
      </c>
    </row>
    <row r="507" spans="1:8" ht="15" customHeight="1">
      <c r="A507">
        <v>483</v>
      </c>
      <c r="B507" s="8" t="s">
        <v>679</v>
      </c>
      <c r="C507" s="8" t="s">
        <v>260</v>
      </c>
      <c r="D507" t="s">
        <v>261</v>
      </c>
      <c r="E507" s="8" t="s">
        <v>44</v>
      </c>
      <c r="F507" s="8" t="s">
        <v>37</v>
      </c>
      <c r="H507" s="8" t="s">
        <v>658</v>
      </c>
    </row>
    <row r="508" spans="1:8" ht="15" customHeight="1">
      <c r="A508">
        <v>484</v>
      </c>
      <c r="B508" s="8" t="s">
        <v>679</v>
      </c>
      <c r="C508" s="8" t="s">
        <v>680</v>
      </c>
      <c r="D508" t="s">
        <v>681</v>
      </c>
      <c r="E508" s="8" t="s">
        <v>44</v>
      </c>
      <c r="F508" s="8" t="s">
        <v>37</v>
      </c>
      <c r="H508" s="8" t="s">
        <v>658</v>
      </c>
    </row>
    <row r="509" spans="1:8" ht="15" customHeight="1">
      <c r="A509">
        <v>485</v>
      </c>
      <c r="B509" s="8" t="s">
        <v>679</v>
      </c>
      <c r="C509" s="8" t="s">
        <v>206</v>
      </c>
      <c r="D509" t="s">
        <v>207</v>
      </c>
      <c r="E509" s="8" t="s">
        <v>96</v>
      </c>
      <c r="F509" s="8" t="s">
        <v>37</v>
      </c>
      <c r="H509" s="8" t="s">
        <v>658</v>
      </c>
    </row>
    <row r="510" spans="1:8" ht="15" customHeight="1">
      <c r="A510">
        <v>486</v>
      </c>
      <c r="B510" s="8" t="s">
        <v>682</v>
      </c>
      <c r="C510" s="8" t="s">
        <v>294</v>
      </c>
      <c r="D510" t="s">
        <v>295</v>
      </c>
      <c r="E510" s="8" t="s">
        <v>100</v>
      </c>
      <c r="F510" s="8" t="s">
        <v>37</v>
      </c>
      <c r="H510" s="8" t="s">
        <v>658</v>
      </c>
    </row>
    <row r="511" spans="1:8" ht="15" customHeight="1">
      <c r="A511">
        <v>487</v>
      </c>
      <c r="B511" s="8" t="s">
        <v>682</v>
      </c>
      <c r="C511" s="8" t="s">
        <v>683</v>
      </c>
      <c r="D511" t="s">
        <v>684</v>
      </c>
      <c r="E511" s="8" t="s">
        <v>96</v>
      </c>
      <c r="F511" s="8" t="s">
        <v>37</v>
      </c>
      <c r="H511" s="8" t="s">
        <v>658</v>
      </c>
    </row>
    <row r="512" spans="1:8" ht="15" customHeight="1">
      <c r="A512">
        <v>488</v>
      </c>
      <c r="B512" s="8" t="s">
        <v>685</v>
      </c>
      <c r="C512" s="8" t="s">
        <v>660</v>
      </c>
      <c r="D512" t="s">
        <v>661</v>
      </c>
      <c r="E512" s="8" t="s">
        <v>40</v>
      </c>
      <c r="F512" s="8" t="s">
        <v>37</v>
      </c>
      <c r="H512" s="8" t="s">
        <v>658</v>
      </c>
    </row>
    <row r="513" spans="1:8" ht="15" customHeight="1">
      <c r="A513">
        <v>489</v>
      </c>
      <c r="B513" s="8" t="s">
        <v>685</v>
      </c>
      <c r="C513" s="8" t="s">
        <v>485</v>
      </c>
      <c r="D513" t="s">
        <v>486</v>
      </c>
      <c r="E513" s="8" t="s">
        <v>96</v>
      </c>
      <c r="F513" s="8" t="s">
        <v>37</v>
      </c>
      <c r="H513" s="8" t="s">
        <v>658</v>
      </c>
    </row>
    <row r="514" spans="1:8" ht="15" customHeight="1">
      <c r="A514">
        <v>490</v>
      </c>
      <c r="B514" s="8" t="s">
        <v>686</v>
      </c>
      <c r="C514" s="8" t="s">
        <v>119</v>
      </c>
      <c r="D514" t="s">
        <v>120</v>
      </c>
      <c r="E514" s="8" t="s">
        <v>44</v>
      </c>
      <c r="F514" s="8" t="s">
        <v>37</v>
      </c>
      <c r="H514" s="8" t="s">
        <v>658</v>
      </c>
    </row>
    <row r="515" spans="1:8" ht="15" customHeight="1">
      <c r="A515">
        <v>491</v>
      </c>
      <c r="B515" s="8" t="s">
        <v>687</v>
      </c>
      <c r="C515" s="8" t="s">
        <v>688</v>
      </c>
      <c r="D515" t="s">
        <v>689</v>
      </c>
      <c r="E515" s="8" t="s">
        <v>40</v>
      </c>
      <c r="F515" s="8" t="s">
        <v>37</v>
      </c>
      <c r="H515" s="8" t="s">
        <v>658</v>
      </c>
    </row>
    <row r="516" spans="1:8" ht="15" customHeight="1">
      <c r="A516">
        <v>492</v>
      </c>
      <c r="B516" s="8" t="s">
        <v>690</v>
      </c>
      <c r="C516" s="8" t="s">
        <v>177</v>
      </c>
      <c r="D516" t="s">
        <v>178</v>
      </c>
      <c r="E516" s="8" t="s">
        <v>54</v>
      </c>
      <c r="F516" s="8" t="s">
        <v>60</v>
      </c>
      <c r="G516" s="8" t="s">
        <v>61</v>
      </c>
      <c r="H516" s="8" t="s">
        <v>658</v>
      </c>
    </row>
    <row r="517" spans="1:8" ht="15" customHeight="1">
      <c r="A517">
        <v>493</v>
      </c>
      <c r="B517" s="8" t="s">
        <v>690</v>
      </c>
      <c r="C517" s="8" t="s">
        <v>691</v>
      </c>
      <c r="D517" t="s">
        <v>692</v>
      </c>
      <c r="E517" s="8" t="s">
        <v>36</v>
      </c>
      <c r="F517" s="8" t="s">
        <v>60</v>
      </c>
      <c r="G517" s="8" t="s">
        <v>61</v>
      </c>
      <c r="H517" s="8" t="s">
        <v>658</v>
      </c>
    </row>
    <row r="518" spans="1:8" ht="15" customHeight="1">
      <c r="A518">
        <v>494</v>
      </c>
      <c r="B518" s="8" t="s">
        <v>690</v>
      </c>
      <c r="C518" s="8" t="s">
        <v>495</v>
      </c>
      <c r="D518" t="s">
        <v>496</v>
      </c>
      <c r="E518" s="8" t="s">
        <v>40</v>
      </c>
      <c r="F518" s="8" t="s">
        <v>60</v>
      </c>
      <c r="G518" s="8" t="s">
        <v>61</v>
      </c>
      <c r="H518" s="8" t="s">
        <v>658</v>
      </c>
    </row>
    <row r="519" spans="1:8" ht="15" customHeight="1">
      <c r="A519">
        <v>495</v>
      </c>
      <c r="B519" s="8" t="s">
        <v>690</v>
      </c>
      <c r="C519" s="8" t="s">
        <v>693</v>
      </c>
      <c r="D519" t="s">
        <v>694</v>
      </c>
      <c r="E519" s="8" t="s">
        <v>44</v>
      </c>
      <c r="F519" s="8" t="s">
        <v>60</v>
      </c>
      <c r="G519" s="8" t="s">
        <v>61</v>
      </c>
      <c r="H519" s="8" t="s">
        <v>658</v>
      </c>
    </row>
    <row r="520" spans="1:8" ht="15" customHeight="1">
      <c r="A520">
        <v>496</v>
      </c>
      <c r="B520" s="8" t="s">
        <v>690</v>
      </c>
      <c r="C520" s="8" t="s">
        <v>54</v>
      </c>
      <c r="D520" t="s">
        <v>259</v>
      </c>
      <c r="E520" s="8" t="s">
        <v>54</v>
      </c>
      <c r="F520" s="8" t="s">
        <v>60</v>
      </c>
      <c r="G520" s="8" t="s">
        <v>61</v>
      </c>
      <c r="H520" s="8" t="s">
        <v>658</v>
      </c>
    </row>
    <row r="521" spans="1:8" ht="15" customHeight="1">
      <c r="A521">
        <v>497</v>
      </c>
      <c r="B521" s="8" t="s">
        <v>690</v>
      </c>
      <c r="C521" s="8" t="s">
        <v>84</v>
      </c>
      <c r="D521" t="s">
        <v>85</v>
      </c>
      <c r="E521" s="8" t="s">
        <v>44</v>
      </c>
      <c r="F521" s="8" t="s">
        <v>37</v>
      </c>
      <c r="H521" s="8" t="s">
        <v>658</v>
      </c>
    </row>
    <row r="522" spans="1:8" ht="15" customHeight="1">
      <c r="A522">
        <v>498</v>
      </c>
      <c r="B522" s="8" t="s">
        <v>690</v>
      </c>
      <c r="C522" s="8" t="s">
        <v>119</v>
      </c>
      <c r="D522" t="s">
        <v>120</v>
      </c>
      <c r="E522" s="8" t="s">
        <v>44</v>
      </c>
      <c r="F522" s="8" t="s">
        <v>37</v>
      </c>
      <c r="H522" s="8" t="s">
        <v>658</v>
      </c>
    </row>
    <row r="523" spans="1:8" ht="15" customHeight="1">
      <c r="A523">
        <v>499</v>
      </c>
      <c r="B523" s="8" t="s">
        <v>690</v>
      </c>
      <c r="C523" s="8" t="s">
        <v>695</v>
      </c>
      <c r="D523" t="s">
        <v>696</v>
      </c>
      <c r="E523" s="8" t="s">
        <v>96</v>
      </c>
      <c r="F523" s="8" t="s">
        <v>60</v>
      </c>
      <c r="G523" s="8" t="s">
        <v>61</v>
      </c>
      <c r="H523" s="8" t="s">
        <v>658</v>
      </c>
    </row>
    <row r="524" spans="1:8" ht="15" customHeight="1">
      <c r="A524">
        <v>500</v>
      </c>
      <c r="B524" s="8" t="s">
        <v>697</v>
      </c>
      <c r="C524" s="8" t="s">
        <v>698</v>
      </c>
      <c r="D524" t="s">
        <v>699</v>
      </c>
      <c r="E524" s="8" t="s">
        <v>54</v>
      </c>
      <c r="F524" s="8" t="s">
        <v>37</v>
      </c>
      <c r="H524" s="8" t="s">
        <v>658</v>
      </c>
    </row>
    <row r="525" spans="1:8" ht="15" customHeight="1">
      <c r="A525">
        <v>501</v>
      </c>
      <c r="B525" s="8" t="s">
        <v>700</v>
      </c>
      <c r="C525" s="8" t="s">
        <v>523</v>
      </c>
      <c r="D525" t="s">
        <v>524</v>
      </c>
      <c r="E525" s="8" t="s">
        <v>124</v>
      </c>
      <c r="F525" s="8" t="s">
        <v>37</v>
      </c>
      <c r="H525" s="8" t="s">
        <v>658</v>
      </c>
    </row>
    <row r="526" spans="1:8" ht="15" customHeight="1">
      <c r="A526">
        <v>502</v>
      </c>
      <c r="B526" s="8" t="s">
        <v>700</v>
      </c>
      <c r="C526" s="8" t="s">
        <v>418</v>
      </c>
      <c r="D526" t="s">
        <v>419</v>
      </c>
      <c r="E526" s="8" t="s">
        <v>124</v>
      </c>
      <c r="F526" s="8" t="s">
        <v>37</v>
      </c>
      <c r="H526" s="8" t="s">
        <v>658</v>
      </c>
    </row>
    <row r="527" spans="1:8" ht="15" customHeight="1">
      <c r="A527">
        <v>503</v>
      </c>
      <c r="B527" s="8" t="s">
        <v>701</v>
      </c>
      <c r="C527" s="8" t="s">
        <v>702</v>
      </c>
      <c r="D527" t="s">
        <v>703</v>
      </c>
      <c r="E527" s="8" t="s">
        <v>36</v>
      </c>
      <c r="F527" s="8" t="s">
        <v>37</v>
      </c>
      <c r="H527" s="8" t="s">
        <v>658</v>
      </c>
    </row>
    <row r="528" spans="1:8" ht="15" customHeight="1">
      <c r="A528">
        <v>504</v>
      </c>
      <c r="B528" s="8" t="s">
        <v>701</v>
      </c>
      <c r="C528" s="8" t="s">
        <v>452</v>
      </c>
      <c r="D528" t="s">
        <v>453</v>
      </c>
      <c r="E528" s="8" t="s">
        <v>36</v>
      </c>
      <c r="F528" s="8" t="s">
        <v>37</v>
      </c>
      <c r="H528" s="8" t="s">
        <v>658</v>
      </c>
    </row>
    <row r="529" spans="1:8" ht="15" customHeight="1">
      <c r="A529">
        <v>505</v>
      </c>
      <c r="B529" s="8" t="s">
        <v>701</v>
      </c>
      <c r="C529" s="8" t="s">
        <v>389</v>
      </c>
      <c r="D529" t="s">
        <v>390</v>
      </c>
      <c r="E529" s="8" t="s">
        <v>96</v>
      </c>
      <c r="F529" s="8" t="s">
        <v>37</v>
      </c>
      <c r="H529" s="8" t="s">
        <v>658</v>
      </c>
    </row>
    <row r="530" spans="1:8" ht="15" customHeight="1">
      <c r="A530">
        <v>506</v>
      </c>
      <c r="B530" s="8" t="s">
        <v>701</v>
      </c>
      <c r="C530" s="8" t="s">
        <v>670</v>
      </c>
      <c r="D530" t="s">
        <v>671</v>
      </c>
      <c r="E530" s="8" t="s">
        <v>124</v>
      </c>
      <c r="F530" s="8" t="s">
        <v>37</v>
      </c>
      <c r="H530" s="8" t="s">
        <v>658</v>
      </c>
    </row>
    <row r="531" spans="1:8" ht="15" customHeight="1">
      <c r="A531">
        <v>507</v>
      </c>
      <c r="B531" s="8" t="s">
        <v>704</v>
      </c>
      <c r="C531" s="8" t="s">
        <v>119</v>
      </c>
      <c r="D531" t="s">
        <v>120</v>
      </c>
      <c r="E531" s="8" t="s">
        <v>44</v>
      </c>
      <c r="F531" s="8" t="s">
        <v>37</v>
      </c>
      <c r="H531" s="8" t="s">
        <v>658</v>
      </c>
    </row>
    <row r="532" spans="1:8" ht="15" customHeight="1">
      <c r="A532">
        <v>508</v>
      </c>
      <c r="B532" s="8" t="s">
        <v>705</v>
      </c>
      <c r="C532" s="8" t="s">
        <v>167</v>
      </c>
      <c r="D532" t="s">
        <v>168</v>
      </c>
      <c r="E532" s="8" t="s">
        <v>44</v>
      </c>
      <c r="F532" s="8" t="s">
        <v>37</v>
      </c>
      <c r="H532" s="8" t="s">
        <v>658</v>
      </c>
    </row>
    <row r="533" spans="1:8" ht="15" customHeight="1">
      <c r="A533">
        <v>509</v>
      </c>
      <c r="B533" s="8" t="s">
        <v>706</v>
      </c>
      <c r="C533" s="8" t="s">
        <v>707</v>
      </c>
      <c r="D533" t="s">
        <v>708</v>
      </c>
      <c r="E533" s="8" t="s">
        <v>54</v>
      </c>
      <c r="F533" s="8" t="s">
        <v>60</v>
      </c>
      <c r="G533" s="8" t="s">
        <v>61</v>
      </c>
      <c r="H533" s="8" t="s">
        <v>658</v>
      </c>
    </row>
    <row r="534" spans="1:8" ht="15" customHeight="1">
      <c r="A534">
        <v>510</v>
      </c>
      <c r="B534" s="8" t="s">
        <v>706</v>
      </c>
      <c r="C534" s="8" t="s">
        <v>137</v>
      </c>
      <c r="D534" t="s">
        <v>138</v>
      </c>
      <c r="E534" s="8" t="s">
        <v>44</v>
      </c>
      <c r="F534" s="8" t="s">
        <v>60</v>
      </c>
      <c r="G534" s="8" t="s">
        <v>61</v>
      </c>
      <c r="H534" s="8" t="s">
        <v>658</v>
      </c>
    </row>
    <row r="535" spans="1:8" ht="15" customHeight="1">
      <c r="A535">
        <v>511</v>
      </c>
      <c r="B535" s="8" t="s">
        <v>706</v>
      </c>
      <c r="C535" s="8" t="s">
        <v>361</v>
      </c>
      <c r="D535" t="s">
        <v>362</v>
      </c>
      <c r="E535" s="8" t="s">
        <v>44</v>
      </c>
      <c r="F535" s="8" t="s">
        <v>60</v>
      </c>
      <c r="G535" s="8" t="s">
        <v>61</v>
      </c>
      <c r="H535" s="8" t="s">
        <v>658</v>
      </c>
    </row>
    <row r="536" spans="1:8" ht="15" customHeight="1">
      <c r="A536">
        <v>512</v>
      </c>
      <c r="B536" s="8" t="s">
        <v>706</v>
      </c>
      <c r="C536" s="8" t="s">
        <v>693</v>
      </c>
      <c r="D536" t="s">
        <v>694</v>
      </c>
      <c r="E536" s="8" t="s">
        <v>44</v>
      </c>
      <c r="F536" s="8" t="s">
        <v>60</v>
      </c>
      <c r="G536" s="8" t="s">
        <v>61</v>
      </c>
      <c r="H536" s="8" t="s">
        <v>658</v>
      </c>
    </row>
    <row r="537" spans="1:8" ht="15" customHeight="1">
      <c r="A537">
        <v>513</v>
      </c>
      <c r="B537" s="8" t="s">
        <v>706</v>
      </c>
      <c r="C537" s="8" t="s">
        <v>709</v>
      </c>
      <c r="D537" t="s">
        <v>710</v>
      </c>
      <c r="E537" s="8" t="s">
        <v>44</v>
      </c>
      <c r="F537" s="8" t="s">
        <v>60</v>
      </c>
      <c r="G537" s="8" t="s">
        <v>61</v>
      </c>
      <c r="H537" s="8" t="s">
        <v>658</v>
      </c>
    </row>
    <row r="538" spans="1:8" ht="15" customHeight="1">
      <c r="A538">
        <v>514</v>
      </c>
      <c r="B538" s="8" t="s">
        <v>706</v>
      </c>
      <c r="C538" s="8" t="s">
        <v>198</v>
      </c>
      <c r="D538" t="s">
        <v>199</v>
      </c>
      <c r="E538" s="8" t="s">
        <v>96</v>
      </c>
      <c r="F538" s="8" t="s">
        <v>60</v>
      </c>
      <c r="G538" s="8" t="s">
        <v>61</v>
      </c>
      <c r="H538" s="8" t="s">
        <v>658</v>
      </c>
    </row>
    <row r="539" spans="1:8" ht="15" customHeight="1">
      <c r="A539">
        <v>515</v>
      </c>
      <c r="B539" s="8" t="s">
        <v>706</v>
      </c>
      <c r="C539" s="8" t="s">
        <v>78</v>
      </c>
      <c r="D539" t="s">
        <v>79</v>
      </c>
      <c r="E539" s="8" t="s">
        <v>96</v>
      </c>
      <c r="F539" s="8" t="s">
        <v>60</v>
      </c>
      <c r="G539" s="8" t="s">
        <v>61</v>
      </c>
      <c r="H539" s="8" t="s">
        <v>658</v>
      </c>
    </row>
    <row r="540" spans="1:8" ht="15" customHeight="1">
      <c r="A540">
        <v>516</v>
      </c>
      <c r="B540" s="8" t="s">
        <v>706</v>
      </c>
      <c r="C540" s="8" t="s">
        <v>308</v>
      </c>
      <c r="D540" t="s">
        <v>309</v>
      </c>
      <c r="E540" s="8" t="s">
        <v>44</v>
      </c>
      <c r="F540" s="8" t="s">
        <v>60</v>
      </c>
      <c r="G540" s="8" t="s">
        <v>61</v>
      </c>
      <c r="H540" s="8" t="s">
        <v>658</v>
      </c>
    </row>
    <row r="541" spans="1:8" ht="15" customHeight="1">
      <c r="A541">
        <v>517</v>
      </c>
      <c r="B541" s="8" t="s">
        <v>706</v>
      </c>
      <c r="C541" s="8" t="s">
        <v>156</v>
      </c>
      <c r="D541" t="s">
        <v>157</v>
      </c>
      <c r="E541" s="8" t="s">
        <v>44</v>
      </c>
      <c r="F541" s="8" t="s">
        <v>60</v>
      </c>
      <c r="G541" s="8" t="s">
        <v>61</v>
      </c>
      <c r="H541" s="8" t="s">
        <v>658</v>
      </c>
    </row>
    <row r="542" spans="1:8" ht="15" customHeight="1">
      <c r="A542">
        <v>518</v>
      </c>
      <c r="B542" s="8" t="s">
        <v>706</v>
      </c>
      <c r="C542" s="8" t="s">
        <v>89</v>
      </c>
      <c r="D542" t="s">
        <v>90</v>
      </c>
      <c r="E542" s="8" t="s">
        <v>44</v>
      </c>
      <c r="F542" s="8" t="s">
        <v>37</v>
      </c>
      <c r="H542" s="8" t="s">
        <v>658</v>
      </c>
    </row>
    <row r="543" spans="1:8" ht="15" customHeight="1">
      <c r="A543">
        <v>519</v>
      </c>
      <c r="B543" s="8" t="s">
        <v>711</v>
      </c>
      <c r="C543" s="8" t="s">
        <v>547</v>
      </c>
      <c r="D543" t="s">
        <v>548</v>
      </c>
      <c r="E543" s="8" t="s">
        <v>44</v>
      </c>
      <c r="F543" s="8" t="s">
        <v>37</v>
      </c>
      <c r="H543" s="8" t="s">
        <v>658</v>
      </c>
    </row>
    <row r="544" spans="1:8" ht="15" customHeight="1">
      <c r="A544">
        <v>520</v>
      </c>
      <c r="B544" s="8" t="s">
        <v>711</v>
      </c>
      <c r="C544" s="8" t="s">
        <v>80</v>
      </c>
      <c r="D544" t="s">
        <v>81</v>
      </c>
      <c r="E544" s="8" t="s">
        <v>36</v>
      </c>
      <c r="F544" s="8" t="s">
        <v>37</v>
      </c>
      <c r="H544" s="8" t="s">
        <v>658</v>
      </c>
    </row>
    <row r="545" spans="1:8" ht="15" customHeight="1">
      <c r="A545">
        <v>521</v>
      </c>
      <c r="B545" s="8" t="s">
        <v>711</v>
      </c>
      <c r="C545" s="8" t="s">
        <v>119</v>
      </c>
      <c r="D545" t="s">
        <v>120</v>
      </c>
      <c r="E545" s="8" t="s">
        <v>44</v>
      </c>
      <c r="F545" s="8" t="s">
        <v>37</v>
      </c>
      <c r="H545" s="8" t="s">
        <v>658</v>
      </c>
    </row>
    <row r="546" spans="1:8" ht="15" customHeight="1">
      <c r="A546">
        <v>522</v>
      </c>
      <c r="B546" s="8" t="s">
        <v>712</v>
      </c>
      <c r="C546" s="8" t="s">
        <v>433</v>
      </c>
      <c r="D546" t="s">
        <v>434</v>
      </c>
      <c r="E546" s="8" t="s">
        <v>183</v>
      </c>
      <c r="F546" s="8" t="s">
        <v>37</v>
      </c>
      <c r="H546" s="8" t="s">
        <v>658</v>
      </c>
    </row>
    <row r="547" spans="1:8" ht="15" customHeight="1">
      <c r="A547">
        <v>523</v>
      </c>
      <c r="B547" s="8" t="s">
        <v>712</v>
      </c>
      <c r="C547" s="8" t="s">
        <v>98</v>
      </c>
      <c r="D547" t="s">
        <v>99</v>
      </c>
      <c r="E547" s="8" t="s">
        <v>100</v>
      </c>
      <c r="F547" s="8" t="s">
        <v>37</v>
      </c>
      <c r="H547" s="8" t="s">
        <v>658</v>
      </c>
    </row>
    <row r="548" spans="1:8" ht="15" customHeight="1">
      <c r="A548">
        <v>524</v>
      </c>
      <c r="B548" s="8" t="s">
        <v>712</v>
      </c>
      <c r="C548" s="8" t="s">
        <v>713</v>
      </c>
      <c r="D548" t="s">
        <v>714</v>
      </c>
      <c r="E548" s="8" t="s">
        <v>36</v>
      </c>
      <c r="F548" s="8" t="s">
        <v>37</v>
      </c>
      <c r="H548" s="8" t="s">
        <v>658</v>
      </c>
    </row>
    <row r="549" spans="1:8" ht="15" customHeight="1">
      <c r="A549">
        <v>525</v>
      </c>
      <c r="B549" s="8" t="s">
        <v>715</v>
      </c>
      <c r="C549" s="8" t="s">
        <v>185</v>
      </c>
      <c r="D549" t="s">
        <v>186</v>
      </c>
      <c r="E549" s="8" t="s">
        <v>44</v>
      </c>
      <c r="F549" s="8" t="s">
        <v>37</v>
      </c>
      <c r="H549" s="8" t="s">
        <v>658</v>
      </c>
    </row>
    <row r="550" spans="1:8" ht="15" customHeight="1">
      <c r="A550">
        <v>526</v>
      </c>
      <c r="B550" s="8" t="s">
        <v>716</v>
      </c>
      <c r="C550" s="8" t="s">
        <v>717</v>
      </c>
      <c r="D550" t="s">
        <v>718</v>
      </c>
      <c r="E550" s="8" t="s">
        <v>40</v>
      </c>
      <c r="F550" s="8" t="s">
        <v>37</v>
      </c>
      <c r="H550" s="8" t="s">
        <v>658</v>
      </c>
    </row>
    <row r="551" spans="1:8" ht="15" customHeight="1">
      <c r="A551">
        <v>527</v>
      </c>
      <c r="B551" s="8" t="s">
        <v>719</v>
      </c>
      <c r="C551" s="8" t="s">
        <v>720</v>
      </c>
      <c r="D551" t="s">
        <v>721</v>
      </c>
      <c r="E551" s="8" t="s">
        <v>44</v>
      </c>
      <c r="F551" s="8" t="s">
        <v>37</v>
      </c>
      <c r="H551" s="8" t="s">
        <v>658</v>
      </c>
    </row>
    <row r="552" spans="1:8" ht="15" customHeight="1">
      <c r="A552">
        <v>528</v>
      </c>
      <c r="B552" s="8" t="s">
        <v>719</v>
      </c>
      <c r="C552" s="8" t="s">
        <v>722</v>
      </c>
      <c r="D552" t="s">
        <v>723</v>
      </c>
      <c r="E552" s="8" t="s">
        <v>44</v>
      </c>
      <c r="F552" s="8" t="s">
        <v>37</v>
      </c>
      <c r="H552" s="8" t="s">
        <v>658</v>
      </c>
    </row>
    <row r="553" spans="1:8" ht="15" customHeight="1">
      <c r="A553">
        <v>529</v>
      </c>
      <c r="B553" s="8" t="s">
        <v>724</v>
      </c>
      <c r="C553" s="8" t="s">
        <v>113</v>
      </c>
      <c r="D553" t="s">
        <v>114</v>
      </c>
      <c r="E553" s="8" t="s">
        <v>96</v>
      </c>
      <c r="F553" s="8" t="s">
        <v>37</v>
      </c>
      <c r="H553" s="8" t="s">
        <v>658</v>
      </c>
    </row>
    <row r="554" spans="1:8" ht="15" customHeight="1">
      <c r="A554">
        <v>530</v>
      </c>
      <c r="B554" s="8" t="s">
        <v>725</v>
      </c>
      <c r="C554" s="8" t="s">
        <v>433</v>
      </c>
      <c r="D554" t="s">
        <v>434</v>
      </c>
      <c r="E554" s="8" t="s">
        <v>183</v>
      </c>
      <c r="F554" s="8" t="s">
        <v>37</v>
      </c>
      <c r="H554" s="8" t="s">
        <v>658</v>
      </c>
    </row>
    <row r="555" spans="1:8" ht="15" customHeight="1">
      <c r="A555">
        <v>531</v>
      </c>
      <c r="B555" s="8" t="s">
        <v>725</v>
      </c>
      <c r="C555" s="8" t="s">
        <v>418</v>
      </c>
      <c r="D555" t="s">
        <v>419</v>
      </c>
      <c r="E555" s="8" t="s">
        <v>124</v>
      </c>
      <c r="F555" s="8" t="s">
        <v>37</v>
      </c>
      <c r="H555" s="8" t="s">
        <v>658</v>
      </c>
    </row>
    <row r="556" spans="1:8" ht="15" customHeight="1">
      <c r="A556">
        <v>532</v>
      </c>
      <c r="B556" s="8" t="s">
        <v>726</v>
      </c>
      <c r="C556" s="8" t="s">
        <v>547</v>
      </c>
      <c r="D556" t="s">
        <v>548</v>
      </c>
      <c r="E556" s="8" t="s">
        <v>44</v>
      </c>
      <c r="F556" s="8" t="s">
        <v>37</v>
      </c>
      <c r="H556" s="8" t="s">
        <v>658</v>
      </c>
    </row>
    <row r="557" spans="1:8" ht="15" customHeight="1">
      <c r="A557">
        <v>533</v>
      </c>
      <c r="B557" s="8" t="s">
        <v>726</v>
      </c>
      <c r="C557" s="8" t="s">
        <v>80</v>
      </c>
      <c r="D557" t="s">
        <v>81</v>
      </c>
      <c r="E557" s="8" t="s">
        <v>36</v>
      </c>
      <c r="F557" s="8" t="s">
        <v>37</v>
      </c>
      <c r="H557" s="8" t="s">
        <v>658</v>
      </c>
    </row>
    <row r="558" spans="1:8" ht="15" customHeight="1">
      <c r="A558">
        <v>534</v>
      </c>
      <c r="B558" s="8" t="s">
        <v>727</v>
      </c>
      <c r="C558" s="8" t="s">
        <v>302</v>
      </c>
      <c r="D558" t="s">
        <v>303</v>
      </c>
      <c r="E558" s="8" t="s">
        <v>44</v>
      </c>
      <c r="F558" s="8" t="s">
        <v>37</v>
      </c>
      <c r="H558" s="8" t="s">
        <v>658</v>
      </c>
    </row>
    <row r="559" spans="1:8" ht="15" customHeight="1">
      <c r="A559">
        <v>535</v>
      </c>
      <c r="B559" s="8" t="s">
        <v>728</v>
      </c>
      <c r="C559" s="8" t="s">
        <v>651</v>
      </c>
      <c r="D559" t="s">
        <v>652</v>
      </c>
      <c r="E559" s="8" t="s">
        <v>44</v>
      </c>
      <c r="F559" s="8" t="s">
        <v>37</v>
      </c>
      <c r="H559" s="8" t="s">
        <v>658</v>
      </c>
    </row>
    <row r="560" spans="1:8" ht="15" customHeight="1">
      <c r="A560">
        <v>536</v>
      </c>
      <c r="B560" s="8" t="s">
        <v>728</v>
      </c>
      <c r="C560" s="8" t="s">
        <v>255</v>
      </c>
      <c r="D560" t="s">
        <v>256</v>
      </c>
      <c r="E560" s="8" t="s">
        <v>96</v>
      </c>
      <c r="F560" s="8" t="s">
        <v>37</v>
      </c>
      <c r="H560" s="8" t="s">
        <v>658</v>
      </c>
    </row>
    <row r="561" spans="1:8" ht="15" customHeight="1">
      <c r="A561">
        <v>537</v>
      </c>
      <c r="B561" s="8" t="s">
        <v>728</v>
      </c>
      <c r="C561" s="8" t="s">
        <v>603</v>
      </c>
      <c r="D561" t="s">
        <v>604</v>
      </c>
      <c r="E561" s="8" t="s">
        <v>96</v>
      </c>
      <c r="F561" s="8" t="s">
        <v>37</v>
      </c>
      <c r="H561" s="8" t="s">
        <v>658</v>
      </c>
    </row>
    <row r="562" spans="1:8" ht="15" customHeight="1">
      <c r="A562">
        <v>538</v>
      </c>
      <c r="B562" s="8" t="s">
        <v>728</v>
      </c>
      <c r="C562" s="8" t="s">
        <v>729</v>
      </c>
      <c r="D562" t="s">
        <v>730</v>
      </c>
      <c r="E562" s="8" t="s">
        <v>96</v>
      </c>
      <c r="F562" s="8" t="s">
        <v>37</v>
      </c>
      <c r="H562" s="8" t="s">
        <v>658</v>
      </c>
    </row>
    <row r="563" spans="1:8" ht="15" customHeight="1">
      <c r="A563">
        <v>539</v>
      </c>
      <c r="B563" s="8" t="s">
        <v>728</v>
      </c>
      <c r="C563" s="8" t="s">
        <v>268</v>
      </c>
      <c r="D563" t="s">
        <v>269</v>
      </c>
      <c r="E563" s="8" t="s">
        <v>100</v>
      </c>
      <c r="F563" s="8" t="s">
        <v>37</v>
      </c>
      <c r="H563" s="8" t="s">
        <v>658</v>
      </c>
    </row>
    <row r="564" spans="1:8" ht="15" customHeight="1">
      <c r="A564">
        <v>540</v>
      </c>
      <c r="B564" s="8" t="s">
        <v>728</v>
      </c>
      <c r="C564" s="8" t="s">
        <v>119</v>
      </c>
      <c r="D564" t="s">
        <v>120</v>
      </c>
      <c r="E564" s="8" t="s">
        <v>44</v>
      </c>
      <c r="F564" s="8" t="s">
        <v>37</v>
      </c>
      <c r="H564" s="8" t="s">
        <v>658</v>
      </c>
    </row>
    <row r="565" spans="1:8" ht="15" customHeight="1">
      <c r="A565">
        <v>541</v>
      </c>
      <c r="B565" s="8" t="s">
        <v>728</v>
      </c>
      <c r="C565" s="8" t="s">
        <v>731</v>
      </c>
      <c r="D565" t="s">
        <v>732</v>
      </c>
      <c r="E565" s="8" t="s">
        <v>96</v>
      </c>
      <c r="F565" s="8" t="s">
        <v>37</v>
      </c>
      <c r="H565" s="8" t="s">
        <v>658</v>
      </c>
    </row>
    <row r="566" spans="1:8" ht="15" customHeight="1">
      <c r="A566">
        <v>542</v>
      </c>
      <c r="B566" s="8" t="s">
        <v>728</v>
      </c>
      <c r="C566" s="8" t="s">
        <v>733</v>
      </c>
      <c r="D566" t="s">
        <v>734</v>
      </c>
      <c r="E566" s="8" t="s">
        <v>124</v>
      </c>
      <c r="F566" s="8" t="s">
        <v>37</v>
      </c>
      <c r="H566" s="8" t="s">
        <v>658</v>
      </c>
    </row>
    <row r="567" spans="1:8" ht="15" customHeight="1">
      <c r="A567">
        <v>543</v>
      </c>
      <c r="B567" s="8" t="s">
        <v>728</v>
      </c>
      <c r="C567" s="8" t="s">
        <v>670</v>
      </c>
      <c r="D567" t="s">
        <v>671</v>
      </c>
      <c r="E567" s="8" t="s">
        <v>124</v>
      </c>
      <c r="F567" s="8" t="s">
        <v>37</v>
      </c>
      <c r="H567" s="8" t="s">
        <v>658</v>
      </c>
    </row>
    <row r="568" spans="1:8" ht="15" customHeight="1">
      <c r="A568">
        <v>544</v>
      </c>
      <c r="B568" s="8" t="s">
        <v>735</v>
      </c>
      <c r="C568" s="8" t="s">
        <v>691</v>
      </c>
      <c r="D568" t="s">
        <v>692</v>
      </c>
      <c r="E568" s="8" t="s">
        <v>36</v>
      </c>
      <c r="F568" s="8" t="s">
        <v>37</v>
      </c>
      <c r="H568" s="8" t="s">
        <v>658</v>
      </c>
    </row>
    <row r="569" spans="1:8" ht="15" customHeight="1">
      <c r="A569">
        <v>545</v>
      </c>
      <c r="B569" s="8" t="s">
        <v>735</v>
      </c>
      <c r="C569" s="8" t="s">
        <v>736</v>
      </c>
      <c r="D569" t="s">
        <v>737</v>
      </c>
      <c r="E569" s="8" t="s">
        <v>36</v>
      </c>
      <c r="F569" s="8" t="s">
        <v>37</v>
      </c>
      <c r="H569" s="8" t="s">
        <v>658</v>
      </c>
    </row>
    <row r="570" spans="1:8" ht="15" customHeight="1">
      <c r="A570">
        <v>546</v>
      </c>
      <c r="B570" s="8" t="s">
        <v>735</v>
      </c>
      <c r="C570" s="8" t="s">
        <v>738</v>
      </c>
      <c r="D570" t="s">
        <v>739</v>
      </c>
      <c r="E570" s="8" t="s">
        <v>36</v>
      </c>
      <c r="F570" s="8" t="s">
        <v>37</v>
      </c>
      <c r="H570" s="8" t="s">
        <v>658</v>
      </c>
    </row>
    <row r="571" spans="1:8" ht="15" customHeight="1">
      <c r="A571">
        <v>547</v>
      </c>
      <c r="B571" s="8" t="s">
        <v>735</v>
      </c>
      <c r="C571" s="8" t="s">
        <v>449</v>
      </c>
      <c r="D571" t="s">
        <v>450</v>
      </c>
      <c r="E571" s="8" t="s">
        <v>124</v>
      </c>
      <c r="F571" s="8" t="s">
        <v>37</v>
      </c>
      <c r="H571" s="8" t="s">
        <v>658</v>
      </c>
    </row>
    <row r="572" spans="1:8" ht="15" customHeight="1">
      <c r="A572">
        <v>548</v>
      </c>
      <c r="B572" s="8" t="s">
        <v>735</v>
      </c>
      <c r="C572" s="8" t="s">
        <v>740</v>
      </c>
      <c r="D572" t="s">
        <v>741</v>
      </c>
      <c r="E572" s="8" t="s">
        <v>124</v>
      </c>
      <c r="F572" s="8" t="s">
        <v>37</v>
      </c>
      <c r="H572" s="8" t="s">
        <v>658</v>
      </c>
    </row>
    <row r="573" spans="1:8" ht="15" customHeight="1">
      <c r="A573" s="8" t="s">
        <v>742</v>
      </c>
    </row>
    <row r="574" spans="1:8" ht="15" customHeight="1">
      <c r="A574">
        <v>549</v>
      </c>
      <c r="B574" s="8" t="s">
        <v>743</v>
      </c>
      <c r="C574" s="8" t="s">
        <v>54</v>
      </c>
      <c r="D574" t="s">
        <v>259</v>
      </c>
      <c r="E574" s="8" t="s">
        <v>54</v>
      </c>
      <c r="F574" s="8" t="s">
        <v>60</v>
      </c>
      <c r="G574" s="8" t="s">
        <v>61</v>
      </c>
      <c r="H574" s="8" t="s">
        <v>742</v>
      </c>
    </row>
    <row r="575" spans="1:8" ht="15" customHeight="1">
      <c r="A575">
        <v>550</v>
      </c>
      <c r="B575" s="8" t="s">
        <v>743</v>
      </c>
      <c r="C575" s="8" t="s">
        <v>55</v>
      </c>
      <c r="D575" t="s">
        <v>56</v>
      </c>
      <c r="E575" s="8" t="s">
        <v>44</v>
      </c>
      <c r="F575" s="8" t="s">
        <v>37</v>
      </c>
      <c r="H575" s="8" t="s">
        <v>742</v>
      </c>
    </row>
    <row r="576" spans="1:8" ht="15" customHeight="1">
      <c r="A576">
        <v>551</v>
      </c>
      <c r="B576" s="8" t="s">
        <v>744</v>
      </c>
      <c r="C576" s="8" t="s">
        <v>514</v>
      </c>
      <c r="D576" t="s">
        <v>515</v>
      </c>
      <c r="E576" s="8" t="s">
        <v>40</v>
      </c>
      <c r="F576" s="8" t="s">
        <v>37</v>
      </c>
      <c r="H576" s="8" t="s">
        <v>742</v>
      </c>
    </row>
    <row r="577" spans="1:8" ht="15" customHeight="1">
      <c r="A577">
        <v>552</v>
      </c>
      <c r="B577" s="8" t="s">
        <v>744</v>
      </c>
      <c r="C577" s="8" t="s">
        <v>170</v>
      </c>
      <c r="D577" t="s">
        <v>171</v>
      </c>
      <c r="E577" s="8" t="s">
        <v>44</v>
      </c>
      <c r="F577" s="8" t="s">
        <v>37</v>
      </c>
      <c r="H577" s="8" t="s">
        <v>742</v>
      </c>
    </row>
    <row r="578" spans="1:8" ht="15" customHeight="1">
      <c r="A578">
        <v>553</v>
      </c>
      <c r="B578" s="8" t="s">
        <v>745</v>
      </c>
      <c r="C578" s="8" t="s">
        <v>89</v>
      </c>
      <c r="D578" t="s">
        <v>90</v>
      </c>
      <c r="E578" s="8" t="s">
        <v>44</v>
      </c>
      <c r="F578" s="8" t="s">
        <v>37</v>
      </c>
      <c r="H578" s="8" t="s">
        <v>742</v>
      </c>
    </row>
    <row r="579" spans="1:8" ht="15" customHeight="1">
      <c r="A579">
        <v>554</v>
      </c>
      <c r="B579" s="8" t="s">
        <v>746</v>
      </c>
      <c r="C579" s="8" t="s">
        <v>251</v>
      </c>
      <c r="D579" t="s">
        <v>252</v>
      </c>
      <c r="E579" s="8" t="s">
        <v>40</v>
      </c>
      <c r="F579" s="8" t="s">
        <v>60</v>
      </c>
      <c r="G579" s="8" t="s">
        <v>61</v>
      </c>
      <c r="H579" s="8" t="s">
        <v>742</v>
      </c>
    </row>
    <row r="580" spans="1:8" ht="15" customHeight="1">
      <c r="A580">
        <v>555</v>
      </c>
      <c r="B580" s="8" t="s">
        <v>746</v>
      </c>
      <c r="C580" s="8" t="s">
        <v>76</v>
      </c>
      <c r="D580" t="s">
        <v>77</v>
      </c>
      <c r="E580" s="8" t="s">
        <v>44</v>
      </c>
      <c r="F580" s="8" t="s">
        <v>60</v>
      </c>
      <c r="G580" s="8" t="s">
        <v>61</v>
      </c>
      <c r="H580" s="8" t="s">
        <v>742</v>
      </c>
    </row>
    <row r="581" spans="1:8" ht="15" customHeight="1">
      <c r="A581">
        <v>556</v>
      </c>
      <c r="B581" s="8" t="s">
        <v>746</v>
      </c>
      <c r="C581" s="8" t="s">
        <v>257</v>
      </c>
      <c r="D581" t="s">
        <v>258</v>
      </c>
      <c r="E581" s="8" t="s">
        <v>96</v>
      </c>
      <c r="F581" s="8" t="s">
        <v>60</v>
      </c>
      <c r="G581" s="8" t="s">
        <v>61</v>
      </c>
      <c r="H581" s="8" t="s">
        <v>742</v>
      </c>
    </row>
    <row r="582" spans="1:8" ht="15" customHeight="1">
      <c r="A582">
        <v>557</v>
      </c>
      <c r="B582" s="8" t="s">
        <v>746</v>
      </c>
      <c r="C582" s="8" t="s">
        <v>498</v>
      </c>
      <c r="D582" t="s">
        <v>499</v>
      </c>
      <c r="E582" s="8" t="s">
        <v>124</v>
      </c>
      <c r="F582" s="8" t="s">
        <v>60</v>
      </c>
      <c r="G582" s="8" t="s">
        <v>61</v>
      </c>
      <c r="H582" s="8" t="s">
        <v>742</v>
      </c>
    </row>
    <row r="583" spans="1:8" ht="15" customHeight="1">
      <c r="A583">
        <v>558</v>
      </c>
      <c r="B583" s="8" t="s">
        <v>746</v>
      </c>
      <c r="C583" s="8" t="s">
        <v>747</v>
      </c>
      <c r="D583" t="s">
        <v>748</v>
      </c>
      <c r="E583" s="8" t="s">
        <v>124</v>
      </c>
      <c r="F583" s="8" t="s">
        <v>60</v>
      </c>
      <c r="G583" s="8" t="s">
        <v>61</v>
      </c>
      <c r="H583" s="8" t="s">
        <v>742</v>
      </c>
    </row>
    <row r="584" spans="1:8" ht="15" customHeight="1">
      <c r="A584">
        <v>559</v>
      </c>
      <c r="B584" s="8" t="s">
        <v>746</v>
      </c>
      <c r="C584" s="8" t="s">
        <v>749</v>
      </c>
      <c r="D584" t="s">
        <v>750</v>
      </c>
      <c r="E584" s="8" t="s">
        <v>100</v>
      </c>
      <c r="F584" s="8" t="s">
        <v>60</v>
      </c>
      <c r="G584" s="8" t="s">
        <v>61</v>
      </c>
      <c r="H584" s="8" t="s">
        <v>742</v>
      </c>
    </row>
    <row r="585" spans="1:8" ht="15" customHeight="1">
      <c r="A585">
        <v>560</v>
      </c>
      <c r="B585" s="8" t="s">
        <v>746</v>
      </c>
      <c r="C585" s="8" t="s">
        <v>80</v>
      </c>
      <c r="D585" t="s">
        <v>81</v>
      </c>
      <c r="E585" s="8" t="s">
        <v>36</v>
      </c>
      <c r="F585" s="8" t="s">
        <v>37</v>
      </c>
      <c r="H585" s="8" t="s">
        <v>742</v>
      </c>
    </row>
    <row r="586" spans="1:8" ht="15" customHeight="1">
      <c r="A586">
        <v>561</v>
      </c>
      <c r="B586" s="8" t="s">
        <v>746</v>
      </c>
      <c r="C586" s="8" t="s">
        <v>167</v>
      </c>
      <c r="D586" t="s">
        <v>168</v>
      </c>
      <c r="E586" s="8" t="s">
        <v>44</v>
      </c>
      <c r="F586" s="8" t="s">
        <v>37</v>
      </c>
      <c r="H586" s="8" t="s">
        <v>742</v>
      </c>
    </row>
    <row r="587" spans="1:8" ht="15" customHeight="1">
      <c r="A587">
        <v>562</v>
      </c>
      <c r="B587" s="8" t="s">
        <v>746</v>
      </c>
      <c r="C587" s="8" t="s">
        <v>185</v>
      </c>
      <c r="D587" t="s">
        <v>186</v>
      </c>
      <c r="E587" s="8" t="s">
        <v>44</v>
      </c>
      <c r="F587" s="8" t="s">
        <v>37</v>
      </c>
      <c r="H587" s="8" t="s">
        <v>742</v>
      </c>
    </row>
    <row r="588" spans="1:8" ht="15" customHeight="1">
      <c r="A588">
        <v>563</v>
      </c>
      <c r="B588" s="8" t="s">
        <v>746</v>
      </c>
      <c r="C588" s="8" t="s">
        <v>119</v>
      </c>
      <c r="D588" t="s">
        <v>120</v>
      </c>
      <c r="E588" s="8" t="s">
        <v>40</v>
      </c>
      <c r="F588" s="8" t="s">
        <v>60</v>
      </c>
      <c r="G588" s="8" t="s">
        <v>61</v>
      </c>
      <c r="H588" s="8" t="s">
        <v>742</v>
      </c>
    </row>
    <row r="589" spans="1:8" ht="15" customHeight="1">
      <c r="A589">
        <v>564</v>
      </c>
      <c r="B589" s="8" t="s">
        <v>746</v>
      </c>
      <c r="C589" s="8" t="s">
        <v>751</v>
      </c>
      <c r="D589" t="s">
        <v>752</v>
      </c>
      <c r="E589" s="8" t="s">
        <v>44</v>
      </c>
      <c r="F589" s="8" t="s">
        <v>37</v>
      </c>
      <c r="H589" s="8" t="s">
        <v>742</v>
      </c>
    </row>
    <row r="590" spans="1:8" ht="15" customHeight="1">
      <c r="A590">
        <v>565</v>
      </c>
      <c r="B590" s="8" t="s">
        <v>746</v>
      </c>
      <c r="C590" s="8" t="s">
        <v>677</v>
      </c>
      <c r="D590" t="s">
        <v>678</v>
      </c>
      <c r="E590" s="8" t="s">
        <v>44</v>
      </c>
      <c r="F590" s="8" t="s">
        <v>37</v>
      </c>
      <c r="H590" s="8" t="s">
        <v>742</v>
      </c>
    </row>
    <row r="591" spans="1:8" ht="15" customHeight="1">
      <c r="A591">
        <v>566</v>
      </c>
      <c r="B591" s="8" t="s">
        <v>753</v>
      </c>
      <c r="C591" s="8" t="s">
        <v>501</v>
      </c>
      <c r="D591" t="s">
        <v>502</v>
      </c>
      <c r="E591" s="8" t="s">
        <v>96</v>
      </c>
      <c r="F591" s="8" t="s">
        <v>37</v>
      </c>
      <c r="H591" s="8" t="s">
        <v>742</v>
      </c>
    </row>
    <row r="592" spans="1:8" ht="15" customHeight="1">
      <c r="A592">
        <v>567</v>
      </c>
      <c r="B592" s="8" t="s">
        <v>754</v>
      </c>
      <c r="C592" s="8" t="s">
        <v>175</v>
      </c>
      <c r="D592" t="s">
        <v>176</v>
      </c>
      <c r="E592" s="8" t="s">
        <v>54</v>
      </c>
      <c r="F592" s="8" t="s">
        <v>60</v>
      </c>
      <c r="G592" s="8" t="s">
        <v>61</v>
      </c>
      <c r="H592" s="8" t="s">
        <v>742</v>
      </c>
    </row>
    <row r="593" spans="1:8" ht="15" customHeight="1">
      <c r="A593">
        <v>568</v>
      </c>
      <c r="B593" s="8" t="s">
        <v>754</v>
      </c>
      <c r="C593" s="8" t="s">
        <v>177</v>
      </c>
      <c r="D593" t="s">
        <v>178</v>
      </c>
      <c r="E593" s="8" t="s">
        <v>54</v>
      </c>
      <c r="F593" s="8" t="s">
        <v>37</v>
      </c>
      <c r="H593" s="8" t="s">
        <v>742</v>
      </c>
    </row>
    <row r="594" spans="1:8" ht="15" customHeight="1">
      <c r="A594">
        <v>569</v>
      </c>
      <c r="B594" s="8" t="s">
        <v>754</v>
      </c>
      <c r="C594" s="8" t="s">
        <v>62</v>
      </c>
      <c r="D594" t="s">
        <v>63</v>
      </c>
      <c r="E594" s="8" t="s">
        <v>36</v>
      </c>
      <c r="F594" s="8" t="s">
        <v>60</v>
      </c>
      <c r="G594" s="8" t="s">
        <v>61</v>
      </c>
      <c r="H594" s="8" t="s">
        <v>742</v>
      </c>
    </row>
    <row r="595" spans="1:8" ht="15" customHeight="1">
      <c r="A595">
        <v>570</v>
      </c>
      <c r="B595" s="8" t="s">
        <v>754</v>
      </c>
      <c r="C595" s="8" t="s">
        <v>253</v>
      </c>
      <c r="D595" t="s">
        <v>254</v>
      </c>
      <c r="E595" s="8" t="s">
        <v>44</v>
      </c>
      <c r="F595" s="8" t="s">
        <v>60</v>
      </c>
      <c r="G595" s="8" t="s">
        <v>61</v>
      </c>
      <c r="H595" s="8" t="s">
        <v>742</v>
      </c>
    </row>
    <row r="596" spans="1:8" ht="15" customHeight="1">
      <c r="A596">
        <v>571</v>
      </c>
      <c r="B596" s="8" t="s">
        <v>754</v>
      </c>
      <c r="C596" s="8" t="s">
        <v>693</v>
      </c>
      <c r="D596" t="s">
        <v>694</v>
      </c>
      <c r="E596" s="8" t="s">
        <v>44</v>
      </c>
      <c r="F596" s="8" t="s">
        <v>60</v>
      </c>
      <c r="G596" s="8" t="s">
        <v>61</v>
      </c>
      <c r="H596" s="8" t="s">
        <v>742</v>
      </c>
    </row>
    <row r="597" spans="1:8" ht="15" customHeight="1">
      <c r="A597">
        <v>572</v>
      </c>
      <c r="B597" s="8" t="s">
        <v>754</v>
      </c>
      <c r="C597" s="8" t="s">
        <v>570</v>
      </c>
      <c r="D597" t="s">
        <v>571</v>
      </c>
      <c r="E597" s="8" t="s">
        <v>44</v>
      </c>
      <c r="F597" s="8" t="s">
        <v>60</v>
      </c>
      <c r="G597" s="8" t="s">
        <v>61</v>
      </c>
      <c r="H597" s="8" t="s">
        <v>742</v>
      </c>
    </row>
    <row r="598" spans="1:8" ht="15" customHeight="1">
      <c r="A598">
        <v>573</v>
      </c>
      <c r="B598" s="8" t="s">
        <v>754</v>
      </c>
      <c r="C598" s="8" t="s">
        <v>235</v>
      </c>
      <c r="D598" t="s">
        <v>755</v>
      </c>
      <c r="E598" s="8" t="s">
        <v>235</v>
      </c>
      <c r="F598" s="8" t="s">
        <v>60</v>
      </c>
      <c r="G598" s="8" t="s">
        <v>61</v>
      </c>
      <c r="H598" s="8" t="s">
        <v>742</v>
      </c>
    </row>
    <row r="599" spans="1:8" ht="15" customHeight="1">
      <c r="A599">
        <v>574</v>
      </c>
      <c r="B599" s="8" t="s">
        <v>754</v>
      </c>
      <c r="C599" s="8" t="s">
        <v>756</v>
      </c>
      <c r="D599" t="s">
        <v>757</v>
      </c>
      <c r="E599" s="8" t="s">
        <v>235</v>
      </c>
      <c r="F599" s="8" t="s">
        <v>60</v>
      </c>
      <c r="G599" s="8" t="s">
        <v>61</v>
      </c>
      <c r="H599" s="8" t="s">
        <v>742</v>
      </c>
    </row>
    <row r="600" spans="1:8" ht="15" customHeight="1">
      <c r="A600">
        <v>575</v>
      </c>
      <c r="B600" s="8" t="s">
        <v>754</v>
      </c>
      <c r="C600" s="8" t="s">
        <v>758</v>
      </c>
      <c r="D600" t="s">
        <v>759</v>
      </c>
      <c r="E600" s="8" t="s">
        <v>235</v>
      </c>
      <c r="F600" s="8" t="s">
        <v>60</v>
      </c>
      <c r="G600" s="8" t="s">
        <v>61</v>
      </c>
      <c r="H600" s="8" t="s">
        <v>742</v>
      </c>
    </row>
    <row r="601" spans="1:8" ht="15" customHeight="1">
      <c r="A601">
        <v>576</v>
      </c>
      <c r="B601" s="8" t="s">
        <v>754</v>
      </c>
      <c r="C601" s="8" t="s">
        <v>760</v>
      </c>
      <c r="D601" t="s">
        <v>761</v>
      </c>
      <c r="E601" s="8" t="s">
        <v>235</v>
      </c>
      <c r="F601" s="8" t="s">
        <v>60</v>
      </c>
      <c r="G601" s="8" t="s">
        <v>61</v>
      </c>
      <c r="H601" s="8" t="s">
        <v>742</v>
      </c>
    </row>
    <row r="602" spans="1:8" ht="15" customHeight="1">
      <c r="A602">
        <v>577</v>
      </c>
      <c r="B602" s="8" t="s">
        <v>754</v>
      </c>
      <c r="C602" s="8" t="s">
        <v>762</v>
      </c>
      <c r="D602" t="s">
        <v>763</v>
      </c>
      <c r="E602" s="8" t="s">
        <v>235</v>
      </c>
      <c r="F602" s="8" t="s">
        <v>60</v>
      </c>
      <c r="G602" s="8" t="s">
        <v>61</v>
      </c>
      <c r="H602" s="8" t="s">
        <v>742</v>
      </c>
    </row>
    <row r="603" spans="1:8" ht="15" customHeight="1">
      <c r="A603">
        <v>578</v>
      </c>
      <c r="B603" s="8" t="s">
        <v>754</v>
      </c>
      <c r="C603" s="8" t="s">
        <v>764</v>
      </c>
      <c r="D603" t="s">
        <v>765</v>
      </c>
      <c r="E603" s="8" t="s">
        <v>235</v>
      </c>
      <c r="F603" s="8" t="s">
        <v>60</v>
      </c>
      <c r="G603" s="8" t="s">
        <v>61</v>
      </c>
      <c r="H603" s="8" t="s">
        <v>742</v>
      </c>
    </row>
    <row r="604" spans="1:8" ht="15" customHeight="1">
      <c r="A604">
        <v>579</v>
      </c>
      <c r="B604" s="8" t="s">
        <v>754</v>
      </c>
      <c r="C604" s="8" t="s">
        <v>688</v>
      </c>
      <c r="D604" t="s">
        <v>689</v>
      </c>
      <c r="E604" s="8" t="s">
        <v>40</v>
      </c>
      <c r="F604" s="8" t="s">
        <v>60</v>
      </c>
      <c r="G604" s="8" t="s">
        <v>61</v>
      </c>
      <c r="H604" s="8" t="s">
        <v>742</v>
      </c>
    </row>
    <row r="605" spans="1:8" ht="15" customHeight="1">
      <c r="A605">
        <v>580</v>
      </c>
      <c r="B605" s="8" t="s">
        <v>754</v>
      </c>
      <c r="C605" s="8" t="s">
        <v>766</v>
      </c>
      <c r="D605" t="s">
        <v>767</v>
      </c>
      <c r="E605" s="8" t="s">
        <v>44</v>
      </c>
      <c r="F605" s="8" t="s">
        <v>37</v>
      </c>
      <c r="H605" s="8" t="s">
        <v>742</v>
      </c>
    </row>
    <row r="606" spans="1:8" ht="15" customHeight="1">
      <c r="A606">
        <v>581</v>
      </c>
      <c r="B606" s="8" t="s">
        <v>768</v>
      </c>
      <c r="C606" s="8" t="s">
        <v>350</v>
      </c>
      <c r="D606" t="s">
        <v>351</v>
      </c>
      <c r="E606" s="8" t="s">
        <v>40</v>
      </c>
      <c r="F606" s="8" t="s">
        <v>60</v>
      </c>
      <c r="G606" s="8" t="s">
        <v>61</v>
      </c>
      <c r="H606" s="8" t="s">
        <v>742</v>
      </c>
    </row>
    <row r="607" spans="1:8" ht="15" customHeight="1">
      <c r="A607">
        <v>582</v>
      </c>
      <c r="B607" s="8" t="s">
        <v>768</v>
      </c>
      <c r="C607" s="8" t="s">
        <v>80</v>
      </c>
      <c r="D607" t="s">
        <v>81</v>
      </c>
      <c r="E607" s="8" t="s">
        <v>36</v>
      </c>
      <c r="F607" s="8" t="s">
        <v>37</v>
      </c>
      <c r="H607" s="8" t="s">
        <v>742</v>
      </c>
    </row>
    <row r="608" spans="1:8" ht="15" customHeight="1">
      <c r="A608">
        <v>583</v>
      </c>
      <c r="B608" s="8" t="s">
        <v>769</v>
      </c>
      <c r="C608" s="8" t="s">
        <v>691</v>
      </c>
      <c r="D608" t="s">
        <v>692</v>
      </c>
      <c r="E608" s="8" t="s">
        <v>36</v>
      </c>
      <c r="F608" s="8" t="s">
        <v>60</v>
      </c>
      <c r="G608" s="8" t="s">
        <v>61</v>
      </c>
      <c r="H608" s="8" t="s">
        <v>742</v>
      </c>
    </row>
    <row r="609" spans="1:8" ht="15" customHeight="1">
      <c r="A609">
        <v>584</v>
      </c>
      <c r="B609" s="8" t="s">
        <v>769</v>
      </c>
      <c r="C609" s="8" t="s">
        <v>58</v>
      </c>
      <c r="D609" t="s">
        <v>59</v>
      </c>
      <c r="E609" s="8" t="s">
        <v>36</v>
      </c>
      <c r="F609" s="8" t="s">
        <v>60</v>
      </c>
      <c r="G609" s="8" t="s">
        <v>61</v>
      </c>
      <c r="H609" s="8" t="s">
        <v>742</v>
      </c>
    </row>
    <row r="610" spans="1:8" ht="15" customHeight="1">
      <c r="A610">
        <v>585</v>
      </c>
      <c r="B610" s="8" t="s">
        <v>769</v>
      </c>
      <c r="C610" s="8" t="s">
        <v>495</v>
      </c>
      <c r="D610" t="s">
        <v>496</v>
      </c>
      <c r="E610" s="8" t="s">
        <v>40</v>
      </c>
      <c r="F610" s="8" t="s">
        <v>60</v>
      </c>
      <c r="G610" s="8" t="s">
        <v>61</v>
      </c>
      <c r="H610" s="8" t="s">
        <v>742</v>
      </c>
    </row>
    <row r="611" spans="1:8" ht="15" customHeight="1">
      <c r="A611">
        <v>586</v>
      </c>
      <c r="B611" s="8" t="s">
        <v>769</v>
      </c>
      <c r="C611" s="8" t="s">
        <v>361</v>
      </c>
      <c r="D611" t="s">
        <v>362</v>
      </c>
      <c r="E611" s="8" t="s">
        <v>44</v>
      </c>
      <c r="F611" s="8" t="s">
        <v>60</v>
      </c>
      <c r="G611" s="8" t="s">
        <v>61</v>
      </c>
      <c r="H611" s="8" t="s">
        <v>742</v>
      </c>
    </row>
    <row r="612" spans="1:8" ht="15" customHeight="1">
      <c r="A612">
        <v>587</v>
      </c>
      <c r="B612" s="8" t="s">
        <v>769</v>
      </c>
      <c r="C612" s="8" t="s">
        <v>547</v>
      </c>
      <c r="D612" t="s">
        <v>548</v>
      </c>
      <c r="E612" s="8" t="s">
        <v>44</v>
      </c>
      <c r="F612" s="8" t="s">
        <v>37</v>
      </c>
      <c r="H612" s="8" t="s">
        <v>742</v>
      </c>
    </row>
    <row r="613" spans="1:8" ht="15" customHeight="1">
      <c r="A613">
        <v>588</v>
      </c>
      <c r="B613" s="8" t="s">
        <v>770</v>
      </c>
      <c r="C613" s="8" t="s">
        <v>58</v>
      </c>
      <c r="D613" t="s">
        <v>59</v>
      </c>
      <c r="E613" s="8" t="s">
        <v>36</v>
      </c>
      <c r="F613" s="8" t="s">
        <v>60</v>
      </c>
      <c r="G613" s="8" t="s">
        <v>61</v>
      </c>
      <c r="H613" s="8" t="s">
        <v>742</v>
      </c>
    </row>
    <row r="614" spans="1:8" ht="15" customHeight="1">
      <c r="A614">
        <v>589</v>
      </c>
      <c r="B614" s="8" t="s">
        <v>771</v>
      </c>
      <c r="C614" s="8" t="s">
        <v>113</v>
      </c>
      <c r="D614" t="s">
        <v>114</v>
      </c>
      <c r="E614" s="8" t="s">
        <v>96</v>
      </c>
      <c r="F614" s="8" t="s">
        <v>37</v>
      </c>
      <c r="H614" s="8" t="s">
        <v>742</v>
      </c>
    </row>
    <row r="615" spans="1:8" ht="15" customHeight="1">
      <c r="A615">
        <v>590</v>
      </c>
      <c r="B615" s="8" t="s">
        <v>772</v>
      </c>
      <c r="C615" s="8" t="s">
        <v>773</v>
      </c>
      <c r="D615" t="s">
        <v>774</v>
      </c>
      <c r="E615" s="8" t="s">
        <v>36</v>
      </c>
      <c r="F615" s="8" t="s">
        <v>37</v>
      </c>
      <c r="H615" s="8" t="s">
        <v>742</v>
      </c>
    </row>
    <row r="616" spans="1:8" ht="15" customHeight="1">
      <c r="A616">
        <v>591</v>
      </c>
      <c r="B616" s="8" t="s">
        <v>772</v>
      </c>
      <c r="C616" s="8" t="s">
        <v>775</v>
      </c>
      <c r="D616" t="s">
        <v>776</v>
      </c>
      <c r="E616" s="8" t="s">
        <v>36</v>
      </c>
      <c r="F616" s="8" t="s">
        <v>37</v>
      </c>
      <c r="H616" s="8" t="s">
        <v>742</v>
      </c>
    </row>
    <row r="617" spans="1:8" ht="15" customHeight="1">
      <c r="A617">
        <v>592</v>
      </c>
      <c r="B617" s="8" t="s">
        <v>772</v>
      </c>
      <c r="C617" s="8" t="s">
        <v>533</v>
      </c>
      <c r="D617" t="s">
        <v>534</v>
      </c>
      <c r="E617" s="8" t="s">
        <v>54</v>
      </c>
      <c r="F617" s="8" t="s">
        <v>37</v>
      </c>
      <c r="H617" s="8" t="s">
        <v>742</v>
      </c>
    </row>
    <row r="618" spans="1:8" ht="15" customHeight="1">
      <c r="A618">
        <v>593</v>
      </c>
      <c r="B618" s="8" t="s">
        <v>772</v>
      </c>
      <c r="C618" s="8" t="s">
        <v>55</v>
      </c>
      <c r="D618" t="s">
        <v>56</v>
      </c>
      <c r="E618" s="8" t="s">
        <v>44</v>
      </c>
      <c r="F618" s="8" t="s">
        <v>37</v>
      </c>
      <c r="H618" s="8" t="s">
        <v>742</v>
      </c>
    </row>
    <row r="619" spans="1:8" ht="15" customHeight="1">
      <c r="A619">
        <v>594</v>
      </c>
      <c r="B619" s="8" t="s">
        <v>777</v>
      </c>
      <c r="C619" s="8" t="s">
        <v>98</v>
      </c>
      <c r="D619" t="s">
        <v>99</v>
      </c>
      <c r="E619" s="8" t="s">
        <v>100</v>
      </c>
      <c r="F619" s="8" t="s">
        <v>37</v>
      </c>
      <c r="H619" s="8" t="s">
        <v>742</v>
      </c>
    </row>
    <row r="620" spans="1:8" ht="15" customHeight="1">
      <c r="A620">
        <v>595</v>
      </c>
      <c r="B620" s="8" t="s">
        <v>777</v>
      </c>
      <c r="C620" s="8" t="s">
        <v>55</v>
      </c>
      <c r="D620" t="s">
        <v>56</v>
      </c>
      <c r="E620" s="8" t="s">
        <v>44</v>
      </c>
      <c r="F620" s="8" t="s">
        <v>37</v>
      </c>
      <c r="H620" s="8" t="s">
        <v>742</v>
      </c>
    </row>
    <row r="621" spans="1:8" ht="15" customHeight="1">
      <c r="A621">
        <v>596</v>
      </c>
      <c r="B621" s="8" t="s">
        <v>778</v>
      </c>
      <c r="C621" s="8" t="s">
        <v>215</v>
      </c>
      <c r="D621" t="s">
        <v>216</v>
      </c>
      <c r="E621" s="8" t="s">
        <v>44</v>
      </c>
      <c r="F621" s="8" t="s">
        <v>37</v>
      </c>
      <c r="H621" s="8" t="s">
        <v>742</v>
      </c>
    </row>
    <row r="622" spans="1:8" ht="15" customHeight="1">
      <c r="A622">
        <v>597</v>
      </c>
      <c r="B622" s="8" t="s">
        <v>778</v>
      </c>
      <c r="C622" s="8" t="s">
        <v>134</v>
      </c>
      <c r="D622" t="s">
        <v>135</v>
      </c>
      <c r="E622" s="8" t="s">
        <v>44</v>
      </c>
      <c r="F622" s="8" t="s">
        <v>37</v>
      </c>
      <c r="H622" s="8" t="s">
        <v>742</v>
      </c>
    </row>
    <row r="623" spans="1:8" ht="15" customHeight="1">
      <c r="A623">
        <v>598</v>
      </c>
      <c r="B623" s="8" t="s">
        <v>779</v>
      </c>
      <c r="C623" s="8" t="s">
        <v>58</v>
      </c>
      <c r="D623" t="s">
        <v>59</v>
      </c>
      <c r="E623" s="8" t="s">
        <v>36</v>
      </c>
      <c r="F623" s="8" t="s">
        <v>60</v>
      </c>
      <c r="G623" s="8" t="s">
        <v>61</v>
      </c>
      <c r="H623" s="8" t="s">
        <v>742</v>
      </c>
    </row>
    <row r="624" spans="1:8" ht="15" customHeight="1">
      <c r="A624">
        <v>599</v>
      </c>
      <c r="B624" s="8" t="s">
        <v>779</v>
      </c>
      <c r="C624" s="8" t="s">
        <v>452</v>
      </c>
      <c r="D624" t="s">
        <v>453</v>
      </c>
      <c r="E624" s="8" t="s">
        <v>36</v>
      </c>
      <c r="F624" s="8" t="s">
        <v>60</v>
      </c>
      <c r="G624" s="8" t="s">
        <v>61</v>
      </c>
      <c r="H624" s="8" t="s">
        <v>742</v>
      </c>
    </row>
    <row r="625" spans="1:8" ht="15" customHeight="1">
      <c r="A625">
        <v>600</v>
      </c>
      <c r="B625" s="8" t="s">
        <v>779</v>
      </c>
      <c r="C625" s="8" t="s">
        <v>780</v>
      </c>
      <c r="D625" t="s">
        <v>781</v>
      </c>
      <c r="E625" s="8" t="s">
        <v>44</v>
      </c>
      <c r="F625" s="8" t="s">
        <v>60</v>
      </c>
      <c r="G625" s="8" t="s">
        <v>61</v>
      </c>
      <c r="H625" s="8" t="s">
        <v>742</v>
      </c>
    </row>
    <row r="626" spans="1:8" ht="15" customHeight="1">
      <c r="A626">
        <v>601</v>
      </c>
      <c r="B626" s="8" t="s">
        <v>779</v>
      </c>
      <c r="C626" s="8" t="s">
        <v>570</v>
      </c>
      <c r="D626" t="s">
        <v>571</v>
      </c>
      <c r="E626" s="8" t="s">
        <v>44</v>
      </c>
      <c r="F626" s="8" t="s">
        <v>60</v>
      </c>
      <c r="G626" s="8" t="s">
        <v>61</v>
      </c>
      <c r="H626" s="8" t="s">
        <v>742</v>
      </c>
    </row>
    <row r="627" spans="1:8" ht="15" customHeight="1">
      <c r="A627">
        <v>602</v>
      </c>
      <c r="B627" s="8" t="s">
        <v>779</v>
      </c>
      <c r="C627" s="8" t="s">
        <v>572</v>
      </c>
      <c r="D627" t="s">
        <v>573</v>
      </c>
      <c r="E627" s="8" t="s">
        <v>44</v>
      </c>
      <c r="F627" s="8" t="s">
        <v>60</v>
      </c>
      <c r="G627" s="8" t="s">
        <v>61</v>
      </c>
      <c r="H627" s="8" t="s">
        <v>742</v>
      </c>
    </row>
    <row r="628" spans="1:8" ht="15" customHeight="1">
      <c r="A628">
        <v>603</v>
      </c>
      <c r="B628" s="8" t="s">
        <v>779</v>
      </c>
      <c r="C628" s="8" t="s">
        <v>782</v>
      </c>
      <c r="D628" t="s">
        <v>783</v>
      </c>
      <c r="E628" s="8" t="s">
        <v>235</v>
      </c>
      <c r="F628" s="8" t="s">
        <v>60</v>
      </c>
      <c r="G628" s="8" t="s">
        <v>61</v>
      </c>
      <c r="H628" s="8" t="s">
        <v>742</v>
      </c>
    </row>
    <row r="629" spans="1:8" ht="15" customHeight="1">
      <c r="A629">
        <v>604</v>
      </c>
      <c r="B629" s="8" t="s">
        <v>779</v>
      </c>
      <c r="C629" s="8" t="s">
        <v>483</v>
      </c>
      <c r="D629" t="s">
        <v>484</v>
      </c>
      <c r="E629" s="8" t="s">
        <v>44</v>
      </c>
      <c r="F629" s="8" t="s">
        <v>37</v>
      </c>
      <c r="H629" s="8" t="s">
        <v>742</v>
      </c>
    </row>
    <row r="630" spans="1:8" ht="15" customHeight="1">
      <c r="A630">
        <v>605</v>
      </c>
      <c r="B630" s="8" t="s">
        <v>779</v>
      </c>
      <c r="C630" s="8" t="s">
        <v>288</v>
      </c>
      <c r="D630" t="s">
        <v>289</v>
      </c>
      <c r="E630" s="8" t="s">
        <v>235</v>
      </c>
      <c r="F630" s="8" t="s">
        <v>37</v>
      </c>
      <c r="H630" s="8" t="s">
        <v>742</v>
      </c>
    </row>
    <row r="631" spans="1:8" ht="15" customHeight="1">
      <c r="A631">
        <v>606</v>
      </c>
      <c r="B631" s="8" t="s">
        <v>784</v>
      </c>
      <c r="C631" s="8" t="s">
        <v>785</v>
      </c>
      <c r="D631" t="s">
        <v>786</v>
      </c>
      <c r="E631" s="8" t="s">
        <v>100</v>
      </c>
      <c r="F631" s="8" t="s">
        <v>37</v>
      </c>
      <c r="H631" s="8" t="s">
        <v>742</v>
      </c>
    </row>
    <row r="632" spans="1:8" ht="15" customHeight="1">
      <c r="A632">
        <v>607</v>
      </c>
      <c r="B632" s="8" t="s">
        <v>787</v>
      </c>
      <c r="C632" s="8" t="s">
        <v>257</v>
      </c>
      <c r="D632" t="s">
        <v>258</v>
      </c>
      <c r="E632" s="8" t="s">
        <v>96</v>
      </c>
      <c r="F632" s="8" t="s">
        <v>37</v>
      </c>
      <c r="H632" s="8" t="s">
        <v>742</v>
      </c>
    </row>
    <row r="633" spans="1:8" ht="15" customHeight="1">
      <c r="A633">
        <v>608</v>
      </c>
      <c r="B633" s="8" t="s">
        <v>787</v>
      </c>
      <c r="C633" s="8" t="s">
        <v>55</v>
      </c>
      <c r="D633" t="s">
        <v>56</v>
      </c>
      <c r="E633" s="8" t="s">
        <v>44</v>
      </c>
      <c r="F633" s="8" t="s">
        <v>37</v>
      </c>
      <c r="H633" s="8" t="s">
        <v>742</v>
      </c>
    </row>
    <row r="634" spans="1:8" ht="15" customHeight="1">
      <c r="A634">
        <v>609</v>
      </c>
      <c r="B634" s="8" t="s">
        <v>787</v>
      </c>
      <c r="C634" s="8" t="s">
        <v>260</v>
      </c>
      <c r="D634" t="s">
        <v>261</v>
      </c>
      <c r="E634" s="8" t="s">
        <v>44</v>
      </c>
      <c r="F634" s="8" t="s">
        <v>37</v>
      </c>
      <c r="H634" s="8" t="s">
        <v>742</v>
      </c>
    </row>
    <row r="635" spans="1:8" ht="15" customHeight="1">
      <c r="A635">
        <v>610</v>
      </c>
      <c r="B635" s="8" t="s">
        <v>788</v>
      </c>
      <c r="C635" s="8" t="s">
        <v>656</v>
      </c>
      <c r="D635" t="s">
        <v>657</v>
      </c>
      <c r="E635" s="8" t="s">
        <v>183</v>
      </c>
      <c r="F635" s="8" t="s">
        <v>37</v>
      </c>
      <c r="H635" s="8" t="s">
        <v>742</v>
      </c>
    </row>
    <row r="636" spans="1:8" ht="15" customHeight="1">
      <c r="A636">
        <v>611</v>
      </c>
      <c r="B636" s="8" t="s">
        <v>788</v>
      </c>
      <c r="C636" s="8" t="s">
        <v>80</v>
      </c>
      <c r="D636" t="s">
        <v>81</v>
      </c>
      <c r="E636" s="8" t="s">
        <v>36</v>
      </c>
      <c r="F636" s="8" t="s">
        <v>37</v>
      </c>
      <c r="H636" s="8" t="s">
        <v>742</v>
      </c>
    </row>
    <row r="637" spans="1:8" ht="15" customHeight="1">
      <c r="A637">
        <v>612</v>
      </c>
      <c r="B637" s="8" t="s">
        <v>788</v>
      </c>
      <c r="C637" s="8" t="s">
        <v>55</v>
      </c>
      <c r="D637" t="s">
        <v>56</v>
      </c>
      <c r="E637" s="8" t="s">
        <v>44</v>
      </c>
      <c r="F637" s="8" t="s">
        <v>37</v>
      </c>
      <c r="H637" s="8" t="s">
        <v>742</v>
      </c>
    </row>
    <row r="638" spans="1:8" ht="15" customHeight="1">
      <c r="A638">
        <v>613</v>
      </c>
      <c r="B638" s="8" t="s">
        <v>789</v>
      </c>
      <c r="C638" s="8" t="s">
        <v>55</v>
      </c>
      <c r="D638" t="s">
        <v>56</v>
      </c>
      <c r="E638" s="8" t="s">
        <v>44</v>
      </c>
      <c r="F638" s="8" t="s">
        <v>37</v>
      </c>
      <c r="H638" s="8" t="s">
        <v>742</v>
      </c>
    </row>
    <row r="639" spans="1:8" ht="15" customHeight="1">
      <c r="A639">
        <v>614</v>
      </c>
      <c r="B639" s="8" t="s">
        <v>790</v>
      </c>
      <c r="C639" s="8" t="s">
        <v>791</v>
      </c>
      <c r="D639" t="s">
        <v>792</v>
      </c>
      <c r="E639" s="8" t="s">
        <v>44</v>
      </c>
      <c r="F639" s="8" t="s">
        <v>37</v>
      </c>
      <c r="H639" s="8" t="s">
        <v>742</v>
      </c>
    </row>
    <row r="640" spans="1:8" ht="15" customHeight="1">
      <c r="A640">
        <v>615</v>
      </c>
      <c r="B640" s="8" t="s">
        <v>790</v>
      </c>
      <c r="C640" s="8" t="s">
        <v>793</v>
      </c>
      <c r="D640" t="s">
        <v>794</v>
      </c>
      <c r="E640" s="8" t="s">
        <v>124</v>
      </c>
      <c r="F640" s="8" t="s">
        <v>37</v>
      </c>
      <c r="H640" s="8" t="s">
        <v>742</v>
      </c>
    </row>
    <row r="641" spans="1:8" ht="15" customHeight="1">
      <c r="A641">
        <v>616</v>
      </c>
      <c r="B641" s="8" t="s">
        <v>795</v>
      </c>
      <c r="C641" s="8" t="s">
        <v>549</v>
      </c>
      <c r="D641" t="s">
        <v>550</v>
      </c>
      <c r="E641" s="8" t="s">
        <v>40</v>
      </c>
      <c r="F641" s="8" t="s">
        <v>37</v>
      </c>
      <c r="H641" s="8" t="s">
        <v>742</v>
      </c>
    </row>
    <row r="642" spans="1:8" ht="15" customHeight="1">
      <c r="A642" s="8" t="s">
        <v>796</v>
      </c>
    </row>
    <row r="643" spans="1:8" ht="15" customHeight="1">
      <c r="A643">
        <v>617</v>
      </c>
      <c r="B643" s="8" t="s">
        <v>797</v>
      </c>
      <c r="C643" s="8" t="s">
        <v>167</v>
      </c>
      <c r="D643" t="s">
        <v>168</v>
      </c>
      <c r="E643" s="8" t="s">
        <v>44</v>
      </c>
      <c r="F643" s="8" t="s">
        <v>37</v>
      </c>
      <c r="H643" s="8" t="s">
        <v>796</v>
      </c>
    </row>
    <row r="644" spans="1:8" ht="15" customHeight="1">
      <c r="A644">
        <v>618</v>
      </c>
      <c r="B644" s="8" t="s">
        <v>797</v>
      </c>
      <c r="C644" s="8" t="s">
        <v>217</v>
      </c>
      <c r="D644" t="s">
        <v>218</v>
      </c>
      <c r="E644" s="8" t="s">
        <v>44</v>
      </c>
      <c r="F644" s="8" t="s">
        <v>37</v>
      </c>
      <c r="H644" s="8" t="s">
        <v>796</v>
      </c>
    </row>
    <row r="645" spans="1:8" ht="15" customHeight="1">
      <c r="A645">
        <v>619</v>
      </c>
      <c r="B645" s="8" t="s">
        <v>798</v>
      </c>
      <c r="C645" s="8" t="s">
        <v>134</v>
      </c>
      <c r="D645" t="s">
        <v>135</v>
      </c>
      <c r="E645" s="8" t="s">
        <v>44</v>
      </c>
      <c r="F645" s="8" t="s">
        <v>37</v>
      </c>
      <c r="H645" s="8" t="s">
        <v>796</v>
      </c>
    </row>
    <row r="646" spans="1:8" ht="15" customHeight="1">
      <c r="A646">
        <v>620</v>
      </c>
      <c r="B646" s="8" t="s">
        <v>799</v>
      </c>
      <c r="C646" s="8" t="s">
        <v>167</v>
      </c>
      <c r="D646" t="s">
        <v>168</v>
      </c>
      <c r="E646" s="8" t="s">
        <v>44</v>
      </c>
      <c r="F646" s="8" t="s">
        <v>37</v>
      </c>
      <c r="H646" s="8" t="s">
        <v>796</v>
      </c>
    </row>
    <row r="647" spans="1:8" ht="15" customHeight="1">
      <c r="A647">
        <v>621</v>
      </c>
      <c r="B647" s="8" t="s">
        <v>800</v>
      </c>
      <c r="C647" s="8" t="s">
        <v>104</v>
      </c>
      <c r="D647" t="s">
        <v>105</v>
      </c>
      <c r="E647" s="8" t="s">
        <v>44</v>
      </c>
      <c r="F647" s="8" t="s">
        <v>37</v>
      </c>
      <c r="H647" s="8" t="s">
        <v>796</v>
      </c>
    </row>
    <row r="648" spans="1:8" ht="15" customHeight="1">
      <c r="A648">
        <v>622</v>
      </c>
      <c r="B648" s="8" t="s">
        <v>800</v>
      </c>
      <c r="C648" s="8" t="s">
        <v>116</v>
      </c>
      <c r="D648" t="s">
        <v>117</v>
      </c>
      <c r="E648" s="8" t="s">
        <v>96</v>
      </c>
      <c r="F648" s="8" t="s">
        <v>37</v>
      </c>
      <c r="H648" s="8" t="s">
        <v>796</v>
      </c>
    </row>
    <row r="649" spans="1:8" ht="15" customHeight="1">
      <c r="A649">
        <v>623</v>
      </c>
      <c r="B649" s="8" t="s">
        <v>801</v>
      </c>
      <c r="C649" s="8" t="s">
        <v>55</v>
      </c>
      <c r="D649" t="s">
        <v>56</v>
      </c>
      <c r="E649" s="8" t="s">
        <v>44</v>
      </c>
      <c r="F649" s="8" t="s">
        <v>37</v>
      </c>
      <c r="H649" s="8" t="s">
        <v>796</v>
      </c>
    </row>
    <row r="650" spans="1:8" ht="15" customHeight="1">
      <c r="A650">
        <v>624</v>
      </c>
      <c r="B650" s="8" t="s">
        <v>801</v>
      </c>
      <c r="C650" s="8" t="s">
        <v>119</v>
      </c>
      <c r="D650" t="s">
        <v>120</v>
      </c>
      <c r="E650" s="8" t="s">
        <v>40</v>
      </c>
      <c r="F650" s="8" t="s">
        <v>37</v>
      </c>
      <c r="H650" s="8" t="s">
        <v>796</v>
      </c>
    </row>
    <row r="651" spans="1:8" ht="15" customHeight="1">
      <c r="A651">
        <v>625</v>
      </c>
      <c r="B651" s="8" t="s">
        <v>801</v>
      </c>
      <c r="C651" s="8" t="s">
        <v>288</v>
      </c>
      <c r="D651" t="s">
        <v>289</v>
      </c>
      <c r="E651" s="8" t="s">
        <v>235</v>
      </c>
      <c r="F651" s="8" t="s">
        <v>37</v>
      </c>
      <c r="H651" s="8" t="s">
        <v>796</v>
      </c>
    </row>
    <row r="652" spans="1:8" ht="15" customHeight="1">
      <c r="A652">
        <v>626</v>
      </c>
      <c r="B652" s="8" t="s">
        <v>802</v>
      </c>
      <c r="C652" s="8" t="s">
        <v>312</v>
      </c>
      <c r="D652" t="s">
        <v>313</v>
      </c>
      <c r="E652" s="8" t="s">
        <v>44</v>
      </c>
      <c r="F652" s="8" t="s">
        <v>37</v>
      </c>
      <c r="H652" s="8" t="s">
        <v>796</v>
      </c>
    </row>
    <row r="653" spans="1:8" ht="15" customHeight="1">
      <c r="A653">
        <v>627</v>
      </c>
      <c r="B653" s="8" t="s">
        <v>802</v>
      </c>
      <c r="C653" s="8" t="s">
        <v>490</v>
      </c>
      <c r="D653" t="s">
        <v>491</v>
      </c>
      <c r="E653" s="8" t="s">
        <v>40</v>
      </c>
      <c r="F653" s="8" t="s">
        <v>37</v>
      </c>
      <c r="H653" s="8" t="s">
        <v>796</v>
      </c>
    </row>
    <row r="654" spans="1:8" ht="15" customHeight="1">
      <c r="A654">
        <v>628</v>
      </c>
      <c r="B654" s="8" t="s">
        <v>803</v>
      </c>
      <c r="C654" s="8" t="s">
        <v>804</v>
      </c>
      <c r="D654" t="s">
        <v>805</v>
      </c>
      <c r="E654" s="8" t="s">
        <v>40</v>
      </c>
      <c r="F654" s="8" t="s">
        <v>37</v>
      </c>
      <c r="H654" s="8" t="s">
        <v>796</v>
      </c>
    </row>
    <row r="655" spans="1:8" ht="15" customHeight="1">
      <c r="A655">
        <v>629</v>
      </c>
      <c r="B655" s="8" t="s">
        <v>803</v>
      </c>
      <c r="C655" s="8" t="s">
        <v>514</v>
      </c>
      <c r="D655" t="s">
        <v>515</v>
      </c>
      <c r="E655" s="8" t="s">
        <v>40</v>
      </c>
      <c r="F655" s="8" t="s">
        <v>37</v>
      </c>
      <c r="H655" s="8" t="s">
        <v>796</v>
      </c>
    </row>
    <row r="656" spans="1:8" ht="15" customHeight="1">
      <c r="A656">
        <v>630</v>
      </c>
      <c r="B656" s="8" t="s">
        <v>806</v>
      </c>
      <c r="C656" s="8" t="s">
        <v>52</v>
      </c>
      <c r="D656" t="s">
        <v>53</v>
      </c>
      <c r="E656" s="8" t="s">
        <v>54</v>
      </c>
      <c r="F656" s="8" t="s">
        <v>37</v>
      </c>
      <c r="H656" s="8" t="s">
        <v>796</v>
      </c>
    </row>
    <row r="657" spans="1:8" ht="15" customHeight="1">
      <c r="A657">
        <v>631</v>
      </c>
      <c r="B657" s="8" t="s">
        <v>807</v>
      </c>
      <c r="C657" s="8" t="s">
        <v>808</v>
      </c>
      <c r="D657" t="s">
        <v>809</v>
      </c>
      <c r="E657" s="8" t="s">
        <v>100</v>
      </c>
      <c r="F657" s="8" t="s">
        <v>60</v>
      </c>
      <c r="G657" s="8" t="s">
        <v>61</v>
      </c>
      <c r="H657" s="8" t="s">
        <v>796</v>
      </c>
    </row>
    <row r="658" spans="1:8" ht="15" customHeight="1">
      <c r="A658">
        <v>632</v>
      </c>
      <c r="B658" s="8" t="s">
        <v>807</v>
      </c>
      <c r="C658" s="8" t="s">
        <v>810</v>
      </c>
      <c r="D658" t="s">
        <v>811</v>
      </c>
      <c r="E658" s="8" t="s">
        <v>40</v>
      </c>
      <c r="F658" s="8" t="s">
        <v>60</v>
      </c>
      <c r="G658" s="8" t="s">
        <v>61</v>
      </c>
      <c r="H658" s="8" t="s">
        <v>796</v>
      </c>
    </row>
    <row r="659" spans="1:8" ht="15" customHeight="1">
      <c r="A659">
        <v>633</v>
      </c>
      <c r="B659" s="8" t="s">
        <v>807</v>
      </c>
      <c r="C659" s="8" t="s">
        <v>812</v>
      </c>
      <c r="D659" t="s">
        <v>813</v>
      </c>
      <c r="E659" s="8" t="s">
        <v>36</v>
      </c>
      <c r="F659" s="8" t="s">
        <v>37</v>
      </c>
      <c r="H659" s="8" t="s">
        <v>796</v>
      </c>
    </row>
    <row r="660" spans="1:8" ht="15" customHeight="1">
      <c r="A660">
        <v>634</v>
      </c>
      <c r="B660" s="8" t="s">
        <v>807</v>
      </c>
      <c r="C660" s="8" t="s">
        <v>814</v>
      </c>
      <c r="D660" t="s">
        <v>815</v>
      </c>
      <c r="E660" s="8" t="s">
        <v>40</v>
      </c>
      <c r="F660" s="8" t="s">
        <v>60</v>
      </c>
      <c r="G660" s="8" t="s">
        <v>61</v>
      </c>
      <c r="H660" s="8" t="s">
        <v>796</v>
      </c>
    </row>
    <row r="661" spans="1:8" ht="15" customHeight="1">
      <c r="A661">
        <v>635</v>
      </c>
      <c r="B661" s="8" t="s">
        <v>807</v>
      </c>
      <c r="C661" s="8" t="s">
        <v>816</v>
      </c>
      <c r="D661" t="s">
        <v>817</v>
      </c>
      <c r="E661" s="8" t="s">
        <v>40</v>
      </c>
      <c r="F661" s="8" t="s">
        <v>60</v>
      </c>
      <c r="G661" s="8" t="s">
        <v>61</v>
      </c>
      <c r="H661" s="8" t="s">
        <v>796</v>
      </c>
    </row>
    <row r="662" spans="1:8" ht="15" customHeight="1">
      <c r="A662">
        <v>636</v>
      </c>
      <c r="B662" s="8" t="s">
        <v>807</v>
      </c>
      <c r="C662" s="8" t="s">
        <v>377</v>
      </c>
      <c r="D662" t="s">
        <v>378</v>
      </c>
      <c r="E662" s="8" t="s">
        <v>96</v>
      </c>
      <c r="F662" s="8" t="s">
        <v>60</v>
      </c>
      <c r="G662" s="8" t="s">
        <v>61</v>
      </c>
      <c r="H662" s="8" t="s">
        <v>796</v>
      </c>
    </row>
    <row r="663" spans="1:8" ht="15" customHeight="1">
      <c r="A663">
        <v>637</v>
      </c>
      <c r="B663" s="8" t="s">
        <v>818</v>
      </c>
      <c r="C663" s="8" t="s">
        <v>819</v>
      </c>
      <c r="D663" t="s">
        <v>820</v>
      </c>
      <c r="E663" s="8" t="s">
        <v>235</v>
      </c>
      <c r="F663" s="8" t="s">
        <v>37</v>
      </c>
      <c r="H663" s="8" t="s">
        <v>796</v>
      </c>
    </row>
    <row r="664" spans="1:8" ht="15" customHeight="1">
      <c r="A664">
        <v>638</v>
      </c>
      <c r="B664" s="8" t="s">
        <v>821</v>
      </c>
      <c r="C664" s="8" t="s">
        <v>822</v>
      </c>
      <c r="D664" t="s">
        <v>823</v>
      </c>
      <c r="E664" s="8" t="s">
        <v>124</v>
      </c>
      <c r="F664" s="8" t="s">
        <v>37</v>
      </c>
      <c r="H664" s="8" t="s">
        <v>796</v>
      </c>
    </row>
    <row r="665" spans="1:8" ht="15" customHeight="1">
      <c r="A665">
        <v>639</v>
      </c>
      <c r="B665" s="8" t="s">
        <v>821</v>
      </c>
      <c r="C665" s="8" t="s">
        <v>80</v>
      </c>
      <c r="D665" t="s">
        <v>81</v>
      </c>
      <c r="E665" s="8" t="s">
        <v>36</v>
      </c>
      <c r="F665" s="8" t="s">
        <v>37</v>
      </c>
      <c r="H665" s="8" t="s">
        <v>796</v>
      </c>
    </row>
    <row r="666" spans="1:8" ht="15" customHeight="1">
      <c r="A666">
        <v>640</v>
      </c>
      <c r="B666" s="8" t="s">
        <v>821</v>
      </c>
      <c r="C666" s="8" t="s">
        <v>260</v>
      </c>
      <c r="D666" t="s">
        <v>261</v>
      </c>
      <c r="E666" s="8" t="s">
        <v>44</v>
      </c>
      <c r="F666" s="8" t="s">
        <v>37</v>
      </c>
      <c r="H666" s="8" t="s">
        <v>796</v>
      </c>
    </row>
    <row r="667" spans="1:8" ht="15" customHeight="1">
      <c r="A667">
        <v>641</v>
      </c>
      <c r="B667" s="8" t="s">
        <v>824</v>
      </c>
      <c r="C667" s="8" t="s">
        <v>531</v>
      </c>
      <c r="D667" t="s">
        <v>532</v>
      </c>
      <c r="E667" s="8" t="s">
        <v>124</v>
      </c>
      <c r="F667" s="8" t="s">
        <v>37</v>
      </c>
      <c r="H667" s="8" t="s">
        <v>796</v>
      </c>
    </row>
    <row r="668" spans="1:8" ht="15" customHeight="1">
      <c r="A668">
        <v>642</v>
      </c>
      <c r="B668" s="8" t="s">
        <v>825</v>
      </c>
      <c r="C668" s="8" t="s">
        <v>656</v>
      </c>
      <c r="D668" t="s">
        <v>657</v>
      </c>
      <c r="E668" s="8" t="s">
        <v>183</v>
      </c>
      <c r="F668" s="8" t="s">
        <v>37</v>
      </c>
      <c r="H668" s="8" t="s">
        <v>796</v>
      </c>
    </row>
    <row r="669" spans="1:8" ht="15" customHeight="1">
      <c r="A669">
        <v>643</v>
      </c>
      <c r="B669" s="8" t="s">
        <v>825</v>
      </c>
      <c r="C669" s="8" t="s">
        <v>462</v>
      </c>
      <c r="D669" t="s">
        <v>463</v>
      </c>
      <c r="E669" s="8" t="s">
        <v>124</v>
      </c>
      <c r="F669" s="8" t="s">
        <v>37</v>
      </c>
      <c r="H669" s="8" t="s">
        <v>796</v>
      </c>
    </row>
    <row r="670" spans="1:8" ht="15" customHeight="1">
      <c r="A670">
        <v>644</v>
      </c>
      <c r="B670" s="8" t="s">
        <v>826</v>
      </c>
      <c r="C670" s="8" t="s">
        <v>268</v>
      </c>
      <c r="D670" t="s">
        <v>269</v>
      </c>
      <c r="E670" s="8" t="s">
        <v>100</v>
      </c>
      <c r="F670" s="8" t="s">
        <v>37</v>
      </c>
      <c r="H670" s="8" t="s">
        <v>796</v>
      </c>
    </row>
    <row r="671" spans="1:8" ht="15" customHeight="1">
      <c r="A671">
        <v>645</v>
      </c>
      <c r="B671" s="8" t="s">
        <v>826</v>
      </c>
      <c r="C671" s="8" t="s">
        <v>827</v>
      </c>
      <c r="D671" t="s">
        <v>828</v>
      </c>
      <c r="E671" s="8" t="s">
        <v>54</v>
      </c>
      <c r="F671" s="8" t="s">
        <v>37</v>
      </c>
      <c r="H671" s="8" t="s">
        <v>796</v>
      </c>
    </row>
    <row r="672" spans="1:8" ht="15" customHeight="1">
      <c r="A672">
        <v>646</v>
      </c>
      <c r="B672" s="8" t="s">
        <v>826</v>
      </c>
      <c r="C672" s="8" t="s">
        <v>167</v>
      </c>
      <c r="D672" t="s">
        <v>168</v>
      </c>
      <c r="E672" s="8" t="s">
        <v>44</v>
      </c>
      <c r="F672" s="8" t="s">
        <v>37</v>
      </c>
      <c r="H672" s="8" t="s">
        <v>796</v>
      </c>
    </row>
    <row r="673" spans="1:8" ht="15" customHeight="1">
      <c r="A673">
        <v>647</v>
      </c>
      <c r="B673" s="8" t="s">
        <v>829</v>
      </c>
      <c r="C673" s="8" t="s">
        <v>827</v>
      </c>
      <c r="D673" t="s">
        <v>828</v>
      </c>
      <c r="E673" s="8" t="s">
        <v>54</v>
      </c>
      <c r="F673" s="8" t="s">
        <v>37</v>
      </c>
      <c r="H673" s="8" t="s">
        <v>796</v>
      </c>
    </row>
    <row r="674" spans="1:8" ht="15" customHeight="1">
      <c r="A674">
        <v>648</v>
      </c>
      <c r="B674" s="8" t="s">
        <v>830</v>
      </c>
      <c r="C674" s="8" t="s">
        <v>238</v>
      </c>
      <c r="D674" t="s">
        <v>239</v>
      </c>
      <c r="E674" s="8" t="s">
        <v>36</v>
      </c>
      <c r="F674" s="8" t="s">
        <v>37</v>
      </c>
      <c r="H674" s="8" t="s">
        <v>796</v>
      </c>
    </row>
    <row r="675" spans="1:8" ht="15" customHeight="1">
      <c r="A675">
        <v>649</v>
      </c>
      <c r="B675" s="8" t="s">
        <v>830</v>
      </c>
      <c r="C675" s="8" t="s">
        <v>167</v>
      </c>
      <c r="D675" t="s">
        <v>168</v>
      </c>
      <c r="E675" s="8" t="s">
        <v>44</v>
      </c>
      <c r="F675" s="8" t="s">
        <v>37</v>
      </c>
      <c r="H675" s="8" t="s">
        <v>796</v>
      </c>
    </row>
    <row r="676" spans="1:8" ht="15" customHeight="1">
      <c r="A676">
        <v>650</v>
      </c>
      <c r="B676" s="8" t="s">
        <v>831</v>
      </c>
      <c r="C676" s="8" t="s">
        <v>526</v>
      </c>
      <c r="D676" t="s">
        <v>527</v>
      </c>
      <c r="E676" s="8" t="s">
        <v>44</v>
      </c>
      <c r="F676" s="8" t="s">
        <v>37</v>
      </c>
      <c r="H676" s="8" t="s">
        <v>796</v>
      </c>
    </row>
    <row r="677" spans="1:8" ht="15" customHeight="1">
      <c r="A677">
        <v>651</v>
      </c>
      <c r="B677" s="8" t="s">
        <v>832</v>
      </c>
      <c r="C677" s="8" t="s">
        <v>55</v>
      </c>
      <c r="D677" t="s">
        <v>56</v>
      </c>
      <c r="E677" s="8" t="s">
        <v>44</v>
      </c>
      <c r="F677" s="8" t="s">
        <v>37</v>
      </c>
      <c r="H677" s="8" t="s">
        <v>796</v>
      </c>
    </row>
    <row r="678" spans="1:8" ht="15" customHeight="1">
      <c r="A678">
        <v>652</v>
      </c>
      <c r="B678" s="8" t="s">
        <v>832</v>
      </c>
      <c r="C678" s="8" t="s">
        <v>302</v>
      </c>
      <c r="D678" t="s">
        <v>303</v>
      </c>
      <c r="E678" s="8" t="s">
        <v>44</v>
      </c>
      <c r="F678" s="8" t="s">
        <v>37</v>
      </c>
      <c r="H678" s="8" t="s">
        <v>796</v>
      </c>
    </row>
    <row r="679" spans="1:8" ht="15" customHeight="1">
      <c r="A679">
        <v>653</v>
      </c>
      <c r="B679" s="8" t="s">
        <v>833</v>
      </c>
      <c r="C679" s="8" t="s">
        <v>55</v>
      </c>
      <c r="D679" t="s">
        <v>56</v>
      </c>
      <c r="E679" s="8" t="s">
        <v>44</v>
      </c>
      <c r="F679" s="8" t="s">
        <v>37</v>
      </c>
      <c r="H679" s="8" t="s">
        <v>796</v>
      </c>
    </row>
    <row r="680" spans="1:8" ht="15" customHeight="1">
      <c r="A680">
        <v>654</v>
      </c>
      <c r="B680" s="8" t="s">
        <v>834</v>
      </c>
      <c r="C680" s="8" t="s">
        <v>835</v>
      </c>
      <c r="D680" t="s">
        <v>836</v>
      </c>
      <c r="E680" s="8" t="s">
        <v>100</v>
      </c>
      <c r="F680" s="8" t="s">
        <v>37</v>
      </c>
      <c r="H680" s="8" t="s">
        <v>796</v>
      </c>
    </row>
    <row r="681" spans="1:8" ht="15" customHeight="1">
      <c r="A681">
        <v>655</v>
      </c>
      <c r="B681" s="8" t="s">
        <v>834</v>
      </c>
      <c r="C681" s="8" t="s">
        <v>119</v>
      </c>
      <c r="D681" t="s">
        <v>120</v>
      </c>
      <c r="E681" s="8" t="s">
        <v>44</v>
      </c>
      <c r="F681" s="8" t="s">
        <v>37</v>
      </c>
      <c r="H681" s="8" t="s">
        <v>796</v>
      </c>
    </row>
    <row r="682" spans="1:8" ht="15" customHeight="1">
      <c r="A682">
        <v>656</v>
      </c>
      <c r="B682" s="8" t="s">
        <v>837</v>
      </c>
      <c r="C682" s="8" t="s">
        <v>224</v>
      </c>
      <c r="D682" t="s">
        <v>225</v>
      </c>
      <c r="E682" s="8" t="s">
        <v>44</v>
      </c>
      <c r="F682" s="8" t="s">
        <v>37</v>
      </c>
      <c r="H682" s="8" t="s">
        <v>796</v>
      </c>
    </row>
    <row r="683" spans="1:8" ht="15" customHeight="1">
      <c r="A683">
        <v>657</v>
      </c>
      <c r="B683" s="8" t="s">
        <v>838</v>
      </c>
      <c r="C683" s="8" t="s">
        <v>119</v>
      </c>
      <c r="D683" t="s">
        <v>120</v>
      </c>
      <c r="E683" s="8" t="s">
        <v>44</v>
      </c>
      <c r="F683" s="8" t="s">
        <v>37</v>
      </c>
      <c r="H683" s="8" t="s">
        <v>796</v>
      </c>
    </row>
    <row r="684" spans="1:8" ht="15" customHeight="1">
      <c r="A684">
        <v>658</v>
      </c>
      <c r="B684" s="8" t="s">
        <v>839</v>
      </c>
      <c r="C684" s="8" t="s">
        <v>231</v>
      </c>
      <c r="D684" t="s">
        <v>232</v>
      </c>
      <c r="E684" s="8" t="s">
        <v>124</v>
      </c>
      <c r="F684" s="8" t="s">
        <v>37</v>
      </c>
      <c r="H684" s="8" t="s">
        <v>796</v>
      </c>
    </row>
    <row r="685" spans="1:8" ht="15" customHeight="1">
      <c r="A685">
        <v>659</v>
      </c>
      <c r="B685" s="8" t="s">
        <v>840</v>
      </c>
      <c r="C685" s="8" t="s">
        <v>119</v>
      </c>
      <c r="D685" t="s">
        <v>120</v>
      </c>
      <c r="E685" s="8" t="s">
        <v>44</v>
      </c>
      <c r="F685" s="8" t="s">
        <v>37</v>
      </c>
      <c r="H685" s="8" t="s">
        <v>796</v>
      </c>
    </row>
    <row r="686" spans="1:8" ht="15" customHeight="1">
      <c r="A686">
        <v>660</v>
      </c>
      <c r="B686" s="8" t="s">
        <v>840</v>
      </c>
      <c r="C686" s="8" t="s">
        <v>338</v>
      </c>
      <c r="D686" t="s">
        <v>339</v>
      </c>
      <c r="E686" s="8" t="s">
        <v>44</v>
      </c>
      <c r="F686" s="8" t="s">
        <v>37</v>
      </c>
      <c r="H686" s="8" t="s">
        <v>796</v>
      </c>
    </row>
    <row r="687" spans="1:8" ht="15" customHeight="1">
      <c r="A687">
        <v>661</v>
      </c>
      <c r="B687" s="8" t="s">
        <v>841</v>
      </c>
      <c r="C687" s="8" t="s">
        <v>231</v>
      </c>
      <c r="D687" t="s">
        <v>232</v>
      </c>
      <c r="E687" s="8" t="s">
        <v>124</v>
      </c>
      <c r="F687" s="8" t="s">
        <v>37</v>
      </c>
      <c r="H687" s="8" t="s">
        <v>796</v>
      </c>
    </row>
    <row r="688" spans="1:8" ht="15" customHeight="1">
      <c r="A688">
        <v>662</v>
      </c>
      <c r="B688" s="8" t="s">
        <v>841</v>
      </c>
      <c r="C688" s="8" t="s">
        <v>113</v>
      </c>
      <c r="D688" t="s">
        <v>114</v>
      </c>
      <c r="E688" s="8" t="s">
        <v>96</v>
      </c>
      <c r="F688" s="8" t="s">
        <v>37</v>
      </c>
      <c r="H688" s="8" t="s">
        <v>796</v>
      </c>
    </row>
    <row r="689" spans="1:8" ht="15" customHeight="1">
      <c r="A689">
        <v>663</v>
      </c>
      <c r="B689" s="8" t="s">
        <v>842</v>
      </c>
      <c r="C689" s="8" t="s">
        <v>94</v>
      </c>
      <c r="D689" t="s">
        <v>95</v>
      </c>
      <c r="E689" s="8" t="s">
        <v>96</v>
      </c>
      <c r="F689" s="8" t="s">
        <v>37</v>
      </c>
      <c r="H689" s="8" t="s">
        <v>796</v>
      </c>
    </row>
    <row r="690" spans="1:8" ht="15" customHeight="1">
      <c r="A690">
        <v>664</v>
      </c>
      <c r="B690" s="8" t="s">
        <v>842</v>
      </c>
      <c r="C690" s="8" t="s">
        <v>733</v>
      </c>
      <c r="D690" t="s">
        <v>734</v>
      </c>
      <c r="E690" s="8" t="s">
        <v>124</v>
      </c>
      <c r="F690" s="8" t="s">
        <v>37</v>
      </c>
      <c r="H690" s="8" t="s">
        <v>796</v>
      </c>
    </row>
    <row r="691" spans="1:8" ht="15" customHeight="1">
      <c r="A691">
        <v>665</v>
      </c>
      <c r="B691" s="8" t="s">
        <v>843</v>
      </c>
      <c r="C691" s="8" t="s">
        <v>113</v>
      </c>
      <c r="D691" t="s">
        <v>114</v>
      </c>
      <c r="E691" s="8" t="s">
        <v>96</v>
      </c>
      <c r="F691" s="8" t="s">
        <v>37</v>
      </c>
      <c r="H691" s="8" t="s">
        <v>796</v>
      </c>
    </row>
    <row r="692" spans="1:8" ht="15" customHeight="1">
      <c r="A692">
        <v>666</v>
      </c>
      <c r="B692" s="8" t="s">
        <v>844</v>
      </c>
      <c r="C692" s="8" t="s">
        <v>567</v>
      </c>
      <c r="D692" t="s">
        <v>568</v>
      </c>
      <c r="E692" s="8" t="s">
        <v>124</v>
      </c>
      <c r="F692" s="8" t="s">
        <v>37</v>
      </c>
      <c r="H692" s="8" t="s">
        <v>796</v>
      </c>
    </row>
    <row r="693" spans="1:8" ht="15" customHeight="1">
      <c r="A693">
        <v>667</v>
      </c>
      <c r="B693" s="8" t="s">
        <v>844</v>
      </c>
      <c r="C693" s="8" t="s">
        <v>440</v>
      </c>
      <c r="D693" t="s">
        <v>441</v>
      </c>
      <c r="E693" s="8" t="s">
        <v>124</v>
      </c>
      <c r="F693" s="8" t="s">
        <v>37</v>
      </c>
      <c r="H693" s="8" t="s">
        <v>796</v>
      </c>
    </row>
    <row r="694" spans="1:8" ht="15" customHeight="1">
      <c r="A694" s="8" t="s">
        <v>845</v>
      </c>
    </row>
    <row r="695" spans="1:8" ht="15" customHeight="1">
      <c r="A695">
        <v>668</v>
      </c>
      <c r="B695" s="8" t="s">
        <v>846</v>
      </c>
      <c r="C695" s="8" t="s">
        <v>89</v>
      </c>
      <c r="D695" t="s">
        <v>90</v>
      </c>
      <c r="E695" s="8" t="s">
        <v>44</v>
      </c>
      <c r="F695" s="8" t="s">
        <v>37</v>
      </c>
      <c r="H695" s="8" t="s">
        <v>845</v>
      </c>
    </row>
    <row r="696" spans="1:8" ht="15" customHeight="1">
      <c r="A696">
        <v>669</v>
      </c>
      <c r="B696" s="8" t="s">
        <v>846</v>
      </c>
      <c r="C696" s="8" t="s">
        <v>312</v>
      </c>
      <c r="D696" t="s">
        <v>313</v>
      </c>
      <c r="E696" s="8" t="s">
        <v>44</v>
      </c>
      <c r="F696" s="8" t="s">
        <v>37</v>
      </c>
      <c r="H696" s="8" t="s">
        <v>845</v>
      </c>
    </row>
    <row r="697" spans="1:8" ht="15" customHeight="1">
      <c r="A697">
        <v>670</v>
      </c>
      <c r="B697" s="8" t="s">
        <v>847</v>
      </c>
      <c r="C697" s="8" t="s">
        <v>330</v>
      </c>
      <c r="D697" t="s">
        <v>331</v>
      </c>
      <c r="E697" s="8" t="s">
        <v>44</v>
      </c>
      <c r="F697" s="8" t="s">
        <v>37</v>
      </c>
      <c r="H697" s="8" t="s">
        <v>845</v>
      </c>
    </row>
    <row r="698" spans="1:8" ht="15" customHeight="1">
      <c r="A698">
        <v>671</v>
      </c>
      <c r="B698" s="8" t="s">
        <v>848</v>
      </c>
      <c r="C698" s="8" t="s">
        <v>167</v>
      </c>
      <c r="D698" t="s">
        <v>168</v>
      </c>
      <c r="E698" s="8" t="s">
        <v>44</v>
      </c>
      <c r="F698" s="8" t="s">
        <v>37</v>
      </c>
      <c r="H698" s="8" t="s">
        <v>845</v>
      </c>
    </row>
    <row r="699" spans="1:8" ht="15" customHeight="1">
      <c r="A699">
        <v>672</v>
      </c>
      <c r="B699" s="8" t="s">
        <v>849</v>
      </c>
      <c r="C699" s="8" t="s">
        <v>850</v>
      </c>
      <c r="D699" t="s">
        <v>851</v>
      </c>
      <c r="E699" s="8" t="s">
        <v>96</v>
      </c>
      <c r="F699" s="8" t="s">
        <v>37</v>
      </c>
      <c r="H699" s="8" t="s">
        <v>845</v>
      </c>
    </row>
    <row r="700" spans="1:8" ht="15" customHeight="1">
      <c r="A700">
        <v>673</v>
      </c>
      <c r="B700" s="8" t="s">
        <v>849</v>
      </c>
      <c r="C700" s="8" t="s">
        <v>185</v>
      </c>
      <c r="D700" t="s">
        <v>186</v>
      </c>
      <c r="E700" s="8" t="s">
        <v>44</v>
      </c>
      <c r="F700" s="8" t="s">
        <v>37</v>
      </c>
      <c r="H700" s="8" t="s">
        <v>845</v>
      </c>
    </row>
    <row r="701" spans="1:8" ht="15" customHeight="1">
      <c r="A701">
        <v>674</v>
      </c>
      <c r="B701" s="8" t="s">
        <v>852</v>
      </c>
      <c r="C701" s="8" t="s">
        <v>440</v>
      </c>
      <c r="D701" t="s">
        <v>441</v>
      </c>
      <c r="E701" s="8" t="s">
        <v>124</v>
      </c>
      <c r="F701" s="8" t="s">
        <v>37</v>
      </c>
      <c r="H701" s="8" t="s">
        <v>845</v>
      </c>
    </row>
    <row r="702" spans="1:8" ht="15" customHeight="1">
      <c r="A702">
        <v>675</v>
      </c>
      <c r="B702" s="8" t="s">
        <v>852</v>
      </c>
      <c r="C702" s="8" t="s">
        <v>462</v>
      </c>
      <c r="D702" t="s">
        <v>463</v>
      </c>
      <c r="E702" s="8" t="s">
        <v>124</v>
      </c>
      <c r="F702" s="8" t="s">
        <v>37</v>
      </c>
      <c r="H702" s="8" t="s">
        <v>845</v>
      </c>
    </row>
    <row r="703" spans="1:8" ht="15" customHeight="1">
      <c r="A703">
        <v>676</v>
      </c>
      <c r="B703" s="8" t="s">
        <v>853</v>
      </c>
      <c r="C703" s="8" t="s">
        <v>854</v>
      </c>
      <c r="D703" t="s">
        <v>855</v>
      </c>
      <c r="E703" s="8" t="s">
        <v>179</v>
      </c>
      <c r="F703" s="8" t="s">
        <v>37</v>
      </c>
      <c r="H703" s="8" t="s">
        <v>845</v>
      </c>
    </row>
    <row r="704" spans="1:8" ht="15" customHeight="1">
      <c r="A704">
        <v>677</v>
      </c>
      <c r="B704" s="8" t="s">
        <v>853</v>
      </c>
      <c r="C704" s="8" t="s">
        <v>308</v>
      </c>
      <c r="D704" t="s">
        <v>309</v>
      </c>
      <c r="E704" s="8" t="s">
        <v>44</v>
      </c>
      <c r="F704" s="8" t="s">
        <v>37</v>
      </c>
      <c r="H704" s="8" t="s">
        <v>845</v>
      </c>
    </row>
    <row r="705" spans="1:8" ht="15" customHeight="1">
      <c r="A705">
        <v>678</v>
      </c>
      <c r="B705" s="8" t="s">
        <v>853</v>
      </c>
      <c r="C705" s="8" t="s">
        <v>185</v>
      </c>
      <c r="D705" t="s">
        <v>186</v>
      </c>
      <c r="E705" s="8" t="s">
        <v>44</v>
      </c>
      <c r="F705" s="8" t="s">
        <v>37</v>
      </c>
      <c r="H705" s="8" t="s">
        <v>845</v>
      </c>
    </row>
    <row r="706" spans="1:8" ht="15" customHeight="1">
      <c r="A706">
        <v>679</v>
      </c>
      <c r="B706" s="8" t="s">
        <v>856</v>
      </c>
      <c r="C706" s="8" t="s">
        <v>393</v>
      </c>
      <c r="D706" t="s">
        <v>394</v>
      </c>
      <c r="E706" s="8" t="s">
        <v>40</v>
      </c>
      <c r="F706" s="8" t="s">
        <v>37</v>
      </c>
      <c r="H706" s="8" t="s">
        <v>845</v>
      </c>
    </row>
    <row r="707" spans="1:8" ht="15" customHeight="1">
      <c r="A707">
        <v>680</v>
      </c>
      <c r="B707" s="8" t="s">
        <v>856</v>
      </c>
      <c r="C707" s="8" t="s">
        <v>185</v>
      </c>
      <c r="D707" t="s">
        <v>186</v>
      </c>
      <c r="E707" s="8" t="s">
        <v>44</v>
      </c>
      <c r="F707" s="8" t="s">
        <v>37</v>
      </c>
      <c r="H707" s="8" t="s">
        <v>845</v>
      </c>
    </row>
    <row r="708" spans="1:8" ht="15" customHeight="1">
      <c r="A708">
        <v>681</v>
      </c>
      <c r="B708" s="8" t="s">
        <v>857</v>
      </c>
      <c r="C708" s="8" t="s">
        <v>526</v>
      </c>
      <c r="D708" t="s">
        <v>527</v>
      </c>
      <c r="E708" s="8" t="s">
        <v>44</v>
      </c>
      <c r="F708" s="8" t="s">
        <v>37</v>
      </c>
      <c r="H708" s="8" t="s">
        <v>845</v>
      </c>
    </row>
    <row r="709" spans="1:8" ht="15" customHeight="1">
      <c r="A709">
        <v>682</v>
      </c>
      <c r="B709" s="8" t="s">
        <v>858</v>
      </c>
      <c r="C709" s="8" t="s">
        <v>859</v>
      </c>
      <c r="D709" t="s">
        <v>860</v>
      </c>
      <c r="E709" s="8" t="s">
        <v>96</v>
      </c>
      <c r="F709" s="8" t="s">
        <v>37</v>
      </c>
      <c r="H709" s="8" t="s">
        <v>845</v>
      </c>
    </row>
    <row r="710" spans="1:8" ht="15" customHeight="1">
      <c r="A710">
        <v>683</v>
      </c>
      <c r="B710" s="8" t="s">
        <v>861</v>
      </c>
      <c r="C710" s="8" t="s">
        <v>862</v>
      </c>
      <c r="D710" t="s">
        <v>863</v>
      </c>
      <c r="E710" s="8" t="s">
        <v>124</v>
      </c>
      <c r="F710" s="8" t="s">
        <v>37</v>
      </c>
      <c r="H710" s="8" t="s">
        <v>845</v>
      </c>
    </row>
    <row r="711" spans="1:8" ht="15" customHeight="1">
      <c r="A711">
        <v>684</v>
      </c>
      <c r="B711" s="8" t="s">
        <v>864</v>
      </c>
      <c r="C711" s="8" t="s">
        <v>713</v>
      </c>
      <c r="D711" t="s">
        <v>714</v>
      </c>
      <c r="E711" s="8" t="s">
        <v>36</v>
      </c>
      <c r="F711" s="8" t="s">
        <v>37</v>
      </c>
      <c r="H711" s="8" t="s">
        <v>845</v>
      </c>
    </row>
    <row r="712" spans="1:8" ht="15" customHeight="1">
      <c r="A712">
        <v>685</v>
      </c>
      <c r="B712" s="8" t="s">
        <v>864</v>
      </c>
      <c r="C712" s="8" t="s">
        <v>389</v>
      </c>
      <c r="D712" t="s">
        <v>390</v>
      </c>
      <c r="E712" s="8" t="s">
        <v>96</v>
      </c>
      <c r="F712" s="8" t="s">
        <v>37</v>
      </c>
      <c r="H712" s="8" t="s">
        <v>845</v>
      </c>
    </row>
    <row r="713" spans="1:8" ht="15" customHeight="1">
      <c r="A713">
        <v>686</v>
      </c>
      <c r="B713" s="8" t="s">
        <v>865</v>
      </c>
      <c r="C713" s="8" t="s">
        <v>485</v>
      </c>
      <c r="D713" t="s">
        <v>486</v>
      </c>
      <c r="E713" s="8" t="s">
        <v>96</v>
      </c>
      <c r="F713" s="8" t="s">
        <v>37</v>
      </c>
      <c r="H713" s="8" t="s">
        <v>845</v>
      </c>
    </row>
    <row r="714" spans="1:8" ht="15" customHeight="1">
      <c r="A714">
        <v>687</v>
      </c>
      <c r="B714" s="8" t="s">
        <v>866</v>
      </c>
      <c r="C714" s="8" t="s">
        <v>867</v>
      </c>
      <c r="D714" t="s">
        <v>868</v>
      </c>
      <c r="E714" s="8" t="s">
        <v>44</v>
      </c>
      <c r="F714" s="8" t="s">
        <v>37</v>
      </c>
      <c r="H714" s="8" t="s">
        <v>845</v>
      </c>
    </row>
    <row r="715" spans="1:8" ht="15" customHeight="1">
      <c r="A715" s="8" t="s">
        <v>869</v>
      </c>
    </row>
    <row r="716" spans="1:8" ht="15" customHeight="1">
      <c r="A716">
        <v>688</v>
      </c>
      <c r="B716" s="8" t="s">
        <v>870</v>
      </c>
      <c r="C716" s="8" t="s">
        <v>702</v>
      </c>
      <c r="D716" t="s">
        <v>703</v>
      </c>
      <c r="E716" s="8" t="s">
        <v>36</v>
      </c>
      <c r="F716" s="8" t="s">
        <v>37</v>
      </c>
      <c r="H716" s="8" t="s">
        <v>869</v>
      </c>
    </row>
    <row r="717" spans="1:8" ht="15" customHeight="1">
      <c r="A717">
        <v>689</v>
      </c>
      <c r="B717" s="8" t="s">
        <v>870</v>
      </c>
      <c r="C717" s="8" t="s">
        <v>871</v>
      </c>
      <c r="D717" t="s">
        <v>872</v>
      </c>
      <c r="E717" s="8" t="s">
        <v>44</v>
      </c>
      <c r="F717" s="8" t="s">
        <v>37</v>
      </c>
      <c r="H717" s="8" t="s">
        <v>869</v>
      </c>
    </row>
    <row r="718" spans="1:8" ht="15" customHeight="1">
      <c r="A718">
        <v>690</v>
      </c>
      <c r="B718" s="8" t="s">
        <v>873</v>
      </c>
      <c r="C718" s="8" t="s">
        <v>330</v>
      </c>
      <c r="D718" t="s">
        <v>331</v>
      </c>
      <c r="E718" s="8" t="s">
        <v>44</v>
      </c>
      <c r="F718" s="8" t="s">
        <v>37</v>
      </c>
      <c r="H718" s="8" t="s">
        <v>869</v>
      </c>
    </row>
    <row r="719" spans="1:8" ht="15" customHeight="1">
      <c r="A719">
        <v>691</v>
      </c>
      <c r="B719" s="8" t="s">
        <v>873</v>
      </c>
      <c r="C719" s="8" t="s">
        <v>483</v>
      </c>
      <c r="D719" t="s">
        <v>484</v>
      </c>
      <c r="E719" s="8" t="s">
        <v>44</v>
      </c>
      <c r="F719" s="8" t="s">
        <v>37</v>
      </c>
      <c r="H719" s="8" t="s">
        <v>869</v>
      </c>
    </row>
    <row r="720" spans="1:8" ht="15" customHeight="1">
      <c r="A720">
        <v>692</v>
      </c>
      <c r="B720" s="8" t="s">
        <v>874</v>
      </c>
      <c r="C720" s="8" t="s">
        <v>308</v>
      </c>
      <c r="D720" t="s">
        <v>309</v>
      </c>
      <c r="E720" s="8" t="s">
        <v>44</v>
      </c>
      <c r="F720" s="8" t="s">
        <v>37</v>
      </c>
      <c r="H720" s="8" t="s">
        <v>869</v>
      </c>
    </row>
    <row r="721" spans="1:8" ht="15" customHeight="1">
      <c r="A721">
        <v>693</v>
      </c>
      <c r="B721" s="8" t="s">
        <v>874</v>
      </c>
      <c r="C721" s="8" t="s">
        <v>330</v>
      </c>
      <c r="D721" t="s">
        <v>331</v>
      </c>
      <c r="E721" s="8" t="s">
        <v>44</v>
      </c>
      <c r="F721" s="8" t="s">
        <v>37</v>
      </c>
      <c r="H721" s="8" t="s">
        <v>869</v>
      </c>
    </row>
    <row r="722" spans="1:8" ht="15" customHeight="1">
      <c r="A722">
        <v>694</v>
      </c>
      <c r="B722" s="8" t="s">
        <v>874</v>
      </c>
      <c r="C722" s="8" t="s">
        <v>55</v>
      </c>
      <c r="D722" t="s">
        <v>56</v>
      </c>
      <c r="E722" s="8" t="s">
        <v>44</v>
      </c>
      <c r="F722" s="8" t="s">
        <v>37</v>
      </c>
      <c r="H722" s="8" t="s">
        <v>869</v>
      </c>
    </row>
    <row r="723" spans="1:8" ht="15" customHeight="1">
      <c r="A723">
        <v>695</v>
      </c>
      <c r="B723" s="8" t="s">
        <v>874</v>
      </c>
      <c r="C723" s="8" t="s">
        <v>94</v>
      </c>
      <c r="D723" t="s">
        <v>95</v>
      </c>
      <c r="E723" s="8" t="s">
        <v>96</v>
      </c>
      <c r="F723" s="8" t="s">
        <v>37</v>
      </c>
      <c r="H723" s="8" t="s">
        <v>869</v>
      </c>
    </row>
    <row r="724" spans="1:8" ht="15" customHeight="1">
      <c r="A724">
        <v>696</v>
      </c>
      <c r="B724" s="8" t="s">
        <v>875</v>
      </c>
      <c r="C724" s="8" t="s">
        <v>94</v>
      </c>
      <c r="D724" t="s">
        <v>95</v>
      </c>
      <c r="E724" s="8" t="s">
        <v>96</v>
      </c>
      <c r="F724" s="8" t="s">
        <v>37</v>
      </c>
      <c r="H724" s="8" t="s">
        <v>869</v>
      </c>
    </row>
    <row r="725" spans="1:8" ht="15" customHeight="1">
      <c r="A725">
        <v>697</v>
      </c>
      <c r="B725" s="8" t="s">
        <v>876</v>
      </c>
      <c r="C725" s="8" t="s">
        <v>305</v>
      </c>
      <c r="D725" t="s">
        <v>306</v>
      </c>
      <c r="E725" s="8" t="s">
        <v>44</v>
      </c>
      <c r="F725" s="8" t="s">
        <v>37</v>
      </c>
      <c r="H725" s="8" t="s">
        <v>869</v>
      </c>
    </row>
    <row r="726" spans="1:8" ht="15" customHeight="1">
      <c r="A726">
        <v>698</v>
      </c>
      <c r="B726" s="8" t="s">
        <v>876</v>
      </c>
      <c r="C726" s="8" t="s">
        <v>154</v>
      </c>
      <c r="D726" t="s">
        <v>155</v>
      </c>
      <c r="E726" s="8" t="s">
        <v>40</v>
      </c>
      <c r="F726" s="8" t="s">
        <v>37</v>
      </c>
      <c r="H726" s="8" t="s">
        <v>869</v>
      </c>
    </row>
    <row r="727" spans="1:8" ht="15" customHeight="1">
      <c r="A727">
        <v>699</v>
      </c>
      <c r="B727" s="8" t="s">
        <v>876</v>
      </c>
      <c r="C727" s="8" t="s">
        <v>185</v>
      </c>
      <c r="D727" t="s">
        <v>186</v>
      </c>
      <c r="E727" s="8" t="s">
        <v>44</v>
      </c>
      <c r="F727" s="8" t="s">
        <v>37</v>
      </c>
      <c r="H727" s="8" t="s">
        <v>869</v>
      </c>
    </row>
    <row r="728" spans="1:8" ht="15" customHeight="1">
      <c r="A728">
        <v>700</v>
      </c>
      <c r="B728" s="8" t="s">
        <v>876</v>
      </c>
      <c r="C728" s="8" t="s">
        <v>766</v>
      </c>
      <c r="D728" t="s">
        <v>767</v>
      </c>
      <c r="E728" s="8" t="s">
        <v>44</v>
      </c>
      <c r="F728" s="8" t="s">
        <v>37</v>
      </c>
      <c r="H728" s="8" t="s">
        <v>869</v>
      </c>
    </row>
    <row r="729" spans="1:8" ht="15" customHeight="1">
      <c r="A729">
        <v>701</v>
      </c>
      <c r="B729" s="8" t="s">
        <v>877</v>
      </c>
      <c r="C729" s="8" t="s">
        <v>251</v>
      </c>
      <c r="D729" t="s">
        <v>252</v>
      </c>
      <c r="E729" s="8" t="s">
        <v>40</v>
      </c>
      <c r="F729" s="8" t="s">
        <v>37</v>
      </c>
      <c r="H729" s="8" t="s">
        <v>869</v>
      </c>
    </row>
    <row r="730" spans="1:8" ht="15" customHeight="1">
      <c r="A730">
        <v>702</v>
      </c>
      <c r="B730" s="8" t="s">
        <v>877</v>
      </c>
      <c r="C730" s="8" t="s">
        <v>396</v>
      </c>
      <c r="D730" t="s">
        <v>397</v>
      </c>
      <c r="E730" s="8" t="s">
        <v>44</v>
      </c>
      <c r="F730" s="8" t="s">
        <v>37</v>
      </c>
      <c r="H730" s="8" t="s">
        <v>869</v>
      </c>
    </row>
    <row r="731" spans="1:8" ht="15" customHeight="1">
      <c r="A731">
        <v>703</v>
      </c>
      <c r="B731" s="8" t="s">
        <v>877</v>
      </c>
      <c r="C731" s="8" t="s">
        <v>531</v>
      </c>
      <c r="D731" t="s">
        <v>532</v>
      </c>
      <c r="E731" s="8" t="s">
        <v>124</v>
      </c>
      <c r="F731" s="8" t="s">
        <v>37</v>
      </c>
      <c r="H731" s="8" t="s">
        <v>869</v>
      </c>
    </row>
    <row r="732" spans="1:8" ht="15" customHeight="1">
      <c r="A732">
        <v>704</v>
      </c>
      <c r="B732" s="8" t="s">
        <v>877</v>
      </c>
      <c r="C732" s="8" t="s">
        <v>878</v>
      </c>
      <c r="D732" t="s">
        <v>879</v>
      </c>
      <c r="E732" s="8" t="s">
        <v>124</v>
      </c>
      <c r="F732" s="8" t="s">
        <v>37</v>
      </c>
      <c r="H732" s="8" t="s">
        <v>869</v>
      </c>
    </row>
    <row r="733" spans="1:8" ht="15" customHeight="1">
      <c r="A733">
        <v>705</v>
      </c>
      <c r="B733" s="8" t="s">
        <v>877</v>
      </c>
      <c r="C733" s="8" t="s">
        <v>880</v>
      </c>
      <c r="D733" t="s">
        <v>881</v>
      </c>
      <c r="E733" s="8" t="s">
        <v>44</v>
      </c>
      <c r="F733" s="8" t="s">
        <v>37</v>
      </c>
      <c r="H733" s="8" t="s">
        <v>869</v>
      </c>
    </row>
    <row r="734" spans="1:8" ht="15" customHeight="1">
      <c r="A734">
        <v>706</v>
      </c>
      <c r="B734" s="8" t="s">
        <v>877</v>
      </c>
      <c r="C734" s="8" t="s">
        <v>94</v>
      </c>
      <c r="D734" t="s">
        <v>95</v>
      </c>
      <c r="E734" s="8" t="s">
        <v>96</v>
      </c>
      <c r="F734" s="8" t="s">
        <v>37</v>
      </c>
      <c r="H734" s="8" t="s">
        <v>869</v>
      </c>
    </row>
    <row r="735" spans="1:8" ht="15" customHeight="1">
      <c r="A735">
        <v>707</v>
      </c>
      <c r="B735" s="8" t="s">
        <v>882</v>
      </c>
      <c r="C735" s="8" t="s">
        <v>167</v>
      </c>
      <c r="D735" t="s">
        <v>168</v>
      </c>
      <c r="E735" s="8" t="s">
        <v>44</v>
      </c>
      <c r="F735" s="8" t="s">
        <v>37</v>
      </c>
      <c r="H735" s="8" t="s">
        <v>869</v>
      </c>
    </row>
    <row r="736" spans="1:8" ht="15" customHeight="1">
      <c r="A736">
        <v>708</v>
      </c>
      <c r="B736" s="8" t="s">
        <v>882</v>
      </c>
      <c r="C736" s="8" t="s">
        <v>308</v>
      </c>
      <c r="D736" t="s">
        <v>309</v>
      </c>
      <c r="E736" s="8" t="s">
        <v>44</v>
      </c>
      <c r="F736" s="8" t="s">
        <v>37</v>
      </c>
      <c r="H736" s="8" t="s">
        <v>869</v>
      </c>
    </row>
    <row r="737" spans="1:8" ht="15" customHeight="1">
      <c r="A737">
        <v>709</v>
      </c>
      <c r="B737" s="8" t="s">
        <v>882</v>
      </c>
      <c r="C737" s="8" t="s">
        <v>55</v>
      </c>
      <c r="D737" t="s">
        <v>56</v>
      </c>
      <c r="E737" s="8" t="s">
        <v>44</v>
      </c>
      <c r="F737" s="8" t="s">
        <v>37</v>
      </c>
      <c r="H737" s="8" t="s">
        <v>869</v>
      </c>
    </row>
    <row r="738" spans="1:8" ht="15" customHeight="1">
      <c r="A738">
        <v>710</v>
      </c>
      <c r="B738" s="8" t="s">
        <v>882</v>
      </c>
      <c r="C738" s="8" t="s">
        <v>312</v>
      </c>
      <c r="D738" t="s">
        <v>313</v>
      </c>
      <c r="E738" s="8" t="s">
        <v>44</v>
      </c>
      <c r="F738" s="8" t="s">
        <v>37</v>
      </c>
      <c r="H738" s="8" t="s">
        <v>869</v>
      </c>
    </row>
    <row r="739" spans="1:8" ht="15" customHeight="1">
      <c r="A739">
        <v>711</v>
      </c>
      <c r="B739" s="8" t="s">
        <v>883</v>
      </c>
      <c r="C739" s="8" t="s">
        <v>572</v>
      </c>
      <c r="D739" t="s">
        <v>573</v>
      </c>
      <c r="E739" s="8" t="s">
        <v>44</v>
      </c>
      <c r="F739" s="8" t="s">
        <v>37</v>
      </c>
      <c r="H739" s="8" t="s">
        <v>869</v>
      </c>
    </row>
    <row r="740" spans="1:8" ht="15" customHeight="1">
      <c r="A740">
        <v>712</v>
      </c>
      <c r="B740" s="8" t="s">
        <v>883</v>
      </c>
      <c r="C740" s="8" t="s">
        <v>344</v>
      </c>
      <c r="D740" t="s">
        <v>345</v>
      </c>
      <c r="E740" s="8" t="s">
        <v>44</v>
      </c>
      <c r="F740" s="8" t="s">
        <v>37</v>
      </c>
      <c r="H740" s="8" t="s">
        <v>869</v>
      </c>
    </row>
    <row r="741" spans="1:8" ht="15" customHeight="1">
      <c r="A741">
        <v>713</v>
      </c>
      <c r="B741" s="8" t="s">
        <v>883</v>
      </c>
      <c r="C741" s="8" t="s">
        <v>134</v>
      </c>
      <c r="D741" t="s">
        <v>135</v>
      </c>
      <c r="E741" s="8" t="s">
        <v>44</v>
      </c>
      <c r="F741" s="8" t="s">
        <v>37</v>
      </c>
      <c r="H741" s="8" t="s">
        <v>869</v>
      </c>
    </row>
    <row r="742" spans="1:8" ht="15" customHeight="1">
      <c r="A742">
        <v>714</v>
      </c>
      <c r="B742" s="8" t="s">
        <v>883</v>
      </c>
      <c r="C742" s="8" t="s">
        <v>206</v>
      </c>
      <c r="D742" t="s">
        <v>207</v>
      </c>
      <c r="E742" s="8" t="s">
        <v>96</v>
      </c>
      <c r="F742" s="8" t="s">
        <v>37</v>
      </c>
      <c r="H742" s="8" t="s">
        <v>869</v>
      </c>
    </row>
    <row r="743" spans="1:8" ht="15" customHeight="1">
      <c r="A743">
        <v>715</v>
      </c>
      <c r="B743" s="8" t="s">
        <v>884</v>
      </c>
      <c r="C743" s="8" t="s">
        <v>468</v>
      </c>
      <c r="D743" t="s">
        <v>469</v>
      </c>
      <c r="E743" s="8" t="s">
        <v>96</v>
      </c>
      <c r="F743" s="8" t="s">
        <v>37</v>
      </c>
      <c r="H743" s="8" t="s">
        <v>869</v>
      </c>
    </row>
    <row r="744" spans="1:8" ht="15" customHeight="1">
      <c r="A744">
        <v>716</v>
      </c>
      <c r="B744" s="8" t="s">
        <v>885</v>
      </c>
      <c r="C744" s="8" t="s">
        <v>94</v>
      </c>
      <c r="D744" t="s">
        <v>95</v>
      </c>
      <c r="E744" s="8" t="s">
        <v>96</v>
      </c>
      <c r="F744" s="8" t="s">
        <v>37</v>
      </c>
      <c r="H744" s="8" t="s">
        <v>869</v>
      </c>
    </row>
    <row r="745" spans="1:8" ht="15" customHeight="1">
      <c r="A745">
        <v>717</v>
      </c>
      <c r="B745" s="8" t="s">
        <v>886</v>
      </c>
      <c r="C745" s="8" t="s">
        <v>52</v>
      </c>
      <c r="D745" t="s">
        <v>53</v>
      </c>
      <c r="E745" s="8" t="s">
        <v>54</v>
      </c>
      <c r="F745" s="8" t="s">
        <v>37</v>
      </c>
      <c r="H745" s="8" t="s">
        <v>869</v>
      </c>
    </row>
    <row r="746" spans="1:8" ht="15" customHeight="1">
      <c r="A746">
        <v>718</v>
      </c>
      <c r="B746" s="8" t="s">
        <v>886</v>
      </c>
      <c r="C746" s="8" t="s">
        <v>206</v>
      </c>
      <c r="D746" t="s">
        <v>207</v>
      </c>
      <c r="E746" s="8" t="s">
        <v>96</v>
      </c>
      <c r="F746" s="8" t="s">
        <v>37</v>
      </c>
      <c r="H746" s="8" t="s">
        <v>869</v>
      </c>
    </row>
    <row r="747" spans="1:8" ht="15" customHeight="1">
      <c r="A747">
        <v>719</v>
      </c>
      <c r="B747" s="8" t="s">
        <v>887</v>
      </c>
      <c r="C747" s="8" t="s">
        <v>55</v>
      </c>
      <c r="D747" t="s">
        <v>56</v>
      </c>
      <c r="E747" s="8" t="s">
        <v>44</v>
      </c>
      <c r="F747" s="8" t="s">
        <v>37</v>
      </c>
      <c r="H747" s="8" t="s">
        <v>869</v>
      </c>
    </row>
    <row r="748" spans="1:8" ht="15" customHeight="1">
      <c r="A748">
        <v>720</v>
      </c>
      <c r="B748" s="8" t="s">
        <v>888</v>
      </c>
      <c r="C748" s="8" t="s">
        <v>308</v>
      </c>
      <c r="D748" t="s">
        <v>309</v>
      </c>
      <c r="E748" s="8" t="s">
        <v>44</v>
      </c>
      <c r="F748" s="8" t="s">
        <v>37</v>
      </c>
      <c r="H748" s="8" t="s">
        <v>869</v>
      </c>
    </row>
    <row r="749" spans="1:8" ht="15" customHeight="1">
      <c r="A749">
        <v>721</v>
      </c>
      <c r="B749" s="8" t="s">
        <v>888</v>
      </c>
      <c r="C749" s="8" t="s">
        <v>483</v>
      </c>
      <c r="D749" t="s">
        <v>484</v>
      </c>
      <c r="E749" s="8" t="s">
        <v>44</v>
      </c>
      <c r="F749" s="8" t="s">
        <v>37</v>
      </c>
      <c r="H749" s="8" t="s">
        <v>869</v>
      </c>
    </row>
    <row r="750" spans="1:8" ht="15" customHeight="1">
      <c r="A750">
        <v>722</v>
      </c>
      <c r="B750" s="8" t="s">
        <v>889</v>
      </c>
      <c r="C750" s="8" t="s">
        <v>890</v>
      </c>
      <c r="D750" t="s">
        <v>891</v>
      </c>
      <c r="E750" s="8" t="s">
        <v>235</v>
      </c>
      <c r="F750" s="8" t="s">
        <v>37</v>
      </c>
      <c r="H750" s="8" t="s">
        <v>869</v>
      </c>
    </row>
    <row r="751" spans="1:8" ht="15" customHeight="1">
      <c r="A751">
        <v>723</v>
      </c>
      <c r="B751" s="8" t="s">
        <v>892</v>
      </c>
      <c r="C751" s="8" t="s">
        <v>893</v>
      </c>
      <c r="D751" t="s">
        <v>894</v>
      </c>
      <c r="E751" s="8" t="s">
        <v>124</v>
      </c>
      <c r="F751" s="8" t="s">
        <v>37</v>
      </c>
      <c r="H751" s="8" t="s">
        <v>869</v>
      </c>
    </row>
    <row r="752" spans="1:8" ht="15" customHeight="1">
      <c r="A752">
        <v>724</v>
      </c>
      <c r="B752" s="8" t="s">
        <v>895</v>
      </c>
      <c r="C752" s="8" t="s">
        <v>896</v>
      </c>
      <c r="D752" t="s">
        <v>897</v>
      </c>
      <c r="E752" s="8" t="s">
        <v>40</v>
      </c>
      <c r="F752" s="8" t="s">
        <v>37</v>
      </c>
      <c r="H752" s="8" t="s">
        <v>869</v>
      </c>
    </row>
    <row r="753" spans="1:8" ht="15" customHeight="1">
      <c r="A753">
        <v>725</v>
      </c>
      <c r="B753" s="8" t="s">
        <v>895</v>
      </c>
      <c r="C753" s="8" t="s">
        <v>898</v>
      </c>
      <c r="D753" t="s">
        <v>899</v>
      </c>
      <c r="E753" s="8" t="s">
        <v>40</v>
      </c>
      <c r="F753" s="8" t="s">
        <v>37</v>
      </c>
      <c r="H753" s="8" t="s">
        <v>869</v>
      </c>
    </row>
    <row r="754" spans="1:8" ht="15" customHeight="1">
      <c r="A754">
        <v>726</v>
      </c>
      <c r="B754" s="8" t="s">
        <v>895</v>
      </c>
      <c r="C754" s="8" t="s">
        <v>393</v>
      </c>
      <c r="D754" t="s">
        <v>394</v>
      </c>
      <c r="E754" s="8" t="s">
        <v>44</v>
      </c>
      <c r="F754" s="8" t="s">
        <v>37</v>
      </c>
      <c r="H754" s="8" t="s">
        <v>869</v>
      </c>
    </row>
    <row r="755" spans="1:8" ht="15" customHeight="1">
      <c r="A755">
        <v>727</v>
      </c>
      <c r="B755" s="8" t="s">
        <v>895</v>
      </c>
      <c r="C755" s="8" t="s">
        <v>308</v>
      </c>
      <c r="D755" t="s">
        <v>309</v>
      </c>
      <c r="E755" s="8" t="s">
        <v>44</v>
      </c>
      <c r="F755" s="8" t="s">
        <v>37</v>
      </c>
      <c r="H755" s="8" t="s">
        <v>869</v>
      </c>
    </row>
    <row r="756" spans="1:8" ht="15" customHeight="1">
      <c r="A756">
        <v>728</v>
      </c>
      <c r="B756" s="8" t="s">
        <v>895</v>
      </c>
      <c r="C756" s="8" t="s">
        <v>55</v>
      </c>
      <c r="D756" t="s">
        <v>56</v>
      </c>
      <c r="E756" s="8" t="s">
        <v>44</v>
      </c>
      <c r="F756" s="8" t="s">
        <v>37</v>
      </c>
      <c r="H756" s="8" t="s">
        <v>869</v>
      </c>
    </row>
    <row r="757" spans="1:8" ht="15" customHeight="1">
      <c r="A757">
        <v>729</v>
      </c>
      <c r="B757" s="8" t="s">
        <v>895</v>
      </c>
      <c r="C757" s="8" t="s">
        <v>893</v>
      </c>
      <c r="D757" t="s">
        <v>894</v>
      </c>
      <c r="E757" s="8" t="s">
        <v>124</v>
      </c>
      <c r="F757" s="8" t="s">
        <v>37</v>
      </c>
      <c r="H757" s="8" t="s">
        <v>869</v>
      </c>
    </row>
    <row r="758" spans="1:8" ht="15" customHeight="1">
      <c r="A758">
        <v>730</v>
      </c>
      <c r="B758" s="8" t="s">
        <v>900</v>
      </c>
      <c r="C758" s="8" t="s">
        <v>526</v>
      </c>
      <c r="D758" t="s">
        <v>527</v>
      </c>
      <c r="E758" s="8" t="s">
        <v>44</v>
      </c>
      <c r="F758" s="8" t="s">
        <v>37</v>
      </c>
      <c r="H758" s="8" t="s">
        <v>869</v>
      </c>
    </row>
    <row r="759" spans="1:8" ht="15" customHeight="1">
      <c r="A759">
        <v>731</v>
      </c>
      <c r="B759" s="8" t="s">
        <v>901</v>
      </c>
      <c r="C759" s="8" t="s">
        <v>286</v>
      </c>
      <c r="D759" t="s">
        <v>287</v>
      </c>
      <c r="E759" s="8" t="s">
        <v>36</v>
      </c>
      <c r="F759" s="8" t="s">
        <v>37</v>
      </c>
      <c r="H759" s="8" t="s">
        <v>869</v>
      </c>
    </row>
    <row r="760" spans="1:8" ht="15" customHeight="1">
      <c r="A760">
        <v>732</v>
      </c>
      <c r="B760" s="8" t="s">
        <v>901</v>
      </c>
      <c r="C760" s="8" t="s">
        <v>55</v>
      </c>
      <c r="D760" t="s">
        <v>56</v>
      </c>
      <c r="E760" s="8" t="s">
        <v>44</v>
      </c>
      <c r="F760" s="8" t="s">
        <v>37</v>
      </c>
      <c r="H760" s="8" t="s">
        <v>869</v>
      </c>
    </row>
    <row r="761" spans="1:8" ht="15" customHeight="1">
      <c r="A761">
        <v>733</v>
      </c>
      <c r="B761" s="8" t="s">
        <v>902</v>
      </c>
      <c r="C761" s="8" t="s">
        <v>167</v>
      </c>
      <c r="D761" t="s">
        <v>168</v>
      </c>
      <c r="E761" s="8" t="s">
        <v>44</v>
      </c>
      <c r="F761" s="8" t="s">
        <v>37</v>
      </c>
      <c r="H761" s="8" t="s">
        <v>869</v>
      </c>
    </row>
    <row r="762" spans="1:8" ht="15" customHeight="1">
      <c r="A762">
        <v>734</v>
      </c>
      <c r="B762" s="8" t="s">
        <v>902</v>
      </c>
      <c r="C762" s="8" t="s">
        <v>903</v>
      </c>
      <c r="D762" t="s">
        <v>904</v>
      </c>
      <c r="E762" s="8" t="s">
        <v>44</v>
      </c>
      <c r="F762" s="8" t="s">
        <v>37</v>
      </c>
      <c r="H762" s="8" t="s">
        <v>869</v>
      </c>
    </row>
    <row r="763" spans="1:8" ht="15" customHeight="1">
      <c r="A763">
        <v>735</v>
      </c>
      <c r="B763" s="8" t="s">
        <v>905</v>
      </c>
      <c r="C763" s="8" t="s">
        <v>330</v>
      </c>
      <c r="D763" t="s">
        <v>331</v>
      </c>
      <c r="E763" s="8" t="s">
        <v>44</v>
      </c>
      <c r="F763" s="8" t="s">
        <v>37</v>
      </c>
      <c r="H763" s="8" t="s">
        <v>869</v>
      </c>
    </row>
    <row r="764" spans="1:8" ht="15" customHeight="1">
      <c r="A764">
        <v>736</v>
      </c>
      <c r="B764" s="8" t="s">
        <v>906</v>
      </c>
      <c r="C764" s="8" t="s">
        <v>89</v>
      </c>
      <c r="D764" t="s">
        <v>90</v>
      </c>
      <c r="E764" s="8" t="s">
        <v>44</v>
      </c>
      <c r="F764" s="8" t="s">
        <v>37</v>
      </c>
      <c r="H764" s="8" t="s">
        <v>869</v>
      </c>
    </row>
    <row r="765" spans="1:8" ht="15" customHeight="1">
      <c r="A765">
        <v>737</v>
      </c>
      <c r="B765" s="8" t="s">
        <v>906</v>
      </c>
      <c r="C765" s="8" t="s">
        <v>260</v>
      </c>
      <c r="D765" t="s">
        <v>261</v>
      </c>
      <c r="E765" s="8" t="s">
        <v>44</v>
      </c>
      <c r="F765" s="8" t="s">
        <v>37</v>
      </c>
      <c r="H765" s="8" t="s">
        <v>869</v>
      </c>
    </row>
    <row r="766" spans="1:8" ht="15" customHeight="1">
      <c r="A766">
        <v>738</v>
      </c>
      <c r="B766" s="8" t="s">
        <v>906</v>
      </c>
      <c r="C766" s="8" t="s">
        <v>94</v>
      </c>
      <c r="D766" t="s">
        <v>95</v>
      </c>
      <c r="E766" s="8" t="s">
        <v>96</v>
      </c>
      <c r="F766" s="8" t="s">
        <v>37</v>
      </c>
      <c r="H766" s="8" t="s">
        <v>869</v>
      </c>
    </row>
    <row r="767" spans="1:8" ht="15" customHeight="1">
      <c r="A767">
        <v>739</v>
      </c>
      <c r="B767" s="8" t="s">
        <v>907</v>
      </c>
      <c r="C767" s="8" t="s">
        <v>808</v>
      </c>
      <c r="D767" t="s">
        <v>809</v>
      </c>
      <c r="E767" s="8" t="s">
        <v>100</v>
      </c>
      <c r="F767" s="8" t="s">
        <v>60</v>
      </c>
      <c r="G767" s="8" t="s">
        <v>61</v>
      </c>
      <c r="H767" s="8" t="s">
        <v>869</v>
      </c>
    </row>
    <row r="768" spans="1:8" ht="15" customHeight="1">
      <c r="A768">
        <v>740</v>
      </c>
      <c r="B768" s="8" t="s">
        <v>907</v>
      </c>
      <c r="C768" s="8" t="s">
        <v>58</v>
      </c>
      <c r="D768" t="s">
        <v>59</v>
      </c>
      <c r="E768" s="8" t="s">
        <v>36</v>
      </c>
      <c r="F768" s="8" t="s">
        <v>60</v>
      </c>
      <c r="G768" s="8" t="s">
        <v>61</v>
      </c>
      <c r="H768" s="8" t="s">
        <v>869</v>
      </c>
    </row>
    <row r="769" spans="1:8" ht="15" customHeight="1">
      <c r="A769">
        <v>741</v>
      </c>
      <c r="B769" s="8" t="s">
        <v>907</v>
      </c>
      <c r="C769" s="8" t="s">
        <v>220</v>
      </c>
      <c r="D769" t="s">
        <v>221</v>
      </c>
      <c r="E769" s="8" t="s">
        <v>96</v>
      </c>
      <c r="F769" s="8" t="s">
        <v>60</v>
      </c>
      <c r="G769" s="8" t="s">
        <v>61</v>
      </c>
      <c r="H769" s="8" t="s">
        <v>869</v>
      </c>
    </row>
    <row r="770" spans="1:8" ht="15" customHeight="1">
      <c r="A770">
        <v>742</v>
      </c>
      <c r="B770" s="8" t="s">
        <v>907</v>
      </c>
      <c r="C770" s="8" t="s">
        <v>749</v>
      </c>
      <c r="D770" t="s">
        <v>750</v>
      </c>
      <c r="E770" s="8" t="s">
        <v>100</v>
      </c>
      <c r="F770" s="8" t="s">
        <v>60</v>
      </c>
      <c r="G770" s="8" t="s">
        <v>61</v>
      </c>
      <c r="H770" s="8" t="s">
        <v>869</v>
      </c>
    </row>
    <row r="771" spans="1:8" ht="15" customHeight="1">
      <c r="A771">
        <v>743</v>
      </c>
      <c r="B771" s="8" t="s">
        <v>907</v>
      </c>
      <c r="C771" s="8" t="s">
        <v>54</v>
      </c>
      <c r="D771" t="s">
        <v>259</v>
      </c>
      <c r="E771" s="8" t="s">
        <v>54</v>
      </c>
      <c r="F771" s="8" t="s">
        <v>60</v>
      </c>
      <c r="G771" s="8" t="s">
        <v>61</v>
      </c>
      <c r="H771" s="8" t="s">
        <v>869</v>
      </c>
    </row>
    <row r="772" spans="1:8" ht="15" customHeight="1">
      <c r="A772">
        <v>744</v>
      </c>
      <c r="B772" s="8" t="s">
        <v>907</v>
      </c>
      <c r="C772" s="8" t="s">
        <v>94</v>
      </c>
      <c r="D772" t="s">
        <v>95</v>
      </c>
      <c r="E772" s="8" t="s">
        <v>96</v>
      </c>
      <c r="F772" s="8" t="s">
        <v>37</v>
      </c>
      <c r="H772" s="8" t="s">
        <v>869</v>
      </c>
    </row>
    <row r="773" spans="1:8" ht="15" customHeight="1">
      <c r="A773">
        <v>745</v>
      </c>
      <c r="B773" s="8" t="s">
        <v>907</v>
      </c>
      <c r="C773" s="8" t="s">
        <v>695</v>
      </c>
      <c r="D773" t="s">
        <v>696</v>
      </c>
      <c r="E773" s="8" t="s">
        <v>96</v>
      </c>
      <c r="F773" s="8" t="s">
        <v>60</v>
      </c>
      <c r="G773" s="8" t="s">
        <v>61</v>
      </c>
      <c r="H773" s="8" t="s">
        <v>869</v>
      </c>
    </row>
    <row r="774" spans="1:8" ht="15" customHeight="1">
      <c r="A774">
        <v>746</v>
      </c>
      <c r="B774" s="8" t="s">
        <v>908</v>
      </c>
      <c r="C774" s="8" t="s">
        <v>251</v>
      </c>
      <c r="D774" t="s">
        <v>252</v>
      </c>
      <c r="E774" s="8" t="s">
        <v>40</v>
      </c>
      <c r="F774" s="8" t="s">
        <v>60</v>
      </c>
      <c r="G774" s="8" t="s">
        <v>61</v>
      </c>
      <c r="H774" s="8" t="s">
        <v>869</v>
      </c>
    </row>
    <row r="775" spans="1:8" ht="15" customHeight="1">
      <c r="A775">
        <v>747</v>
      </c>
      <c r="B775" s="8" t="s">
        <v>908</v>
      </c>
      <c r="C775" s="8" t="s">
        <v>896</v>
      </c>
      <c r="D775" t="s">
        <v>897</v>
      </c>
      <c r="E775" s="8" t="s">
        <v>40</v>
      </c>
      <c r="F775" s="8" t="s">
        <v>60</v>
      </c>
      <c r="G775" s="8" t="s">
        <v>61</v>
      </c>
      <c r="H775" s="8" t="s">
        <v>869</v>
      </c>
    </row>
    <row r="776" spans="1:8" ht="15" customHeight="1">
      <c r="A776">
        <v>748</v>
      </c>
      <c r="B776" s="8" t="s">
        <v>908</v>
      </c>
      <c r="C776" s="8" t="s">
        <v>898</v>
      </c>
      <c r="D776" t="s">
        <v>899</v>
      </c>
      <c r="E776" s="8" t="s">
        <v>40</v>
      </c>
      <c r="F776" s="8" t="s">
        <v>60</v>
      </c>
      <c r="G776" s="8" t="s">
        <v>61</v>
      </c>
      <c r="H776" s="8" t="s">
        <v>869</v>
      </c>
    </row>
    <row r="777" spans="1:8" ht="15" customHeight="1">
      <c r="A777">
        <v>749</v>
      </c>
      <c r="B777" s="8" t="s">
        <v>908</v>
      </c>
      <c r="C777" s="8" t="s">
        <v>909</v>
      </c>
      <c r="D777" t="s">
        <v>910</v>
      </c>
      <c r="E777" s="8" t="s">
        <v>124</v>
      </c>
      <c r="F777" s="8" t="s">
        <v>60</v>
      </c>
      <c r="G777" s="8" t="s">
        <v>61</v>
      </c>
      <c r="H777" s="8" t="s">
        <v>869</v>
      </c>
    </row>
    <row r="778" spans="1:8" ht="15" customHeight="1">
      <c r="A778">
        <v>750</v>
      </c>
      <c r="B778" s="8" t="s">
        <v>911</v>
      </c>
      <c r="C778" s="8" t="s">
        <v>89</v>
      </c>
      <c r="D778" t="s">
        <v>90</v>
      </c>
      <c r="E778" s="8" t="s">
        <v>44</v>
      </c>
      <c r="F778" s="8" t="s">
        <v>37</v>
      </c>
      <c r="H778" s="8" t="s">
        <v>869</v>
      </c>
    </row>
    <row r="779" spans="1:8" ht="15" customHeight="1">
      <c r="A779">
        <v>751</v>
      </c>
      <c r="B779" s="8" t="s">
        <v>911</v>
      </c>
      <c r="C779" s="8" t="s">
        <v>113</v>
      </c>
      <c r="D779" t="s">
        <v>114</v>
      </c>
      <c r="E779" s="8" t="s">
        <v>96</v>
      </c>
      <c r="F779" s="8" t="s">
        <v>37</v>
      </c>
      <c r="H779" s="8" t="s">
        <v>869</v>
      </c>
    </row>
    <row r="780" spans="1:8" ht="15" customHeight="1">
      <c r="A780">
        <v>752</v>
      </c>
      <c r="B780" s="8" t="s">
        <v>912</v>
      </c>
      <c r="C780" s="8" t="s">
        <v>152</v>
      </c>
      <c r="D780" t="s">
        <v>153</v>
      </c>
      <c r="E780" s="8" t="s">
        <v>44</v>
      </c>
      <c r="F780" s="8" t="s">
        <v>37</v>
      </c>
      <c r="H780" s="8" t="s">
        <v>869</v>
      </c>
    </row>
    <row r="781" spans="1:8" ht="15" customHeight="1">
      <c r="A781">
        <v>753</v>
      </c>
      <c r="B781" s="8" t="s">
        <v>913</v>
      </c>
      <c r="C781" s="8" t="s">
        <v>495</v>
      </c>
      <c r="D781" t="s">
        <v>496</v>
      </c>
      <c r="E781" s="8" t="s">
        <v>40</v>
      </c>
      <c r="F781" s="8" t="s">
        <v>37</v>
      </c>
      <c r="H781" s="8" t="s">
        <v>869</v>
      </c>
    </row>
    <row r="782" spans="1:8" ht="15" customHeight="1">
      <c r="A782">
        <v>754</v>
      </c>
      <c r="B782" s="8" t="s">
        <v>913</v>
      </c>
      <c r="C782" s="8" t="s">
        <v>603</v>
      </c>
      <c r="D782" t="s">
        <v>604</v>
      </c>
      <c r="E782" s="8" t="s">
        <v>96</v>
      </c>
      <c r="F782" s="8" t="s">
        <v>37</v>
      </c>
      <c r="H782" s="8" t="s">
        <v>869</v>
      </c>
    </row>
    <row r="783" spans="1:8" ht="15" customHeight="1">
      <c r="A783">
        <v>755</v>
      </c>
      <c r="B783" s="8" t="s">
        <v>913</v>
      </c>
      <c r="C783" s="8" t="s">
        <v>98</v>
      </c>
      <c r="D783" t="s">
        <v>99</v>
      </c>
      <c r="E783" s="8" t="s">
        <v>100</v>
      </c>
      <c r="F783" s="8" t="s">
        <v>37</v>
      </c>
      <c r="H783" s="8" t="s">
        <v>869</v>
      </c>
    </row>
    <row r="784" spans="1:8" ht="15" customHeight="1">
      <c r="A784">
        <v>756</v>
      </c>
      <c r="B784" s="8" t="s">
        <v>913</v>
      </c>
      <c r="C784" s="8" t="s">
        <v>914</v>
      </c>
      <c r="D784" t="s">
        <v>915</v>
      </c>
      <c r="E784" s="8" t="s">
        <v>183</v>
      </c>
      <c r="F784" s="8" t="s">
        <v>37</v>
      </c>
      <c r="H784" s="8" t="s">
        <v>869</v>
      </c>
    </row>
    <row r="785" spans="1:8" ht="15" customHeight="1">
      <c r="A785">
        <v>757</v>
      </c>
      <c r="B785" s="8" t="s">
        <v>913</v>
      </c>
      <c r="C785" s="8" t="s">
        <v>55</v>
      </c>
      <c r="D785" t="s">
        <v>56</v>
      </c>
      <c r="E785" s="8" t="s">
        <v>44</v>
      </c>
      <c r="F785" s="8" t="s">
        <v>37</v>
      </c>
      <c r="H785" s="8" t="s">
        <v>869</v>
      </c>
    </row>
    <row r="786" spans="1:8" ht="15" customHeight="1">
      <c r="A786">
        <v>758</v>
      </c>
      <c r="B786" s="8" t="s">
        <v>913</v>
      </c>
      <c r="C786" s="8" t="s">
        <v>677</v>
      </c>
      <c r="D786" t="s">
        <v>678</v>
      </c>
      <c r="E786" s="8" t="s">
        <v>44</v>
      </c>
      <c r="F786" s="8" t="s">
        <v>37</v>
      </c>
      <c r="H786" s="8" t="s">
        <v>869</v>
      </c>
    </row>
    <row r="787" spans="1:8" ht="15" customHeight="1">
      <c r="A787">
        <v>759</v>
      </c>
      <c r="B787" s="8" t="s">
        <v>916</v>
      </c>
      <c r="C787" s="8" t="s">
        <v>143</v>
      </c>
      <c r="D787" t="s">
        <v>144</v>
      </c>
      <c r="E787" s="8" t="s">
        <v>44</v>
      </c>
      <c r="F787" s="8" t="s">
        <v>37</v>
      </c>
      <c r="H787" s="8" t="s">
        <v>869</v>
      </c>
    </row>
    <row r="788" spans="1:8" ht="15" customHeight="1">
      <c r="A788">
        <v>760</v>
      </c>
      <c r="B788" s="8" t="s">
        <v>916</v>
      </c>
      <c r="C788" s="8" t="s">
        <v>606</v>
      </c>
      <c r="D788" t="s">
        <v>607</v>
      </c>
      <c r="E788" s="8" t="s">
        <v>40</v>
      </c>
      <c r="F788" s="8" t="s">
        <v>37</v>
      </c>
      <c r="H788" s="8" t="s">
        <v>869</v>
      </c>
    </row>
    <row r="789" spans="1:8" ht="15" customHeight="1">
      <c r="A789">
        <v>761</v>
      </c>
      <c r="B789" s="8" t="s">
        <v>916</v>
      </c>
      <c r="C789" s="8" t="s">
        <v>167</v>
      </c>
      <c r="D789" t="s">
        <v>168</v>
      </c>
      <c r="E789" s="8" t="s">
        <v>44</v>
      </c>
      <c r="F789" s="8" t="s">
        <v>37</v>
      </c>
      <c r="H789" s="8" t="s">
        <v>869</v>
      </c>
    </row>
    <row r="790" spans="1:8" ht="15" customHeight="1">
      <c r="A790">
        <v>762</v>
      </c>
      <c r="B790" s="8" t="s">
        <v>916</v>
      </c>
      <c r="C790" s="8" t="s">
        <v>526</v>
      </c>
      <c r="D790" t="s">
        <v>527</v>
      </c>
      <c r="E790" s="8" t="s">
        <v>44</v>
      </c>
      <c r="F790" s="8" t="s">
        <v>37</v>
      </c>
      <c r="H790" s="8" t="s">
        <v>869</v>
      </c>
    </row>
    <row r="791" spans="1:8" ht="15" customHeight="1">
      <c r="A791">
        <v>763</v>
      </c>
      <c r="B791" s="8" t="s">
        <v>916</v>
      </c>
      <c r="C791" s="8" t="s">
        <v>55</v>
      </c>
      <c r="D791" t="s">
        <v>56</v>
      </c>
      <c r="E791" s="8" t="s">
        <v>44</v>
      </c>
      <c r="F791" s="8" t="s">
        <v>37</v>
      </c>
      <c r="H791" s="8" t="s">
        <v>869</v>
      </c>
    </row>
    <row r="792" spans="1:8" ht="15" customHeight="1">
      <c r="A792">
        <v>764</v>
      </c>
      <c r="B792" s="8" t="s">
        <v>917</v>
      </c>
      <c r="C792" s="8" t="s">
        <v>365</v>
      </c>
      <c r="D792" t="s">
        <v>366</v>
      </c>
      <c r="E792" s="8" t="s">
        <v>44</v>
      </c>
      <c r="F792" s="8" t="s">
        <v>37</v>
      </c>
      <c r="H792" s="8" t="s">
        <v>869</v>
      </c>
    </row>
    <row r="793" spans="1:8" ht="15" customHeight="1">
      <c r="A793">
        <v>765</v>
      </c>
      <c r="B793" s="8" t="s">
        <v>918</v>
      </c>
      <c r="C793" s="8" t="s">
        <v>506</v>
      </c>
      <c r="D793" t="s">
        <v>507</v>
      </c>
      <c r="E793" s="8" t="s">
        <v>40</v>
      </c>
      <c r="F793" s="8" t="s">
        <v>37</v>
      </c>
      <c r="H793" s="8" t="s">
        <v>869</v>
      </c>
    </row>
    <row r="794" spans="1:8" ht="15" customHeight="1">
      <c r="A794">
        <v>766</v>
      </c>
      <c r="B794" s="8" t="s">
        <v>918</v>
      </c>
      <c r="C794" s="8" t="s">
        <v>167</v>
      </c>
      <c r="D794" t="s">
        <v>168</v>
      </c>
      <c r="E794" s="8" t="s">
        <v>44</v>
      </c>
      <c r="F794" s="8" t="s">
        <v>37</v>
      </c>
      <c r="H794" s="8" t="s">
        <v>869</v>
      </c>
    </row>
    <row r="795" spans="1:8" ht="15" customHeight="1">
      <c r="A795">
        <v>767</v>
      </c>
      <c r="B795" s="8" t="s">
        <v>918</v>
      </c>
      <c r="C795" s="8" t="s">
        <v>55</v>
      </c>
      <c r="D795" t="s">
        <v>56</v>
      </c>
      <c r="E795" s="8" t="s">
        <v>44</v>
      </c>
      <c r="F795" s="8" t="s">
        <v>37</v>
      </c>
      <c r="H795" s="8" t="s">
        <v>869</v>
      </c>
    </row>
    <row r="796" spans="1:8" ht="15" customHeight="1">
      <c r="A796">
        <v>768</v>
      </c>
      <c r="B796" s="8" t="s">
        <v>918</v>
      </c>
      <c r="C796" s="8" t="s">
        <v>113</v>
      </c>
      <c r="D796" t="s">
        <v>114</v>
      </c>
      <c r="E796" s="8" t="s">
        <v>96</v>
      </c>
      <c r="F796" s="8" t="s">
        <v>37</v>
      </c>
      <c r="H796" s="8" t="s">
        <v>869</v>
      </c>
    </row>
    <row r="797" spans="1:8" ht="15" customHeight="1">
      <c r="A797">
        <v>769</v>
      </c>
      <c r="B797" s="8" t="s">
        <v>919</v>
      </c>
      <c r="C797" s="8" t="s">
        <v>357</v>
      </c>
      <c r="D797" t="s">
        <v>358</v>
      </c>
      <c r="E797" s="8" t="s">
        <v>40</v>
      </c>
      <c r="F797" s="8" t="s">
        <v>37</v>
      </c>
      <c r="H797" s="8" t="s">
        <v>869</v>
      </c>
    </row>
    <row r="798" spans="1:8" ht="15" customHeight="1">
      <c r="A798">
        <v>770</v>
      </c>
      <c r="B798" s="8" t="s">
        <v>919</v>
      </c>
      <c r="C798" s="8" t="s">
        <v>167</v>
      </c>
      <c r="D798" t="s">
        <v>168</v>
      </c>
      <c r="E798" s="8" t="s">
        <v>44</v>
      </c>
      <c r="F798" s="8" t="s">
        <v>37</v>
      </c>
      <c r="H798" s="8" t="s">
        <v>869</v>
      </c>
    </row>
    <row r="799" spans="1:8" ht="15" customHeight="1">
      <c r="A799">
        <v>771</v>
      </c>
      <c r="B799" s="8" t="s">
        <v>920</v>
      </c>
      <c r="C799" s="8" t="s">
        <v>139</v>
      </c>
      <c r="D799" t="s">
        <v>140</v>
      </c>
      <c r="E799" s="8" t="s">
        <v>44</v>
      </c>
      <c r="F799" s="8" t="s">
        <v>37</v>
      </c>
      <c r="H799" s="8" t="s">
        <v>869</v>
      </c>
    </row>
    <row r="800" spans="1:8" ht="15" customHeight="1">
      <c r="A800">
        <v>772</v>
      </c>
      <c r="B800" s="8" t="s">
        <v>920</v>
      </c>
      <c r="C800" s="8" t="s">
        <v>167</v>
      </c>
      <c r="D800" t="s">
        <v>168</v>
      </c>
      <c r="E800" s="8" t="s">
        <v>44</v>
      </c>
      <c r="F800" s="8" t="s">
        <v>37</v>
      </c>
      <c r="H800" s="8" t="s">
        <v>869</v>
      </c>
    </row>
    <row r="801" spans="1:8" ht="15" customHeight="1">
      <c r="A801">
        <v>773</v>
      </c>
      <c r="B801" s="8" t="s">
        <v>920</v>
      </c>
      <c r="C801" s="8" t="s">
        <v>55</v>
      </c>
      <c r="D801" t="s">
        <v>56</v>
      </c>
      <c r="E801" s="8" t="s">
        <v>44</v>
      </c>
      <c r="F801" s="8" t="s">
        <v>37</v>
      </c>
      <c r="H801" s="8" t="s">
        <v>869</v>
      </c>
    </row>
    <row r="802" spans="1:8" ht="15" customHeight="1">
      <c r="A802">
        <v>774</v>
      </c>
      <c r="B802" s="8" t="s">
        <v>920</v>
      </c>
      <c r="C802" s="8" t="s">
        <v>185</v>
      </c>
      <c r="D802" t="s">
        <v>186</v>
      </c>
      <c r="E802" s="8" t="s">
        <v>44</v>
      </c>
      <c r="F802" s="8" t="s">
        <v>37</v>
      </c>
      <c r="H802" s="8" t="s">
        <v>869</v>
      </c>
    </row>
    <row r="803" spans="1:8" ht="15" customHeight="1">
      <c r="A803">
        <v>775</v>
      </c>
      <c r="B803" s="8" t="s">
        <v>920</v>
      </c>
      <c r="C803" s="8" t="s">
        <v>113</v>
      </c>
      <c r="D803" t="s">
        <v>114</v>
      </c>
      <c r="E803" s="8" t="s">
        <v>96</v>
      </c>
      <c r="F803" s="8" t="s">
        <v>37</v>
      </c>
      <c r="H803" s="8" t="s">
        <v>869</v>
      </c>
    </row>
    <row r="804" spans="1:8" ht="15" customHeight="1">
      <c r="A804">
        <v>776</v>
      </c>
      <c r="B804" s="8" t="s">
        <v>921</v>
      </c>
      <c r="C804" s="8" t="s">
        <v>215</v>
      </c>
      <c r="D804" t="s">
        <v>216</v>
      </c>
      <c r="E804" s="8" t="s">
        <v>44</v>
      </c>
      <c r="F804" s="8" t="s">
        <v>37</v>
      </c>
      <c r="H804" s="8" t="s">
        <v>869</v>
      </c>
    </row>
    <row r="805" spans="1:8" ht="15" customHeight="1">
      <c r="A805">
        <v>777</v>
      </c>
      <c r="B805" s="8" t="s">
        <v>921</v>
      </c>
      <c r="C805" s="8" t="s">
        <v>170</v>
      </c>
      <c r="D805" t="s">
        <v>171</v>
      </c>
      <c r="E805" s="8" t="s">
        <v>44</v>
      </c>
      <c r="F805" s="8" t="s">
        <v>37</v>
      </c>
      <c r="H805" s="8" t="s">
        <v>869</v>
      </c>
    </row>
    <row r="806" spans="1:8" ht="15" customHeight="1">
      <c r="A806">
        <v>778</v>
      </c>
      <c r="B806" s="8" t="s">
        <v>921</v>
      </c>
      <c r="C806" s="8" t="s">
        <v>55</v>
      </c>
      <c r="D806" t="s">
        <v>56</v>
      </c>
      <c r="E806" s="8" t="s">
        <v>44</v>
      </c>
      <c r="F806" s="8" t="s">
        <v>37</v>
      </c>
      <c r="H806" s="8" t="s">
        <v>869</v>
      </c>
    </row>
    <row r="807" spans="1:8" ht="15" customHeight="1">
      <c r="A807">
        <v>779</v>
      </c>
      <c r="B807" s="8" t="s">
        <v>921</v>
      </c>
      <c r="C807" s="8" t="s">
        <v>185</v>
      </c>
      <c r="D807" t="s">
        <v>186</v>
      </c>
      <c r="E807" s="8" t="s">
        <v>44</v>
      </c>
      <c r="F807" s="8" t="s">
        <v>37</v>
      </c>
      <c r="H807" s="8" t="s">
        <v>869</v>
      </c>
    </row>
    <row r="808" spans="1:8" ht="15" customHeight="1">
      <c r="A808">
        <v>780</v>
      </c>
      <c r="B808" s="8" t="s">
        <v>922</v>
      </c>
      <c r="C808" s="8" t="s">
        <v>565</v>
      </c>
      <c r="D808" t="s">
        <v>566</v>
      </c>
      <c r="E808" s="8" t="s">
        <v>124</v>
      </c>
      <c r="F808" s="8" t="s">
        <v>37</v>
      </c>
      <c r="H808" s="8" t="s">
        <v>869</v>
      </c>
    </row>
    <row r="809" spans="1:8" ht="15" customHeight="1">
      <c r="A809">
        <v>781</v>
      </c>
      <c r="B809" s="8" t="s">
        <v>922</v>
      </c>
      <c r="C809" s="8" t="s">
        <v>862</v>
      </c>
      <c r="D809" t="s">
        <v>863</v>
      </c>
      <c r="E809" s="8" t="s">
        <v>124</v>
      </c>
      <c r="F809" s="8" t="s">
        <v>37</v>
      </c>
      <c r="H809" s="8" t="s">
        <v>869</v>
      </c>
    </row>
    <row r="810" spans="1:8" ht="15" customHeight="1">
      <c r="A810">
        <v>782</v>
      </c>
      <c r="B810" s="8" t="s">
        <v>923</v>
      </c>
      <c r="C810" s="8" t="s">
        <v>567</v>
      </c>
      <c r="D810" t="s">
        <v>568</v>
      </c>
      <c r="E810" s="8" t="s">
        <v>124</v>
      </c>
      <c r="F810" s="8" t="s">
        <v>37</v>
      </c>
      <c r="H810" s="8" t="s">
        <v>869</v>
      </c>
    </row>
    <row r="811" spans="1:8" ht="15" customHeight="1">
      <c r="A811">
        <v>783</v>
      </c>
      <c r="B811" s="8" t="s">
        <v>923</v>
      </c>
      <c r="C811" s="8" t="s">
        <v>822</v>
      </c>
      <c r="D811" t="s">
        <v>823</v>
      </c>
      <c r="E811" s="8" t="s">
        <v>124</v>
      </c>
      <c r="F811" s="8" t="s">
        <v>37</v>
      </c>
      <c r="H811" s="8" t="s">
        <v>869</v>
      </c>
    </row>
    <row r="812" spans="1:8" ht="15" customHeight="1">
      <c r="A812">
        <v>784</v>
      </c>
      <c r="B812" s="8" t="s">
        <v>923</v>
      </c>
      <c r="C812" s="8" t="s">
        <v>924</v>
      </c>
      <c r="D812" t="s">
        <v>925</v>
      </c>
      <c r="E812" s="8" t="s">
        <v>36</v>
      </c>
      <c r="F812" s="8" t="s">
        <v>37</v>
      </c>
      <c r="H812" s="8" t="s">
        <v>869</v>
      </c>
    </row>
    <row r="813" spans="1:8" ht="15" customHeight="1">
      <c r="A813">
        <v>785</v>
      </c>
      <c r="B813" s="8" t="s">
        <v>923</v>
      </c>
      <c r="C813" s="8" t="s">
        <v>713</v>
      </c>
      <c r="D813" t="s">
        <v>714</v>
      </c>
      <c r="E813" s="8" t="s">
        <v>36</v>
      </c>
      <c r="F813" s="8" t="s">
        <v>37</v>
      </c>
      <c r="H813" s="8" t="s">
        <v>869</v>
      </c>
    </row>
    <row r="814" spans="1:8" ht="15" customHeight="1">
      <c r="A814">
        <v>786</v>
      </c>
      <c r="B814" s="8" t="s">
        <v>923</v>
      </c>
      <c r="C814" s="8" t="s">
        <v>45</v>
      </c>
      <c r="D814" t="s">
        <v>46</v>
      </c>
      <c r="E814" s="8" t="s">
        <v>36</v>
      </c>
      <c r="F814" s="8" t="s">
        <v>37</v>
      </c>
      <c r="H814" s="8" t="s">
        <v>869</v>
      </c>
    </row>
    <row r="815" spans="1:8" ht="15" customHeight="1">
      <c r="A815">
        <v>787</v>
      </c>
      <c r="B815" s="8" t="s">
        <v>923</v>
      </c>
      <c r="C815" s="8" t="s">
        <v>113</v>
      </c>
      <c r="D815" t="s">
        <v>114</v>
      </c>
      <c r="E815" s="8" t="s">
        <v>96</v>
      </c>
      <c r="F815" s="8" t="s">
        <v>37</v>
      </c>
      <c r="H815" s="8" t="s">
        <v>869</v>
      </c>
    </row>
    <row r="816" spans="1:8" ht="15" customHeight="1">
      <c r="A816">
        <v>788</v>
      </c>
      <c r="B816" s="8" t="s">
        <v>923</v>
      </c>
      <c r="C816" s="8" t="s">
        <v>926</v>
      </c>
      <c r="D816" t="s">
        <v>927</v>
      </c>
      <c r="E816" s="8" t="s">
        <v>124</v>
      </c>
      <c r="F816" s="8" t="s">
        <v>37</v>
      </c>
      <c r="H816" s="8" t="s">
        <v>869</v>
      </c>
    </row>
    <row r="817" spans="1:8" ht="15" customHeight="1">
      <c r="A817">
        <v>789</v>
      </c>
      <c r="B817" s="8" t="s">
        <v>928</v>
      </c>
      <c r="C817" s="8" t="s">
        <v>485</v>
      </c>
      <c r="D817" t="s">
        <v>486</v>
      </c>
      <c r="E817" s="8" t="s">
        <v>96</v>
      </c>
      <c r="F817" s="8" t="s">
        <v>37</v>
      </c>
      <c r="H817" s="8" t="s">
        <v>869</v>
      </c>
    </row>
    <row r="818" spans="1:8" ht="15" customHeight="1">
      <c r="A818">
        <v>790</v>
      </c>
      <c r="B818" s="8" t="s">
        <v>928</v>
      </c>
      <c r="C818" s="8" t="s">
        <v>468</v>
      </c>
      <c r="D818" t="s">
        <v>469</v>
      </c>
      <c r="E818" s="8" t="s">
        <v>96</v>
      </c>
      <c r="F818" s="8" t="s">
        <v>37</v>
      </c>
      <c r="H818" s="8" t="s">
        <v>869</v>
      </c>
    </row>
    <row r="819" spans="1:8" ht="15" customHeight="1">
      <c r="A819">
        <v>791</v>
      </c>
      <c r="B819" s="8" t="s">
        <v>929</v>
      </c>
      <c r="C819" s="8" t="s">
        <v>396</v>
      </c>
      <c r="D819" t="s">
        <v>397</v>
      </c>
      <c r="E819" s="8" t="s">
        <v>44</v>
      </c>
      <c r="F819" s="8" t="s">
        <v>37</v>
      </c>
      <c r="H819" s="8" t="s">
        <v>869</v>
      </c>
    </row>
    <row r="820" spans="1:8" ht="15" customHeight="1">
      <c r="A820">
        <v>792</v>
      </c>
      <c r="B820" s="8" t="s">
        <v>929</v>
      </c>
      <c r="C820" s="8" t="s">
        <v>66</v>
      </c>
      <c r="D820" t="s">
        <v>67</v>
      </c>
      <c r="E820" s="8" t="s">
        <v>44</v>
      </c>
      <c r="F820" s="8" t="s">
        <v>37</v>
      </c>
      <c r="H820" s="8" t="s">
        <v>869</v>
      </c>
    </row>
    <row r="821" spans="1:8" ht="15" customHeight="1">
      <c r="A821">
        <v>793</v>
      </c>
      <c r="B821" s="8" t="s">
        <v>929</v>
      </c>
      <c r="C821" s="8" t="s">
        <v>305</v>
      </c>
      <c r="D821" t="s">
        <v>306</v>
      </c>
      <c r="E821" s="8" t="s">
        <v>40</v>
      </c>
      <c r="F821" s="8" t="s">
        <v>37</v>
      </c>
      <c r="H821" s="8" t="s">
        <v>869</v>
      </c>
    </row>
    <row r="822" spans="1:8" ht="15" customHeight="1">
      <c r="A822">
        <v>794</v>
      </c>
      <c r="B822" s="8" t="s">
        <v>929</v>
      </c>
      <c r="C822" s="8" t="s">
        <v>42</v>
      </c>
      <c r="D822" t="s">
        <v>43</v>
      </c>
      <c r="E822" s="8" t="s">
        <v>44</v>
      </c>
      <c r="F822" s="8" t="s">
        <v>37</v>
      </c>
      <c r="H822" s="8" t="s">
        <v>869</v>
      </c>
    </row>
    <row r="823" spans="1:8" ht="15" customHeight="1">
      <c r="A823">
        <v>795</v>
      </c>
      <c r="B823" s="8" t="s">
        <v>929</v>
      </c>
      <c r="C823" s="8" t="s">
        <v>418</v>
      </c>
      <c r="D823" t="s">
        <v>419</v>
      </c>
      <c r="E823" s="8" t="s">
        <v>124</v>
      </c>
      <c r="F823" s="8" t="s">
        <v>37</v>
      </c>
      <c r="H823" s="8" t="s">
        <v>869</v>
      </c>
    </row>
    <row r="824" spans="1:8" ht="15" customHeight="1">
      <c r="A824">
        <v>796</v>
      </c>
      <c r="B824" s="8" t="s">
        <v>930</v>
      </c>
      <c r="C824" s="8" t="s">
        <v>931</v>
      </c>
      <c r="D824" t="s">
        <v>932</v>
      </c>
      <c r="E824" s="8" t="s">
        <v>44</v>
      </c>
      <c r="F824" s="8" t="s">
        <v>37</v>
      </c>
      <c r="H824" s="8" t="s">
        <v>869</v>
      </c>
    </row>
    <row r="825" spans="1:8" ht="15" customHeight="1">
      <c r="A825">
        <v>797</v>
      </c>
      <c r="B825" s="8" t="s">
        <v>930</v>
      </c>
      <c r="C825" s="8" t="s">
        <v>167</v>
      </c>
      <c r="D825" t="s">
        <v>168</v>
      </c>
      <c r="E825" s="8" t="s">
        <v>44</v>
      </c>
      <c r="F825" s="8" t="s">
        <v>37</v>
      </c>
      <c r="H825" s="8" t="s">
        <v>869</v>
      </c>
    </row>
    <row r="826" spans="1:8" ht="15" customHeight="1">
      <c r="A826">
        <v>798</v>
      </c>
      <c r="B826" s="8" t="s">
        <v>930</v>
      </c>
      <c r="C826" s="8" t="s">
        <v>483</v>
      </c>
      <c r="D826" t="s">
        <v>484</v>
      </c>
      <c r="E826" s="8" t="s">
        <v>44</v>
      </c>
      <c r="F826" s="8" t="s">
        <v>37</v>
      </c>
      <c r="H826" s="8" t="s">
        <v>869</v>
      </c>
    </row>
    <row r="827" spans="1:8" ht="15" customHeight="1">
      <c r="A827">
        <v>799</v>
      </c>
      <c r="B827" s="8" t="s">
        <v>933</v>
      </c>
      <c r="C827" s="8" t="s">
        <v>238</v>
      </c>
      <c r="D827" t="s">
        <v>239</v>
      </c>
      <c r="E827" s="8" t="s">
        <v>36</v>
      </c>
      <c r="F827" s="8" t="s">
        <v>37</v>
      </c>
      <c r="H827" s="8" t="s">
        <v>869</v>
      </c>
    </row>
    <row r="828" spans="1:8" ht="15" customHeight="1">
      <c r="A828">
        <v>800</v>
      </c>
      <c r="B828" s="8" t="s">
        <v>933</v>
      </c>
      <c r="C828" s="8" t="s">
        <v>98</v>
      </c>
      <c r="D828" t="s">
        <v>99</v>
      </c>
      <c r="E828" s="8" t="s">
        <v>100</v>
      </c>
      <c r="F828" s="8" t="s">
        <v>37</v>
      </c>
      <c r="H828" s="8" t="s">
        <v>869</v>
      </c>
    </row>
    <row r="829" spans="1:8" ht="15" customHeight="1">
      <c r="A829">
        <v>801</v>
      </c>
      <c r="B829" s="8" t="s">
        <v>934</v>
      </c>
      <c r="C829" s="8" t="s">
        <v>119</v>
      </c>
      <c r="D829" t="s">
        <v>120</v>
      </c>
      <c r="E829" s="8" t="s">
        <v>44</v>
      </c>
      <c r="F829" s="8" t="s">
        <v>37</v>
      </c>
      <c r="H829" s="8" t="s">
        <v>869</v>
      </c>
    </row>
    <row r="830" spans="1:8" ht="15" customHeight="1">
      <c r="A830">
        <v>802</v>
      </c>
      <c r="B830" s="8" t="s">
        <v>935</v>
      </c>
      <c r="C830" s="8" t="s">
        <v>55</v>
      </c>
      <c r="D830" t="s">
        <v>56</v>
      </c>
      <c r="E830" s="8" t="s">
        <v>44</v>
      </c>
      <c r="F830" s="8" t="s">
        <v>37</v>
      </c>
      <c r="H830" s="8" t="s">
        <v>869</v>
      </c>
    </row>
    <row r="831" spans="1:8" ht="15" customHeight="1">
      <c r="A831" s="8" t="s">
        <v>936</v>
      </c>
    </row>
    <row r="832" spans="1:8" ht="15" customHeight="1">
      <c r="A832">
        <v>803</v>
      </c>
      <c r="B832" s="8" t="s">
        <v>937</v>
      </c>
      <c r="C832" s="8" t="s">
        <v>808</v>
      </c>
      <c r="D832" t="s">
        <v>809</v>
      </c>
      <c r="E832" s="8" t="s">
        <v>100</v>
      </c>
      <c r="F832" s="8" t="s">
        <v>60</v>
      </c>
      <c r="G832" s="8" t="s">
        <v>61</v>
      </c>
      <c r="H832" s="8" t="s">
        <v>936</v>
      </c>
    </row>
    <row r="833" spans="1:8" ht="15" customHeight="1">
      <c r="A833">
        <v>804</v>
      </c>
      <c r="B833" s="8" t="s">
        <v>937</v>
      </c>
      <c r="C833" s="8" t="s">
        <v>393</v>
      </c>
      <c r="D833" t="s">
        <v>394</v>
      </c>
      <c r="E833" s="8" t="s">
        <v>40</v>
      </c>
      <c r="F833" s="8" t="s">
        <v>60</v>
      </c>
      <c r="G833" s="8" t="s">
        <v>61</v>
      </c>
      <c r="H833" s="8" t="s">
        <v>936</v>
      </c>
    </row>
    <row r="834" spans="1:8" ht="15" customHeight="1">
      <c r="A834">
        <v>805</v>
      </c>
      <c r="B834" s="8" t="s">
        <v>937</v>
      </c>
      <c r="C834" s="8" t="s">
        <v>938</v>
      </c>
      <c r="D834" t="s">
        <v>939</v>
      </c>
      <c r="E834" s="8" t="s">
        <v>96</v>
      </c>
      <c r="F834" s="8" t="s">
        <v>60</v>
      </c>
      <c r="G834" s="8" t="s">
        <v>61</v>
      </c>
      <c r="H834" s="8" t="s">
        <v>936</v>
      </c>
    </row>
    <row r="835" spans="1:8" ht="15" customHeight="1">
      <c r="A835">
        <v>806</v>
      </c>
      <c r="B835" s="8" t="s">
        <v>937</v>
      </c>
      <c r="C835" s="8" t="s">
        <v>749</v>
      </c>
      <c r="D835" t="s">
        <v>750</v>
      </c>
      <c r="E835" s="8" t="s">
        <v>100</v>
      </c>
      <c r="F835" s="8" t="s">
        <v>60</v>
      </c>
      <c r="G835" s="8" t="s">
        <v>61</v>
      </c>
      <c r="H835" s="8" t="s">
        <v>936</v>
      </c>
    </row>
    <row r="836" spans="1:8" ht="15" customHeight="1">
      <c r="A836">
        <v>807</v>
      </c>
      <c r="B836" s="8" t="s">
        <v>937</v>
      </c>
      <c r="C836" s="8" t="s">
        <v>54</v>
      </c>
      <c r="D836" t="s">
        <v>259</v>
      </c>
      <c r="E836" s="8" t="s">
        <v>54</v>
      </c>
      <c r="F836" s="8" t="s">
        <v>60</v>
      </c>
      <c r="G836" s="8" t="s">
        <v>61</v>
      </c>
      <c r="H836" s="8" t="s">
        <v>936</v>
      </c>
    </row>
    <row r="837" spans="1:8" ht="15" customHeight="1">
      <c r="A837">
        <v>808</v>
      </c>
      <c r="B837" s="8" t="s">
        <v>937</v>
      </c>
      <c r="C837" s="8" t="s">
        <v>377</v>
      </c>
      <c r="D837" t="s">
        <v>378</v>
      </c>
      <c r="E837" s="8" t="s">
        <v>96</v>
      </c>
      <c r="F837" s="8" t="s">
        <v>60</v>
      </c>
      <c r="G837" s="8" t="s">
        <v>61</v>
      </c>
      <c r="H837" s="8" t="s">
        <v>936</v>
      </c>
    </row>
    <row r="838" spans="1:8" ht="15" customHeight="1">
      <c r="A838">
        <v>809</v>
      </c>
      <c r="B838" s="8" t="s">
        <v>940</v>
      </c>
      <c r="C838" s="8" t="s">
        <v>495</v>
      </c>
      <c r="D838" t="s">
        <v>496</v>
      </c>
      <c r="E838" s="8" t="s">
        <v>40</v>
      </c>
      <c r="F838" s="8" t="s">
        <v>60</v>
      </c>
      <c r="G838" s="8" t="s">
        <v>61</v>
      </c>
      <c r="H838" s="8" t="s">
        <v>936</v>
      </c>
    </row>
    <row r="839" spans="1:8" ht="15" customHeight="1">
      <c r="A839">
        <v>810</v>
      </c>
      <c r="B839" s="8" t="s">
        <v>940</v>
      </c>
      <c r="C839" s="8" t="s">
        <v>941</v>
      </c>
      <c r="D839" t="s">
        <v>942</v>
      </c>
      <c r="E839" s="8" t="s">
        <v>44</v>
      </c>
      <c r="F839" s="8" t="s">
        <v>60</v>
      </c>
      <c r="G839" s="8" t="s">
        <v>61</v>
      </c>
      <c r="H839" s="8" t="s">
        <v>936</v>
      </c>
    </row>
    <row r="840" spans="1:8" ht="15" customHeight="1">
      <c r="A840">
        <v>811</v>
      </c>
      <c r="B840" s="8" t="s">
        <v>940</v>
      </c>
      <c r="C840" s="8" t="s">
        <v>943</v>
      </c>
      <c r="D840" t="s">
        <v>944</v>
      </c>
      <c r="E840" s="8" t="s">
        <v>44</v>
      </c>
      <c r="F840" s="8" t="s">
        <v>60</v>
      </c>
      <c r="G840" s="8" t="s">
        <v>61</v>
      </c>
      <c r="H840" s="8" t="s">
        <v>936</v>
      </c>
    </row>
    <row r="841" spans="1:8" ht="15" customHeight="1">
      <c r="A841">
        <v>812</v>
      </c>
      <c r="B841" s="8" t="s">
        <v>940</v>
      </c>
      <c r="C841" s="8" t="s">
        <v>94</v>
      </c>
      <c r="D841" t="s">
        <v>95</v>
      </c>
      <c r="E841" s="8" t="s">
        <v>96</v>
      </c>
      <c r="F841" s="8" t="s">
        <v>37</v>
      </c>
      <c r="H841" s="8" t="s">
        <v>936</v>
      </c>
    </row>
    <row r="842" spans="1:8" ht="15" customHeight="1">
      <c r="A842">
        <v>813</v>
      </c>
      <c r="B842" s="8" t="s">
        <v>945</v>
      </c>
      <c r="C842" s="8" t="s">
        <v>680</v>
      </c>
      <c r="D842" t="s">
        <v>681</v>
      </c>
      <c r="E842" s="8" t="s">
        <v>44</v>
      </c>
      <c r="F842" s="8" t="s">
        <v>37</v>
      </c>
      <c r="H842" s="8" t="s">
        <v>936</v>
      </c>
    </row>
    <row r="843" spans="1:8" ht="15" customHeight="1">
      <c r="A843">
        <v>814</v>
      </c>
      <c r="B843" s="8" t="s">
        <v>946</v>
      </c>
      <c r="C843" s="8" t="s">
        <v>393</v>
      </c>
      <c r="D843" t="s">
        <v>394</v>
      </c>
      <c r="E843" s="8" t="s">
        <v>44</v>
      </c>
      <c r="F843" s="8" t="s">
        <v>60</v>
      </c>
      <c r="G843" s="8" t="s">
        <v>61</v>
      </c>
      <c r="H843" s="8" t="s">
        <v>936</v>
      </c>
    </row>
    <row r="844" spans="1:8" ht="15" customHeight="1">
      <c r="A844">
        <v>815</v>
      </c>
      <c r="B844" s="8" t="s">
        <v>946</v>
      </c>
      <c r="C844" s="8" t="s">
        <v>480</v>
      </c>
      <c r="D844" t="s">
        <v>481</v>
      </c>
      <c r="E844" s="8" t="s">
        <v>40</v>
      </c>
      <c r="F844" s="8" t="s">
        <v>37</v>
      </c>
      <c r="H844" s="8" t="s">
        <v>936</v>
      </c>
    </row>
    <row r="845" spans="1:8" ht="15" customHeight="1">
      <c r="A845">
        <v>816</v>
      </c>
      <c r="B845" s="8" t="s">
        <v>946</v>
      </c>
      <c r="C845" s="8" t="s">
        <v>418</v>
      </c>
      <c r="D845" t="s">
        <v>419</v>
      </c>
      <c r="E845" s="8" t="s">
        <v>124</v>
      </c>
      <c r="F845" s="8" t="s">
        <v>37</v>
      </c>
      <c r="H845" s="8" t="s">
        <v>936</v>
      </c>
    </row>
    <row r="846" spans="1:8" ht="15" customHeight="1">
      <c r="A846">
        <v>817</v>
      </c>
      <c r="B846" s="8" t="s">
        <v>947</v>
      </c>
      <c r="C846" s="8" t="s">
        <v>167</v>
      </c>
      <c r="D846" t="s">
        <v>168</v>
      </c>
      <c r="E846" s="8" t="s">
        <v>44</v>
      </c>
      <c r="F846" s="8" t="s">
        <v>37</v>
      </c>
      <c r="H846" s="8" t="s">
        <v>936</v>
      </c>
    </row>
    <row r="847" spans="1:8" ht="15" customHeight="1">
      <c r="A847">
        <v>818</v>
      </c>
      <c r="B847" s="8" t="s">
        <v>947</v>
      </c>
      <c r="C847" s="8" t="s">
        <v>119</v>
      </c>
      <c r="D847" t="s">
        <v>120</v>
      </c>
      <c r="E847" s="8" t="s">
        <v>44</v>
      </c>
      <c r="F847" s="8" t="s">
        <v>37</v>
      </c>
      <c r="H847" s="8" t="s">
        <v>936</v>
      </c>
    </row>
    <row r="848" spans="1:8" ht="15" customHeight="1">
      <c r="A848">
        <v>819</v>
      </c>
      <c r="B848" s="8" t="s">
        <v>948</v>
      </c>
      <c r="C848" s="8" t="s">
        <v>286</v>
      </c>
      <c r="D848" t="s">
        <v>287</v>
      </c>
      <c r="E848" s="8" t="s">
        <v>36</v>
      </c>
      <c r="F848" s="8" t="s">
        <v>37</v>
      </c>
      <c r="H848" s="8" t="s">
        <v>936</v>
      </c>
    </row>
    <row r="849" spans="1:8" ht="15" customHeight="1">
      <c r="A849">
        <v>820</v>
      </c>
      <c r="B849" s="8" t="s">
        <v>949</v>
      </c>
      <c r="C849" s="8" t="s">
        <v>273</v>
      </c>
      <c r="D849" t="s">
        <v>274</v>
      </c>
      <c r="E849" s="8" t="s">
        <v>36</v>
      </c>
      <c r="F849" s="8" t="s">
        <v>37</v>
      </c>
      <c r="H849" s="8" t="s">
        <v>936</v>
      </c>
    </row>
    <row r="850" spans="1:8" ht="15" customHeight="1">
      <c r="A850">
        <v>821</v>
      </c>
      <c r="B850" s="8" t="s">
        <v>949</v>
      </c>
      <c r="C850" s="8" t="s">
        <v>336</v>
      </c>
      <c r="D850" t="s">
        <v>337</v>
      </c>
      <c r="E850" s="8" t="s">
        <v>40</v>
      </c>
      <c r="F850" s="8" t="s">
        <v>37</v>
      </c>
      <c r="H850" s="8" t="s">
        <v>936</v>
      </c>
    </row>
    <row r="851" spans="1:8" ht="15" customHeight="1">
      <c r="A851">
        <v>822</v>
      </c>
      <c r="B851" s="8" t="s">
        <v>949</v>
      </c>
      <c r="C851" s="8" t="s">
        <v>92</v>
      </c>
      <c r="D851" t="s">
        <v>93</v>
      </c>
      <c r="E851" s="8" t="s">
        <v>40</v>
      </c>
      <c r="F851" s="8" t="s">
        <v>37</v>
      </c>
      <c r="H851" s="8" t="s">
        <v>936</v>
      </c>
    </row>
    <row r="852" spans="1:8" ht="15" customHeight="1">
      <c r="A852">
        <v>823</v>
      </c>
      <c r="B852" s="8" t="s">
        <v>949</v>
      </c>
      <c r="C852" s="8" t="s">
        <v>167</v>
      </c>
      <c r="D852" t="s">
        <v>168</v>
      </c>
      <c r="E852" s="8" t="s">
        <v>44</v>
      </c>
      <c r="F852" s="8" t="s">
        <v>37</v>
      </c>
      <c r="H852" s="8" t="s">
        <v>936</v>
      </c>
    </row>
    <row r="853" spans="1:8" ht="15" customHeight="1">
      <c r="A853">
        <v>824</v>
      </c>
      <c r="B853" s="8" t="s">
        <v>949</v>
      </c>
      <c r="C853" s="8" t="s">
        <v>926</v>
      </c>
      <c r="D853" t="s">
        <v>927</v>
      </c>
      <c r="E853" s="8" t="s">
        <v>124</v>
      </c>
      <c r="F853" s="8" t="s">
        <v>37</v>
      </c>
      <c r="H853" s="8" t="s">
        <v>936</v>
      </c>
    </row>
    <row r="854" spans="1:8" ht="15" customHeight="1">
      <c r="A854">
        <v>825</v>
      </c>
      <c r="B854" s="8" t="s">
        <v>950</v>
      </c>
      <c r="C854" s="8" t="s">
        <v>119</v>
      </c>
      <c r="D854" t="s">
        <v>120</v>
      </c>
      <c r="E854" s="8" t="s">
        <v>40</v>
      </c>
      <c r="F854" s="8" t="s">
        <v>37</v>
      </c>
      <c r="H854" s="8" t="s">
        <v>936</v>
      </c>
    </row>
    <row r="855" spans="1:8" ht="15" customHeight="1">
      <c r="A855">
        <v>826</v>
      </c>
      <c r="B855" s="8" t="s">
        <v>951</v>
      </c>
      <c r="C855" s="8" t="s">
        <v>170</v>
      </c>
      <c r="D855" t="s">
        <v>171</v>
      </c>
      <c r="E855" s="8" t="s">
        <v>44</v>
      </c>
      <c r="F855" s="8" t="s">
        <v>37</v>
      </c>
      <c r="H855" s="8" t="s">
        <v>936</v>
      </c>
    </row>
    <row r="856" spans="1:8" ht="15" customHeight="1">
      <c r="A856">
        <v>827</v>
      </c>
      <c r="B856" s="8" t="s">
        <v>951</v>
      </c>
      <c r="C856" s="8" t="s">
        <v>55</v>
      </c>
      <c r="D856" t="s">
        <v>56</v>
      </c>
      <c r="E856" s="8" t="s">
        <v>44</v>
      </c>
      <c r="F856" s="8" t="s">
        <v>37</v>
      </c>
      <c r="H856" s="8" t="s">
        <v>936</v>
      </c>
    </row>
    <row r="857" spans="1:8" ht="15" customHeight="1">
      <c r="A857">
        <v>828</v>
      </c>
      <c r="B857" s="8" t="s">
        <v>952</v>
      </c>
      <c r="C857" s="8" t="s">
        <v>55</v>
      </c>
      <c r="D857" t="s">
        <v>56</v>
      </c>
      <c r="E857" s="8" t="s">
        <v>44</v>
      </c>
      <c r="F857" s="8" t="s">
        <v>37</v>
      </c>
      <c r="H857" s="8" t="s">
        <v>936</v>
      </c>
    </row>
    <row r="858" spans="1:8" ht="15" customHeight="1">
      <c r="A858">
        <v>829</v>
      </c>
      <c r="B858" s="8" t="s">
        <v>952</v>
      </c>
      <c r="C858" s="8" t="s">
        <v>327</v>
      </c>
      <c r="D858" t="s">
        <v>328</v>
      </c>
      <c r="E858" s="8" t="s">
        <v>44</v>
      </c>
      <c r="F858" s="8" t="s">
        <v>37</v>
      </c>
      <c r="H858" s="8" t="s">
        <v>936</v>
      </c>
    </row>
    <row r="859" spans="1:8" ht="15" customHeight="1">
      <c r="A859">
        <v>830</v>
      </c>
      <c r="B859" s="8" t="s">
        <v>952</v>
      </c>
      <c r="C859" s="8" t="s">
        <v>104</v>
      </c>
      <c r="D859" t="s">
        <v>105</v>
      </c>
      <c r="E859" s="8" t="s">
        <v>44</v>
      </c>
      <c r="F859" s="8" t="s">
        <v>37</v>
      </c>
      <c r="H859" s="8" t="s">
        <v>936</v>
      </c>
    </row>
    <row r="860" spans="1:8" ht="15" customHeight="1">
      <c r="A860">
        <v>831</v>
      </c>
      <c r="B860" s="8" t="s">
        <v>952</v>
      </c>
      <c r="C860" s="8" t="s">
        <v>418</v>
      </c>
      <c r="D860" t="s">
        <v>419</v>
      </c>
      <c r="E860" s="8" t="s">
        <v>124</v>
      </c>
      <c r="F860" s="8" t="s">
        <v>37</v>
      </c>
      <c r="H860" s="8" t="s">
        <v>936</v>
      </c>
    </row>
    <row r="861" spans="1:8" ht="15" customHeight="1">
      <c r="A861">
        <v>832</v>
      </c>
      <c r="B861" s="8" t="s">
        <v>953</v>
      </c>
      <c r="C861" s="8" t="s">
        <v>167</v>
      </c>
      <c r="D861" t="s">
        <v>168</v>
      </c>
      <c r="E861" s="8" t="s">
        <v>44</v>
      </c>
      <c r="F861" s="8" t="s">
        <v>37</v>
      </c>
      <c r="H861" s="8" t="s">
        <v>936</v>
      </c>
    </row>
    <row r="862" spans="1:8" ht="15" customHeight="1">
      <c r="A862">
        <v>833</v>
      </c>
      <c r="B862" s="8" t="s">
        <v>954</v>
      </c>
      <c r="C862" s="8" t="s">
        <v>268</v>
      </c>
      <c r="D862" t="s">
        <v>269</v>
      </c>
      <c r="E862" s="8" t="s">
        <v>100</v>
      </c>
      <c r="F862" s="8" t="s">
        <v>37</v>
      </c>
      <c r="H862" s="8" t="s">
        <v>936</v>
      </c>
    </row>
    <row r="863" spans="1:8" ht="15" customHeight="1">
      <c r="A863">
        <v>834</v>
      </c>
      <c r="B863" s="8" t="s">
        <v>954</v>
      </c>
      <c r="C863" s="8" t="s">
        <v>116</v>
      </c>
      <c r="D863" t="s">
        <v>117</v>
      </c>
      <c r="E863" s="8" t="s">
        <v>96</v>
      </c>
      <c r="F863" s="8" t="s">
        <v>37</v>
      </c>
      <c r="H863" s="8" t="s">
        <v>936</v>
      </c>
    </row>
    <row r="864" spans="1:8" ht="15" customHeight="1">
      <c r="A864">
        <v>835</v>
      </c>
      <c r="B864" s="8" t="s">
        <v>955</v>
      </c>
      <c r="C864" s="8" t="s">
        <v>55</v>
      </c>
      <c r="D864" t="s">
        <v>56</v>
      </c>
      <c r="E864" s="8" t="s">
        <v>44</v>
      </c>
      <c r="F864" s="8" t="s">
        <v>37</v>
      </c>
      <c r="H864" s="8" t="s">
        <v>936</v>
      </c>
    </row>
    <row r="865" spans="1:8" ht="15" customHeight="1">
      <c r="A865">
        <v>836</v>
      </c>
      <c r="B865" s="8" t="s">
        <v>956</v>
      </c>
      <c r="C865" s="8" t="s">
        <v>62</v>
      </c>
      <c r="D865" t="s">
        <v>63</v>
      </c>
      <c r="E865" s="8" t="s">
        <v>36</v>
      </c>
      <c r="F865" s="8" t="s">
        <v>37</v>
      </c>
      <c r="H865" s="8" t="s">
        <v>936</v>
      </c>
    </row>
    <row r="866" spans="1:8" ht="15" customHeight="1">
      <c r="A866">
        <v>837</v>
      </c>
      <c r="B866" s="8" t="s">
        <v>956</v>
      </c>
      <c r="C866" s="8" t="s">
        <v>167</v>
      </c>
      <c r="D866" t="s">
        <v>168</v>
      </c>
      <c r="E866" s="8" t="s">
        <v>44</v>
      </c>
      <c r="F866" s="8" t="s">
        <v>37</v>
      </c>
      <c r="H866" s="8" t="s">
        <v>936</v>
      </c>
    </row>
    <row r="867" spans="1:8" ht="15" customHeight="1">
      <c r="A867">
        <v>838</v>
      </c>
      <c r="B867" s="8" t="s">
        <v>957</v>
      </c>
      <c r="C867" s="8" t="s">
        <v>827</v>
      </c>
      <c r="D867" t="s">
        <v>828</v>
      </c>
      <c r="E867" s="8" t="s">
        <v>54</v>
      </c>
      <c r="F867" s="8" t="s">
        <v>37</v>
      </c>
      <c r="H867" s="8" t="s">
        <v>936</v>
      </c>
    </row>
    <row r="868" spans="1:8" ht="15" customHeight="1">
      <c r="A868">
        <v>839</v>
      </c>
      <c r="B868" s="8" t="s">
        <v>958</v>
      </c>
      <c r="C868" s="8" t="s">
        <v>959</v>
      </c>
      <c r="D868" t="s">
        <v>960</v>
      </c>
      <c r="E868" s="8" t="s">
        <v>124</v>
      </c>
      <c r="F868" s="8" t="s">
        <v>37</v>
      </c>
      <c r="H868" s="8" t="s">
        <v>936</v>
      </c>
    </row>
    <row r="869" spans="1:8" ht="15" customHeight="1">
      <c r="A869">
        <v>840</v>
      </c>
      <c r="B869" s="8" t="s">
        <v>958</v>
      </c>
      <c r="C869" s="8" t="s">
        <v>713</v>
      </c>
      <c r="D869" t="s">
        <v>714</v>
      </c>
      <c r="E869" s="8" t="s">
        <v>36</v>
      </c>
      <c r="F869" s="8" t="s">
        <v>37</v>
      </c>
      <c r="H869" s="8" t="s">
        <v>936</v>
      </c>
    </row>
    <row r="870" spans="1:8" ht="15" customHeight="1">
      <c r="A870">
        <v>841</v>
      </c>
      <c r="B870" s="8" t="s">
        <v>961</v>
      </c>
      <c r="C870" s="8" t="s">
        <v>785</v>
      </c>
      <c r="D870" t="s">
        <v>786</v>
      </c>
      <c r="E870" s="8" t="s">
        <v>100</v>
      </c>
      <c r="F870" s="8" t="s">
        <v>37</v>
      </c>
      <c r="H870" s="8" t="s">
        <v>936</v>
      </c>
    </row>
    <row r="871" spans="1:8" ht="15" customHeight="1">
      <c r="A871">
        <v>842</v>
      </c>
      <c r="B871" s="8" t="s">
        <v>961</v>
      </c>
      <c r="C871" s="8" t="s">
        <v>808</v>
      </c>
      <c r="D871" t="s">
        <v>809</v>
      </c>
      <c r="E871" s="8" t="s">
        <v>100</v>
      </c>
      <c r="F871" s="8" t="s">
        <v>60</v>
      </c>
      <c r="G871" s="8" t="s">
        <v>61</v>
      </c>
      <c r="H871" s="8" t="s">
        <v>936</v>
      </c>
    </row>
    <row r="872" spans="1:8" ht="15" customHeight="1">
      <c r="A872">
        <v>843</v>
      </c>
      <c r="B872" s="8" t="s">
        <v>961</v>
      </c>
      <c r="C872" s="8" t="s">
        <v>938</v>
      </c>
      <c r="D872" t="s">
        <v>939</v>
      </c>
      <c r="E872" s="8" t="s">
        <v>96</v>
      </c>
      <c r="F872" s="8" t="s">
        <v>60</v>
      </c>
      <c r="G872" s="8" t="s">
        <v>61</v>
      </c>
      <c r="H872" s="8" t="s">
        <v>936</v>
      </c>
    </row>
    <row r="873" spans="1:8" ht="15" customHeight="1">
      <c r="A873">
        <v>844</v>
      </c>
      <c r="B873" s="8" t="s">
        <v>961</v>
      </c>
      <c r="C873" s="8" t="s">
        <v>198</v>
      </c>
      <c r="D873" t="s">
        <v>199</v>
      </c>
      <c r="E873" s="8" t="s">
        <v>96</v>
      </c>
      <c r="F873" s="8" t="s">
        <v>60</v>
      </c>
      <c r="G873" s="8" t="s">
        <v>61</v>
      </c>
      <c r="H873" s="8" t="s">
        <v>936</v>
      </c>
    </row>
    <row r="874" spans="1:8" ht="15" customHeight="1">
      <c r="A874">
        <v>845</v>
      </c>
      <c r="B874" s="8" t="s">
        <v>961</v>
      </c>
      <c r="C874" s="8" t="s">
        <v>498</v>
      </c>
      <c r="D874" t="s">
        <v>499</v>
      </c>
      <c r="E874" s="8" t="s">
        <v>124</v>
      </c>
      <c r="F874" s="8" t="s">
        <v>60</v>
      </c>
      <c r="G874" s="8" t="s">
        <v>61</v>
      </c>
      <c r="H874" s="8" t="s">
        <v>936</v>
      </c>
    </row>
    <row r="875" spans="1:8" ht="15" customHeight="1">
      <c r="A875">
        <v>846</v>
      </c>
      <c r="B875" s="8" t="s">
        <v>961</v>
      </c>
      <c r="C875" s="8" t="s">
        <v>98</v>
      </c>
      <c r="D875" t="s">
        <v>99</v>
      </c>
      <c r="E875" s="8" t="s">
        <v>100</v>
      </c>
      <c r="F875" s="8" t="s">
        <v>37</v>
      </c>
      <c r="H875" s="8" t="s">
        <v>936</v>
      </c>
    </row>
    <row r="876" spans="1:8" ht="15" customHeight="1">
      <c r="A876">
        <v>847</v>
      </c>
      <c r="B876" s="8" t="s">
        <v>961</v>
      </c>
      <c r="C876" s="8" t="s">
        <v>377</v>
      </c>
      <c r="D876" t="s">
        <v>378</v>
      </c>
      <c r="E876" s="8" t="s">
        <v>96</v>
      </c>
      <c r="F876" s="8" t="s">
        <v>60</v>
      </c>
      <c r="G876" s="8" t="s">
        <v>61</v>
      </c>
      <c r="H876" s="8" t="s">
        <v>936</v>
      </c>
    </row>
    <row r="877" spans="1:8" ht="15" customHeight="1">
      <c r="A877">
        <v>848</v>
      </c>
      <c r="B877" s="8" t="s">
        <v>962</v>
      </c>
      <c r="C877" s="8" t="s">
        <v>55</v>
      </c>
      <c r="D877" t="s">
        <v>56</v>
      </c>
      <c r="E877" s="8" t="s">
        <v>44</v>
      </c>
      <c r="F877" s="8" t="s">
        <v>37</v>
      </c>
      <c r="H877" s="8" t="s">
        <v>936</v>
      </c>
    </row>
    <row r="878" spans="1:8" ht="15" customHeight="1">
      <c r="A878">
        <v>849</v>
      </c>
      <c r="B878" s="8" t="s">
        <v>963</v>
      </c>
      <c r="C878" s="8" t="s">
        <v>804</v>
      </c>
      <c r="D878" t="s">
        <v>805</v>
      </c>
      <c r="E878" s="8" t="s">
        <v>40</v>
      </c>
      <c r="F878" s="8" t="s">
        <v>37</v>
      </c>
      <c r="H878" s="8" t="s">
        <v>936</v>
      </c>
    </row>
    <row r="879" spans="1:8" ht="15" customHeight="1">
      <c r="A879">
        <v>850</v>
      </c>
      <c r="B879" s="8" t="s">
        <v>963</v>
      </c>
      <c r="C879" s="8" t="s">
        <v>312</v>
      </c>
      <c r="D879" t="s">
        <v>313</v>
      </c>
      <c r="E879" s="8" t="s">
        <v>44</v>
      </c>
      <c r="F879" s="8" t="s">
        <v>37</v>
      </c>
      <c r="H879" s="8" t="s">
        <v>936</v>
      </c>
    </row>
    <row r="880" spans="1:8" ht="15" customHeight="1">
      <c r="A880">
        <v>851</v>
      </c>
      <c r="B880" s="8" t="s">
        <v>964</v>
      </c>
      <c r="C880" s="8" t="s">
        <v>167</v>
      </c>
      <c r="D880" t="s">
        <v>168</v>
      </c>
      <c r="E880" s="8" t="s">
        <v>44</v>
      </c>
      <c r="F880" s="8" t="s">
        <v>37</v>
      </c>
      <c r="H880" s="8" t="s">
        <v>936</v>
      </c>
    </row>
    <row r="881" spans="1:8" ht="15" customHeight="1">
      <c r="A881">
        <v>852</v>
      </c>
      <c r="B881" s="8" t="s">
        <v>965</v>
      </c>
      <c r="C881" s="8" t="s">
        <v>185</v>
      </c>
      <c r="D881" t="s">
        <v>186</v>
      </c>
      <c r="E881" s="8" t="s">
        <v>44</v>
      </c>
      <c r="F881" s="8" t="s">
        <v>37</v>
      </c>
      <c r="H881" s="8" t="s">
        <v>936</v>
      </c>
    </row>
    <row r="882" spans="1:8" ht="15" customHeight="1">
      <c r="A882">
        <v>853</v>
      </c>
      <c r="B882" s="8" t="s">
        <v>966</v>
      </c>
      <c r="C882" s="8" t="s">
        <v>547</v>
      </c>
      <c r="D882" t="s">
        <v>548</v>
      </c>
      <c r="E882" s="8" t="s">
        <v>44</v>
      </c>
      <c r="F882" s="8" t="s">
        <v>37</v>
      </c>
      <c r="H882" s="8" t="s">
        <v>936</v>
      </c>
    </row>
    <row r="883" spans="1:8" ht="15" customHeight="1">
      <c r="A883">
        <v>854</v>
      </c>
      <c r="B883" s="8" t="s">
        <v>966</v>
      </c>
      <c r="C883" s="8" t="s">
        <v>98</v>
      </c>
      <c r="D883" t="s">
        <v>99</v>
      </c>
      <c r="E883" s="8" t="s">
        <v>100</v>
      </c>
      <c r="F883" s="8" t="s">
        <v>37</v>
      </c>
      <c r="H883" s="8" t="s">
        <v>936</v>
      </c>
    </row>
    <row r="884" spans="1:8" ht="15" customHeight="1">
      <c r="A884">
        <v>855</v>
      </c>
      <c r="B884" s="8" t="s">
        <v>966</v>
      </c>
      <c r="C884" s="8" t="s">
        <v>185</v>
      </c>
      <c r="D884" t="s">
        <v>186</v>
      </c>
      <c r="E884" s="8" t="s">
        <v>44</v>
      </c>
      <c r="F884" s="8" t="s">
        <v>37</v>
      </c>
      <c r="H884" s="8" t="s">
        <v>936</v>
      </c>
    </row>
    <row r="885" spans="1:8" ht="15" customHeight="1">
      <c r="A885">
        <v>856</v>
      </c>
      <c r="B885" s="8" t="s">
        <v>966</v>
      </c>
      <c r="C885" s="8" t="s">
        <v>119</v>
      </c>
      <c r="D885" t="s">
        <v>120</v>
      </c>
      <c r="E885" s="8" t="s">
        <v>44</v>
      </c>
      <c r="F885" s="8" t="s">
        <v>37</v>
      </c>
      <c r="H885" s="8" t="s">
        <v>936</v>
      </c>
    </row>
    <row r="886" spans="1:8" ht="15" customHeight="1">
      <c r="A886">
        <v>857</v>
      </c>
      <c r="B886" s="8" t="s">
        <v>967</v>
      </c>
      <c r="C886" s="8" t="s">
        <v>514</v>
      </c>
      <c r="D886" t="s">
        <v>515</v>
      </c>
      <c r="E886" s="8" t="s">
        <v>40</v>
      </c>
      <c r="F886" s="8" t="s">
        <v>37</v>
      </c>
      <c r="H886" s="8" t="s">
        <v>936</v>
      </c>
    </row>
    <row r="887" spans="1:8" ht="15" customHeight="1">
      <c r="A887">
        <v>858</v>
      </c>
      <c r="B887" s="8" t="s">
        <v>967</v>
      </c>
      <c r="C887" s="8" t="s">
        <v>113</v>
      </c>
      <c r="D887" t="s">
        <v>114</v>
      </c>
      <c r="E887" s="8" t="s">
        <v>96</v>
      </c>
      <c r="F887" s="8" t="s">
        <v>37</v>
      </c>
      <c r="H887" s="8" t="s">
        <v>936</v>
      </c>
    </row>
    <row r="888" spans="1:8" ht="15" customHeight="1">
      <c r="A888">
        <v>859</v>
      </c>
      <c r="B888" s="8" t="s">
        <v>968</v>
      </c>
      <c r="C888" s="8" t="s">
        <v>55</v>
      </c>
      <c r="D888" t="s">
        <v>56</v>
      </c>
      <c r="E888" s="8" t="s">
        <v>44</v>
      </c>
      <c r="F888" s="8" t="s">
        <v>37</v>
      </c>
      <c r="H888" s="8" t="s">
        <v>936</v>
      </c>
    </row>
    <row r="889" spans="1:8" ht="15" customHeight="1">
      <c r="A889">
        <v>860</v>
      </c>
      <c r="B889" s="8" t="s">
        <v>969</v>
      </c>
      <c r="C889" s="8" t="s">
        <v>113</v>
      </c>
      <c r="D889" t="s">
        <v>114</v>
      </c>
      <c r="E889" s="8" t="s">
        <v>96</v>
      </c>
      <c r="F889" s="8" t="s">
        <v>37</v>
      </c>
      <c r="H889" s="8" t="s">
        <v>936</v>
      </c>
    </row>
    <row r="890" spans="1:8" ht="15" customHeight="1">
      <c r="A890">
        <v>861</v>
      </c>
      <c r="B890" s="8" t="s">
        <v>970</v>
      </c>
      <c r="C890" s="8" t="s">
        <v>606</v>
      </c>
      <c r="D890" t="s">
        <v>607</v>
      </c>
      <c r="E890" s="8" t="s">
        <v>40</v>
      </c>
      <c r="F890" s="8" t="s">
        <v>37</v>
      </c>
      <c r="H890" s="8" t="s">
        <v>936</v>
      </c>
    </row>
    <row r="891" spans="1:8" ht="15" customHeight="1">
      <c r="A891">
        <v>862</v>
      </c>
      <c r="B891" s="8" t="s">
        <v>971</v>
      </c>
      <c r="C891" s="8" t="s">
        <v>972</v>
      </c>
      <c r="D891" t="s">
        <v>973</v>
      </c>
      <c r="E891" s="8" t="s">
        <v>40</v>
      </c>
      <c r="F891" s="8" t="s">
        <v>37</v>
      </c>
      <c r="H891" s="8" t="s">
        <v>936</v>
      </c>
    </row>
    <row r="892" spans="1:8" ht="15" customHeight="1">
      <c r="A892">
        <v>863</v>
      </c>
      <c r="B892" s="8" t="s">
        <v>971</v>
      </c>
      <c r="C892" s="8" t="s">
        <v>251</v>
      </c>
      <c r="D892" t="s">
        <v>252</v>
      </c>
      <c r="E892" s="8" t="s">
        <v>40</v>
      </c>
      <c r="F892" s="8" t="s">
        <v>37</v>
      </c>
      <c r="H892" s="8" t="s">
        <v>936</v>
      </c>
    </row>
    <row r="893" spans="1:8" ht="15" customHeight="1">
      <c r="A893">
        <v>864</v>
      </c>
      <c r="B893" s="8" t="s">
        <v>971</v>
      </c>
      <c r="C893" s="8" t="s">
        <v>898</v>
      </c>
      <c r="D893" t="s">
        <v>899</v>
      </c>
      <c r="E893" s="8" t="s">
        <v>40</v>
      </c>
      <c r="F893" s="8" t="s">
        <v>37</v>
      </c>
      <c r="H893" s="8" t="s">
        <v>936</v>
      </c>
    </row>
    <row r="894" spans="1:8" ht="15" customHeight="1">
      <c r="A894">
        <v>865</v>
      </c>
      <c r="B894" s="8" t="s">
        <v>971</v>
      </c>
      <c r="C894" s="8" t="s">
        <v>619</v>
      </c>
      <c r="D894" t="s">
        <v>620</v>
      </c>
      <c r="E894" s="8" t="s">
        <v>44</v>
      </c>
      <c r="F894" s="8" t="s">
        <v>37</v>
      </c>
      <c r="H894" s="8" t="s">
        <v>936</v>
      </c>
    </row>
    <row r="895" spans="1:8" ht="15" customHeight="1">
      <c r="A895">
        <v>866</v>
      </c>
      <c r="B895" s="8" t="s">
        <v>971</v>
      </c>
      <c r="C895" s="8" t="s">
        <v>361</v>
      </c>
      <c r="D895" t="s">
        <v>362</v>
      </c>
      <c r="E895" s="8" t="s">
        <v>44</v>
      </c>
      <c r="F895" s="8" t="s">
        <v>37</v>
      </c>
      <c r="H895" s="8" t="s">
        <v>936</v>
      </c>
    </row>
    <row r="896" spans="1:8" ht="15" customHeight="1">
      <c r="A896" s="8" t="s">
        <v>974</v>
      </c>
    </row>
    <row r="897" spans="1:8" ht="15" customHeight="1">
      <c r="A897">
        <v>867</v>
      </c>
      <c r="B897" s="8" t="s">
        <v>975</v>
      </c>
      <c r="C897" s="8" t="s">
        <v>167</v>
      </c>
      <c r="D897" t="s">
        <v>168</v>
      </c>
      <c r="E897" s="8" t="s">
        <v>44</v>
      </c>
      <c r="F897" s="8" t="s">
        <v>37</v>
      </c>
      <c r="H897" s="8" t="s">
        <v>974</v>
      </c>
    </row>
    <row r="898" spans="1:8" ht="15" customHeight="1">
      <c r="A898">
        <v>868</v>
      </c>
      <c r="B898" s="8" t="s">
        <v>975</v>
      </c>
      <c r="C898" s="8" t="s">
        <v>330</v>
      </c>
      <c r="D898" t="s">
        <v>331</v>
      </c>
      <c r="E898" s="8" t="s">
        <v>44</v>
      </c>
      <c r="F898" s="8" t="s">
        <v>37</v>
      </c>
      <c r="H898" s="8" t="s">
        <v>974</v>
      </c>
    </row>
    <row r="899" spans="1:8" ht="15" customHeight="1">
      <c r="A899">
        <v>869</v>
      </c>
      <c r="B899" s="8" t="s">
        <v>976</v>
      </c>
      <c r="C899" s="8" t="s">
        <v>305</v>
      </c>
      <c r="D899" t="s">
        <v>306</v>
      </c>
      <c r="E899" s="8" t="s">
        <v>44</v>
      </c>
      <c r="F899" s="8" t="s">
        <v>37</v>
      </c>
      <c r="H899" s="8" t="s">
        <v>974</v>
      </c>
    </row>
    <row r="900" spans="1:8" ht="15" customHeight="1">
      <c r="A900">
        <v>870</v>
      </c>
      <c r="B900" s="8" t="s">
        <v>976</v>
      </c>
      <c r="C900" s="8" t="s">
        <v>170</v>
      </c>
      <c r="D900" t="s">
        <v>171</v>
      </c>
      <c r="E900" s="8" t="s">
        <v>44</v>
      </c>
      <c r="F900" s="8" t="s">
        <v>37</v>
      </c>
      <c r="H900" s="8" t="s">
        <v>974</v>
      </c>
    </row>
    <row r="901" spans="1:8" ht="15" customHeight="1">
      <c r="A901">
        <v>871</v>
      </c>
      <c r="B901" s="8" t="s">
        <v>977</v>
      </c>
      <c r="C901" s="8" t="s">
        <v>978</v>
      </c>
      <c r="D901" t="s">
        <v>979</v>
      </c>
      <c r="E901" s="8" t="s">
        <v>44</v>
      </c>
      <c r="F901" s="8" t="s">
        <v>37</v>
      </c>
      <c r="H901" s="8" t="s">
        <v>974</v>
      </c>
    </row>
    <row r="902" spans="1:8" ht="15" customHeight="1">
      <c r="A902">
        <v>872</v>
      </c>
      <c r="B902" s="8" t="s">
        <v>977</v>
      </c>
      <c r="C902" s="8" t="s">
        <v>167</v>
      </c>
      <c r="D902" t="s">
        <v>168</v>
      </c>
      <c r="E902" s="8" t="s">
        <v>44</v>
      </c>
      <c r="F902" s="8" t="s">
        <v>37</v>
      </c>
      <c r="H902" s="8" t="s">
        <v>974</v>
      </c>
    </row>
    <row r="903" spans="1:8" ht="15" customHeight="1">
      <c r="A903">
        <v>873</v>
      </c>
      <c r="B903" s="8" t="s">
        <v>977</v>
      </c>
      <c r="C903" s="8" t="s">
        <v>327</v>
      </c>
      <c r="D903" t="s">
        <v>328</v>
      </c>
      <c r="E903" s="8" t="s">
        <v>44</v>
      </c>
      <c r="F903" s="8" t="s">
        <v>37</v>
      </c>
      <c r="H903" s="8" t="s">
        <v>974</v>
      </c>
    </row>
    <row r="904" spans="1:8" ht="15" customHeight="1">
      <c r="A904">
        <v>874</v>
      </c>
      <c r="B904" s="8" t="s">
        <v>977</v>
      </c>
      <c r="C904" s="8" t="s">
        <v>871</v>
      </c>
      <c r="D904" t="s">
        <v>872</v>
      </c>
      <c r="E904" s="8" t="s">
        <v>44</v>
      </c>
      <c r="F904" s="8" t="s">
        <v>37</v>
      </c>
      <c r="H904" s="8" t="s">
        <v>974</v>
      </c>
    </row>
    <row r="905" spans="1:8" ht="15" customHeight="1">
      <c r="A905">
        <v>875</v>
      </c>
      <c r="B905" s="8" t="s">
        <v>977</v>
      </c>
      <c r="C905" s="8" t="s">
        <v>134</v>
      </c>
      <c r="D905" t="s">
        <v>135</v>
      </c>
      <c r="E905" s="8" t="s">
        <v>44</v>
      </c>
      <c r="F905" s="8" t="s">
        <v>37</v>
      </c>
      <c r="H905" s="8" t="s">
        <v>974</v>
      </c>
    </row>
    <row r="906" spans="1:8" ht="15" customHeight="1">
      <c r="A906">
        <v>876</v>
      </c>
      <c r="B906" s="8" t="s">
        <v>977</v>
      </c>
      <c r="C906" s="8" t="s">
        <v>980</v>
      </c>
      <c r="D906" t="s">
        <v>981</v>
      </c>
      <c r="E906" s="8" t="s">
        <v>44</v>
      </c>
      <c r="F906" s="8" t="s">
        <v>37</v>
      </c>
      <c r="H906" s="8" t="s">
        <v>974</v>
      </c>
    </row>
    <row r="907" spans="1:8" ht="15" customHeight="1">
      <c r="A907">
        <v>877</v>
      </c>
      <c r="B907" s="8" t="s">
        <v>982</v>
      </c>
      <c r="C907" s="8" t="s">
        <v>330</v>
      </c>
      <c r="D907" t="s">
        <v>331</v>
      </c>
      <c r="E907" s="8" t="s">
        <v>44</v>
      </c>
      <c r="F907" s="8" t="s">
        <v>37</v>
      </c>
      <c r="H907" s="8" t="s">
        <v>974</v>
      </c>
    </row>
    <row r="908" spans="1:8" ht="15" customHeight="1">
      <c r="A908">
        <v>878</v>
      </c>
      <c r="B908" s="8" t="s">
        <v>982</v>
      </c>
      <c r="C908" s="8" t="s">
        <v>327</v>
      </c>
      <c r="D908" t="s">
        <v>328</v>
      </c>
      <c r="E908" s="8" t="s">
        <v>44</v>
      </c>
      <c r="F908" s="8" t="s">
        <v>37</v>
      </c>
      <c r="H908" s="8" t="s">
        <v>974</v>
      </c>
    </row>
    <row r="909" spans="1:8" ht="15" customHeight="1">
      <c r="A909">
        <v>879</v>
      </c>
      <c r="B909" s="8" t="s">
        <v>983</v>
      </c>
      <c r="C909" s="8" t="s">
        <v>762</v>
      </c>
      <c r="D909" t="s">
        <v>763</v>
      </c>
      <c r="E909" s="8" t="s">
        <v>235</v>
      </c>
      <c r="F909" s="8" t="s">
        <v>669</v>
      </c>
      <c r="H909" s="8" t="s">
        <v>974</v>
      </c>
    </row>
    <row r="910" spans="1:8" ht="15" customHeight="1">
      <c r="A910">
        <v>880</v>
      </c>
      <c r="B910" s="8" t="s">
        <v>983</v>
      </c>
      <c r="C910" s="8" t="s">
        <v>288</v>
      </c>
      <c r="D910" t="s">
        <v>289</v>
      </c>
      <c r="E910" s="8" t="s">
        <v>235</v>
      </c>
      <c r="F910" s="8" t="s">
        <v>37</v>
      </c>
      <c r="H910" s="8" t="s">
        <v>974</v>
      </c>
    </row>
    <row r="911" spans="1:8" ht="15" customHeight="1">
      <c r="A911">
        <v>881</v>
      </c>
      <c r="B911" s="8" t="s">
        <v>984</v>
      </c>
      <c r="C911" s="8" t="s">
        <v>985</v>
      </c>
      <c r="D911" t="s">
        <v>986</v>
      </c>
      <c r="E911" s="8" t="s">
        <v>40</v>
      </c>
      <c r="F911" s="8" t="s">
        <v>37</v>
      </c>
      <c r="H911" s="8" t="s">
        <v>974</v>
      </c>
    </row>
    <row r="912" spans="1:8" ht="15" customHeight="1">
      <c r="A912">
        <v>882</v>
      </c>
      <c r="B912" s="8" t="s">
        <v>984</v>
      </c>
      <c r="C912" s="8" t="s">
        <v>38</v>
      </c>
      <c r="D912" t="s">
        <v>39</v>
      </c>
      <c r="E912" s="8" t="s">
        <v>40</v>
      </c>
      <c r="F912" s="8" t="s">
        <v>37</v>
      </c>
      <c r="H912" s="8" t="s">
        <v>974</v>
      </c>
    </row>
    <row r="913" spans="1:8" ht="15" customHeight="1">
      <c r="A913">
        <v>883</v>
      </c>
      <c r="B913" s="8" t="s">
        <v>984</v>
      </c>
      <c r="C913" s="8" t="s">
        <v>312</v>
      </c>
      <c r="D913" t="s">
        <v>313</v>
      </c>
      <c r="E913" s="8" t="s">
        <v>44</v>
      </c>
      <c r="F913" s="8" t="s">
        <v>37</v>
      </c>
      <c r="H913" s="8" t="s">
        <v>974</v>
      </c>
    </row>
    <row r="914" spans="1:8" ht="15" customHeight="1">
      <c r="A914">
        <v>884</v>
      </c>
      <c r="B914" s="8" t="s">
        <v>984</v>
      </c>
      <c r="C914" s="8" t="s">
        <v>389</v>
      </c>
      <c r="D914" t="s">
        <v>390</v>
      </c>
      <c r="E914" s="8" t="s">
        <v>96</v>
      </c>
      <c r="F914" s="8" t="s">
        <v>37</v>
      </c>
      <c r="H914" s="8" t="s">
        <v>974</v>
      </c>
    </row>
    <row r="915" spans="1:8" ht="15" customHeight="1">
      <c r="A915">
        <v>885</v>
      </c>
      <c r="B915" s="8" t="s">
        <v>987</v>
      </c>
      <c r="C915" s="8" t="s">
        <v>580</v>
      </c>
      <c r="D915" t="s">
        <v>581</v>
      </c>
      <c r="E915" s="8" t="s">
        <v>40</v>
      </c>
      <c r="F915" s="8" t="s">
        <v>37</v>
      </c>
      <c r="H915" s="8" t="s">
        <v>974</v>
      </c>
    </row>
    <row r="916" spans="1:8" ht="15" customHeight="1">
      <c r="A916">
        <v>886</v>
      </c>
      <c r="B916" s="8" t="s">
        <v>987</v>
      </c>
      <c r="C916" s="8" t="s">
        <v>312</v>
      </c>
      <c r="D916" t="s">
        <v>313</v>
      </c>
      <c r="E916" s="8" t="s">
        <v>44</v>
      </c>
      <c r="F916" s="8" t="s">
        <v>37</v>
      </c>
      <c r="H916" s="8" t="s">
        <v>974</v>
      </c>
    </row>
    <row r="917" spans="1:8" ht="15" customHeight="1">
      <c r="A917">
        <v>887</v>
      </c>
      <c r="B917" s="8" t="s">
        <v>988</v>
      </c>
      <c r="C917" s="8" t="s">
        <v>185</v>
      </c>
      <c r="D917" t="s">
        <v>186</v>
      </c>
      <c r="E917" s="8" t="s">
        <v>44</v>
      </c>
      <c r="F917" s="8" t="s">
        <v>37</v>
      </c>
      <c r="H917" s="8" t="s">
        <v>974</v>
      </c>
    </row>
    <row r="918" spans="1:8" ht="15" customHeight="1">
      <c r="A918">
        <v>888</v>
      </c>
      <c r="B918" s="8" t="s">
        <v>988</v>
      </c>
      <c r="C918" s="8" t="s">
        <v>94</v>
      </c>
      <c r="D918" t="s">
        <v>95</v>
      </c>
      <c r="E918" s="8" t="s">
        <v>96</v>
      </c>
      <c r="F918" s="8" t="s">
        <v>37</v>
      </c>
      <c r="H918" s="8" t="s">
        <v>974</v>
      </c>
    </row>
    <row r="919" spans="1:8" ht="15" customHeight="1">
      <c r="A919">
        <v>889</v>
      </c>
      <c r="B919" s="8" t="s">
        <v>989</v>
      </c>
      <c r="C919" s="8" t="s">
        <v>167</v>
      </c>
      <c r="D919" t="s">
        <v>168</v>
      </c>
      <c r="E919" s="8" t="s">
        <v>44</v>
      </c>
      <c r="F919" s="8" t="s">
        <v>37</v>
      </c>
      <c r="H919" s="8" t="s">
        <v>974</v>
      </c>
    </row>
    <row r="920" spans="1:8" ht="15" customHeight="1">
      <c r="A920">
        <v>890</v>
      </c>
      <c r="B920" s="8" t="s">
        <v>989</v>
      </c>
      <c r="C920" s="8" t="s">
        <v>330</v>
      </c>
      <c r="D920" t="s">
        <v>331</v>
      </c>
      <c r="E920" s="8" t="s">
        <v>44</v>
      </c>
      <c r="F920" s="8" t="s">
        <v>37</v>
      </c>
      <c r="H920" s="8" t="s">
        <v>974</v>
      </c>
    </row>
    <row r="921" spans="1:8" ht="15" customHeight="1">
      <c r="A921">
        <v>891</v>
      </c>
      <c r="B921" s="8" t="s">
        <v>990</v>
      </c>
      <c r="C921" s="8" t="s">
        <v>433</v>
      </c>
      <c r="D921" t="s">
        <v>434</v>
      </c>
      <c r="E921" s="8" t="s">
        <v>183</v>
      </c>
      <c r="F921" s="8" t="s">
        <v>37</v>
      </c>
      <c r="H921" s="8" t="s">
        <v>974</v>
      </c>
    </row>
    <row r="922" spans="1:8" ht="15" customHeight="1">
      <c r="A922">
        <v>892</v>
      </c>
      <c r="B922" s="8" t="s">
        <v>990</v>
      </c>
      <c r="C922" s="8" t="s">
        <v>260</v>
      </c>
      <c r="D922" t="s">
        <v>261</v>
      </c>
      <c r="E922" s="8" t="s">
        <v>44</v>
      </c>
      <c r="F922" s="8" t="s">
        <v>37</v>
      </c>
      <c r="H922" s="8" t="s">
        <v>974</v>
      </c>
    </row>
    <row r="923" spans="1:8" ht="15" customHeight="1">
      <c r="A923">
        <v>893</v>
      </c>
      <c r="B923" s="8" t="s">
        <v>991</v>
      </c>
      <c r="C923" s="8" t="s">
        <v>134</v>
      </c>
      <c r="D923" t="s">
        <v>135</v>
      </c>
      <c r="E923" s="8" t="s">
        <v>44</v>
      </c>
      <c r="F923" s="8" t="s">
        <v>37</v>
      </c>
      <c r="H923" s="8" t="s">
        <v>974</v>
      </c>
    </row>
    <row r="924" spans="1:8" ht="15" customHeight="1">
      <c r="A924">
        <v>894</v>
      </c>
      <c r="B924" s="8" t="s">
        <v>992</v>
      </c>
      <c r="C924" s="8" t="s">
        <v>116</v>
      </c>
      <c r="D924" t="s">
        <v>117</v>
      </c>
      <c r="E924" s="8" t="s">
        <v>96</v>
      </c>
      <c r="F924" s="8" t="s">
        <v>37</v>
      </c>
      <c r="H924" s="8" t="s">
        <v>974</v>
      </c>
    </row>
    <row r="925" spans="1:8" ht="15" customHeight="1">
      <c r="A925">
        <v>895</v>
      </c>
      <c r="B925" s="8" t="s">
        <v>993</v>
      </c>
      <c r="C925" s="8" t="s">
        <v>472</v>
      </c>
      <c r="D925" t="s">
        <v>473</v>
      </c>
      <c r="E925" s="8" t="s">
        <v>44</v>
      </c>
      <c r="F925" s="8" t="s">
        <v>37</v>
      </c>
      <c r="H925" s="8" t="s">
        <v>974</v>
      </c>
    </row>
    <row r="926" spans="1:8" ht="15" customHeight="1">
      <c r="A926">
        <v>896</v>
      </c>
      <c r="B926" s="8" t="s">
        <v>993</v>
      </c>
      <c r="C926" s="8" t="s">
        <v>994</v>
      </c>
      <c r="D926" t="s">
        <v>995</v>
      </c>
      <c r="E926" s="8" t="s">
        <v>44</v>
      </c>
      <c r="F926" s="8" t="s">
        <v>37</v>
      </c>
      <c r="H926" s="8" t="s">
        <v>974</v>
      </c>
    </row>
    <row r="927" spans="1:8" ht="15" customHeight="1">
      <c r="A927">
        <v>897</v>
      </c>
      <c r="B927" s="8" t="s">
        <v>996</v>
      </c>
      <c r="C927" s="8" t="s">
        <v>119</v>
      </c>
      <c r="D927" t="s">
        <v>120</v>
      </c>
      <c r="E927" s="8" t="s">
        <v>44</v>
      </c>
      <c r="F927" s="8" t="s">
        <v>37</v>
      </c>
      <c r="H927" s="8" t="s">
        <v>974</v>
      </c>
    </row>
    <row r="928" spans="1:8" ht="15" customHeight="1">
      <c r="A928">
        <v>898</v>
      </c>
      <c r="B928" s="8" t="s">
        <v>997</v>
      </c>
      <c r="C928" s="8" t="s">
        <v>648</v>
      </c>
      <c r="D928" t="s">
        <v>649</v>
      </c>
      <c r="E928" s="8" t="s">
        <v>36</v>
      </c>
      <c r="F928" s="8" t="s">
        <v>37</v>
      </c>
      <c r="H928" s="8" t="s">
        <v>974</v>
      </c>
    </row>
    <row r="929" spans="1:8" ht="15" customHeight="1">
      <c r="A929">
        <v>899</v>
      </c>
      <c r="B929" s="8" t="s">
        <v>997</v>
      </c>
      <c r="C929" s="8" t="s">
        <v>55</v>
      </c>
      <c r="D929" t="s">
        <v>56</v>
      </c>
      <c r="E929" s="8" t="s">
        <v>44</v>
      </c>
      <c r="F929" s="8" t="s">
        <v>37</v>
      </c>
      <c r="H929" s="8" t="s">
        <v>974</v>
      </c>
    </row>
    <row r="930" spans="1:8" ht="15" customHeight="1">
      <c r="A930">
        <v>900</v>
      </c>
      <c r="B930" s="8" t="s">
        <v>998</v>
      </c>
      <c r="C930" s="8" t="s">
        <v>268</v>
      </c>
      <c r="D930" t="s">
        <v>269</v>
      </c>
      <c r="E930" s="8" t="s">
        <v>100</v>
      </c>
      <c r="F930" s="8" t="s">
        <v>37</v>
      </c>
      <c r="H930" s="8" t="s">
        <v>974</v>
      </c>
    </row>
    <row r="931" spans="1:8" ht="15" customHeight="1">
      <c r="A931">
        <v>901</v>
      </c>
      <c r="B931" s="8" t="s">
        <v>998</v>
      </c>
      <c r="C931" s="8" t="s">
        <v>113</v>
      </c>
      <c r="D931" t="s">
        <v>114</v>
      </c>
      <c r="E931" s="8" t="s">
        <v>96</v>
      </c>
      <c r="F931" s="8" t="s">
        <v>37</v>
      </c>
      <c r="H931" s="8" t="s">
        <v>974</v>
      </c>
    </row>
    <row r="932" spans="1:8" ht="15" customHeight="1">
      <c r="A932">
        <v>902</v>
      </c>
      <c r="B932" s="8" t="s">
        <v>999</v>
      </c>
      <c r="C932" s="8" t="s">
        <v>167</v>
      </c>
      <c r="D932" t="s">
        <v>168</v>
      </c>
      <c r="E932" s="8" t="s">
        <v>44</v>
      </c>
      <c r="F932" s="8" t="s">
        <v>37</v>
      </c>
      <c r="H932" s="8" t="s">
        <v>974</v>
      </c>
    </row>
    <row r="933" spans="1:8" ht="15" customHeight="1">
      <c r="A933">
        <v>903</v>
      </c>
      <c r="B933" s="8" t="s">
        <v>1000</v>
      </c>
      <c r="C933" s="8" t="s">
        <v>125</v>
      </c>
      <c r="D933" t="s">
        <v>126</v>
      </c>
      <c r="E933" s="8" t="s">
        <v>124</v>
      </c>
      <c r="F933" s="8" t="s">
        <v>37</v>
      </c>
      <c r="H933" s="8" t="s">
        <v>974</v>
      </c>
    </row>
    <row r="934" spans="1:8" ht="15" customHeight="1">
      <c r="A934">
        <v>904</v>
      </c>
      <c r="B934" s="8" t="s">
        <v>1000</v>
      </c>
      <c r="C934" s="8" t="s">
        <v>80</v>
      </c>
      <c r="D934" t="s">
        <v>81</v>
      </c>
      <c r="E934" s="8" t="s">
        <v>36</v>
      </c>
      <c r="F934" s="8" t="s">
        <v>37</v>
      </c>
      <c r="H934" s="8" t="s">
        <v>974</v>
      </c>
    </row>
    <row r="935" spans="1:8" ht="15" customHeight="1">
      <c r="A935">
        <v>905</v>
      </c>
      <c r="B935" s="8" t="s">
        <v>1001</v>
      </c>
      <c r="C935" s="8" t="s">
        <v>447</v>
      </c>
      <c r="D935" t="s">
        <v>448</v>
      </c>
      <c r="E935" s="8" t="s">
        <v>44</v>
      </c>
      <c r="F935" s="8" t="s">
        <v>37</v>
      </c>
      <c r="H935" s="8" t="s">
        <v>974</v>
      </c>
    </row>
    <row r="936" spans="1:8" ht="15" customHeight="1">
      <c r="A936">
        <v>906</v>
      </c>
      <c r="B936" s="8" t="s">
        <v>1002</v>
      </c>
      <c r="C936" s="8" t="s">
        <v>656</v>
      </c>
      <c r="D936" t="s">
        <v>657</v>
      </c>
      <c r="E936" s="8" t="s">
        <v>183</v>
      </c>
      <c r="F936" s="8" t="s">
        <v>37</v>
      </c>
      <c r="H936" s="8" t="s">
        <v>974</v>
      </c>
    </row>
    <row r="937" spans="1:8" ht="15" customHeight="1">
      <c r="A937">
        <v>907</v>
      </c>
      <c r="B937" s="8" t="s">
        <v>1003</v>
      </c>
      <c r="C937" s="8" t="s">
        <v>433</v>
      </c>
      <c r="D937" t="s">
        <v>434</v>
      </c>
      <c r="E937" s="8" t="s">
        <v>183</v>
      </c>
      <c r="F937" s="8" t="s">
        <v>37</v>
      </c>
      <c r="H937" s="8" t="s">
        <v>974</v>
      </c>
    </row>
    <row r="938" spans="1:8" ht="15" customHeight="1">
      <c r="A938">
        <v>908</v>
      </c>
      <c r="B938" s="8" t="s">
        <v>1003</v>
      </c>
      <c r="C938" s="8" t="s">
        <v>603</v>
      </c>
      <c r="D938" t="s">
        <v>604</v>
      </c>
      <c r="E938" s="8" t="s">
        <v>96</v>
      </c>
      <c r="F938" s="8" t="s">
        <v>37</v>
      </c>
      <c r="H938" s="8" t="s">
        <v>974</v>
      </c>
    </row>
    <row r="939" spans="1:8" ht="15" customHeight="1">
      <c r="A939">
        <v>909</v>
      </c>
      <c r="B939" s="8" t="s">
        <v>1003</v>
      </c>
      <c r="C939" s="8" t="s">
        <v>526</v>
      </c>
      <c r="D939" t="s">
        <v>527</v>
      </c>
      <c r="E939" s="8" t="s">
        <v>44</v>
      </c>
      <c r="F939" s="8" t="s">
        <v>37</v>
      </c>
      <c r="H939" s="8" t="s">
        <v>974</v>
      </c>
    </row>
    <row r="940" spans="1:8" ht="15" customHeight="1">
      <c r="A940">
        <v>910</v>
      </c>
      <c r="B940" s="8" t="s">
        <v>1004</v>
      </c>
      <c r="C940" s="8" t="s">
        <v>231</v>
      </c>
      <c r="D940" t="s">
        <v>232</v>
      </c>
      <c r="E940" s="8" t="s">
        <v>124</v>
      </c>
      <c r="F940" s="8" t="s">
        <v>37</v>
      </c>
      <c r="H940" s="8" t="s">
        <v>974</v>
      </c>
    </row>
    <row r="941" spans="1:8" ht="15" customHeight="1">
      <c r="A941">
        <v>911</v>
      </c>
      <c r="B941" s="8" t="s">
        <v>1005</v>
      </c>
      <c r="C941" s="8" t="s">
        <v>1006</v>
      </c>
      <c r="D941" t="s">
        <v>1007</v>
      </c>
      <c r="E941" s="8" t="s">
        <v>36</v>
      </c>
      <c r="F941" s="8" t="s">
        <v>37</v>
      </c>
      <c r="H941" s="8" t="s">
        <v>974</v>
      </c>
    </row>
    <row r="942" spans="1:8" ht="15" customHeight="1">
      <c r="A942">
        <v>912</v>
      </c>
      <c r="B942" s="8" t="s">
        <v>1008</v>
      </c>
      <c r="C942" s="8" t="s">
        <v>693</v>
      </c>
      <c r="D942" t="s">
        <v>694</v>
      </c>
      <c r="E942" s="8" t="s">
        <v>44</v>
      </c>
      <c r="F942" s="8" t="s">
        <v>37</v>
      </c>
      <c r="H942" s="8" t="s">
        <v>974</v>
      </c>
    </row>
    <row r="943" spans="1:8" ht="15" customHeight="1">
      <c r="A943">
        <v>913</v>
      </c>
      <c r="B943" s="8" t="s">
        <v>1009</v>
      </c>
      <c r="C943" s="8" t="s">
        <v>167</v>
      </c>
      <c r="D943" t="s">
        <v>168</v>
      </c>
      <c r="E943" s="8" t="s">
        <v>44</v>
      </c>
      <c r="F943" s="8" t="s">
        <v>37</v>
      </c>
      <c r="H943" s="8" t="s">
        <v>974</v>
      </c>
    </row>
    <row r="944" spans="1:8" ht="15" customHeight="1">
      <c r="A944">
        <v>914</v>
      </c>
      <c r="B944" s="8" t="s">
        <v>1010</v>
      </c>
      <c r="C944" s="8" t="s">
        <v>231</v>
      </c>
      <c r="D944" t="s">
        <v>232</v>
      </c>
      <c r="E944" s="8" t="s">
        <v>124</v>
      </c>
      <c r="F944" s="8" t="s">
        <v>37</v>
      </c>
      <c r="H944" s="8" t="s">
        <v>974</v>
      </c>
    </row>
    <row r="945" spans="1:8" ht="15" customHeight="1">
      <c r="A945">
        <v>915</v>
      </c>
      <c r="B945" s="8" t="s">
        <v>1011</v>
      </c>
      <c r="C945" s="8" t="s">
        <v>119</v>
      </c>
      <c r="D945" t="s">
        <v>120</v>
      </c>
      <c r="E945" s="8" t="s">
        <v>44</v>
      </c>
      <c r="F945" s="8" t="s">
        <v>37</v>
      </c>
      <c r="H945" s="8" t="s">
        <v>974</v>
      </c>
    </row>
    <row r="946" spans="1:8" ht="15" customHeight="1">
      <c r="A946">
        <v>916</v>
      </c>
      <c r="B946" s="8" t="s">
        <v>1011</v>
      </c>
      <c r="C946" s="8" t="s">
        <v>731</v>
      </c>
      <c r="D946" t="s">
        <v>732</v>
      </c>
      <c r="E946" s="8" t="s">
        <v>96</v>
      </c>
      <c r="F946" s="8" t="s">
        <v>37</v>
      </c>
      <c r="H946" s="8" t="s">
        <v>974</v>
      </c>
    </row>
    <row r="947" spans="1:8" ht="15" customHeight="1">
      <c r="A947">
        <v>917</v>
      </c>
      <c r="B947" s="8" t="s">
        <v>1012</v>
      </c>
      <c r="C947" s="8" t="s">
        <v>1013</v>
      </c>
      <c r="D947" t="s">
        <v>1014</v>
      </c>
      <c r="E947" s="8" t="s">
        <v>96</v>
      </c>
      <c r="F947" s="8" t="s">
        <v>37</v>
      </c>
      <c r="H947" s="8" t="s">
        <v>974</v>
      </c>
    </row>
    <row r="948" spans="1:8" ht="15" customHeight="1">
      <c r="A948">
        <v>918</v>
      </c>
      <c r="B948" s="8" t="s">
        <v>1012</v>
      </c>
      <c r="C948" s="8" t="s">
        <v>1015</v>
      </c>
      <c r="D948" t="s">
        <v>1016</v>
      </c>
      <c r="E948" s="8" t="s">
        <v>96</v>
      </c>
      <c r="F948" s="8" t="s">
        <v>37</v>
      </c>
      <c r="H948" s="8" t="s">
        <v>974</v>
      </c>
    </row>
    <row r="949" spans="1:8" ht="15" customHeight="1">
      <c r="A949">
        <v>919</v>
      </c>
      <c r="B949" s="8" t="s">
        <v>1012</v>
      </c>
      <c r="C949" s="8" t="s">
        <v>113</v>
      </c>
      <c r="D949" t="s">
        <v>114</v>
      </c>
      <c r="E949" s="8" t="s">
        <v>96</v>
      </c>
      <c r="F949" s="8" t="s">
        <v>37</v>
      </c>
      <c r="H949" s="8" t="s">
        <v>974</v>
      </c>
    </row>
    <row r="950" spans="1:8" ht="15" customHeight="1">
      <c r="A950">
        <v>920</v>
      </c>
      <c r="B950" s="8" t="s">
        <v>1017</v>
      </c>
      <c r="C950" s="8" t="s">
        <v>185</v>
      </c>
      <c r="D950" t="s">
        <v>186</v>
      </c>
      <c r="E950" s="8" t="s">
        <v>44</v>
      </c>
      <c r="F950" s="8" t="s">
        <v>37</v>
      </c>
      <c r="H950" s="8" t="s">
        <v>974</v>
      </c>
    </row>
    <row r="951" spans="1:8" ht="15" customHeight="1">
      <c r="A951">
        <v>921</v>
      </c>
      <c r="B951" s="8" t="s">
        <v>1017</v>
      </c>
      <c r="C951" s="8" t="s">
        <v>192</v>
      </c>
      <c r="D951" t="s">
        <v>193</v>
      </c>
      <c r="E951" s="8" t="s">
        <v>44</v>
      </c>
      <c r="F951" s="8" t="s">
        <v>37</v>
      </c>
      <c r="H951" s="8" t="s">
        <v>974</v>
      </c>
    </row>
    <row r="952" spans="1:8" ht="15" customHeight="1">
      <c r="A952">
        <v>922</v>
      </c>
      <c r="B952" s="8" t="s">
        <v>1018</v>
      </c>
      <c r="C952" s="8" t="s">
        <v>490</v>
      </c>
      <c r="D952" t="s">
        <v>491</v>
      </c>
      <c r="E952" s="8" t="s">
        <v>40</v>
      </c>
      <c r="F952" s="8" t="s">
        <v>37</v>
      </c>
      <c r="H952" s="8" t="s">
        <v>974</v>
      </c>
    </row>
    <row r="953" spans="1:8" ht="15" customHeight="1">
      <c r="A953">
        <v>923</v>
      </c>
      <c r="B953" s="8" t="s">
        <v>1019</v>
      </c>
      <c r="C953" s="8" t="s">
        <v>1020</v>
      </c>
      <c r="D953" t="s">
        <v>1021</v>
      </c>
      <c r="E953" s="8" t="s">
        <v>183</v>
      </c>
      <c r="F953" s="8" t="s">
        <v>37</v>
      </c>
      <c r="H953" s="8" t="s">
        <v>974</v>
      </c>
    </row>
    <row r="954" spans="1:8" ht="15" customHeight="1">
      <c r="A954">
        <v>924</v>
      </c>
      <c r="B954" s="8" t="s">
        <v>1022</v>
      </c>
      <c r="C954" s="8" t="s">
        <v>616</v>
      </c>
      <c r="D954" t="s">
        <v>617</v>
      </c>
      <c r="E954" s="8" t="s">
        <v>124</v>
      </c>
      <c r="F954" s="8" t="s">
        <v>37</v>
      </c>
      <c r="H954" s="8" t="s">
        <v>974</v>
      </c>
    </row>
    <row r="955" spans="1:8" ht="15" customHeight="1">
      <c r="A955">
        <v>925</v>
      </c>
      <c r="B955" s="8" t="s">
        <v>1022</v>
      </c>
      <c r="C955" s="8" t="s">
        <v>1023</v>
      </c>
      <c r="D955" t="s">
        <v>1024</v>
      </c>
      <c r="E955" s="8" t="s">
        <v>124</v>
      </c>
      <c r="F955" s="8" t="s">
        <v>37</v>
      </c>
      <c r="H955" s="8" t="s">
        <v>974</v>
      </c>
    </row>
    <row r="956" spans="1:8" ht="15" customHeight="1">
      <c r="A956">
        <v>926</v>
      </c>
      <c r="B956" s="8" t="s">
        <v>1022</v>
      </c>
      <c r="C956" s="8" t="s">
        <v>878</v>
      </c>
      <c r="D956" t="s">
        <v>879</v>
      </c>
      <c r="E956" s="8" t="s">
        <v>124</v>
      </c>
      <c r="F956" s="8" t="s">
        <v>37</v>
      </c>
      <c r="H956" s="8" t="s">
        <v>974</v>
      </c>
    </row>
    <row r="957" spans="1:8" ht="15" customHeight="1">
      <c r="A957">
        <v>927</v>
      </c>
      <c r="B957" s="8" t="s">
        <v>1022</v>
      </c>
      <c r="C957" s="8" t="s">
        <v>733</v>
      </c>
      <c r="D957" t="s">
        <v>734</v>
      </c>
      <c r="E957" s="8" t="s">
        <v>124</v>
      </c>
      <c r="F957" s="8" t="s">
        <v>37</v>
      </c>
      <c r="H957" s="8" t="s">
        <v>974</v>
      </c>
    </row>
    <row r="958" spans="1:8" ht="15" customHeight="1">
      <c r="A958">
        <v>928</v>
      </c>
      <c r="B958" s="8" t="s">
        <v>1022</v>
      </c>
      <c r="C958" s="8" t="s">
        <v>1025</v>
      </c>
      <c r="D958" t="s">
        <v>1026</v>
      </c>
      <c r="E958" s="8" t="s">
        <v>124</v>
      </c>
      <c r="F958" s="8" t="s">
        <v>37</v>
      </c>
      <c r="H958" s="8" t="s">
        <v>974</v>
      </c>
    </row>
    <row r="959" spans="1:8" ht="15" customHeight="1">
      <c r="A959" s="8" t="s">
        <v>1027</v>
      </c>
    </row>
    <row r="960" spans="1:8" ht="15" customHeight="1">
      <c r="A960">
        <v>929</v>
      </c>
      <c r="B960" s="8" t="s">
        <v>1028</v>
      </c>
      <c r="C960" s="8" t="s">
        <v>89</v>
      </c>
      <c r="D960" t="s">
        <v>90</v>
      </c>
      <c r="E960" s="8" t="s">
        <v>44</v>
      </c>
      <c r="F960" s="8" t="s">
        <v>37</v>
      </c>
      <c r="H960" s="8" t="s">
        <v>1027</v>
      </c>
    </row>
    <row r="961" spans="1:8" ht="15" customHeight="1">
      <c r="A961">
        <v>930</v>
      </c>
      <c r="B961" s="8" t="s">
        <v>1029</v>
      </c>
      <c r="C961" s="8" t="s">
        <v>268</v>
      </c>
      <c r="D961" t="s">
        <v>269</v>
      </c>
      <c r="E961" s="8" t="s">
        <v>100</v>
      </c>
      <c r="F961" s="8" t="s">
        <v>37</v>
      </c>
      <c r="H961" s="8" t="s">
        <v>1027</v>
      </c>
    </row>
    <row r="962" spans="1:8" ht="15" customHeight="1">
      <c r="A962">
        <v>931</v>
      </c>
      <c r="B962" s="8" t="s">
        <v>1029</v>
      </c>
      <c r="C962" s="8" t="s">
        <v>835</v>
      </c>
      <c r="D962" t="s">
        <v>836</v>
      </c>
      <c r="E962" s="8" t="s">
        <v>100</v>
      </c>
      <c r="F962" s="8" t="s">
        <v>37</v>
      </c>
      <c r="H962" s="8" t="s">
        <v>1027</v>
      </c>
    </row>
    <row r="963" spans="1:8" ht="15" customHeight="1">
      <c r="A963">
        <v>932</v>
      </c>
      <c r="B963" s="8" t="s">
        <v>1029</v>
      </c>
      <c r="C963" s="8" t="s">
        <v>167</v>
      </c>
      <c r="D963" t="s">
        <v>168</v>
      </c>
      <c r="E963" s="8" t="s">
        <v>44</v>
      </c>
      <c r="F963" s="8" t="s">
        <v>37</v>
      </c>
      <c r="H963" s="8" t="s">
        <v>1027</v>
      </c>
    </row>
    <row r="964" spans="1:8" ht="15" customHeight="1">
      <c r="A964">
        <v>933</v>
      </c>
      <c r="B964" s="8" t="s">
        <v>1030</v>
      </c>
      <c r="C964" s="8" t="s">
        <v>260</v>
      </c>
      <c r="D964" t="s">
        <v>261</v>
      </c>
      <c r="E964" s="8" t="s">
        <v>44</v>
      </c>
      <c r="F964" s="8" t="s">
        <v>37</v>
      </c>
      <c r="H964" s="8" t="s">
        <v>1027</v>
      </c>
    </row>
    <row r="965" spans="1:8" ht="15" customHeight="1">
      <c r="A965">
        <v>934</v>
      </c>
      <c r="B965" s="8" t="s">
        <v>1030</v>
      </c>
      <c r="C965" s="8" t="s">
        <v>766</v>
      </c>
      <c r="D965" t="s">
        <v>767</v>
      </c>
      <c r="E965" s="8" t="s">
        <v>44</v>
      </c>
      <c r="F965" s="8" t="s">
        <v>37</v>
      </c>
      <c r="H965" s="8" t="s">
        <v>1027</v>
      </c>
    </row>
    <row r="966" spans="1:8" ht="15" customHeight="1">
      <c r="A966">
        <v>935</v>
      </c>
      <c r="B966" s="8" t="s">
        <v>1030</v>
      </c>
      <c r="C966" s="8" t="s">
        <v>104</v>
      </c>
      <c r="D966" t="s">
        <v>105</v>
      </c>
      <c r="E966" s="8" t="s">
        <v>44</v>
      </c>
      <c r="F966" s="8" t="s">
        <v>37</v>
      </c>
      <c r="H966" s="8" t="s">
        <v>1027</v>
      </c>
    </row>
    <row r="967" spans="1:8" ht="15" customHeight="1">
      <c r="A967">
        <v>936</v>
      </c>
      <c r="B967" s="8" t="s">
        <v>1030</v>
      </c>
      <c r="C967" s="8" t="s">
        <v>288</v>
      </c>
      <c r="D967" t="s">
        <v>289</v>
      </c>
      <c r="E967" s="8" t="s">
        <v>235</v>
      </c>
      <c r="F967" s="8" t="s">
        <v>37</v>
      </c>
      <c r="H967" s="8" t="s">
        <v>1027</v>
      </c>
    </row>
    <row r="968" spans="1:8" ht="15" customHeight="1">
      <c r="A968">
        <v>937</v>
      </c>
      <c r="B968" s="8" t="s">
        <v>1031</v>
      </c>
      <c r="C968" s="8" t="s">
        <v>1023</v>
      </c>
      <c r="D968" t="s">
        <v>1024</v>
      </c>
      <c r="E968" s="8" t="s">
        <v>124</v>
      </c>
      <c r="F968" s="8" t="s">
        <v>37</v>
      </c>
      <c r="H968" s="8" t="s">
        <v>1027</v>
      </c>
    </row>
    <row r="969" spans="1:8" ht="15" customHeight="1">
      <c r="A969">
        <v>938</v>
      </c>
      <c r="B969" s="8" t="s">
        <v>1031</v>
      </c>
      <c r="C969" s="8" t="s">
        <v>55</v>
      </c>
      <c r="D969" t="s">
        <v>56</v>
      </c>
      <c r="E969" s="8" t="s">
        <v>44</v>
      </c>
      <c r="F969" s="8" t="s">
        <v>37</v>
      </c>
      <c r="H969" s="8" t="s">
        <v>1027</v>
      </c>
    </row>
    <row r="970" spans="1:8" ht="15" customHeight="1">
      <c r="A970">
        <v>939</v>
      </c>
      <c r="B970" s="8" t="s">
        <v>1032</v>
      </c>
      <c r="C970" s="8" t="s">
        <v>580</v>
      </c>
      <c r="D970" t="s">
        <v>581</v>
      </c>
      <c r="E970" s="8" t="s">
        <v>40</v>
      </c>
      <c r="F970" s="8" t="s">
        <v>37</v>
      </c>
      <c r="H970" s="8" t="s">
        <v>1027</v>
      </c>
    </row>
    <row r="971" spans="1:8" ht="15" customHeight="1">
      <c r="A971">
        <v>940</v>
      </c>
      <c r="B971" s="8" t="s">
        <v>1033</v>
      </c>
      <c r="C971" s="8" t="s">
        <v>52</v>
      </c>
      <c r="D971" t="s">
        <v>53</v>
      </c>
      <c r="E971" s="8" t="s">
        <v>54</v>
      </c>
      <c r="F971" s="8" t="s">
        <v>37</v>
      </c>
      <c r="H971" s="8" t="s">
        <v>1027</v>
      </c>
    </row>
    <row r="972" spans="1:8" ht="15" customHeight="1">
      <c r="A972">
        <v>941</v>
      </c>
      <c r="B972" s="8" t="s">
        <v>1033</v>
      </c>
      <c r="C972" s="8" t="s">
        <v>89</v>
      </c>
      <c r="D972" t="s">
        <v>90</v>
      </c>
      <c r="E972" s="8" t="s">
        <v>44</v>
      </c>
      <c r="F972" s="8" t="s">
        <v>37</v>
      </c>
      <c r="H972" s="8" t="s">
        <v>1027</v>
      </c>
    </row>
    <row r="973" spans="1:8" ht="15" customHeight="1">
      <c r="A973">
        <v>942</v>
      </c>
      <c r="B973" s="8" t="s">
        <v>1034</v>
      </c>
      <c r="C973" s="8" t="s">
        <v>55</v>
      </c>
      <c r="D973" t="s">
        <v>56</v>
      </c>
      <c r="E973" s="8" t="s">
        <v>44</v>
      </c>
      <c r="F973" s="8" t="s">
        <v>37</v>
      </c>
      <c r="H973" s="8" t="s">
        <v>1027</v>
      </c>
    </row>
    <row r="974" spans="1:8" ht="15" customHeight="1">
      <c r="A974">
        <v>943</v>
      </c>
      <c r="B974" s="8" t="s">
        <v>1035</v>
      </c>
      <c r="C974" s="8" t="s">
        <v>808</v>
      </c>
      <c r="D974" t="s">
        <v>809</v>
      </c>
      <c r="E974" s="8" t="s">
        <v>100</v>
      </c>
      <c r="F974" s="8" t="s">
        <v>60</v>
      </c>
      <c r="G974" s="8" t="s">
        <v>61</v>
      </c>
      <c r="H974" s="8" t="s">
        <v>1027</v>
      </c>
    </row>
    <row r="975" spans="1:8" ht="15" customHeight="1">
      <c r="A975">
        <v>944</v>
      </c>
      <c r="B975" s="8" t="s">
        <v>1035</v>
      </c>
      <c r="C975" s="8" t="s">
        <v>691</v>
      </c>
      <c r="D975" t="s">
        <v>692</v>
      </c>
      <c r="E975" s="8" t="s">
        <v>36</v>
      </c>
      <c r="F975" s="8" t="s">
        <v>60</v>
      </c>
      <c r="G975" s="8" t="s">
        <v>61</v>
      </c>
      <c r="H975" s="8" t="s">
        <v>1027</v>
      </c>
    </row>
    <row r="976" spans="1:8" ht="15" customHeight="1">
      <c r="A976">
        <v>945</v>
      </c>
      <c r="B976" s="8" t="s">
        <v>1035</v>
      </c>
      <c r="C976" s="8" t="s">
        <v>693</v>
      </c>
      <c r="D976" t="s">
        <v>694</v>
      </c>
      <c r="E976" s="8" t="s">
        <v>44</v>
      </c>
      <c r="F976" s="8" t="s">
        <v>60</v>
      </c>
      <c r="G976" s="8" t="s">
        <v>61</v>
      </c>
      <c r="H976" s="8" t="s">
        <v>1027</v>
      </c>
    </row>
    <row r="977" spans="1:8" ht="15" customHeight="1">
      <c r="A977">
        <v>946</v>
      </c>
      <c r="B977" s="8" t="s">
        <v>1035</v>
      </c>
      <c r="C977" s="8" t="s">
        <v>1036</v>
      </c>
      <c r="D977" t="s">
        <v>1037</v>
      </c>
      <c r="E977" s="8" t="s">
        <v>44</v>
      </c>
      <c r="F977" s="8" t="s">
        <v>60</v>
      </c>
      <c r="G977" s="8" t="s">
        <v>61</v>
      </c>
      <c r="H977" s="8" t="s">
        <v>1027</v>
      </c>
    </row>
    <row r="978" spans="1:8" ht="15" customHeight="1">
      <c r="A978">
        <v>947</v>
      </c>
      <c r="B978" s="8" t="s">
        <v>1035</v>
      </c>
      <c r="C978" s="8" t="s">
        <v>572</v>
      </c>
      <c r="D978" t="s">
        <v>573</v>
      </c>
      <c r="E978" s="8" t="s">
        <v>44</v>
      </c>
      <c r="F978" s="8" t="s">
        <v>60</v>
      </c>
      <c r="G978" s="8" t="s">
        <v>61</v>
      </c>
      <c r="H978" s="8" t="s">
        <v>1027</v>
      </c>
    </row>
    <row r="979" spans="1:8" ht="15" customHeight="1">
      <c r="A979">
        <v>948</v>
      </c>
      <c r="B979" s="8" t="s">
        <v>1035</v>
      </c>
      <c r="C979" s="8" t="s">
        <v>819</v>
      </c>
      <c r="D979" t="s">
        <v>820</v>
      </c>
      <c r="E979" s="8" t="s">
        <v>235</v>
      </c>
      <c r="F979" s="8" t="s">
        <v>60</v>
      </c>
      <c r="G979" s="8" t="s">
        <v>61</v>
      </c>
      <c r="H979" s="8" t="s">
        <v>1027</v>
      </c>
    </row>
    <row r="980" spans="1:8" ht="15" customHeight="1">
      <c r="A980">
        <v>949</v>
      </c>
      <c r="B980" s="8" t="s">
        <v>1035</v>
      </c>
      <c r="C980" s="8" t="s">
        <v>480</v>
      </c>
      <c r="D980" t="s">
        <v>481</v>
      </c>
      <c r="E980" s="8" t="s">
        <v>40</v>
      </c>
      <c r="F980" s="8" t="s">
        <v>37</v>
      </c>
      <c r="H980" s="8" t="s">
        <v>1027</v>
      </c>
    </row>
    <row r="981" spans="1:8" ht="15" customHeight="1">
      <c r="A981">
        <v>950</v>
      </c>
      <c r="B981" s="8" t="s">
        <v>1035</v>
      </c>
      <c r="C981" s="8" t="s">
        <v>606</v>
      </c>
      <c r="D981" t="s">
        <v>607</v>
      </c>
      <c r="E981" s="8" t="s">
        <v>40</v>
      </c>
      <c r="F981" s="8" t="s">
        <v>37</v>
      </c>
      <c r="H981" s="8" t="s">
        <v>1027</v>
      </c>
    </row>
    <row r="982" spans="1:8" ht="15" customHeight="1">
      <c r="A982">
        <v>951</v>
      </c>
      <c r="B982" s="8" t="s">
        <v>1035</v>
      </c>
      <c r="C982" s="8" t="s">
        <v>1013</v>
      </c>
      <c r="D982" t="s">
        <v>1014</v>
      </c>
      <c r="E982" s="8" t="s">
        <v>44</v>
      </c>
      <c r="F982" s="8" t="s">
        <v>60</v>
      </c>
      <c r="G982" s="8" t="s">
        <v>61</v>
      </c>
      <c r="H982" s="8" t="s">
        <v>1027</v>
      </c>
    </row>
    <row r="983" spans="1:8" ht="15" customHeight="1">
      <c r="A983">
        <v>952</v>
      </c>
      <c r="B983" s="8" t="s">
        <v>1035</v>
      </c>
      <c r="C983" s="8" t="s">
        <v>501</v>
      </c>
      <c r="D983" t="s">
        <v>502</v>
      </c>
      <c r="E983" s="8" t="s">
        <v>96</v>
      </c>
      <c r="F983" s="8" t="s">
        <v>60</v>
      </c>
      <c r="G983" s="8" t="s">
        <v>61</v>
      </c>
      <c r="H983" s="8" t="s">
        <v>1027</v>
      </c>
    </row>
    <row r="984" spans="1:8" ht="15" customHeight="1">
      <c r="A984">
        <v>953</v>
      </c>
      <c r="B984" s="8" t="s">
        <v>1035</v>
      </c>
      <c r="C984" s="8" t="s">
        <v>1038</v>
      </c>
      <c r="D984" t="s">
        <v>1039</v>
      </c>
      <c r="E984" s="8" t="s">
        <v>235</v>
      </c>
      <c r="F984" s="8" t="s">
        <v>60</v>
      </c>
      <c r="G984" s="8" t="s">
        <v>61</v>
      </c>
      <c r="H984" s="8" t="s">
        <v>1027</v>
      </c>
    </row>
    <row r="985" spans="1:8" ht="15" customHeight="1">
      <c r="A985">
        <v>954</v>
      </c>
      <c r="B985" s="8" t="s">
        <v>1035</v>
      </c>
      <c r="C985" s="8" t="s">
        <v>1040</v>
      </c>
      <c r="D985" t="s">
        <v>1041</v>
      </c>
      <c r="E985" s="8" t="s">
        <v>96</v>
      </c>
      <c r="F985" s="8" t="s">
        <v>60</v>
      </c>
      <c r="G985" s="8" t="s">
        <v>61</v>
      </c>
      <c r="H985" s="8" t="s">
        <v>1027</v>
      </c>
    </row>
    <row r="986" spans="1:8" ht="15" customHeight="1">
      <c r="A986">
        <v>955</v>
      </c>
      <c r="B986" s="8" t="s">
        <v>1042</v>
      </c>
      <c r="C986" s="8" t="s">
        <v>1043</v>
      </c>
      <c r="D986" t="s">
        <v>1044</v>
      </c>
      <c r="E986" s="8" t="s">
        <v>44</v>
      </c>
      <c r="F986" s="8" t="s">
        <v>37</v>
      </c>
      <c r="H986" s="8" t="s">
        <v>1027</v>
      </c>
    </row>
    <row r="987" spans="1:8" ht="15" customHeight="1">
      <c r="A987">
        <v>956</v>
      </c>
      <c r="B987" s="8" t="s">
        <v>1042</v>
      </c>
      <c r="C987" s="8" t="s">
        <v>720</v>
      </c>
      <c r="D987" t="s">
        <v>721</v>
      </c>
      <c r="E987" s="8" t="s">
        <v>44</v>
      </c>
      <c r="F987" s="8" t="s">
        <v>37</v>
      </c>
      <c r="H987" s="8" t="s">
        <v>1027</v>
      </c>
    </row>
    <row r="988" spans="1:8" ht="15" customHeight="1">
      <c r="A988">
        <v>957</v>
      </c>
      <c r="B988" s="8" t="s">
        <v>1042</v>
      </c>
      <c r="C988" s="8" t="s">
        <v>914</v>
      </c>
      <c r="D988" t="s">
        <v>915</v>
      </c>
      <c r="E988" s="8" t="s">
        <v>183</v>
      </c>
      <c r="F988" s="8" t="s">
        <v>37</v>
      </c>
      <c r="H988" s="8" t="s">
        <v>1027</v>
      </c>
    </row>
    <row r="989" spans="1:8" ht="15" customHeight="1">
      <c r="A989">
        <v>958</v>
      </c>
      <c r="B989" s="8" t="s">
        <v>1042</v>
      </c>
      <c r="C989" s="8" t="s">
        <v>1038</v>
      </c>
      <c r="D989" t="s">
        <v>1039</v>
      </c>
      <c r="E989" s="8" t="s">
        <v>235</v>
      </c>
      <c r="F989" s="8" t="s">
        <v>37</v>
      </c>
      <c r="H989" s="8" t="s">
        <v>1027</v>
      </c>
    </row>
    <row r="990" spans="1:8" ht="15" customHeight="1">
      <c r="A990">
        <v>959</v>
      </c>
      <c r="B990" s="8" t="s">
        <v>1045</v>
      </c>
      <c r="C990" s="8" t="s">
        <v>240</v>
      </c>
      <c r="D990" t="s">
        <v>241</v>
      </c>
      <c r="E990" s="8" t="s">
        <v>54</v>
      </c>
      <c r="F990" s="8" t="s">
        <v>37</v>
      </c>
      <c r="H990" s="8" t="s">
        <v>1027</v>
      </c>
    </row>
    <row r="991" spans="1:8" ht="15" customHeight="1">
      <c r="A991">
        <v>960</v>
      </c>
      <c r="B991" s="8" t="s">
        <v>1046</v>
      </c>
      <c r="C991" s="8" t="s">
        <v>1006</v>
      </c>
      <c r="D991" t="s">
        <v>1007</v>
      </c>
      <c r="E991" s="8" t="s">
        <v>36</v>
      </c>
      <c r="F991" s="8" t="s">
        <v>60</v>
      </c>
      <c r="G991" s="8" t="s">
        <v>61</v>
      </c>
      <c r="H991" s="8" t="s">
        <v>1027</v>
      </c>
    </row>
    <row r="992" spans="1:8" ht="15" customHeight="1">
      <c r="A992">
        <v>961</v>
      </c>
      <c r="B992" s="8" t="s">
        <v>1046</v>
      </c>
      <c r="C992" s="8" t="s">
        <v>514</v>
      </c>
      <c r="D992" t="s">
        <v>515</v>
      </c>
      <c r="E992" s="8" t="s">
        <v>40</v>
      </c>
      <c r="F992" s="8" t="s">
        <v>60</v>
      </c>
      <c r="G992" s="8" t="s">
        <v>61</v>
      </c>
      <c r="H992" s="8" t="s">
        <v>1027</v>
      </c>
    </row>
    <row r="993" spans="1:8" ht="15" customHeight="1">
      <c r="A993">
        <v>962</v>
      </c>
      <c r="B993" s="8" t="s">
        <v>1046</v>
      </c>
      <c r="C993" s="8" t="s">
        <v>693</v>
      </c>
      <c r="D993" t="s">
        <v>694</v>
      </c>
      <c r="E993" s="8" t="s">
        <v>44</v>
      </c>
      <c r="F993" s="8" t="s">
        <v>60</v>
      </c>
      <c r="G993" s="8" t="s">
        <v>61</v>
      </c>
      <c r="H993" s="8" t="s">
        <v>1027</v>
      </c>
    </row>
    <row r="994" spans="1:8" ht="15" customHeight="1">
      <c r="A994">
        <v>963</v>
      </c>
      <c r="B994" s="8" t="s">
        <v>1046</v>
      </c>
      <c r="C994" s="8" t="s">
        <v>42</v>
      </c>
      <c r="D994" t="s">
        <v>43</v>
      </c>
      <c r="E994" s="8" t="s">
        <v>44</v>
      </c>
      <c r="F994" s="8" t="s">
        <v>37</v>
      </c>
      <c r="H994" s="8" t="s">
        <v>1027</v>
      </c>
    </row>
    <row r="995" spans="1:8" ht="15" customHeight="1">
      <c r="A995">
        <v>964</v>
      </c>
      <c r="B995" s="8" t="s">
        <v>1046</v>
      </c>
      <c r="C995" s="8" t="s">
        <v>1047</v>
      </c>
      <c r="D995" t="s">
        <v>1048</v>
      </c>
      <c r="E995" s="8" t="s">
        <v>96</v>
      </c>
      <c r="F995" s="8" t="s">
        <v>37</v>
      </c>
      <c r="H995" s="8" t="s">
        <v>1027</v>
      </c>
    </row>
    <row r="996" spans="1:8" ht="15" customHeight="1">
      <c r="A996">
        <v>965</v>
      </c>
      <c r="B996" s="8" t="s">
        <v>1046</v>
      </c>
      <c r="C996" s="8" t="s">
        <v>154</v>
      </c>
      <c r="D996" t="s">
        <v>155</v>
      </c>
      <c r="E996" s="8" t="s">
        <v>40</v>
      </c>
      <c r="F996" s="8" t="s">
        <v>37</v>
      </c>
      <c r="H996" s="8" t="s">
        <v>1027</v>
      </c>
    </row>
    <row r="997" spans="1:8" ht="15" customHeight="1">
      <c r="A997">
        <v>966</v>
      </c>
      <c r="B997" s="8" t="s">
        <v>1046</v>
      </c>
      <c r="C997" s="8" t="s">
        <v>104</v>
      </c>
      <c r="D997" t="s">
        <v>105</v>
      </c>
      <c r="E997" s="8" t="s">
        <v>44</v>
      </c>
      <c r="F997" s="8" t="s">
        <v>37</v>
      </c>
      <c r="H997" s="8" t="s">
        <v>1027</v>
      </c>
    </row>
    <row r="998" spans="1:8" ht="15" customHeight="1">
      <c r="A998">
        <v>967</v>
      </c>
      <c r="B998" s="8" t="s">
        <v>1049</v>
      </c>
      <c r="C998" s="8" t="s">
        <v>447</v>
      </c>
      <c r="D998" t="s">
        <v>448</v>
      </c>
      <c r="E998" s="8" t="s">
        <v>44</v>
      </c>
      <c r="F998" s="8" t="s">
        <v>37</v>
      </c>
      <c r="H998" s="8" t="s">
        <v>1027</v>
      </c>
    </row>
    <row r="999" spans="1:8" ht="15" customHeight="1">
      <c r="A999">
        <v>968</v>
      </c>
      <c r="B999" s="8" t="s">
        <v>1049</v>
      </c>
      <c r="C999" s="8" t="s">
        <v>733</v>
      </c>
      <c r="D999" t="s">
        <v>734</v>
      </c>
      <c r="E999" s="8" t="s">
        <v>124</v>
      </c>
      <c r="F999" s="8" t="s">
        <v>37</v>
      </c>
      <c r="H999" s="8" t="s">
        <v>1027</v>
      </c>
    </row>
    <row r="1000" spans="1:8" ht="15" customHeight="1">
      <c r="A1000">
        <v>969</v>
      </c>
      <c r="B1000" s="8" t="s">
        <v>1050</v>
      </c>
      <c r="C1000" s="8" t="s">
        <v>55</v>
      </c>
      <c r="D1000" t="s">
        <v>56</v>
      </c>
      <c r="E1000" s="8" t="s">
        <v>44</v>
      </c>
      <c r="F1000" s="8" t="s">
        <v>37</v>
      </c>
      <c r="H1000" s="8" t="s">
        <v>1027</v>
      </c>
    </row>
    <row r="1001" spans="1:8" ht="15" customHeight="1">
      <c r="A1001">
        <v>970</v>
      </c>
      <c r="B1001" s="8" t="s">
        <v>1050</v>
      </c>
      <c r="C1001" s="8" t="s">
        <v>185</v>
      </c>
      <c r="D1001" t="s">
        <v>186</v>
      </c>
      <c r="E1001" s="8" t="s">
        <v>44</v>
      </c>
      <c r="F1001" s="8" t="s">
        <v>37</v>
      </c>
      <c r="H1001" s="8" t="s">
        <v>1027</v>
      </c>
    </row>
    <row r="1002" spans="1:8" ht="15" customHeight="1">
      <c r="A1002">
        <v>971</v>
      </c>
      <c r="B1002" s="8" t="s">
        <v>1051</v>
      </c>
      <c r="C1002" s="8" t="s">
        <v>125</v>
      </c>
      <c r="D1002" t="s">
        <v>126</v>
      </c>
      <c r="E1002" s="8" t="s">
        <v>124</v>
      </c>
      <c r="F1002" s="8" t="s">
        <v>37</v>
      </c>
      <c r="H1002" s="8" t="s">
        <v>1027</v>
      </c>
    </row>
    <row r="1003" spans="1:8" ht="15" customHeight="1">
      <c r="A1003">
        <v>972</v>
      </c>
      <c r="B1003" s="8" t="s">
        <v>1051</v>
      </c>
      <c r="C1003" s="8" t="s">
        <v>409</v>
      </c>
      <c r="D1003" t="s">
        <v>410</v>
      </c>
      <c r="E1003" s="8" t="s">
        <v>96</v>
      </c>
      <c r="F1003" s="8" t="s">
        <v>37</v>
      </c>
      <c r="H1003" s="8" t="s">
        <v>1027</v>
      </c>
    </row>
    <row r="1004" spans="1:8" ht="15" customHeight="1">
      <c r="A1004">
        <v>973</v>
      </c>
      <c r="B1004" s="8" t="s">
        <v>1051</v>
      </c>
      <c r="C1004" s="8" t="s">
        <v>610</v>
      </c>
      <c r="D1004" t="s">
        <v>611</v>
      </c>
      <c r="E1004" s="8" t="s">
        <v>44</v>
      </c>
      <c r="F1004" s="8" t="s">
        <v>37</v>
      </c>
      <c r="H1004" s="8" t="s">
        <v>1027</v>
      </c>
    </row>
    <row r="1005" spans="1:8" ht="15" customHeight="1">
      <c r="A1005">
        <v>974</v>
      </c>
      <c r="B1005" s="8" t="s">
        <v>1051</v>
      </c>
      <c r="C1005" s="8" t="s">
        <v>1052</v>
      </c>
      <c r="D1005" t="s">
        <v>1053</v>
      </c>
      <c r="E1005" s="8" t="s">
        <v>96</v>
      </c>
      <c r="F1005" s="8" t="s">
        <v>37</v>
      </c>
      <c r="H1005" s="8" t="s">
        <v>1027</v>
      </c>
    </row>
    <row r="1006" spans="1:8" ht="15" customHeight="1">
      <c r="A1006">
        <v>975</v>
      </c>
      <c r="B1006" s="8" t="s">
        <v>1051</v>
      </c>
      <c r="C1006" s="8" t="s">
        <v>113</v>
      </c>
      <c r="D1006" t="s">
        <v>114</v>
      </c>
      <c r="E1006" s="8" t="s">
        <v>96</v>
      </c>
      <c r="F1006" s="8" t="s">
        <v>37</v>
      </c>
      <c r="H1006" s="8" t="s">
        <v>1027</v>
      </c>
    </row>
    <row r="1007" spans="1:8" ht="15" customHeight="1">
      <c r="A1007">
        <v>976</v>
      </c>
      <c r="B1007" s="8" t="s">
        <v>1054</v>
      </c>
      <c r="C1007" s="8" t="s">
        <v>80</v>
      </c>
      <c r="D1007" t="s">
        <v>81</v>
      </c>
      <c r="E1007" s="8" t="s">
        <v>36</v>
      </c>
      <c r="F1007" s="8" t="s">
        <v>37</v>
      </c>
      <c r="H1007" s="8" t="s">
        <v>1027</v>
      </c>
    </row>
    <row r="1008" spans="1:8" ht="15" customHeight="1">
      <c r="A1008">
        <v>977</v>
      </c>
      <c r="B1008" s="8" t="s">
        <v>1055</v>
      </c>
      <c r="C1008" s="8" t="s">
        <v>909</v>
      </c>
      <c r="D1008" t="s">
        <v>910</v>
      </c>
      <c r="E1008" s="8" t="s">
        <v>124</v>
      </c>
      <c r="F1008" s="8" t="s">
        <v>37</v>
      </c>
      <c r="H1008" s="8" t="s">
        <v>1027</v>
      </c>
    </row>
    <row r="1009" spans="1:8" ht="15" customHeight="1">
      <c r="A1009">
        <v>978</v>
      </c>
      <c r="B1009" s="8" t="s">
        <v>1056</v>
      </c>
      <c r="C1009" s="8" t="s">
        <v>260</v>
      </c>
      <c r="D1009" t="s">
        <v>261</v>
      </c>
      <c r="E1009" s="8" t="s">
        <v>44</v>
      </c>
      <c r="F1009" s="8" t="s">
        <v>37</v>
      </c>
      <c r="H1009" s="8" t="s">
        <v>1027</v>
      </c>
    </row>
    <row r="1010" spans="1:8" ht="15" customHeight="1">
      <c r="A1010">
        <v>979</v>
      </c>
      <c r="B1010" s="8" t="s">
        <v>1057</v>
      </c>
      <c r="C1010" s="8" t="s">
        <v>231</v>
      </c>
      <c r="D1010" t="s">
        <v>232</v>
      </c>
      <c r="E1010" s="8" t="s">
        <v>124</v>
      </c>
      <c r="F1010" s="8" t="s">
        <v>37</v>
      </c>
      <c r="H1010" s="8" t="s">
        <v>1027</v>
      </c>
    </row>
    <row r="1011" spans="1:8" ht="15" customHeight="1">
      <c r="A1011">
        <v>980</v>
      </c>
      <c r="B1011" s="8" t="s">
        <v>1057</v>
      </c>
      <c r="C1011" s="8" t="s">
        <v>835</v>
      </c>
      <c r="D1011" t="s">
        <v>836</v>
      </c>
      <c r="E1011" s="8" t="s">
        <v>100</v>
      </c>
      <c r="F1011" s="8" t="s">
        <v>37</v>
      </c>
      <c r="H1011" s="8" t="s">
        <v>1027</v>
      </c>
    </row>
    <row r="1012" spans="1:8" ht="15" customHeight="1">
      <c r="A1012">
        <v>981</v>
      </c>
      <c r="B1012" s="8" t="s">
        <v>1057</v>
      </c>
      <c r="C1012" s="8" t="s">
        <v>327</v>
      </c>
      <c r="D1012" t="s">
        <v>328</v>
      </c>
      <c r="E1012" s="8" t="s">
        <v>44</v>
      </c>
      <c r="F1012" s="8" t="s">
        <v>37</v>
      </c>
      <c r="H1012" s="8" t="s">
        <v>1027</v>
      </c>
    </row>
    <row r="1013" spans="1:8" ht="15" customHeight="1">
      <c r="A1013">
        <v>982</v>
      </c>
      <c r="B1013" s="8" t="s">
        <v>1058</v>
      </c>
      <c r="C1013" s="8" t="s">
        <v>119</v>
      </c>
      <c r="D1013" t="s">
        <v>120</v>
      </c>
      <c r="E1013" s="8" t="s">
        <v>44</v>
      </c>
      <c r="F1013" s="8" t="s">
        <v>37</v>
      </c>
      <c r="H1013" s="8" t="s">
        <v>1027</v>
      </c>
    </row>
    <row r="1014" spans="1:8" ht="15" customHeight="1">
      <c r="A1014">
        <v>983</v>
      </c>
      <c r="B1014" s="8" t="s">
        <v>1058</v>
      </c>
      <c r="C1014" s="8" t="s">
        <v>113</v>
      </c>
      <c r="D1014" t="s">
        <v>114</v>
      </c>
      <c r="E1014" s="8" t="s">
        <v>96</v>
      </c>
      <c r="F1014" s="8" t="s">
        <v>37</v>
      </c>
      <c r="H1014" s="8" t="s">
        <v>1027</v>
      </c>
    </row>
    <row r="1015" spans="1:8" ht="15" customHeight="1">
      <c r="A1015">
        <v>984</v>
      </c>
      <c r="B1015" s="8" t="s">
        <v>1059</v>
      </c>
      <c r="C1015" s="8" t="s">
        <v>231</v>
      </c>
      <c r="D1015" t="s">
        <v>232</v>
      </c>
      <c r="E1015" s="8" t="s">
        <v>124</v>
      </c>
      <c r="F1015" s="8" t="s">
        <v>37</v>
      </c>
      <c r="H1015" s="8" t="s">
        <v>1027</v>
      </c>
    </row>
    <row r="1016" spans="1:8" ht="15" customHeight="1">
      <c r="A1016">
        <v>985</v>
      </c>
      <c r="B1016" s="8" t="s">
        <v>1059</v>
      </c>
      <c r="C1016" s="8" t="s">
        <v>113</v>
      </c>
      <c r="D1016" t="s">
        <v>114</v>
      </c>
      <c r="E1016" s="8" t="s">
        <v>96</v>
      </c>
      <c r="F1016" s="8" t="s">
        <v>37</v>
      </c>
      <c r="H1016" s="8" t="s">
        <v>1027</v>
      </c>
    </row>
    <row r="1017" spans="1:8" ht="15" customHeight="1">
      <c r="A1017">
        <v>986</v>
      </c>
      <c r="B1017" s="8" t="s">
        <v>1060</v>
      </c>
      <c r="C1017" s="8" t="s">
        <v>94</v>
      </c>
      <c r="D1017" t="s">
        <v>95</v>
      </c>
      <c r="E1017" s="8" t="s">
        <v>96</v>
      </c>
      <c r="F1017" s="8" t="s">
        <v>37</v>
      </c>
      <c r="H1017" s="8" t="s">
        <v>1027</v>
      </c>
    </row>
    <row r="1018" spans="1:8" ht="15" customHeight="1">
      <c r="A1018">
        <v>987</v>
      </c>
      <c r="B1018" s="8" t="s">
        <v>1061</v>
      </c>
      <c r="C1018" s="8" t="s">
        <v>98</v>
      </c>
      <c r="D1018" t="s">
        <v>99</v>
      </c>
      <c r="E1018" s="8" t="s">
        <v>100</v>
      </c>
      <c r="F1018" s="8" t="s">
        <v>37</v>
      </c>
      <c r="H1018" s="8" t="s">
        <v>1027</v>
      </c>
    </row>
    <row r="1019" spans="1:8" ht="15" customHeight="1">
      <c r="A1019">
        <v>988</v>
      </c>
      <c r="B1019" s="8" t="s">
        <v>1061</v>
      </c>
      <c r="C1019" s="8" t="s">
        <v>119</v>
      </c>
      <c r="D1019" t="s">
        <v>120</v>
      </c>
      <c r="E1019" s="8" t="s">
        <v>44</v>
      </c>
      <c r="F1019" s="8" t="s">
        <v>37</v>
      </c>
      <c r="H1019" s="8" t="s">
        <v>1027</v>
      </c>
    </row>
    <row r="1020" spans="1:8" ht="15" customHeight="1">
      <c r="A1020">
        <v>989</v>
      </c>
      <c r="B1020" s="8" t="s">
        <v>1062</v>
      </c>
      <c r="C1020" s="8" t="s">
        <v>1047</v>
      </c>
      <c r="D1020" t="s">
        <v>1048</v>
      </c>
      <c r="E1020" s="8" t="s">
        <v>96</v>
      </c>
      <c r="F1020" s="8" t="s">
        <v>37</v>
      </c>
      <c r="H1020" s="8" t="s">
        <v>1027</v>
      </c>
    </row>
    <row r="1021" spans="1:8" ht="15" customHeight="1">
      <c r="A1021">
        <v>990</v>
      </c>
      <c r="B1021" s="8" t="s">
        <v>1062</v>
      </c>
      <c r="C1021" s="8" t="s">
        <v>116</v>
      </c>
      <c r="D1021" t="s">
        <v>117</v>
      </c>
      <c r="E1021" s="8" t="s">
        <v>96</v>
      </c>
      <c r="F1021" s="8" t="s">
        <v>37</v>
      </c>
      <c r="H1021" s="8" t="s">
        <v>1027</v>
      </c>
    </row>
    <row r="1022" spans="1:8" ht="15" customHeight="1">
      <c r="A1022">
        <v>991</v>
      </c>
      <c r="B1022" s="8" t="s">
        <v>1063</v>
      </c>
      <c r="C1022" s="8" t="s">
        <v>98</v>
      </c>
      <c r="D1022" t="s">
        <v>99</v>
      </c>
      <c r="E1022" s="8" t="s">
        <v>100</v>
      </c>
      <c r="F1022" s="8" t="s">
        <v>37</v>
      </c>
      <c r="H1022" s="8" t="s">
        <v>1027</v>
      </c>
    </row>
    <row r="1023" spans="1:8" ht="15" customHeight="1">
      <c r="A1023">
        <v>992</v>
      </c>
      <c r="B1023" s="8" t="s">
        <v>1063</v>
      </c>
      <c r="C1023" s="8" t="s">
        <v>113</v>
      </c>
      <c r="D1023" t="s">
        <v>114</v>
      </c>
      <c r="E1023" s="8" t="s">
        <v>96</v>
      </c>
      <c r="F1023" s="8" t="s">
        <v>37</v>
      </c>
      <c r="H1023" s="8" t="s">
        <v>1027</v>
      </c>
    </row>
    <row r="1024" spans="1:8" ht="15" customHeight="1">
      <c r="A1024">
        <v>993</v>
      </c>
      <c r="B1024" s="8" t="s">
        <v>1064</v>
      </c>
      <c r="C1024" s="8" t="s">
        <v>167</v>
      </c>
      <c r="D1024" t="s">
        <v>168</v>
      </c>
      <c r="E1024" s="8" t="s">
        <v>44</v>
      </c>
      <c r="F1024" s="8" t="s">
        <v>37</v>
      </c>
      <c r="H1024" s="8" t="s">
        <v>1027</v>
      </c>
    </row>
    <row r="1025" spans="1:8" ht="15" customHeight="1">
      <c r="A1025">
        <v>994</v>
      </c>
      <c r="B1025" s="8" t="s">
        <v>1065</v>
      </c>
      <c r="C1025" s="8" t="s">
        <v>255</v>
      </c>
      <c r="D1025" t="s">
        <v>256</v>
      </c>
      <c r="E1025" s="8" t="s">
        <v>44</v>
      </c>
      <c r="F1025" s="8" t="s">
        <v>37</v>
      </c>
      <c r="H1025" s="8" t="s">
        <v>1027</v>
      </c>
    </row>
    <row r="1026" spans="1:8" ht="15" customHeight="1">
      <c r="A1026">
        <v>995</v>
      </c>
      <c r="B1026" s="8" t="s">
        <v>1065</v>
      </c>
      <c r="C1026" s="8" t="s">
        <v>498</v>
      </c>
      <c r="D1026" t="s">
        <v>499</v>
      </c>
      <c r="E1026" s="8" t="s">
        <v>124</v>
      </c>
      <c r="F1026" s="8" t="s">
        <v>37</v>
      </c>
      <c r="H1026" s="8" t="s">
        <v>1027</v>
      </c>
    </row>
    <row r="1027" spans="1:8" ht="15" customHeight="1">
      <c r="A1027">
        <v>996</v>
      </c>
      <c r="B1027" s="8" t="s">
        <v>1065</v>
      </c>
      <c r="C1027" s="8" t="s">
        <v>1066</v>
      </c>
      <c r="D1027" t="s">
        <v>1067</v>
      </c>
      <c r="E1027" s="8" t="s">
        <v>100</v>
      </c>
      <c r="F1027" s="8" t="s">
        <v>37</v>
      </c>
      <c r="H1027" s="8" t="s">
        <v>1027</v>
      </c>
    </row>
    <row r="1028" spans="1:8" ht="15" customHeight="1">
      <c r="A1028">
        <v>997</v>
      </c>
      <c r="B1028" s="8" t="s">
        <v>1068</v>
      </c>
      <c r="C1028" s="8" t="s">
        <v>198</v>
      </c>
      <c r="D1028" t="s">
        <v>199</v>
      </c>
      <c r="E1028" s="8" t="s">
        <v>96</v>
      </c>
      <c r="F1028" s="8" t="s">
        <v>37</v>
      </c>
      <c r="H1028" s="8" t="s">
        <v>1027</v>
      </c>
    </row>
    <row r="1029" spans="1:8" ht="15" customHeight="1">
      <c r="A1029">
        <v>998</v>
      </c>
      <c r="B1029" s="8" t="s">
        <v>1068</v>
      </c>
      <c r="C1029" s="8" t="s">
        <v>1069</v>
      </c>
      <c r="D1029" t="s">
        <v>1070</v>
      </c>
      <c r="E1029" s="8" t="s">
        <v>100</v>
      </c>
      <c r="F1029" s="8" t="s">
        <v>37</v>
      </c>
      <c r="H1029" s="8" t="s">
        <v>1027</v>
      </c>
    </row>
    <row r="1030" spans="1:8" ht="15" customHeight="1">
      <c r="A1030">
        <v>999</v>
      </c>
      <c r="B1030" s="8" t="s">
        <v>1068</v>
      </c>
      <c r="C1030" s="8" t="s">
        <v>1071</v>
      </c>
      <c r="D1030" t="s">
        <v>1072</v>
      </c>
      <c r="E1030" s="8" t="s">
        <v>54</v>
      </c>
      <c r="F1030" s="8" t="s">
        <v>37</v>
      </c>
      <c r="H1030" s="8" t="s">
        <v>1027</v>
      </c>
    </row>
    <row r="1031" spans="1:8" ht="15" customHeight="1">
      <c r="A1031">
        <v>1000</v>
      </c>
      <c r="B1031" s="8" t="s">
        <v>1068</v>
      </c>
      <c r="C1031" s="8" t="s">
        <v>827</v>
      </c>
      <c r="D1031" t="s">
        <v>828</v>
      </c>
      <c r="E1031" s="8" t="s">
        <v>54</v>
      </c>
      <c r="F1031" s="8" t="s">
        <v>37</v>
      </c>
      <c r="H1031" s="8" t="s">
        <v>1027</v>
      </c>
    </row>
    <row r="1032" spans="1:8" ht="15" customHeight="1">
      <c r="A1032">
        <v>1001</v>
      </c>
      <c r="B1032" s="8" t="s">
        <v>1068</v>
      </c>
      <c r="C1032" s="8" t="s">
        <v>610</v>
      </c>
      <c r="D1032" t="s">
        <v>611</v>
      </c>
      <c r="E1032" s="8" t="s">
        <v>44</v>
      </c>
      <c r="F1032" s="8" t="s">
        <v>37</v>
      </c>
      <c r="H1032" s="8" t="s">
        <v>1027</v>
      </c>
    </row>
    <row r="1033" spans="1:8" ht="15" customHeight="1">
      <c r="A1033" s="8" t="s">
        <v>1073</v>
      </c>
    </row>
    <row r="1034" spans="1:8" ht="15" customHeight="1">
      <c r="A1034">
        <v>1002</v>
      </c>
      <c r="B1034" s="8" t="s">
        <v>1074</v>
      </c>
      <c r="C1034" s="8" t="s">
        <v>175</v>
      </c>
      <c r="D1034" t="s">
        <v>176</v>
      </c>
      <c r="E1034" s="8" t="s">
        <v>54</v>
      </c>
      <c r="F1034" s="8" t="s">
        <v>37</v>
      </c>
      <c r="H1034" s="8" t="s">
        <v>1073</v>
      </c>
    </row>
    <row r="1035" spans="1:8" ht="15" customHeight="1">
      <c r="A1035">
        <v>1003</v>
      </c>
      <c r="B1035" s="8" t="s">
        <v>1074</v>
      </c>
      <c r="C1035" s="8" t="s">
        <v>167</v>
      </c>
      <c r="D1035" t="s">
        <v>168</v>
      </c>
      <c r="E1035" s="8" t="s">
        <v>44</v>
      </c>
      <c r="F1035" s="8" t="s">
        <v>37</v>
      </c>
      <c r="H1035" s="8" t="s">
        <v>1073</v>
      </c>
    </row>
    <row r="1036" spans="1:8" ht="15" customHeight="1">
      <c r="A1036">
        <v>1004</v>
      </c>
      <c r="B1036" s="8" t="s">
        <v>1075</v>
      </c>
      <c r="C1036" s="8" t="s">
        <v>302</v>
      </c>
      <c r="D1036" t="s">
        <v>303</v>
      </c>
      <c r="E1036" s="8" t="s">
        <v>44</v>
      </c>
      <c r="F1036" s="8" t="s">
        <v>37</v>
      </c>
      <c r="H1036" s="8" t="s">
        <v>1073</v>
      </c>
    </row>
    <row r="1037" spans="1:8" ht="15" customHeight="1">
      <c r="A1037">
        <v>1005</v>
      </c>
      <c r="B1037" s="8" t="s">
        <v>1076</v>
      </c>
      <c r="C1037" s="8" t="s">
        <v>383</v>
      </c>
      <c r="D1037" t="s">
        <v>384</v>
      </c>
      <c r="E1037" s="8" t="s">
        <v>44</v>
      </c>
      <c r="F1037" s="8" t="s">
        <v>37</v>
      </c>
      <c r="H1037" s="8" t="s">
        <v>1073</v>
      </c>
    </row>
    <row r="1038" spans="1:8" ht="15" customHeight="1">
      <c r="A1038">
        <v>1006</v>
      </c>
      <c r="B1038" s="8" t="s">
        <v>1076</v>
      </c>
      <c r="C1038" s="8" t="s">
        <v>203</v>
      </c>
      <c r="D1038" t="s">
        <v>204</v>
      </c>
      <c r="E1038" s="8" t="s">
        <v>44</v>
      </c>
      <c r="F1038" s="8" t="s">
        <v>37</v>
      </c>
      <c r="H1038" s="8" t="s">
        <v>1073</v>
      </c>
    </row>
    <row r="1039" spans="1:8" ht="15" customHeight="1">
      <c r="A1039">
        <v>1007</v>
      </c>
      <c r="B1039" s="8" t="s">
        <v>1077</v>
      </c>
      <c r="C1039" s="8" t="s">
        <v>125</v>
      </c>
      <c r="D1039" t="s">
        <v>126</v>
      </c>
      <c r="E1039" s="8" t="s">
        <v>124</v>
      </c>
      <c r="F1039" s="8" t="s">
        <v>37</v>
      </c>
      <c r="H1039" s="8" t="s">
        <v>1073</v>
      </c>
    </row>
    <row r="1040" spans="1:8" ht="15" customHeight="1">
      <c r="A1040">
        <v>1008</v>
      </c>
      <c r="B1040" s="8" t="s">
        <v>1077</v>
      </c>
      <c r="C1040" s="8" t="s">
        <v>375</v>
      </c>
      <c r="D1040" t="s">
        <v>376</v>
      </c>
      <c r="E1040" s="8" t="s">
        <v>44</v>
      </c>
      <c r="F1040" s="8" t="s">
        <v>37</v>
      </c>
      <c r="H1040" s="8" t="s">
        <v>1073</v>
      </c>
    </row>
    <row r="1041" spans="1:8" ht="15" customHeight="1">
      <c r="A1041">
        <v>1009</v>
      </c>
      <c r="B1041" s="8" t="s">
        <v>1078</v>
      </c>
      <c r="C1041" s="8" t="s">
        <v>206</v>
      </c>
      <c r="D1041" t="s">
        <v>207</v>
      </c>
      <c r="E1041" s="8" t="s">
        <v>96</v>
      </c>
      <c r="F1041" s="8" t="s">
        <v>37</v>
      </c>
      <c r="H1041" s="8" t="s">
        <v>1073</v>
      </c>
    </row>
    <row r="1042" spans="1:8" ht="15" customHeight="1">
      <c r="A1042">
        <v>1010</v>
      </c>
      <c r="B1042" s="8" t="s">
        <v>1079</v>
      </c>
      <c r="C1042" s="8" t="s">
        <v>545</v>
      </c>
      <c r="D1042" t="s">
        <v>546</v>
      </c>
      <c r="E1042" s="8" t="s">
        <v>124</v>
      </c>
      <c r="F1042" s="8" t="s">
        <v>37</v>
      </c>
      <c r="H1042" s="8" t="s">
        <v>1073</v>
      </c>
    </row>
    <row r="1043" spans="1:8" ht="15" customHeight="1">
      <c r="A1043">
        <v>1011</v>
      </c>
      <c r="B1043" s="8" t="s">
        <v>1079</v>
      </c>
      <c r="C1043" s="8" t="s">
        <v>1080</v>
      </c>
      <c r="D1043" t="s">
        <v>1081</v>
      </c>
      <c r="E1043" s="8" t="s">
        <v>179</v>
      </c>
      <c r="F1043" s="8" t="s">
        <v>37</v>
      </c>
      <c r="H1043" s="8" t="s">
        <v>1073</v>
      </c>
    </row>
    <row r="1044" spans="1:8" ht="15" customHeight="1">
      <c r="A1044">
        <v>1012</v>
      </c>
      <c r="B1044" s="8" t="s">
        <v>1082</v>
      </c>
      <c r="C1044" s="8" t="s">
        <v>1083</v>
      </c>
      <c r="D1044" t="s">
        <v>1084</v>
      </c>
      <c r="E1044" s="8" t="s">
        <v>100</v>
      </c>
      <c r="F1044" s="8" t="s">
        <v>60</v>
      </c>
      <c r="G1044" s="8" t="s">
        <v>61</v>
      </c>
      <c r="H1044" s="8" t="s">
        <v>1073</v>
      </c>
    </row>
    <row r="1045" spans="1:8" ht="15" customHeight="1">
      <c r="A1045">
        <v>1013</v>
      </c>
      <c r="B1045" s="8" t="s">
        <v>1082</v>
      </c>
      <c r="C1045" s="8" t="s">
        <v>58</v>
      </c>
      <c r="D1045" t="s">
        <v>59</v>
      </c>
      <c r="E1045" s="8" t="s">
        <v>36</v>
      </c>
      <c r="F1045" s="8" t="s">
        <v>60</v>
      </c>
      <c r="G1045" s="8" t="s">
        <v>61</v>
      </c>
      <c r="H1045" s="8" t="s">
        <v>1073</v>
      </c>
    </row>
    <row r="1046" spans="1:8" ht="15" customHeight="1">
      <c r="A1046">
        <v>1014</v>
      </c>
      <c r="B1046" s="8" t="s">
        <v>1082</v>
      </c>
      <c r="C1046" s="8" t="s">
        <v>814</v>
      </c>
      <c r="D1046" t="s">
        <v>815</v>
      </c>
      <c r="E1046" s="8" t="s">
        <v>40</v>
      </c>
      <c r="F1046" s="8" t="s">
        <v>60</v>
      </c>
      <c r="G1046" s="8" t="s">
        <v>61</v>
      </c>
      <c r="H1046" s="8" t="s">
        <v>1073</v>
      </c>
    </row>
    <row r="1047" spans="1:8" ht="15" customHeight="1">
      <c r="A1047">
        <v>1015</v>
      </c>
      <c r="B1047" s="8" t="s">
        <v>1082</v>
      </c>
      <c r="C1047" s="8" t="s">
        <v>693</v>
      </c>
      <c r="D1047" t="s">
        <v>694</v>
      </c>
      <c r="E1047" s="8" t="s">
        <v>44</v>
      </c>
      <c r="F1047" s="8" t="s">
        <v>60</v>
      </c>
      <c r="G1047" s="8" t="s">
        <v>61</v>
      </c>
      <c r="H1047" s="8" t="s">
        <v>1073</v>
      </c>
    </row>
    <row r="1048" spans="1:8" ht="15" customHeight="1">
      <c r="A1048">
        <v>1016</v>
      </c>
      <c r="B1048" s="8" t="s">
        <v>1082</v>
      </c>
      <c r="C1048" s="8" t="s">
        <v>577</v>
      </c>
      <c r="D1048" t="s">
        <v>578</v>
      </c>
      <c r="E1048" s="8" t="s">
        <v>44</v>
      </c>
      <c r="F1048" s="8" t="s">
        <v>60</v>
      </c>
      <c r="G1048" s="8" t="s">
        <v>61</v>
      </c>
      <c r="H1048" s="8" t="s">
        <v>1073</v>
      </c>
    </row>
    <row r="1049" spans="1:8" ht="15" customHeight="1">
      <c r="A1049">
        <v>1017</v>
      </c>
      <c r="B1049" s="8" t="s">
        <v>1082</v>
      </c>
      <c r="C1049" s="8" t="s">
        <v>480</v>
      </c>
      <c r="D1049" t="s">
        <v>481</v>
      </c>
      <c r="E1049" s="8" t="s">
        <v>40</v>
      </c>
      <c r="F1049" s="8" t="s">
        <v>60</v>
      </c>
      <c r="G1049" s="8" t="s">
        <v>61</v>
      </c>
      <c r="H1049" s="8" t="s">
        <v>1073</v>
      </c>
    </row>
    <row r="1050" spans="1:8" ht="15" customHeight="1">
      <c r="A1050">
        <v>1018</v>
      </c>
      <c r="B1050" s="8" t="s">
        <v>1082</v>
      </c>
      <c r="C1050" s="8" t="s">
        <v>985</v>
      </c>
      <c r="D1050" t="s">
        <v>986</v>
      </c>
      <c r="E1050" s="8" t="s">
        <v>40</v>
      </c>
      <c r="F1050" s="8" t="s">
        <v>60</v>
      </c>
      <c r="G1050" s="8" t="s">
        <v>61</v>
      </c>
      <c r="H1050" s="8" t="s">
        <v>1073</v>
      </c>
    </row>
    <row r="1051" spans="1:8" ht="15" customHeight="1">
      <c r="A1051">
        <v>1019</v>
      </c>
      <c r="B1051" s="8" t="s">
        <v>1082</v>
      </c>
      <c r="C1051" s="8" t="s">
        <v>688</v>
      </c>
      <c r="D1051" t="s">
        <v>689</v>
      </c>
      <c r="E1051" s="8" t="s">
        <v>40</v>
      </c>
      <c r="F1051" s="8" t="s">
        <v>60</v>
      </c>
      <c r="G1051" s="8" t="s">
        <v>61</v>
      </c>
      <c r="H1051" s="8" t="s">
        <v>1073</v>
      </c>
    </row>
    <row r="1052" spans="1:8" ht="15" customHeight="1">
      <c r="A1052">
        <v>1020</v>
      </c>
      <c r="B1052" s="8" t="s">
        <v>1082</v>
      </c>
      <c r="C1052" s="8" t="s">
        <v>1085</v>
      </c>
      <c r="D1052" t="s">
        <v>1086</v>
      </c>
      <c r="E1052" s="8" t="s">
        <v>40</v>
      </c>
      <c r="F1052" s="8" t="s">
        <v>60</v>
      </c>
      <c r="G1052" s="8" t="s">
        <v>61</v>
      </c>
      <c r="H1052" s="8" t="s">
        <v>1073</v>
      </c>
    </row>
    <row r="1053" spans="1:8" ht="15" customHeight="1">
      <c r="A1053">
        <v>1021</v>
      </c>
      <c r="B1053" s="8" t="s">
        <v>1082</v>
      </c>
      <c r="C1053" s="8" t="s">
        <v>717</v>
      </c>
      <c r="D1053" t="s">
        <v>718</v>
      </c>
      <c r="E1053" s="8" t="s">
        <v>40</v>
      </c>
      <c r="F1053" s="8" t="s">
        <v>37</v>
      </c>
      <c r="H1053" s="8" t="s">
        <v>1073</v>
      </c>
    </row>
    <row r="1054" spans="1:8" ht="15" customHeight="1">
      <c r="A1054">
        <v>1022</v>
      </c>
      <c r="B1054" s="8" t="s">
        <v>1082</v>
      </c>
      <c r="C1054" s="8" t="s">
        <v>606</v>
      </c>
      <c r="D1054" t="s">
        <v>607</v>
      </c>
      <c r="E1054" s="8" t="s">
        <v>40</v>
      </c>
      <c r="F1054" s="8" t="s">
        <v>60</v>
      </c>
      <c r="G1054" s="8" t="s">
        <v>61</v>
      </c>
      <c r="H1054" s="8" t="s">
        <v>1073</v>
      </c>
    </row>
    <row r="1055" spans="1:8" ht="15" customHeight="1">
      <c r="A1055">
        <v>1023</v>
      </c>
      <c r="B1055" s="8" t="s">
        <v>1082</v>
      </c>
      <c r="C1055" s="8" t="s">
        <v>1087</v>
      </c>
      <c r="D1055" t="s">
        <v>1088</v>
      </c>
      <c r="E1055" s="8" t="s">
        <v>96</v>
      </c>
      <c r="F1055" s="8" t="s">
        <v>60</v>
      </c>
      <c r="G1055" s="8" t="s">
        <v>61</v>
      </c>
      <c r="H1055" s="8" t="s">
        <v>1073</v>
      </c>
    </row>
    <row r="1056" spans="1:8" ht="15" customHeight="1">
      <c r="A1056">
        <v>1024</v>
      </c>
      <c r="B1056" s="8" t="s">
        <v>1082</v>
      </c>
      <c r="C1056" s="8" t="s">
        <v>909</v>
      </c>
      <c r="D1056" t="s">
        <v>910</v>
      </c>
      <c r="E1056" s="8" t="s">
        <v>124</v>
      </c>
      <c r="F1056" s="8" t="s">
        <v>60</v>
      </c>
      <c r="G1056" s="8" t="s">
        <v>61</v>
      </c>
      <c r="H1056" s="8" t="s">
        <v>1073</v>
      </c>
    </row>
    <row r="1057" spans="1:8" ht="15" customHeight="1">
      <c r="A1057">
        <v>1025</v>
      </c>
      <c r="B1057" s="8" t="s">
        <v>1082</v>
      </c>
      <c r="C1057" s="8" t="s">
        <v>1089</v>
      </c>
      <c r="D1057" t="s">
        <v>1090</v>
      </c>
      <c r="E1057" s="8" t="s">
        <v>639</v>
      </c>
      <c r="F1057" s="8" t="s">
        <v>60</v>
      </c>
      <c r="G1057" s="8" t="s">
        <v>61</v>
      </c>
      <c r="H1057" s="8" t="s">
        <v>1073</v>
      </c>
    </row>
    <row r="1058" spans="1:8" ht="15" customHeight="1">
      <c r="A1058">
        <v>1026</v>
      </c>
      <c r="B1058" s="8" t="s">
        <v>1082</v>
      </c>
      <c r="C1058" s="8" t="s">
        <v>1091</v>
      </c>
      <c r="D1058" t="s">
        <v>1092</v>
      </c>
      <c r="E1058" s="8" t="s">
        <v>639</v>
      </c>
      <c r="F1058" s="8" t="s">
        <v>60</v>
      </c>
      <c r="G1058" s="8" t="s">
        <v>61</v>
      </c>
      <c r="H1058" s="8" t="s">
        <v>1073</v>
      </c>
    </row>
    <row r="1059" spans="1:8" ht="15" customHeight="1">
      <c r="A1059">
        <v>1027</v>
      </c>
      <c r="B1059" s="8" t="s">
        <v>1082</v>
      </c>
      <c r="C1059" s="8" t="s">
        <v>1093</v>
      </c>
      <c r="D1059" t="s">
        <v>1094</v>
      </c>
      <c r="E1059" s="8" t="s">
        <v>639</v>
      </c>
      <c r="F1059" s="8" t="s">
        <v>60</v>
      </c>
      <c r="G1059" s="8" t="s">
        <v>61</v>
      </c>
      <c r="H1059" s="8" t="s">
        <v>1073</v>
      </c>
    </row>
    <row r="1060" spans="1:8" ht="15" customHeight="1">
      <c r="A1060">
        <v>1028</v>
      </c>
      <c r="B1060" s="8" t="s">
        <v>1082</v>
      </c>
      <c r="C1060" s="8" t="s">
        <v>598</v>
      </c>
      <c r="D1060" t="s">
        <v>599</v>
      </c>
      <c r="E1060" s="8" t="s">
        <v>44</v>
      </c>
      <c r="F1060" s="8" t="s">
        <v>60</v>
      </c>
      <c r="G1060" s="8" t="s">
        <v>61</v>
      </c>
      <c r="H1060" s="8" t="s">
        <v>1073</v>
      </c>
    </row>
    <row r="1061" spans="1:8" ht="15" customHeight="1">
      <c r="A1061">
        <v>1029</v>
      </c>
      <c r="B1061" s="8" t="s">
        <v>1095</v>
      </c>
      <c r="C1061" s="8" t="s">
        <v>312</v>
      </c>
      <c r="D1061" t="s">
        <v>313</v>
      </c>
      <c r="E1061" s="8" t="s">
        <v>44</v>
      </c>
      <c r="F1061" s="8" t="s">
        <v>37</v>
      </c>
      <c r="H1061" s="8" t="s">
        <v>1073</v>
      </c>
    </row>
    <row r="1062" spans="1:8" ht="15" customHeight="1">
      <c r="A1062">
        <v>1030</v>
      </c>
      <c r="B1062" s="8" t="s">
        <v>1096</v>
      </c>
      <c r="C1062" s="8" t="s">
        <v>52</v>
      </c>
      <c r="D1062" t="s">
        <v>53</v>
      </c>
      <c r="E1062" s="8" t="s">
        <v>54</v>
      </c>
      <c r="F1062" s="8" t="s">
        <v>37</v>
      </c>
      <c r="H1062" s="8" t="s">
        <v>1073</v>
      </c>
    </row>
    <row r="1063" spans="1:8" ht="15" customHeight="1">
      <c r="A1063">
        <v>1031</v>
      </c>
      <c r="B1063" s="8" t="s">
        <v>1096</v>
      </c>
      <c r="C1063" s="8" t="s">
        <v>104</v>
      </c>
      <c r="D1063" t="s">
        <v>105</v>
      </c>
      <c r="E1063" s="8" t="s">
        <v>44</v>
      </c>
      <c r="F1063" s="8" t="s">
        <v>37</v>
      </c>
      <c r="H1063" s="8" t="s">
        <v>1073</v>
      </c>
    </row>
    <row r="1064" spans="1:8" ht="15" customHeight="1">
      <c r="A1064">
        <v>1032</v>
      </c>
      <c r="B1064" s="8" t="s">
        <v>1097</v>
      </c>
      <c r="C1064" s="8" t="s">
        <v>361</v>
      </c>
      <c r="D1064" t="s">
        <v>362</v>
      </c>
      <c r="E1064" s="8" t="s">
        <v>44</v>
      </c>
      <c r="F1064" s="8" t="s">
        <v>60</v>
      </c>
      <c r="G1064" s="8" t="s">
        <v>61</v>
      </c>
      <c r="H1064" s="8" t="s">
        <v>1073</v>
      </c>
    </row>
    <row r="1065" spans="1:8" ht="15" customHeight="1">
      <c r="A1065">
        <v>1033</v>
      </c>
      <c r="B1065" s="8" t="s">
        <v>1097</v>
      </c>
      <c r="C1065" s="8" t="s">
        <v>406</v>
      </c>
      <c r="D1065" t="s">
        <v>407</v>
      </c>
      <c r="E1065" s="8" t="s">
        <v>124</v>
      </c>
      <c r="F1065" s="8" t="s">
        <v>37</v>
      </c>
      <c r="H1065" s="8" t="s">
        <v>1073</v>
      </c>
    </row>
    <row r="1066" spans="1:8" ht="15" customHeight="1">
      <c r="A1066">
        <v>1034</v>
      </c>
      <c r="B1066" s="8" t="s">
        <v>1098</v>
      </c>
      <c r="C1066" s="8" t="s">
        <v>257</v>
      </c>
      <c r="D1066" t="s">
        <v>258</v>
      </c>
      <c r="E1066" s="8" t="s">
        <v>96</v>
      </c>
      <c r="F1066" s="8" t="s">
        <v>37</v>
      </c>
      <c r="H1066" s="8" t="s">
        <v>1073</v>
      </c>
    </row>
    <row r="1067" spans="1:8" ht="15" customHeight="1">
      <c r="A1067">
        <v>1035</v>
      </c>
      <c r="B1067" s="8" t="s">
        <v>1098</v>
      </c>
      <c r="C1067" s="8" t="s">
        <v>1069</v>
      </c>
      <c r="D1067" t="s">
        <v>1070</v>
      </c>
      <c r="E1067" s="8" t="s">
        <v>100</v>
      </c>
      <c r="F1067" s="8" t="s">
        <v>37</v>
      </c>
      <c r="H1067" s="8" t="s">
        <v>1073</v>
      </c>
    </row>
    <row r="1068" spans="1:8" ht="15" customHeight="1">
      <c r="A1068">
        <v>1036</v>
      </c>
      <c r="B1068" s="8" t="s">
        <v>1099</v>
      </c>
      <c r="C1068" s="8" t="s">
        <v>268</v>
      </c>
      <c r="D1068" t="s">
        <v>269</v>
      </c>
      <c r="E1068" s="8" t="s">
        <v>100</v>
      </c>
      <c r="F1068" s="8" t="s">
        <v>37</v>
      </c>
      <c r="H1068" s="8" t="s">
        <v>1073</v>
      </c>
    </row>
    <row r="1069" spans="1:8" ht="15" customHeight="1">
      <c r="A1069">
        <v>1037</v>
      </c>
      <c r="B1069" s="8" t="s">
        <v>1099</v>
      </c>
      <c r="C1069" s="8" t="s">
        <v>302</v>
      </c>
      <c r="D1069" t="s">
        <v>303</v>
      </c>
      <c r="E1069" s="8" t="s">
        <v>44</v>
      </c>
      <c r="F1069" s="8" t="s">
        <v>37</v>
      </c>
      <c r="H1069" s="8" t="s">
        <v>1073</v>
      </c>
    </row>
    <row r="1070" spans="1:8" ht="15" customHeight="1">
      <c r="A1070">
        <v>1038</v>
      </c>
      <c r="B1070" s="8" t="s">
        <v>1100</v>
      </c>
      <c r="C1070" s="8" t="s">
        <v>167</v>
      </c>
      <c r="D1070" t="s">
        <v>168</v>
      </c>
      <c r="E1070" s="8" t="s">
        <v>44</v>
      </c>
      <c r="F1070" s="8" t="s">
        <v>37</v>
      </c>
      <c r="H1070" s="8" t="s">
        <v>1073</v>
      </c>
    </row>
    <row r="1071" spans="1:8" ht="15" customHeight="1">
      <c r="A1071">
        <v>1039</v>
      </c>
      <c r="B1071" s="8" t="s">
        <v>1100</v>
      </c>
      <c r="C1071" s="8" t="s">
        <v>327</v>
      </c>
      <c r="D1071" t="s">
        <v>328</v>
      </c>
      <c r="E1071" s="8" t="s">
        <v>44</v>
      </c>
      <c r="F1071" s="8" t="s">
        <v>37</v>
      </c>
      <c r="H1071" s="8" t="s">
        <v>1073</v>
      </c>
    </row>
    <row r="1072" spans="1:8" ht="15" customHeight="1">
      <c r="A1072">
        <v>1040</v>
      </c>
      <c r="B1072" s="8" t="s">
        <v>1100</v>
      </c>
      <c r="C1072" s="8" t="s">
        <v>94</v>
      </c>
      <c r="D1072" t="s">
        <v>95</v>
      </c>
      <c r="E1072" s="8" t="s">
        <v>96</v>
      </c>
      <c r="F1072" s="8" t="s">
        <v>37</v>
      </c>
      <c r="H1072" s="8" t="s">
        <v>1073</v>
      </c>
    </row>
    <row r="1073" spans="1:8" ht="15" customHeight="1">
      <c r="A1073">
        <v>1041</v>
      </c>
      <c r="B1073" s="8" t="s">
        <v>1100</v>
      </c>
      <c r="C1073" s="8" t="s">
        <v>733</v>
      </c>
      <c r="D1073" t="s">
        <v>734</v>
      </c>
      <c r="E1073" s="8" t="s">
        <v>124</v>
      </c>
      <c r="F1073" s="8" t="s">
        <v>37</v>
      </c>
      <c r="H1073" s="8" t="s">
        <v>1073</v>
      </c>
    </row>
    <row r="1074" spans="1:8" ht="15" customHeight="1">
      <c r="A1074">
        <v>1042</v>
      </c>
      <c r="B1074" s="8" t="s">
        <v>1101</v>
      </c>
      <c r="C1074" s="8" t="s">
        <v>542</v>
      </c>
      <c r="D1074" t="s">
        <v>543</v>
      </c>
      <c r="E1074" s="8" t="s">
        <v>183</v>
      </c>
      <c r="F1074" s="8" t="s">
        <v>37</v>
      </c>
      <c r="H1074" s="8" t="s">
        <v>1073</v>
      </c>
    </row>
    <row r="1075" spans="1:8" ht="15" customHeight="1">
      <c r="A1075">
        <v>1043</v>
      </c>
      <c r="B1075" s="8" t="s">
        <v>1101</v>
      </c>
      <c r="C1075" s="8" t="s">
        <v>231</v>
      </c>
      <c r="D1075" t="s">
        <v>232</v>
      </c>
      <c r="E1075" s="8" t="s">
        <v>124</v>
      </c>
      <c r="F1075" s="8" t="s">
        <v>37</v>
      </c>
      <c r="H1075" s="8" t="s">
        <v>1073</v>
      </c>
    </row>
    <row r="1076" spans="1:8" ht="15" customHeight="1">
      <c r="A1076">
        <v>1044</v>
      </c>
      <c r="B1076" s="8" t="s">
        <v>1102</v>
      </c>
      <c r="C1076" s="8" t="s">
        <v>554</v>
      </c>
      <c r="D1076" t="s">
        <v>555</v>
      </c>
      <c r="E1076" s="8" t="s">
        <v>96</v>
      </c>
      <c r="F1076" s="8" t="s">
        <v>37</v>
      </c>
      <c r="H1076" s="8" t="s">
        <v>1073</v>
      </c>
    </row>
    <row r="1077" spans="1:8" ht="15" customHeight="1">
      <c r="A1077">
        <v>1045</v>
      </c>
      <c r="B1077" s="8" t="s">
        <v>1103</v>
      </c>
      <c r="C1077" s="8" t="s">
        <v>656</v>
      </c>
      <c r="D1077" t="s">
        <v>657</v>
      </c>
      <c r="E1077" s="8" t="s">
        <v>183</v>
      </c>
      <c r="F1077" s="8" t="s">
        <v>37</v>
      </c>
      <c r="H1077" s="8" t="s">
        <v>1073</v>
      </c>
    </row>
    <row r="1078" spans="1:8" ht="15" customHeight="1">
      <c r="A1078">
        <v>1046</v>
      </c>
      <c r="B1078" s="8" t="s">
        <v>1103</v>
      </c>
      <c r="C1078" s="8" t="s">
        <v>212</v>
      </c>
      <c r="D1078" t="s">
        <v>213</v>
      </c>
      <c r="E1078" s="8" t="s">
        <v>179</v>
      </c>
      <c r="F1078" s="8" t="s">
        <v>37</v>
      </c>
      <c r="H1078" s="8" t="s">
        <v>1073</v>
      </c>
    </row>
    <row r="1079" spans="1:8" ht="15" customHeight="1">
      <c r="A1079">
        <v>1047</v>
      </c>
      <c r="B1079" s="8" t="s">
        <v>1104</v>
      </c>
      <c r="C1079" s="8" t="s">
        <v>185</v>
      </c>
      <c r="D1079" t="s">
        <v>186</v>
      </c>
      <c r="E1079" s="8" t="s">
        <v>44</v>
      </c>
      <c r="F1079" s="8" t="s">
        <v>37</v>
      </c>
      <c r="H1079" s="8" t="s">
        <v>1073</v>
      </c>
    </row>
    <row r="1080" spans="1:8" ht="15" customHeight="1">
      <c r="A1080">
        <v>1048</v>
      </c>
      <c r="B1080" s="8" t="s">
        <v>1105</v>
      </c>
      <c r="C1080" s="8" t="s">
        <v>822</v>
      </c>
      <c r="D1080" t="s">
        <v>823</v>
      </c>
      <c r="E1080" s="8" t="s">
        <v>124</v>
      </c>
      <c r="F1080" s="8" t="s">
        <v>37</v>
      </c>
      <c r="H1080" s="8" t="s">
        <v>1073</v>
      </c>
    </row>
    <row r="1081" spans="1:8" ht="15" customHeight="1">
      <c r="A1081">
        <v>1049</v>
      </c>
      <c r="B1081" s="8" t="s">
        <v>1106</v>
      </c>
      <c r="C1081" s="8" t="s">
        <v>447</v>
      </c>
      <c r="D1081" t="s">
        <v>448</v>
      </c>
      <c r="E1081" s="8" t="s">
        <v>44</v>
      </c>
      <c r="F1081" s="8" t="s">
        <v>37</v>
      </c>
      <c r="H1081" s="8" t="s">
        <v>1073</v>
      </c>
    </row>
    <row r="1082" spans="1:8" ht="15" customHeight="1">
      <c r="A1082">
        <v>1050</v>
      </c>
      <c r="B1082" s="8" t="s">
        <v>1106</v>
      </c>
      <c r="C1082" s="8" t="s">
        <v>398</v>
      </c>
      <c r="D1082" t="s">
        <v>399</v>
      </c>
      <c r="E1082" s="8" t="s">
        <v>44</v>
      </c>
      <c r="F1082" s="8" t="s">
        <v>37</v>
      </c>
      <c r="H1082" s="8" t="s">
        <v>1073</v>
      </c>
    </row>
    <row r="1083" spans="1:8" ht="15" customHeight="1">
      <c r="A1083">
        <v>1051</v>
      </c>
      <c r="B1083" s="8" t="s">
        <v>1106</v>
      </c>
      <c r="C1083" s="8" t="s">
        <v>80</v>
      </c>
      <c r="D1083" t="s">
        <v>81</v>
      </c>
      <c r="E1083" s="8" t="s">
        <v>36</v>
      </c>
      <c r="F1083" s="8" t="s">
        <v>37</v>
      </c>
      <c r="H1083" s="8" t="s">
        <v>1073</v>
      </c>
    </row>
    <row r="1084" spans="1:8" ht="15" customHeight="1">
      <c r="A1084">
        <v>1052</v>
      </c>
      <c r="B1084" s="8" t="s">
        <v>1106</v>
      </c>
      <c r="C1084" s="8" t="s">
        <v>167</v>
      </c>
      <c r="D1084" t="s">
        <v>168</v>
      </c>
      <c r="E1084" s="8" t="s">
        <v>44</v>
      </c>
      <c r="F1084" s="8" t="s">
        <v>37</v>
      </c>
      <c r="H1084" s="8" t="s">
        <v>1073</v>
      </c>
    </row>
    <row r="1085" spans="1:8" ht="15" customHeight="1">
      <c r="A1085">
        <v>1053</v>
      </c>
      <c r="B1085" s="8" t="s">
        <v>1106</v>
      </c>
      <c r="C1085" s="8" t="s">
        <v>552</v>
      </c>
      <c r="D1085" t="s">
        <v>553</v>
      </c>
      <c r="E1085" s="8" t="s">
        <v>44</v>
      </c>
      <c r="F1085" s="8" t="s">
        <v>37</v>
      </c>
      <c r="H1085" s="8" t="s">
        <v>1073</v>
      </c>
    </row>
    <row r="1086" spans="1:8" ht="15" customHeight="1">
      <c r="A1086">
        <v>1054</v>
      </c>
      <c r="B1086" s="8" t="s">
        <v>1106</v>
      </c>
      <c r="C1086" s="8" t="s">
        <v>483</v>
      </c>
      <c r="D1086" t="s">
        <v>484</v>
      </c>
      <c r="E1086" s="8" t="s">
        <v>44</v>
      </c>
      <c r="F1086" s="8" t="s">
        <v>37</v>
      </c>
      <c r="H1086" s="8" t="s">
        <v>1073</v>
      </c>
    </row>
    <row r="1087" spans="1:8" ht="15" customHeight="1">
      <c r="A1087">
        <v>1055</v>
      </c>
      <c r="B1087" s="8" t="s">
        <v>1106</v>
      </c>
      <c r="C1087" s="8" t="s">
        <v>113</v>
      </c>
      <c r="D1087" t="s">
        <v>114</v>
      </c>
      <c r="E1087" s="8" t="s">
        <v>96</v>
      </c>
      <c r="F1087" s="8" t="s">
        <v>37</v>
      </c>
      <c r="H1087" s="8" t="s">
        <v>1073</v>
      </c>
    </row>
    <row r="1088" spans="1:8" ht="15" customHeight="1">
      <c r="A1088">
        <v>1056</v>
      </c>
      <c r="B1088" s="8" t="s">
        <v>1107</v>
      </c>
      <c r="C1088" s="8" t="s">
        <v>70</v>
      </c>
      <c r="D1088" t="s">
        <v>71</v>
      </c>
      <c r="E1088" s="8" t="s">
        <v>44</v>
      </c>
      <c r="F1088" s="8" t="s">
        <v>37</v>
      </c>
      <c r="H1088" s="8" t="s">
        <v>1073</v>
      </c>
    </row>
    <row r="1089" spans="1:8" ht="15" customHeight="1">
      <c r="A1089">
        <v>1057</v>
      </c>
      <c r="B1089" s="8" t="s">
        <v>1107</v>
      </c>
      <c r="C1089" s="8" t="s">
        <v>693</v>
      </c>
      <c r="D1089" t="s">
        <v>694</v>
      </c>
      <c r="E1089" s="8" t="s">
        <v>44</v>
      </c>
      <c r="F1089" s="8" t="s">
        <v>37</v>
      </c>
      <c r="H1089" s="8" t="s">
        <v>1073</v>
      </c>
    </row>
    <row r="1090" spans="1:8" ht="15" customHeight="1">
      <c r="A1090">
        <v>1058</v>
      </c>
      <c r="B1090" s="8" t="s">
        <v>1107</v>
      </c>
      <c r="C1090" s="8" t="s">
        <v>327</v>
      </c>
      <c r="D1090" t="s">
        <v>328</v>
      </c>
      <c r="E1090" s="8" t="s">
        <v>44</v>
      </c>
      <c r="F1090" s="8" t="s">
        <v>37</v>
      </c>
      <c r="H1090" s="8" t="s">
        <v>1073</v>
      </c>
    </row>
    <row r="1091" spans="1:8" ht="15" customHeight="1">
      <c r="A1091">
        <v>1059</v>
      </c>
      <c r="B1091" s="8" t="s">
        <v>1108</v>
      </c>
      <c r="C1091" s="8" t="s">
        <v>691</v>
      </c>
      <c r="D1091" t="s">
        <v>692</v>
      </c>
      <c r="E1091" s="8" t="s">
        <v>36</v>
      </c>
      <c r="F1091" s="8" t="s">
        <v>37</v>
      </c>
      <c r="H1091" s="8" t="s">
        <v>1073</v>
      </c>
    </row>
    <row r="1092" spans="1:8" ht="15" customHeight="1">
      <c r="A1092">
        <v>1060</v>
      </c>
      <c r="B1092" s="8" t="s">
        <v>1108</v>
      </c>
      <c r="C1092" s="8" t="s">
        <v>1109</v>
      </c>
      <c r="D1092" t="s">
        <v>1110</v>
      </c>
      <c r="E1092" s="8" t="s">
        <v>44</v>
      </c>
      <c r="F1092" s="8" t="s">
        <v>669</v>
      </c>
      <c r="H1092" s="8" t="s">
        <v>1073</v>
      </c>
    </row>
    <row r="1093" spans="1:8" ht="15" customHeight="1">
      <c r="A1093">
        <v>1061</v>
      </c>
      <c r="B1093" s="8" t="s">
        <v>1108</v>
      </c>
      <c r="C1093" s="8" t="s">
        <v>526</v>
      </c>
      <c r="D1093" t="s">
        <v>527</v>
      </c>
      <c r="E1093" s="8" t="s">
        <v>44</v>
      </c>
      <c r="F1093" s="8" t="s">
        <v>37</v>
      </c>
      <c r="H1093" s="8" t="s">
        <v>1073</v>
      </c>
    </row>
    <row r="1094" spans="1:8" ht="15" customHeight="1">
      <c r="A1094">
        <v>1062</v>
      </c>
      <c r="B1094" s="8" t="s">
        <v>1108</v>
      </c>
      <c r="C1094" s="8" t="s">
        <v>55</v>
      </c>
      <c r="D1094" t="s">
        <v>56</v>
      </c>
      <c r="E1094" s="8" t="s">
        <v>44</v>
      </c>
      <c r="F1094" s="8" t="s">
        <v>37</v>
      </c>
      <c r="H1094" s="8" t="s">
        <v>1073</v>
      </c>
    </row>
    <row r="1095" spans="1:8" ht="15" customHeight="1">
      <c r="A1095">
        <v>1063</v>
      </c>
      <c r="B1095" s="8" t="s">
        <v>1111</v>
      </c>
      <c r="C1095" s="8" t="s">
        <v>1112</v>
      </c>
      <c r="D1095" t="s">
        <v>1113</v>
      </c>
      <c r="E1095" s="8" t="s">
        <v>44</v>
      </c>
      <c r="F1095" s="8" t="s">
        <v>37</v>
      </c>
      <c r="H1095" s="8" t="s">
        <v>1073</v>
      </c>
    </row>
    <row r="1096" spans="1:8" ht="15" customHeight="1">
      <c r="A1096">
        <v>1064</v>
      </c>
      <c r="B1096" s="8" t="s">
        <v>1111</v>
      </c>
      <c r="C1096" s="8" t="s">
        <v>327</v>
      </c>
      <c r="D1096" t="s">
        <v>328</v>
      </c>
      <c r="E1096" s="8" t="s">
        <v>44</v>
      </c>
      <c r="F1096" s="8" t="s">
        <v>37</v>
      </c>
      <c r="H1096" s="8" t="s">
        <v>1073</v>
      </c>
    </row>
    <row r="1097" spans="1:8" ht="15" customHeight="1">
      <c r="A1097">
        <v>1065</v>
      </c>
      <c r="B1097" s="8" t="s">
        <v>1111</v>
      </c>
      <c r="C1097" s="8" t="s">
        <v>113</v>
      </c>
      <c r="D1097" t="s">
        <v>114</v>
      </c>
      <c r="E1097" s="8" t="s">
        <v>96</v>
      </c>
      <c r="F1097" s="8" t="s">
        <v>37</v>
      </c>
      <c r="H1097" s="8" t="s">
        <v>1073</v>
      </c>
    </row>
    <row r="1098" spans="1:8" ht="15" customHeight="1">
      <c r="A1098">
        <v>1066</v>
      </c>
      <c r="B1098" s="8" t="s">
        <v>1111</v>
      </c>
      <c r="C1098" s="8" t="s">
        <v>670</v>
      </c>
      <c r="D1098" t="s">
        <v>671</v>
      </c>
      <c r="E1098" s="8" t="s">
        <v>124</v>
      </c>
      <c r="F1098" s="8" t="s">
        <v>37</v>
      </c>
      <c r="H1098" s="8" t="s">
        <v>1073</v>
      </c>
    </row>
    <row r="1099" spans="1:8" ht="15" customHeight="1">
      <c r="A1099">
        <v>1067</v>
      </c>
      <c r="B1099" s="8" t="s">
        <v>1114</v>
      </c>
      <c r="C1099" s="8" t="s">
        <v>1115</v>
      </c>
      <c r="D1099" t="s">
        <v>1116</v>
      </c>
      <c r="E1099" s="8" t="s">
        <v>124</v>
      </c>
      <c r="F1099" s="8" t="s">
        <v>37</v>
      </c>
      <c r="H1099" s="8" t="s">
        <v>1073</v>
      </c>
    </row>
    <row r="1100" spans="1:8" ht="15" customHeight="1">
      <c r="A1100">
        <v>1068</v>
      </c>
      <c r="B1100" s="8" t="s">
        <v>1114</v>
      </c>
      <c r="C1100" s="8" t="s">
        <v>260</v>
      </c>
      <c r="D1100" t="s">
        <v>261</v>
      </c>
      <c r="E1100" s="8" t="s">
        <v>44</v>
      </c>
      <c r="F1100" s="8" t="s">
        <v>37</v>
      </c>
      <c r="H1100" s="8" t="s">
        <v>1073</v>
      </c>
    </row>
    <row r="1101" spans="1:8" ht="15" customHeight="1">
      <c r="A1101">
        <v>1069</v>
      </c>
      <c r="B1101" s="8" t="s">
        <v>1114</v>
      </c>
      <c r="C1101" s="8" t="s">
        <v>94</v>
      </c>
      <c r="D1101" t="s">
        <v>95</v>
      </c>
      <c r="E1101" s="8" t="s">
        <v>96</v>
      </c>
      <c r="F1101" s="8" t="s">
        <v>37</v>
      </c>
      <c r="H1101" s="8" t="s">
        <v>1073</v>
      </c>
    </row>
    <row r="1102" spans="1:8" ht="15" customHeight="1">
      <c r="A1102">
        <v>1070</v>
      </c>
      <c r="B1102" s="8" t="s">
        <v>1117</v>
      </c>
      <c r="C1102" s="8" t="s">
        <v>547</v>
      </c>
      <c r="D1102" t="s">
        <v>548</v>
      </c>
      <c r="E1102" s="8" t="s">
        <v>44</v>
      </c>
      <c r="F1102" s="8" t="s">
        <v>37</v>
      </c>
      <c r="H1102" s="8" t="s">
        <v>1073</v>
      </c>
    </row>
    <row r="1103" spans="1:8" ht="15" customHeight="1">
      <c r="A1103">
        <v>1071</v>
      </c>
      <c r="B1103" s="8" t="s">
        <v>1117</v>
      </c>
      <c r="C1103" s="8" t="s">
        <v>185</v>
      </c>
      <c r="D1103" t="s">
        <v>186</v>
      </c>
      <c r="E1103" s="8" t="s">
        <v>44</v>
      </c>
      <c r="F1103" s="8" t="s">
        <v>37</v>
      </c>
      <c r="H1103" s="8" t="s">
        <v>1073</v>
      </c>
    </row>
    <row r="1104" spans="1:8" ht="15" customHeight="1">
      <c r="A1104">
        <v>1072</v>
      </c>
      <c r="B1104" s="8" t="s">
        <v>1117</v>
      </c>
      <c r="C1104" s="8" t="s">
        <v>554</v>
      </c>
      <c r="D1104" t="s">
        <v>555</v>
      </c>
      <c r="E1104" s="8" t="s">
        <v>96</v>
      </c>
      <c r="F1104" s="8" t="s">
        <v>37</v>
      </c>
      <c r="H1104" s="8" t="s">
        <v>1073</v>
      </c>
    </row>
    <row r="1105" spans="1:8" ht="15" customHeight="1">
      <c r="A1105">
        <v>1073</v>
      </c>
      <c r="B1105" s="8" t="s">
        <v>1118</v>
      </c>
      <c r="C1105" s="8" t="s">
        <v>1119</v>
      </c>
      <c r="D1105" t="s">
        <v>1120</v>
      </c>
      <c r="E1105" s="8" t="s">
        <v>44</v>
      </c>
      <c r="F1105" s="8" t="s">
        <v>37</v>
      </c>
      <c r="G1105" s="8" t="s">
        <v>1121</v>
      </c>
      <c r="H1105" s="8" t="s">
        <v>1073</v>
      </c>
    </row>
    <row r="1106" spans="1:8" ht="15" customHeight="1">
      <c r="A1106">
        <v>1074</v>
      </c>
      <c r="B1106" s="8" t="s">
        <v>1118</v>
      </c>
      <c r="C1106" s="8" t="s">
        <v>589</v>
      </c>
      <c r="D1106" t="s">
        <v>590</v>
      </c>
      <c r="E1106" s="8" t="s">
        <v>96</v>
      </c>
      <c r="F1106" s="8" t="s">
        <v>37</v>
      </c>
      <c r="G1106" s="8" t="s">
        <v>1121</v>
      </c>
      <c r="H1106" s="8" t="s">
        <v>1073</v>
      </c>
    </row>
    <row r="1107" spans="1:8" ht="15" customHeight="1">
      <c r="A1107">
        <v>1075</v>
      </c>
      <c r="B1107" s="8" t="s">
        <v>1122</v>
      </c>
      <c r="C1107" s="8" t="s">
        <v>268</v>
      </c>
      <c r="D1107" t="s">
        <v>269</v>
      </c>
      <c r="E1107" s="8" t="s">
        <v>100</v>
      </c>
      <c r="F1107" s="8" t="s">
        <v>37</v>
      </c>
      <c r="H1107" s="8" t="s">
        <v>1073</v>
      </c>
    </row>
    <row r="1108" spans="1:8" ht="15" customHeight="1">
      <c r="A1108">
        <v>1076</v>
      </c>
      <c r="B1108" s="8" t="s">
        <v>1123</v>
      </c>
      <c r="C1108" s="8" t="s">
        <v>231</v>
      </c>
      <c r="D1108" t="s">
        <v>232</v>
      </c>
      <c r="E1108" s="8" t="s">
        <v>124</v>
      </c>
      <c r="F1108" s="8" t="s">
        <v>37</v>
      </c>
      <c r="H1108" s="8" t="s">
        <v>1073</v>
      </c>
    </row>
    <row r="1109" spans="1:8" ht="15" customHeight="1">
      <c r="A1109">
        <v>1077</v>
      </c>
      <c r="B1109" s="8" t="s">
        <v>1123</v>
      </c>
      <c r="C1109" s="8" t="s">
        <v>94</v>
      </c>
      <c r="D1109" t="s">
        <v>95</v>
      </c>
      <c r="E1109" s="8" t="s">
        <v>96</v>
      </c>
      <c r="F1109" s="8" t="s">
        <v>37</v>
      </c>
      <c r="H1109" s="8" t="s">
        <v>1073</v>
      </c>
    </row>
    <row r="1110" spans="1:8" ht="15" customHeight="1">
      <c r="A1110">
        <v>1078</v>
      </c>
      <c r="B1110" s="8" t="s">
        <v>1124</v>
      </c>
      <c r="C1110" s="8" t="s">
        <v>177</v>
      </c>
      <c r="D1110" t="s">
        <v>178</v>
      </c>
      <c r="E1110" s="8" t="s">
        <v>54</v>
      </c>
      <c r="F1110" s="8" t="s">
        <v>37</v>
      </c>
      <c r="H1110" s="8" t="s">
        <v>1073</v>
      </c>
    </row>
    <row r="1111" spans="1:8" ht="15" customHeight="1">
      <c r="A1111">
        <v>1079</v>
      </c>
      <c r="B1111" s="8" t="s">
        <v>1124</v>
      </c>
      <c r="C1111" s="8" t="s">
        <v>336</v>
      </c>
      <c r="D1111" t="s">
        <v>337</v>
      </c>
      <c r="E1111" s="8" t="s">
        <v>40</v>
      </c>
      <c r="F1111" s="8" t="s">
        <v>37</v>
      </c>
      <c r="H1111" s="8" t="s">
        <v>1073</v>
      </c>
    </row>
    <row r="1112" spans="1:8" ht="15" customHeight="1">
      <c r="A1112">
        <v>1080</v>
      </c>
      <c r="B1112" s="8" t="s">
        <v>1124</v>
      </c>
      <c r="C1112" s="8" t="s">
        <v>959</v>
      </c>
      <c r="D1112" t="s">
        <v>960</v>
      </c>
      <c r="E1112" s="8" t="s">
        <v>124</v>
      </c>
      <c r="F1112" s="8" t="s">
        <v>37</v>
      </c>
      <c r="H1112" s="8" t="s">
        <v>1073</v>
      </c>
    </row>
    <row r="1113" spans="1:8" ht="15" customHeight="1">
      <c r="A1113">
        <v>1081</v>
      </c>
      <c r="B1113" s="8" t="s">
        <v>1124</v>
      </c>
      <c r="C1113" s="8" t="s">
        <v>554</v>
      </c>
      <c r="D1113" t="s">
        <v>555</v>
      </c>
      <c r="E1113" s="8" t="s">
        <v>96</v>
      </c>
      <c r="F1113" s="8" t="s">
        <v>37</v>
      </c>
      <c r="H1113" s="8" t="s">
        <v>1073</v>
      </c>
    </row>
    <row r="1114" spans="1:8" ht="15" customHeight="1">
      <c r="A1114">
        <v>1082</v>
      </c>
      <c r="B1114" s="8" t="s">
        <v>1125</v>
      </c>
      <c r="C1114" s="8" t="s">
        <v>572</v>
      </c>
      <c r="D1114" t="s">
        <v>573</v>
      </c>
      <c r="E1114" s="8" t="s">
        <v>44</v>
      </c>
      <c r="F1114" s="8" t="s">
        <v>37</v>
      </c>
      <c r="H1114" s="8" t="s">
        <v>1073</v>
      </c>
    </row>
    <row r="1115" spans="1:8" ht="15" customHeight="1">
      <c r="A1115">
        <v>1083</v>
      </c>
      <c r="B1115" s="8" t="s">
        <v>1125</v>
      </c>
      <c r="C1115" s="8" t="s">
        <v>113</v>
      </c>
      <c r="D1115" t="s">
        <v>114</v>
      </c>
      <c r="E1115" s="8" t="s">
        <v>96</v>
      </c>
      <c r="F1115" s="8" t="s">
        <v>37</v>
      </c>
      <c r="H1115" s="8" t="s">
        <v>1073</v>
      </c>
    </row>
    <row r="1116" spans="1:8" ht="15" customHeight="1">
      <c r="A1116" s="8" t="s">
        <v>1126</v>
      </c>
    </row>
    <row r="1117" spans="1:8" ht="15" customHeight="1">
      <c r="A1117">
        <v>1084</v>
      </c>
      <c r="B1117" s="8" t="s">
        <v>1127</v>
      </c>
      <c r="C1117" s="8" t="s">
        <v>220</v>
      </c>
      <c r="D1117" t="s">
        <v>221</v>
      </c>
      <c r="E1117" s="8" t="s">
        <v>96</v>
      </c>
      <c r="F1117" s="8" t="s">
        <v>37</v>
      </c>
      <c r="H1117" s="8" t="s">
        <v>1126</v>
      </c>
    </row>
    <row r="1118" spans="1:8" ht="15" customHeight="1">
      <c r="A1118">
        <v>1085</v>
      </c>
      <c r="B1118" s="8" t="s">
        <v>1127</v>
      </c>
      <c r="C1118" s="8" t="s">
        <v>383</v>
      </c>
      <c r="D1118" t="s">
        <v>384</v>
      </c>
      <c r="E1118" s="8" t="s">
        <v>44</v>
      </c>
      <c r="F1118" s="8" t="s">
        <v>37</v>
      </c>
      <c r="H1118" s="8" t="s">
        <v>1126</v>
      </c>
    </row>
    <row r="1119" spans="1:8" ht="15" customHeight="1">
      <c r="A1119">
        <v>1086</v>
      </c>
      <c r="B1119" s="8" t="s">
        <v>1127</v>
      </c>
      <c r="C1119" s="8" t="s">
        <v>94</v>
      </c>
      <c r="D1119" t="s">
        <v>95</v>
      </c>
      <c r="E1119" s="8" t="s">
        <v>96</v>
      </c>
      <c r="F1119" s="8" t="s">
        <v>37</v>
      </c>
      <c r="H1119" s="8" t="s">
        <v>1126</v>
      </c>
    </row>
    <row r="1120" spans="1:8" ht="15" customHeight="1">
      <c r="A1120">
        <v>1087</v>
      </c>
      <c r="B1120" s="8" t="s">
        <v>1128</v>
      </c>
      <c r="C1120" s="8" t="s">
        <v>55</v>
      </c>
      <c r="D1120" t="s">
        <v>56</v>
      </c>
      <c r="E1120" s="8" t="s">
        <v>44</v>
      </c>
      <c r="F1120" s="8" t="s">
        <v>37</v>
      </c>
      <c r="H1120" s="8" t="s">
        <v>1126</v>
      </c>
    </row>
    <row r="1121" spans="1:8" ht="15" customHeight="1">
      <c r="A1121">
        <v>1088</v>
      </c>
      <c r="B1121" s="8" t="s">
        <v>1128</v>
      </c>
      <c r="C1121" s="8" t="s">
        <v>483</v>
      </c>
      <c r="D1121" t="s">
        <v>484</v>
      </c>
      <c r="E1121" s="8" t="s">
        <v>44</v>
      </c>
      <c r="F1121" s="8" t="s">
        <v>37</v>
      </c>
      <c r="H1121" s="8" t="s">
        <v>1126</v>
      </c>
    </row>
    <row r="1122" spans="1:8" ht="15" customHeight="1">
      <c r="A1122">
        <v>1089</v>
      </c>
      <c r="B1122" s="8" t="s">
        <v>1128</v>
      </c>
      <c r="C1122" s="8" t="s">
        <v>206</v>
      </c>
      <c r="D1122" t="s">
        <v>207</v>
      </c>
      <c r="E1122" s="8" t="s">
        <v>96</v>
      </c>
      <c r="F1122" s="8" t="s">
        <v>37</v>
      </c>
      <c r="H1122" s="8" t="s">
        <v>1126</v>
      </c>
    </row>
    <row r="1123" spans="1:8" ht="15" customHeight="1">
      <c r="A1123">
        <v>1090</v>
      </c>
      <c r="B1123" s="8" t="s">
        <v>1129</v>
      </c>
      <c r="C1123" s="8" t="s">
        <v>98</v>
      </c>
      <c r="D1123" t="s">
        <v>99</v>
      </c>
      <c r="E1123" s="8" t="s">
        <v>100</v>
      </c>
      <c r="F1123" s="8" t="s">
        <v>37</v>
      </c>
      <c r="H1123" s="8" t="s">
        <v>1126</v>
      </c>
    </row>
    <row r="1124" spans="1:8" ht="15" customHeight="1">
      <c r="A1124">
        <v>1091</v>
      </c>
      <c r="B1124" s="8" t="s">
        <v>1129</v>
      </c>
      <c r="C1124" s="8" t="s">
        <v>154</v>
      </c>
      <c r="D1124" t="s">
        <v>155</v>
      </c>
      <c r="E1124" s="8" t="s">
        <v>40</v>
      </c>
      <c r="F1124" s="8" t="s">
        <v>37</v>
      </c>
      <c r="H1124" s="8" t="s">
        <v>1126</v>
      </c>
    </row>
    <row r="1125" spans="1:8" ht="15" customHeight="1">
      <c r="A1125">
        <v>1092</v>
      </c>
      <c r="B1125" s="8" t="s">
        <v>1129</v>
      </c>
      <c r="C1125" s="8" t="s">
        <v>55</v>
      </c>
      <c r="D1125" t="s">
        <v>56</v>
      </c>
      <c r="E1125" s="8" t="s">
        <v>44</v>
      </c>
      <c r="F1125" s="8" t="s">
        <v>37</v>
      </c>
      <c r="H1125" s="8" t="s">
        <v>1126</v>
      </c>
    </row>
    <row r="1126" spans="1:8" ht="15" customHeight="1">
      <c r="A1126">
        <v>1093</v>
      </c>
      <c r="B1126" s="8" t="s">
        <v>1129</v>
      </c>
      <c r="C1126" s="8" t="s">
        <v>327</v>
      </c>
      <c r="D1126" t="s">
        <v>328</v>
      </c>
      <c r="E1126" s="8" t="s">
        <v>44</v>
      </c>
      <c r="F1126" s="8" t="s">
        <v>37</v>
      </c>
      <c r="H1126" s="8" t="s">
        <v>1126</v>
      </c>
    </row>
    <row r="1127" spans="1:8" ht="15" customHeight="1">
      <c r="A1127">
        <v>1094</v>
      </c>
      <c r="B1127" s="8" t="s">
        <v>1130</v>
      </c>
      <c r="C1127" s="8" t="s">
        <v>305</v>
      </c>
      <c r="D1127" t="s">
        <v>306</v>
      </c>
      <c r="E1127" s="8" t="s">
        <v>44</v>
      </c>
      <c r="F1127" s="8" t="s">
        <v>37</v>
      </c>
      <c r="H1127" s="8" t="s">
        <v>1126</v>
      </c>
    </row>
    <row r="1128" spans="1:8" ht="15" customHeight="1">
      <c r="A1128">
        <v>1095</v>
      </c>
      <c r="B1128" s="8" t="s">
        <v>1130</v>
      </c>
      <c r="C1128" s="8" t="s">
        <v>978</v>
      </c>
      <c r="D1128" t="s">
        <v>979</v>
      </c>
      <c r="E1128" s="8" t="s">
        <v>44</v>
      </c>
      <c r="F1128" s="8" t="s">
        <v>37</v>
      </c>
      <c r="H1128" s="8" t="s">
        <v>1126</v>
      </c>
    </row>
    <row r="1129" spans="1:8" ht="15" customHeight="1">
      <c r="A1129">
        <v>1096</v>
      </c>
      <c r="B1129" s="8" t="s">
        <v>1130</v>
      </c>
      <c r="C1129" s="8" t="s">
        <v>156</v>
      </c>
      <c r="D1129" t="s">
        <v>157</v>
      </c>
      <c r="E1129" s="8" t="s">
        <v>44</v>
      </c>
      <c r="F1129" s="8" t="s">
        <v>37</v>
      </c>
      <c r="H1129" s="8" t="s">
        <v>1126</v>
      </c>
    </row>
    <row r="1130" spans="1:8" ht="15" customHeight="1">
      <c r="A1130">
        <v>1097</v>
      </c>
      <c r="B1130" s="8" t="s">
        <v>1131</v>
      </c>
      <c r="C1130" s="8" t="s">
        <v>268</v>
      </c>
      <c r="D1130" t="s">
        <v>269</v>
      </c>
      <c r="E1130" s="8" t="s">
        <v>100</v>
      </c>
      <c r="F1130" s="8" t="s">
        <v>37</v>
      </c>
      <c r="H1130" s="8" t="s">
        <v>1126</v>
      </c>
    </row>
    <row r="1131" spans="1:8" ht="15" customHeight="1">
      <c r="A1131">
        <v>1098</v>
      </c>
      <c r="B1131" s="8" t="s">
        <v>1131</v>
      </c>
      <c r="C1131" s="8" t="s">
        <v>55</v>
      </c>
      <c r="D1131" t="s">
        <v>56</v>
      </c>
      <c r="E1131" s="8" t="s">
        <v>44</v>
      </c>
      <c r="F1131" s="8" t="s">
        <v>37</v>
      </c>
      <c r="H1131" s="8" t="s">
        <v>1126</v>
      </c>
    </row>
    <row r="1132" spans="1:8" ht="15" customHeight="1">
      <c r="A1132">
        <v>1099</v>
      </c>
      <c r="B1132" s="8" t="s">
        <v>1132</v>
      </c>
      <c r="C1132" s="8" t="s">
        <v>119</v>
      </c>
      <c r="D1132" t="s">
        <v>120</v>
      </c>
      <c r="E1132" s="8" t="s">
        <v>44</v>
      </c>
      <c r="F1132" s="8" t="s">
        <v>37</v>
      </c>
      <c r="H1132" s="8" t="s">
        <v>1126</v>
      </c>
    </row>
    <row r="1133" spans="1:8" ht="15" customHeight="1">
      <c r="A1133">
        <v>1100</v>
      </c>
      <c r="B1133" s="8" t="s">
        <v>1132</v>
      </c>
      <c r="C1133" s="8" t="s">
        <v>288</v>
      </c>
      <c r="D1133" t="s">
        <v>289</v>
      </c>
      <c r="E1133" s="8" t="s">
        <v>235</v>
      </c>
      <c r="F1133" s="8" t="s">
        <v>37</v>
      </c>
      <c r="H1133" s="8" t="s">
        <v>1126</v>
      </c>
    </row>
    <row r="1134" spans="1:8" ht="15" customHeight="1">
      <c r="A1134">
        <v>1101</v>
      </c>
      <c r="B1134" s="8" t="s">
        <v>1133</v>
      </c>
      <c r="C1134" s="8" t="s">
        <v>1134</v>
      </c>
      <c r="D1134" t="s">
        <v>1135</v>
      </c>
      <c r="E1134" s="8" t="s">
        <v>40</v>
      </c>
      <c r="F1134" s="8" t="s">
        <v>37</v>
      </c>
      <c r="H1134" s="8" t="s">
        <v>1126</v>
      </c>
    </row>
    <row r="1135" spans="1:8" ht="15" customHeight="1">
      <c r="A1135">
        <v>1102</v>
      </c>
      <c r="B1135" s="8" t="s">
        <v>1133</v>
      </c>
      <c r="C1135" s="8" t="s">
        <v>94</v>
      </c>
      <c r="D1135" t="s">
        <v>95</v>
      </c>
      <c r="E1135" s="8" t="s">
        <v>96</v>
      </c>
      <c r="F1135" s="8" t="s">
        <v>37</v>
      </c>
      <c r="H1135" s="8" t="s">
        <v>1126</v>
      </c>
    </row>
    <row r="1136" spans="1:8" ht="15" customHeight="1">
      <c r="A1136">
        <v>1103</v>
      </c>
      <c r="B1136" s="8" t="s">
        <v>1133</v>
      </c>
      <c r="C1136" s="8" t="s">
        <v>206</v>
      </c>
      <c r="D1136" t="s">
        <v>207</v>
      </c>
      <c r="E1136" s="8" t="s">
        <v>96</v>
      </c>
      <c r="F1136" s="8" t="s">
        <v>37</v>
      </c>
      <c r="H1136" s="8" t="s">
        <v>1126</v>
      </c>
    </row>
    <row r="1137" spans="1:8" ht="15" customHeight="1">
      <c r="A1137">
        <v>1104</v>
      </c>
      <c r="B1137" s="8" t="s">
        <v>1136</v>
      </c>
      <c r="C1137" s="8" t="s">
        <v>1137</v>
      </c>
      <c r="D1137" t="s">
        <v>1138</v>
      </c>
      <c r="E1137" s="8" t="s">
        <v>40</v>
      </c>
      <c r="F1137" s="8" t="s">
        <v>37</v>
      </c>
      <c r="H1137" s="8" t="s">
        <v>1126</v>
      </c>
    </row>
    <row r="1138" spans="1:8" ht="15" customHeight="1">
      <c r="A1138">
        <v>1105</v>
      </c>
      <c r="B1138" s="8" t="s">
        <v>1136</v>
      </c>
      <c r="C1138" s="8" t="s">
        <v>468</v>
      </c>
      <c r="D1138" t="s">
        <v>469</v>
      </c>
      <c r="E1138" s="8" t="s">
        <v>96</v>
      </c>
      <c r="F1138" s="8" t="s">
        <v>37</v>
      </c>
      <c r="H1138" s="8" t="s">
        <v>1126</v>
      </c>
    </row>
    <row r="1139" spans="1:8" ht="15" customHeight="1">
      <c r="A1139">
        <v>1106</v>
      </c>
      <c r="B1139" s="8" t="s">
        <v>1139</v>
      </c>
      <c r="C1139" s="8" t="s">
        <v>1140</v>
      </c>
      <c r="D1139" t="s">
        <v>1141</v>
      </c>
      <c r="E1139" s="8" t="s">
        <v>183</v>
      </c>
      <c r="F1139" s="8" t="s">
        <v>60</v>
      </c>
      <c r="G1139" s="8" t="s">
        <v>61</v>
      </c>
      <c r="H1139" s="8" t="s">
        <v>1126</v>
      </c>
    </row>
    <row r="1140" spans="1:8" ht="15" customHeight="1">
      <c r="A1140">
        <v>1107</v>
      </c>
      <c r="B1140" s="8" t="s">
        <v>1139</v>
      </c>
      <c r="C1140" s="8" t="s">
        <v>938</v>
      </c>
      <c r="D1140" t="s">
        <v>939</v>
      </c>
      <c r="E1140" s="8" t="s">
        <v>96</v>
      </c>
      <c r="F1140" s="8" t="s">
        <v>60</v>
      </c>
      <c r="G1140" s="8" t="s">
        <v>61</v>
      </c>
      <c r="H1140" s="8" t="s">
        <v>1126</v>
      </c>
    </row>
    <row r="1141" spans="1:8" ht="15" customHeight="1">
      <c r="A1141">
        <v>1108</v>
      </c>
      <c r="B1141" s="8" t="s">
        <v>1139</v>
      </c>
      <c r="C1141" s="8" t="s">
        <v>1142</v>
      </c>
      <c r="D1141" t="s">
        <v>1143</v>
      </c>
      <c r="E1141" s="8" t="s">
        <v>40</v>
      </c>
      <c r="F1141" s="8" t="s">
        <v>60</v>
      </c>
      <c r="G1141" s="8" t="s">
        <v>61</v>
      </c>
      <c r="H1141" s="8" t="s">
        <v>1126</v>
      </c>
    </row>
    <row r="1142" spans="1:8" ht="15" customHeight="1">
      <c r="A1142">
        <v>1109</v>
      </c>
      <c r="B1142" s="8" t="s">
        <v>1139</v>
      </c>
      <c r="C1142" s="8" t="s">
        <v>1134</v>
      </c>
      <c r="D1142" t="s">
        <v>1135</v>
      </c>
      <c r="E1142" s="8" t="s">
        <v>40</v>
      </c>
      <c r="F1142" s="8" t="s">
        <v>37</v>
      </c>
      <c r="H1142" s="8" t="s">
        <v>1126</v>
      </c>
    </row>
    <row r="1143" spans="1:8" ht="15" customHeight="1">
      <c r="A1143">
        <v>1110</v>
      </c>
      <c r="B1143" s="8" t="s">
        <v>1139</v>
      </c>
      <c r="C1143" s="8" t="s">
        <v>490</v>
      </c>
      <c r="D1143" t="s">
        <v>491</v>
      </c>
      <c r="E1143" s="8" t="s">
        <v>40</v>
      </c>
      <c r="F1143" s="8" t="s">
        <v>37</v>
      </c>
      <c r="H1143" s="8" t="s">
        <v>1126</v>
      </c>
    </row>
    <row r="1144" spans="1:8" ht="15" customHeight="1">
      <c r="A1144">
        <v>1111</v>
      </c>
      <c r="B1144" s="8" t="s">
        <v>1144</v>
      </c>
      <c r="C1144" s="8" t="s">
        <v>188</v>
      </c>
      <c r="D1144" t="s">
        <v>189</v>
      </c>
      <c r="E1144" s="8" t="s">
        <v>40</v>
      </c>
      <c r="F1144" s="8" t="s">
        <v>37</v>
      </c>
      <c r="H1144" s="8" t="s">
        <v>1126</v>
      </c>
    </row>
    <row r="1145" spans="1:8" ht="15" customHeight="1">
      <c r="A1145">
        <v>1112</v>
      </c>
      <c r="B1145" s="8" t="s">
        <v>1144</v>
      </c>
      <c r="C1145" s="8" t="s">
        <v>312</v>
      </c>
      <c r="D1145" t="s">
        <v>313</v>
      </c>
      <c r="E1145" s="8" t="s">
        <v>44</v>
      </c>
      <c r="F1145" s="8" t="s">
        <v>37</v>
      </c>
      <c r="H1145" s="8" t="s">
        <v>1126</v>
      </c>
    </row>
    <row r="1146" spans="1:8" ht="15" customHeight="1">
      <c r="A1146">
        <v>1113</v>
      </c>
      <c r="B1146" s="8" t="s">
        <v>1145</v>
      </c>
      <c r="C1146" s="8" t="s">
        <v>52</v>
      </c>
      <c r="D1146" t="s">
        <v>53</v>
      </c>
      <c r="E1146" s="8" t="s">
        <v>54</v>
      </c>
      <c r="F1146" s="8" t="s">
        <v>37</v>
      </c>
      <c r="H1146" s="8" t="s">
        <v>1126</v>
      </c>
    </row>
    <row r="1147" spans="1:8" ht="15" customHeight="1">
      <c r="A1147">
        <v>1114</v>
      </c>
      <c r="B1147" s="8" t="s">
        <v>1145</v>
      </c>
      <c r="C1147" s="8" t="s">
        <v>80</v>
      </c>
      <c r="D1147" t="s">
        <v>81</v>
      </c>
      <c r="E1147" s="8" t="s">
        <v>36</v>
      </c>
      <c r="F1147" s="8" t="s">
        <v>37</v>
      </c>
      <c r="H1147" s="8" t="s">
        <v>1126</v>
      </c>
    </row>
    <row r="1148" spans="1:8" ht="15" customHeight="1">
      <c r="A1148">
        <v>1115</v>
      </c>
      <c r="B1148" s="8" t="s">
        <v>1145</v>
      </c>
      <c r="C1148" s="8" t="s">
        <v>167</v>
      </c>
      <c r="D1148" t="s">
        <v>168</v>
      </c>
      <c r="E1148" s="8" t="s">
        <v>44</v>
      </c>
      <c r="F1148" s="8" t="s">
        <v>37</v>
      </c>
      <c r="H1148" s="8" t="s">
        <v>1126</v>
      </c>
    </row>
    <row r="1149" spans="1:8" ht="15" customHeight="1">
      <c r="A1149">
        <v>1116</v>
      </c>
      <c r="B1149" s="8" t="s">
        <v>1145</v>
      </c>
      <c r="C1149" s="8" t="s">
        <v>55</v>
      </c>
      <c r="D1149" t="s">
        <v>56</v>
      </c>
      <c r="E1149" s="8" t="s">
        <v>44</v>
      </c>
      <c r="F1149" s="8" t="s">
        <v>37</v>
      </c>
      <c r="H1149" s="8" t="s">
        <v>1126</v>
      </c>
    </row>
    <row r="1150" spans="1:8" ht="15" customHeight="1">
      <c r="A1150">
        <v>1117</v>
      </c>
      <c r="B1150" s="8" t="s">
        <v>1146</v>
      </c>
      <c r="C1150" s="8" t="s">
        <v>808</v>
      </c>
      <c r="D1150" t="s">
        <v>809</v>
      </c>
      <c r="E1150" s="8" t="s">
        <v>100</v>
      </c>
      <c r="F1150" s="8" t="s">
        <v>37</v>
      </c>
      <c r="H1150" s="8" t="s">
        <v>1126</v>
      </c>
    </row>
    <row r="1151" spans="1:8" ht="15" customHeight="1">
      <c r="A1151">
        <v>1118</v>
      </c>
      <c r="B1151" s="8" t="s">
        <v>1146</v>
      </c>
      <c r="C1151" s="8" t="s">
        <v>336</v>
      </c>
      <c r="D1151" t="s">
        <v>337</v>
      </c>
      <c r="E1151" s="8" t="s">
        <v>40</v>
      </c>
      <c r="F1151" s="8" t="s">
        <v>37</v>
      </c>
      <c r="H1151" s="8" t="s">
        <v>1126</v>
      </c>
    </row>
    <row r="1152" spans="1:8" ht="15" customHeight="1">
      <c r="A1152">
        <v>1119</v>
      </c>
      <c r="B1152" s="8" t="s">
        <v>1147</v>
      </c>
      <c r="C1152" s="8" t="s">
        <v>288</v>
      </c>
      <c r="D1152" t="s">
        <v>289</v>
      </c>
      <c r="E1152" s="8" t="s">
        <v>235</v>
      </c>
      <c r="F1152" s="8" t="s">
        <v>37</v>
      </c>
      <c r="H1152" s="8" t="s">
        <v>1126</v>
      </c>
    </row>
    <row r="1153" spans="1:8" ht="15" customHeight="1">
      <c r="A1153">
        <v>1120</v>
      </c>
      <c r="B1153" s="8" t="s">
        <v>1148</v>
      </c>
      <c r="C1153" s="8" t="s">
        <v>653</v>
      </c>
      <c r="D1153" t="s">
        <v>654</v>
      </c>
      <c r="E1153" s="8" t="s">
        <v>124</v>
      </c>
      <c r="F1153" s="8" t="s">
        <v>37</v>
      </c>
      <c r="H1153" s="8" t="s">
        <v>1126</v>
      </c>
    </row>
    <row r="1154" spans="1:8" ht="15" customHeight="1">
      <c r="A1154">
        <v>1121</v>
      </c>
      <c r="B1154" s="8" t="s">
        <v>1148</v>
      </c>
      <c r="C1154" s="8" t="s">
        <v>167</v>
      </c>
      <c r="D1154" t="s">
        <v>168</v>
      </c>
      <c r="E1154" s="8" t="s">
        <v>44</v>
      </c>
      <c r="F1154" s="8" t="s">
        <v>37</v>
      </c>
      <c r="H1154" s="8" t="s">
        <v>1126</v>
      </c>
    </row>
    <row r="1155" spans="1:8" ht="15" customHeight="1">
      <c r="A1155">
        <v>1122</v>
      </c>
      <c r="B1155" s="8" t="s">
        <v>1149</v>
      </c>
      <c r="C1155" s="8" t="s">
        <v>595</v>
      </c>
      <c r="D1155" t="s">
        <v>596</v>
      </c>
      <c r="E1155" s="8" t="s">
        <v>40</v>
      </c>
      <c r="F1155" s="8" t="s">
        <v>60</v>
      </c>
      <c r="G1155" s="8" t="s">
        <v>61</v>
      </c>
      <c r="H1155" s="8" t="s">
        <v>1126</v>
      </c>
    </row>
    <row r="1156" spans="1:8" ht="15" customHeight="1">
      <c r="A1156">
        <v>1123</v>
      </c>
      <c r="B1156" s="8" t="s">
        <v>1149</v>
      </c>
      <c r="C1156" s="8" t="s">
        <v>804</v>
      </c>
      <c r="D1156" t="s">
        <v>805</v>
      </c>
      <c r="E1156" s="8" t="s">
        <v>44</v>
      </c>
      <c r="F1156" s="8" t="s">
        <v>60</v>
      </c>
      <c r="G1156" s="8" t="s">
        <v>61</v>
      </c>
      <c r="H1156" s="8" t="s">
        <v>1126</v>
      </c>
    </row>
    <row r="1157" spans="1:8" ht="15" customHeight="1">
      <c r="A1157">
        <v>1124</v>
      </c>
      <c r="B1157" s="8" t="s">
        <v>1149</v>
      </c>
      <c r="C1157" s="8" t="s">
        <v>365</v>
      </c>
      <c r="D1157" t="s">
        <v>366</v>
      </c>
      <c r="E1157" s="8" t="s">
        <v>44</v>
      </c>
      <c r="F1157" s="8" t="s">
        <v>37</v>
      </c>
      <c r="H1157" s="8" t="s">
        <v>1126</v>
      </c>
    </row>
    <row r="1158" spans="1:8" ht="15" customHeight="1">
      <c r="A1158">
        <v>1125</v>
      </c>
      <c r="B1158" s="8" t="s">
        <v>1149</v>
      </c>
      <c r="C1158" s="8" t="s">
        <v>143</v>
      </c>
      <c r="D1158" t="s">
        <v>144</v>
      </c>
      <c r="E1158" s="8" t="s">
        <v>44</v>
      </c>
      <c r="F1158" s="8" t="s">
        <v>60</v>
      </c>
      <c r="G1158" s="8" t="s">
        <v>61</v>
      </c>
      <c r="H1158" s="8" t="s">
        <v>1126</v>
      </c>
    </row>
    <row r="1159" spans="1:8" ht="15" customHeight="1">
      <c r="A1159">
        <v>1126</v>
      </c>
      <c r="B1159" s="8" t="s">
        <v>1149</v>
      </c>
      <c r="C1159" s="8" t="s">
        <v>198</v>
      </c>
      <c r="D1159" t="s">
        <v>199</v>
      </c>
      <c r="E1159" s="8" t="s">
        <v>96</v>
      </c>
      <c r="F1159" s="8" t="s">
        <v>60</v>
      </c>
      <c r="G1159" s="8" t="s">
        <v>61</v>
      </c>
      <c r="H1159" s="8" t="s">
        <v>1126</v>
      </c>
    </row>
    <row r="1160" spans="1:8" ht="15" customHeight="1">
      <c r="A1160">
        <v>1127</v>
      </c>
      <c r="B1160" s="8" t="s">
        <v>1149</v>
      </c>
      <c r="C1160" s="8" t="s">
        <v>119</v>
      </c>
      <c r="D1160" t="s">
        <v>120</v>
      </c>
      <c r="E1160" s="8" t="s">
        <v>44</v>
      </c>
      <c r="F1160" s="8" t="s">
        <v>37</v>
      </c>
      <c r="H1160" s="8" t="s">
        <v>1126</v>
      </c>
    </row>
    <row r="1161" spans="1:8" ht="15" customHeight="1">
      <c r="A1161">
        <v>1128</v>
      </c>
      <c r="B1161" s="8" t="s">
        <v>1150</v>
      </c>
      <c r="C1161" s="8" t="s">
        <v>54</v>
      </c>
      <c r="D1161" t="s">
        <v>259</v>
      </c>
      <c r="E1161" s="8" t="s">
        <v>54</v>
      </c>
      <c r="F1161" s="8" t="s">
        <v>60</v>
      </c>
      <c r="G1161" s="8" t="s">
        <v>61</v>
      </c>
      <c r="H1161" s="8" t="s">
        <v>1126</v>
      </c>
    </row>
    <row r="1162" spans="1:8" ht="15" customHeight="1">
      <c r="A1162">
        <v>1129</v>
      </c>
      <c r="B1162" s="8" t="s">
        <v>1151</v>
      </c>
      <c r="C1162" s="8" t="s">
        <v>1152</v>
      </c>
      <c r="D1162" t="s">
        <v>1153</v>
      </c>
      <c r="E1162" s="8" t="s">
        <v>44</v>
      </c>
      <c r="F1162" s="8" t="s">
        <v>37</v>
      </c>
      <c r="H1162" s="8" t="s">
        <v>1126</v>
      </c>
    </row>
    <row r="1163" spans="1:8" ht="15" customHeight="1">
      <c r="A1163">
        <v>1130</v>
      </c>
      <c r="B1163" s="8" t="s">
        <v>1151</v>
      </c>
      <c r="C1163" s="8" t="s">
        <v>167</v>
      </c>
      <c r="D1163" t="s">
        <v>168</v>
      </c>
      <c r="E1163" s="8" t="s">
        <v>44</v>
      </c>
      <c r="F1163" s="8" t="s">
        <v>37</v>
      </c>
      <c r="H1163" s="8" t="s">
        <v>1126</v>
      </c>
    </row>
    <row r="1164" spans="1:8" ht="15" customHeight="1">
      <c r="A1164">
        <v>1131</v>
      </c>
      <c r="B1164" s="8" t="s">
        <v>1151</v>
      </c>
      <c r="C1164" s="8" t="s">
        <v>55</v>
      </c>
      <c r="D1164" t="s">
        <v>56</v>
      </c>
      <c r="E1164" s="8" t="s">
        <v>44</v>
      </c>
      <c r="F1164" s="8" t="s">
        <v>37</v>
      </c>
      <c r="H1164" s="8" t="s">
        <v>1126</v>
      </c>
    </row>
    <row r="1165" spans="1:8" ht="15" customHeight="1">
      <c r="A1165">
        <v>1132</v>
      </c>
      <c r="B1165" s="8" t="s">
        <v>1154</v>
      </c>
      <c r="C1165" s="8" t="s">
        <v>55</v>
      </c>
      <c r="D1165" t="s">
        <v>56</v>
      </c>
      <c r="E1165" s="8" t="s">
        <v>44</v>
      </c>
      <c r="F1165" s="8" t="s">
        <v>37</v>
      </c>
      <c r="H1165" s="8" t="s">
        <v>1126</v>
      </c>
    </row>
    <row r="1166" spans="1:8" ht="15" customHeight="1">
      <c r="A1166">
        <v>1133</v>
      </c>
      <c r="B1166" s="8" t="s">
        <v>1155</v>
      </c>
      <c r="C1166" s="8" t="s">
        <v>167</v>
      </c>
      <c r="D1166" t="s">
        <v>168</v>
      </c>
      <c r="E1166" s="8" t="s">
        <v>44</v>
      </c>
      <c r="F1166" s="8" t="s">
        <v>37</v>
      </c>
      <c r="H1166" s="8" t="s">
        <v>1126</v>
      </c>
    </row>
    <row r="1167" spans="1:8" ht="15" customHeight="1">
      <c r="A1167">
        <v>1134</v>
      </c>
      <c r="B1167" s="8" t="s">
        <v>1156</v>
      </c>
      <c r="C1167" s="8" t="s">
        <v>167</v>
      </c>
      <c r="D1167" t="s">
        <v>168</v>
      </c>
      <c r="E1167" s="8" t="s">
        <v>44</v>
      </c>
      <c r="F1167" s="8" t="s">
        <v>37</v>
      </c>
      <c r="H1167" s="8" t="s">
        <v>1126</v>
      </c>
    </row>
    <row r="1168" spans="1:8" ht="15" customHeight="1">
      <c r="A1168">
        <v>1135</v>
      </c>
      <c r="B1168" s="8" t="s">
        <v>1157</v>
      </c>
      <c r="C1168" s="8" t="s">
        <v>113</v>
      </c>
      <c r="D1168" t="s">
        <v>114</v>
      </c>
      <c r="E1168" s="8" t="s">
        <v>96</v>
      </c>
      <c r="F1168" s="8" t="s">
        <v>37</v>
      </c>
      <c r="H1168" s="8" t="s">
        <v>1126</v>
      </c>
    </row>
    <row r="1169" spans="1:8" ht="15" customHeight="1">
      <c r="A1169">
        <v>1136</v>
      </c>
      <c r="B1169" s="8" t="s">
        <v>1158</v>
      </c>
      <c r="C1169" s="8" t="s">
        <v>893</v>
      </c>
      <c r="D1169" t="s">
        <v>894</v>
      </c>
      <c r="E1169" s="8" t="s">
        <v>124</v>
      </c>
      <c r="F1169" s="8" t="s">
        <v>37</v>
      </c>
      <c r="H1169" s="8" t="s">
        <v>1126</v>
      </c>
    </row>
    <row r="1170" spans="1:8" ht="15" customHeight="1">
      <c r="A1170">
        <v>1137</v>
      </c>
      <c r="B1170" s="8" t="s">
        <v>1158</v>
      </c>
      <c r="C1170" s="8" t="s">
        <v>127</v>
      </c>
      <c r="D1170" t="s">
        <v>128</v>
      </c>
      <c r="E1170" s="8" t="s">
        <v>124</v>
      </c>
      <c r="F1170" s="8" t="s">
        <v>37</v>
      </c>
      <c r="H1170" s="8" t="s">
        <v>1126</v>
      </c>
    </row>
    <row r="1171" spans="1:8" ht="15" customHeight="1">
      <c r="A1171">
        <v>1138</v>
      </c>
      <c r="B1171" s="8" t="s">
        <v>1159</v>
      </c>
      <c r="C1171" s="8" t="s">
        <v>577</v>
      </c>
      <c r="D1171" t="s">
        <v>578</v>
      </c>
      <c r="E1171" s="8" t="s">
        <v>44</v>
      </c>
      <c r="F1171" s="8" t="s">
        <v>37</v>
      </c>
      <c r="H1171" s="8" t="s">
        <v>1126</v>
      </c>
    </row>
    <row r="1172" spans="1:8" ht="15" customHeight="1">
      <c r="A1172">
        <v>1139</v>
      </c>
      <c r="B1172" s="8" t="s">
        <v>1159</v>
      </c>
      <c r="C1172" s="8" t="s">
        <v>483</v>
      </c>
      <c r="D1172" t="s">
        <v>484</v>
      </c>
      <c r="E1172" s="8" t="s">
        <v>44</v>
      </c>
      <c r="F1172" s="8" t="s">
        <v>37</v>
      </c>
      <c r="H1172" s="8" t="s">
        <v>1126</v>
      </c>
    </row>
    <row r="1173" spans="1:8" ht="15" customHeight="1">
      <c r="A1173">
        <v>1140</v>
      </c>
      <c r="B1173" s="8" t="s">
        <v>1159</v>
      </c>
      <c r="C1173" s="8" t="s">
        <v>1160</v>
      </c>
      <c r="D1173" t="s">
        <v>1161</v>
      </c>
      <c r="E1173" s="8" t="s">
        <v>40</v>
      </c>
      <c r="F1173" s="8" t="s">
        <v>37</v>
      </c>
      <c r="H1173" s="8" t="s">
        <v>1126</v>
      </c>
    </row>
    <row r="1174" spans="1:8" ht="15" customHeight="1">
      <c r="A1174">
        <v>1141</v>
      </c>
      <c r="B1174" s="8" t="s">
        <v>1159</v>
      </c>
      <c r="C1174" s="8" t="s">
        <v>389</v>
      </c>
      <c r="D1174" t="s">
        <v>390</v>
      </c>
      <c r="E1174" s="8" t="s">
        <v>96</v>
      </c>
      <c r="F1174" s="8" t="s">
        <v>37</v>
      </c>
      <c r="H1174" s="8" t="s">
        <v>1126</v>
      </c>
    </row>
    <row r="1175" spans="1:8" ht="15" customHeight="1">
      <c r="A1175">
        <v>1142</v>
      </c>
      <c r="B1175" s="8" t="s">
        <v>1162</v>
      </c>
      <c r="C1175" s="8" t="s">
        <v>167</v>
      </c>
      <c r="D1175" t="s">
        <v>168</v>
      </c>
      <c r="E1175" s="8" t="s">
        <v>44</v>
      </c>
      <c r="F1175" s="8" t="s">
        <v>37</v>
      </c>
      <c r="H1175" s="8" t="s">
        <v>1126</v>
      </c>
    </row>
    <row r="1176" spans="1:8" ht="15" customHeight="1">
      <c r="A1176">
        <v>1143</v>
      </c>
      <c r="B1176" s="8" t="s">
        <v>1162</v>
      </c>
      <c r="C1176" s="8" t="s">
        <v>119</v>
      </c>
      <c r="D1176" t="s">
        <v>120</v>
      </c>
      <c r="E1176" s="8" t="s">
        <v>44</v>
      </c>
      <c r="F1176" s="8" t="s">
        <v>37</v>
      </c>
      <c r="H1176" s="8" t="s">
        <v>1126</v>
      </c>
    </row>
    <row r="1177" spans="1:8" ht="15" customHeight="1">
      <c r="A1177">
        <v>1144</v>
      </c>
      <c r="B1177" s="8" t="s">
        <v>1163</v>
      </c>
      <c r="C1177" s="8" t="s">
        <v>660</v>
      </c>
      <c r="D1177" t="s">
        <v>661</v>
      </c>
      <c r="E1177" s="8" t="s">
        <v>40</v>
      </c>
      <c r="F1177" s="8" t="s">
        <v>37</v>
      </c>
      <c r="H1177" s="8" t="s">
        <v>1126</v>
      </c>
    </row>
    <row r="1178" spans="1:8" ht="15" customHeight="1">
      <c r="A1178">
        <v>1145</v>
      </c>
      <c r="B1178" s="8" t="s">
        <v>1163</v>
      </c>
      <c r="C1178" s="8" t="s">
        <v>55</v>
      </c>
      <c r="D1178" t="s">
        <v>56</v>
      </c>
      <c r="E1178" s="8" t="s">
        <v>44</v>
      </c>
      <c r="F1178" s="8" t="s">
        <v>37</v>
      </c>
      <c r="H1178" s="8" t="s">
        <v>1126</v>
      </c>
    </row>
    <row r="1179" spans="1:8" ht="15" customHeight="1">
      <c r="A1179">
        <v>1146</v>
      </c>
      <c r="B1179" s="8" t="s">
        <v>1163</v>
      </c>
      <c r="C1179" s="8" t="s">
        <v>462</v>
      </c>
      <c r="D1179" t="s">
        <v>463</v>
      </c>
      <c r="E1179" s="8" t="s">
        <v>124</v>
      </c>
      <c r="F1179" s="8" t="s">
        <v>37</v>
      </c>
      <c r="H1179" s="8" t="s">
        <v>1126</v>
      </c>
    </row>
    <row r="1180" spans="1:8" ht="15" customHeight="1">
      <c r="A1180">
        <v>1147</v>
      </c>
      <c r="B1180" s="8" t="s">
        <v>1164</v>
      </c>
      <c r="C1180" s="8" t="s">
        <v>670</v>
      </c>
      <c r="D1180" t="s">
        <v>671</v>
      </c>
      <c r="E1180" s="8" t="s">
        <v>124</v>
      </c>
      <c r="F1180" s="8" t="s">
        <v>37</v>
      </c>
      <c r="H1180" s="8" t="s">
        <v>1126</v>
      </c>
    </row>
    <row r="1181" spans="1:8" ht="15" customHeight="1">
      <c r="A1181">
        <v>1148</v>
      </c>
      <c r="B1181" s="8" t="s">
        <v>1165</v>
      </c>
      <c r="C1181" s="8" t="s">
        <v>167</v>
      </c>
      <c r="D1181" t="s">
        <v>168</v>
      </c>
      <c r="E1181" s="8" t="s">
        <v>44</v>
      </c>
      <c r="F1181" s="8" t="s">
        <v>37</v>
      </c>
      <c r="H1181" s="8" t="s">
        <v>1126</v>
      </c>
    </row>
    <row r="1182" spans="1:8" ht="15" customHeight="1">
      <c r="A1182">
        <v>1149</v>
      </c>
      <c r="B1182" s="8" t="s">
        <v>1165</v>
      </c>
      <c r="C1182" s="8" t="s">
        <v>185</v>
      </c>
      <c r="D1182" t="s">
        <v>186</v>
      </c>
      <c r="E1182" s="8" t="s">
        <v>44</v>
      </c>
      <c r="F1182" s="8" t="s">
        <v>37</v>
      </c>
      <c r="H1182" s="8" t="s">
        <v>1126</v>
      </c>
    </row>
    <row r="1183" spans="1:8" ht="15" customHeight="1">
      <c r="A1183">
        <v>1150</v>
      </c>
      <c r="B1183" s="8" t="s">
        <v>1166</v>
      </c>
      <c r="C1183" s="8" t="s">
        <v>185</v>
      </c>
      <c r="D1183" t="s">
        <v>186</v>
      </c>
      <c r="E1183" s="8" t="s">
        <v>44</v>
      </c>
      <c r="F1183" s="8" t="s">
        <v>37</v>
      </c>
      <c r="H1183" s="8" t="s">
        <v>1126</v>
      </c>
    </row>
    <row r="1184" spans="1:8" ht="15" customHeight="1">
      <c r="A1184">
        <v>1151</v>
      </c>
      <c r="B1184" s="8" t="s">
        <v>1167</v>
      </c>
      <c r="C1184" s="8" t="s">
        <v>58</v>
      </c>
      <c r="D1184" t="s">
        <v>59</v>
      </c>
      <c r="E1184" s="8" t="s">
        <v>36</v>
      </c>
      <c r="F1184" s="8" t="s">
        <v>60</v>
      </c>
      <c r="G1184" s="8" t="s">
        <v>61</v>
      </c>
      <c r="H1184" s="8" t="s">
        <v>1126</v>
      </c>
    </row>
    <row r="1185" spans="1:8" ht="15" customHeight="1">
      <c r="A1185">
        <v>1152</v>
      </c>
      <c r="B1185" s="8" t="s">
        <v>1167</v>
      </c>
      <c r="C1185" s="8" t="s">
        <v>1168</v>
      </c>
      <c r="D1185" t="s">
        <v>1169</v>
      </c>
      <c r="E1185" s="8" t="s">
        <v>44</v>
      </c>
      <c r="F1185" s="8" t="s">
        <v>60</v>
      </c>
      <c r="G1185" s="8" t="s">
        <v>61</v>
      </c>
      <c r="H1185" s="8" t="s">
        <v>1126</v>
      </c>
    </row>
    <row r="1186" spans="1:8" ht="15" customHeight="1">
      <c r="A1186">
        <v>1153</v>
      </c>
      <c r="B1186" s="8" t="s">
        <v>1167</v>
      </c>
      <c r="C1186" s="8" t="s">
        <v>68</v>
      </c>
      <c r="D1186" t="s">
        <v>69</v>
      </c>
      <c r="E1186" s="8" t="s">
        <v>44</v>
      </c>
      <c r="F1186" s="8" t="s">
        <v>37</v>
      </c>
      <c r="H1186" s="8" t="s">
        <v>1126</v>
      </c>
    </row>
    <row r="1187" spans="1:8" ht="15" customHeight="1">
      <c r="A1187">
        <v>1154</v>
      </c>
      <c r="B1187" s="8" t="s">
        <v>1167</v>
      </c>
      <c r="C1187" s="8" t="s">
        <v>367</v>
      </c>
      <c r="D1187" t="s">
        <v>368</v>
      </c>
      <c r="E1187" s="8" t="s">
        <v>44</v>
      </c>
      <c r="F1187" s="8" t="s">
        <v>60</v>
      </c>
      <c r="G1187" s="8" t="s">
        <v>61</v>
      </c>
      <c r="H1187" s="8" t="s">
        <v>1126</v>
      </c>
    </row>
    <row r="1188" spans="1:8" ht="15" customHeight="1">
      <c r="A1188">
        <v>1155</v>
      </c>
      <c r="B1188" s="8" t="s">
        <v>1167</v>
      </c>
      <c r="C1188" s="8" t="s">
        <v>255</v>
      </c>
      <c r="D1188" t="s">
        <v>256</v>
      </c>
      <c r="E1188" s="8" t="s">
        <v>44</v>
      </c>
      <c r="F1188" s="8" t="s">
        <v>60</v>
      </c>
      <c r="G1188" s="8" t="s">
        <v>61</v>
      </c>
      <c r="H1188" s="8" t="s">
        <v>1126</v>
      </c>
    </row>
    <row r="1189" spans="1:8" ht="15" customHeight="1">
      <c r="A1189">
        <v>1156</v>
      </c>
      <c r="B1189" s="8" t="s">
        <v>1167</v>
      </c>
      <c r="C1189" s="8" t="s">
        <v>603</v>
      </c>
      <c r="D1189" t="s">
        <v>604</v>
      </c>
      <c r="E1189" s="8" t="s">
        <v>96</v>
      </c>
      <c r="F1189" s="8" t="s">
        <v>60</v>
      </c>
      <c r="G1189" s="8" t="s">
        <v>61</v>
      </c>
      <c r="H1189" s="8" t="s">
        <v>1126</v>
      </c>
    </row>
    <row r="1190" spans="1:8" ht="15" customHeight="1">
      <c r="A1190">
        <v>1157</v>
      </c>
      <c r="B1190" s="8" t="s">
        <v>1167</v>
      </c>
      <c r="C1190" s="8" t="s">
        <v>406</v>
      </c>
      <c r="D1190" t="s">
        <v>407</v>
      </c>
      <c r="E1190" s="8" t="s">
        <v>124</v>
      </c>
      <c r="F1190" s="8" t="s">
        <v>60</v>
      </c>
      <c r="G1190" s="8" t="s">
        <v>61</v>
      </c>
      <c r="H1190" s="8" t="s">
        <v>1126</v>
      </c>
    </row>
    <row r="1191" spans="1:8" ht="15" customHeight="1">
      <c r="A1191">
        <v>1158</v>
      </c>
      <c r="B1191" s="8" t="s">
        <v>1167</v>
      </c>
      <c r="C1191" s="8" t="s">
        <v>54</v>
      </c>
      <c r="D1191" t="s">
        <v>259</v>
      </c>
      <c r="E1191" s="8" t="s">
        <v>54</v>
      </c>
      <c r="F1191" s="8" t="s">
        <v>60</v>
      </c>
      <c r="G1191" s="8" t="s">
        <v>61</v>
      </c>
      <c r="H1191" s="8" t="s">
        <v>1126</v>
      </c>
    </row>
    <row r="1192" spans="1:8" ht="15" customHeight="1">
      <c r="A1192">
        <v>1159</v>
      </c>
      <c r="B1192" s="8" t="s">
        <v>1167</v>
      </c>
      <c r="C1192" s="8" t="s">
        <v>167</v>
      </c>
      <c r="D1192" t="s">
        <v>168</v>
      </c>
      <c r="E1192" s="8" t="s">
        <v>44</v>
      </c>
      <c r="F1192" s="8" t="s">
        <v>37</v>
      </c>
      <c r="H1192" s="8" t="s">
        <v>1126</v>
      </c>
    </row>
    <row r="1193" spans="1:8" ht="15" customHeight="1">
      <c r="A1193">
        <v>1160</v>
      </c>
      <c r="B1193" s="8" t="s">
        <v>1167</v>
      </c>
      <c r="C1193" s="8" t="s">
        <v>1170</v>
      </c>
      <c r="D1193" t="s">
        <v>1171</v>
      </c>
      <c r="E1193" s="8" t="s">
        <v>44</v>
      </c>
      <c r="F1193" s="8" t="s">
        <v>60</v>
      </c>
      <c r="G1193" s="8" t="s">
        <v>61</v>
      </c>
      <c r="H1193" s="8" t="s">
        <v>1126</v>
      </c>
    </row>
    <row r="1194" spans="1:8" ht="15" customHeight="1">
      <c r="A1194">
        <v>1161</v>
      </c>
      <c r="B1194" s="8" t="s">
        <v>1172</v>
      </c>
      <c r="C1194" s="8" t="s">
        <v>55</v>
      </c>
      <c r="D1194" t="s">
        <v>56</v>
      </c>
      <c r="E1194" s="8" t="s">
        <v>44</v>
      </c>
      <c r="F1194" s="8" t="s">
        <v>37</v>
      </c>
      <c r="H1194" s="8" t="s">
        <v>1126</v>
      </c>
    </row>
    <row r="1195" spans="1:8" ht="15" customHeight="1">
      <c r="A1195">
        <v>1162</v>
      </c>
      <c r="B1195" s="8" t="s">
        <v>1173</v>
      </c>
      <c r="C1195" s="8" t="s">
        <v>113</v>
      </c>
      <c r="D1195" t="s">
        <v>114</v>
      </c>
      <c r="E1195" s="8" t="s">
        <v>96</v>
      </c>
      <c r="F1195" s="8" t="s">
        <v>37</v>
      </c>
      <c r="H1195" s="8" t="s">
        <v>1126</v>
      </c>
    </row>
    <row r="1196" spans="1:8" ht="15" customHeight="1">
      <c r="A1196">
        <v>1163</v>
      </c>
      <c r="B1196" s="8" t="s">
        <v>1174</v>
      </c>
      <c r="C1196" s="8" t="s">
        <v>1175</v>
      </c>
      <c r="D1196" t="s">
        <v>1176</v>
      </c>
      <c r="E1196" s="8" t="s">
        <v>44</v>
      </c>
      <c r="F1196" s="8" t="s">
        <v>37</v>
      </c>
      <c r="H1196" s="8" t="s">
        <v>1126</v>
      </c>
    </row>
    <row r="1197" spans="1:8" ht="15" customHeight="1">
      <c r="A1197">
        <v>1164</v>
      </c>
      <c r="B1197" s="8" t="s">
        <v>1174</v>
      </c>
      <c r="C1197" s="8" t="s">
        <v>909</v>
      </c>
      <c r="D1197" t="s">
        <v>910</v>
      </c>
      <c r="E1197" s="8" t="s">
        <v>124</v>
      </c>
      <c r="F1197" s="8" t="s">
        <v>37</v>
      </c>
      <c r="H1197" s="8" t="s">
        <v>1126</v>
      </c>
    </row>
    <row r="1198" spans="1:8" ht="15" customHeight="1">
      <c r="A1198">
        <v>1165</v>
      </c>
      <c r="B1198" s="8" t="s">
        <v>1174</v>
      </c>
      <c r="C1198" s="8" t="s">
        <v>125</v>
      </c>
      <c r="D1198" t="s">
        <v>126</v>
      </c>
      <c r="E1198" s="8" t="s">
        <v>124</v>
      </c>
      <c r="F1198" s="8" t="s">
        <v>37</v>
      </c>
      <c r="H1198" s="8" t="s">
        <v>1126</v>
      </c>
    </row>
    <row r="1199" spans="1:8" ht="15" customHeight="1">
      <c r="A1199">
        <v>1166</v>
      </c>
      <c r="B1199" s="8" t="s">
        <v>1174</v>
      </c>
      <c r="C1199" s="8" t="s">
        <v>104</v>
      </c>
      <c r="D1199" t="s">
        <v>105</v>
      </c>
      <c r="E1199" s="8" t="s">
        <v>44</v>
      </c>
      <c r="F1199" s="8" t="s">
        <v>37</v>
      </c>
      <c r="H1199" s="8" t="s">
        <v>1126</v>
      </c>
    </row>
    <row r="1200" spans="1:8" ht="15" customHeight="1">
      <c r="A1200">
        <v>1167</v>
      </c>
      <c r="B1200" s="8" t="s">
        <v>1177</v>
      </c>
      <c r="C1200" s="8" t="s">
        <v>1178</v>
      </c>
      <c r="D1200" t="s">
        <v>1179</v>
      </c>
      <c r="E1200" s="8" t="s">
        <v>40</v>
      </c>
      <c r="F1200" s="8" t="s">
        <v>37</v>
      </c>
      <c r="H1200" s="8" t="s">
        <v>1126</v>
      </c>
    </row>
    <row r="1201" spans="1:8" ht="15" customHeight="1">
      <c r="A1201">
        <v>1168</v>
      </c>
      <c r="B1201" s="8" t="s">
        <v>1177</v>
      </c>
      <c r="C1201" s="8" t="s">
        <v>1180</v>
      </c>
      <c r="D1201" t="s">
        <v>1181</v>
      </c>
      <c r="E1201" s="8" t="s">
        <v>44</v>
      </c>
      <c r="F1201" s="8" t="s">
        <v>37</v>
      </c>
      <c r="H1201" s="8" t="s">
        <v>1126</v>
      </c>
    </row>
    <row r="1202" spans="1:8" ht="15" customHeight="1">
      <c r="A1202">
        <v>1169</v>
      </c>
      <c r="B1202" s="8" t="s">
        <v>1177</v>
      </c>
      <c r="C1202" s="8" t="s">
        <v>1182</v>
      </c>
      <c r="D1202" t="s">
        <v>1183</v>
      </c>
      <c r="E1202" s="8" t="s">
        <v>44</v>
      </c>
      <c r="F1202" s="8" t="s">
        <v>37</v>
      </c>
      <c r="H1202" s="8" t="s">
        <v>1126</v>
      </c>
    </row>
    <row r="1203" spans="1:8" ht="15" customHeight="1">
      <c r="A1203">
        <v>1170</v>
      </c>
      <c r="B1203" s="8" t="s">
        <v>1177</v>
      </c>
      <c r="C1203" s="8" t="s">
        <v>1087</v>
      </c>
      <c r="D1203" t="s">
        <v>1088</v>
      </c>
      <c r="E1203" s="8" t="s">
        <v>96</v>
      </c>
      <c r="F1203" s="8" t="s">
        <v>37</v>
      </c>
      <c r="H1203" s="8" t="s">
        <v>1126</v>
      </c>
    </row>
    <row r="1204" spans="1:8" ht="15" customHeight="1">
      <c r="A1204">
        <v>1171</v>
      </c>
      <c r="B1204" s="8" t="s">
        <v>1177</v>
      </c>
      <c r="C1204" s="8" t="s">
        <v>444</v>
      </c>
      <c r="D1204" t="s">
        <v>445</v>
      </c>
      <c r="E1204" s="8" t="s">
        <v>44</v>
      </c>
      <c r="F1204" s="8" t="s">
        <v>37</v>
      </c>
      <c r="H1204" s="8" t="s">
        <v>1126</v>
      </c>
    </row>
    <row r="1205" spans="1:8" ht="15" customHeight="1">
      <c r="A1205">
        <v>1172</v>
      </c>
      <c r="B1205" s="8" t="s">
        <v>1184</v>
      </c>
      <c r="C1205" s="8" t="s">
        <v>1180</v>
      </c>
      <c r="D1205" t="s">
        <v>1181</v>
      </c>
      <c r="E1205" s="8" t="s">
        <v>44</v>
      </c>
      <c r="F1205" s="8" t="s">
        <v>37</v>
      </c>
      <c r="H1205" s="8" t="s">
        <v>1126</v>
      </c>
    </row>
    <row r="1206" spans="1:8" ht="15" customHeight="1">
      <c r="A1206">
        <v>1173</v>
      </c>
      <c r="B1206" s="8" t="s">
        <v>1184</v>
      </c>
      <c r="C1206" s="8" t="s">
        <v>215</v>
      </c>
      <c r="D1206" t="s">
        <v>216</v>
      </c>
      <c r="E1206" s="8" t="s">
        <v>44</v>
      </c>
      <c r="F1206" s="8" t="s">
        <v>37</v>
      </c>
      <c r="H1206" s="8" t="s">
        <v>1126</v>
      </c>
    </row>
    <row r="1207" spans="1:8" ht="15" customHeight="1">
      <c r="A1207">
        <v>1174</v>
      </c>
      <c r="B1207" s="8" t="s">
        <v>1185</v>
      </c>
      <c r="C1207" s="8" t="s">
        <v>74</v>
      </c>
      <c r="D1207" t="s">
        <v>75</v>
      </c>
      <c r="E1207" s="8" t="s">
        <v>44</v>
      </c>
      <c r="F1207" s="8" t="s">
        <v>37</v>
      </c>
      <c r="H1207" s="8" t="s">
        <v>1126</v>
      </c>
    </row>
    <row r="1208" spans="1:8" ht="15" customHeight="1">
      <c r="A1208">
        <v>1175</v>
      </c>
      <c r="B1208" s="8" t="s">
        <v>1185</v>
      </c>
      <c r="C1208" s="8" t="s">
        <v>909</v>
      </c>
      <c r="D1208" t="s">
        <v>910</v>
      </c>
      <c r="E1208" s="8" t="s">
        <v>124</v>
      </c>
      <c r="F1208" s="8" t="s">
        <v>37</v>
      </c>
      <c r="H1208" s="8" t="s">
        <v>1126</v>
      </c>
    </row>
    <row r="1209" spans="1:8" ht="15" customHeight="1">
      <c r="A1209">
        <v>1176</v>
      </c>
      <c r="B1209" s="8" t="s">
        <v>1185</v>
      </c>
      <c r="C1209" s="8" t="s">
        <v>498</v>
      </c>
      <c r="D1209" t="s">
        <v>499</v>
      </c>
      <c r="E1209" s="8" t="s">
        <v>124</v>
      </c>
      <c r="F1209" s="8" t="s">
        <v>37</v>
      </c>
      <c r="H1209" s="8" t="s">
        <v>1126</v>
      </c>
    </row>
    <row r="1210" spans="1:8" ht="15" customHeight="1">
      <c r="A1210">
        <v>1177</v>
      </c>
      <c r="B1210" s="8" t="s">
        <v>1186</v>
      </c>
      <c r="C1210" s="8" t="s">
        <v>506</v>
      </c>
      <c r="D1210" t="s">
        <v>507</v>
      </c>
      <c r="E1210" s="8" t="s">
        <v>40</v>
      </c>
      <c r="F1210" s="8" t="s">
        <v>37</v>
      </c>
      <c r="H1210" s="8" t="s">
        <v>1126</v>
      </c>
    </row>
    <row r="1211" spans="1:8" ht="15" customHeight="1">
      <c r="A1211">
        <v>1178</v>
      </c>
      <c r="B1211" s="8" t="s">
        <v>1186</v>
      </c>
      <c r="C1211" s="8" t="s">
        <v>498</v>
      </c>
      <c r="D1211" t="s">
        <v>499</v>
      </c>
      <c r="E1211" s="8" t="s">
        <v>124</v>
      </c>
      <c r="F1211" s="8" t="s">
        <v>37</v>
      </c>
      <c r="H1211" s="8" t="s">
        <v>1126</v>
      </c>
    </row>
    <row r="1212" spans="1:8" ht="15" customHeight="1">
      <c r="A1212">
        <v>1179</v>
      </c>
      <c r="B1212" s="8" t="s">
        <v>1186</v>
      </c>
      <c r="C1212" s="8" t="s">
        <v>462</v>
      </c>
      <c r="D1212" t="s">
        <v>463</v>
      </c>
      <c r="E1212" s="8" t="s">
        <v>124</v>
      </c>
      <c r="F1212" s="8" t="s">
        <v>37</v>
      </c>
      <c r="H1212" s="8" t="s">
        <v>1126</v>
      </c>
    </row>
    <row r="1213" spans="1:8" ht="15" customHeight="1">
      <c r="A1213">
        <v>1180</v>
      </c>
      <c r="B1213" s="8" t="s">
        <v>1187</v>
      </c>
      <c r="C1213" s="8" t="s">
        <v>490</v>
      </c>
      <c r="D1213" t="s">
        <v>491</v>
      </c>
      <c r="E1213" s="8" t="s">
        <v>40</v>
      </c>
      <c r="F1213" s="8" t="s">
        <v>37</v>
      </c>
      <c r="H1213" s="8" t="s">
        <v>1126</v>
      </c>
    </row>
    <row r="1214" spans="1:8" ht="15" customHeight="1">
      <c r="A1214">
        <v>1181</v>
      </c>
      <c r="B1214" s="8" t="s">
        <v>1188</v>
      </c>
      <c r="C1214" s="8" t="s">
        <v>220</v>
      </c>
      <c r="D1214" t="s">
        <v>221</v>
      </c>
      <c r="E1214" s="8" t="s">
        <v>96</v>
      </c>
      <c r="F1214" s="8" t="s">
        <v>37</v>
      </c>
      <c r="H1214" s="8" t="s">
        <v>1126</v>
      </c>
    </row>
    <row r="1215" spans="1:8" ht="15" customHeight="1">
      <c r="A1215">
        <v>1182</v>
      </c>
      <c r="B1215" s="8" t="s">
        <v>1188</v>
      </c>
      <c r="C1215" s="8" t="s">
        <v>167</v>
      </c>
      <c r="D1215" t="s">
        <v>168</v>
      </c>
      <c r="E1215" s="8" t="s">
        <v>44</v>
      </c>
      <c r="F1215" s="8" t="s">
        <v>37</v>
      </c>
      <c r="H1215" s="8" t="s">
        <v>1126</v>
      </c>
    </row>
    <row r="1216" spans="1:8" ht="15" customHeight="1">
      <c r="A1216">
        <v>1183</v>
      </c>
      <c r="B1216" s="8" t="s">
        <v>1189</v>
      </c>
      <c r="C1216" s="8" t="s">
        <v>1069</v>
      </c>
      <c r="D1216" t="s">
        <v>1070</v>
      </c>
      <c r="E1216" s="8" t="s">
        <v>100</v>
      </c>
      <c r="F1216" s="8" t="s">
        <v>37</v>
      </c>
      <c r="H1216" s="8" t="s">
        <v>1126</v>
      </c>
    </row>
    <row r="1217" spans="1:8" ht="15" customHeight="1">
      <c r="A1217">
        <v>1184</v>
      </c>
      <c r="B1217" s="8" t="s">
        <v>1189</v>
      </c>
      <c r="C1217" s="8" t="s">
        <v>80</v>
      </c>
      <c r="D1217" t="s">
        <v>81</v>
      </c>
      <c r="E1217" s="8" t="s">
        <v>36</v>
      </c>
      <c r="F1217" s="8" t="s">
        <v>37</v>
      </c>
      <c r="H1217" s="8" t="s">
        <v>1126</v>
      </c>
    </row>
    <row r="1218" spans="1:8" ht="15" customHeight="1">
      <c r="A1218">
        <v>1185</v>
      </c>
      <c r="B1218" s="8" t="s">
        <v>1189</v>
      </c>
      <c r="C1218" s="8" t="s">
        <v>55</v>
      </c>
      <c r="D1218" t="s">
        <v>56</v>
      </c>
      <c r="E1218" s="8" t="s">
        <v>44</v>
      </c>
      <c r="F1218" s="8" t="s">
        <v>37</v>
      </c>
      <c r="H1218" s="8" t="s">
        <v>1126</v>
      </c>
    </row>
    <row r="1219" spans="1:8" ht="15" customHeight="1">
      <c r="A1219">
        <v>1186</v>
      </c>
      <c r="B1219" s="8" t="s">
        <v>1189</v>
      </c>
      <c r="C1219" s="8" t="s">
        <v>113</v>
      </c>
      <c r="D1219" t="s">
        <v>114</v>
      </c>
      <c r="E1219" s="8" t="s">
        <v>96</v>
      </c>
      <c r="F1219" s="8" t="s">
        <v>37</v>
      </c>
      <c r="H1219" s="8" t="s">
        <v>1126</v>
      </c>
    </row>
    <row r="1220" spans="1:8" ht="15" customHeight="1">
      <c r="A1220">
        <v>1187</v>
      </c>
      <c r="B1220" s="8" t="s">
        <v>1190</v>
      </c>
      <c r="C1220" s="8" t="s">
        <v>835</v>
      </c>
      <c r="D1220" t="s">
        <v>836</v>
      </c>
      <c r="E1220" s="8" t="s">
        <v>100</v>
      </c>
      <c r="F1220" s="8" t="s">
        <v>37</v>
      </c>
      <c r="H1220" s="8" t="s">
        <v>1126</v>
      </c>
    </row>
    <row r="1221" spans="1:8" ht="15" customHeight="1">
      <c r="A1221">
        <v>1188</v>
      </c>
      <c r="B1221" s="8" t="s">
        <v>1191</v>
      </c>
      <c r="C1221" s="8" t="s">
        <v>177</v>
      </c>
      <c r="D1221" t="s">
        <v>178</v>
      </c>
      <c r="E1221" s="8" t="s">
        <v>54</v>
      </c>
      <c r="F1221" s="8" t="s">
        <v>37</v>
      </c>
      <c r="H1221" s="8" t="s">
        <v>1126</v>
      </c>
    </row>
    <row r="1222" spans="1:8" ht="15" customHeight="1">
      <c r="A1222">
        <v>1189</v>
      </c>
      <c r="B1222" s="8" t="s">
        <v>1191</v>
      </c>
      <c r="C1222" s="8" t="s">
        <v>238</v>
      </c>
      <c r="D1222" t="s">
        <v>239</v>
      </c>
      <c r="E1222" s="8" t="s">
        <v>36</v>
      </c>
      <c r="F1222" s="8" t="s">
        <v>37</v>
      </c>
      <c r="H1222" s="8" t="s">
        <v>1126</v>
      </c>
    </row>
    <row r="1223" spans="1:8" ht="15" customHeight="1">
      <c r="A1223">
        <v>1190</v>
      </c>
      <c r="B1223" s="8" t="s">
        <v>1191</v>
      </c>
      <c r="C1223" s="8" t="s">
        <v>220</v>
      </c>
      <c r="D1223" t="s">
        <v>221</v>
      </c>
      <c r="E1223" s="8" t="s">
        <v>96</v>
      </c>
      <c r="F1223" s="8" t="s">
        <v>37</v>
      </c>
      <c r="H1223" s="8" t="s">
        <v>1126</v>
      </c>
    </row>
    <row r="1224" spans="1:8" ht="15" customHeight="1">
      <c r="A1224">
        <v>1191</v>
      </c>
      <c r="B1224" s="8" t="s">
        <v>1192</v>
      </c>
      <c r="C1224" s="8" t="s">
        <v>98</v>
      </c>
      <c r="D1224" t="s">
        <v>99</v>
      </c>
      <c r="E1224" s="8" t="s">
        <v>100</v>
      </c>
      <c r="F1224" s="8" t="s">
        <v>37</v>
      </c>
      <c r="H1224" s="8" t="s">
        <v>1126</v>
      </c>
    </row>
    <row r="1225" spans="1:8" ht="15" customHeight="1">
      <c r="A1225">
        <v>1192</v>
      </c>
      <c r="B1225" s="8" t="s">
        <v>1192</v>
      </c>
      <c r="C1225" s="8" t="s">
        <v>55</v>
      </c>
      <c r="D1225" t="s">
        <v>56</v>
      </c>
      <c r="E1225" s="8" t="s">
        <v>44</v>
      </c>
      <c r="F1225" s="8" t="s">
        <v>37</v>
      </c>
      <c r="H1225" s="8" t="s">
        <v>1126</v>
      </c>
    </row>
    <row r="1226" spans="1:8" ht="15" customHeight="1">
      <c r="A1226">
        <v>1193</v>
      </c>
      <c r="B1226" s="8" t="s">
        <v>1192</v>
      </c>
      <c r="C1226" s="8" t="s">
        <v>485</v>
      </c>
      <c r="D1226" t="s">
        <v>486</v>
      </c>
      <c r="E1226" s="8" t="s">
        <v>96</v>
      </c>
      <c r="F1226" s="8" t="s">
        <v>37</v>
      </c>
      <c r="H1226" s="8" t="s">
        <v>1126</v>
      </c>
    </row>
    <row r="1227" spans="1:8" ht="15" customHeight="1">
      <c r="A1227">
        <v>1194</v>
      </c>
      <c r="B1227" s="8" t="s">
        <v>1192</v>
      </c>
      <c r="C1227" s="8" t="s">
        <v>113</v>
      </c>
      <c r="D1227" t="s">
        <v>114</v>
      </c>
      <c r="E1227" s="8" t="s">
        <v>96</v>
      </c>
      <c r="F1227" s="8" t="s">
        <v>37</v>
      </c>
      <c r="H1227" s="8" t="s">
        <v>1126</v>
      </c>
    </row>
    <row r="1228" spans="1:8" ht="15" customHeight="1">
      <c r="A1228">
        <v>1195</v>
      </c>
      <c r="B1228" s="8" t="s">
        <v>1193</v>
      </c>
      <c r="C1228" s="8" t="s">
        <v>231</v>
      </c>
      <c r="D1228" t="s">
        <v>232</v>
      </c>
      <c r="E1228" s="8" t="s">
        <v>124</v>
      </c>
      <c r="F1228" s="8" t="s">
        <v>37</v>
      </c>
      <c r="H1228" s="8" t="s">
        <v>1126</v>
      </c>
    </row>
    <row r="1229" spans="1:8" ht="15" customHeight="1">
      <c r="A1229">
        <v>1196</v>
      </c>
      <c r="B1229" s="8" t="s">
        <v>1193</v>
      </c>
      <c r="C1229" s="8" t="s">
        <v>167</v>
      </c>
      <c r="D1229" t="s">
        <v>168</v>
      </c>
      <c r="E1229" s="8" t="s">
        <v>44</v>
      </c>
      <c r="F1229" s="8" t="s">
        <v>37</v>
      </c>
      <c r="H1229" s="8" t="s">
        <v>1126</v>
      </c>
    </row>
    <row r="1230" spans="1:8" ht="15" customHeight="1">
      <c r="A1230">
        <v>1197</v>
      </c>
      <c r="B1230" s="8" t="s">
        <v>1193</v>
      </c>
      <c r="C1230" s="8" t="s">
        <v>156</v>
      </c>
      <c r="D1230" t="s">
        <v>157</v>
      </c>
      <c r="E1230" s="8" t="s">
        <v>44</v>
      </c>
      <c r="F1230" s="8" t="s">
        <v>37</v>
      </c>
      <c r="H1230" s="8" t="s">
        <v>1126</v>
      </c>
    </row>
    <row r="1231" spans="1:8" ht="15" customHeight="1">
      <c r="A1231">
        <v>1198</v>
      </c>
      <c r="B1231" s="8" t="s">
        <v>1193</v>
      </c>
      <c r="C1231" s="8" t="s">
        <v>119</v>
      </c>
      <c r="D1231" t="s">
        <v>120</v>
      </c>
      <c r="E1231" s="8" t="s">
        <v>40</v>
      </c>
      <c r="F1231" s="8" t="s">
        <v>37</v>
      </c>
      <c r="H1231" s="8" t="s">
        <v>1126</v>
      </c>
    </row>
    <row r="1232" spans="1:8" ht="15" customHeight="1">
      <c r="A1232">
        <v>1199</v>
      </c>
      <c r="B1232" s="8" t="s">
        <v>1193</v>
      </c>
      <c r="C1232" s="8" t="s">
        <v>344</v>
      </c>
      <c r="D1232" t="s">
        <v>345</v>
      </c>
      <c r="E1232" s="8" t="s">
        <v>44</v>
      </c>
      <c r="F1232" s="8" t="s">
        <v>37</v>
      </c>
      <c r="H1232" s="8" t="s">
        <v>1126</v>
      </c>
    </row>
    <row r="1233" spans="1:8" ht="15" customHeight="1">
      <c r="A1233">
        <v>1200</v>
      </c>
      <c r="B1233" s="8" t="s">
        <v>1194</v>
      </c>
      <c r="C1233" s="8" t="s">
        <v>198</v>
      </c>
      <c r="D1233" t="s">
        <v>199</v>
      </c>
      <c r="E1233" s="8" t="s">
        <v>96</v>
      </c>
      <c r="F1233" s="8" t="s">
        <v>37</v>
      </c>
      <c r="H1233" s="8" t="s">
        <v>1126</v>
      </c>
    </row>
    <row r="1234" spans="1:8" ht="15" customHeight="1">
      <c r="A1234">
        <v>1201</v>
      </c>
      <c r="B1234" s="8" t="s">
        <v>1194</v>
      </c>
      <c r="C1234" s="8" t="s">
        <v>603</v>
      </c>
      <c r="D1234" t="s">
        <v>604</v>
      </c>
      <c r="E1234" s="8" t="s">
        <v>96</v>
      </c>
      <c r="F1234" s="8" t="s">
        <v>37</v>
      </c>
      <c r="H1234" s="8" t="s">
        <v>1126</v>
      </c>
    </row>
    <row r="1235" spans="1:8" ht="15" customHeight="1">
      <c r="A1235">
        <v>1202</v>
      </c>
      <c r="B1235" s="8" t="s">
        <v>1194</v>
      </c>
      <c r="C1235" s="8" t="s">
        <v>231</v>
      </c>
      <c r="D1235" t="s">
        <v>232</v>
      </c>
      <c r="E1235" s="8" t="s">
        <v>124</v>
      </c>
      <c r="F1235" s="8" t="s">
        <v>37</v>
      </c>
      <c r="H1235" s="8" t="s">
        <v>1126</v>
      </c>
    </row>
    <row r="1236" spans="1:8" ht="15" customHeight="1">
      <c r="A1236">
        <v>1203</v>
      </c>
      <c r="B1236" s="8" t="s">
        <v>1194</v>
      </c>
      <c r="C1236" s="8" t="s">
        <v>1195</v>
      </c>
      <c r="D1236" t="s">
        <v>1196</v>
      </c>
      <c r="E1236" s="8" t="s">
        <v>44</v>
      </c>
      <c r="F1236" s="8" t="s">
        <v>37</v>
      </c>
      <c r="H1236" s="8" t="s">
        <v>1126</v>
      </c>
    </row>
    <row r="1237" spans="1:8" ht="15" customHeight="1">
      <c r="A1237">
        <v>1204</v>
      </c>
      <c r="B1237" s="8" t="s">
        <v>1197</v>
      </c>
      <c r="C1237" s="8" t="s">
        <v>240</v>
      </c>
      <c r="D1237" t="s">
        <v>241</v>
      </c>
      <c r="E1237" s="8" t="s">
        <v>54</v>
      </c>
      <c r="F1237" s="8" t="s">
        <v>37</v>
      </c>
      <c r="H1237" s="8" t="s">
        <v>1126</v>
      </c>
    </row>
    <row r="1238" spans="1:8" ht="15" customHeight="1">
      <c r="A1238">
        <v>1205</v>
      </c>
      <c r="B1238" s="8" t="s">
        <v>1197</v>
      </c>
      <c r="C1238" s="8" t="s">
        <v>55</v>
      </c>
      <c r="D1238" t="s">
        <v>56</v>
      </c>
      <c r="E1238" s="8" t="s">
        <v>44</v>
      </c>
      <c r="F1238" s="8" t="s">
        <v>37</v>
      </c>
      <c r="H1238" s="8" t="s">
        <v>1126</v>
      </c>
    </row>
    <row r="1239" spans="1:8" ht="15" customHeight="1">
      <c r="A1239">
        <v>1206</v>
      </c>
      <c r="B1239" s="8" t="s">
        <v>1198</v>
      </c>
      <c r="C1239" s="8" t="s">
        <v>231</v>
      </c>
      <c r="D1239" t="s">
        <v>232</v>
      </c>
      <c r="E1239" s="8" t="s">
        <v>124</v>
      </c>
      <c r="F1239" s="8" t="s">
        <v>37</v>
      </c>
      <c r="H1239" s="8" t="s">
        <v>1126</v>
      </c>
    </row>
    <row r="1240" spans="1:8" ht="15" customHeight="1">
      <c r="A1240">
        <v>1207</v>
      </c>
      <c r="B1240" s="8" t="s">
        <v>1198</v>
      </c>
      <c r="C1240" s="8" t="s">
        <v>302</v>
      </c>
      <c r="D1240" t="s">
        <v>303</v>
      </c>
      <c r="E1240" s="8" t="s">
        <v>44</v>
      </c>
      <c r="F1240" s="8" t="s">
        <v>37</v>
      </c>
      <c r="H1240" s="8" t="s">
        <v>1126</v>
      </c>
    </row>
    <row r="1241" spans="1:8" ht="15" customHeight="1">
      <c r="A1241">
        <v>1208</v>
      </c>
      <c r="B1241" s="8" t="s">
        <v>1198</v>
      </c>
      <c r="C1241" s="8" t="s">
        <v>288</v>
      </c>
      <c r="D1241" t="s">
        <v>289</v>
      </c>
      <c r="E1241" s="8" t="s">
        <v>235</v>
      </c>
      <c r="F1241" s="8" t="s">
        <v>37</v>
      </c>
      <c r="H1241" s="8" t="s">
        <v>1126</v>
      </c>
    </row>
    <row r="1242" spans="1:8" ht="15" customHeight="1">
      <c r="A1242">
        <v>1209</v>
      </c>
      <c r="B1242" s="8" t="s">
        <v>1199</v>
      </c>
      <c r="C1242" s="8" t="s">
        <v>717</v>
      </c>
      <c r="D1242" t="s">
        <v>718</v>
      </c>
      <c r="E1242" s="8" t="s">
        <v>40</v>
      </c>
      <c r="F1242" s="8" t="s">
        <v>37</v>
      </c>
      <c r="H1242" s="8" t="s">
        <v>1126</v>
      </c>
    </row>
    <row r="1243" spans="1:8" ht="15" customHeight="1">
      <c r="A1243">
        <v>1210</v>
      </c>
      <c r="B1243" s="8" t="s">
        <v>1199</v>
      </c>
      <c r="C1243" s="8" t="s">
        <v>185</v>
      </c>
      <c r="D1243" t="s">
        <v>186</v>
      </c>
      <c r="E1243" s="8" t="s">
        <v>44</v>
      </c>
      <c r="F1243" s="8" t="s">
        <v>37</v>
      </c>
      <c r="H1243" s="8" t="s">
        <v>1126</v>
      </c>
    </row>
    <row r="1244" spans="1:8" ht="15" customHeight="1">
      <c r="A1244">
        <v>1211</v>
      </c>
      <c r="B1244" s="8" t="s">
        <v>1199</v>
      </c>
      <c r="C1244" s="8" t="s">
        <v>791</v>
      </c>
      <c r="D1244" t="s">
        <v>792</v>
      </c>
      <c r="E1244" s="8" t="s">
        <v>44</v>
      </c>
      <c r="F1244" s="8" t="s">
        <v>37</v>
      </c>
      <c r="H1244" s="8" t="s">
        <v>1126</v>
      </c>
    </row>
    <row r="1245" spans="1:8" ht="15" customHeight="1">
      <c r="A1245">
        <v>1212</v>
      </c>
      <c r="B1245" s="8" t="s">
        <v>1199</v>
      </c>
      <c r="C1245" s="8" t="s">
        <v>260</v>
      </c>
      <c r="D1245" t="s">
        <v>261</v>
      </c>
      <c r="E1245" s="8" t="s">
        <v>44</v>
      </c>
      <c r="F1245" s="8" t="s">
        <v>37</v>
      </c>
      <c r="H1245" s="8" t="s">
        <v>1126</v>
      </c>
    </row>
    <row r="1246" spans="1:8" ht="15" customHeight="1">
      <c r="A1246">
        <v>1213</v>
      </c>
      <c r="B1246" s="8" t="s">
        <v>1200</v>
      </c>
      <c r="C1246" s="8" t="s">
        <v>238</v>
      </c>
      <c r="D1246" t="s">
        <v>239</v>
      </c>
      <c r="E1246" s="8" t="s">
        <v>36</v>
      </c>
      <c r="F1246" s="8" t="s">
        <v>37</v>
      </c>
      <c r="H1246" s="8" t="s">
        <v>1126</v>
      </c>
    </row>
    <row r="1247" spans="1:8" ht="15" customHeight="1">
      <c r="A1247">
        <v>1214</v>
      </c>
      <c r="B1247" s="8" t="s">
        <v>1200</v>
      </c>
      <c r="C1247" s="8" t="s">
        <v>418</v>
      </c>
      <c r="D1247" t="s">
        <v>419</v>
      </c>
      <c r="E1247" s="8" t="s">
        <v>124</v>
      </c>
      <c r="F1247" s="8" t="s">
        <v>37</v>
      </c>
      <c r="H1247" s="8" t="s">
        <v>1126</v>
      </c>
    </row>
    <row r="1248" spans="1:8" ht="15" customHeight="1">
      <c r="A1248">
        <v>1215</v>
      </c>
      <c r="B1248" s="8" t="s">
        <v>1201</v>
      </c>
      <c r="C1248" s="8" t="s">
        <v>729</v>
      </c>
      <c r="D1248" t="s">
        <v>730</v>
      </c>
      <c r="E1248" s="8" t="s">
        <v>96</v>
      </c>
      <c r="F1248" s="8" t="s">
        <v>37</v>
      </c>
      <c r="H1248" s="8" t="s">
        <v>1126</v>
      </c>
    </row>
    <row r="1249" spans="1:8" ht="15" customHeight="1">
      <c r="A1249">
        <v>1216</v>
      </c>
      <c r="B1249" s="8" t="s">
        <v>1201</v>
      </c>
      <c r="C1249" s="8" t="s">
        <v>119</v>
      </c>
      <c r="D1249" t="s">
        <v>120</v>
      </c>
      <c r="E1249" s="8" t="s">
        <v>44</v>
      </c>
      <c r="F1249" s="8" t="s">
        <v>37</v>
      </c>
      <c r="H1249" s="8" t="s">
        <v>1126</v>
      </c>
    </row>
    <row r="1250" spans="1:8" ht="15" customHeight="1">
      <c r="A1250">
        <v>1217</v>
      </c>
      <c r="B1250" s="8" t="s">
        <v>1202</v>
      </c>
      <c r="C1250" s="8" t="s">
        <v>693</v>
      </c>
      <c r="D1250" t="s">
        <v>694</v>
      </c>
      <c r="E1250" s="8" t="s">
        <v>44</v>
      </c>
      <c r="F1250" s="8" t="s">
        <v>37</v>
      </c>
      <c r="H1250" s="8" t="s">
        <v>1126</v>
      </c>
    </row>
    <row r="1251" spans="1:8" ht="15" customHeight="1">
      <c r="A1251">
        <v>1218</v>
      </c>
      <c r="B1251" s="8" t="s">
        <v>1202</v>
      </c>
      <c r="C1251" s="8" t="s">
        <v>533</v>
      </c>
      <c r="D1251" t="s">
        <v>534</v>
      </c>
      <c r="E1251" s="8" t="s">
        <v>54</v>
      </c>
      <c r="F1251" s="8" t="s">
        <v>37</v>
      </c>
      <c r="H1251" s="8" t="s">
        <v>1126</v>
      </c>
    </row>
    <row r="1252" spans="1:8" ht="15" customHeight="1">
      <c r="A1252">
        <v>1219</v>
      </c>
      <c r="B1252" s="8" t="s">
        <v>1202</v>
      </c>
      <c r="C1252" s="8" t="s">
        <v>924</v>
      </c>
      <c r="D1252" t="s">
        <v>925</v>
      </c>
      <c r="E1252" s="8" t="s">
        <v>36</v>
      </c>
      <c r="F1252" s="8" t="s">
        <v>37</v>
      </c>
      <c r="H1252" s="8" t="s">
        <v>1126</v>
      </c>
    </row>
    <row r="1253" spans="1:8" ht="15" customHeight="1">
      <c r="A1253">
        <v>1220</v>
      </c>
      <c r="B1253" s="8" t="s">
        <v>1202</v>
      </c>
      <c r="C1253" s="8" t="s">
        <v>94</v>
      </c>
      <c r="D1253" t="s">
        <v>95</v>
      </c>
      <c r="E1253" s="8" t="s">
        <v>96</v>
      </c>
      <c r="F1253" s="8" t="s">
        <v>37</v>
      </c>
      <c r="H1253" s="8" t="s">
        <v>1126</v>
      </c>
    </row>
    <row r="1254" spans="1:8" ht="15" customHeight="1">
      <c r="A1254">
        <v>1221</v>
      </c>
      <c r="B1254" s="8" t="s">
        <v>1203</v>
      </c>
      <c r="C1254" s="8" t="s">
        <v>660</v>
      </c>
      <c r="D1254" t="s">
        <v>661</v>
      </c>
      <c r="E1254" s="8" t="s">
        <v>40</v>
      </c>
      <c r="F1254" s="8" t="s">
        <v>37</v>
      </c>
      <c r="H1254" s="8" t="s">
        <v>1126</v>
      </c>
    </row>
    <row r="1255" spans="1:8" ht="15" customHeight="1">
      <c r="A1255">
        <v>1222</v>
      </c>
      <c r="B1255" s="8" t="s">
        <v>1203</v>
      </c>
      <c r="C1255" s="8" t="s">
        <v>55</v>
      </c>
      <c r="D1255" t="s">
        <v>56</v>
      </c>
      <c r="E1255" s="8" t="s">
        <v>44</v>
      </c>
      <c r="F1255" s="8" t="s">
        <v>37</v>
      </c>
      <c r="H1255" s="8" t="s">
        <v>1126</v>
      </c>
    </row>
    <row r="1256" spans="1:8" ht="15" customHeight="1">
      <c r="A1256">
        <v>1223</v>
      </c>
      <c r="B1256" s="8" t="s">
        <v>1203</v>
      </c>
      <c r="C1256" s="8" t="s">
        <v>206</v>
      </c>
      <c r="D1256" t="s">
        <v>207</v>
      </c>
      <c r="E1256" s="8" t="s">
        <v>96</v>
      </c>
      <c r="F1256" s="8" t="s">
        <v>37</v>
      </c>
      <c r="H1256" s="8" t="s">
        <v>1126</v>
      </c>
    </row>
    <row r="1257" spans="1:8" ht="15" customHeight="1">
      <c r="A1257">
        <v>1224</v>
      </c>
      <c r="B1257" s="8" t="s">
        <v>1204</v>
      </c>
      <c r="C1257" s="8" t="s">
        <v>670</v>
      </c>
      <c r="D1257" t="s">
        <v>671</v>
      </c>
      <c r="E1257" s="8" t="s">
        <v>124</v>
      </c>
      <c r="F1257" s="8" t="s">
        <v>37</v>
      </c>
      <c r="H1257" s="8" t="s">
        <v>1126</v>
      </c>
    </row>
    <row r="1258" spans="1:8" ht="15" customHeight="1">
      <c r="A1258">
        <v>1225</v>
      </c>
      <c r="B1258" s="8" t="s">
        <v>1205</v>
      </c>
      <c r="C1258" s="8" t="s">
        <v>94</v>
      </c>
      <c r="D1258" t="s">
        <v>95</v>
      </c>
      <c r="E1258" s="8" t="s">
        <v>96</v>
      </c>
      <c r="F1258" s="8" t="s">
        <v>37</v>
      </c>
      <c r="H1258" s="8" t="s">
        <v>1126</v>
      </c>
    </row>
    <row r="1259" spans="1:8" ht="15" customHeight="1">
      <c r="A1259">
        <v>1226</v>
      </c>
      <c r="B1259" s="8" t="s">
        <v>1206</v>
      </c>
      <c r="C1259" s="8" t="s">
        <v>1085</v>
      </c>
      <c r="D1259" t="s">
        <v>1086</v>
      </c>
      <c r="E1259" s="8" t="s">
        <v>40</v>
      </c>
      <c r="F1259" s="8" t="s">
        <v>37</v>
      </c>
      <c r="H1259" s="8" t="s">
        <v>1126</v>
      </c>
    </row>
    <row r="1260" spans="1:8" ht="15" customHeight="1">
      <c r="A1260">
        <v>1227</v>
      </c>
      <c r="B1260" s="8" t="s">
        <v>1206</v>
      </c>
      <c r="C1260" s="8" t="s">
        <v>55</v>
      </c>
      <c r="D1260" t="s">
        <v>56</v>
      </c>
      <c r="E1260" s="8" t="s">
        <v>44</v>
      </c>
      <c r="F1260" s="8" t="s">
        <v>37</v>
      </c>
      <c r="H1260" s="8" t="s">
        <v>1126</v>
      </c>
    </row>
    <row r="1261" spans="1:8" ht="15" customHeight="1">
      <c r="A1261" s="8" t="s">
        <v>1207</v>
      </c>
    </row>
    <row r="1262" spans="1:8" ht="15" customHeight="1">
      <c r="A1262">
        <v>1228</v>
      </c>
      <c r="B1262" s="8" t="s">
        <v>1208</v>
      </c>
      <c r="C1262" s="8" t="s">
        <v>393</v>
      </c>
      <c r="D1262" t="s">
        <v>394</v>
      </c>
      <c r="E1262" s="8" t="s">
        <v>44</v>
      </c>
      <c r="F1262" s="8" t="s">
        <v>37</v>
      </c>
      <c r="H1262" s="8" t="s">
        <v>1207</v>
      </c>
    </row>
    <row r="1263" spans="1:8" ht="15" customHeight="1">
      <c r="A1263">
        <v>1229</v>
      </c>
      <c r="B1263" s="8" t="s">
        <v>1208</v>
      </c>
      <c r="C1263" s="8" t="s">
        <v>119</v>
      </c>
      <c r="D1263" t="s">
        <v>120</v>
      </c>
      <c r="E1263" s="8" t="s">
        <v>44</v>
      </c>
      <c r="F1263" s="8" t="s">
        <v>37</v>
      </c>
      <c r="H1263" s="8" t="s">
        <v>1207</v>
      </c>
    </row>
    <row r="1264" spans="1:8" ht="15" customHeight="1">
      <c r="A1264">
        <v>1230</v>
      </c>
      <c r="B1264" s="8" t="s">
        <v>1209</v>
      </c>
      <c r="C1264" s="8" t="s">
        <v>52</v>
      </c>
      <c r="D1264" t="s">
        <v>53</v>
      </c>
      <c r="E1264" s="8" t="s">
        <v>54</v>
      </c>
      <c r="F1264" s="8" t="s">
        <v>37</v>
      </c>
      <c r="H1264" s="8" t="s">
        <v>1207</v>
      </c>
    </row>
    <row r="1265" spans="1:8" ht="15" customHeight="1">
      <c r="A1265">
        <v>1231</v>
      </c>
      <c r="B1265" s="8" t="s">
        <v>1210</v>
      </c>
      <c r="C1265" s="8" t="s">
        <v>156</v>
      </c>
      <c r="D1265" t="s">
        <v>157</v>
      </c>
      <c r="E1265" s="8" t="s">
        <v>44</v>
      </c>
      <c r="F1265" s="8" t="s">
        <v>37</v>
      </c>
      <c r="H1265" s="8" t="s">
        <v>1207</v>
      </c>
    </row>
    <row r="1266" spans="1:8" ht="15" customHeight="1">
      <c r="A1266">
        <v>1232</v>
      </c>
      <c r="B1266" s="8" t="s">
        <v>1211</v>
      </c>
      <c r="C1266" s="8" t="s">
        <v>185</v>
      </c>
      <c r="D1266" t="s">
        <v>186</v>
      </c>
      <c r="E1266" s="8" t="s">
        <v>44</v>
      </c>
      <c r="F1266" s="8" t="s">
        <v>37</v>
      </c>
      <c r="H1266" s="8" t="s">
        <v>1207</v>
      </c>
    </row>
    <row r="1267" spans="1:8" ht="15" customHeight="1">
      <c r="A1267">
        <v>1233</v>
      </c>
      <c r="B1267" s="8" t="s">
        <v>1212</v>
      </c>
      <c r="C1267" s="8" t="s">
        <v>398</v>
      </c>
      <c r="D1267" t="s">
        <v>399</v>
      </c>
      <c r="E1267" s="8" t="s">
        <v>44</v>
      </c>
      <c r="F1267" s="8" t="s">
        <v>37</v>
      </c>
      <c r="H1267" s="8" t="s">
        <v>1207</v>
      </c>
    </row>
    <row r="1268" spans="1:8" ht="15" customHeight="1">
      <c r="A1268">
        <v>1234</v>
      </c>
      <c r="B1268" s="8" t="s">
        <v>1213</v>
      </c>
      <c r="C1268" s="8" t="s">
        <v>336</v>
      </c>
      <c r="D1268" t="s">
        <v>337</v>
      </c>
      <c r="E1268" s="8" t="s">
        <v>40</v>
      </c>
      <c r="F1268" s="8" t="s">
        <v>37</v>
      </c>
      <c r="H1268" s="8" t="s">
        <v>1207</v>
      </c>
    </row>
    <row r="1269" spans="1:8" ht="15" customHeight="1">
      <c r="A1269">
        <v>1235</v>
      </c>
      <c r="B1269" s="8" t="s">
        <v>1213</v>
      </c>
      <c r="C1269" s="8" t="s">
        <v>1069</v>
      </c>
      <c r="D1269" t="s">
        <v>1070</v>
      </c>
      <c r="E1269" s="8" t="s">
        <v>100</v>
      </c>
      <c r="F1269" s="8" t="s">
        <v>37</v>
      </c>
      <c r="H1269" s="8" t="s">
        <v>1207</v>
      </c>
    </row>
    <row r="1270" spans="1:8" ht="15" customHeight="1">
      <c r="A1270">
        <v>1236</v>
      </c>
      <c r="B1270" s="8" t="s">
        <v>1213</v>
      </c>
      <c r="C1270" s="8" t="s">
        <v>403</v>
      </c>
      <c r="D1270" t="s">
        <v>404</v>
      </c>
      <c r="E1270" s="8" t="s">
        <v>44</v>
      </c>
      <c r="F1270" s="8" t="s">
        <v>37</v>
      </c>
      <c r="H1270" s="8" t="s">
        <v>1207</v>
      </c>
    </row>
    <row r="1271" spans="1:8" ht="15" customHeight="1">
      <c r="A1271">
        <v>1237</v>
      </c>
      <c r="B1271" s="8" t="s">
        <v>1213</v>
      </c>
      <c r="C1271" s="8" t="s">
        <v>766</v>
      </c>
      <c r="D1271" t="s">
        <v>767</v>
      </c>
      <c r="E1271" s="8" t="s">
        <v>44</v>
      </c>
      <c r="F1271" s="8" t="s">
        <v>37</v>
      </c>
      <c r="H1271" s="8" t="s">
        <v>1207</v>
      </c>
    </row>
    <row r="1272" spans="1:8" ht="15" customHeight="1">
      <c r="A1272">
        <v>1238</v>
      </c>
      <c r="B1272" s="8" t="s">
        <v>1213</v>
      </c>
      <c r="C1272" s="8" t="s">
        <v>104</v>
      </c>
      <c r="D1272" t="s">
        <v>105</v>
      </c>
      <c r="E1272" s="8" t="s">
        <v>44</v>
      </c>
      <c r="F1272" s="8" t="s">
        <v>37</v>
      </c>
      <c r="H1272" s="8" t="s">
        <v>1207</v>
      </c>
    </row>
    <row r="1273" spans="1:8" ht="15" customHeight="1">
      <c r="A1273">
        <v>1239</v>
      </c>
      <c r="B1273" s="8" t="s">
        <v>1213</v>
      </c>
      <c r="C1273" s="8" t="s">
        <v>288</v>
      </c>
      <c r="D1273" t="s">
        <v>289</v>
      </c>
      <c r="E1273" s="8" t="s">
        <v>235</v>
      </c>
      <c r="F1273" s="8" t="s">
        <v>37</v>
      </c>
      <c r="H1273" s="8" t="s">
        <v>1207</v>
      </c>
    </row>
    <row r="1274" spans="1:8" ht="15" customHeight="1">
      <c r="A1274">
        <v>1240</v>
      </c>
      <c r="B1274" s="8" t="s">
        <v>1213</v>
      </c>
      <c r="C1274" s="8" t="s">
        <v>574</v>
      </c>
      <c r="D1274" t="s">
        <v>575</v>
      </c>
      <c r="E1274" s="8" t="s">
        <v>235</v>
      </c>
      <c r="F1274" s="8" t="s">
        <v>37</v>
      </c>
      <c r="H1274" s="8" t="s">
        <v>1207</v>
      </c>
    </row>
    <row r="1275" spans="1:8" ht="15" customHeight="1">
      <c r="A1275">
        <v>1241</v>
      </c>
      <c r="B1275" s="8" t="s">
        <v>1214</v>
      </c>
      <c r="C1275" s="8" t="s">
        <v>98</v>
      </c>
      <c r="D1275" t="s">
        <v>99</v>
      </c>
      <c r="E1275" s="8" t="s">
        <v>100</v>
      </c>
      <c r="F1275" s="8" t="s">
        <v>37</v>
      </c>
      <c r="H1275" s="8" t="s">
        <v>1207</v>
      </c>
    </row>
    <row r="1276" spans="1:8" ht="15" customHeight="1">
      <c r="A1276">
        <v>1242</v>
      </c>
      <c r="B1276" s="8" t="s">
        <v>1214</v>
      </c>
      <c r="C1276" s="8" t="s">
        <v>167</v>
      </c>
      <c r="D1276" t="s">
        <v>168</v>
      </c>
      <c r="E1276" s="8" t="s">
        <v>44</v>
      </c>
      <c r="F1276" s="8" t="s">
        <v>37</v>
      </c>
      <c r="H1276" s="8" t="s">
        <v>1207</v>
      </c>
    </row>
    <row r="1277" spans="1:8" ht="15" customHeight="1">
      <c r="A1277">
        <v>1243</v>
      </c>
      <c r="B1277" s="8" t="s">
        <v>1214</v>
      </c>
      <c r="C1277" s="8" t="s">
        <v>185</v>
      </c>
      <c r="D1277" t="s">
        <v>186</v>
      </c>
      <c r="E1277" s="8" t="s">
        <v>44</v>
      </c>
      <c r="F1277" s="8" t="s">
        <v>37</v>
      </c>
      <c r="H1277" s="8" t="s">
        <v>1207</v>
      </c>
    </row>
    <row r="1278" spans="1:8" ht="15" customHeight="1">
      <c r="A1278">
        <v>1244</v>
      </c>
      <c r="B1278" s="8" t="s">
        <v>1215</v>
      </c>
      <c r="C1278" s="8" t="s">
        <v>224</v>
      </c>
      <c r="D1278" t="s">
        <v>225</v>
      </c>
      <c r="E1278" s="8" t="s">
        <v>44</v>
      </c>
      <c r="F1278" s="8" t="s">
        <v>37</v>
      </c>
      <c r="H1278" s="8" t="s">
        <v>1207</v>
      </c>
    </row>
    <row r="1279" spans="1:8" ht="15" customHeight="1">
      <c r="A1279">
        <v>1245</v>
      </c>
      <c r="B1279" s="8" t="s">
        <v>1216</v>
      </c>
      <c r="C1279" s="8" t="s">
        <v>1217</v>
      </c>
      <c r="D1279" t="s">
        <v>1218</v>
      </c>
      <c r="E1279" s="8" t="s">
        <v>40</v>
      </c>
      <c r="F1279" s="8" t="s">
        <v>37</v>
      </c>
      <c r="H1279" s="8" t="s">
        <v>1207</v>
      </c>
    </row>
    <row r="1280" spans="1:8" ht="15" customHeight="1">
      <c r="A1280">
        <v>1246</v>
      </c>
      <c r="B1280" s="8" t="s">
        <v>1216</v>
      </c>
      <c r="C1280" s="8" t="s">
        <v>312</v>
      </c>
      <c r="D1280" t="s">
        <v>313</v>
      </c>
      <c r="E1280" s="8" t="s">
        <v>44</v>
      </c>
      <c r="F1280" s="8" t="s">
        <v>37</v>
      </c>
      <c r="H1280" s="8" t="s">
        <v>1207</v>
      </c>
    </row>
    <row r="1281" spans="1:8" ht="15" customHeight="1">
      <c r="A1281">
        <v>1247</v>
      </c>
      <c r="B1281" s="8" t="s">
        <v>1216</v>
      </c>
      <c r="C1281" s="8" t="s">
        <v>490</v>
      </c>
      <c r="D1281" t="s">
        <v>491</v>
      </c>
      <c r="E1281" s="8" t="s">
        <v>40</v>
      </c>
      <c r="F1281" s="8" t="s">
        <v>37</v>
      </c>
      <c r="H1281" s="8" t="s">
        <v>1207</v>
      </c>
    </row>
    <row r="1282" spans="1:8" ht="15" customHeight="1">
      <c r="A1282">
        <v>1248</v>
      </c>
      <c r="B1282" s="8" t="s">
        <v>1219</v>
      </c>
      <c r="C1282" s="8" t="s">
        <v>1220</v>
      </c>
      <c r="D1282" t="s">
        <v>1221</v>
      </c>
      <c r="E1282" s="8" t="s">
        <v>96</v>
      </c>
      <c r="F1282" s="8" t="s">
        <v>37</v>
      </c>
      <c r="H1282" s="8" t="s">
        <v>1207</v>
      </c>
    </row>
    <row r="1283" spans="1:8" ht="15" customHeight="1">
      <c r="A1283">
        <v>1249</v>
      </c>
      <c r="B1283" s="8" t="s">
        <v>1222</v>
      </c>
      <c r="C1283" s="8" t="s">
        <v>396</v>
      </c>
      <c r="D1283" t="s">
        <v>397</v>
      </c>
      <c r="E1283" s="8" t="s">
        <v>44</v>
      </c>
      <c r="F1283" s="8" t="s">
        <v>37</v>
      </c>
      <c r="H1283" s="8" t="s">
        <v>1207</v>
      </c>
    </row>
    <row r="1284" spans="1:8" ht="15" customHeight="1">
      <c r="A1284">
        <v>1250</v>
      </c>
      <c r="B1284" s="8" t="s">
        <v>1223</v>
      </c>
      <c r="C1284" s="8" t="s">
        <v>606</v>
      </c>
      <c r="D1284" t="s">
        <v>607</v>
      </c>
      <c r="E1284" s="8" t="s">
        <v>40</v>
      </c>
      <c r="F1284" s="8" t="s">
        <v>37</v>
      </c>
      <c r="H1284" s="8" t="s">
        <v>1207</v>
      </c>
    </row>
    <row r="1285" spans="1:8" ht="15" customHeight="1">
      <c r="A1285">
        <v>1251</v>
      </c>
      <c r="B1285" s="8" t="s">
        <v>1224</v>
      </c>
      <c r="C1285" s="8" t="s">
        <v>55</v>
      </c>
      <c r="D1285" t="s">
        <v>56</v>
      </c>
      <c r="E1285" s="8" t="s">
        <v>44</v>
      </c>
      <c r="F1285" s="8" t="s">
        <v>37</v>
      </c>
      <c r="H1285" s="8" t="s">
        <v>1207</v>
      </c>
    </row>
    <row r="1286" spans="1:8" ht="15" customHeight="1">
      <c r="A1286">
        <v>1252</v>
      </c>
      <c r="B1286" s="8" t="s">
        <v>1225</v>
      </c>
      <c r="C1286" s="8" t="s">
        <v>55</v>
      </c>
      <c r="D1286" t="s">
        <v>56</v>
      </c>
      <c r="E1286" s="8" t="s">
        <v>44</v>
      </c>
      <c r="F1286" s="8" t="s">
        <v>37</v>
      </c>
      <c r="H1286" s="8" t="s">
        <v>1207</v>
      </c>
    </row>
    <row r="1287" spans="1:8" ht="15" customHeight="1">
      <c r="A1287">
        <v>1253</v>
      </c>
      <c r="B1287" s="8" t="s">
        <v>1226</v>
      </c>
      <c r="C1287" s="8" t="s">
        <v>444</v>
      </c>
      <c r="D1287" t="s">
        <v>445</v>
      </c>
      <c r="E1287" s="8" t="s">
        <v>44</v>
      </c>
      <c r="F1287" s="8" t="s">
        <v>37</v>
      </c>
      <c r="H1287" s="8" t="s">
        <v>1207</v>
      </c>
    </row>
    <row r="1288" spans="1:8" ht="15" customHeight="1">
      <c r="A1288">
        <v>1254</v>
      </c>
      <c r="B1288" s="8" t="s">
        <v>1227</v>
      </c>
      <c r="C1288" s="8" t="s">
        <v>526</v>
      </c>
      <c r="D1288" t="s">
        <v>527</v>
      </c>
      <c r="E1288" s="8" t="s">
        <v>44</v>
      </c>
      <c r="F1288" s="8" t="s">
        <v>37</v>
      </c>
      <c r="H1288" s="8" t="s">
        <v>1207</v>
      </c>
    </row>
    <row r="1289" spans="1:8" ht="15" customHeight="1">
      <c r="A1289">
        <v>1255</v>
      </c>
      <c r="B1289" s="8" t="s">
        <v>1227</v>
      </c>
      <c r="C1289" s="8" t="s">
        <v>185</v>
      </c>
      <c r="D1289" t="s">
        <v>186</v>
      </c>
      <c r="E1289" s="8" t="s">
        <v>44</v>
      </c>
      <c r="F1289" s="8" t="s">
        <v>37</v>
      </c>
      <c r="H1289" s="8" t="s">
        <v>1207</v>
      </c>
    </row>
    <row r="1290" spans="1:8" ht="15" customHeight="1">
      <c r="A1290">
        <v>1256</v>
      </c>
      <c r="B1290" s="8" t="s">
        <v>1228</v>
      </c>
      <c r="C1290" s="8" t="s">
        <v>717</v>
      </c>
      <c r="D1290" t="s">
        <v>718</v>
      </c>
      <c r="E1290" s="8" t="s">
        <v>40</v>
      </c>
      <c r="F1290" s="8" t="s">
        <v>37</v>
      </c>
      <c r="H1290" s="8" t="s">
        <v>1207</v>
      </c>
    </row>
    <row r="1291" spans="1:8" ht="15" customHeight="1">
      <c r="A1291">
        <v>1257</v>
      </c>
      <c r="B1291" s="8" t="s">
        <v>1229</v>
      </c>
      <c r="C1291" s="8" t="s">
        <v>137</v>
      </c>
      <c r="D1291" t="s">
        <v>138</v>
      </c>
      <c r="E1291" s="8" t="s">
        <v>44</v>
      </c>
      <c r="F1291" s="8" t="s">
        <v>37</v>
      </c>
      <c r="H1291" s="8" t="s">
        <v>1207</v>
      </c>
    </row>
    <row r="1292" spans="1:8" ht="15" customHeight="1">
      <c r="A1292">
        <v>1258</v>
      </c>
      <c r="B1292" s="8" t="s">
        <v>1229</v>
      </c>
      <c r="C1292" s="8" t="s">
        <v>909</v>
      </c>
      <c r="D1292" t="s">
        <v>910</v>
      </c>
      <c r="E1292" s="8" t="s">
        <v>124</v>
      </c>
      <c r="F1292" s="8" t="s">
        <v>37</v>
      </c>
      <c r="H1292" s="8" t="s">
        <v>1207</v>
      </c>
    </row>
    <row r="1293" spans="1:8" ht="15" customHeight="1">
      <c r="A1293">
        <v>1259</v>
      </c>
      <c r="B1293" s="8" t="s">
        <v>1229</v>
      </c>
      <c r="C1293" s="8" t="s">
        <v>959</v>
      </c>
      <c r="D1293" t="s">
        <v>960</v>
      </c>
      <c r="E1293" s="8" t="s">
        <v>124</v>
      </c>
      <c r="F1293" s="8" t="s">
        <v>37</v>
      </c>
      <c r="H1293" s="8" t="s">
        <v>1207</v>
      </c>
    </row>
    <row r="1294" spans="1:8" ht="15" customHeight="1">
      <c r="A1294">
        <v>1260</v>
      </c>
      <c r="B1294" s="8" t="s">
        <v>1230</v>
      </c>
      <c r="C1294" s="8" t="s">
        <v>286</v>
      </c>
      <c r="D1294" t="s">
        <v>287</v>
      </c>
      <c r="E1294" s="8" t="s">
        <v>36</v>
      </c>
      <c r="F1294" s="8" t="s">
        <v>37</v>
      </c>
      <c r="H1294" s="8" t="s">
        <v>1207</v>
      </c>
    </row>
    <row r="1295" spans="1:8" ht="15" customHeight="1">
      <c r="A1295">
        <v>1261</v>
      </c>
      <c r="B1295" s="8" t="s">
        <v>1231</v>
      </c>
      <c r="C1295" s="8" t="s">
        <v>1232</v>
      </c>
      <c r="D1295" t="s">
        <v>1233</v>
      </c>
      <c r="E1295" s="8" t="s">
        <v>44</v>
      </c>
      <c r="F1295" s="8" t="s">
        <v>37</v>
      </c>
      <c r="H1295" s="8" t="s">
        <v>1207</v>
      </c>
    </row>
    <row r="1296" spans="1:8" ht="15" customHeight="1">
      <c r="A1296">
        <v>1262</v>
      </c>
      <c r="B1296" s="8" t="s">
        <v>1231</v>
      </c>
      <c r="C1296" s="8" t="s">
        <v>398</v>
      </c>
      <c r="D1296" t="s">
        <v>399</v>
      </c>
      <c r="E1296" s="8" t="s">
        <v>44</v>
      </c>
      <c r="F1296" s="8" t="s">
        <v>37</v>
      </c>
      <c r="H1296" s="8" t="s">
        <v>1207</v>
      </c>
    </row>
    <row r="1297" spans="1:8" ht="15" customHeight="1">
      <c r="A1297">
        <v>1263</v>
      </c>
      <c r="B1297" s="8" t="s">
        <v>1231</v>
      </c>
      <c r="C1297" s="8" t="s">
        <v>653</v>
      </c>
      <c r="D1297" t="s">
        <v>654</v>
      </c>
      <c r="E1297" s="8" t="s">
        <v>124</v>
      </c>
      <c r="F1297" s="8" t="s">
        <v>37</v>
      </c>
      <c r="H1297" s="8" t="s">
        <v>1207</v>
      </c>
    </row>
    <row r="1298" spans="1:8" ht="15" customHeight="1">
      <c r="A1298">
        <v>1264</v>
      </c>
      <c r="B1298" s="8" t="s">
        <v>1231</v>
      </c>
      <c r="C1298" s="8" t="s">
        <v>55</v>
      </c>
      <c r="D1298" t="s">
        <v>56</v>
      </c>
      <c r="E1298" s="8" t="s">
        <v>44</v>
      </c>
      <c r="F1298" s="8" t="s">
        <v>37</v>
      </c>
      <c r="H1298" s="8" t="s">
        <v>1207</v>
      </c>
    </row>
    <row r="1299" spans="1:8" ht="15" customHeight="1">
      <c r="A1299">
        <v>1265</v>
      </c>
      <c r="B1299" s="8" t="s">
        <v>1231</v>
      </c>
      <c r="C1299" s="8" t="s">
        <v>1234</v>
      </c>
      <c r="D1299" t="s">
        <v>1235</v>
      </c>
      <c r="E1299" s="8" t="s">
        <v>44</v>
      </c>
      <c r="F1299" s="8" t="s">
        <v>37</v>
      </c>
      <c r="H1299" s="8" t="s">
        <v>1207</v>
      </c>
    </row>
    <row r="1300" spans="1:8" ht="15" customHeight="1">
      <c r="A1300">
        <v>1266</v>
      </c>
      <c r="B1300" s="8" t="s">
        <v>1231</v>
      </c>
      <c r="C1300" s="8" t="s">
        <v>389</v>
      </c>
      <c r="D1300" t="s">
        <v>390</v>
      </c>
      <c r="E1300" s="8" t="s">
        <v>96</v>
      </c>
      <c r="F1300" s="8" t="s">
        <v>37</v>
      </c>
      <c r="H1300" s="8" t="s">
        <v>1207</v>
      </c>
    </row>
    <row r="1301" spans="1:8" ht="15" customHeight="1">
      <c r="A1301">
        <v>1267</v>
      </c>
      <c r="B1301" s="8" t="s">
        <v>1236</v>
      </c>
      <c r="C1301" s="8" t="s">
        <v>80</v>
      </c>
      <c r="D1301" t="s">
        <v>81</v>
      </c>
      <c r="E1301" s="8" t="s">
        <v>36</v>
      </c>
      <c r="F1301" s="8" t="s">
        <v>37</v>
      </c>
      <c r="H1301" s="8" t="s">
        <v>1207</v>
      </c>
    </row>
    <row r="1302" spans="1:8" ht="15" customHeight="1">
      <c r="A1302">
        <v>1268</v>
      </c>
      <c r="B1302" s="8" t="s">
        <v>1236</v>
      </c>
      <c r="C1302" s="8" t="s">
        <v>610</v>
      </c>
      <c r="D1302" t="s">
        <v>611</v>
      </c>
      <c r="E1302" s="8" t="s">
        <v>44</v>
      </c>
      <c r="F1302" s="8" t="s">
        <v>37</v>
      </c>
      <c r="H1302" s="8" t="s">
        <v>1207</v>
      </c>
    </row>
    <row r="1303" spans="1:8" ht="15" customHeight="1">
      <c r="A1303">
        <v>1269</v>
      </c>
      <c r="B1303" s="8" t="s">
        <v>1237</v>
      </c>
      <c r="C1303" s="8" t="s">
        <v>231</v>
      </c>
      <c r="D1303" t="s">
        <v>232</v>
      </c>
      <c r="E1303" s="8" t="s">
        <v>124</v>
      </c>
      <c r="F1303" s="8" t="s">
        <v>37</v>
      </c>
      <c r="H1303" s="8" t="s">
        <v>1207</v>
      </c>
    </row>
    <row r="1304" spans="1:8" ht="15" customHeight="1">
      <c r="A1304">
        <v>1270</v>
      </c>
      <c r="B1304" s="8" t="s">
        <v>1237</v>
      </c>
      <c r="C1304" s="8" t="s">
        <v>526</v>
      </c>
      <c r="D1304" t="s">
        <v>527</v>
      </c>
      <c r="E1304" s="8" t="s">
        <v>44</v>
      </c>
      <c r="F1304" s="8" t="s">
        <v>37</v>
      </c>
      <c r="H1304" s="8" t="s">
        <v>1207</v>
      </c>
    </row>
    <row r="1305" spans="1:8" ht="15" customHeight="1">
      <c r="A1305">
        <v>1271</v>
      </c>
      <c r="B1305" s="8" t="s">
        <v>1237</v>
      </c>
      <c r="C1305" s="8" t="s">
        <v>55</v>
      </c>
      <c r="D1305" t="s">
        <v>56</v>
      </c>
      <c r="E1305" s="8" t="s">
        <v>44</v>
      </c>
      <c r="F1305" s="8" t="s">
        <v>37</v>
      </c>
      <c r="H1305" s="8" t="s">
        <v>1207</v>
      </c>
    </row>
    <row r="1306" spans="1:8" ht="15" customHeight="1">
      <c r="A1306">
        <v>1272</v>
      </c>
      <c r="B1306" s="8" t="s">
        <v>1237</v>
      </c>
      <c r="C1306" s="8" t="s">
        <v>113</v>
      </c>
      <c r="D1306" t="s">
        <v>114</v>
      </c>
      <c r="E1306" s="8" t="s">
        <v>96</v>
      </c>
      <c r="F1306" s="8" t="s">
        <v>37</v>
      </c>
      <c r="H1306" s="8" t="s">
        <v>1207</v>
      </c>
    </row>
    <row r="1307" spans="1:8" ht="15" customHeight="1">
      <c r="A1307">
        <v>1273</v>
      </c>
      <c r="B1307" s="8" t="s">
        <v>1238</v>
      </c>
      <c r="C1307" s="8" t="s">
        <v>780</v>
      </c>
      <c r="D1307" t="s">
        <v>781</v>
      </c>
      <c r="E1307" s="8" t="s">
        <v>44</v>
      </c>
      <c r="F1307" s="8" t="s">
        <v>37</v>
      </c>
      <c r="H1307" s="8" t="s">
        <v>1207</v>
      </c>
    </row>
    <row r="1308" spans="1:8" ht="15" customHeight="1">
      <c r="A1308">
        <v>1274</v>
      </c>
      <c r="B1308" s="8" t="s">
        <v>1238</v>
      </c>
      <c r="C1308" s="8" t="s">
        <v>55</v>
      </c>
      <c r="D1308" t="s">
        <v>56</v>
      </c>
      <c r="E1308" s="8" t="s">
        <v>44</v>
      </c>
      <c r="F1308" s="8" t="s">
        <v>37</v>
      </c>
      <c r="H1308" s="8" t="s">
        <v>1207</v>
      </c>
    </row>
    <row r="1309" spans="1:8" ht="15" customHeight="1">
      <c r="A1309">
        <v>1275</v>
      </c>
      <c r="B1309" s="8" t="s">
        <v>1238</v>
      </c>
      <c r="C1309" s="8" t="s">
        <v>1239</v>
      </c>
      <c r="D1309" t="s">
        <v>1240</v>
      </c>
      <c r="E1309" s="8" t="s">
        <v>44</v>
      </c>
      <c r="F1309" s="8" t="s">
        <v>37</v>
      </c>
      <c r="H1309" s="8" t="s">
        <v>1207</v>
      </c>
    </row>
    <row r="1310" spans="1:8" ht="15" customHeight="1">
      <c r="A1310">
        <v>1276</v>
      </c>
      <c r="B1310" s="8" t="s">
        <v>1241</v>
      </c>
      <c r="C1310" s="8" t="s">
        <v>240</v>
      </c>
      <c r="D1310" t="s">
        <v>241</v>
      </c>
      <c r="E1310" s="8" t="s">
        <v>54</v>
      </c>
      <c r="F1310" s="8" t="s">
        <v>37</v>
      </c>
      <c r="H1310" s="8" t="s">
        <v>1207</v>
      </c>
    </row>
    <row r="1311" spans="1:8" ht="15" customHeight="1">
      <c r="A1311">
        <v>1277</v>
      </c>
      <c r="B1311" s="8" t="s">
        <v>1241</v>
      </c>
      <c r="C1311" s="8" t="s">
        <v>55</v>
      </c>
      <c r="D1311" t="s">
        <v>56</v>
      </c>
      <c r="E1311" s="8" t="s">
        <v>44</v>
      </c>
      <c r="F1311" s="8" t="s">
        <v>37</v>
      </c>
      <c r="H1311" s="8" t="s">
        <v>1207</v>
      </c>
    </row>
    <row r="1312" spans="1:8" ht="15" customHeight="1">
      <c r="A1312">
        <v>1278</v>
      </c>
      <c r="B1312" s="8" t="s">
        <v>1242</v>
      </c>
      <c r="C1312" s="8" t="s">
        <v>495</v>
      </c>
      <c r="D1312" t="s">
        <v>496</v>
      </c>
      <c r="E1312" s="8" t="s">
        <v>40</v>
      </c>
      <c r="F1312" s="8" t="s">
        <v>37</v>
      </c>
      <c r="H1312" s="8" t="s">
        <v>1207</v>
      </c>
    </row>
    <row r="1313" spans="1:8" ht="15" customHeight="1">
      <c r="A1313">
        <v>1279</v>
      </c>
      <c r="B1313" s="8" t="s">
        <v>1242</v>
      </c>
      <c r="C1313" s="8" t="s">
        <v>477</v>
      </c>
      <c r="D1313" t="s">
        <v>478</v>
      </c>
      <c r="E1313" s="8" t="s">
        <v>96</v>
      </c>
      <c r="F1313" s="8" t="s">
        <v>37</v>
      </c>
      <c r="H1313" s="8" t="s">
        <v>1207</v>
      </c>
    </row>
    <row r="1314" spans="1:8" ht="15" customHeight="1">
      <c r="A1314">
        <v>1280</v>
      </c>
      <c r="B1314" s="8" t="s">
        <v>1242</v>
      </c>
      <c r="C1314" s="8" t="s">
        <v>1047</v>
      </c>
      <c r="D1314" t="s">
        <v>1048</v>
      </c>
      <c r="E1314" s="8" t="s">
        <v>96</v>
      </c>
      <c r="F1314" s="8" t="s">
        <v>37</v>
      </c>
      <c r="H1314" s="8" t="s">
        <v>1207</v>
      </c>
    </row>
    <row r="1315" spans="1:8" ht="15" customHeight="1">
      <c r="A1315">
        <v>1281</v>
      </c>
      <c r="B1315" s="8" t="s">
        <v>1242</v>
      </c>
      <c r="C1315" s="8" t="s">
        <v>603</v>
      </c>
      <c r="D1315" t="s">
        <v>604</v>
      </c>
      <c r="E1315" s="8" t="s">
        <v>96</v>
      </c>
      <c r="F1315" s="8" t="s">
        <v>37</v>
      </c>
      <c r="H1315" s="8" t="s">
        <v>1207</v>
      </c>
    </row>
    <row r="1316" spans="1:8" ht="15" customHeight="1">
      <c r="A1316">
        <v>1282</v>
      </c>
      <c r="B1316" s="8" t="s">
        <v>1242</v>
      </c>
      <c r="C1316" s="8" t="s">
        <v>909</v>
      </c>
      <c r="D1316" t="s">
        <v>910</v>
      </c>
      <c r="E1316" s="8" t="s">
        <v>124</v>
      </c>
      <c r="F1316" s="8" t="s">
        <v>37</v>
      </c>
      <c r="H1316" s="8" t="s">
        <v>1207</v>
      </c>
    </row>
    <row r="1317" spans="1:8" ht="15" customHeight="1">
      <c r="A1317">
        <v>1283</v>
      </c>
      <c r="B1317" s="8" t="s">
        <v>1242</v>
      </c>
      <c r="C1317" s="8" t="s">
        <v>1243</v>
      </c>
      <c r="D1317" t="s">
        <v>1244</v>
      </c>
      <c r="E1317" s="8" t="s">
        <v>124</v>
      </c>
      <c r="F1317" s="8" t="s">
        <v>37</v>
      </c>
      <c r="H1317" s="8" t="s">
        <v>1207</v>
      </c>
    </row>
    <row r="1318" spans="1:8" ht="15" customHeight="1">
      <c r="A1318">
        <v>1284</v>
      </c>
      <c r="B1318" s="8" t="s">
        <v>1245</v>
      </c>
      <c r="C1318" s="8" t="s">
        <v>55</v>
      </c>
      <c r="D1318" t="s">
        <v>56</v>
      </c>
      <c r="E1318" s="8" t="s">
        <v>44</v>
      </c>
      <c r="F1318" s="8" t="s">
        <v>37</v>
      </c>
      <c r="H1318" s="8" t="s">
        <v>1207</v>
      </c>
    </row>
    <row r="1319" spans="1:8" ht="15" customHeight="1">
      <c r="A1319">
        <v>1285</v>
      </c>
      <c r="B1319" s="8" t="s">
        <v>1246</v>
      </c>
      <c r="C1319" s="8" t="s">
        <v>656</v>
      </c>
      <c r="D1319" t="s">
        <v>657</v>
      </c>
      <c r="E1319" s="8" t="s">
        <v>183</v>
      </c>
      <c r="F1319" s="8" t="s">
        <v>37</v>
      </c>
      <c r="H1319" s="8" t="s">
        <v>1207</v>
      </c>
    </row>
    <row r="1320" spans="1:8" ht="15" customHeight="1">
      <c r="A1320">
        <v>1286</v>
      </c>
      <c r="B1320" s="8" t="s">
        <v>1246</v>
      </c>
      <c r="C1320" s="8" t="s">
        <v>231</v>
      </c>
      <c r="D1320" t="s">
        <v>232</v>
      </c>
      <c r="E1320" s="8" t="s">
        <v>124</v>
      </c>
      <c r="F1320" s="8" t="s">
        <v>37</v>
      </c>
      <c r="H1320" s="8" t="s">
        <v>1207</v>
      </c>
    </row>
    <row r="1321" spans="1:8" ht="15" customHeight="1">
      <c r="A1321">
        <v>1287</v>
      </c>
      <c r="B1321" s="8" t="s">
        <v>1246</v>
      </c>
      <c r="C1321" s="8" t="s">
        <v>98</v>
      </c>
      <c r="D1321" t="s">
        <v>99</v>
      </c>
      <c r="E1321" s="8" t="s">
        <v>100</v>
      </c>
      <c r="F1321" s="8" t="s">
        <v>37</v>
      </c>
      <c r="H1321" s="8" t="s">
        <v>1207</v>
      </c>
    </row>
    <row r="1322" spans="1:8" ht="15" customHeight="1">
      <c r="A1322">
        <v>1288</v>
      </c>
      <c r="B1322" s="8" t="s">
        <v>1247</v>
      </c>
      <c r="C1322" s="8" t="s">
        <v>55</v>
      </c>
      <c r="D1322" t="s">
        <v>56</v>
      </c>
      <c r="E1322" s="8" t="s">
        <v>44</v>
      </c>
      <c r="F1322" s="8" t="s">
        <v>37</v>
      </c>
      <c r="H1322" s="8" t="s">
        <v>1207</v>
      </c>
    </row>
    <row r="1323" spans="1:8" ht="15" customHeight="1">
      <c r="A1323">
        <v>1289</v>
      </c>
      <c r="B1323" s="8" t="s">
        <v>1248</v>
      </c>
      <c r="C1323" s="8" t="s">
        <v>1080</v>
      </c>
      <c r="D1323" t="s">
        <v>1081</v>
      </c>
      <c r="E1323" s="8" t="s">
        <v>179</v>
      </c>
      <c r="F1323" s="8" t="s">
        <v>37</v>
      </c>
      <c r="H1323" s="8" t="s">
        <v>1207</v>
      </c>
    </row>
    <row r="1324" spans="1:8" ht="15" customHeight="1">
      <c r="A1324">
        <v>1290</v>
      </c>
      <c r="B1324" s="8" t="s">
        <v>1248</v>
      </c>
      <c r="C1324" s="8" t="s">
        <v>1249</v>
      </c>
      <c r="D1324" t="s">
        <v>1250</v>
      </c>
      <c r="E1324" s="8" t="s">
        <v>44</v>
      </c>
      <c r="F1324" s="8" t="s">
        <v>37</v>
      </c>
      <c r="H1324" s="8" t="s">
        <v>1207</v>
      </c>
    </row>
    <row r="1325" spans="1:8" ht="15" customHeight="1">
      <c r="A1325">
        <v>1291</v>
      </c>
      <c r="B1325" s="8" t="s">
        <v>1251</v>
      </c>
      <c r="C1325" s="8" t="s">
        <v>810</v>
      </c>
      <c r="D1325" t="s">
        <v>811</v>
      </c>
      <c r="E1325" s="8" t="s">
        <v>183</v>
      </c>
      <c r="F1325" s="8" t="s">
        <v>37</v>
      </c>
      <c r="H1325" s="8" t="s">
        <v>1207</v>
      </c>
    </row>
    <row r="1326" spans="1:8" ht="15" customHeight="1">
      <c r="A1326">
        <v>1292</v>
      </c>
      <c r="B1326" s="8" t="s">
        <v>1251</v>
      </c>
      <c r="C1326" s="8" t="s">
        <v>98</v>
      </c>
      <c r="D1326" t="s">
        <v>99</v>
      </c>
      <c r="E1326" s="8" t="s">
        <v>100</v>
      </c>
      <c r="F1326" s="8" t="s">
        <v>37</v>
      </c>
      <c r="H1326" s="8" t="s">
        <v>1207</v>
      </c>
    </row>
    <row r="1327" spans="1:8" ht="15" customHeight="1">
      <c r="A1327">
        <v>1293</v>
      </c>
      <c r="B1327" s="8" t="s">
        <v>1251</v>
      </c>
      <c r="C1327" s="8" t="s">
        <v>80</v>
      </c>
      <c r="D1327" t="s">
        <v>81</v>
      </c>
      <c r="E1327" s="8" t="s">
        <v>36</v>
      </c>
      <c r="F1327" s="8" t="s">
        <v>37</v>
      </c>
      <c r="H1327" s="8" t="s">
        <v>1207</v>
      </c>
    </row>
    <row r="1328" spans="1:8" ht="15" customHeight="1">
      <c r="A1328">
        <v>1294</v>
      </c>
      <c r="B1328" s="8" t="s">
        <v>1251</v>
      </c>
      <c r="C1328" s="8" t="s">
        <v>167</v>
      </c>
      <c r="D1328" t="s">
        <v>168</v>
      </c>
      <c r="E1328" s="8" t="s">
        <v>44</v>
      </c>
      <c r="F1328" s="8" t="s">
        <v>37</v>
      </c>
      <c r="H1328" s="8" t="s">
        <v>1207</v>
      </c>
    </row>
    <row r="1329" spans="1:8" ht="15" customHeight="1">
      <c r="A1329">
        <v>1295</v>
      </c>
      <c r="B1329" s="8" t="s">
        <v>1251</v>
      </c>
      <c r="C1329" s="8" t="s">
        <v>94</v>
      </c>
      <c r="D1329" t="s">
        <v>95</v>
      </c>
      <c r="E1329" s="8" t="s">
        <v>96</v>
      </c>
      <c r="F1329" s="8" t="s">
        <v>37</v>
      </c>
      <c r="H1329" s="8" t="s">
        <v>1207</v>
      </c>
    </row>
    <row r="1330" spans="1:8" ht="15" customHeight="1">
      <c r="A1330">
        <v>1296</v>
      </c>
      <c r="B1330" s="8" t="s">
        <v>1252</v>
      </c>
      <c r="C1330" s="8" t="s">
        <v>238</v>
      </c>
      <c r="D1330" t="s">
        <v>239</v>
      </c>
      <c r="E1330" s="8" t="s">
        <v>36</v>
      </c>
      <c r="F1330" s="8" t="s">
        <v>37</v>
      </c>
      <c r="H1330" s="8" t="s">
        <v>1207</v>
      </c>
    </row>
    <row r="1331" spans="1:8" ht="15" customHeight="1">
      <c r="A1331">
        <v>1297</v>
      </c>
      <c r="B1331" s="8" t="s">
        <v>1252</v>
      </c>
      <c r="C1331" s="8" t="s">
        <v>224</v>
      </c>
      <c r="D1331" t="s">
        <v>225</v>
      </c>
      <c r="E1331" s="8" t="s">
        <v>44</v>
      </c>
      <c r="F1331" s="8" t="s">
        <v>37</v>
      </c>
      <c r="H1331" s="8" t="s">
        <v>1207</v>
      </c>
    </row>
    <row r="1332" spans="1:8" ht="15" customHeight="1">
      <c r="A1332">
        <v>1298</v>
      </c>
      <c r="B1332" s="8" t="s">
        <v>1252</v>
      </c>
      <c r="C1332" s="8" t="s">
        <v>220</v>
      </c>
      <c r="D1332" t="s">
        <v>221</v>
      </c>
      <c r="E1332" s="8" t="s">
        <v>96</v>
      </c>
      <c r="F1332" s="8" t="s">
        <v>37</v>
      </c>
      <c r="H1332" s="8" t="s">
        <v>1207</v>
      </c>
    </row>
    <row r="1333" spans="1:8" ht="15" customHeight="1">
      <c r="A1333">
        <v>1299</v>
      </c>
      <c r="B1333" s="8" t="s">
        <v>1253</v>
      </c>
      <c r="C1333" s="8" t="s">
        <v>294</v>
      </c>
      <c r="D1333" t="s">
        <v>295</v>
      </c>
      <c r="E1333" s="8" t="s">
        <v>100</v>
      </c>
      <c r="F1333" s="8" t="s">
        <v>37</v>
      </c>
      <c r="H1333" s="8" t="s">
        <v>1207</v>
      </c>
    </row>
    <row r="1334" spans="1:8" ht="15" customHeight="1">
      <c r="A1334">
        <v>1300</v>
      </c>
      <c r="B1334" s="8" t="s">
        <v>1253</v>
      </c>
      <c r="C1334" s="8" t="s">
        <v>702</v>
      </c>
      <c r="D1334" t="s">
        <v>703</v>
      </c>
      <c r="E1334" s="8" t="s">
        <v>36</v>
      </c>
      <c r="F1334" s="8" t="s">
        <v>37</v>
      </c>
      <c r="H1334" s="8" t="s">
        <v>1207</v>
      </c>
    </row>
    <row r="1335" spans="1:8" ht="15" customHeight="1">
      <c r="A1335">
        <v>1301</v>
      </c>
      <c r="B1335" s="8" t="s">
        <v>1253</v>
      </c>
      <c r="C1335" s="8" t="s">
        <v>167</v>
      </c>
      <c r="D1335" t="s">
        <v>168</v>
      </c>
      <c r="E1335" s="8" t="s">
        <v>44</v>
      </c>
      <c r="F1335" s="8" t="s">
        <v>37</v>
      </c>
      <c r="H1335" s="8" t="s">
        <v>1207</v>
      </c>
    </row>
    <row r="1336" spans="1:8" ht="15" customHeight="1">
      <c r="A1336">
        <v>1302</v>
      </c>
      <c r="B1336" s="8" t="s">
        <v>1254</v>
      </c>
      <c r="C1336" s="8" t="s">
        <v>55</v>
      </c>
      <c r="D1336" t="s">
        <v>56</v>
      </c>
      <c r="E1336" s="8" t="s">
        <v>44</v>
      </c>
      <c r="F1336" s="8" t="s">
        <v>37</v>
      </c>
      <c r="H1336" s="8" t="s">
        <v>1207</v>
      </c>
    </row>
    <row r="1337" spans="1:8" ht="15" customHeight="1">
      <c r="A1337">
        <v>1303</v>
      </c>
      <c r="B1337" s="8" t="s">
        <v>1255</v>
      </c>
      <c r="C1337" s="8" t="s">
        <v>48</v>
      </c>
      <c r="D1337" t="s">
        <v>49</v>
      </c>
      <c r="E1337" s="8" t="s">
        <v>40</v>
      </c>
      <c r="F1337" s="8" t="s">
        <v>37</v>
      </c>
      <c r="H1337" s="8" t="s">
        <v>1207</v>
      </c>
    </row>
    <row r="1338" spans="1:8" ht="15" customHeight="1">
      <c r="A1338">
        <v>1304</v>
      </c>
      <c r="B1338" s="8" t="s">
        <v>1256</v>
      </c>
      <c r="C1338" s="8" t="s">
        <v>1234</v>
      </c>
      <c r="D1338" t="s">
        <v>1235</v>
      </c>
      <c r="E1338" s="8" t="s">
        <v>44</v>
      </c>
      <c r="F1338" s="8" t="s">
        <v>37</v>
      </c>
      <c r="H1338" s="8" t="s">
        <v>1207</v>
      </c>
    </row>
    <row r="1339" spans="1:8" ht="15" customHeight="1">
      <c r="A1339">
        <v>1305</v>
      </c>
      <c r="B1339" s="8" t="s">
        <v>1257</v>
      </c>
      <c r="C1339" s="8" t="s">
        <v>648</v>
      </c>
      <c r="D1339" t="s">
        <v>649</v>
      </c>
      <c r="E1339" s="8" t="s">
        <v>36</v>
      </c>
      <c r="F1339" s="8" t="s">
        <v>37</v>
      </c>
      <c r="H1339" s="8" t="s">
        <v>1207</v>
      </c>
    </row>
    <row r="1340" spans="1:8" ht="15" customHeight="1">
      <c r="A1340">
        <v>1306</v>
      </c>
      <c r="B1340" s="8" t="s">
        <v>1258</v>
      </c>
      <c r="C1340" s="8" t="s">
        <v>656</v>
      </c>
      <c r="D1340" t="s">
        <v>657</v>
      </c>
      <c r="E1340" s="8" t="s">
        <v>183</v>
      </c>
      <c r="F1340" s="8" t="s">
        <v>37</v>
      </c>
      <c r="H1340" s="8" t="s">
        <v>1207</v>
      </c>
    </row>
    <row r="1341" spans="1:8" ht="15" customHeight="1">
      <c r="A1341">
        <v>1307</v>
      </c>
      <c r="B1341" s="8" t="s">
        <v>1258</v>
      </c>
      <c r="C1341" s="8" t="s">
        <v>396</v>
      </c>
      <c r="D1341" t="s">
        <v>397</v>
      </c>
      <c r="E1341" s="8" t="s">
        <v>44</v>
      </c>
      <c r="F1341" s="8" t="s">
        <v>37</v>
      </c>
      <c r="H1341" s="8" t="s">
        <v>1207</v>
      </c>
    </row>
    <row r="1342" spans="1:8" ht="15" customHeight="1">
      <c r="A1342">
        <v>1308</v>
      </c>
      <c r="B1342" s="8" t="s">
        <v>1259</v>
      </c>
      <c r="C1342" s="8" t="s">
        <v>531</v>
      </c>
      <c r="D1342" t="s">
        <v>532</v>
      </c>
      <c r="E1342" s="8" t="s">
        <v>124</v>
      </c>
      <c r="F1342" s="8" t="s">
        <v>37</v>
      </c>
      <c r="H1342" s="8" t="s">
        <v>1207</v>
      </c>
    </row>
    <row r="1343" spans="1:8" ht="15" customHeight="1">
      <c r="A1343">
        <v>1309</v>
      </c>
      <c r="B1343" s="8" t="s">
        <v>1260</v>
      </c>
      <c r="C1343" s="8" t="s">
        <v>1020</v>
      </c>
      <c r="D1343" t="s">
        <v>1021</v>
      </c>
      <c r="E1343" s="8" t="s">
        <v>183</v>
      </c>
      <c r="F1343" s="8" t="s">
        <v>37</v>
      </c>
      <c r="H1343" s="8" t="s">
        <v>1207</v>
      </c>
    </row>
    <row r="1344" spans="1:8" ht="15" customHeight="1">
      <c r="A1344">
        <v>1310</v>
      </c>
      <c r="B1344" s="8" t="s">
        <v>1260</v>
      </c>
      <c r="C1344" s="8" t="s">
        <v>338</v>
      </c>
      <c r="D1344" t="s">
        <v>339</v>
      </c>
      <c r="E1344" s="8" t="s">
        <v>44</v>
      </c>
      <c r="F1344" s="8" t="s">
        <v>37</v>
      </c>
      <c r="H1344" s="8" t="s">
        <v>1207</v>
      </c>
    </row>
    <row r="1345" spans="1:8" ht="15" customHeight="1">
      <c r="A1345">
        <v>1311</v>
      </c>
      <c r="B1345" s="8" t="s">
        <v>1260</v>
      </c>
      <c r="C1345" s="8" t="s">
        <v>113</v>
      </c>
      <c r="D1345" t="s">
        <v>114</v>
      </c>
      <c r="E1345" s="8" t="s">
        <v>96</v>
      </c>
      <c r="F1345" s="8" t="s">
        <v>37</v>
      </c>
      <c r="H1345" s="8" t="s">
        <v>1207</v>
      </c>
    </row>
    <row r="1346" spans="1:8" ht="15" customHeight="1">
      <c r="A1346">
        <v>1312</v>
      </c>
      <c r="B1346" s="8" t="s">
        <v>1261</v>
      </c>
      <c r="C1346" s="8" t="s">
        <v>80</v>
      </c>
      <c r="D1346" t="s">
        <v>81</v>
      </c>
      <c r="E1346" s="8" t="s">
        <v>36</v>
      </c>
      <c r="F1346" s="8" t="s">
        <v>37</v>
      </c>
      <c r="H1346" s="8" t="s">
        <v>1207</v>
      </c>
    </row>
    <row r="1347" spans="1:8" ht="15" customHeight="1">
      <c r="A1347">
        <v>1313</v>
      </c>
      <c r="B1347" s="8" t="s">
        <v>1261</v>
      </c>
      <c r="C1347" s="8" t="s">
        <v>113</v>
      </c>
      <c r="D1347" t="s">
        <v>114</v>
      </c>
      <c r="E1347" s="8" t="s">
        <v>96</v>
      </c>
      <c r="F1347" s="8" t="s">
        <v>37</v>
      </c>
      <c r="H1347" s="8" t="s">
        <v>1207</v>
      </c>
    </row>
    <row r="1348" spans="1:8" ht="15" customHeight="1">
      <c r="A1348">
        <v>1314</v>
      </c>
      <c r="B1348" s="8" t="s">
        <v>1262</v>
      </c>
      <c r="C1348" s="8" t="s">
        <v>506</v>
      </c>
      <c r="D1348" t="s">
        <v>507</v>
      </c>
      <c r="E1348" s="8" t="s">
        <v>40</v>
      </c>
      <c r="F1348" s="8" t="s">
        <v>37</v>
      </c>
      <c r="H1348" s="8" t="s">
        <v>1207</v>
      </c>
    </row>
    <row r="1349" spans="1:8" ht="15" customHeight="1">
      <c r="A1349">
        <v>1315</v>
      </c>
      <c r="B1349" s="8" t="s">
        <v>1262</v>
      </c>
      <c r="C1349" s="8" t="s">
        <v>255</v>
      </c>
      <c r="D1349" t="s">
        <v>256</v>
      </c>
      <c r="E1349" s="8" t="s">
        <v>44</v>
      </c>
      <c r="F1349" s="8" t="s">
        <v>37</v>
      </c>
      <c r="H1349" s="8" t="s">
        <v>1207</v>
      </c>
    </row>
    <row r="1350" spans="1:8" ht="15" customHeight="1">
      <c r="A1350">
        <v>1316</v>
      </c>
      <c r="B1350" s="8" t="s">
        <v>1262</v>
      </c>
      <c r="C1350" s="8" t="s">
        <v>1263</v>
      </c>
      <c r="D1350" t="s">
        <v>1264</v>
      </c>
      <c r="E1350" s="8" t="s">
        <v>124</v>
      </c>
      <c r="F1350" s="8" t="s">
        <v>37</v>
      </c>
      <c r="H1350" s="8" t="s">
        <v>1207</v>
      </c>
    </row>
    <row r="1351" spans="1:8" ht="15" customHeight="1">
      <c r="A1351">
        <v>1317</v>
      </c>
      <c r="B1351" s="8" t="s">
        <v>1262</v>
      </c>
      <c r="C1351" s="8" t="s">
        <v>1115</v>
      </c>
      <c r="D1351" t="s">
        <v>1116</v>
      </c>
      <c r="E1351" s="8" t="s">
        <v>124</v>
      </c>
      <c r="F1351" s="8" t="s">
        <v>37</v>
      </c>
      <c r="H1351" s="8" t="s">
        <v>1207</v>
      </c>
    </row>
    <row r="1352" spans="1:8" ht="15" customHeight="1">
      <c r="A1352">
        <v>1318</v>
      </c>
      <c r="B1352" s="8" t="s">
        <v>1262</v>
      </c>
      <c r="C1352" s="8" t="s">
        <v>119</v>
      </c>
      <c r="D1352" t="s">
        <v>120</v>
      </c>
      <c r="E1352" s="8" t="s">
        <v>44</v>
      </c>
      <c r="F1352" s="8" t="s">
        <v>37</v>
      </c>
      <c r="H1352" s="8" t="s">
        <v>1207</v>
      </c>
    </row>
    <row r="1353" spans="1:8" ht="15" customHeight="1">
      <c r="A1353">
        <v>1319</v>
      </c>
      <c r="B1353" s="8" t="s">
        <v>1262</v>
      </c>
      <c r="C1353" s="8" t="s">
        <v>94</v>
      </c>
      <c r="D1353" t="s">
        <v>95</v>
      </c>
      <c r="E1353" s="8" t="s">
        <v>96</v>
      </c>
      <c r="F1353" s="8" t="s">
        <v>37</v>
      </c>
      <c r="H1353" s="8" t="s">
        <v>1207</v>
      </c>
    </row>
    <row r="1354" spans="1:8" ht="15" customHeight="1">
      <c r="A1354">
        <v>1320</v>
      </c>
      <c r="B1354" s="8" t="s">
        <v>1262</v>
      </c>
      <c r="C1354" s="8" t="s">
        <v>485</v>
      </c>
      <c r="D1354" t="s">
        <v>486</v>
      </c>
      <c r="E1354" s="8" t="s">
        <v>96</v>
      </c>
      <c r="F1354" s="8" t="s">
        <v>37</v>
      </c>
      <c r="H1354" s="8" t="s">
        <v>1207</v>
      </c>
    </row>
    <row r="1355" spans="1:8" ht="15" customHeight="1">
      <c r="A1355" s="8" t="s">
        <v>1265</v>
      </c>
    </row>
    <row r="1356" spans="1:8" ht="15" customHeight="1">
      <c r="A1356">
        <v>1321</v>
      </c>
      <c r="B1356" s="8" t="s">
        <v>1266</v>
      </c>
      <c r="C1356" s="8" t="s">
        <v>393</v>
      </c>
      <c r="D1356" t="s">
        <v>394</v>
      </c>
      <c r="E1356" s="8" t="s">
        <v>40</v>
      </c>
      <c r="F1356" s="8" t="s">
        <v>37</v>
      </c>
      <c r="H1356" s="8" t="s">
        <v>1265</v>
      </c>
    </row>
    <row r="1357" spans="1:8" ht="15" customHeight="1">
      <c r="A1357">
        <v>1322</v>
      </c>
      <c r="B1357" s="8" t="s">
        <v>1266</v>
      </c>
      <c r="C1357" s="8" t="s">
        <v>52</v>
      </c>
      <c r="D1357" t="s">
        <v>53</v>
      </c>
      <c r="E1357" s="8" t="s">
        <v>54</v>
      </c>
      <c r="F1357" s="8" t="s">
        <v>37</v>
      </c>
      <c r="H1357" s="8" t="s">
        <v>1265</v>
      </c>
    </row>
    <row r="1358" spans="1:8" ht="15" customHeight="1">
      <c r="A1358">
        <v>1323</v>
      </c>
      <c r="B1358" s="8" t="s">
        <v>1267</v>
      </c>
      <c r="C1358" s="8" t="s">
        <v>80</v>
      </c>
      <c r="D1358" t="s">
        <v>81</v>
      </c>
      <c r="E1358" s="8" t="s">
        <v>36</v>
      </c>
      <c r="F1358" s="8" t="s">
        <v>37</v>
      </c>
      <c r="H1358" s="8" t="s">
        <v>1265</v>
      </c>
    </row>
    <row r="1359" spans="1:8" ht="15" customHeight="1">
      <c r="A1359">
        <v>1324</v>
      </c>
      <c r="B1359" s="8" t="s">
        <v>1267</v>
      </c>
      <c r="C1359" s="8" t="s">
        <v>203</v>
      </c>
      <c r="D1359" t="s">
        <v>204</v>
      </c>
      <c r="E1359" s="8" t="s">
        <v>44</v>
      </c>
      <c r="F1359" s="8" t="s">
        <v>37</v>
      </c>
      <c r="H1359" s="8" t="s">
        <v>1265</v>
      </c>
    </row>
    <row r="1360" spans="1:8" ht="15" customHeight="1">
      <c r="A1360">
        <v>1325</v>
      </c>
      <c r="B1360" s="8" t="s">
        <v>1267</v>
      </c>
      <c r="C1360" s="8" t="s">
        <v>156</v>
      </c>
      <c r="D1360" t="s">
        <v>157</v>
      </c>
      <c r="E1360" s="8" t="s">
        <v>44</v>
      </c>
      <c r="F1360" s="8" t="s">
        <v>37</v>
      </c>
      <c r="H1360" s="8" t="s">
        <v>1265</v>
      </c>
    </row>
    <row r="1361" spans="1:8" ht="15" customHeight="1">
      <c r="A1361">
        <v>1326</v>
      </c>
      <c r="B1361" s="8" t="s">
        <v>1267</v>
      </c>
      <c r="C1361" s="8" t="s">
        <v>55</v>
      </c>
      <c r="D1361" t="s">
        <v>56</v>
      </c>
      <c r="E1361" s="8" t="s">
        <v>44</v>
      </c>
      <c r="F1361" s="8" t="s">
        <v>37</v>
      </c>
      <c r="H1361" s="8" t="s">
        <v>1265</v>
      </c>
    </row>
    <row r="1362" spans="1:8" ht="15" customHeight="1">
      <c r="A1362">
        <v>1327</v>
      </c>
      <c r="B1362" s="8" t="s">
        <v>1267</v>
      </c>
      <c r="C1362" s="8" t="s">
        <v>185</v>
      </c>
      <c r="D1362" t="s">
        <v>186</v>
      </c>
      <c r="E1362" s="8" t="s">
        <v>44</v>
      </c>
      <c r="F1362" s="8" t="s">
        <v>37</v>
      </c>
      <c r="H1362" s="8" t="s">
        <v>1265</v>
      </c>
    </row>
    <row r="1363" spans="1:8" ht="15" customHeight="1">
      <c r="A1363">
        <v>1328</v>
      </c>
      <c r="B1363" s="8" t="s">
        <v>1267</v>
      </c>
      <c r="C1363" s="8" t="s">
        <v>260</v>
      </c>
      <c r="D1363" t="s">
        <v>261</v>
      </c>
      <c r="E1363" s="8" t="s">
        <v>44</v>
      </c>
      <c r="F1363" s="8" t="s">
        <v>37</v>
      </c>
      <c r="H1363" s="8" t="s">
        <v>1265</v>
      </c>
    </row>
    <row r="1364" spans="1:8" ht="15" customHeight="1">
      <c r="A1364">
        <v>1329</v>
      </c>
      <c r="B1364" s="8" t="s">
        <v>1268</v>
      </c>
      <c r="C1364" s="8" t="s">
        <v>677</v>
      </c>
      <c r="D1364" t="s">
        <v>678</v>
      </c>
      <c r="E1364" s="8" t="s">
        <v>44</v>
      </c>
      <c r="F1364" s="8" t="s">
        <v>37</v>
      </c>
      <c r="H1364" s="8" t="s">
        <v>1265</v>
      </c>
    </row>
    <row r="1365" spans="1:8" ht="15" customHeight="1">
      <c r="A1365">
        <v>1330</v>
      </c>
      <c r="B1365" s="8" t="s">
        <v>1269</v>
      </c>
      <c r="C1365" s="8" t="s">
        <v>660</v>
      </c>
      <c r="D1365" t="s">
        <v>661</v>
      </c>
      <c r="E1365" s="8" t="s">
        <v>40</v>
      </c>
      <c r="F1365" s="8" t="s">
        <v>37</v>
      </c>
      <c r="H1365" s="8" t="s">
        <v>1265</v>
      </c>
    </row>
    <row r="1366" spans="1:8" ht="15" customHeight="1">
      <c r="A1366">
        <v>1331</v>
      </c>
      <c r="B1366" s="8" t="s">
        <v>1269</v>
      </c>
      <c r="C1366" s="8" t="s">
        <v>167</v>
      </c>
      <c r="D1366" t="s">
        <v>168</v>
      </c>
      <c r="E1366" s="8" t="s">
        <v>44</v>
      </c>
      <c r="F1366" s="8" t="s">
        <v>37</v>
      </c>
      <c r="H1366" s="8" t="s">
        <v>1265</v>
      </c>
    </row>
    <row r="1367" spans="1:8" ht="15" customHeight="1">
      <c r="A1367">
        <v>1332</v>
      </c>
      <c r="B1367" s="8" t="s">
        <v>1269</v>
      </c>
      <c r="C1367" s="8" t="s">
        <v>55</v>
      </c>
      <c r="D1367" t="s">
        <v>56</v>
      </c>
      <c r="E1367" s="8" t="s">
        <v>44</v>
      </c>
      <c r="F1367" s="8" t="s">
        <v>37</v>
      </c>
      <c r="H1367" s="8" t="s">
        <v>1265</v>
      </c>
    </row>
    <row r="1368" spans="1:8" ht="15" customHeight="1">
      <c r="A1368">
        <v>1333</v>
      </c>
      <c r="B1368" s="8" t="s">
        <v>1269</v>
      </c>
      <c r="C1368" s="8" t="s">
        <v>485</v>
      </c>
      <c r="D1368" t="s">
        <v>486</v>
      </c>
      <c r="E1368" s="8" t="s">
        <v>96</v>
      </c>
      <c r="F1368" s="8" t="s">
        <v>37</v>
      </c>
      <c r="H1368" s="8" t="s">
        <v>1265</v>
      </c>
    </row>
    <row r="1369" spans="1:8" ht="15" customHeight="1">
      <c r="A1369">
        <v>1334</v>
      </c>
      <c r="B1369" s="8" t="s">
        <v>1270</v>
      </c>
      <c r="C1369" s="8" t="s">
        <v>183</v>
      </c>
      <c r="D1369" t="s">
        <v>1271</v>
      </c>
      <c r="E1369" s="8" t="s">
        <v>183</v>
      </c>
      <c r="F1369" s="8" t="s">
        <v>37</v>
      </c>
      <c r="H1369" s="8" t="s">
        <v>1265</v>
      </c>
    </row>
    <row r="1370" spans="1:8" ht="15" customHeight="1">
      <c r="A1370">
        <v>1335</v>
      </c>
      <c r="B1370" s="8" t="s">
        <v>1270</v>
      </c>
      <c r="C1370" s="8" t="s">
        <v>308</v>
      </c>
      <c r="D1370" t="s">
        <v>309</v>
      </c>
      <c r="E1370" s="8" t="s">
        <v>44</v>
      </c>
      <c r="F1370" s="8" t="s">
        <v>37</v>
      </c>
      <c r="H1370" s="8" t="s">
        <v>1265</v>
      </c>
    </row>
    <row r="1371" spans="1:8" ht="15" customHeight="1">
      <c r="A1371">
        <v>1336</v>
      </c>
      <c r="B1371" s="8" t="s">
        <v>1270</v>
      </c>
      <c r="C1371" s="8" t="s">
        <v>260</v>
      </c>
      <c r="D1371" t="s">
        <v>261</v>
      </c>
      <c r="E1371" s="8" t="s">
        <v>44</v>
      </c>
      <c r="F1371" s="8" t="s">
        <v>37</v>
      </c>
      <c r="H1371" s="8" t="s">
        <v>1265</v>
      </c>
    </row>
    <row r="1372" spans="1:8" ht="15" customHeight="1">
      <c r="A1372">
        <v>1337</v>
      </c>
      <c r="B1372" s="8" t="s">
        <v>1272</v>
      </c>
      <c r="C1372" s="8" t="s">
        <v>656</v>
      </c>
      <c r="D1372" t="s">
        <v>657</v>
      </c>
      <c r="E1372" s="8" t="s">
        <v>183</v>
      </c>
      <c r="F1372" s="8" t="s">
        <v>37</v>
      </c>
      <c r="H1372" s="8" t="s">
        <v>1265</v>
      </c>
    </row>
    <row r="1373" spans="1:8" ht="15" customHeight="1">
      <c r="A1373">
        <v>1338</v>
      </c>
      <c r="B1373" s="8" t="s">
        <v>1273</v>
      </c>
      <c r="C1373" s="8" t="s">
        <v>361</v>
      </c>
      <c r="D1373" t="s">
        <v>362</v>
      </c>
      <c r="E1373" s="8" t="s">
        <v>44</v>
      </c>
      <c r="F1373" s="8" t="s">
        <v>60</v>
      </c>
      <c r="G1373" s="8" t="s">
        <v>61</v>
      </c>
      <c r="H1373" s="8" t="s">
        <v>1265</v>
      </c>
    </row>
    <row r="1374" spans="1:8" ht="15" customHeight="1">
      <c r="A1374">
        <v>1339</v>
      </c>
      <c r="B1374" s="8" t="s">
        <v>1274</v>
      </c>
      <c r="C1374" s="8" t="s">
        <v>367</v>
      </c>
      <c r="D1374" t="s">
        <v>368</v>
      </c>
      <c r="E1374" s="8" t="s">
        <v>44</v>
      </c>
      <c r="F1374" s="8" t="s">
        <v>37</v>
      </c>
      <c r="H1374" s="8" t="s">
        <v>1265</v>
      </c>
    </row>
    <row r="1375" spans="1:8" ht="15" customHeight="1">
      <c r="A1375">
        <v>1340</v>
      </c>
      <c r="B1375" s="8" t="s">
        <v>1274</v>
      </c>
      <c r="C1375" s="8" t="s">
        <v>567</v>
      </c>
      <c r="D1375" t="s">
        <v>568</v>
      </c>
      <c r="E1375" s="8" t="s">
        <v>124</v>
      </c>
      <c r="F1375" s="8" t="s">
        <v>37</v>
      </c>
      <c r="H1375" s="8" t="s">
        <v>1265</v>
      </c>
    </row>
    <row r="1376" spans="1:8" ht="15" customHeight="1">
      <c r="A1376">
        <v>1341</v>
      </c>
      <c r="B1376" s="8" t="s">
        <v>1274</v>
      </c>
      <c r="C1376" s="8" t="s">
        <v>55</v>
      </c>
      <c r="D1376" t="s">
        <v>56</v>
      </c>
      <c r="E1376" s="8" t="s">
        <v>44</v>
      </c>
      <c r="F1376" s="8" t="s">
        <v>37</v>
      </c>
      <c r="H1376" s="8" t="s">
        <v>1265</v>
      </c>
    </row>
    <row r="1377" spans="1:8" ht="15" customHeight="1">
      <c r="A1377">
        <v>1342</v>
      </c>
      <c r="B1377" s="8" t="s">
        <v>1275</v>
      </c>
      <c r="C1377" s="8" t="s">
        <v>161</v>
      </c>
      <c r="D1377" t="s">
        <v>162</v>
      </c>
      <c r="E1377" s="8" t="s">
        <v>36</v>
      </c>
      <c r="F1377" s="8" t="s">
        <v>60</v>
      </c>
      <c r="G1377" s="8" t="s">
        <v>61</v>
      </c>
      <c r="H1377" s="8" t="s">
        <v>1265</v>
      </c>
    </row>
    <row r="1378" spans="1:8" ht="15" customHeight="1">
      <c r="A1378">
        <v>1343</v>
      </c>
      <c r="B1378" s="8" t="s">
        <v>1275</v>
      </c>
      <c r="C1378" s="8" t="s">
        <v>167</v>
      </c>
      <c r="D1378" t="s">
        <v>168</v>
      </c>
      <c r="E1378" s="8" t="s">
        <v>44</v>
      </c>
      <c r="F1378" s="8" t="s">
        <v>37</v>
      </c>
      <c r="H1378" s="8" t="s">
        <v>1265</v>
      </c>
    </row>
    <row r="1379" spans="1:8" ht="15" customHeight="1">
      <c r="A1379">
        <v>1344</v>
      </c>
      <c r="B1379" s="8" t="s">
        <v>1275</v>
      </c>
      <c r="C1379" s="8" t="s">
        <v>119</v>
      </c>
      <c r="D1379" t="s">
        <v>120</v>
      </c>
      <c r="E1379" s="8" t="s">
        <v>44</v>
      </c>
      <c r="F1379" s="8" t="s">
        <v>37</v>
      </c>
      <c r="H1379" s="8" t="s">
        <v>1265</v>
      </c>
    </row>
    <row r="1380" spans="1:8" ht="15" customHeight="1">
      <c r="A1380">
        <v>1345</v>
      </c>
      <c r="B1380" s="8" t="s">
        <v>1276</v>
      </c>
      <c r="C1380" s="8" t="s">
        <v>586</v>
      </c>
      <c r="D1380" t="s">
        <v>587</v>
      </c>
      <c r="E1380" s="8" t="s">
        <v>183</v>
      </c>
      <c r="F1380" s="8" t="s">
        <v>37</v>
      </c>
      <c r="H1380" s="8" t="s">
        <v>1265</v>
      </c>
    </row>
    <row r="1381" spans="1:8" ht="15" customHeight="1">
      <c r="A1381">
        <v>1346</v>
      </c>
      <c r="B1381" s="8" t="s">
        <v>1276</v>
      </c>
      <c r="C1381" s="8" t="s">
        <v>542</v>
      </c>
      <c r="D1381" t="s">
        <v>543</v>
      </c>
      <c r="E1381" s="8" t="s">
        <v>183</v>
      </c>
      <c r="F1381" s="8" t="s">
        <v>37</v>
      </c>
      <c r="H1381" s="8" t="s">
        <v>1265</v>
      </c>
    </row>
    <row r="1382" spans="1:8" ht="15" customHeight="1">
      <c r="A1382">
        <v>1347</v>
      </c>
      <c r="B1382" s="8" t="s">
        <v>1276</v>
      </c>
      <c r="C1382" s="8" t="s">
        <v>48</v>
      </c>
      <c r="D1382" t="s">
        <v>49</v>
      </c>
      <c r="E1382" s="8" t="s">
        <v>40</v>
      </c>
      <c r="F1382" s="8" t="s">
        <v>37</v>
      </c>
      <c r="H1382" s="8" t="s">
        <v>1265</v>
      </c>
    </row>
    <row r="1383" spans="1:8" ht="15" customHeight="1">
      <c r="A1383">
        <v>1348</v>
      </c>
      <c r="B1383" s="8" t="s">
        <v>1276</v>
      </c>
      <c r="C1383" s="8" t="s">
        <v>198</v>
      </c>
      <c r="D1383" t="s">
        <v>199</v>
      </c>
      <c r="E1383" s="8" t="s">
        <v>96</v>
      </c>
      <c r="F1383" s="8" t="s">
        <v>37</v>
      </c>
      <c r="H1383" s="8" t="s">
        <v>1265</v>
      </c>
    </row>
    <row r="1384" spans="1:8" ht="15" customHeight="1">
      <c r="A1384">
        <v>1349</v>
      </c>
      <c r="B1384" s="8" t="s">
        <v>1276</v>
      </c>
      <c r="C1384" s="8" t="s">
        <v>257</v>
      </c>
      <c r="D1384" t="s">
        <v>258</v>
      </c>
      <c r="E1384" s="8" t="s">
        <v>96</v>
      </c>
      <c r="F1384" s="8" t="s">
        <v>37</v>
      </c>
      <c r="H1384" s="8" t="s">
        <v>1265</v>
      </c>
    </row>
    <row r="1385" spans="1:8" ht="15" customHeight="1">
      <c r="A1385">
        <v>1350</v>
      </c>
      <c r="B1385" s="8" t="s">
        <v>1276</v>
      </c>
      <c r="C1385" s="8" t="s">
        <v>729</v>
      </c>
      <c r="D1385" t="s">
        <v>730</v>
      </c>
      <c r="E1385" s="8" t="s">
        <v>96</v>
      </c>
      <c r="F1385" s="8" t="s">
        <v>37</v>
      </c>
      <c r="H1385" s="8" t="s">
        <v>1265</v>
      </c>
    </row>
    <row r="1386" spans="1:8" ht="15" customHeight="1">
      <c r="A1386">
        <v>1351</v>
      </c>
      <c r="B1386" s="8" t="s">
        <v>1276</v>
      </c>
      <c r="C1386" s="8" t="s">
        <v>80</v>
      </c>
      <c r="D1386" t="s">
        <v>81</v>
      </c>
      <c r="E1386" s="8" t="s">
        <v>36</v>
      </c>
      <c r="F1386" s="8" t="s">
        <v>37</v>
      </c>
      <c r="H1386" s="8" t="s">
        <v>1265</v>
      </c>
    </row>
    <row r="1387" spans="1:8" ht="15" customHeight="1">
      <c r="A1387">
        <v>1352</v>
      </c>
      <c r="B1387" s="8" t="s">
        <v>1277</v>
      </c>
      <c r="C1387" s="8" t="s">
        <v>154</v>
      </c>
      <c r="D1387" t="s">
        <v>155</v>
      </c>
      <c r="E1387" s="8" t="s">
        <v>40</v>
      </c>
      <c r="F1387" s="8" t="s">
        <v>37</v>
      </c>
      <c r="H1387" s="8" t="s">
        <v>1265</v>
      </c>
    </row>
    <row r="1388" spans="1:8" ht="15" customHeight="1">
      <c r="A1388">
        <v>1353</v>
      </c>
      <c r="B1388" s="8" t="s">
        <v>1278</v>
      </c>
      <c r="C1388" s="8" t="s">
        <v>119</v>
      </c>
      <c r="D1388" t="s">
        <v>120</v>
      </c>
      <c r="E1388" s="8" t="s">
        <v>40</v>
      </c>
      <c r="F1388" s="8" t="s">
        <v>37</v>
      </c>
      <c r="H1388" s="8" t="s">
        <v>1265</v>
      </c>
    </row>
    <row r="1389" spans="1:8" ht="15" customHeight="1">
      <c r="A1389">
        <v>1354</v>
      </c>
      <c r="B1389" s="8" t="s">
        <v>1279</v>
      </c>
      <c r="C1389" s="8" t="s">
        <v>418</v>
      </c>
      <c r="D1389" t="s">
        <v>419</v>
      </c>
      <c r="E1389" s="8" t="s">
        <v>124</v>
      </c>
      <c r="F1389" s="8" t="s">
        <v>37</v>
      </c>
      <c r="H1389" s="8" t="s">
        <v>1265</v>
      </c>
    </row>
    <row r="1390" spans="1:8" ht="15" customHeight="1">
      <c r="A1390">
        <v>1355</v>
      </c>
      <c r="B1390" s="8" t="s">
        <v>1280</v>
      </c>
      <c r="C1390" s="8" t="s">
        <v>547</v>
      </c>
      <c r="D1390" t="s">
        <v>548</v>
      </c>
      <c r="E1390" s="8" t="s">
        <v>44</v>
      </c>
      <c r="F1390" s="8" t="s">
        <v>37</v>
      </c>
      <c r="H1390" s="8" t="s">
        <v>1265</v>
      </c>
    </row>
    <row r="1391" spans="1:8" ht="15" customHeight="1">
      <c r="A1391">
        <v>1356</v>
      </c>
      <c r="B1391" s="8" t="s">
        <v>1280</v>
      </c>
      <c r="C1391" s="8" t="s">
        <v>167</v>
      </c>
      <c r="D1391" t="s">
        <v>168</v>
      </c>
      <c r="E1391" s="8" t="s">
        <v>44</v>
      </c>
      <c r="F1391" s="8" t="s">
        <v>37</v>
      </c>
      <c r="H1391" s="8" t="s">
        <v>1265</v>
      </c>
    </row>
    <row r="1392" spans="1:8" ht="15" customHeight="1">
      <c r="A1392">
        <v>1357</v>
      </c>
      <c r="B1392" s="8" t="s">
        <v>1280</v>
      </c>
      <c r="C1392" s="8" t="s">
        <v>526</v>
      </c>
      <c r="D1392" t="s">
        <v>527</v>
      </c>
      <c r="E1392" s="8" t="s">
        <v>44</v>
      </c>
      <c r="F1392" s="8" t="s">
        <v>37</v>
      </c>
      <c r="H1392" s="8" t="s">
        <v>1265</v>
      </c>
    </row>
    <row r="1393" spans="1:8" ht="15" customHeight="1">
      <c r="A1393">
        <v>1358</v>
      </c>
      <c r="B1393" s="8" t="s">
        <v>1281</v>
      </c>
      <c r="C1393" s="8" t="s">
        <v>55</v>
      </c>
      <c r="D1393" t="s">
        <v>56</v>
      </c>
      <c r="E1393" s="8" t="s">
        <v>44</v>
      </c>
      <c r="F1393" s="8" t="s">
        <v>37</v>
      </c>
      <c r="H1393" s="8" t="s">
        <v>1265</v>
      </c>
    </row>
    <row r="1394" spans="1:8" ht="15" customHeight="1">
      <c r="A1394">
        <v>1359</v>
      </c>
      <c r="B1394" s="8" t="s">
        <v>1282</v>
      </c>
      <c r="C1394" s="8" t="s">
        <v>55</v>
      </c>
      <c r="D1394" t="s">
        <v>56</v>
      </c>
      <c r="E1394" s="8" t="s">
        <v>44</v>
      </c>
      <c r="F1394" s="8" t="s">
        <v>37</v>
      </c>
      <c r="H1394" s="8" t="s">
        <v>1265</v>
      </c>
    </row>
    <row r="1395" spans="1:8" ht="15" customHeight="1">
      <c r="A1395">
        <v>1360</v>
      </c>
      <c r="B1395" s="8" t="s">
        <v>1282</v>
      </c>
      <c r="C1395" s="8" t="s">
        <v>302</v>
      </c>
      <c r="D1395" t="s">
        <v>303</v>
      </c>
      <c r="E1395" s="8" t="s">
        <v>44</v>
      </c>
      <c r="F1395" s="8" t="s">
        <v>37</v>
      </c>
      <c r="H1395" s="8" t="s">
        <v>1265</v>
      </c>
    </row>
    <row r="1396" spans="1:8" ht="15" customHeight="1">
      <c r="A1396">
        <v>1361</v>
      </c>
      <c r="B1396" s="8" t="s">
        <v>1282</v>
      </c>
      <c r="C1396" s="8" t="s">
        <v>260</v>
      </c>
      <c r="D1396" t="s">
        <v>261</v>
      </c>
      <c r="E1396" s="8" t="s">
        <v>44</v>
      </c>
      <c r="F1396" s="8" t="s">
        <v>37</v>
      </c>
      <c r="H1396" s="8" t="s">
        <v>1265</v>
      </c>
    </row>
    <row r="1397" spans="1:8" ht="15" customHeight="1">
      <c r="A1397">
        <v>1362</v>
      </c>
      <c r="B1397" s="8" t="s">
        <v>1283</v>
      </c>
      <c r="C1397" s="8" t="s">
        <v>1160</v>
      </c>
      <c r="D1397" t="s">
        <v>1161</v>
      </c>
      <c r="E1397" s="8" t="s">
        <v>40</v>
      </c>
      <c r="F1397" s="8" t="s">
        <v>37</v>
      </c>
      <c r="H1397" s="8" t="s">
        <v>1265</v>
      </c>
    </row>
    <row r="1398" spans="1:8" ht="15" customHeight="1">
      <c r="A1398">
        <v>1363</v>
      </c>
      <c r="B1398" s="8" t="s">
        <v>1283</v>
      </c>
      <c r="C1398" s="8" t="s">
        <v>490</v>
      </c>
      <c r="D1398" t="s">
        <v>491</v>
      </c>
      <c r="E1398" s="8" t="s">
        <v>40</v>
      </c>
      <c r="F1398" s="8" t="s">
        <v>37</v>
      </c>
      <c r="H1398" s="8" t="s">
        <v>1265</v>
      </c>
    </row>
    <row r="1399" spans="1:8" ht="15" customHeight="1">
      <c r="A1399">
        <v>1364</v>
      </c>
      <c r="B1399" s="8" t="s">
        <v>1284</v>
      </c>
      <c r="C1399" s="8" t="s">
        <v>310</v>
      </c>
      <c r="D1399" t="s">
        <v>311</v>
      </c>
      <c r="E1399" s="8" t="s">
        <v>40</v>
      </c>
      <c r="F1399" s="8" t="s">
        <v>37</v>
      </c>
      <c r="H1399" s="8" t="s">
        <v>1265</v>
      </c>
    </row>
    <row r="1400" spans="1:8" ht="15" customHeight="1">
      <c r="A1400">
        <v>1365</v>
      </c>
      <c r="B1400" s="8" t="s">
        <v>1285</v>
      </c>
      <c r="C1400" s="8" t="s">
        <v>526</v>
      </c>
      <c r="D1400" t="s">
        <v>527</v>
      </c>
      <c r="E1400" s="8" t="s">
        <v>44</v>
      </c>
      <c r="F1400" s="8" t="s">
        <v>37</v>
      </c>
      <c r="H1400" s="8" t="s">
        <v>1265</v>
      </c>
    </row>
    <row r="1401" spans="1:8" ht="15" customHeight="1">
      <c r="A1401">
        <v>1366</v>
      </c>
      <c r="B1401" s="8" t="s">
        <v>1285</v>
      </c>
      <c r="C1401" s="8" t="s">
        <v>158</v>
      </c>
      <c r="D1401" t="s">
        <v>159</v>
      </c>
      <c r="E1401" s="8" t="s">
        <v>44</v>
      </c>
      <c r="F1401" s="8" t="s">
        <v>37</v>
      </c>
      <c r="H1401" s="8" t="s">
        <v>1265</v>
      </c>
    </row>
    <row r="1402" spans="1:8" ht="15" customHeight="1">
      <c r="A1402">
        <v>1367</v>
      </c>
      <c r="B1402" s="8" t="s">
        <v>1286</v>
      </c>
      <c r="C1402" s="8" t="s">
        <v>147</v>
      </c>
      <c r="D1402" t="s">
        <v>148</v>
      </c>
      <c r="E1402" s="8" t="s">
        <v>44</v>
      </c>
      <c r="F1402" s="8" t="s">
        <v>37</v>
      </c>
      <c r="H1402" s="8" t="s">
        <v>1265</v>
      </c>
    </row>
    <row r="1403" spans="1:8" ht="15" customHeight="1">
      <c r="A1403">
        <v>1368</v>
      </c>
      <c r="B1403" s="8" t="s">
        <v>1287</v>
      </c>
      <c r="C1403" s="8" t="s">
        <v>154</v>
      </c>
      <c r="D1403" t="s">
        <v>155</v>
      </c>
      <c r="E1403" s="8" t="s">
        <v>40</v>
      </c>
      <c r="F1403" s="8" t="s">
        <v>37</v>
      </c>
      <c r="H1403" s="8" t="s">
        <v>1265</v>
      </c>
    </row>
    <row r="1404" spans="1:8" ht="15" customHeight="1">
      <c r="A1404">
        <v>1369</v>
      </c>
      <c r="B1404" s="8" t="s">
        <v>1287</v>
      </c>
      <c r="C1404" s="8" t="s">
        <v>167</v>
      </c>
      <c r="D1404" t="s">
        <v>168</v>
      </c>
      <c r="E1404" s="8" t="s">
        <v>44</v>
      </c>
      <c r="F1404" s="8" t="s">
        <v>37</v>
      </c>
      <c r="H1404" s="8" t="s">
        <v>1265</v>
      </c>
    </row>
    <row r="1405" spans="1:8" ht="15" customHeight="1">
      <c r="A1405">
        <v>1370</v>
      </c>
      <c r="B1405" s="8" t="s">
        <v>1288</v>
      </c>
      <c r="C1405" s="8" t="s">
        <v>567</v>
      </c>
      <c r="D1405" t="s">
        <v>568</v>
      </c>
      <c r="E1405" s="8" t="s">
        <v>124</v>
      </c>
      <c r="F1405" s="8" t="s">
        <v>60</v>
      </c>
      <c r="G1405" s="8" t="s">
        <v>61</v>
      </c>
      <c r="H1405" s="8" t="s">
        <v>1265</v>
      </c>
    </row>
    <row r="1406" spans="1:8" ht="15" customHeight="1">
      <c r="A1406">
        <v>1371</v>
      </c>
      <c r="B1406" s="8" t="s">
        <v>1288</v>
      </c>
      <c r="C1406" s="8" t="s">
        <v>130</v>
      </c>
      <c r="D1406" t="s">
        <v>131</v>
      </c>
      <c r="E1406" s="8" t="s">
        <v>124</v>
      </c>
      <c r="F1406" s="8" t="s">
        <v>60</v>
      </c>
      <c r="G1406" s="8" t="s">
        <v>61</v>
      </c>
      <c r="H1406" s="8" t="s">
        <v>1265</v>
      </c>
    </row>
    <row r="1407" spans="1:8" ht="15" customHeight="1">
      <c r="A1407">
        <v>1372</v>
      </c>
      <c r="B1407" s="8" t="s">
        <v>1289</v>
      </c>
      <c r="C1407" s="8" t="s">
        <v>98</v>
      </c>
      <c r="D1407" t="s">
        <v>99</v>
      </c>
      <c r="E1407" s="8" t="s">
        <v>100</v>
      </c>
      <c r="F1407" s="8" t="s">
        <v>37</v>
      </c>
      <c r="H1407" s="8" t="s">
        <v>1265</v>
      </c>
    </row>
    <row r="1408" spans="1:8" ht="15" customHeight="1">
      <c r="A1408">
        <v>1373</v>
      </c>
      <c r="B1408" s="8" t="s">
        <v>1289</v>
      </c>
      <c r="C1408" s="8" t="s">
        <v>55</v>
      </c>
      <c r="D1408" t="s">
        <v>56</v>
      </c>
      <c r="E1408" s="8" t="s">
        <v>44</v>
      </c>
      <c r="F1408" s="8" t="s">
        <v>37</v>
      </c>
      <c r="H1408" s="8" t="s">
        <v>1265</v>
      </c>
    </row>
    <row r="1409" spans="1:8" ht="15" customHeight="1">
      <c r="A1409">
        <v>1374</v>
      </c>
      <c r="B1409" s="8" t="s">
        <v>1289</v>
      </c>
      <c r="C1409" s="8" t="s">
        <v>94</v>
      </c>
      <c r="D1409" t="s">
        <v>95</v>
      </c>
      <c r="E1409" s="8" t="s">
        <v>96</v>
      </c>
      <c r="F1409" s="8" t="s">
        <v>37</v>
      </c>
      <c r="H1409" s="8" t="s">
        <v>1265</v>
      </c>
    </row>
    <row r="1410" spans="1:8" ht="15" customHeight="1">
      <c r="A1410">
        <v>1375</v>
      </c>
      <c r="B1410" s="8" t="s">
        <v>1289</v>
      </c>
      <c r="C1410" s="8" t="s">
        <v>468</v>
      </c>
      <c r="D1410" t="s">
        <v>469</v>
      </c>
      <c r="E1410" s="8" t="s">
        <v>96</v>
      </c>
      <c r="F1410" s="8" t="s">
        <v>37</v>
      </c>
      <c r="H1410" s="8" t="s">
        <v>1265</v>
      </c>
    </row>
    <row r="1411" spans="1:8" ht="15" customHeight="1">
      <c r="A1411">
        <v>1376</v>
      </c>
      <c r="B1411" s="8" t="s">
        <v>1289</v>
      </c>
      <c r="C1411" s="8" t="s">
        <v>116</v>
      </c>
      <c r="D1411" t="s">
        <v>117</v>
      </c>
      <c r="E1411" s="8" t="s">
        <v>96</v>
      </c>
      <c r="F1411" s="8" t="s">
        <v>37</v>
      </c>
      <c r="H1411" s="8" t="s">
        <v>1265</v>
      </c>
    </row>
    <row r="1412" spans="1:8" ht="15" customHeight="1">
      <c r="A1412">
        <v>1377</v>
      </c>
      <c r="B1412" s="8" t="s">
        <v>1290</v>
      </c>
      <c r="C1412" s="8" t="s">
        <v>606</v>
      </c>
      <c r="D1412" t="s">
        <v>607</v>
      </c>
      <c r="E1412" s="8" t="s">
        <v>40</v>
      </c>
      <c r="F1412" s="8" t="s">
        <v>37</v>
      </c>
      <c r="H1412" s="8" t="s">
        <v>1265</v>
      </c>
    </row>
    <row r="1413" spans="1:8" ht="15" customHeight="1">
      <c r="A1413">
        <v>1378</v>
      </c>
      <c r="B1413" s="8" t="s">
        <v>1290</v>
      </c>
      <c r="C1413" s="8" t="s">
        <v>167</v>
      </c>
      <c r="D1413" t="s">
        <v>168</v>
      </c>
      <c r="E1413" s="8" t="s">
        <v>44</v>
      </c>
      <c r="F1413" s="8" t="s">
        <v>37</v>
      </c>
      <c r="H1413" s="8" t="s">
        <v>1265</v>
      </c>
    </row>
    <row r="1414" spans="1:8" ht="15" customHeight="1">
      <c r="A1414">
        <v>1379</v>
      </c>
      <c r="B1414" s="8" t="s">
        <v>1290</v>
      </c>
      <c r="C1414" s="8" t="s">
        <v>55</v>
      </c>
      <c r="D1414" t="s">
        <v>56</v>
      </c>
      <c r="E1414" s="8" t="s">
        <v>44</v>
      </c>
      <c r="F1414" s="8" t="s">
        <v>37</v>
      </c>
      <c r="H1414" s="8" t="s">
        <v>1265</v>
      </c>
    </row>
    <row r="1415" spans="1:8" ht="15" customHeight="1">
      <c r="A1415">
        <v>1380</v>
      </c>
      <c r="B1415" s="8" t="s">
        <v>1290</v>
      </c>
      <c r="C1415" s="8" t="s">
        <v>733</v>
      </c>
      <c r="D1415" t="s">
        <v>734</v>
      </c>
      <c r="E1415" s="8" t="s">
        <v>124</v>
      </c>
      <c r="F1415" s="8" t="s">
        <v>37</v>
      </c>
      <c r="H1415" s="8" t="s">
        <v>1265</v>
      </c>
    </row>
    <row r="1416" spans="1:8" ht="15" customHeight="1">
      <c r="A1416">
        <v>1381</v>
      </c>
      <c r="B1416" s="8" t="s">
        <v>1291</v>
      </c>
      <c r="C1416" s="8" t="s">
        <v>516</v>
      </c>
      <c r="D1416" t="s">
        <v>517</v>
      </c>
      <c r="E1416" s="8" t="s">
        <v>100</v>
      </c>
      <c r="F1416" s="8" t="s">
        <v>37</v>
      </c>
      <c r="H1416" s="8" t="s">
        <v>1265</v>
      </c>
    </row>
    <row r="1417" spans="1:8" ht="15" customHeight="1">
      <c r="A1417">
        <v>1382</v>
      </c>
      <c r="B1417" s="8" t="s">
        <v>1291</v>
      </c>
      <c r="C1417" s="8" t="s">
        <v>462</v>
      </c>
      <c r="D1417" t="s">
        <v>463</v>
      </c>
      <c r="E1417" s="8" t="s">
        <v>124</v>
      </c>
      <c r="F1417" s="8" t="s">
        <v>37</v>
      </c>
      <c r="H1417" s="8" t="s">
        <v>1265</v>
      </c>
    </row>
    <row r="1418" spans="1:8" ht="15" customHeight="1">
      <c r="A1418">
        <v>1383</v>
      </c>
      <c r="B1418" s="8" t="s">
        <v>1292</v>
      </c>
      <c r="C1418" s="8" t="s">
        <v>98</v>
      </c>
      <c r="D1418" t="s">
        <v>99</v>
      </c>
      <c r="E1418" s="8" t="s">
        <v>100</v>
      </c>
      <c r="F1418" s="8" t="s">
        <v>37</v>
      </c>
      <c r="H1418" s="8" t="s">
        <v>1265</v>
      </c>
    </row>
    <row r="1419" spans="1:8" ht="15" customHeight="1">
      <c r="A1419">
        <v>1384</v>
      </c>
      <c r="B1419" s="8" t="s">
        <v>1292</v>
      </c>
      <c r="C1419" s="8" t="s">
        <v>260</v>
      </c>
      <c r="D1419" t="s">
        <v>261</v>
      </c>
      <c r="E1419" s="8" t="s">
        <v>44</v>
      </c>
      <c r="F1419" s="8" t="s">
        <v>37</v>
      </c>
      <c r="H1419" s="8" t="s">
        <v>1265</v>
      </c>
    </row>
    <row r="1420" spans="1:8" ht="15" customHeight="1">
      <c r="A1420">
        <v>1385</v>
      </c>
      <c r="B1420" s="8" t="s">
        <v>1293</v>
      </c>
      <c r="C1420" s="8" t="s">
        <v>433</v>
      </c>
      <c r="D1420" t="s">
        <v>434</v>
      </c>
      <c r="E1420" s="8" t="s">
        <v>183</v>
      </c>
      <c r="F1420" s="8" t="s">
        <v>37</v>
      </c>
      <c r="H1420" s="8" t="s">
        <v>1265</v>
      </c>
    </row>
    <row r="1421" spans="1:8" ht="15" customHeight="1">
      <c r="A1421">
        <v>1386</v>
      </c>
      <c r="B1421" s="8" t="s">
        <v>1293</v>
      </c>
      <c r="C1421" s="8" t="s">
        <v>185</v>
      </c>
      <c r="D1421" t="s">
        <v>186</v>
      </c>
      <c r="E1421" s="8" t="s">
        <v>44</v>
      </c>
      <c r="F1421" s="8" t="s">
        <v>37</v>
      </c>
      <c r="H1421" s="8" t="s">
        <v>1265</v>
      </c>
    </row>
    <row r="1422" spans="1:8" ht="15" customHeight="1">
      <c r="A1422">
        <v>1387</v>
      </c>
      <c r="B1422" s="8" t="s">
        <v>1293</v>
      </c>
      <c r="C1422" s="8" t="s">
        <v>260</v>
      </c>
      <c r="D1422" t="s">
        <v>261</v>
      </c>
      <c r="E1422" s="8" t="s">
        <v>44</v>
      </c>
      <c r="F1422" s="8" t="s">
        <v>37</v>
      </c>
      <c r="H1422" s="8" t="s">
        <v>1265</v>
      </c>
    </row>
    <row r="1423" spans="1:8" ht="15" customHeight="1">
      <c r="A1423">
        <v>1388</v>
      </c>
      <c r="B1423" s="8" t="s">
        <v>1294</v>
      </c>
      <c r="C1423" s="8" t="s">
        <v>294</v>
      </c>
      <c r="D1423" t="s">
        <v>295</v>
      </c>
      <c r="E1423" s="8" t="s">
        <v>100</v>
      </c>
      <c r="F1423" s="8" t="s">
        <v>37</v>
      </c>
      <c r="H1423" s="8" t="s">
        <v>1265</v>
      </c>
    </row>
    <row r="1424" spans="1:8" ht="15" customHeight="1">
      <c r="A1424">
        <v>1389</v>
      </c>
      <c r="B1424" s="8" t="s">
        <v>1294</v>
      </c>
      <c r="C1424" s="8" t="s">
        <v>547</v>
      </c>
      <c r="D1424" t="s">
        <v>548</v>
      </c>
      <c r="E1424" s="8" t="s">
        <v>44</v>
      </c>
      <c r="F1424" s="8" t="s">
        <v>37</v>
      </c>
      <c r="H1424" s="8" t="s">
        <v>1265</v>
      </c>
    </row>
    <row r="1425" spans="1:8" ht="15" customHeight="1">
      <c r="A1425">
        <v>1390</v>
      </c>
      <c r="B1425" s="8" t="s">
        <v>1294</v>
      </c>
      <c r="C1425" s="8" t="s">
        <v>506</v>
      </c>
      <c r="D1425" t="s">
        <v>507</v>
      </c>
      <c r="E1425" s="8" t="s">
        <v>40</v>
      </c>
      <c r="F1425" s="8" t="s">
        <v>37</v>
      </c>
      <c r="H1425" s="8" t="s">
        <v>1265</v>
      </c>
    </row>
    <row r="1426" spans="1:8" ht="15" customHeight="1">
      <c r="A1426">
        <v>1391</v>
      </c>
      <c r="B1426" s="8" t="s">
        <v>1294</v>
      </c>
      <c r="C1426" s="8" t="s">
        <v>371</v>
      </c>
      <c r="D1426" t="s">
        <v>372</v>
      </c>
      <c r="E1426" s="8" t="s">
        <v>96</v>
      </c>
      <c r="F1426" s="8" t="s">
        <v>60</v>
      </c>
      <c r="G1426" s="8" t="s">
        <v>61</v>
      </c>
      <c r="H1426" s="8" t="s">
        <v>1265</v>
      </c>
    </row>
    <row r="1427" spans="1:8" ht="15" customHeight="1">
      <c r="A1427">
        <v>1392</v>
      </c>
      <c r="B1427" s="8" t="s">
        <v>1295</v>
      </c>
      <c r="C1427" s="8" t="s">
        <v>98</v>
      </c>
      <c r="D1427" t="s">
        <v>99</v>
      </c>
      <c r="E1427" s="8" t="s">
        <v>100</v>
      </c>
      <c r="F1427" s="8" t="s">
        <v>37</v>
      </c>
      <c r="H1427" s="8" t="s">
        <v>1265</v>
      </c>
    </row>
    <row r="1428" spans="1:8" ht="15" customHeight="1">
      <c r="A1428">
        <v>1393</v>
      </c>
      <c r="B1428" s="8" t="s">
        <v>1296</v>
      </c>
      <c r="C1428" s="8" t="s">
        <v>185</v>
      </c>
      <c r="D1428" t="s">
        <v>186</v>
      </c>
      <c r="E1428" s="8" t="s">
        <v>44</v>
      </c>
      <c r="F1428" s="8" t="s">
        <v>37</v>
      </c>
      <c r="H1428" s="8" t="s">
        <v>1265</v>
      </c>
    </row>
    <row r="1429" spans="1:8" ht="15" customHeight="1">
      <c r="A1429">
        <v>1394</v>
      </c>
      <c r="B1429" s="8" t="s">
        <v>1297</v>
      </c>
      <c r="C1429" s="8" t="s">
        <v>656</v>
      </c>
      <c r="D1429" t="s">
        <v>657</v>
      </c>
      <c r="E1429" s="8" t="s">
        <v>183</v>
      </c>
      <c r="F1429" s="8" t="s">
        <v>37</v>
      </c>
      <c r="H1429" s="8" t="s">
        <v>1265</v>
      </c>
    </row>
    <row r="1430" spans="1:8" ht="15" customHeight="1">
      <c r="A1430">
        <v>1395</v>
      </c>
      <c r="B1430" s="8" t="s">
        <v>1298</v>
      </c>
      <c r="C1430" s="8" t="s">
        <v>167</v>
      </c>
      <c r="D1430" t="s">
        <v>168</v>
      </c>
      <c r="E1430" s="8" t="s">
        <v>44</v>
      </c>
      <c r="F1430" s="8" t="s">
        <v>37</v>
      </c>
      <c r="H1430" s="8" t="s">
        <v>1265</v>
      </c>
    </row>
    <row r="1431" spans="1:8" ht="15" customHeight="1">
      <c r="A1431">
        <v>1396</v>
      </c>
      <c r="B1431" s="8" t="s">
        <v>1298</v>
      </c>
      <c r="C1431" s="8" t="s">
        <v>94</v>
      </c>
      <c r="D1431" t="s">
        <v>95</v>
      </c>
      <c r="E1431" s="8" t="s">
        <v>96</v>
      </c>
      <c r="F1431" s="8" t="s">
        <v>37</v>
      </c>
      <c r="H1431" s="8" t="s">
        <v>1265</v>
      </c>
    </row>
    <row r="1432" spans="1:8" ht="15" customHeight="1">
      <c r="A1432">
        <v>1397</v>
      </c>
      <c r="B1432" s="8" t="s">
        <v>1299</v>
      </c>
      <c r="C1432" s="8" t="s">
        <v>238</v>
      </c>
      <c r="D1432" t="s">
        <v>239</v>
      </c>
      <c r="E1432" s="8" t="s">
        <v>36</v>
      </c>
      <c r="F1432" s="8" t="s">
        <v>37</v>
      </c>
      <c r="H1432" s="8" t="s">
        <v>1265</v>
      </c>
    </row>
    <row r="1433" spans="1:8" ht="15" customHeight="1">
      <c r="A1433">
        <v>1398</v>
      </c>
      <c r="B1433" s="8" t="s">
        <v>1299</v>
      </c>
      <c r="C1433" s="8" t="s">
        <v>231</v>
      </c>
      <c r="D1433" t="s">
        <v>232</v>
      </c>
      <c r="E1433" s="8" t="s">
        <v>124</v>
      </c>
      <c r="F1433" s="8" t="s">
        <v>37</v>
      </c>
      <c r="H1433" s="8" t="s">
        <v>1265</v>
      </c>
    </row>
    <row r="1434" spans="1:8" ht="15" customHeight="1">
      <c r="A1434">
        <v>1399</v>
      </c>
      <c r="B1434" s="8" t="s">
        <v>1300</v>
      </c>
      <c r="C1434" s="8" t="s">
        <v>231</v>
      </c>
      <c r="D1434" t="s">
        <v>232</v>
      </c>
      <c r="E1434" s="8" t="s">
        <v>124</v>
      </c>
      <c r="F1434" s="8" t="s">
        <v>37</v>
      </c>
      <c r="H1434" s="8" t="s">
        <v>1265</v>
      </c>
    </row>
    <row r="1435" spans="1:8" ht="15" customHeight="1">
      <c r="A1435">
        <v>1400</v>
      </c>
      <c r="B1435" s="8" t="s">
        <v>1300</v>
      </c>
      <c r="C1435" s="8" t="s">
        <v>167</v>
      </c>
      <c r="D1435" t="s">
        <v>168</v>
      </c>
      <c r="E1435" s="8" t="s">
        <v>44</v>
      </c>
      <c r="F1435" s="8" t="s">
        <v>37</v>
      </c>
      <c r="H1435" s="8" t="s">
        <v>1265</v>
      </c>
    </row>
    <row r="1436" spans="1:8" ht="15" customHeight="1">
      <c r="A1436">
        <v>1401</v>
      </c>
      <c r="B1436" s="8" t="s">
        <v>1300</v>
      </c>
      <c r="C1436" s="8" t="s">
        <v>119</v>
      </c>
      <c r="D1436" t="s">
        <v>120</v>
      </c>
      <c r="E1436" s="8" t="s">
        <v>44</v>
      </c>
      <c r="F1436" s="8" t="s">
        <v>37</v>
      </c>
      <c r="H1436" s="8" t="s">
        <v>1265</v>
      </c>
    </row>
    <row r="1437" spans="1:8" ht="15" customHeight="1">
      <c r="A1437">
        <v>1402</v>
      </c>
      <c r="B1437" s="8" t="s">
        <v>1300</v>
      </c>
      <c r="C1437" s="8" t="s">
        <v>260</v>
      </c>
      <c r="D1437" t="s">
        <v>261</v>
      </c>
      <c r="E1437" s="8" t="s">
        <v>44</v>
      </c>
      <c r="F1437" s="8" t="s">
        <v>37</v>
      </c>
      <c r="H1437" s="8" t="s">
        <v>1265</v>
      </c>
    </row>
    <row r="1438" spans="1:8" ht="15" customHeight="1">
      <c r="A1438">
        <v>1403</v>
      </c>
      <c r="B1438" s="8" t="s">
        <v>1300</v>
      </c>
      <c r="C1438" s="8" t="s">
        <v>94</v>
      </c>
      <c r="D1438" t="s">
        <v>95</v>
      </c>
      <c r="E1438" s="8" t="s">
        <v>96</v>
      </c>
      <c r="F1438" s="8" t="s">
        <v>37</v>
      </c>
      <c r="H1438" s="8" t="s">
        <v>1265</v>
      </c>
    </row>
    <row r="1439" spans="1:8" ht="15" customHeight="1">
      <c r="A1439">
        <v>1404</v>
      </c>
      <c r="B1439" s="8" t="s">
        <v>1301</v>
      </c>
      <c r="C1439" s="8" t="s">
        <v>55</v>
      </c>
      <c r="D1439" t="s">
        <v>56</v>
      </c>
      <c r="E1439" s="8" t="s">
        <v>44</v>
      </c>
      <c r="F1439" s="8" t="s">
        <v>37</v>
      </c>
      <c r="H1439" s="8" t="s">
        <v>1265</v>
      </c>
    </row>
    <row r="1440" spans="1:8" ht="15" customHeight="1">
      <c r="A1440">
        <v>1405</v>
      </c>
      <c r="B1440" s="8" t="s">
        <v>1301</v>
      </c>
      <c r="C1440" s="8" t="s">
        <v>119</v>
      </c>
      <c r="D1440" t="s">
        <v>120</v>
      </c>
      <c r="E1440" s="8" t="s">
        <v>44</v>
      </c>
      <c r="F1440" s="8" t="s">
        <v>37</v>
      </c>
      <c r="H1440" s="8" t="s">
        <v>1265</v>
      </c>
    </row>
    <row r="1441" spans="1:8" ht="15" customHeight="1">
      <c r="A1441">
        <v>1406</v>
      </c>
      <c r="B1441" s="8" t="s">
        <v>1301</v>
      </c>
      <c r="C1441" s="8" t="s">
        <v>94</v>
      </c>
      <c r="D1441" t="s">
        <v>95</v>
      </c>
      <c r="E1441" s="8" t="s">
        <v>96</v>
      </c>
      <c r="F1441" s="8" t="s">
        <v>37</v>
      </c>
      <c r="H1441" s="8" t="s">
        <v>1265</v>
      </c>
    </row>
    <row r="1442" spans="1:8" ht="15" customHeight="1">
      <c r="A1442">
        <v>1407</v>
      </c>
      <c r="B1442" s="8" t="s">
        <v>1302</v>
      </c>
      <c r="C1442" s="8" t="s">
        <v>495</v>
      </c>
      <c r="D1442" t="s">
        <v>496</v>
      </c>
      <c r="E1442" s="8" t="s">
        <v>40</v>
      </c>
      <c r="F1442" s="8" t="s">
        <v>37</v>
      </c>
      <c r="H1442" s="8" t="s">
        <v>1265</v>
      </c>
    </row>
    <row r="1443" spans="1:8" ht="15" customHeight="1">
      <c r="A1443">
        <v>1408</v>
      </c>
      <c r="B1443" s="8" t="s">
        <v>1302</v>
      </c>
      <c r="C1443" s="8" t="s">
        <v>185</v>
      </c>
      <c r="D1443" t="s">
        <v>186</v>
      </c>
      <c r="E1443" s="8" t="s">
        <v>44</v>
      </c>
      <c r="F1443" s="8" t="s">
        <v>37</v>
      </c>
      <c r="H1443" s="8" t="s">
        <v>1265</v>
      </c>
    </row>
    <row r="1444" spans="1:8" ht="15" customHeight="1">
      <c r="A1444">
        <v>1409</v>
      </c>
      <c r="B1444" s="8" t="s">
        <v>1303</v>
      </c>
      <c r="C1444" s="8" t="s">
        <v>80</v>
      </c>
      <c r="D1444" t="s">
        <v>81</v>
      </c>
      <c r="E1444" s="8" t="s">
        <v>36</v>
      </c>
      <c r="F1444" s="8" t="s">
        <v>37</v>
      </c>
      <c r="H1444" s="8" t="s">
        <v>1265</v>
      </c>
    </row>
    <row r="1445" spans="1:8" ht="15" customHeight="1">
      <c r="A1445">
        <v>1410</v>
      </c>
      <c r="B1445" s="8" t="s">
        <v>1304</v>
      </c>
      <c r="C1445" s="8" t="s">
        <v>542</v>
      </c>
      <c r="D1445" t="s">
        <v>543</v>
      </c>
      <c r="E1445" s="8" t="s">
        <v>183</v>
      </c>
      <c r="F1445" s="8" t="s">
        <v>37</v>
      </c>
      <c r="H1445" s="8" t="s">
        <v>1265</v>
      </c>
    </row>
    <row r="1446" spans="1:8" ht="15" customHeight="1">
      <c r="A1446">
        <v>1411</v>
      </c>
      <c r="B1446" s="8" t="s">
        <v>1304</v>
      </c>
      <c r="C1446" s="8" t="s">
        <v>119</v>
      </c>
      <c r="D1446" t="s">
        <v>120</v>
      </c>
      <c r="E1446" s="8" t="s">
        <v>40</v>
      </c>
      <c r="F1446" s="8" t="s">
        <v>37</v>
      </c>
      <c r="H1446" s="8" t="s">
        <v>1265</v>
      </c>
    </row>
    <row r="1447" spans="1:8" ht="15" customHeight="1">
      <c r="A1447">
        <v>1412</v>
      </c>
      <c r="B1447" s="8" t="s">
        <v>1305</v>
      </c>
      <c r="C1447" s="8" t="s">
        <v>433</v>
      </c>
      <c r="D1447" t="s">
        <v>434</v>
      </c>
      <c r="E1447" s="8" t="s">
        <v>183</v>
      </c>
      <c r="F1447" s="8" t="s">
        <v>37</v>
      </c>
      <c r="H1447" s="8" t="s">
        <v>1265</v>
      </c>
    </row>
    <row r="1448" spans="1:8" ht="15" customHeight="1">
      <c r="A1448">
        <v>1413</v>
      </c>
      <c r="B1448" s="8" t="s">
        <v>1305</v>
      </c>
      <c r="C1448" s="8" t="s">
        <v>1013</v>
      </c>
      <c r="D1448" t="s">
        <v>1014</v>
      </c>
      <c r="E1448" s="8" t="s">
        <v>44</v>
      </c>
      <c r="F1448" s="8" t="s">
        <v>37</v>
      </c>
      <c r="H1448" s="8" t="s">
        <v>1265</v>
      </c>
    </row>
    <row r="1449" spans="1:8" ht="15" customHeight="1">
      <c r="A1449">
        <v>1414</v>
      </c>
      <c r="B1449" s="8" t="s">
        <v>1305</v>
      </c>
      <c r="C1449" s="8" t="s">
        <v>119</v>
      </c>
      <c r="D1449" t="s">
        <v>120</v>
      </c>
      <c r="E1449" s="8" t="s">
        <v>44</v>
      </c>
      <c r="F1449" s="8" t="s">
        <v>37</v>
      </c>
      <c r="H1449" s="8" t="s">
        <v>1265</v>
      </c>
    </row>
    <row r="1450" spans="1:8" ht="15" customHeight="1">
      <c r="A1450">
        <v>1415</v>
      </c>
      <c r="B1450" s="8" t="s">
        <v>1306</v>
      </c>
      <c r="C1450" s="8" t="s">
        <v>224</v>
      </c>
      <c r="D1450" t="s">
        <v>225</v>
      </c>
      <c r="E1450" s="8" t="s">
        <v>44</v>
      </c>
      <c r="F1450" s="8" t="s">
        <v>37</v>
      </c>
      <c r="H1450" s="8" t="s">
        <v>1265</v>
      </c>
    </row>
    <row r="1451" spans="1:8" ht="15" customHeight="1">
      <c r="A1451">
        <v>1416</v>
      </c>
      <c r="B1451" s="8" t="s">
        <v>1307</v>
      </c>
      <c r="C1451" s="8" t="s">
        <v>396</v>
      </c>
      <c r="D1451" t="s">
        <v>397</v>
      </c>
      <c r="E1451" s="8" t="s">
        <v>44</v>
      </c>
      <c r="F1451" s="8" t="s">
        <v>37</v>
      </c>
      <c r="H1451" s="8" t="s">
        <v>1265</v>
      </c>
    </row>
    <row r="1452" spans="1:8" ht="15" customHeight="1">
      <c r="A1452">
        <v>1417</v>
      </c>
      <c r="B1452" s="8" t="s">
        <v>1308</v>
      </c>
      <c r="C1452" s="8" t="s">
        <v>729</v>
      </c>
      <c r="D1452" t="s">
        <v>730</v>
      </c>
      <c r="E1452" s="8" t="s">
        <v>96</v>
      </c>
      <c r="F1452" s="8" t="s">
        <v>37</v>
      </c>
      <c r="H1452" s="8" t="s">
        <v>1265</v>
      </c>
    </row>
    <row r="1453" spans="1:8" ht="15" customHeight="1">
      <c r="A1453">
        <v>1418</v>
      </c>
      <c r="B1453" s="8" t="s">
        <v>1308</v>
      </c>
      <c r="C1453" s="8" t="s">
        <v>449</v>
      </c>
      <c r="D1453" t="s">
        <v>450</v>
      </c>
      <c r="E1453" s="8" t="s">
        <v>124</v>
      </c>
      <c r="F1453" s="8" t="s">
        <v>37</v>
      </c>
      <c r="H1453" s="8" t="s">
        <v>1265</v>
      </c>
    </row>
    <row r="1454" spans="1:8" ht="15" customHeight="1">
      <c r="A1454">
        <v>1419</v>
      </c>
      <c r="B1454" s="8" t="s">
        <v>1308</v>
      </c>
      <c r="C1454" s="8" t="s">
        <v>80</v>
      </c>
      <c r="D1454" t="s">
        <v>81</v>
      </c>
      <c r="E1454" s="8" t="s">
        <v>36</v>
      </c>
      <c r="F1454" s="8" t="s">
        <v>37</v>
      </c>
      <c r="H1454" s="8" t="s">
        <v>1265</v>
      </c>
    </row>
    <row r="1455" spans="1:8" ht="15" customHeight="1">
      <c r="A1455">
        <v>1420</v>
      </c>
      <c r="B1455" s="8" t="s">
        <v>1308</v>
      </c>
      <c r="C1455" s="8" t="s">
        <v>185</v>
      </c>
      <c r="D1455" t="s">
        <v>186</v>
      </c>
      <c r="E1455" s="8" t="s">
        <v>44</v>
      </c>
      <c r="F1455" s="8" t="s">
        <v>37</v>
      </c>
      <c r="H1455" s="8" t="s">
        <v>1265</v>
      </c>
    </row>
    <row r="1456" spans="1:8" ht="15" customHeight="1">
      <c r="A1456">
        <v>1421</v>
      </c>
      <c r="B1456" s="8" t="s">
        <v>1309</v>
      </c>
      <c r="C1456" s="8" t="s">
        <v>167</v>
      </c>
      <c r="D1456" t="s">
        <v>168</v>
      </c>
      <c r="E1456" s="8" t="s">
        <v>44</v>
      </c>
      <c r="F1456" s="8" t="s">
        <v>37</v>
      </c>
      <c r="H1456" s="8" t="s">
        <v>1265</v>
      </c>
    </row>
    <row r="1457" spans="1:8" ht="15" customHeight="1">
      <c r="A1457">
        <v>1422</v>
      </c>
      <c r="B1457" s="8" t="s">
        <v>1309</v>
      </c>
      <c r="C1457" s="8" t="s">
        <v>94</v>
      </c>
      <c r="D1457" t="s">
        <v>95</v>
      </c>
      <c r="E1457" s="8" t="s">
        <v>96</v>
      </c>
      <c r="F1457" s="8" t="s">
        <v>37</v>
      </c>
      <c r="H1457" s="8" t="s">
        <v>1265</v>
      </c>
    </row>
    <row r="1458" spans="1:8" ht="15" customHeight="1">
      <c r="A1458">
        <v>1423</v>
      </c>
      <c r="B1458" s="8" t="s">
        <v>1310</v>
      </c>
      <c r="C1458" s="8" t="s">
        <v>1023</v>
      </c>
      <c r="D1458" t="s">
        <v>1024</v>
      </c>
      <c r="E1458" s="8" t="s">
        <v>124</v>
      </c>
      <c r="F1458" s="8" t="s">
        <v>37</v>
      </c>
      <c r="H1458" s="8" t="s">
        <v>1265</v>
      </c>
    </row>
    <row r="1459" spans="1:8" ht="15" customHeight="1">
      <c r="A1459">
        <v>1424</v>
      </c>
      <c r="B1459" s="8" t="s">
        <v>1310</v>
      </c>
      <c r="C1459" s="8" t="s">
        <v>1243</v>
      </c>
      <c r="D1459" t="s">
        <v>1244</v>
      </c>
      <c r="E1459" s="8" t="s">
        <v>124</v>
      </c>
      <c r="F1459" s="8" t="s">
        <v>37</v>
      </c>
      <c r="H1459" s="8" t="s">
        <v>1265</v>
      </c>
    </row>
    <row r="1460" spans="1:8" ht="15" customHeight="1">
      <c r="A1460">
        <v>1425</v>
      </c>
      <c r="B1460" s="8" t="s">
        <v>1311</v>
      </c>
      <c r="C1460" s="8" t="s">
        <v>1013</v>
      </c>
      <c r="D1460" t="s">
        <v>1014</v>
      </c>
      <c r="E1460" s="8" t="s">
        <v>44</v>
      </c>
      <c r="F1460" s="8" t="s">
        <v>37</v>
      </c>
      <c r="H1460" s="8" t="s">
        <v>1265</v>
      </c>
    </row>
    <row r="1461" spans="1:8" ht="15" customHeight="1">
      <c r="A1461" s="8" t="s">
        <v>1312</v>
      </c>
    </row>
    <row r="1462" spans="1:8" ht="15" customHeight="1">
      <c r="A1462">
        <v>1426</v>
      </c>
      <c r="B1462" s="8" t="s">
        <v>1313</v>
      </c>
      <c r="C1462" s="8" t="s">
        <v>55</v>
      </c>
      <c r="D1462" t="s">
        <v>56</v>
      </c>
      <c r="E1462" s="8" t="s">
        <v>44</v>
      </c>
      <c r="F1462" s="8" t="s">
        <v>37</v>
      </c>
      <c r="H1462" s="8" t="s">
        <v>1312</v>
      </c>
    </row>
    <row r="1463" spans="1:8" ht="15" customHeight="1">
      <c r="A1463">
        <v>1427</v>
      </c>
      <c r="B1463" s="8" t="s">
        <v>1314</v>
      </c>
      <c r="C1463" s="8" t="s">
        <v>1315</v>
      </c>
      <c r="D1463" t="s">
        <v>1316</v>
      </c>
      <c r="E1463" s="8" t="s">
        <v>44</v>
      </c>
      <c r="F1463" s="8" t="s">
        <v>37</v>
      </c>
      <c r="H1463" s="8" t="s">
        <v>1312</v>
      </c>
    </row>
    <row r="1464" spans="1:8" ht="15" customHeight="1">
      <c r="A1464">
        <v>1428</v>
      </c>
      <c r="B1464" s="8" t="s">
        <v>1314</v>
      </c>
      <c r="C1464" s="8" t="s">
        <v>330</v>
      </c>
      <c r="D1464" t="s">
        <v>331</v>
      </c>
      <c r="E1464" s="8" t="s">
        <v>44</v>
      </c>
      <c r="F1464" s="8" t="s">
        <v>37</v>
      </c>
      <c r="H1464" s="8" t="s">
        <v>1312</v>
      </c>
    </row>
    <row r="1465" spans="1:8" ht="15" customHeight="1">
      <c r="A1465">
        <v>1429</v>
      </c>
      <c r="B1465" s="8" t="s">
        <v>1314</v>
      </c>
      <c r="C1465" s="8" t="s">
        <v>134</v>
      </c>
      <c r="D1465" t="s">
        <v>135</v>
      </c>
      <c r="E1465" s="8" t="s">
        <v>44</v>
      </c>
      <c r="F1465" s="8" t="s">
        <v>37</v>
      </c>
      <c r="H1465" s="8" t="s">
        <v>1312</v>
      </c>
    </row>
    <row r="1466" spans="1:8" ht="15" customHeight="1">
      <c r="A1466">
        <v>1430</v>
      </c>
      <c r="B1466" s="8" t="s">
        <v>1317</v>
      </c>
      <c r="C1466" s="8" t="s">
        <v>595</v>
      </c>
      <c r="D1466" t="s">
        <v>596</v>
      </c>
      <c r="E1466" s="8" t="s">
        <v>40</v>
      </c>
      <c r="F1466" s="8" t="s">
        <v>37</v>
      </c>
      <c r="H1466" s="8" t="s">
        <v>1312</v>
      </c>
    </row>
    <row r="1467" spans="1:8" ht="15" customHeight="1">
      <c r="A1467">
        <v>1431</v>
      </c>
      <c r="B1467" s="8" t="s">
        <v>1317</v>
      </c>
      <c r="C1467" s="8" t="s">
        <v>268</v>
      </c>
      <c r="D1467" t="s">
        <v>269</v>
      </c>
      <c r="E1467" s="8" t="s">
        <v>100</v>
      </c>
      <c r="F1467" s="8" t="s">
        <v>37</v>
      </c>
      <c r="H1467" s="8" t="s">
        <v>1312</v>
      </c>
    </row>
    <row r="1468" spans="1:8" ht="15" customHeight="1">
      <c r="A1468">
        <v>1432</v>
      </c>
      <c r="B1468" s="8" t="s">
        <v>1317</v>
      </c>
      <c r="C1468" s="8" t="s">
        <v>80</v>
      </c>
      <c r="D1468" t="s">
        <v>81</v>
      </c>
      <c r="E1468" s="8" t="s">
        <v>36</v>
      </c>
      <c r="F1468" s="8" t="s">
        <v>37</v>
      </c>
      <c r="H1468" s="8" t="s">
        <v>1312</v>
      </c>
    </row>
    <row r="1469" spans="1:8" ht="15" customHeight="1">
      <c r="A1469">
        <v>1433</v>
      </c>
      <c r="B1469" s="8" t="s">
        <v>1317</v>
      </c>
      <c r="C1469" s="8" t="s">
        <v>167</v>
      </c>
      <c r="D1469" t="s">
        <v>168</v>
      </c>
      <c r="E1469" s="8" t="s">
        <v>44</v>
      </c>
      <c r="F1469" s="8" t="s">
        <v>37</v>
      </c>
      <c r="H1469" s="8" t="s">
        <v>1312</v>
      </c>
    </row>
    <row r="1470" spans="1:8" ht="15" customHeight="1">
      <c r="A1470">
        <v>1434</v>
      </c>
      <c r="B1470" s="8" t="s">
        <v>1317</v>
      </c>
      <c r="C1470" s="8" t="s">
        <v>89</v>
      </c>
      <c r="D1470" t="s">
        <v>90</v>
      </c>
      <c r="E1470" s="8" t="s">
        <v>44</v>
      </c>
      <c r="F1470" s="8" t="s">
        <v>37</v>
      </c>
      <c r="H1470" s="8" t="s">
        <v>1312</v>
      </c>
    </row>
    <row r="1471" spans="1:8" ht="15" customHeight="1">
      <c r="A1471">
        <v>1435</v>
      </c>
      <c r="B1471" s="8" t="s">
        <v>1317</v>
      </c>
      <c r="C1471" s="8" t="s">
        <v>1318</v>
      </c>
      <c r="D1471" t="s">
        <v>1319</v>
      </c>
      <c r="E1471" s="8" t="s">
        <v>44</v>
      </c>
      <c r="F1471" s="8" t="s">
        <v>37</v>
      </c>
      <c r="H1471" s="8" t="s">
        <v>1312</v>
      </c>
    </row>
    <row r="1472" spans="1:8" ht="15" customHeight="1">
      <c r="A1472">
        <v>1436</v>
      </c>
      <c r="B1472" s="8" t="s">
        <v>1317</v>
      </c>
      <c r="C1472" s="8" t="s">
        <v>185</v>
      </c>
      <c r="D1472" t="s">
        <v>186</v>
      </c>
      <c r="E1472" s="8" t="s">
        <v>44</v>
      </c>
      <c r="F1472" s="8" t="s">
        <v>37</v>
      </c>
      <c r="H1472" s="8" t="s">
        <v>1312</v>
      </c>
    </row>
    <row r="1473" spans="1:8" ht="15" customHeight="1">
      <c r="A1473">
        <v>1437</v>
      </c>
      <c r="B1473" s="8" t="s">
        <v>1317</v>
      </c>
      <c r="C1473" s="8" t="s">
        <v>158</v>
      </c>
      <c r="D1473" t="s">
        <v>159</v>
      </c>
      <c r="E1473" s="8" t="s">
        <v>44</v>
      </c>
      <c r="F1473" s="8" t="s">
        <v>37</v>
      </c>
      <c r="H1473" s="8" t="s">
        <v>1312</v>
      </c>
    </row>
    <row r="1474" spans="1:8" ht="15" customHeight="1">
      <c r="A1474">
        <v>1438</v>
      </c>
      <c r="B1474" s="8" t="s">
        <v>1317</v>
      </c>
      <c r="C1474" s="8" t="s">
        <v>260</v>
      </c>
      <c r="D1474" t="s">
        <v>261</v>
      </c>
      <c r="E1474" s="8" t="s">
        <v>44</v>
      </c>
      <c r="F1474" s="8" t="s">
        <v>37</v>
      </c>
      <c r="H1474" s="8" t="s">
        <v>1312</v>
      </c>
    </row>
    <row r="1475" spans="1:8" ht="15" customHeight="1">
      <c r="A1475">
        <v>1439</v>
      </c>
      <c r="B1475" s="8" t="s">
        <v>1320</v>
      </c>
      <c r="C1475" s="8" t="s">
        <v>1232</v>
      </c>
      <c r="D1475" t="s">
        <v>1233</v>
      </c>
      <c r="E1475" s="8" t="s">
        <v>44</v>
      </c>
      <c r="F1475" s="8" t="s">
        <v>37</v>
      </c>
      <c r="H1475" s="8" t="s">
        <v>1312</v>
      </c>
    </row>
    <row r="1476" spans="1:8" ht="15" customHeight="1">
      <c r="A1476">
        <v>1440</v>
      </c>
      <c r="B1476" s="8" t="s">
        <v>1320</v>
      </c>
      <c r="C1476" s="8" t="s">
        <v>185</v>
      </c>
      <c r="D1476" t="s">
        <v>186</v>
      </c>
      <c r="E1476" s="8" t="s">
        <v>44</v>
      </c>
      <c r="F1476" s="8" t="s">
        <v>37</v>
      </c>
      <c r="H1476" s="8" t="s">
        <v>1312</v>
      </c>
    </row>
    <row r="1477" spans="1:8" ht="15" customHeight="1">
      <c r="A1477">
        <v>1441</v>
      </c>
      <c r="B1477" s="8" t="s">
        <v>1320</v>
      </c>
      <c r="C1477" s="8" t="s">
        <v>288</v>
      </c>
      <c r="D1477" t="s">
        <v>289</v>
      </c>
      <c r="E1477" s="8" t="s">
        <v>235</v>
      </c>
      <c r="F1477" s="8" t="s">
        <v>37</v>
      </c>
      <c r="H1477" s="8" t="s">
        <v>1312</v>
      </c>
    </row>
    <row r="1478" spans="1:8" ht="15" customHeight="1">
      <c r="A1478">
        <v>1442</v>
      </c>
      <c r="B1478" s="8" t="s">
        <v>1321</v>
      </c>
      <c r="C1478" s="8" t="s">
        <v>1152</v>
      </c>
      <c r="D1478" t="s">
        <v>1153</v>
      </c>
      <c r="E1478" s="8" t="s">
        <v>44</v>
      </c>
      <c r="F1478" s="8" t="s">
        <v>37</v>
      </c>
      <c r="H1478" s="8" t="s">
        <v>1312</v>
      </c>
    </row>
    <row r="1479" spans="1:8" ht="15" customHeight="1">
      <c r="A1479">
        <v>1443</v>
      </c>
      <c r="B1479" s="8" t="s">
        <v>1321</v>
      </c>
      <c r="C1479" s="8" t="s">
        <v>680</v>
      </c>
      <c r="D1479" t="s">
        <v>681</v>
      </c>
      <c r="E1479" s="8" t="s">
        <v>44</v>
      </c>
      <c r="F1479" s="8" t="s">
        <v>37</v>
      </c>
      <c r="H1479" s="8" t="s">
        <v>1312</v>
      </c>
    </row>
    <row r="1480" spans="1:8" ht="15" customHeight="1">
      <c r="A1480">
        <v>1444</v>
      </c>
      <c r="B1480" s="8" t="s">
        <v>1321</v>
      </c>
      <c r="C1480" s="8" t="s">
        <v>116</v>
      </c>
      <c r="D1480" t="s">
        <v>117</v>
      </c>
      <c r="E1480" s="8" t="s">
        <v>96</v>
      </c>
      <c r="F1480" s="8" t="s">
        <v>37</v>
      </c>
      <c r="H1480" s="8" t="s">
        <v>1312</v>
      </c>
    </row>
    <row r="1481" spans="1:8" ht="15" customHeight="1">
      <c r="A1481">
        <v>1445</v>
      </c>
      <c r="B1481" s="8" t="s">
        <v>1322</v>
      </c>
      <c r="C1481" s="8" t="s">
        <v>1323</v>
      </c>
      <c r="D1481" t="s">
        <v>1324</v>
      </c>
      <c r="E1481" s="8" t="s">
        <v>36</v>
      </c>
      <c r="F1481" s="8" t="s">
        <v>37</v>
      </c>
      <c r="H1481" s="8" t="s">
        <v>1312</v>
      </c>
    </row>
    <row r="1482" spans="1:8" ht="15" customHeight="1">
      <c r="A1482">
        <v>1446</v>
      </c>
      <c r="B1482" s="8" t="s">
        <v>1322</v>
      </c>
      <c r="C1482" s="8" t="s">
        <v>493</v>
      </c>
      <c r="D1482" t="s">
        <v>494</v>
      </c>
      <c r="E1482" s="8" t="s">
        <v>36</v>
      </c>
      <c r="F1482" s="8" t="s">
        <v>37</v>
      </c>
      <c r="H1482" s="8" t="s">
        <v>1312</v>
      </c>
    </row>
    <row r="1483" spans="1:8" ht="15" customHeight="1">
      <c r="A1483">
        <v>1447</v>
      </c>
      <c r="B1483" s="8" t="s">
        <v>1325</v>
      </c>
      <c r="C1483" s="8" t="s">
        <v>393</v>
      </c>
      <c r="D1483" t="s">
        <v>394</v>
      </c>
      <c r="E1483" s="8" t="s">
        <v>40</v>
      </c>
      <c r="F1483" s="8" t="s">
        <v>37</v>
      </c>
      <c r="H1483" s="8" t="s">
        <v>1312</v>
      </c>
    </row>
    <row r="1484" spans="1:8" ht="15" customHeight="1">
      <c r="A1484">
        <v>1448</v>
      </c>
      <c r="B1484" s="8" t="s">
        <v>1325</v>
      </c>
      <c r="C1484" s="8" t="s">
        <v>1326</v>
      </c>
      <c r="D1484" t="s">
        <v>1327</v>
      </c>
      <c r="E1484" s="8" t="s">
        <v>44</v>
      </c>
      <c r="F1484" s="8" t="s">
        <v>37</v>
      </c>
      <c r="H1484" s="8" t="s">
        <v>1312</v>
      </c>
    </row>
    <row r="1485" spans="1:8" ht="15" customHeight="1">
      <c r="A1485">
        <v>1449</v>
      </c>
      <c r="B1485" s="8" t="s">
        <v>1325</v>
      </c>
      <c r="C1485" s="8" t="s">
        <v>185</v>
      </c>
      <c r="D1485" t="s">
        <v>186</v>
      </c>
      <c r="E1485" s="8" t="s">
        <v>44</v>
      </c>
      <c r="F1485" s="8" t="s">
        <v>37</v>
      </c>
      <c r="H1485" s="8" t="s">
        <v>1312</v>
      </c>
    </row>
    <row r="1486" spans="1:8" ht="15" customHeight="1">
      <c r="A1486">
        <v>1450</v>
      </c>
      <c r="B1486" s="8" t="s">
        <v>1328</v>
      </c>
      <c r="C1486" s="8" t="s">
        <v>359</v>
      </c>
      <c r="D1486" t="s">
        <v>360</v>
      </c>
      <c r="E1486" s="8" t="s">
        <v>44</v>
      </c>
      <c r="F1486" s="8" t="s">
        <v>37</v>
      </c>
      <c r="H1486" s="8" t="s">
        <v>1312</v>
      </c>
    </row>
    <row r="1487" spans="1:8" ht="15" customHeight="1">
      <c r="A1487">
        <v>1451</v>
      </c>
      <c r="B1487" s="8" t="s">
        <v>1329</v>
      </c>
      <c r="C1487" s="8" t="s">
        <v>80</v>
      </c>
      <c r="D1487" t="s">
        <v>81</v>
      </c>
      <c r="E1487" s="8" t="s">
        <v>36</v>
      </c>
      <c r="F1487" s="8" t="s">
        <v>37</v>
      </c>
      <c r="H1487" s="8" t="s">
        <v>1312</v>
      </c>
    </row>
    <row r="1488" spans="1:8" ht="15" customHeight="1">
      <c r="A1488">
        <v>1452</v>
      </c>
      <c r="B1488" s="8" t="s">
        <v>1330</v>
      </c>
      <c r="C1488" s="8" t="s">
        <v>179</v>
      </c>
      <c r="D1488" t="s">
        <v>180</v>
      </c>
      <c r="E1488" s="8" t="s">
        <v>179</v>
      </c>
      <c r="F1488" s="8" t="s">
        <v>37</v>
      </c>
      <c r="H1488" s="8" t="s">
        <v>1312</v>
      </c>
    </row>
    <row r="1489" spans="1:8" ht="15" customHeight="1">
      <c r="A1489">
        <v>1453</v>
      </c>
      <c r="B1489" s="8" t="s">
        <v>1330</v>
      </c>
      <c r="C1489" s="8" t="s">
        <v>268</v>
      </c>
      <c r="D1489" t="s">
        <v>269</v>
      </c>
      <c r="E1489" s="8" t="s">
        <v>100</v>
      </c>
      <c r="F1489" s="8" t="s">
        <v>37</v>
      </c>
      <c r="H1489" s="8" t="s">
        <v>1312</v>
      </c>
    </row>
    <row r="1490" spans="1:8" ht="15" customHeight="1">
      <c r="A1490">
        <v>1454</v>
      </c>
      <c r="B1490" s="8" t="s">
        <v>1331</v>
      </c>
      <c r="C1490" s="8" t="s">
        <v>98</v>
      </c>
      <c r="D1490" t="s">
        <v>99</v>
      </c>
      <c r="E1490" s="8" t="s">
        <v>100</v>
      </c>
      <c r="F1490" s="8" t="s">
        <v>37</v>
      </c>
      <c r="H1490" s="8" t="s">
        <v>1312</v>
      </c>
    </row>
    <row r="1491" spans="1:8" ht="15" customHeight="1">
      <c r="A1491">
        <v>1455</v>
      </c>
      <c r="B1491" s="8" t="s">
        <v>1331</v>
      </c>
      <c r="C1491" s="8" t="s">
        <v>1332</v>
      </c>
      <c r="D1491" t="s">
        <v>1333</v>
      </c>
      <c r="E1491" s="8" t="s">
        <v>44</v>
      </c>
      <c r="F1491" s="8" t="s">
        <v>37</v>
      </c>
      <c r="H1491" s="8" t="s">
        <v>1312</v>
      </c>
    </row>
    <row r="1492" spans="1:8" ht="15" customHeight="1">
      <c r="A1492">
        <v>1456</v>
      </c>
      <c r="B1492" s="8" t="s">
        <v>1334</v>
      </c>
      <c r="C1492" s="8" t="s">
        <v>185</v>
      </c>
      <c r="D1492" t="s">
        <v>186</v>
      </c>
      <c r="E1492" s="8" t="s">
        <v>44</v>
      </c>
      <c r="F1492" s="8" t="s">
        <v>37</v>
      </c>
      <c r="H1492" s="8" t="s">
        <v>1312</v>
      </c>
    </row>
    <row r="1493" spans="1:8" ht="15" customHeight="1">
      <c r="A1493">
        <v>1457</v>
      </c>
      <c r="B1493" s="8" t="s">
        <v>1335</v>
      </c>
      <c r="C1493" s="8" t="s">
        <v>1336</v>
      </c>
      <c r="D1493" t="s">
        <v>1337</v>
      </c>
      <c r="E1493" s="8" t="s">
        <v>36</v>
      </c>
      <c r="F1493" s="8" t="s">
        <v>37</v>
      </c>
      <c r="H1493" s="8" t="s">
        <v>1312</v>
      </c>
    </row>
    <row r="1494" spans="1:8" ht="15" customHeight="1">
      <c r="A1494">
        <v>1458</v>
      </c>
      <c r="B1494" s="8" t="s">
        <v>1335</v>
      </c>
      <c r="C1494" s="8" t="s">
        <v>577</v>
      </c>
      <c r="D1494" t="s">
        <v>578</v>
      </c>
      <c r="E1494" s="8" t="s">
        <v>40</v>
      </c>
      <c r="F1494" s="8" t="s">
        <v>37</v>
      </c>
      <c r="H1494" s="8" t="s">
        <v>1312</v>
      </c>
    </row>
    <row r="1495" spans="1:8" ht="15" customHeight="1">
      <c r="A1495">
        <v>1459</v>
      </c>
      <c r="B1495" s="8" t="s">
        <v>1335</v>
      </c>
      <c r="C1495" s="8" t="s">
        <v>119</v>
      </c>
      <c r="D1495" t="s">
        <v>120</v>
      </c>
      <c r="E1495" s="8" t="s">
        <v>44</v>
      </c>
      <c r="F1495" s="8" t="s">
        <v>37</v>
      </c>
      <c r="H1495" s="8" t="s">
        <v>1312</v>
      </c>
    </row>
    <row r="1496" spans="1:8" ht="15" customHeight="1">
      <c r="A1496">
        <v>1460</v>
      </c>
      <c r="B1496" s="8" t="s">
        <v>1335</v>
      </c>
      <c r="C1496" s="8" t="s">
        <v>490</v>
      </c>
      <c r="D1496" t="s">
        <v>491</v>
      </c>
      <c r="E1496" s="8" t="s">
        <v>40</v>
      </c>
      <c r="F1496" s="8" t="s">
        <v>37</v>
      </c>
      <c r="H1496" s="8" t="s">
        <v>1312</v>
      </c>
    </row>
    <row r="1497" spans="1:8" ht="15" customHeight="1">
      <c r="A1497">
        <v>1461</v>
      </c>
      <c r="B1497" s="8" t="s">
        <v>1338</v>
      </c>
      <c r="C1497" s="8" t="s">
        <v>185</v>
      </c>
      <c r="D1497" t="s">
        <v>186</v>
      </c>
      <c r="E1497" s="8" t="s">
        <v>44</v>
      </c>
      <c r="F1497" s="8" t="s">
        <v>37</v>
      </c>
      <c r="H1497" s="8" t="s">
        <v>1312</v>
      </c>
    </row>
    <row r="1498" spans="1:8" ht="15" customHeight="1">
      <c r="A1498">
        <v>1462</v>
      </c>
      <c r="B1498" s="8" t="s">
        <v>1339</v>
      </c>
      <c r="C1498" s="8" t="s">
        <v>231</v>
      </c>
      <c r="D1498" t="s">
        <v>232</v>
      </c>
      <c r="E1498" s="8" t="s">
        <v>124</v>
      </c>
      <c r="F1498" s="8" t="s">
        <v>37</v>
      </c>
      <c r="H1498" s="8" t="s">
        <v>1312</v>
      </c>
    </row>
    <row r="1499" spans="1:8" ht="15" customHeight="1">
      <c r="A1499">
        <v>1463</v>
      </c>
      <c r="B1499" s="8" t="s">
        <v>1339</v>
      </c>
      <c r="C1499" s="8" t="s">
        <v>268</v>
      </c>
      <c r="D1499" t="s">
        <v>269</v>
      </c>
      <c r="E1499" s="8" t="s">
        <v>100</v>
      </c>
      <c r="F1499" s="8" t="s">
        <v>37</v>
      </c>
      <c r="H1499" s="8" t="s">
        <v>1312</v>
      </c>
    </row>
    <row r="1500" spans="1:8" ht="15" customHeight="1">
      <c r="A1500">
        <v>1464</v>
      </c>
      <c r="B1500" s="8" t="s">
        <v>1339</v>
      </c>
      <c r="C1500" s="8" t="s">
        <v>94</v>
      </c>
      <c r="D1500" t="s">
        <v>95</v>
      </c>
      <c r="E1500" s="8" t="s">
        <v>96</v>
      </c>
      <c r="F1500" s="8" t="s">
        <v>37</v>
      </c>
      <c r="H1500" s="8" t="s">
        <v>1312</v>
      </c>
    </row>
    <row r="1501" spans="1:8" ht="15" customHeight="1">
      <c r="A1501">
        <v>1465</v>
      </c>
      <c r="B1501" s="8" t="s">
        <v>1340</v>
      </c>
      <c r="C1501" s="8" t="s">
        <v>55</v>
      </c>
      <c r="D1501" t="s">
        <v>56</v>
      </c>
      <c r="E1501" s="8" t="s">
        <v>44</v>
      </c>
      <c r="F1501" s="8" t="s">
        <v>37</v>
      </c>
      <c r="H1501" s="8" t="s">
        <v>1312</v>
      </c>
    </row>
    <row r="1502" spans="1:8" ht="15" customHeight="1">
      <c r="A1502">
        <v>1466</v>
      </c>
      <c r="B1502" s="8" t="s">
        <v>1341</v>
      </c>
      <c r="C1502" s="8" t="s">
        <v>1342</v>
      </c>
      <c r="D1502" t="s">
        <v>1343</v>
      </c>
      <c r="E1502" s="8" t="s">
        <v>100</v>
      </c>
      <c r="F1502" s="8" t="s">
        <v>37</v>
      </c>
      <c r="H1502" s="8" t="s">
        <v>1312</v>
      </c>
    </row>
    <row r="1503" spans="1:8" ht="15" customHeight="1">
      <c r="A1503">
        <v>1467</v>
      </c>
      <c r="B1503" s="8" t="s">
        <v>1341</v>
      </c>
      <c r="C1503" s="8" t="s">
        <v>1220</v>
      </c>
      <c r="D1503" t="s">
        <v>1221</v>
      </c>
      <c r="E1503" s="8" t="s">
        <v>96</v>
      </c>
      <c r="F1503" s="8" t="s">
        <v>37</v>
      </c>
      <c r="H1503" s="8" t="s">
        <v>1312</v>
      </c>
    </row>
    <row r="1504" spans="1:8" ht="15" customHeight="1">
      <c r="A1504">
        <v>1468</v>
      </c>
      <c r="B1504" s="8" t="s">
        <v>1341</v>
      </c>
      <c r="C1504" s="8" t="s">
        <v>98</v>
      </c>
      <c r="D1504" t="s">
        <v>99</v>
      </c>
      <c r="E1504" s="8" t="s">
        <v>100</v>
      </c>
      <c r="F1504" s="8" t="s">
        <v>37</v>
      </c>
      <c r="H1504" s="8" t="s">
        <v>1312</v>
      </c>
    </row>
    <row r="1505" spans="1:8" ht="15" customHeight="1">
      <c r="A1505">
        <v>1469</v>
      </c>
      <c r="B1505" s="8" t="s">
        <v>1344</v>
      </c>
      <c r="C1505" s="8" t="s">
        <v>66</v>
      </c>
      <c r="D1505" t="s">
        <v>67</v>
      </c>
      <c r="E1505" s="8" t="s">
        <v>44</v>
      </c>
      <c r="F1505" s="8" t="s">
        <v>37</v>
      </c>
      <c r="H1505" s="8" t="s">
        <v>1312</v>
      </c>
    </row>
    <row r="1506" spans="1:8" ht="15" customHeight="1">
      <c r="A1506">
        <v>1470</v>
      </c>
      <c r="B1506" s="8" t="s">
        <v>1344</v>
      </c>
      <c r="C1506" s="8" t="s">
        <v>253</v>
      </c>
      <c r="D1506" t="s">
        <v>254</v>
      </c>
      <c r="E1506" s="8" t="s">
        <v>44</v>
      </c>
      <c r="F1506" s="8" t="s">
        <v>37</v>
      </c>
      <c r="H1506" s="8" t="s">
        <v>1312</v>
      </c>
    </row>
    <row r="1507" spans="1:8" ht="15" customHeight="1">
      <c r="A1507">
        <v>1471</v>
      </c>
      <c r="B1507" s="8" t="s">
        <v>1344</v>
      </c>
      <c r="C1507" s="8" t="s">
        <v>119</v>
      </c>
      <c r="D1507" t="s">
        <v>120</v>
      </c>
      <c r="E1507" s="8" t="s">
        <v>44</v>
      </c>
      <c r="F1507" s="8" t="s">
        <v>37</v>
      </c>
      <c r="H1507" s="8" t="s">
        <v>1312</v>
      </c>
    </row>
    <row r="1508" spans="1:8" ht="15" customHeight="1">
      <c r="A1508">
        <v>1472</v>
      </c>
      <c r="B1508" s="8" t="s">
        <v>1345</v>
      </c>
      <c r="C1508" s="8" t="s">
        <v>729</v>
      </c>
      <c r="D1508" t="s">
        <v>730</v>
      </c>
      <c r="E1508" s="8" t="s">
        <v>100</v>
      </c>
      <c r="F1508" s="8" t="s">
        <v>37</v>
      </c>
      <c r="H1508" s="8" t="s">
        <v>1312</v>
      </c>
    </row>
    <row r="1509" spans="1:8" ht="15" customHeight="1">
      <c r="A1509">
        <v>1473</v>
      </c>
      <c r="B1509" s="8" t="s">
        <v>1346</v>
      </c>
      <c r="C1509" s="8" t="s">
        <v>729</v>
      </c>
      <c r="D1509" t="s">
        <v>730</v>
      </c>
      <c r="E1509" s="8" t="s">
        <v>96</v>
      </c>
      <c r="F1509" s="8" t="s">
        <v>37</v>
      </c>
      <c r="H1509" s="8" t="s">
        <v>1312</v>
      </c>
    </row>
    <row r="1510" spans="1:8" ht="15" customHeight="1">
      <c r="A1510">
        <v>1474</v>
      </c>
      <c r="B1510" s="8" t="s">
        <v>1347</v>
      </c>
      <c r="C1510" s="8" t="s">
        <v>119</v>
      </c>
      <c r="D1510" t="s">
        <v>120</v>
      </c>
      <c r="E1510" s="8" t="s">
        <v>44</v>
      </c>
      <c r="F1510" s="8" t="s">
        <v>37</v>
      </c>
      <c r="H1510" s="8" t="s">
        <v>1312</v>
      </c>
    </row>
    <row r="1511" spans="1:8" ht="15" customHeight="1">
      <c r="A1511">
        <v>1475</v>
      </c>
      <c r="B1511" s="8" t="s">
        <v>1348</v>
      </c>
      <c r="C1511" s="8" t="s">
        <v>167</v>
      </c>
      <c r="D1511" t="s">
        <v>168</v>
      </c>
      <c r="E1511" s="8" t="s">
        <v>44</v>
      </c>
      <c r="F1511" s="8" t="s">
        <v>37</v>
      </c>
      <c r="H1511" s="8" t="s">
        <v>1312</v>
      </c>
    </row>
    <row r="1512" spans="1:8" ht="15" customHeight="1">
      <c r="A1512">
        <v>1476</v>
      </c>
      <c r="B1512" s="8" t="s">
        <v>1348</v>
      </c>
      <c r="C1512" s="8" t="s">
        <v>490</v>
      </c>
      <c r="D1512" t="s">
        <v>491</v>
      </c>
      <c r="E1512" s="8" t="s">
        <v>40</v>
      </c>
      <c r="F1512" s="8" t="s">
        <v>37</v>
      </c>
      <c r="H1512" s="8" t="s">
        <v>1312</v>
      </c>
    </row>
    <row r="1513" spans="1:8" ht="15" customHeight="1">
      <c r="A1513" s="8" t="s">
        <v>1349</v>
      </c>
    </row>
    <row r="1514" spans="1:8" ht="15" customHeight="1">
      <c r="A1514">
        <v>1477</v>
      </c>
      <c r="B1514" s="8" t="s">
        <v>1350</v>
      </c>
      <c r="C1514" s="8" t="s">
        <v>139</v>
      </c>
      <c r="D1514" t="s">
        <v>140</v>
      </c>
      <c r="E1514" s="8" t="s">
        <v>44</v>
      </c>
      <c r="F1514" s="8" t="s">
        <v>60</v>
      </c>
      <c r="G1514" s="8" t="s">
        <v>61</v>
      </c>
      <c r="H1514" s="8" t="s">
        <v>1349</v>
      </c>
    </row>
    <row r="1515" spans="1:8" ht="15" customHeight="1">
      <c r="A1515">
        <v>1478</v>
      </c>
      <c r="B1515" s="8" t="s">
        <v>1350</v>
      </c>
      <c r="C1515" s="8" t="s">
        <v>257</v>
      </c>
      <c r="D1515" t="s">
        <v>258</v>
      </c>
      <c r="E1515" s="8" t="s">
        <v>96</v>
      </c>
      <c r="F1515" s="8" t="s">
        <v>60</v>
      </c>
      <c r="G1515" s="8" t="s">
        <v>61</v>
      </c>
      <c r="H1515" s="8" t="s">
        <v>1349</v>
      </c>
    </row>
    <row r="1516" spans="1:8" ht="15" customHeight="1">
      <c r="A1516">
        <v>1479</v>
      </c>
      <c r="B1516" s="8" t="s">
        <v>1350</v>
      </c>
      <c r="C1516" s="8" t="s">
        <v>45</v>
      </c>
      <c r="D1516" t="s">
        <v>46</v>
      </c>
      <c r="E1516" s="8" t="s">
        <v>36</v>
      </c>
      <c r="F1516" s="8" t="s">
        <v>37</v>
      </c>
      <c r="H1516" s="8" t="s">
        <v>1349</v>
      </c>
    </row>
    <row r="1517" spans="1:8" ht="15" customHeight="1">
      <c r="A1517">
        <v>1480</v>
      </c>
      <c r="B1517" s="8" t="s">
        <v>1351</v>
      </c>
      <c r="C1517" s="8" t="s">
        <v>760</v>
      </c>
      <c r="D1517" t="s">
        <v>761</v>
      </c>
      <c r="E1517" s="8" t="s">
        <v>235</v>
      </c>
      <c r="F1517" s="8" t="s">
        <v>37</v>
      </c>
      <c r="H1517" s="8" t="s">
        <v>1349</v>
      </c>
    </row>
    <row r="1518" spans="1:8" ht="15" customHeight="1">
      <c r="A1518">
        <v>1481</v>
      </c>
      <c r="B1518" s="8" t="s">
        <v>1351</v>
      </c>
      <c r="C1518" s="8" t="s">
        <v>185</v>
      </c>
      <c r="D1518" t="s">
        <v>186</v>
      </c>
      <c r="E1518" s="8" t="s">
        <v>44</v>
      </c>
      <c r="F1518" s="8" t="s">
        <v>37</v>
      </c>
      <c r="H1518" s="8" t="s">
        <v>1349</v>
      </c>
    </row>
    <row r="1519" spans="1:8" ht="15" customHeight="1">
      <c r="A1519">
        <v>1482</v>
      </c>
      <c r="B1519" s="8" t="s">
        <v>1351</v>
      </c>
      <c r="C1519" s="8" t="s">
        <v>94</v>
      </c>
      <c r="D1519" t="s">
        <v>95</v>
      </c>
      <c r="E1519" s="8" t="s">
        <v>96</v>
      </c>
      <c r="F1519" s="8" t="s">
        <v>37</v>
      </c>
      <c r="H1519" s="8" t="s">
        <v>1349</v>
      </c>
    </row>
    <row r="1520" spans="1:8" ht="15" customHeight="1">
      <c r="A1520">
        <v>1483</v>
      </c>
      <c r="B1520" s="8" t="s">
        <v>1352</v>
      </c>
      <c r="C1520" s="8" t="s">
        <v>80</v>
      </c>
      <c r="D1520" t="s">
        <v>81</v>
      </c>
      <c r="E1520" s="8" t="s">
        <v>36</v>
      </c>
      <c r="F1520" s="8" t="s">
        <v>37</v>
      </c>
      <c r="H1520" s="8" t="s">
        <v>1349</v>
      </c>
    </row>
    <row r="1521" spans="1:8" ht="15" customHeight="1">
      <c r="A1521">
        <v>1484</v>
      </c>
      <c r="B1521" s="8" t="s">
        <v>1353</v>
      </c>
      <c r="C1521" s="8" t="s">
        <v>1354</v>
      </c>
      <c r="D1521" t="s">
        <v>1355</v>
      </c>
      <c r="E1521" s="8" t="s">
        <v>40</v>
      </c>
      <c r="F1521" s="8" t="s">
        <v>37</v>
      </c>
      <c r="H1521" s="8" t="s">
        <v>1349</v>
      </c>
    </row>
    <row r="1522" spans="1:8" ht="15" customHeight="1">
      <c r="A1522">
        <v>1485</v>
      </c>
      <c r="B1522" s="8" t="s">
        <v>1353</v>
      </c>
      <c r="C1522" s="8" t="s">
        <v>598</v>
      </c>
      <c r="D1522" t="s">
        <v>599</v>
      </c>
      <c r="E1522" s="8" t="s">
        <v>44</v>
      </c>
      <c r="F1522" s="8" t="s">
        <v>37</v>
      </c>
      <c r="H1522" s="8" t="s">
        <v>1349</v>
      </c>
    </row>
    <row r="1523" spans="1:8" ht="15" customHeight="1">
      <c r="A1523">
        <v>1486</v>
      </c>
      <c r="B1523" s="8" t="s">
        <v>1356</v>
      </c>
      <c r="C1523" s="8" t="s">
        <v>312</v>
      </c>
      <c r="D1523" t="s">
        <v>313</v>
      </c>
      <c r="E1523" s="8" t="s">
        <v>44</v>
      </c>
      <c r="F1523" s="8" t="s">
        <v>37</v>
      </c>
      <c r="H1523" s="8" t="s">
        <v>1349</v>
      </c>
    </row>
    <row r="1524" spans="1:8" ht="15" customHeight="1">
      <c r="A1524">
        <v>1487</v>
      </c>
      <c r="B1524" s="8" t="s">
        <v>1357</v>
      </c>
      <c r="C1524" s="8" t="s">
        <v>80</v>
      </c>
      <c r="D1524" t="s">
        <v>81</v>
      </c>
      <c r="E1524" s="8" t="s">
        <v>36</v>
      </c>
      <c r="F1524" s="8" t="s">
        <v>37</v>
      </c>
      <c r="H1524" s="8" t="s">
        <v>1349</v>
      </c>
    </row>
    <row r="1525" spans="1:8" ht="15" customHeight="1">
      <c r="A1525">
        <v>1488</v>
      </c>
      <c r="B1525" s="8" t="s">
        <v>1358</v>
      </c>
      <c r="C1525" s="8" t="s">
        <v>1036</v>
      </c>
      <c r="D1525" t="s">
        <v>1037</v>
      </c>
      <c r="E1525" s="8" t="s">
        <v>44</v>
      </c>
      <c r="F1525" s="8" t="s">
        <v>37</v>
      </c>
      <c r="H1525" s="8" t="s">
        <v>1349</v>
      </c>
    </row>
    <row r="1526" spans="1:8" ht="15" customHeight="1">
      <c r="A1526">
        <v>1489</v>
      </c>
      <c r="B1526" s="8" t="s">
        <v>1358</v>
      </c>
      <c r="C1526" s="8" t="s">
        <v>257</v>
      </c>
      <c r="D1526" t="s">
        <v>258</v>
      </c>
      <c r="E1526" s="8" t="s">
        <v>96</v>
      </c>
      <c r="F1526" s="8" t="s">
        <v>37</v>
      </c>
      <c r="H1526" s="8" t="s">
        <v>1349</v>
      </c>
    </row>
    <row r="1527" spans="1:8" ht="15" customHeight="1">
      <c r="A1527">
        <v>1490</v>
      </c>
      <c r="B1527" s="8" t="s">
        <v>1358</v>
      </c>
      <c r="C1527" s="8" t="s">
        <v>55</v>
      </c>
      <c r="D1527" t="s">
        <v>56</v>
      </c>
      <c r="E1527" s="8" t="s">
        <v>44</v>
      </c>
      <c r="F1527" s="8" t="s">
        <v>37</v>
      </c>
      <c r="H1527" s="8" t="s">
        <v>1349</v>
      </c>
    </row>
    <row r="1528" spans="1:8" ht="15" customHeight="1">
      <c r="A1528">
        <v>1491</v>
      </c>
      <c r="B1528" s="8" t="s">
        <v>1359</v>
      </c>
      <c r="C1528" s="8" t="s">
        <v>58</v>
      </c>
      <c r="D1528" t="s">
        <v>59</v>
      </c>
      <c r="E1528" s="8" t="s">
        <v>36</v>
      </c>
      <c r="F1528" s="8" t="s">
        <v>60</v>
      </c>
      <c r="G1528" s="8" t="s">
        <v>61</v>
      </c>
      <c r="H1528" s="8" t="s">
        <v>1349</v>
      </c>
    </row>
    <row r="1529" spans="1:8" ht="15" customHeight="1">
      <c r="A1529">
        <v>1492</v>
      </c>
      <c r="B1529" s="8" t="s">
        <v>1359</v>
      </c>
      <c r="C1529" s="8" t="s">
        <v>896</v>
      </c>
      <c r="D1529" t="s">
        <v>897</v>
      </c>
      <c r="E1529" s="8" t="s">
        <v>40</v>
      </c>
      <c r="F1529" s="8" t="s">
        <v>37</v>
      </c>
      <c r="H1529" s="8" t="s">
        <v>1349</v>
      </c>
    </row>
    <row r="1530" spans="1:8" ht="15" customHeight="1">
      <c r="A1530">
        <v>1493</v>
      </c>
      <c r="B1530" s="8" t="s">
        <v>1359</v>
      </c>
      <c r="C1530" s="8" t="s">
        <v>257</v>
      </c>
      <c r="D1530" t="s">
        <v>258</v>
      </c>
      <c r="E1530" s="8" t="s">
        <v>96</v>
      </c>
      <c r="F1530" s="8" t="s">
        <v>60</v>
      </c>
      <c r="G1530" s="8" t="s">
        <v>61</v>
      </c>
      <c r="H1530" s="8" t="s">
        <v>1349</v>
      </c>
    </row>
    <row r="1531" spans="1:8" ht="15" customHeight="1">
      <c r="A1531">
        <v>1494</v>
      </c>
      <c r="B1531" s="8" t="s">
        <v>1359</v>
      </c>
      <c r="C1531" s="8" t="s">
        <v>54</v>
      </c>
      <c r="D1531" t="s">
        <v>259</v>
      </c>
      <c r="E1531" s="8" t="s">
        <v>54</v>
      </c>
      <c r="F1531" s="8" t="s">
        <v>60</v>
      </c>
      <c r="G1531" s="8" t="s">
        <v>61</v>
      </c>
      <c r="H1531" s="8" t="s">
        <v>1349</v>
      </c>
    </row>
    <row r="1532" spans="1:8" ht="15" customHeight="1">
      <c r="A1532">
        <v>1495</v>
      </c>
      <c r="B1532" s="8" t="s">
        <v>1359</v>
      </c>
      <c r="C1532" s="8" t="s">
        <v>164</v>
      </c>
      <c r="D1532" t="s">
        <v>165</v>
      </c>
      <c r="E1532" s="8" t="s">
        <v>44</v>
      </c>
      <c r="F1532" s="8" t="s">
        <v>37</v>
      </c>
      <c r="H1532" s="8" t="s">
        <v>1349</v>
      </c>
    </row>
    <row r="1533" spans="1:8" ht="15" customHeight="1">
      <c r="A1533">
        <v>1496</v>
      </c>
      <c r="B1533" s="8" t="s">
        <v>1359</v>
      </c>
      <c r="C1533" s="8" t="s">
        <v>104</v>
      </c>
      <c r="D1533" t="s">
        <v>105</v>
      </c>
      <c r="E1533" s="8" t="s">
        <v>44</v>
      </c>
      <c r="F1533" s="8" t="s">
        <v>37</v>
      </c>
      <c r="H1533" s="8" t="s">
        <v>1349</v>
      </c>
    </row>
    <row r="1534" spans="1:8" ht="15" customHeight="1">
      <c r="A1534">
        <v>1497</v>
      </c>
      <c r="B1534" s="8" t="s">
        <v>1360</v>
      </c>
      <c r="C1534" s="8" t="s">
        <v>127</v>
      </c>
      <c r="D1534" t="s">
        <v>128</v>
      </c>
      <c r="E1534" s="8" t="s">
        <v>124</v>
      </c>
      <c r="F1534" s="8" t="s">
        <v>37</v>
      </c>
      <c r="H1534" s="8" t="s">
        <v>1349</v>
      </c>
    </row>
    <row r="1535" spans="1:8" ht="15" customHeight="1">
      <c r="A1535">
        <v>1498</v>
      </c>
      <c r="B1535" s="8" t="s">
        <v>1360</v>
      </c>
      <c r="C1535" s="8" t="s">
        <v>793</v>
      </c>
      <c r="D1535" t="s">
        <v>794</v>
      </c>
      <c r="E1535" s="8" t="s">
        <v>124</v>
      </c>
      <c r="F1535" s="8" t="s">
        <v>37</v>
      </c>
      <c r="H1535" s="8" t="s">
        <v>1349</v>
      </c>
    </row>
    <row r="1536" spans="1:8" ht="15" customHeight="1">
      <c r="A1536">
        <v>1499</v>
      </c>
      <c r="B1536" s="8" t="s">
        <v>1361</v>
      </c>
      <c r="C1536" s="8" t="s">
        <v>240</v>
      </c>
      <c r="D1536" t="s">
        <v>241</v>
      </c>
      <c r="E1536" s="8" t="s">
        <v>54</v>
      </c>
      <c r="F1536" s="8" t="s">
        <v>37</v>
      </c>
      <c r="H1536" s="8" t="s">
        <v>1349</v>
      </c>
    </row>
    <row r="1537" spans="1:8" ht="15" customHeight="1">
      <c r="A1537">
        <v>1500</v>
      </c>
      <c r="B1537" s="8" t="s">
        <v>1361</v>
      </c>
      <c r="C1537" s="8" t="s">
        <v>526</v>
      </c>
      <c r="D1537" t="s">
        <v>527</v>
      </c>
      <c r="E1537" s="8" t="s">
        <v>44</v>
      </c>
      <c r="F1537" s="8" t="s">
        <v>37</v>
      </c>
      <c r="H1537" s="8" t="s">
        <v>1349</v>
      </c>
    </row>
    <row r="1538" spans="1:8" ht="15" customHeight="1">
      <c r="A1538">
        <v>1501</v>
      </c>
      <c r="B1538" s="8" t="s">
        <v>1362</v>
      </c>
      <c r="C1538" s="8" t="s">
        <v>1023</v>
      </c>
      <c r="D1538" t="s">
        <v>1024</v>
      </c>
      <c r="E1538" s="8" t="s">
        <v>124</v>
      </c>
      <c r="F1538" s="8" t="s">
        <v>37</v>
      </c>
      <c r="H1538" s="8" t="s">
        <v>1349</v>
      </c>
    </row>
    <row r="1539" spans="1:8" ht="15" customHeight="1">
      <c r="A1539">
        <v>1502</v>
      </c>
      <c r="B1539" s="8" t="s">
        <v>1362</v>
      </c>
      <c r="C1539" s="8" t="s">
        <v>268</v>
      </c>
      <c r="D1539" t="s">
        <v>269</v>
      </c>
      <c r="E1539" s="8" t="s">
        <v>100</v>
      </c>
      <c r="F1539" s="8" t="s">
        <v>37</v>
      </c>
      <c r="H1539" s="8" t="s">
        <v>1349</v>
      </c>
    </row>
    <row r="1540" spans="1:8" ht="15" customHeight="1">
      <c r="A1540">
        <v>1503</v>
      </c>
      <c r="B1540" s="8" t="s">
        <v>1362</v>
      </c>
      <c r="C1540" s="8" t="s">
        <v>80</v>
      </c>
      <c r="D1540" t="s">
        <v>81</v>
      </c>
      <c r="E1540" s="8" t="s">
        <v>36</v>
      </c>
      <c r="F1540" s="8" t="s">
        <v>37</v>
      </c>
      <c r="H1540" s="8" t="s">
        <v>1349</v>
      </c>
    </row>
    <row r="1541" spans="1:8" ht="15" customHeight="1">
      <c r="A1541">
        <v>1504</v>
      </c>
      <c r="B1541" s="8" t="s">
        <v>1362</v>
      </c>
      <c r="C1541" s="8" t="s">
        <v>116</v>
      </c>
      <c r="D1541" t="s">
        <v>117</v>
      </c>
      <c r="E1541" s="8" t="s">
        <v>96</v>
      </c>
      <c r="F1541" s="8" t="s">
        <v>37</v>
      </c>
      <c r="H1541" s="8" t="s">
        <v>1349</v>
      </c>
    </row>
    <row r="1542" spans="1:8" ht="15" customHeight="1">
      <c r="A1542">
        <v>1505</v>
      </c>
      <c r="B1542" s="8" t="s">
        <v>1363</v>
      </c>
      <c r="C1542" s="8" t="s">
        <v>238</v>
      </c>
      <c r="D1542" t="s">
        <v>239</v>
      </c>
      <c r="E1542" s="8" t="s">
        <v>36</v>
      </c>
      <c r="F1542" s="8" t="s">
        <v>37</v>
      </c>
      <c r="H1542" s="8" t="s">
        <v>1349</v>
      </c>
    </row>
    <row r="1543" spans="1:8" ht="15" customHeight="1">
      <c r="A1543">
        <v>1506</v>
      </c>
      <c r="B1543" s="8" t="s">
        <v>1363</v>
      </c>
      <c r="C1543" s="8" t="s">
        <v>167</v>
      </c>
      <c r="D1543" t="s">
        <v>168</v>
      </c>
      <c r="E1543" s="8" t="s">
        <v>44</v>
      </c>
      <c r="F1543" s="8" t="s">
        <v>37</v>
      </c>
      <c r="H1543" s="8" t="s">
        <v>1349</v>
      </c>
    </row>
    <row r="1544" spans="1:8" ht="15" customHeight="1">
      <c r="A1544">
        <v>1507</v>
      </c>
      <c r="B1544" s="8" t="s">
        <v>1363</v>
      </c>
      <c r="C1544" s="8" t="s">
        <v>55</v>
      </c>
      <c r="D1544" t="s">
        <v>56</v>
      </c>
      <c r="E1544" s="8" t="s">
        <v>44</v>
      </c>
      <c r="F1544" s="8" t="s">
        <v>37</v>
      </c>
      <c r="H1544" s="8" t="s">
        <v>1349</v>
      </c>
    </row>
    <row r="1545" spans="1:8" ht="15" customHeight="1">
      <c r="A1545">
        <v>1508</v>
      </c>
      <c r="B1545" s="8" t="s">
        <v>1363</v>
      </c>
      <c r="C1545" s="8" t="s">
        <v>113</v>
      </c>
      <c r="D1545" t="s">
        <v>114</v>
      </c>
      <c r="E1545" s="8" t="s">
        <v>96</v>
      </c>
      <c r="F1545" s="8" t="s">
        <v>37</v>
      </c>
      <c r="H1545" s="8" t="s">
        <v>1349</v>
      </c>
    </row>
    <row r="1546" spans="1:8" ht="15" customHeight="1">
      <c r="A1546">
        <v>1509</v>
      </c>
      <c r="B1546" s="8" t="s">
        <v>1364</v>
      </c>
      <c r="C1546" s="8" t="s">
        <v>152</v>
      </c>
      <c r="D1546" t="s">
        <v>153</v>
      </c>
      <c r="E1546" s="8" t="s">
        <v>44</v>
      </c>
      <c r="F1546" s="8" t="s">
        <v>37</v>
      </c>
      <c r="H1546" s="8" t="s">
        <v>1349</v>
      </c>
    </row>
    <row r="1547" spans="1:8" ht="15" customHeight="1">
      <c r="A1547">
        <v>1510</v>
      </c>
      <c r="B1547" s="8" t="s">
        <v>1364</v>
      </c>
      <c r="C1547" s="8" t="s">
        <v>167</v>
      </c>
      <c r="D1547" t="s">
        <v>168</v>
      </c>
      <c r="E1547" s="8" t="s">
        <v>44</v>
      </c>
      <c r="F1547" s="8" t="s">
        <v>37</v>
      </c>
      <c r="H1547" s="8" t="s">
        <v>1349</v>
      </c>
    </row>
    <row r="1548" spans="1:8" ht="15" customHeight="1">
      <c r="A1548">
        <v>1511</v>
      </c>
      <c r="B1548" s="8" t="s">
        <v>1365</v>
      </c>
      <c r="C1548" s="8" t="s">
        <v>547</v>
      </c>
      <c r="D1548" t="s">
        <v>548</v>
      </c>
      <c r="E1548" s="8" t="s">
        <v>44</v>
      </c>
      <c r="F1548" s="8" t="s">
        <v>37</v>
      </c>
      <c r="H1548" s="8" t="s">
        <v>1349</v>
      </c>
    </row>
    <row r="1549" spans="1:8" ht="15" customHeight="1">
      <c r="A1549">
        <v>1512</v>
      </c>
      <c r="B1549" s="8" t="s">
        <v>1365</v>
      </c>
      <c r="C1549" s="8" t="s">
        <v>878</v>
      </c>
      <c r="D1549" t="s">
        <v>879</v>
      </c>
      <c r="E1549" s="8" t="s">
        <v>124</v>
      </c>
      <c r="F1549" s="8" t="s">
        <v>37</v>
      </c>
      <c r="H1549" s="8" t="s">
        <v>1349</v>
      </c>
    </row>
    <row r="1550" spans="1:8" ht="15" customHeight="1">
      <c r="A1550">
        <v>1513</v>
      </c>
      <c r="B1550" s="8" t="s">
        <v>1365</v>
      </c>
      <c r="C1550" s="8" t="s">
        <v>113</v>
      </c>
      <c r="D1550" t="s">
        <v>114</v>
      </c>
      <c r="E1550" s="8" t="s">
        <v>96</v>
      </c>
      <c r="F1550" s="8" t="s">
        <v>37</v>
      </c>
      <c r="H1550" s="8" t="s">
        <v>1349</v>
      </c>
    </row>
    <row r="1551" spans="1:8" ht="15" customHeight="1">
      <c r="A1551">
        <v>1514</v>
      </c>
      <c r="B1551" s="8" t="s">
        <v>1366</v>
      </c>
      <c r="C1551" s="8" t="s">
        <v>1367</v>
      </c>
      <c r="D1551" t="s">
        <v>1368</v>
      </c>
      <c r="E1551" s="8" t="s">
        <v>44</v>
      </c>
      <c r="F1551" s="8" t="s">
        <v>37</v>
      </c>
      <c r="H1551" s="8" t="s">
        <v>1349</v>
      </c>
    </row>
    <row r="1552" spans="1:8" ht="15" customHeight="1">
      <c r="A1552">
        <v>1515</v>
      </c>
      <c r="B1552" s="8" t="s">
        <v>1366</v>
      </c>
      <c r="C1552" s="8" t="s">
        <v>1369</v>
      </c>
      <c r="D1552" t="s">
        <v>1370</v>
      </c>
      <c r="E1552" s="8" t="s">
        <v>235</v>
      </c>
      <c r="F1552" s="8" t="s">
        <v>37</v>
      </c>
      <c r="H1552" s="8" t="s">
        <v>1349</v>
      </c>
    </row>
    <row r="1553" spans="1:8" ht="15" customHeight="1">
      <c r="A1553">
        <v>1516</v>
      </c>
      <c r="B1553" s="8" t="s">
        <v>1366</v>
      </c>
      <c r="C1553" s="8" t="s">
        <v>1371</v>
      </c>
      <c r="D1553" t="s">
        <v>1372</v>
      </c>
      <c r="E1553" s="8" t="s">
        <v>40</v>
      </c>
      <c r="F1553" s="8" t="s">
        <v>37</v>
      </c>
      <c r="H1553" s="8" t="s">
        <v>1349</v>
      </c>
    </row>
    <row r="1554" spans="1:8" ht="15" customHeight="1">
      <c r="A1554">
        <v>1517</v>
      </c>
      <c r="B1554" s="8" t="s">
        <v>1373</v>
      </c>
      <c r="C1554" s="8" t="s">
        <v>231</v>
      </c>
      <c r="D1554" t="s">
        <v>232</v>
      </c>
      <c r="E1554" s="8" t="s">
        <v>124</v>
      </c>
      <c r="F1554" s="8" t="s">
        <v>37</v>
      </c>
      <c r="H1554" s="8" t="s">
        <v>1349</v>
      </c>
    </row>
    <row r="1555" spans="1:8" ht="15" customHeight="1">
      <c r="A1555">
        <v>1518</v>
      </c>
      <c r="B1555" s="8" t="s">
        <v>1374</v>
      </c>
      <c r="C1555" s="8" t="s">
        <v>373</v>
      </c>
      <c r="D1555" t="s">
        <v>374</v>
      </c>
      <c r="E1555" s="8" t="s">
        <v>96</v>
      </c>
      <c r="F1555" s="8" t="s">
        <v>37</v>
      </c>
      <c r="H1555" s="8" t="s">
        <v>1349</v>
      </c>
    </row>
    <row r="1556" spans="1:8" ht="15" customHeight="1">
      <c r="A1556">
        <v>1519</v>
      </c>
      <c r="B1556" s="8" t="s">
        <v>1374</v>
      </c>
      <c r="C1556" s="8" t="s">
        <v>164</v>
      </c>
      <c r="D1556" t="s">
        <v>165</v>
      </c>
      <c r="E1556" s="8" t="s">
        <v>44</v>
      </c>
      <c r="F1556" s="8" t="s">
        <v>37</v>
      </c>
      <c r="H1556" s="8" t="s">
        <v>1349</v>
      </c>
    </row>
    <row r="1557" spans="1:8" ht="15" customHeight="1">
      <c r="A1557">
        <v>1520</v>
      </c>
      <c r="B1557" s="8" t="s">
        <v>1374</v>
      </c>
      <c r="C1557" s="8" t="s">
        <v>149</v>
      </c>
      <c r="D1557" t="s">
        <v>150</v>
      </c>
      <c r="E1557" s="8" t="s">
        <v>44</v>
      </c>
      <c r="F1557" s="8" t="s">
        <v>37</v>
      </c>
      <c r="H1557" s="8" t="s">
        <v>1349</v>
      </c>
    </row>
    <row r="1558" spans="1:8" ht="15" customHeight="1">
      <c r="A1558">
        <v>1521</v>
      </c>
      <c r="B1558" s="8" t="s">
        <v>1375</v>
      </c>
      <c r="C1558" s="8" t="s">
        <v>240</v>
      </c>
      <c r="D1558" t="s">
        <v>241</v>
      </c>
      <c r="E1558" s="8" t="s">
        <v>54</v>
      </c>
      <c r="F1558" s="8" t="s">
        <v>37</v>
      </c>
      <c r="H1558" s="8" t="s">
        <v>1349</v>
      </c>
    </row>
    <row r="1559" spans="1:8" ht="15" customHeight="1">
      <c r="A1559">
        <v>1522</v>
      </c>
      <c r="B1559" s="8" t="s">
        <v>1375</v>
      </c>
      <c r="C1559" s="8" t="s">
        <v>1376</v>
      </c>
      <c r="D1559" t="s">
        <v>1377</v>
      </c>
      <c r="E1559" s="8" t="s">
        <v>44</v>
      </c>
      <c r="F1559" s="8" t="s">
        <v>37</v>
      </c>
      <c r="H1559" s="8" t="s">
        <v>1349</v>
      </c>
    </row>
    <row r="1560" spans="1:8" ht="15" customHeight="1">
      <c r="A1560">
        <v>1523</v>
      </c>
      <c r="B1560" s="8" t="s">
        <v>1375</v>
      </c>
      <c r="C1560" s="8" t="s">
        <v>338</v>
      </c>
      <c r="D1560" t="s">
        <v>339</v>
      </c>
      <c r="E1560" s="8" t="s">
        <v>44</v>
      </c>
      <c r="F1560" s="8" t="s">
        <v>37</v>
      </c>
      <c r="H1560" s="8" t="s">
        <v>1349</v>
      </c>
    </row>
    <row r="1561" spans="1:8" ht="15" customHeight="1">
      <c r="A1561">
        <v>1524</v>
      </c>
      <c r="B1561" s="8" t="s">
        <v>1378</v>
      </c>
      <c r="C1561" s="8" t="s">
        <v>577</v>
      </c>
      <c r="D1561" t="s">
        <v>578</v>
      </c>
      <c r="E1561" s="8" t="s">
        <v>44</v>
      </c>
      <c r="F1561" s="8" t="s">
        <v>37</v>
      </c>
      <c r="H1561" s="8" t="s">
        <v>1349</v>
      </c>
    </row>
    <row r="1562" spans="1:8" ht="15" customHeight="1">
      <c r="A1562">
        <v>1525</v>
      </c>
      <c r="B1562" s="8" t="s">
        <v>1378</v>
      </c>
      <c r="C1562" s="8" t="s">
        <v>268</v>
      </c>
      <c r="D1562" t="s">
        <v>269</v>
      </c>
      <c r="E1562" s="8" t="s">
        <v>100</v>
      </c>
      <c r="F1562" s="8" t="s">
        <v>37</v>
      </c>
      <c r="H1562" s="8" t="s">
        <v>1349</v>
      </c>
    </row>
    <row r="1563" spans="1:8" ht="15" customHeight="1">
      <c r="A1563">
        <v>1526</v>
      </c>
      <c r="B1563" s="8" t="s">
        <v>1378</v>
      </c>
      <c r="C1563" s="8" t="s">
        <v>167</v>
      </c>
      <c r="D1563" t="s">
        <v>168</v>
      </c>
      <c r="E1563" s="8" t="s">
        <v>44</v>
      </c>
      <c r="F1563" s="8" t="s">
        <v>37</v>
      </c>
      <c r="H1563" s="8" t="s">
        <v>1349</v>
      </c>
    </row>
    <row r="1564" spans="1:8" ht="15" customHeight="1">
      <c r="A1564">
        <v>1527</v>
      </c>
      <c r="B1564" s="8" t="s">
        <v>1379</v>
      </c>
      <c r="C1564" s="8" t="s">
        <v>308</v>
      </c>
      <c r="D1564" t="s">
        <v>309</v>
      </c>
      <c r="E1564" s="8" t="s">
        <v>44</v>
      </c>
      <c r="F1564" s="8" t="s">
        <v>37</v>
      </c>
      <c r="H1564" s="8" t="s">
        <v>1349</v>
      </c>
    </row>
    <row r="1565" spans="1:8" ht="15" customHeight="1">
      <c r="A1565">
        <v>1528</v>
      </c>
      <c r="B1565" s="8" t="s">
        <v>1380</v>
      </c>
      <c r="C1565" s="8" t="s">
        <v>433</v>
      </c>
      <c r="D1565" t="s">
        <v>434</v>
      </c>
      <c r="E1565" s="8" t="s">
        <v>183</v>
      </c>
      <c r="F1565" s="8" t="s">
        <v>37</v>
      </c>
      <c r="H1565" s="8" t="s">
        <v>1349</v>
      </c>
    </row>
    <row r="1566" spans="1:8" ht="15" customHeight="1">
      <c r="A1566">
        <v>1529</v>
      </c>
      <c r="B1566" s="8" t="s">
        <v>1380</v>
      </c>
      <c r="C1566" s="8" t="s">
        <v>547</v>
      </c>
      <c r="D1566" t="s">
        <v>548</v>
      </c>
      <c r="E1566" s="8" t="s">
        <v>44</v>
      </c>
      <c r="F1566" s="8" t="s">
        <v>37</v>
      </c>
      <c r="H1566" s="8" t="s">
        <v>1349</v>
      </c>
    </row>
    <row r="1567" spans="1:8" ht="15" customHeight="1">
      <c r="A1567">
        <v>1530</v>
      </c>
      <c r="B1567" s="8" t="s">
        <v>1380</v>
      </c>
      <c r="C1567" s="8" t="s">
        <v>94</v>
      </c>
      <c r="D1567" t="s">
        <v>95</v>
      </c>
      <c r="E1567" s="8" t="s">
        <v>96</v>
      </c>
      <c r="F1567" s="8" t="s">
        <v>37</v>
      </c>
      <c r="H1567" s="8" t="s">
        <v>1349</v>
      </c>
    </row>
    <row r="1568" spans="1:8" ht="15" customHeight="1">
      <c r="A1568">
        <v>1531</v>
      </c>
      <c r="B1568" s="8" t="s">
        <v>1381</v>
      </c>
      <c r="C1568" s="8" t="s">
        <v>1382</v>
      </c>
      <c r="D1568" t="s">
        <v>1383</v>
      </c>
      <c r="E1568" s="8" t="s">
        <v>40</v>
      </c>
      <c r="F1568" s="8" t="s">
        <v>37</v>
      </c>
      <c r="H1568" s="8" t="s">
        <v>1349</v>
      </c>
    </row>
    <row r="1569" spans="1:8" ht="15" customHeight="1">
      <c r="A1569">
        <v>1532</v>
      </c>
      <c r="B1569" s="8" t="s">
        <v>1381</v>
      </c>
      <c r="C1569" s="8" t="s">
        <v>485</v>
      </c>
      <c r="D1569" t="s">
        <v>486</v>
      </c>
      <c r="E1569" s="8" t="s">
        <v>96</v>
      </c>
      <c r="F1569" s="8" t="s">
        <v>37</v>
      </c>
      <c r="H1569" s="8" t="s">
        <v>1349</v>
      </c>
    </row>
    <row r="1570" spans="1:8" ht="15" customHeight="1">
      <c r="A1570">
        <v>1533</v>
      </c>
      <c r="B1570" s="8" t="s">
        <v>1384</v>
      </c>
      <c r="C1570" s="8" t="s">
        <v>693</v>
      </c>
      <c r="D1570" t="s">
        <v>694</v>
      </c>
      <c r="E1570" s="8" t="s">
        <v>44</v>
      </c>
      <c r="F1570" s="8" t="s">
        <v>37</v>
      </c>
      <c r="H1570" s="8" t="s">
        <v>1349</v>
      </c>
    </row>
    <row r="1571" spans="1:8" ht="15" customHeight="1">
      <c r="A1571">
        <v>1534</v>
      </c>
      <c r="B1571" s="8" t="s">
        <v>1384</v>
      </c>
      <c r="C1571" s="8" t="s">
        <v>55</v>
      </c>
      <c r="D1571" t="s">
        <v>56</v>
      </c>
      <c r="E1571" s="8" t="s">
        <v>44</v>
      </c>
      <c r="F1571" s="8" t="s">
        <v>37</v>
      </c>
      <c r="H1571" s="8" t="s">
        <v>1349</v>
      </c>
    </row>
    <row r="1572" spans="1:8" ht="15" customHeight="1">
      <c r="A1572">
        <v>1535</v>
      </c>
      <c r="B1572" s="8" t="s">
        <v>1384</v>
      </c>
      <c r="C1572" s="8" t="s">
        <v>485</v>
      </c>
      <c r="D1572" t="s">
        <v>486</v>
      </c>
      <c r="E1572" s="8" t="s">
        <v>96</v>
      </c>
      <c r="F1572" s="8" t="s">
        <v>37</v>
      </c>
      <c r="H1572" s="8" t="s">
        <v>1349</v>
      </c>
    </row>
    <row r="1573" spans="1:8" ht="15" customHeight="1">
      <c r="A1573">
        <v>1536</v>
      </c>
      <c r="B1573" s="8" t="s">
        <v>1385</v>
      </c>
      <c r="C1573" s="8" t="s">
        <v>498</v>
      </c>
      <c r="D1573" t="s">
        <v>499</v>
      </c>
      <c r="E1573" s="8" t="s">
        <v>124</v>
      </c>
      <c r="F1573" s="8" t="s">
        <v>37</v>
      </c>
      <c r="H1573" s="8" t="s">
        <v>1349</v>
      </c>
    </row>
    <row r="1574" spans="1:8" ht="15" customHeight="1">
      <c r="A1574">
        <v>1537</v>
      </c>
      <c r="B1574" s="8" t="s">
        <v>1385</v>
      </c>
      <c r="C1574" s="8" t="s">
        <v>526</v>
      </c>
      <c r="D1574" t="s">
        <v>527</v>
      </c>
      <c r="E1574" s="8" t="s">
        <v>44</v>
      </c>
      <c r="F1574" s="8" t="s">
        <v>37</v>
      </c>
      <c r="H1574" s="8" t="s">
        <v>1349</v>
      </c>
    </row>
    <row r="1575" spans="1:8" ht="15" customHeight="1">
      <c r="A1575">
        <v>1538</v>
      </c>
      <c r="B1575" s="8" t="s">
        <v>1385</v>
      </c>
      <c r="C1575" s="8" t="s">
        <v>260</v>
      </c>
      <c r="D1575" t="s">
        <v>261</v>
      </c>
      <c r="E1575" s="8" t="s">
        <v>44</v>
      </c>
      <c r="F1575" s="8" t="s">
        <v>37</v>
      </c>
      <c r="H1575" s="8" t="s">
        <v>1349</v>
      </c>
    </row>
    <row r="1576" spans="1:8" ht="15" customHeight="1">
      <c r="A1576">
        <v>1539</v>
      </c>
      <c r="B1576" s="8" t="s">
        <v>1386</v>
      </c>
      <c r="C1576" s="8" t="s">
        <v>268</v>
      </c>
      <c r="D1576" t="s">
        <v>269</v>
      </c>
      <c r="E1576" s="8" t="s">
        <v>100</v>
      </c>
      <c r="F1576" s="8" t="s">
        <v>37</v>
      </c>
      <c r="H1576" s="8" t="s">
        <v>1349</v>
      </c>
    </row>
    <row r="1577" spans="1:8" ht="15" customHeight="1">
      <c r="A1577">
        <v>1540</v>
      </c>
      <c r="B1577" s="8" t="s">
        <v>1386</v>
      </c>
      <c r="C1577" s="8" t="s">
        <v>94</v>
      </c>
      <c r="D1577" t="s">
        <v>95</v>
      </c>
      <c r="E1577" s="8" t="s">
        <v>96</v>
      </c>
      <c r="F1577" s="8" t="s">
        <v>37</v>
      </c>
      <c r="H1577" s="8" t="s">
        <v>1349</v>
      </c>
    </row>
    <row r="1578" spans="1:8" ht="15" customHeight="1">
      <c r="A1578">
        <v>1541</v>
      </c>
      <c r="B1578" s="8" t="s">
        <v>1387</v>
      </c>
      <c r="C1578" s="8" t="s">
        <v>814</v>
      </c>
      <c r="D1578" t="s">
        <v>815</v>
      </c>
      <c r="E1578" s="8" t="s">
        <v>183</v>
      </c>
      <c r="F1578" s="8" t="s">
        <v>37</v>
      </c>
      <c r="H1578" s="8" t="s">
        <v>1349</v>
      </c>
    </row>
    <row r="1579" spans="1:8" ht="15" customHeight="1">
      <c r="A1579">
        <v>1542</v>
      </c>
      <c r="B1579" s="8" t="s">
        <v>1387</v>
      </c>
      <c r="C1579" s="8" t="s">
        <v>220</v>
      </c>
      <c r="D1579" t="s">
        <v>221</v>
      </c>
      <c r="E1579" s="8" t="s">
        <v>96</v>
      </c>
      <c r="F1579" s="8" t="s">
        <v>37</v>
      </c>
      <c r="H1579" s="8" t="s">
        <v>1349</v>
      </c>
    </row>
    <row r="1580" spans="1:8" ht="15" customHeight="1">
      <c r="A1580">
        <v>1543</v>
      </c>
      <c r="B1580" s="8" t="s">
        <v>1387</v>
      </c>
      <c r="C1580" s="8" t="s">
        <v>192</v>
      </c>
      <c r="D1580" t="s">
        <v>193</v>
      </c>
      <c r="E1580" s="8" t="s">
        <v>44</v>
      </c>
      <c r="F1580" s="8" t="s">
        <v>37</v>
      </c>
      <c r="H1580" s="8" t="s">
        <v>1349</v>
      </c>
    </row>
    <row r="1581" spans="1:8" ht="15" customHeight="1">
      <c r="A1581">
        <v>1544</v>
      </c>
      <c r="B1581" s="8" t="s">
        <v>1388</v>
      </c>
      <c r="C1581" s="8" t="s">
        <v>656</v>
      </c>
      <c r="D1581" t="s">
        <v>657</v>
      </c>
      <c r="E1581" s="8" t="s">
        <v>183</v>
      </c>
      <c r="F1581" s="8" t="s">
        <v>37</v>
      </c>
      <c r="H1581" s="8" t="s">
        <v>1349</v>
      </c>
    </row>
    <row r="1582" spans="1:8" ht="15" customHeight="1">
      <c r="A1582">
        <v>1545</v>
      </c>
      <c r="B1582" s="8" t="s">
        <v>1388</v>
      </c>
      <c r="C1582" s="8" t="s">
        <v>606</v>
      </c>
      <c r="D1582" t="s">
        <v>607</v>
      </c>
      <c r="E1582" s="8" t="s">
        <v>40</v>
      </c>
      <c r="F1582" s="8" t="s">
        <v>37</v>
      </c>
      <c r="H1582" s="8" t="s">
        <v>1349</v>
      </c>
    </row>
    <row r="1583" spans="1:8" ht="15" customHeight="1">
      <c r="A1583">
        <v>1546</v>
      </c>
      <c r="B1583" s="8" t="s">
        <v>1388</v>
      </c>
      <c r="C1583" s="8" t="s">
        <v>98</v>
      </c>
      <c r="D1583" t="s">
        <v>99</v>
      </c>
      <c r="E1583" s="8" t="s">
        <v>100</v>
      </c>
      <c r="F1583" s="8" t="s">
        <v>37</v>
      </c>
      <c r="H1583" s="8" t="s">
        <v>1349</v>
      </c>
    </row>
    <row r="1584" spans="1:8" ht="15" customHeight="1">
      <c r="A1584">
        <v>1547</v>
      </c>
      <c r="B1584" s="8" t="s">
        <v>1389</v>
      </c>
      <c r="C1584" s="8" t="s">
        <v>656</v>
      </c>
      <c r="D1584" t="s">
        <v>657</v>
      </c>
      <c r="E1584" s="8" t="s">
        <v>183</v>
      </c>
      <c r="F1584" s="8" t="s">
        <v>37</v>
      </c>
      <c r="H1584" s="8" t="s">
        <v>1349</v>
      </c>
    </row>
    <row r="1585" spans="1:8" ht="15" customHeight="1">
      <c r="A1585">
        <v>1548</v>
      </c>
      <c r="B1585" s="8" t="s">
        <v>1390</v>
      </c>
      <c r="C1585" s="8" t="s">
        <v>1263</v>
      </c>
      <c r="D1585" t="s">
        <v>1264</v>
      </c>
      <c r="E1585" s="8" t="s">
        <v>124</v>
      </c>
      <c r="F1585" s="8" t="s">
        <v>37</v>
      </c>
      <c r="H1585" s="8" t="s">
        <v>1349</v>
      </c>
    </row>
    <row r="1586" spans="1:8" ht="15" customHeight="1">
      <c r="A1586">
        <v>1549</v>
      </c>
      <c r="B1586" s="8" t="s">
        <v>1390</v>
      </c>
      <c r="C1586" s="8" t="s">
        <v>608</v>
      </c>
      <c r="D1586" t="s">
        <v>609</v>
      </c>
      <c r="E1586" s="8" t="s">
        <v>124</v>
      </c>
      <c r="F1586" s="8" t="s">
        <v>37</v>
      </c>
      <c r="H1586" s="8" t="s">
        <v>1349</v>
      </c>
    </row>
    <row r="1587" spans="1:8" ht="15" customHeight="1">
      <c r="A1587">
        <v>1550</v>
      </c>
      <c r="B1587" s="8" t="s">
        <v>1390</v>
      </c>
      <c r="C1587" s="8" t="s">
        <v>462</v>
      </c>
      <c r="D1587" t="s">
        <v>463</v>
      </c>
      <c r="E1587" s="8" t="s">
        <v>124</v>
      </c>
      <c r="F1587" s="8" t="s">
        <v>37</v>
      </c>
      <c r="H1587" s="8" t="s">
        <v>1349</v>
      </c>
    </row>
    <row r="1588" spans="1:8" ht="15" customHeight="1">
      <c r="A1588">
        <v>1551</v>
      </c>
      <c r="B1588" s="8" t="s">
        <v>1391</v>
      </c>
      <c r="C1588" s="8" t="s">
        <v>238</v>
      </c>
      <c r="D1588" t="s">
        <v>239</v>
      </c>
      <c r="E1588" s="8" t="s">
        <v>36</v>
      </c>
      <c r="F1588" s="8" t="s">
        <v>37</v>
      </c>
      <c r="H1588" s="8" t="s">
        <v>1349</v>
      </c>
    </row>
    <row r="1589" spans="1:8" ht="15" customHeight="1">
      <c r="A1589">
        <v>1552</v>
      </c>
      <c r="B1589" s="8" t="s">
        <v>1391</v>
      </c>
      <c r="C1589" s="8" t="s">
        <v>835</v>
      </c>
      <c r="D1589" t="s">
        <v>836</v>
      </c>
      <c r="E1589" s="8" t="s">
        <v>100</v>
      </c>
      <c r="F1589" s="8" t="s">
        <v>37</v>
      </c>
      <c r="H1589" s="8" t="s">
        <v>1349</v>
      </c>
    </row>
    <row r="1590" spans="1:8" ht="15" customHeight="1">
      <c r="A1590">
        <v>1553</v>
      </c>
      <c r="B1590" s="8" t="s">
        <v>1392</v>
      </c>
      <c r="C1590" s="8" t="s">
        <v>433</v>
      </c>
      <c r="D1590" t="s">
        <v>434</v>
      </c>
      <c r="E1590" s="8" t="s">
        <v>183</v>
      </c>
      <c r="F1590" s="8" t="s">
        <v>37</v>
      </c>
      <c r="H1590" s="8" t="s">
        <v>1349</v>
      </c>
    </row>
    <row r="1591" spans="1:8" ht="15" customHeight="1">
      <c r="A1591">
        <v>1554</v>
      </c>
      <c r="B1591" s="8" t="s">
        <v>1392</v>
      </c>
      <c r="C1591" s="8" t="s">
        <v>80</v>
      </c>
      <c r="D1591" t="s">
        <v>81</v>
      </c>
      <c r="E1591" s="8" t="s">
        <v>36</v>
      </c>
      <c r="F1591" s="8" t="s">
        <v>37</v>
      </c>
      <c r="H1591" s="8" t="s">
        <v>1349</v>
      </c>
    </row>
    <row r="1592" spans="1:8" ht="15" customHeight="1">
      <c r="A1592">
        <v>1555</v>
      </c>
      <c r="B1592" s="8" t="s">
        <v>1392</v>
      </c>
      <c r="C1592" s="8" t="s">
        <v>119</v>
      </c>
      <c r="D1592" t="s">
        <v>120</v>
      </c>
      <c r="E1592" s="8" t="s">
        <v>44</v>
      </c>
      <c r="F1592" s="8" t="s">
        <v>37</v>
      </c>
      <c r="H1592" s="8" t="s">
        <v>1349</v>
      </c>
    </row>
    <row r="1593" spans="1:8" ht="15" customHeight="1">
      <c r="A1593">
        <v>1556</v>
      </c>
      <c r="B1593" s="8" t="s">
        <v>1393</v>
      </c>
      <c r="C1593" s="8" t="s">
        <v>1243</v>
      </c>
      <c r="D1593" t="s">
        <v>1244</v>
      </c>
      <c r="E1593" s="8" t="s">
        <v>124</v>
      </c>
      <c r="F1593" s="8" t="s">
        <v>37</v>
      </c>
      <c r="H1593" s="8" t="s">
        <v>1349</v>
      </c>
    </row>
    <row r="1594" spans="1:8" ht="15" customHeight="1">
      <c r="A1594">
        <v>1557</v>
      </c>
      <c r="B1594" s="8" t="s">
        <v>1393</v>
      </c>
      <c r="C1594" s="8" t="s">
        <v>1071</v>
      </c>
      <c r="D1594" t="s">
        <v>1072</v>
      </c>
      <c r="E1594" s="8" t="s">
        <v>54</v>
      </c>
      <c r="F1594" s="8" t="s">
        <v>37</v>
      </c>
      <c r="H1594" s="8" t="s">
        <v>1349</v>
      </c>
    </row>
    <row r="1595" spans="1:8" ht="15" customHeight="1">
      <c r="A1595">
        <v>1558</v>
      </c>
      <c r="B1595" s="8" t="s">
        <v>1394</v>
      </c>
      <c r="C1595" s="8" t="s">
        <v>666</v>
      </c>
      <c r="D1595" t="s">
        <v>667</v>
      </c>
      <c r="E1595" s="8" t="s">
        <v>44</v>
      </c>
      <c r="F1595" s="8" t="s">
        <v>37</v>
      </c>
      <c r="H1595" s="8" t="s">
        <v>1349</v>
      </c>
    </row>
    <row r="1596" spans="1:8" ht="15" customHeight="1">
      <c r="A1596">
        <v>1559</v>
      </c>
      <c r="B1596" s="8" t="s">
        <v>1394</v>
      </c>
      <c r="C1596" s="8" t="s">
        <v>606</v>
      </c>
      <c r="D1596" t="s">
        <v>607</v>
      </c>
      <c r="E1596" s="8" t="s">
        <v>40</v>
      </c>
      <c r="F1596" s="8" t="s">
        <v>37</v>
      </c>
      <c r="H1596" s="8" t="s">
        <v>1349</v>
      </c>
    </row>
    <row r="1597" spans="1:8" ht="15" customHeight="1">
      <c r="A1597">
        <v>1560</v>
      </c>
      <c r="B1597" s="8" t="s">
        <v>1394</v>
      </c>
      <c r="C1597" s="8" t="s">
        <v>914</v>
      </c>
      <c r="D1597" t="s">
        <v>915</v>
      </c>
      <c r="E1597" s="8" t="s">
        <v>183</v>
      </c>
      <c r="F1597" s="8" t="s">
        <v>37</v>
      </c>
      <c r="H1597" s="8" t="s">
        <v>1349</v>
      </c>
    </row>
    <row r="1598" spans="1:8" ht="15" customHeight="1">
      <c r="A1598">
        <v>1561</v>
      </c>
      <c r="B1598" s="8" t="s">
        <v>1395</v>
      </c>
      <c r="C1598" s="8" t="s">
        <v>878</v>
      </c>
      <c r="D1598" t="s">
        <v>879</v>
      </c>
      <c r="E1598" s="8" t="s">
        <v>124</v>
      </c>
      <c r="F1598" s="8" t="s">
        <v>37</v>
      </c>
      <c r="H1598" s="8" t="s">
        <v>1349</v>
      </c>
    </row>
    <row r="1599" spans="1:8" ht="15" customHeight="1">
      <c r="A1599">
        <v>1562</v>
      </c>
      <c r="B1599" s="8" t="s">
        <v>1396</v>
      </c>
      <c r="C1599" s="8" t="s">
        <v>747</v>
      </c>
      <c r="D1599" t="s">
        <v>748</v>
      </c>
      <c r="E1599" s="8" t="s">
        <v>124</v>
      </c>
      <c r="F1599" s="8" t="s">
        <v>37</v>
      </c>
      <c r="H1599" s="8" t="s">
        <v>1349</v>
      </c>
    </row>
    <row r="1600" spans="1:8" ht="15" customHeight="1">
      <c r="A1600">
        <v>1563</v>
      </c>
      <c r="B1600" s="8" t="s">
        <v>1396</v>
      </c>
      <c r="C1600" s="8" t="s">
        <v>835</v>
      </c>
      <c r="D1600" t="s">
        <v>836</v>
      </c>
      <c r="E1600" s="8" t="s">
        <v>100</v>
      </c>
      <c r="F1600" s="8" t="s">
        <v>37</v>
      </c>
      <c r="H1600" s="8" t="s">
        <v>1349</v>
      </c>
    </row>
    <row r="1601" spans="1:8" ht="15" customHeight="1">
      <c r="A1601">
        <v>1564</v>
      </c>
      <c r="B1601" s="8" t="s">
        <v>1396</v>
      </c>
      <c r="C1601" s="8" t="s">
        <v>167</v>
      </c>
      <c r="D1601" t="s">
        <v>168</v>
      </c>
      <c r="E1601" s="8" t="s">
        <v>44</v>
      </c>
      <c r="F1601" s="8" t="s">
        <v>37</v>
      </c>
      <c r="H1601" s="8" t="s">
        <v>1349</v>
      </c>
    </row>
    <row r="1602" spans="1:8" ht="15" customHeight="1">
      <c r="A1602">
        <v>1565</v>
      </c>
      <c r="B1602" s="8" t="s">
        <v>1396</v>
      </c>
      <c r="C1602" s="8" t="s">
        <v>526</v>
      </c>
      <c r="D1602" t="s">
        <v>527</v>
      </c>
      <c r="E1602" s="8" t="s">
        <v>44</v>
      </c>
      <c r="F1602" s="8" t="s">
        <v>37</v>
      </c>
      <c r="H1602" s="8" t="s">
        <v>1349</v>
      </c>
    </row>
    <row r="1603" spans="1:8" ht="15" customHeight="1">
      <c r="A1603">
        <v>1566</v>
      </c>
      <c r="B1603" s="8" t="s">
        <v>1396</v>
      </c>
      <c r="C1603" s="8" t="s">
        <v>192</v>
      </c>
      <c r="D1603" t="s">
        <v>193</v>
      </c>
      <c r="E1603" s="8" t="s">
        <v>44</v>
      </c>
      <c r="F1603" s="8" t="s">
        <v>37</v>
      </c>
      <c r="H1603" s="8" t="s">
        <v>1349</v>
      </c>
    </row>
    <row r="1604" spans="1:8" ht="15" customHeight="1">
      <c r="A1604">
        <v>1567</v>
      </c>
      <c r="B1604" s="8" t="s">
        <v>1396</v>
      </c>
      <c r="C1604" s="8" t="s">
        <v>94</v>
      </c>
      <c r="D1604" t="s">
        <v>95</v>
      </c>
      <c r="E1604" s="8" t="s">
        <v>96</v>
      </c>
      <c r="F1604" s="8" t="s">
        <v>37</v>
      </c>
      <c r="H1604" s="8" t="s">
        <v>1349</v>
      </c>
    </row>
    <row r="1605" spans="1:8" ht="15" customHeight="1">
      <c r="A1605">
        <v>1568</v>
      </c>
      <c r="B1605" s="8" t="s">
        <v>1397</v>
      </c>
      <c r="C1605" s="8" t="s">
        <v>253</v>
      </c>
      <c r="D1605" t="s">
        <v>254</v>
      </c>
      <c r="E1605" s="8" t="s">
        <v>44</v>
      </c>
      <c r="F1605" s="8" t="s">
        <v>37</v>
      </c>
      <c r="H1605" s="8" t="s">
        <v>1349</v>
      </c>
    </row>
    <row r="1606" spans="1:8" ht="15" customHeight="1">
      <c r="A1606">
        <v>1569</v>
      </c>
      <c r="B1606" s="8" t="s">
        <v>1397</v>
      </c>
      <c r="C1606" s="8" t="s">
        <v>74</v>
      </c>
      <c r="D1606" t="s">
        <v>75</v>
      </c>
      <c r="E1606" s="8" t="s">
        <v>44</v>
      </c>
      <c r="F1606" s="8" t="s">
        <v>37</v>
      </c>
      <c r="H1606" s="8" t="s">
        <v>1349</v>
      </c>
    </row>
    <row r="1607" spans="1:8" ht="15" customHeight="1">
      <c r="A1607">
        <v>1570</v>
      </c>
      <c r="B1607" s="8" t="s">
        <v>1398</v>
      </c>
      <c r="C1607" s="8" t="s">
        <v>119</v>
      </c>
      <c r="D1607" t="s">
        <v>120</v>
      </c>
      <c r="E1607" s="8" t="s">
        <v>44</v>
      </c>
      <c r="F1607" s="8" t="s">
        <v>37</v>
      </c>
      <c r="H1607" s="8" t="s">
        <v>1349</v>
      </c>
    </row>
    <row r="1608" spans="1:8" ht="15" customHeight="1">
      <c r="A1608">
        <v>1571</v>
      </c>
      <c r="B1608" s="8" t="s">
        <v>1399</v>
      </c>
      <c r="C1608" s="8" t="s">
        <v>398</v>
      </c>
      <c r="D1608" t="s">
        <v>399</v>
      </c>
      <c r="E1608" s="8" t="s">
        <v>44</v>
      </c>
      <c r="F1608" s="8" t="s">
        <v>37</v>
      </c>
      <c r="H1608" s="8" t="s">
        <v>1349</v>
      </c>
    </row>
    <row r="1609" spans="1:8" ht="15" customHeight="1">
      <c r="A1609">
        <v>1572</v>
      </c>
      <c r="B1609" s="8" t="s">
        <v>1399</v>
      </c>
      <c r="C1609" s="8" t="s">
        <v>835</v>
      </c>
      <c r="D1609" t="s">
        <v>836</v>
      </c>
      <c r="E1609" s="8" t="s">
        <v>100</v>
      </c>
      <c r="F1609" s="8" t="s">
        <v>37</v>
      </c>
      <c r="H1609" s="8" t="s">
        <v>1349</v>
      </c>
    </row>
    <row r="1610" spans="1:8" ht="15" customHeight="1">
      <c r="A1610">
        <v>1573</v>
      </c>
      <c r="B1610" s="8" t="s">
        <v>1399</v>
      </c>
      <c r="C1610" s="8" t="s">
        <v>167</v>
      </c>
      <c r="D1610" t="s">
        <v>168</v>
      </c>
      <c r="E1610" s="8" t="s">
        <v>44</v>
      </c>
      <c r="F1610" s="8" t="s">
        <v>37</v>
      </c>
      <c r="H1610" s="8" t="s">
        <v>1349</v>
      </c>
    </row>
    <row r="1611" spans="1:8" ht="15" customHeight="1">
      <c r="A1611">
        <v>1574</v>
      </c>
      <c r="B1611" s="8" t="s">
        <v>1399</v>
      </c>
      <c r="C1611" s="8" t="s">
        <v>462</v>
      </c>
      <c r="D1611" t="s">
        <v>463</v>
      </c>
      <c r="E1611" s="8" t="s">
        <v>124</v>
      </c>
      <c r="F1611" s="8" t="s">
        <v>37</v>
      </c>
      <c r="H1611" s="8" t="s">
        <v>1349</v>
      </c>
    </row>
    <row r="1612" spans="1:8" ht="15" customHeight="1">
      <c r="A1612">
        <v>1575</v>
      </c>
      <c r="B1612" s="8" t="s">
        <v>1400</v>
      </c>
      <c r="C1612" s="8" t="s">
        <v>586</v>
      </c>
      <c r="D1612" t="s">
        <v>587</v>
      </c>
      <c r="E1612" s="8" t="s">
        <v>183</v>
      </c>
      <c r="F1612" s="8" t="s">
        <v>37</v>
      </c>
      <c r="H1612" s="8" t="s">
        <v>1349</v>
      </c>
    </row>
    <row r="1613" spans="1:8" ht="15" customHeight="1">
      <c r="A1613">
        <v>1576</v>
      </c>
      <c r="B1613" s="8" t="s">
        <v>1400</v>
      </c>
      <c r="C1613" s="8" t="s">
        <v>862</v>
      </c>
      <c r="D1613" t="s">
        <v>863</v>
      </c>
      <c r="E1613" s="8" t="s">
        <v>124</v>
      </c>
      <c r="F1613" s="8" t="s">
        <v>37</v>
      </c>
      <c r="H1613" s="8" t="s">
        <v>1349</v>
      </c>
    </row>
    <row r="1614" spans="1:8" ht="15" customHeight="1">
      <c r="A1614">
        <v>1577</v>
      </c>
      <c r="B1614" s="8" t="s">
        <v>1401</v>
      </c>
      <c r="C1614" s="8" t="s">
        <v>867</v>
      </c>
      <c r="D1614" t="s">
        <v>868</v>
      </c>
      <c r="E1614" s="8" t="s">
        <v>44</v>
      </c>
      <c r="F1614" s="8" t="s">
        <v>37</v>
      </c>
      <c r="H1614" s="8" t="s">
        <v>1349</v>
      </c>
    </row>
    <row r="1615" spans="1:8" ht="15" customHeight="1">
      <c r="A1615">
        <v>1578</v>
      </c>
      <c r="B1615" s="8" t="s">
        <v>1401</v>
      </c>
      <c r="C1615" s="8" t="s">
        <v>119</v>
      </c>
      <c r="D1615" t="s">
        <v>120</v>
      </c>
      <c r="E1615" s="8" t="s">
        <v>40</v>
      </c>
      <c r="F1615" s="8" t="s">
        <v>37</v>
      </c>
      <c r="H1615" s="8" t="s">
        <v>1349</v>
      </c>
    </row>
    <row r="1616" spans="1:8" ht="15" customHeight="1">
      <c r="A1616">
        <v>1579</v>
      </c>
      <c r="B1616" s="8" t="s">
        <v>1401</v>
      </c>
      <c r="C1616" s="8" t="s">
        <v>322</v>
      </c>
      <c r="D1616" t="s">
        <v>323</v>
      </c>
      <c r="E1616" s="8" t="s">
        <v>44</v>
      </c>
      <c r="F1616" s="8" t="s">
        <v>37</v>
      </c>
      <c r="H1616" s="8" t="s">
        <v>1349</v>
      </c>
    </row>
    <row r="1617" spans="1:8" ht="15" customHeight="1">
      <c r="A1617">
        <v>1580</v>
      </c>
      <c r="B1617" s="8" t="s">
        <v>1401</v>
      </c>
      <c r="C1617" s="8" t="s">
        <v>312</v>
      </c>
      <c r="D1617" t="s">
        <v>313</v>
      </c>
      <c r="E1617" s="8" t="s">
        <v>44</v>
      </c>
      <c r="F1617" s="8" t="s">
        <v>37</v>
      </c>
      <c r="H1617" s="8" t="s">
        <v>1349</v>
      </c>
    </row>
    <row r="1618" spans="1:8" ht="15" customHeight="1">
      <c r="A1618">
        <v>1581</v>
      </c>
      <c r="B1618" s="8" t="s">
        <v>1402</v>
      </c>
      <c r="C1618" s="8" t="s">
        <v>58</v>
      </c>
      <c r="D1618" t="s">
        <v>59</v>
      </c>
      <c r="E1618" s="8" t="s">
        <v>36</v>
      </c>
      <c r="F1618" s="8" t="s">
        <v>37</v>
      </c>
      <c r="H1618" s="8" t="s">
        <v>1349</v>
      </c>
    </row>
    <row r="1619" spans="1:8" ht="15" customHeight="1">
      <c r="A1619">
        <v>1582</v>
      </c>
      <c r="B1619" s="8" t="s">
        <v>1402</v>
      </c>
      <c r="C1619" s="8" t="s">
        <v>619</v>
      </c>
      <c r="D1619" t="s">
        <v>620</v>
      </c>
      <c r="E1619" s="8" t="s">
        <v>44</v>
      </c>
      <c r="F1619" s="8" t="s">
        <v>37</v>
      </c>
      <c r="H1619" s="8" t="s">
        <v>1349</v>
      </c>
    </row>
    <row r="1620" spans="1:8" ht="15" customHeight="1">
      <c r="A1620">
        <v>1583</v>
      </c>
      <c r="B1620" s="8" t="s">
        <v>1402</v>
      </c>
      <c r="C1620" s="8" t="s">
        <v>305</v>
      </c>
      <c r="D1620" t="s">
        <v>306</v>
      </c>
      <c r="E1620" s="8" t="s">
        <v>44</v>
      </c>
      <c r="F1620" s="8" t="s">
        <v>37</v>
      </c>
      <c r="H1620" s="8" t="s">
        <v>1349</v>
      </c>
    </row>
    <row r="1621" spans="1:8" ht="15" customHeight="1">
      <c r="A1621">
        <v>1584</v>
      </c>
      <c r="B1621" s="8" t="s">
        <v>1402</v>
      </c>
      <c r="C1621" s="8" t="s">
        <v>393</v>
      </c>
      <c r="D1621" t="s">
        <v>394</v>
      </c>
      <c r="E1621" s="8" t="s">
        <v>44</v>
      </c>
      <c r="F1621" s="8" t="s">
        <v>37</v>
      </c>
      <c r="H1621" s="8" t="s">
        <v>1349</v>
      </c>
    </row>
    <row r="1622" spans="1:8" ht="15" customHeight="1">
      <c r="A1622">
        <v>1585</v>
      </c>
      <c r="B1622" s="8" t="s">
        <v>1402</v>
      </c>
      <c r="C1622" s="8" t="s">
        <v>480</v>
      </c>
      <c r="D1622" t="s">
        <v>481</v>
      </c>
      <c r="E1622" s="8" t="s">
        <v>40</v>
      </c>
      <c r="F1622" s="8" t="s">
        <v>37</v>
      </c>
      <c r="H1622" s="8" t="s">
        <v>1349</v>
      </c>
    </row>
    <row r="1623" spans="1:8" ht="15" customHeight="1">
      <c r="A1623">
        <v>1586</v>
      </c>
      <c r="B1623" s="8" t="s">
        <v>1402</v>
      </c>
      <c r="C1623" s="8" t="s">
        <v>119</v>
      </c>
      <c r="D1623" t="s">
        <v>120</v>
      </c>
      <c r="E1623" s="8" t="s">
        <v>44</v>
      </c>
      <c r="F1623" s="8" t="s">
        <v>37</v>
      </c>
      <c r="H1623" s="8" t="s">
        <v>1349</v>
      </c>
    </row>
    <row r="1624" spans="1:8" ht="15" customHeight="1">
      <c r="A1624">
        <v>1587</v>
      </c>
      <c r="B1624" s="8" t="s">
        <v>1402</v>
      </c>
      <c r="C1624" s="8" t="s">
        <v>312</v>
      </c>
      <c r="D1624" t="s">
        <v>313</v>
      </c>
      <c r="E1624" s="8" t="s">
        <v>44</v>
      </c>
      <c r="F1624" s="8" t="s">
        <v>37</v>
      </c>
      <c r="H1624" s="8" t="s">
        <v>1349</v>
      </c>
    </row>
    <row r="1625" spans="1:8" ht="15" customHeight="1">
      <c r="A1625">
        <v>1588</v>
      </c>
      <c r="B1625" s="8" t="s">
        <v>1402</v>
      </c>
      <c r="C1625" s="8" t="s">
        <v>418</v>
      </c>
      <c r="D1625" t="s">
        <v>419</v>
      </c>
      <c r="E1625" s="8" t="s">
        <v>124</v>
      </c>
      <c r="F1625" s="8" t="s">
        <v>37</v>
      </c>
      <c r="H1625" s="8" t="s">
        <v>1349</v>
      </c>
    </row>
    <row r="1626" spans="1:8" ht="15" customHeight="1">
      <c r="A1626" s="8" t="s">
        <v>1403</v>
      </c>
    </row>
    <row r="1627" spans="1:8" ht="15" customHeight="1">
      <c r="A1627">
        <v>1589</v>
      </c>
      <c r="B1627" s="8" t="s">
        <v>1404</v>
      </c>
      <c r="C1627" s="8" t="s">
        <v>286</v>
      </c>
      <c r="D1627" t="s">
        <v>287</v>
      </c>
      <c r="E1627" s="8" t="s">
        <v>36</v>
      </c>
      <c r="F1627" s="8" t="s">
        <v>37</v>
      </c>
      <c r="H1627" s="8" t="s">
        <v>1403</v>
      </c>
    </row>
    <row r="1628" spans="1:8" ht="15" customHeight="1">
      <c r="A1628">
        <v>1590</v>
      </c>
      <c r="B1628" s="8" t="s">
        <v>1404</v>
      </c>
      <c r="C1628" s="8" t="s">
        <v>619</v>
      </c>
      <c r="D1628" t="s">
        <v>620</v>
      </c>
      <c r="E1628" s="8" t="s">
        <v>44</v>
      </c>
      <c r="F1628" s="8" t="s">
        <v>37</v>
      </c>
      <c r="H1628" s="8" t="s">
        <v>1403</v>
      </c>
    </row>
    <row r="1629" spans="1:8" ht="15" customHeight="1">
      <c r="A1629">
        <v>1591</v>
      </c>
      <c r="B1629" s="8" t="s">
        <v>1404</v>
      </c>
      <c r="C1629" s="8" t="s">
        <v>305</v>
      </c>
      <c r="D1629" t="s">
        <v>306</v>
      </c>
      <c r="E1629" s="8" t="s">
        <v>44</v>
      </c>
      <c r="F1629" s="8" t="s">
        <v>37</v>
      </c>
      <c r="H1629" s="8" t="s">
        <v>1403</v>
      </c>
    </row>
    <row r="1630" spans="1:8" ht="15" customHeight="1">
      <c r="A1630">
        <v>1592</v>
      </c>
      <c r="B1630" s="8" t="s">
        <v>1405</v>
      </c>
      <c r="C1630" s="8" t="s">
        <v>1263</v>
      </c>
      <c r="D1630" t="s">
        <v>1264</v>
      </c>
      <c r="E1630" s="8" t="s">
        <v>124</v>
      </c>
      <c r="F1630" s="8" t="s">
        <v>37</v>
      </c>
      <c r="H1630" s="8" t="s">
        <v>1403</v>
      </c>
    </row>
    <row r="1631" spans="1:8" ht="15" customHeight="1">
      <c r="A1631">
        <v>1593</v>
      </c>
      <c r="B1631" s="8" t="s">
        <v>1405</v>
      </c>
      <c r="C1631" s="8" t="s">
        <v>167</v>
      </c>
      <c r="D1631" t="s">
        <v>168</v>
      </c>
      <c r="E1631" s="8" t="s">
        <v>44</v>
      </c>
      <c r="F1631" s="8" t="s">
        <v>37</v>
      </c>
      <c r="H1631" s="8" t="s">
        <v>1403</v>
      </c>
    </row>
    <row r="1632" spans="1:8" ht="15" customHeight="1">
      <c r="A1632">
        <v>1594</v>
      </c>
      <c r="B1632" s="8" t="s">
        <v>1405</v>
      </c>
      <c r="C1632" s="8" t="s">
        <v>170</v>
      </c>
      <c r="D1632" t="s">
        <v>171</v>
      </c>
      <c r="E1632" s="8" t="s">
        <v>44</v>
      </c>
      <c r="F1632" s="8" t="s">
        <v>37</v>
      </c>
      <c r="H1632" s="8" t="s">
        <v>1403</v>
      </c>
    </row>
    <row r="1633" spans="1:8" ht="15" customHeight="1">
      <c r="A1633">
        <v>1595</v>
      </c>
      <c r="B1633" s="8" t="s">
        <v>1405</v>
      </c>
      <c r="C1633" s="8" t="s">
        <v>84</v>
      </c>
      <c r="D1633" t="s">
        <v>85</v>
      </c>
      <c r="E1633" s="8" t="s">
        <v>44</v>
      </c>
      <c r="F1633" s="8" t="s">
        <v>37</v>
      </c>
      <c r="H1633" s="8" t="s">
        <v>1403</v>
      </c>
    </row>
    <row r="1634" spans="1:8" ht="15" customHeight="1">
      <c r="A1634">
        <v>1596</v>
      </c>
      <c r="B1634" s="8" t="s">
        <v>1406</v>
      </c>
      <c r="C1634" s="8" t="s">
        <v>1407</v>
      </c>
      <c r="D1634" t="s">
        <v>1408</v>
      </c>
      <c r="E1634" s="8" t="s">
        <v>100</v>
      </c>
      <c r="F1634" s="8" t="s">
        <v>37</v>
      </c>
      <c r="H1634" s="8" t="s">
        <v>1403</v>
      </c>
    </row>
    <row r="1635" spans="1:8" ht="15" customHeight="1">
      <c r="A1635">
        <v>1597</v>
      </c>
      <c r="B1635" s="8" t="s">
        <v>1406</v>
      </c>
      <c r="C1635" s="8" t="s">
        <v>185</v>
      </c>
      <c r="D1635" t="s">
        <v>186</v>
      </c>
      <c r="E1635" s="8" t="s">
        <v>44</v>
      </c>
      <c r="F1635" s="8" t="s">
        <v>37</v>
      </c>
      <c r="H1635" s="8" t="s">
        <v>1403</v>
      </c>
    </row>
    <row r="1636" spans="1:8" ht="15" customHeight="1">
      <c r="A1636">
        <v>1598</v>
      </c>
      <c r="B1636" s="8" t="s">
        <v>1406</v>
      </c>
      <c r="C1636" s="8" t="s">
        <v>871</v>
      </c>
      <c r="D1636" t="s">
        <v>872</v>
      </c>
      <c r="E1636" s="8" t="s">
        <v>44</v>
      </c>
      <c r="F1636" s="8" t="s">
        <v>37</v>
      </c>
      <c r="H1636" s="8" t="s">
        <v>1403</v>
      </c>
    </row>
    <row r="1637" spans="1:8" ht="15" customHeight="1">
      <c r="A1637">
        <v>1599</v>
      </c>
      <c r="B1637" s="8" t="s">
        <v>1406</v>
      </c>
      <c r="C1637" s="8" t="s">
        <v>670</v>
      </c>
      <c r="D1637" t="s">
        <v>671</v>
      </c>
      <c r="E1637" s="8" t="s">
        <v>124</v>
      </c>
      <c r="F1637" s="8" t="s">
        <v>37</v>
      </c>
      <c r="H1637" s="8" t="s">
        <v>1403</v>
      </c>
    </row>
    <row r="1638" spans="1:8" ht="15" customHeight="1">
      <c r="A1638">
        <v>1600</v>
      </c>
      <c r="B1638" s="8" t="s">
        <v>1409</v>
      </c>
      <c r="C1638" s="8" t="s">
        <v>648</v>
      </c>
      <c r="D1638" t="s">
        <v>649</v>
      </c>
      <c r="E1638" s="8" t="s">
        <v>36</v>
      </c>
      <c r="F1638" s="8" t="s">
        <v>60</v>
      </c>
      <c r="G1638" s="8" t="s">
        <v>61</v>
      </c>
      <c r="H1638" s="8" t="s">
        <v>1403</v>
      </c>
    </row>
    <row r="1639" spans="1:8" ht="15" customHeight="1">
      <c r="A1639">
        <v>1601</v>
      </c>
      <c r="B1639" s="8" t="s">
        <v>1409</v>
      </c>
      <c r="C1639" s="8" t="s">
        <v>468</v>
      </c>
      <c r="D1639" t="s">
        <v>469</v>
      </c>
      <c r="E1639" s="8" t="s">
        <v>96</v>
      </c>
      <c r="F1639" s="8" t="s">
        <v>37</v>
      </c>
      <c r="H1639" s="8" t="s">
        <v>1403</v>
      </c>
    </row>
    <row r="1640" spans="1:8" ht="15" customHeight="1">
      <c r="A1640">
        <v>1602</v>
      </c>
      <c r="B1640" s="8" t="s">
        <v>1409</v>
      </c>
      <c r="C1640" s="8" t="s">
        <v>389</v>
      </c>
      <c r="D1640" t="s">
        <v>390</v>
      </c>
      <c r="E1640" s="8" t="s">
        <v>96</v>
      </c>
      <c r="F1640" s="8" t="s">
        <v>37</v>
      </c>
      <c r="H1640" s="8" t="s">
        <v>1403</v>
      </c>
    </row>
    <row r="1641" spans="1:8" ht="15" customHeight="1">
      <c r="A1641">
        <v>1603</v>
      </c>
      <c r="B1641" s="8" t="s">
        <v>1410</v>
      </c>
      <c r="C1641" s="8" t="s">
        <v>58</v>
      </c>
      <c r="D1641" t="s">
        <v>59</v>
      </c>
      <c r="E1641" s="8" t="s">
        <v>36</v>
      </c>
      <c r="F1641" s="8" t="s">
        <v>60</v>
      </c>
      <c r="G1641" s="8" t="s">
        <v>61</v>
      </c>
      <c r="H1641" s="8" t="s">
        <v>1403</v>
      </c>
    </row>
    <row r="1642" spans="1:8" ht="15" customHeight="1">
      <c r="A1642">
        <v>1604</v>
      </c>
      <c r="B1642" s="8" t="s">
        <v>1410</v>
      </c>
      <c r="C1642" s="8" t="s">
        <v>648</v>
      </c>
      <c r="D1642" t="s">
        <v>649</v>
      </c>
      <c r="E1642" s="8" t="s">
        <v>36</v>
      </c>
      <c r="F1642" s="8" t="s">
        <v>37</v>
      </c>
      <c r="H1642" s="8" t="s">
        <v>1403</v>
      </c>
    </row>
    <row r="1643" spans="1:8" ht="15" customHeight="1">
      <c r="A1643">
        <v>1605</v>
      </c>
      <c r="B1643" s="8" t="s">
        <v>1410</v>
      </c>
      <c r="C1643" s="8" t="s">
        <v>804</v>
      </c>
      <c r="D1643" t="s">
        <v>805</v>
      </c>
      <c r="E1643" s="8" t="s">
        <v>40</v>
      </c>
      <c r="F1643" s="8" t="s">
        <v>37</v>
      </c>
      <c r="H1643" s="8" t="s">
        <v>1403</v>
      </c>
    </row>
    <row r="1644" spans="1:8" ht="15" customHeight="1">
      <c r="A1644">
        <v>1606</v>
      </c>
      <c r="B1644" s="8" t="s">
        <v>1410</v>
      </c>
      <c r="C1644" s="8" t="s">
        <v>38</v>
      </c>
      <c r="D1644" t="s">
        <v>39</v>
      </c>
      <c r="E1644" s="8" t="s">
        <v>40</v>
      </c>
      <c r="F1644" s="8" t="s">
        <v>37</v>
      </c>
      <c r="H1644" s="8" t="s">
        <v>1403</v>
      </c>
    </row>
    <row r="1645" spans="1:8" ht="15" customHeight="1">
      <c r="A1645">
        <v>1607</v>
      </c>
      <c r="B1645" s="8" t="s">
        <v>1410</v>
      </c>
      <c r="C1645" s="8" t="s">
        <v>506</v>
      </c>
      <c r="D1645" t="s">
        <v>507</v>
      </c>
      <c r="E1645" s="8" t="s">
        <v>40</v>
      </c>
      <c r="F1645" s="8" t="s">
        <v>60</v>
      </c>
      <c r="G1645" s="8" t="s">
        <v>61</v>
      </c>
      <c r="H1645" s="8" t="s">
        <v>1403</v>
      </c>
    </row>
    <row r="1646" spans="1:8" ht="15" customHeight="1">
      <c r="A1646">
        <v>1608</v>
      </c>
      <c r="B1646" s="8" t="s">
        <v>1410</v>
      </c>
      <c r="C1646" s="8" t="s">
        <v>1087</v>
      </c>
      <c r="D1646" t="s">
        <v>1088</v>
      </c>
      <c r="E1646" s="8" t="s">
        <v>96</v>
      </c>
      <c r="F1646" s="8" t="s">
        <v>60</v>
      </c>
      <c r="G1646" s="8" t="s">
        <v>61</v>
      </c>
      <c r="H1646" s="8" t="s">
        <v>1403</v>
      </c>
    </row>
    <row r="1647" spans="1:8" ht="15" customHeight="1">
      <c r="A1647">
        <v>1609</v>
      </c>
      <c r="B1647" s="8" t="s">
        <v>1411</v>
      </c>
      <c r="C1647" s="8" t="s">
        <v>488</v>
      </c>
      <c r="D1647" t="s">
        <v>489</v>
      </c>
      <c r="E1647" s="8" t="s">
        <v>44</v>
      </c>
      <c r="F1647" s="8" t="s">
        <v>37</v>
      </c>
      <c r="H1647" s="8" t="s">
        <v>1403</v>
      </c>
    </row>
    <row r="1648" spans="1:8" ht="15" customHeight="1">
      <c r="A1648">
        <v>1610</v>
      </c>
      <c r="B1648" s="8" t="s">
        <v>1412</v>
      </c>
      <c r="C1648" s="8" t="s">
        <v>312</v>
      </c>
      <c r="D1648" t="s">
        <v>313</v>
      </c>
      <c r="E1648" s="8" t="s">
        <v>44</v>
      </c>
      <c r="F1648" s="8" t="s">
        <v>37</v>
      </c>
      <c r="H1648" s="8" t="s">
        <v>1403</v>
      </c>
    </row>
    <row r="1649" spans="1:8" ht="15" customHeight="1">
      <c r="A1649">
        <v>1611</v>
      </c>
      <c r="B1649" s="8" t="s">
        <v>1412</v>
      </c>
      <c r="C1649" s="8" t="s">
        <v>389</v>
      </c>
      <c r="D1649" t="s">
        <v>390</v>
      </c>
      <c r="E1649" s="8" t="s">
        <v>96</v>
      </c>
      <c r="F1649" s="8" t="s">
        <v>37</v>
      </c>
      <c r="H1649" s="8" t="s">
        <v>1403</v>
      </c>
    </row>
    <row r="1650" spans="1:8" ht="15" customHeight="1">
      <c r="A1650">
        <v>1612</v>
      </c>
      <c r="B1650" s="8" t="s">
        <v>1413</v>
      </c>
      <c r="C1650" s="8" t="s">
        <v>52</v>
      </c>
      <c r="D1650" t="s">
        <v>53</v>
      </c>
      <c r="E1650" s="8" t="s">
        <v>54</v>
      </c>
      <c r="F1650" s="8" t="s">
        <v>37</v>
      </c>
      <c r="H1650" s="8" t="s">
        <v>1403</v>
      </c>
    </row>
    <row r="1651" spans="1:8" ht="15" customHeight="1">
      <c r="A1651">
        <v>1613</v>
      </c>
      <c r="B1651" s="8" t="s">
        <v>1413</v>
      </c>
      <c r="C1651" s="8" t="s">
        <v>55</v>
      </c>
      <c r="D1651" t="s">
        <v>56</v>
      </c>
      <c r="E1651" s="8" t="s">
        <v>44</v>
      </c>
      <c r="F1651" s="8" t="s">
        <v>37</v>
      </c>
      <c r="H1651" s="8" t="s">
        <v>1403</v>
      </c>
    </row>
    <row r="1652" spans="1:8" ht="15" customHeight="1">
      <c r="A1652">
        <v>1614</v>
      </c>
      <c r="B1652" s="8" t="s">
        <v>1414</v>
      </c>
      <c r="C1652" s="8" t="s">
        <v>648</v>
      </c>
      <c r="D1652" t="s">
        <v>649</v>
      </c>
      <c r="E1652" s="8" t="s">
        <v>36</v>
      </c>
      <c r="F1652" s="8" t="s">
        <v>37</v>
      </c>
      <c r="H1652" s="8" t="s">
        <v>1403</v>
      </c>
    </row>
    <row r="1653" spans="1:8" ht="15" customHeight="1">
      <c r="A1653">
        <v>1615</v>
      </c>
      <c r="B1653" s="8" t="s">
        <v>1414</v>
      </c>
      <c r="C1653" s="8" t="s">
        <v>113</v>
      </c>
      <c r="D1653" t="s">
        <v>114</v>
      </c>
      <c r="E1653" s="8" t="s">
        <v>96</v>
      </c>
      <c r="F1653" s="8" t="s">
        <v>37</v>
      </c>
      <c r="H1653" s="8" t="s">
        <v>1403</v>
      </c>
    </row>
    <row r="1654" spans="1:8" ht="15" customHeight="1">
      <c r="A1654">
        <v>1616</v>
      </c>
      <c r="B1654" s="8" t="s">
        <v>1415</v>
      </c>
      <c r="C1654" s="8" t="s">
        <v>125</v>
      </c>
      <c r="D1654" t="s">
        <v>126</v>
      </c>
      <c r="E1654" s="8" t="s">
        <v>124</v>
      </c>
      <c r="F1654" s="8" t="s">
        <v>37</v>
      </c>
      <c r="H1654" s="8" t="s">
        <v>1403</v>
      </c>
    </row>
    <row r="1655" spans="1:8" ht="15" customHeight="1">
      <c r="A1655">
        <v>1617</v>
      </c>
      <c r="B1655" s="8" t="s">
        <v>1415</v>
      </c>
      <c r="C1655" s="8" t="s">
        <v>835</v>
      </c>
      <c r="D1655" t="s">
        <v>836</v>
      </c>
      <c r="E1655" s="8" t="s">
        <v>100</v>
      </c>
      <c r="F1655" s="8" t="s">
        <v>37</v>
      </c>
      <c r="H1655" s="8" t="s">
        <v>1403</v>
      </c>
    </row>
    <row r="1656" spans="1:8" ht="15" customHeight="1">
      <c r="A1656">
        <v>1618</v>
      </c>
      <c r="B1656" s="8" t="s">
        <v>1416</v>
      </c>
      <c r="C1656" s="8" t="s">
        <v>100</v>
      </c>
      <c r="D1656" t="s">
        <v>1417</v>
      </c>
      <c r="E1656" s="8" t="s">
        <v>100</v>
      </c>
      <c r="F1656" s="8" t="s">
        <v>37</v>
      </c>
      <c r="H1656" s="8" t="s">
        <v>1403</v>
      </c>
    </row>
    <row r="1657" spans="1:8" ht="15" customHeight="1">
      <c r="A1657">
        <v>1619</v>
      </c>
      <c r="B1657" s="8" t="s">
        <v>1416</v>
      </c>
      <c r="C1657" s="8" t="s">
        <v>255</v>
      </c>
      <c r="D1657" t="s">
        <v>256</v>
      </c>
      <c r="E1657" s="8" t="s">
        <v>44</v>
      </c>
      <c r="F1657" s="8" t="s">
        <v>37</v>
      </c>
      <c r="H1657" s="8" t="s">
        <v>1403</v>
      </c>
    </row>
    <row r="1658" spans="1:8" ht="15" customHeight="1">
      <c r="A1658">
        <v>1620</v>
      </c>
      <c r="B1658" s="8" t="s">
        <v>1416</v>
      </c>
      <c r="C1658" s="8" t="s">
        <v>850</v>
      </c>
      <c r="D1658" t="s">
        <v>851</v>
      </c>
      <c r="E1658" s="8" t="s">
        <v>96</v>
      </c>
      <c r="F1658" s="8" t="s">
        <v>37</v>
      </c>
      <c r="H1658" s="8" t="s">
        <v>1403</v>
      </c>
    </row>
    <row r="1659" spans="1:8" ht="15" customHeight="1">
      <c r="A1659">
        <v>1621</v>
      </c>
      <c r="B1659" s="8" t="s">
        <v>1416</v>
      </c>
      <c r="C1659" s="8" t="s">
        <v>1418</v>
      </c>
      <c r="D1659" t="s">
        <v>1419</v>
      </c>
      <c r="E1659" s="8" t="s">
        <v>40</v>
      </c>
      <c r="F1659" s="8" t="s">
        <v>37</v>
      </c>
      <c r="H1659" s="8" t="s">
        <v>1403</v>
      </c>
    </row>
    <row r="1660" spans="1:8" ht="15" customHeight="1">
      <c r="A1660">
        <v>1622</v>
      </c>
      <c r="B1660" s="8" t="s">
        <v>1416</v>
      </c>
      <c r="C1660" s="8" t="s">
        <v>167</v>
      </c>
      <c r="D1660" t="s">
        <v>168</v>
      </c>
      <c r="E1660" s="8" t="s">
        <v>44</v>
      </c>
      <c r="F1660" s="8" t="s">
        <v>37</v>
      </c>
      <c r="H1660" s="8" t="s">
        <v>1403</v>
      </c>
    </row>
    <row r="1661" spans="1:8" ht="15" customHeight="1">
      <c r="A1661">
        <v>1623</v>
      </c>
      <c r="B1661" s="8" t="s">
        <v>1420</v>
      </c>
      <c r="C1661" s="8" t="s">
        <v>371</v>
      </c>
      <c r="D1661" t="s">
        <v>372</v>
      </c>
      <c r="E1661" s="8" t="s">
        <v>96</v>
      </c>
      <c r="F1661" s="8" t="s">
        <v>60</v>
      </c>
      <c r="G1661" s="8" t="s">
        <v>61</v>
      </c>
      <c r="H1661" s="8" t="s">
        <v>1403</v>
      </c>
    </row>
    <row r="1662" spans="1:8" ht="15" customHeight="1">
      <c r="A1662">
        <v>1624</v>
      </c>
      <c r="B1662" s="8" t="s">
        <v>1420</v>
      </c>
      <c r="C1662" s="8" t="s">
        <v>1421</v>
      </c>
      <c r="D1662" t="s">
        <v>1422</v>
      </c>
      <c r="E1662" s="8" t="s">
        <v>96</v>
      </c>
      <c r="F1662" s="8" t="s">
        <v>37</v>
      </c>
      <c r="H1662" s="8" t="s">
        <v>1403</v>
      </c>
    </row>
    <row r="1663" spans="1:8" ht="15" customHeight="1">
      <c r="A1663">
        <v>1625</v>
      </c>
      <c r="B1663" s="8" t="s">
        <v>1420</v>
      </c>
      <c r="C1663" s="8" t="s">
        <v>113</v>
      </c>
      <c r="D1663" t="s">
        <v>114</v>
      </c>
      <c r="E1663" s="8" t="s">
        <v>96</v>
      </c>
      <c r="F1663" s="8" t="s">
        <v>37</v>
      </c>
      <c r="H1663" s="8" t="s">
        <v>1403</v>
      </c>
    </row>
    <row r="1664" spans="1:8" ht="15" customHeight="1">
      <c r="A1664">
        <v>1626</v>
      </c>
      <c r="B1664" s="8" t="s">
        <v>1423</v>
      </c>
      <c r="C1664" s="8" t="s">
        <v>177</v>
      </c>
      <c r="D1664" t="s">
        <v>178</v>
      </c>
      <c r="E1664" s="8" t="s">
        <v>54</v>
      </c>
      <c r="F1664" s="8" t="s">
        <v>37</v>
      </c>
      <c r="H1664" s="8" t="s">
        <v>1403</v>
      </c>
    </row>
    <row r="1665" spans="1:8" ht="15" customHeight="1">
      <c r="A1665">
        <v>1627</v>
      </c>
      <c r="B1665" s="8" t="s">
        <v>1423</v>
      </c>
      <c r="C1665" s="8" t="s">
        <v>305</v>
      </c>
      <c r="D1665" t="s">
        <v>306</v>
      </c>
      <c r="E1665" s="8" t="s">
        <v>44</v>
      </c>
      <c r="F1665" s="8" t="s">
        <v>37</v>
      </c>
      <c r="H1665" s="8" t="s">
        <v>1403</v>
      </c>
    </row>
    <row r="1666" spans="1:8" ht="15" customHeight="1">
      <c r="A1666">
        <v>1628</v>
      </c>
      <c r="B1666" s="8" t="s">
        <v>1423</v>
      </c>
      <c r="C1666" s="8" t="s">
        <v>55</v>
      </c>
      <c r="D1666" t="s">
        <v>56</v>
      </c>
      <c r="E1666" s="8" t="s">
        <v>44</v>
      </c>
      <c r="F1666" s="8" t="s">
        <v>37</v>
      </c>
      <c r="H1666" s="8" t="s">
        <v>1403</v>
      </c>
    </row>
    <row r="1667" spans="1:8" ht="15" customHeight="1">
      <c r="A1667">
        <v>1629</v>
      </c>
      <c r="B1667" s="8" t="s">
        <v>1424</v>
      </c>
      <c r="C1667" s="8" t="s">
        <v>542</v>
      </c>
      <c r="D1667" t="s">
        <v>543</v>
      </c>
      <c r="E1667" s="8" t="s">
        <v>183</v>
      </c>
      <c r="F1667" s="8" t="s">
        <v>37</v>
      </c>
      <c r="H1667" s="8" t="s">
        <v>1403</v>
      </c>
    </row>
    <row r="1668" spans="1:8" ht="15" customHeight="1">
      <c r="A1668">
        <v>1630</v>
      </c>
      <c r="B1668" s="8" t="s">
        <v>1424</v>
      </c>
      <c r="C1668" s="8" t="s">
        <v>122</v>
      </c>
      <c r="D1668" t="s">
        <v>123</v>
      </c>
      <c r="E1668" s="8" t="s">
        <v>124</v>
      </c>
      <c r="F1668" s="8" t="s">
        <v>37</v>
      </c>
      <c r="H1668" s="8" t="s">
        <v>1403</v>
      </c>
    </row>
    <row r="1669" spans="1:8" ht="15" customHeight="1">
      <c r="A1669">
        <v>1631</v>
      </c>
      <c r="B1669" s="8" t="s">
        <v>1425</v>
      </c>
      <c r="C1669" s="8" t="s">
        <v>1426</v>
      </c>
      <c r="D1669" t="s">
        <v>1427</v>
      </c>
      <c r="E1669" s="8" t="s">
        <v>96</v>
      </c>
      <c r="F1669" s="8" t="s">
        <v>37</v>
      </c>
      <c r="H1669" s="8" t="s">
        <v>1403</v>
      </c>
    </row>
    <row r="1670" spans="1:8" ht="15" customHeight="1">
      <c r="A1670">
        <v>1632</v>
      </c>
      <c r="B1670" s="8" t="s">
        <v>1428</v>
      </c>
      <c r="C1670" s="8" t="s">
        <v>98</v>
      </c>
      <c r="D1670" t="s">
        <v>99</v>
      </c>
      <c r="E1670" s="8" t="s">
        <v>100</v>
      </c>
      <c r="F1670" s="8" t="s">
        <v>37</v>
      </c>
      <c r="H1670" s="8" t="s">
        <v>1403</v>
      </c>
    </row>
    <row r="1671" spans="1:8" ht="15" customHeight="1">
      <c r="A1671">
        <v>1633</v>
      </c>
      <c r="B1671" s="8" t="s">
        <v>1428</v>
      </c>
      <c r="C1671" s="8" t="s">
        <v>185</v>
      </c>
      <c r="D1671" t="s">
        <v>186</v>
      </c>
      <c r="E1671" s="8" t="s">
        <v>44</v>
      </c>
      <c r="F1671" s="8" t="s">
        <v>37</v>
      </c>
      <c r="H1671" s="8" t="s">
        <v>1403</v>
      </c>
    </row>
    <row r="1672" spans="1:8" ht="15" customHeight="1">
      <c r="A1672">
        <v>1634</v>
      </c>
      <c r="B1672" s="8" t="s">
        <v>1428</v>
      </c>
      <c r="C1672" s="8" t="s">
        <v>670</v>
      </c>
      <c r="D1672" t="s">
        <v>671</v>
      </c>
      <c r="E1672" s="8" t="s">
        <v>124</v>
      </c>
      <c r="F1672" s="8" t="s">
        <v>37</v>
      </c>
      <c r="H1672" s="8" t="s">
        <v>1403</v>
      </c>
    </row>
    <row r="1673" spans="1:8" ht="15" customHeight="1">
      <c r="A1673">
        <v>1635</v>
      </c>
      <c r="B1673" s="8" t="s">
        <v>1429</v>
      </c>
      <c r="C1673" s="8" t="s">
        <v>322</v>
      </c>
      <c r="D1673" t="s">
        <v>323</v>
      </c>
      <c r="E1673" s="8" t="s">
        <v>44</v>
      </c>
      <c r="F1673" s="8" t="s">
        <v>37</v>
      </c>
      <c r="H1673" s="8" t="s">
        <v>1403</v>
      </c>
    </row>
    <row r="1674" spans="1:8" ht="15" customHeight="1">
      <c r="A1674">
        <v>1636</v>
      </c>
      <c r="B1674" s="8" t="s">
        <v>1430</v>
      </c>
      <c r="C1674" s="8" t="s">
        <v>693</v>
      </c>
      <c r="D1674" t="s">
        <v>694</v>
      </c>
      <c r="E1674" s="8" t="s">
        <v>44</v>
      </c>
      <c r="F1674" s="8" t="s">
        <v>37</v>
      </c>
      <c r="H1674" s="8" t="s">
        <v>1403</v>
      </c>
    </row>
    <row r="1675" spans="1:8" ht="15" customHeight="1">
      <c r="A1675">
        <v>1637</v>
      </c>
      <c r="B1675" s="8" t="s">
        <v>1430</v>
      </c>
      <c r="C1675" s="8" t="s">
        <v>526</v>
      </c>
      <c r="D1675" t="s">
        <v>527</v>
      </c>
      <c r="E1675" s="8" t="s">
        <v>44</v>
      </c>
      <c r="F1675" s="8" t="s">
        <v>37</v>
      </c>
      <c r="H1675" s="8" t="s">
        <v>1403</v>
      </c>
    </row>
    <row r="1676" spans="1:8" ht="15" customHeight="1">
      <c r="A1676">
        <v>1638</v>
      </c>
      <c r="B1676" s="8" t="s">
        <v>1431</v>
      </c>
      <c r="C1676" s="8" t="s">
        <v>55</v>
      </c>
      <c r="D1676" t="s">
        <v>56</v>
      </c>
      <c r="E1676" s="8" t="s">
        <v>44</v>
      </c>
      <c r="F1676" s="8" t="s">
        <v>37</v>
      </c>
      <c r="H1676" s="8" t="s">
        <v>1403</v>
      </c>
    </row>
    <row r="1677" spans="1:8" ht="15" customHeight="1">
      <c r="A1677">
        <v>1639</v>
      </c>
      <c r="B1677" s="8" t="s">
        <v>1431</v>
      </c>
      <c r="C1677" s="8" t="s">
        <v>554</v>
      </c>
      <c r="D1677" t="s">
        <v>555</v>
      </c>
      <c r="E1677" s="8" t="s">
        <v>96</v>
      </c>
      <c r="F1677" s="8" t="s">
        <v>37</v>
      </c>
      <c r="H1677" s="8" t="s">
        <v>1403</v>
      </c>
    </row>
    <row r="1678" spans="1:8" ht="15" customHeight="1">
      <c r="A1678">
        <v>1640</v>
      </c>
      <c r="B1678" s="8" t="s">
        <v>1432</v>
      </c>
      <c r="C1678" s="8" t="s">
        <v>406</v>
      </c>
      <c r="D1678" t="s">
        <v>407</v>
      </c>
      <c r="E1678" s="8" t="s">
        <v>124</v>
      </c>
      <c r="F1678" s="8" t="s">
        <v>37</v>
      </c>
      <c r="H1678" s="8" t="s">
        <v>1403</v>
      </c>
    </row>
    <row r="1679" spans="1:8" ht="15" customHeight="1">
      <c r="A1679">
        <v>1641</v>
      </c>
      <c r="B1679" s="8" t="s">
        <v>1432</v>
      </c>
      <c r="C1679" s="8" t="s">
        <v>98</v>
      </c>
      <c r="D1679" t="s">
        <v>99</v>
      </c>
      <c r="E1679" s="8" t="s">
        <v>100</v>
      </c>
      <c r="F1679" s="8" t="s">
        <v>37</v>
      </c>
      <c r="H1679" s="8" t="s">
        <v>1403</v>
      </c>
    </row>
    <row r="1680" spans="1:8" ht="15" customHeight="1">
      <c r="A1680">
        <v>1642</v>
      </c>
      <c r="B1680" s="8" t="s">
        <v>1433</v>
      </c>
      <c r="C1680" s="8" t="s">
        <v>363</v>
      </c>
      <c r="D1680" t="s">
        <v>364</v>
      </c>
      <c r="E1680" s="8" t="s">
        <v>44</v>
      </c>
      <c r="F1680" s="8" t="s">
        <v>37</v>
      </c>
      <c r="H1680" s="8" t="s">
        <v>1403</v>
      </c>
    </row>
    <row r="1681" spans="1:8" ht="15" customHeight="1">
      <c r="A1681">
        <v>1643</v>
      </c>
      <c r="B1681" s="8" t="s">
        <v>1433</v>
      </c>
      <c r="C1681" s="8" t="s">
        <v>1434</v>
      </c>
      <c r="D1681" t="s">
        <v>1435</v>
      </c>
      <c r="E1681" s="8" t="s">
        <v>96</v>
      </c>
      <c r="F1681" s="8" t="s">
        <v>37</v>
      </c>
      <c r="H1681" s="8" t="s">
        <v>1403</v>
      </c>
    </row>
    <row r="1682" spans="1:8" ht="15" customHeight="1">
      <c r="A1682">
        <v>1644</v>
      </c>
      <c r="B1682" s="8" t="s">
        <v>1433</v>
      </c>
      <c r="C1682" s="8" t="s">
        <v>533</v>
      </c>
      <c r="D1682" t="s">
        <v>534</v>
      </c>
      <c r="E1682" s="8" t="s">
        <v>54</v>
      </c>
      <c r="F1682" s="8" t="s">
        <v>37</v>
      </c>
      <c r="H1682" s="8" t="s">
        <v>1403</v>
      </c>
    </row>
    <row r="1683" spans="1:8" ht="15" customHeight="1">
      <c r="A1683">
        <v>1645</v>
      </c>
      <c r="B1683" s="8" t="s">
        <v>1433</v>
      </c>
      <c r="C1683" s="8" t="s">
        <v>206</v>
      </c>
      <c r="D1683" t="s">
        <v>207</v>
      </c>
      <c r="E1683" s="8" t="s">
        <v>96</v>
      </c>
      <c r="F1683" s="8" t="s">
        <v>37</v>
      </c>
      <c r="H1683" s="8" t="s">
        <v>1403</v>
      </c>
    </row>
    <row r="1684" spans="1:8" ht="15" customHeight="1">
      <c r="A1684">
        <v>1646</v>
      </c>
      <c r="B1684" s="8" t="s">
        <v>1436</v>
      </c>
      <c r="C1684" s="8" t="s">
        <v>785</v>
      </c>
      <c r="D1684" t="s">
        <v>786</v>
      </c>
      <c r="E1684" s="8" t="s">
        <v>100</v>
      </c>
      <c r="F1684" s="8" t="s">
        <v>37</v>
      </c>
      <c r="H1684" s="8" t="s">
        <v>1403</v>
      </c>
    </row>
    <row r="1685" spans="1:8" ht="15" customHeight="1">
      <c r="A1685">
        <v>1647</v>
      </c>
      <c r="B1685" s="8" t="s">
        <v>1436</v>
      </c>
      <c r="C1685" s="8" t="s">
        <v>177</v>
      </c>
      <c r="D1685" t="s">
        <v>178</v>
      </c>
      <c r="E1685" s="8" t="s">
        <v>54</v>
      </c>
      <c r="F1685" s="8" t="s">
        <v>37</v>
      </c>
      <c r="H1685" s="8" t="s">
        <v>1403</v>
      </c>
    </row>
    <row r="1686" spans="1:8" ht="15" customHeight="1">
      <c r="A1686">
        <v>1648</v>
      </c>
      <c r="B1686" s="8" t="s">
        <v>1436</v>
      </c>
      <c r="C1686" s="8" t="s">
        <v>542</v>
      </c>
      <c r="D1686" t="s">
        <v>543</v>
      </c>
      <c r="E1686" s="8" t="s">
        <v>183</v>
      </c>
      <c r="F1686" s="8" t="s">
        <v>37</v>
      </c>
      <c r="H1686" s="8" t="s">
        <v>1403</v>
      </c>
    </row>
    <row r="1687" spans="1:8" ht="15" customHeight="1">
      <c r="A1687">
        <v>1649</v>
      </c>
      <c r="B1687" s="8" t="s">
        <v>1436</v>
      </c>
      <c r="C1687" s="8" t="s">
        <v>547</v>
      </c>
      <c r="D1687" t="s">
        <v>548</v>
      </c>
      <c r="E1687" s="8" t="s">
        <v>44</v>
      </c>
      <c r="F1687" s="8" t="s">
        <v>37</v>
      </c>
      <c r="H1687" s="8" t="s">
        <v>1403</v>
      </c>
    </row>
    <row r="1688" spans="1:8" ht="15" customHeight="1">
      <c r="A1688">
        <v>1650</v>
      </c>
      <c r="B1688" s="8" t="s">
        <v>1436</v>
      </c>
      <c r="C1688" s="8" t="s">
        <v>154</v>
      </c>
      <c r="D1688" t="s">
        <v>155</v>
      </c>
      <c r="E1688" s="8" t="s">
        <v>40</v>
      </c>
      <c r="F1688" s="8" t="s">
        <v>37</v>
      </c>
      <c r="H1688" s="8" t="s">
        <v>1403</v>
      </c>
    </row>
    <row r="1689" spans="1:8" ht="15" customHeight="1">
      <c r="A1689">
        <v>1651</v>
      </c>
      <c r="B1689" s="8" t="s">
        <v>1437</v>
      </c>
      <c r="C1689" s="8" t="s">
        <v>603</v>
      </c>
      <c r="D1689" t="s">
        <v>604</v>
      </c>
      <c r="E1689" s="8" t="s">
        <v>96</v>
      </c>
      <c r="F1689" s="8" t="s">
        <v>37</v>
      </c>
      <c r="H1689" s="8" t="s">
        <v>1403</v>
      </c>
    </row>
    <row r="1690" spans="1:8" ht="15" customHeight="1">
      <c r="A1690">
        <v>1652</v>
      </c>
      <c r="B1690" s="8" t="s">
        <v>1437</v>
      </c>
      <c r="C1690" s="8" t="s">
        <v>677</v>
      </c>
      <c r="D1690" t="s">
        <v>678</v>
      </c>
      <c r="E1690" s="8" t="s">
        <v>44</v>
      </c>
      <c r="F1690" s="8" t="s">
        <v>37</v>
      </c>
      <c r="H1690" s="8" t="s">
        <v>1403</v>
      </c>
    </row>
    <row r="1691" spans="1:8" ht="15" customHeight="1">
      <c r="A1691">
        <v>1653</v>
      </c>
      <c r="B1691" s="8" t="s">
        <v>1438</v>
      </c>
      <c r="C1691" s="8" t="s">
        <v>545</v>
      </c>
      <c r="D1691" t="s">
        <v>546</v>
      </c>
      <c r="E1691" s="8" t="s">
        <v>183</v>
      </c>
      <c r="F1691" s="8" t="s">
        <v>37</v>
      </c>
      <c r="H1691" s="8" t="s">
        <v>1403</v>
      </c>
    </row>
    <row r="1692" spans="1:8" ht="15" customHeight="1">
      <c r="A1692">
        <v>1654</v>
      </c>
      <c r="B1692" s="8" t="s">
        <v>1438</v>
      </c>
      <c r="C1692" s="8" t="s">
        <v>333</v>
      </c>
      <c r="D1692" t="s">
        <v>334</v>
      </c>
      <c r="E1692" s="8" t="s">
        <v>183</v>
      </c>
      <c r="F1692" s="8" t="s">
        <v>37</v>
      </c>
      <c r="H1692" s="8" t="s">
        <v>1403</v>
      </c>
    </row>
    <row r="1693" spans="1:8" ht="15" customHeight="1">
      <c r="A1693">
        <v>1655</v>
      </c>
      <c r="B1693" s="8" t="s">
        <v>1438</v>
      </c>
      <c r="C1693" s="8" t="s">
        <v>80</v>
      </c>
      <c r="D1693" t="s">
        <v>81</v>
      </c>
      <c r="E1693" s="8" t="s">
        <v>36</v>
      </c>
      <c r="F1693" s="8" t="s">
        <v>37</v>
      </c>
      <c r="H1693" s="8" t="s">
        <v>1403</v>
      </c>
    </row>
    <row r="1694" spans="1:8" ht="15" customHeight="1">
      <c r="A1694">
        <v>1656</v>
      </c>
      <c r="B1694" s="8" t="s">
        <v>1438</v>
      </c>
      <c r="C1694" s="8" t="s">
        <v>119</v>
      </c>
      <c r="D1694" t="s">
        <v>120</v>
      </c>
      <c r="E1694" s="8" t="s">
        <v>44</v>
      </c>
      <c r="F1694" s="8" t="s">
        <v>37</v>
      </c>
      <c r="H1694" s="8" t="s">
        <v>1403</v>
      </c>
    </row>
    <row r="1695" spans="1:8" ht="15" customHeight="1">
      <c r="A1695">
        <v>1657</v>
      </c>
      <c r="B1695" s="8" t="s">
        <v>1438</v>
      </c>
      <c r="C1695" s="8" t="s">
        <v>113</v>
      </c>
      <c r="D1695" t="s">
        <v>114</v>
      </c>
      <c r="E1695" s="8" t="s">
        <v>96</v>
      </c>
      <c r="F1695" s="8" t="s">
        <v>37</v>
      </c>
      <c r="H1695" s="8" t="s">
        <v>1403</v>
      </c>
    </row>
    <row r="1696" spans="1:8" ht="15" customHeight="1">
      <c r="A1696">
        <v>1658</v>
      </c>
      <c r="B1696" s="8" t="s">
        <v>1439</v>
      </c>
      <c r="C1696" s="8" t="s">
        <v>1440</v>
      </c>
      <c r="D1696" t="s">
        <v>1441</v>
      </c>
      <c r="E1696" s="8" t="s">
        <v>96</v>
      </c>
      <c r="F1696" s="8" t="s">
        <v>37</v>
      </c>
      <c r="H1696" s="8" t="s">
        <v>1403</v>
      </c>
    </row>
    <row r="1697" spans="1:8" ht="15" customHeight="1">
      <c r="A1697">
        <v>1659</v>
      </c>
      <c r="B1697" s="8" t="s">
        <v>1439</v>
      </c>
      <c r="C1697" s="8" t="s">
        <v>835</v>
      </c>
      <c r="D1697" t="s">
        <v>836</v>
      </c>
      <c r="E1697" s="8" t="s">
        <v>100</v>
      </c>
      <c r="F1697" s="8" t="s">
        <v>37</v>
      </c>
      <c r="H1697" s="8" t="s">
        <v>1403</v>
      </c>
    </row>
    <row r="1698" spans="1:8" ht="15" customHeight="1">
      <c r="A1698">
        <v>1660</v>
      </c>
      <c r="B1698" s="8" t="s">
        <v>1442</v>
      </c>
      <c r="C1698" s="8" t="s">
        <v>1263</v>
      </c>
      <c r="D1698" t="s">
        <v>1264</v>
      </c>
      <c r="E1698" s="8" t="s">
        <v>124</v>
      </c>
      <c r="F1698" s="8" t="s">
        <v>37</v>
      </c>
      <c r="H1698" s="8" t="s">
        <v>1403</v>
      </c>
    </row>
    <row r="1699" spans="1:8" ht="15" customHeight="1">
      <c r="A1699">
        <v>1661</v>
      </c>
      <c r="B1699" s="8" t="s">
        <v>1442</v>
      </c>
      <c r="C1699" s="8" t="s">
        <v>1115</v>
      </c>
      <c r="D1699" t="s">
        <v>1116</v>
      </c>
      <c r="E1699" s="8" t="s">
        <v>124</v>
      </c>
      <c r="F1699" s="8" t="s">
        <v>37</v>
      </c>
      <c r="H1699" s="8" t="s">
        <v>1403</v>
      </c>
    </row>
    <row r="1700" spans="1:8" ht="15" customHeight="1">
      <c r="A1700">
        <v>1662</v>
      </c>
      <c r="B1700" s="8" t="s">
        <v>1442</v>
      </c>
      <c r="C1700" s="8" t="s">
        <v>80</v>
      </c>
      <c r="D1700" t="s">
        <v>81</v>
      </c>
      <c r="E1700" s="8" t="s">
        <v>36</v>
      </c>
      <c r="F1700" s="8" t="s">
        <v>37</v>
      </c>
      <c r="H1700" s="8" t="s">
        <v>1403</v>
      </c>
    </row>
    <row r="1701" spans="1:8" ht="15" customHeight="1">
      <c r="A1701">
        <v>1663</v>
      </c>
      <c r="B1701" s="8" t="s">
        <v>1443</v>
      </c>
      <c r="C1701" s="8" t="s">
        <v>1444</v>
      </c>
      <c r="D1701" t="s">
        <v>1445</v>
      </c>
      <c r="E1701" s="8" t="s">
        <v>36</v>
      </c>
      <c r="F1701" s="8" t="s">
        <v>37</v>
      </c>
      <c r="H1701" s="8" t="s">
        <v>1403</v>
      </c>
    </row>
    <row r="1702" spans="1:8" ht="15" customHeight="1">
      <c r="A1702">
        <v>1664</v>
      </c>
      <c r="B1702" s="8" t="s">
        <v>1443</v>
      </c>
      <c r="C1702" s="8" t="s">
        <v>55</v>
      </c>
      <c r="D1702" t="s">
        <v>56</v>
      </c>
      <c r="E1702" s="8" t="s">
        <v>44</v>
      </c>
      <c r="F1702" s="8" t="s">
        <v>37</v>
      </c>
      <c r="H1702" s="8" t="s">
        <v>1403</v>
      </c>
    </row>
    <row r="1703" spans="1:8" ht="15" customHeight="1">
      <c r="A1703">
        <v>1665</v>
      </c>
      <c r="B1703" s="8" t="s">
        <v>1443</v>
      </c>
      <c r="C1703" s="8" t="s">
        <v>113</v>
      </c>
      <c r="D1703" t="s">
        <v>114</v>
      </c>
      <c r="E1703" s="8" t="s">
        <v>96</v>
      </c>
      <c r="F1703" s="8" t="s">
        <v>37</v>
      </c>
      <c r="H1703" s="8" t="s">
        <v>1403</v>
      </c>
    </row>
    <row r="1704" spans="1:8" ht="15" customHeight="1">
      <c r="A1704">
        <v>1666</v>
      </c>
      <c r="B1704" s="8" t="s">
        <v>1446</v>
      </c>
      <c r="C1704" s="8" t="s">
        <v>238</v>
      </c>
      <c r="D1704" t="s">
        <v>239</v>
      </c>
      <c r="E1704" s="8" t="s">
        <v>36</v>
      </c>
      <c r="F1704" s="8" t="s">
        <v>37</v>
      </c>
      <c r="H1704" s="8" t="s">
        <v>1403</v>
      </c>
    </row>
    <row r="1705" spans="1:8" ht="15" customHeight="1">
      <c r="A1705">
        <v>1667</v>
      </c>
      <c r="B1705" s="8" t="s">
        <v>1446</v>
      </c>
      <c r="C1705" s="8" t="s">
        <v>74</v>
      </c>
      <c r="D1705" t="s">
        <v>75</v>
      </c>
      <c r="E1705" s="8" t="s">
        <v>44</v>
      </c>
      <c r="F1705" s="8" t="s">
        <v>37</v>
      </c>
      <c r="H1705" s="8" t="s">
        <v>1403</v>
      </c>
    </row>
    <row r="1706" spans="1:8" ht="15" customHeight="1">
      <c r="A1706">
        <v>1668</v>
      </c>
      <c r="B1706" s="8" t="s">
        <v>1446</v>
      </c>
      <c r="C1706" s="8" t="s">
        <v>1013</v>
      </c>
      <c r="D1706" t="s">
        <v>1014</v>
      </c>
      <c r="E1706" s="8" t="s">
        <v>44</v>
      </c>
      <c r="F1706" s="8" t="s">
        <v>37</v>
      </c>
      <c r="H1706" s="8" t="s">
        <v>1403</v>
      </c>
    </row>
    <row r="1707" spans="1:8" ht="15" customHeight="1">
      <c r="A1707">
        <v>1669</v>
      </c>
      <c r="B1707" s="8" t="s">
        <v>1446</v>
      </c>
      <c r="C1707" s="8" t="s">
        <v>220</v>
      </c>
      <c r="D1707" t="s">
        <v>221</v>
      </c>
      <c r="E1707" s="8" t="s">
        <v>96</v>
      </c>
      <c r="F1707" s="8" t="s">
        <v>37</v>
      </c>
      <c r="H1707" s="8" t="s">
        <v>1403</v>
      </c>
    </row>
    <row r="1708" spans="1:8" ht="15" customHeight="1">
      <c r="A1708">
        <v>1670</v>
      </c>
      <c r="B1708" s="8" t="s">
        <v>1446</v>
      </c>
      <c r="C1708" s="8" t="s">
        <v>501</v>
      </c>
      <c r="D1708" t="s">
        <v>502</v>
      </c>
      <c r="E1708" s="8" t="s">
        <v>96</v>
      </c>
      <c r="F1708" s="8" t="s">
        <v>37</v>
      </c>
      <c r="H1708" s="8" t="s">
        <v>1403</v>
      </c>
    </row>
    <row r="1709" spans="1:8" ht="15" customHeight="1">
      <c r="A1709">
        <v>1671</v>
      </c>
      <c r="B1709" s="8" t="s">
        <v>1446</v>
      </c>
      <c r="C1709" s="8" t="s">
        <v>729</v>
      </c>
      <c r="D1709" t="s">
        <v>730</v>
      </c>
      <c r="E1709" s="8" t="s">
        <v>96</v>
      </c>
      <c r="F1709" s="8" t="s">
        <v>37</v>
      </c>
      <c r="H1709" s="8" t="s">
        <v>1403</v>
      </c>
    </row>
    <row r="1710" spans="1:8" ht="15" customHeight="1">
      <c r="A1710">
        <v>1672</v>
      </c>
      <c r="B1710" s="8" t="s">
        <v>1446</v>
      </c>
      <c r="C1710" s="8" t="s">
        <v>498</v>
      </c>
      <c r="D1710" t="s">
        <v>499</v>
      </c>
      <c r="E1710" s="8" t="s">
        <v>124</v>
      </c>
      <c r="F1710" s="8" t="s">
        <v>37</v>
      </c>
      <c r="H1710" s="8" t="s">
        <v>1403</v>
      </c>
    </row>
    <row r="1711" spans="1:8" ht="15" customHeight="1">
      <c r="A1711">
        <v>1673</v>
      </c>
      <c r="B1711" s="8" t="s">
        <v>1446</v>
      </c>
      <c r="C1711" s="8" t="s">
        <v>98</v>
      </c>
      <c r="D1711" t="s">
        <v>99</v>
      </c>
      <c r="E1711" s="8" t="s">
        <v>100</v>
      </c>
      <c r="F1711" s="8" t="s">
        <v>37</v>
      </c>
      <c r="H1711" s="8" t="s">
        <v>1403</v>
      </c>
    </row>
    <row r="1712" spans="1:8" ht="15" customHeight="1">
      <c r="A1712">
        <v>1674</v>
      </c>
      <c r="B1712" s="8" t="s">
        <v>1446</v>
      </c>
      <c r="C1712" s="8" t="s">
        <v>80</v>
      </c>
      <c r="D1712" t="s">
        <v>81</v>
      </c>
      <c r="E1712" s="8" t="s">
        <v>36</v>
      </c>
      <c r="F1712" s="8" t="s">
        <v>37</v>
      </c>
      <c r="H1712" s="8" t="s">
        <v>1403</v>
      </c>
    </row>
    <row r="1713" spans="1:8" ht="15" customHeight="1">
      <c r="A1713">
        <v>1675</v>
      </c>
      <c r="B1713" s="8" t="s">
        <v>1446</v>
      </c>
      <c r="C1713" s="8" t="s">
        <v>55</v>
      </c>
      <c r="D1713" t="s">
        <v>56</v>
      </c>
      <c r="E1713" s="8" t="s">
        <v>44</v>
      </c>
      <c r="F1713" s="8" t="s">
        <v>37</v>
      </c>
      <c r="H1713" s="8" t="s">
        <v>1403</v>
      </c>
    </row>
    <row r="1714" spans="1:8" ht="15" customHeight="1">
      <c r="A1714" s="8" t="s">
        <v>1447</v>
      </c>
    </row>
    <row r="1715" spans="1:8" ht="15" customHeight="1">
      <c r="A1715">
        <v>1676</v>
      </c>
      <c r="B1715" s="8" t="s">
        <v>1448</v>
      </c>
      <c r="C1715" s="8" t="s">
        <v>577</v>
      </c>
      <c r="D1715" t="s">
        <v>578</v>
      </c>
      <c r="E1715" s="8" t="s">
        <v>44</v>
      </c>
      <c r="F1715" s="8" t="s">
        <v>37</v>
      </c>
      <c r="H1715" s="8" t="s">
        <v>1447</v>
      </c>
    </row>
    <row r="1716" spans="1:8" ht="15" customHeight="1">
      <c r="A1716">
        <v>1677</v>
      </c>
      <c r="B1716" s="8" t="s">
        <v>1448</v>
      </c>
      <c r="C1716" s="8" t="s">
        <v>909</v>
      </c>
      <c r="D1716" t="s">
        <v>910</v>
      </c>
      <c r="E1716" s="8" t="s">
        <v>124</v>
      </c>
      <c r="F1716" s="8" t="s">
        <v>37</v>
      </c>
      <c r="H1716" s="8" t="s">
        <v>1447</v>
      </c>
    </row>
    <row r="1717" spans="1:8" ht="15" customHeight="1">
      <c r="A1717">
        <v>1678</v>
      </c>
      <c r="B1717" s="8" t="s">
        <v>1448</v>
      </c>
      <c r="C1717" s="8" t="s">
        <v>55</v>
      </c>
      <c r="D1717" t="s">
        <v>56</v>
      </c>
      <c r="E1717" s="8" t="s">
        <v>44</v>
      </c>
      <c r="F1717" s="8" t="s">
        <v>37</v>
      </c>
      <c r="H1717" s="8" t="s">
        <v>1447</v>
      </c>
    </row>
    <row r="1718" spans="1:8" ht="15" customHeight="1">
      <c r="A1718">
        <v>1679</v>
      </c>
      <c r="B1718" s="8" t="s">
        <v>1449</v>
      </c>
      <c r="C1718" s="8" t="s">
        <v>1450</v>
      </c>
      <c r="D1718" t="s">
        <v>1451</v>
      </c>
      <c r="E1718" s="8" t="s">
        <v>124</v>
      </c>
      <c r="F1718" s="8" t="s">
        <v>37</v>
      </c>
      <c r="H1718" s="8" t="s">
        <v>1447</v>
      </c>
    </row>
    <row r="1719" spans="1:8" ht="15" customHeight="1">
      <c r="A1719">
        <v>1680</v>
      </c>
      <c r="B1719" s="8" t="s">
        <v>1449</v>
      </c>
      <c r="C1719" s="8" t="s">
        <v>231</v>
      </c>
      <c r="D1719" t="s">
        <v>232</v>
      </c>
      <c r="E1719" s="8" t="s">
        <v>124</v>
      </c>
      <c r="F1719" s="8" t="s">
        <v>37</v>
      </c>
      <c r="H1719" s="8" t="s">
        <v>1447</v>
      </c>
    </row>
    <row r="1720" spans="1:8" ht="15" customHeight="1">
      <c r="A1720">
        <v>1681</v>
      </c>
      <c r="B1720" s="8" t="s">
        <v>1449</v>
      </c>
      <c r="C1720" s="8" t="s">
        <v>538</v>
      </c>
      <c r="D1720" t="s">
        <v>539</v>
      </c>
      <c r="E1720" s="8" t="s">
        <v>124</v>
      </c>
      <c r="F1720" s="8" t="s">
        <v>37</v>
      </c>
      <c r="H1720" s="8" t="s">
        <v>1447</v>
      </c>
    </row>
    <row r="1721" spans="1:8" ht="15" customHeight="1">
      <c r="A1721">
        <v>1682</v>
      </c>
      <c r="B1721" s="8" t="s">
        <v>1449</v>
      </c>
      <c r="C1721" s="8" t="s">
        <v>418</v>
      </c>
      <c r="D1721" t="s">
        <v>419</v>
      </c>
      <c r="E1721" s="8" t="s">
        <v>124</v>
      </c>
      <c r="F1721" s="8" t="s">
        <v>37</v>
      </c>
      <c r="H1721" s="8" t="s">
        <v>1447</v>
      </c>
    </row>
    <row r="1722" spans="1:8" ht="15" customHeight="1">
      <c r="A1722">
        <v>1683</v>
      </c>
      <c r="B1722" s="8" t="s">
        <v>1452</v>
      </c>
      <c r="C1722" s="8" t="s">
        <v>177</v>
      </c>
      <c r="D1722" t="s">
        <v>178</v>
      </c>
      <c r="E1722" s="8" t="s">
        <v>54</v>
      </c>
      <c r="F1722" s="8" t="s">
        <v>37</v>
      </c>
      <c r="H1722" s="8" t="s">
        <v>1447</v>
      </c>
    </row>
    <row r="1723" spans="1:8" ht="15" customHeight="1">
      <c r="A1723" s="8" t="s">
        <v>1453</v>
      </c>
    </row>
    <row r="1724" spans="1:8" ht="15" customHeight="1">
      <c r="A1724">
        <v>1684</v>
      </c>
      <c r="B1724" s="8" t="s">
        <v>1454</v>
      </c>
      <c r="C1724" s="8" t="s">
        <v>663</v>
      </c>
      <c r="D1724" t="s">
        <v>664</v>
      </c>
      <c r="E1724" s="8" t="s">
        <v>44</v>
      </c>
      <c r="F1724" s="8" t="s">
        <v>37</v>
      </c>
      <c r="H1724" s="8" t="s">
        <v>1453</v>
      </c>
    </row>
    <row r="1725" spans="1:8" ht="15" customHeight="1">
      <c r="A1725">
        <v>1685</v>
      </c>
      <c r="B1725" s="8" t="s">
        <v>1455</v>
      </c>
      <c r="C1725" s="8" t="s">
        <v>804</v>
      </c>
      <c r="D1725" t="s">
        <v>805</v>
      </c>
      <c r="E1725" s="8" t="s">
        <v>40</v>
      </c>
      <c r="F1725" s="8" t="s">
        <v>60</v>
      </c>
      <c r="G1725" s="8" t="s">
        <v>61</v>
      </c>
      <c r="H1725" s="8" t="s">
        <v>1453</v>
      </c>
    </row>
    <row r="1726" spans="1:8" ht="15" customHeight="1">
      <c r="A1726">
        <v>1686</v>
      </c>
      <c r="B1726" s="8" t="s">
        <v>1455</v>
      </c>
      <c r="C1726" s="8" t="s">
        <v>570</v>
      </c>
      <c r="D1726" t="s">
        <v>571</v>
      </c>
      <c r="E1726" s="8" t="s">
        <v>44</v>
      </c>
      <c r="F1726" s="8" t="s">
        <v>60</v>
      </c>
      <c r="G1726" s="8" t="s">
        <v>61</v>
      </c>
      <c r="H1726" s="8" t="s">
        <v>1453</v>
      </c>
    </row>
    <row r="1727" spans="1:8" ht="15" customHeight="1">
      <c r="A1727">
        <v>1687</v>
      </c>
      <c r="B1727" s="8" t="s">
        <v>1455</v>
      </c>
      <c r="C1727" s="8" t="s">
        <v>731</v>
      </c>
      <c r="D1727" t="s">
        <v>732</v>
      </c>
      <c r="E1727" s="8" t="s">
        <v>96</v>
      </c>
      <c r="F1727" s="8" t="s">
        <v>37</v>
      </c>
      <c r="H1727" s="8" t="s">
        <v>1453</v>
      </c>
    </row>
    <row r="1728" spans="1:8" ht="15" customHeight="1">
      <c r="A1728">
        <v>1688</v>
      </c>
      <c r="B1728" s="8" t="s">
        <v>1456</v>
      </c>
      <c r="C1728" s="8" t="s">
        <v>98</v>
      </c>
      <c r="D1728" t="s">
        <v>99</v>
      </c>
      <c r="E1728" s="8" t="s">
        <v>100</v>
      </c>
      <c r="F1728" s="8" t="s">
        <v>37</v>
      </c>
      <c r="H1728" s="8" t="s">
        <v>1453</v>
      </c>
    </row>
    <row r="1729" spans="1:8" ht="15" customHeight="1">
      <c r="A1729">
        <v>1689</v>
      </c>
      <c r="B1729" s="8" t="s">
        <v>1456</v>
      </c>
      <c r="C1729" s="8" t="s">
        <v>94</v>
      </c>
      <c r="D1729" t="s">
        <v>95</v>
      </c>
      <c r="E1729" s="8" t="s">
        <v>96</v>
      </c>
      <c r="F1729" s="8" t="s">
        <v>37</v>
      </c>
      <c r="H1729" s="8" t="s">
        <v>1453</v>
      </c>
    </row>
    <row r="1730" spans="1:8" ht="15" customHeight="1">
      <c r="A1730">
        <v>1690</v>
      </c>
      <c r="B1730" s="8" t="s">
        <v>1457</v>
      </c>
      <c r="C1730" s="8" t="s">
        <v>648</v>
      </c>
      <c r="D1730" t="s">
        <v>649</v>
      </c>
      <c r="E1730" s="8" t="s">
        <v>36</v>
      </c>
      <c r="F1730" s="8" t="s">
        <v>37</v>
      </c>
      <c r="H1730" s="8" t="s">
        <v>1453</v>
      </c>
    </row>
    <row r="1731" spans="1:8" ht="15" customHeight="1">
      <c r="A1731">
        <v>1691</v>
      </c>
      <c r="B1731" s="8" t="s">
        <v>1457</v>
      </c>
      <c r="C1731" s="8" t="s">
        <v>134</v>
      </c>
      <c r="D1731" t="s">
        <v>135</v>
      </c>
      <c r="E1731" s="8" t="s">
        <v>44</v>
      </c>
      <c r="F1731" s="8" t="s">
        <v>37</v>
      </c>
      <c r="H1731" s="8" t="s">
        <v>1453</v>
      </c>
    </row>
    <row r="1732" spans="1:8" ht="15" customHeight="1">
      <c r="A1732">
        <v>1692</v>
      </c>
      <c r="B1732" s="8" t="s">
        <v>1458</v>
      </c>
      <c r="C1732" s="8" t="s">
        <v>55</v>
      </c>
      <c r="D1732" t="s">
        <v>56</v>
      </c>
      <c r="E1732" s="8" t="s">
        <v>44</v>
      </c>
      <c r="F1732" s="8" t="s">
        <v>37</v>
      </c>
      <c r="H1732" s="8" t="s">
        <v>1453</v>
      </c>
    </row>
    <row r="1733" spans="1:8" ht="15" customHeight="1">
      <c r="A1733">
        <v>1693</v>
      </c>
      <c r="B1733" s="8" t="s">
        <v>1459</v>
      </c>
      <c r="C1733" s="8" t="s">
        <v>154</v>
      </c>
      <c r="D1733" t="s">
        <v>155</v>
      </c>
      <c r="E1733" s="8" t="s">
        <v>40</v>
      </c>
      <c r="F1733" s="8" t="s">
        <v>37</v>
      </c>
      <c r="H1733" s="8" t="s">
        <v>1453</v>
      </c>
    </row>
    <row r="1734" spans="1:8" ht="15" customHeight="1">
      <c r="A1734">
        <v>1694</v>
      </c>
      <c r="B1734" s="8" t="s">
        <v>1459</v>
      </c>
      <c r="C1734" s="8" t="s">
        <v>215</v>
      </c>
      <c r="D1734" t="s">
        <v>216</v>
      </c>
      <c r="E1734" s="8" t="s">
        <v>44</v>
      </c>
      <c r="F1734" s="8" t="s">
        <v>37</v>
      </c>
      <c r="H1734" s="8" t="s">
        <v>1453</v>
      </c>
    </row>
    <row r="1735" spans="1:8" ht="15" customHeight="1">
      <c r="A1735">
        <v>1695</v>
      </c>
      <c r="B1735" s="8" t="s">
        <v>1460</v>
      </c>
      <c r="C1735" s="8" t="s">
        <v>1318</v>
      </c>
      <c r="D1735" t="s">
        <v>1319</v>
      </c>
      <c r="E1735" s="8" t="s">
        <v>44</v>
      </c>
      <c r="F1735" s="8" t="s">
        <v>37</v>
      </c>
      <c r="H1735" s="8" t="s">
        <v>1453</v>
      </c>
    </row>
    <row r="1736" spans="1:8" ht="15" customHeight="1">
      <c r="A1736">
        <v>1696</v>
      </c>
      <c r="B1736" s="8" t="s">
        <v>1460</v>
      </c>
      <c r="C1736" s="8" t="s">
        <v>327</v>
      </c>
      <c r="D1736" t="s">
        <v>328</v>
      </c>
      <c r="E1736" s="8" t="s">
        <v>44</v>
      </c>
      <c r="F1736" s="8" t="s">
        <v>37</v>
      </c>
      <c r="H1736" s="8" t="s">
        <v>1453</v>
      </c>
    </row>
    <row r="1737" spans="1:8" ht="15" customHeight="1">
      <c r="A1737">
        <v>1697</v>
      </c>
      <c r="B1737" s="8" t="s">
        <v>1460</v>
      </c>
      <c r="C1737" s="8" t="s">
        <v>113</v>
      </c>
      <c r="D1737" t="s">
        <v>114</v>
      </c>
      <c r="E1737" s="8" t="s">
        <v>96</v>
      </c>
      <c r="F1737" s="8" t="s">
        <v>37</v>
      </c>
      <c r="H1737" s="8" t="s">
        <v>1453</v>
      </c>
    </row>
    <row r="1738" spans="1:8" ht="15" customHeight="1">
      <c r="A1738">
        <v>1698</v>
      </c>
      <c r="B1738" s="8" t="s">
        <v>1460</v>
      </c>
      <c r="C1738" s="8" t="s">
        <v>670</v>
      </c>
      <c r="D1738" t="s">
        <v>671</v>
      </c>
      <c r="E1738" s="8" t="s">
        <v>124</v>
      </c>
      <c r="F1738" s="8" t="s">
        <v>37</v>
      </c>
      <c r="H1738" s="8" t="s">
        <v>1453</v>
      </c>
    </row>
    <row r="1739" spans="1:8" ht="15" customHeight="1">
      <c r="A1739">
        <v>1699</v>
      </c>
      <c r="B1739" s="8" t="s">
        <v>1461</v>
      </c>
      <c r="C1739" s="8" t="s">
        <v>116</v>
      </c>
      <c r="D1739" t="s">
        <v>117</v>
      </c>
      <c r="E1739" s="8" t="s">
        <v>96</v>
      </c>
      <c r="F1739" s="8" t="s">
        <v>37</v>
      </c>
      <c r="H1739" s="8" t="s">
        <v>1453</v>
      </c>
    </row>
    <row r="1740" spans="1:8" ht="15" customHeight="1">
      <c r="A1740">
        <v>1700</v>
      </c>
      <c r="B1740" s="8" t="s">
        <v>1462</v>
      </c>
      <c r="C1740" s="8" t="s">
        <v>224</v>
      </c>
      <c r="D1740" t="s">
        <v>225</v>
      </c>
      <c r="E1740" s="8" t="s">
        <v>44</v>
      </c>
      <c r="F1740" s="8" t="s">
        <v>37</v>
      </c>
      <c r="H1740" s="8" t="s">
        <v>1453</v>
      </c>
    </row>
    <row r="1741" spans="1:8" ht="15" customHeight="1">
      <c r="A1741">
        <v>1701</v>
      </c>
      <c r="B1741" s="8" t="s">
        <v>1463</v>
      </c>
      <c r="C1741" s="8" t="s">
        <v>1047</v>
      </c>
      <c r="D1741" t="s">
        <v>1048</v>
      </c>
      <c r="E1741" s="8" t="s">
        <v>96</v>
      </c>
      <c r="F1741" s="8" t="s">
        <v>37</v>
      </c>
      <c r="H1741" s="8" t="s">
        <v>1453</v>
      </c>
    </row>
    <row r="1742" spans="1:8" ht="15" customHeight="1">
      <c r="A1742">
        <v>1702</v>
      </c>
      <c r="B1742" s="8" t="s">
        <v>1463</v>
      </c>
      <c r="C1742" s="8" t="s">
        <v>268</v>
      </c>
      <c r="D1742" t="s">
        <v>269</v>
      </c>
      <c r="E1742" s="8" t="s">
        <v>100</v>
      </c>
      <c r="F1742" s="8" t="s">
        <v>37</v>
      </c>
      <c r="H1742" s="8" t="s">
        <v>1453</v>
      </c>
    </row>
    <row r="1743" spans="1:8" ht="15" customHeight="1">
      <c r="A1743">
        <v>1703</v>
      </c>
      <c r="B1743" s="8" t="s">
        <v>1463</v>
      </c>
      <c r="C1743" s="8" t="s">
        <v>55</v>
      </c>
      <c r="D1743" t="s">
        <v>56</v>
      </c>
      <c r="E1743" s="8" t="s">
        <v>44</v>
      </c>
      <c r="F1743" s="8" t="s">
        <v>37</v>
      </c>
      <c r="H1743" s="8" t="s">
        <v>1453</v>
      </c>
    </row>
    <row r="1744" spans="1:8" ht="15" customHeight="1">
      <c r="A1744">
        <v>1704</v>
      </c>
      <c r="B1744" s="8" t="s">
        <v>1464</v>
      </c>
      <c r="C1744" s="8" t="s">
        <v>231</v>
      </c>
      <c r="D1744" t="s">
        <v>232</v>
      </c>
      <c r="E1744" s="8" t="s">
        <v>124</v>
      </c>
      <c r="F1744" s="8" t="s">
        <v>37</v>
      </c>
      <c r="H1744" s="8" t="s">
        <v>1453</v>
      </c>
    </row>
    <row r="1745" spans="1:8" ht="15" customHeight="1">
      <c r="A1745">
        <v>1705</v>
      </c>
      <c r="B1745" s="8" t="s">
        <v>1464</v>
      </c>
      <c r="C1745" s="8" t="s">
        <v>268</v>
      </c>
      <c r="D1745" t="s">
        <v>269</v>
      </c>
      <c r="E1745" s="8" t="s">
        <v>100</v>
      </c>
      <c r="F1745" s="8" t="s">
        <v>37</v>
      </c>
      <c r="H1745" s="8" t="s">
        <v>1453</v>
      </c>
    </row>
    <row r="1746" spans="1:8" ht="15" customHeight="1">
      <c r="A1746">
        <v>1706</v>
      </c>
      <c r="B1746" s="8" t="s">
        <v>1464</v>
      </c>
      <c r="C1746" s="8" t="s">
        <v>55</v>
      </c>
      <c r="D1746" t="s">
        <v>56</v>
      </c>
      <c r="E1746" s="8" t="s">
        <v>44</v>
      </c>
      <c r="F1746" s="8" t="s">
        <v>37</v>
      </c>
      <c r="H1746" s="8" t="s">
        <v>1453</v>
      </c>
    </row>
    <row r="1747" spans="1:8" ht="15" customHeight="1">
      <c r="A1747">
        <v>1707</v>
      </c>
      <c r="B1747" s="8" t="s">
        <v>1465</v>
      </c>
      <c r="C1747" s="8" t="s">
        <v>592</v>
      </c>
      <c r="D1747" t="s">
        <v>593</v>
      </c>
      <c r="E1747" s="8" t="s">
        <v>100</v>
      </c>
      <c r="F1747" s="8" t="s">
        <v>37</v>
      </c>
      <c r="H1747" s="8" t="s">
        <v>1453</v>
      </c>
    </row>
    <row r="1748" spans="1:8" ht="15" customHeight="1">
      <c r="A1748">
        <v>1708</v>
      </c>
      <c r="B1748" s="8" t="s">
        <v>1465</v>
      </c>
      <c r="C1748" s="8" t="s">
        <v>914</v>
      </c>
      <c r="D1748" t="s">
        <v>915</v>
      </c>
      <c r="E1748" s="8" t="s">
        <v>183</v>
      </c>
      <c r="F1748" s="8" t="s">
        <v>37</v>
      </c>
      <c r="H1748" s="8" t="s">
        <v>1453</v>
      </c>
    </row>
    <row r="1749" spans="1:8" ht="15" customHeight="1">
      <c r="A1749">
        <v>1709</v>
      </c>
      <c r="B1749" s="8" t="s">
        <v>1465</v>
      </c>
      <c r="C1749" s="8" t="s">
        <v>485</v>
      </c>
      <c r="D1749" t="s">
        <v>486</v>
      </c>
      <c r="E1749" s="8" t="s">
        <v>96</v>
      </c>
      <c r="F1749" s="8" t="s">
        <v>37</v>
      </c>
      <c r="H1749" s="8" t="s">
        <v>1453</v>
      </c>
    </row>
    <row r="1750" spans="1:8" ht="15" customHeight="1">
      <c r="A1750">
        <v>1710</v>
      </c>
      <c r="B1750" s="8" t="s">
        <v>1466</v>
      </c>
      <c r="C1750" s="8" t="s">
        <v>268</v>
      </c>
      <c r="D1750" t="s">
        <v>269</v>
      </c>
      <c r="E1750" s="8" t="s">
        <v>100</v>
      </c>
      <c r="F1750" s="8" t="s">
        <v>37</v>
      </c>
      <c r="H1750" s="8" t="s">
        <v>1453</v>
      </c>
    </row>
    <row r="1751" spans="1:8" ht="15" customHeight="1">
      <c r="A1751">
        <v>1711</v>
      </c>
      <c r="B1751" s="8" t="s">
        <v>1467</v>
      </c>
      <c r="C1751" s="8" t="s">
        <v>480</v>
      </c>
      <c r="D1751" t="s">
        <v>481</v>
      </c>
      <c r="E1751" s="8" t="s">
        <v>40</v>
      </c>
      <c r="F1751" s="8" t="s">
        <v>37</v>
      </c>
      <c r="H1751" s="8" t="s">
        <v>1453</v>
      </c>
    </row>
    <row r="1752" spans="1:8" ht="15" customHeight="1">
      <c r="A1752">
        <v>1712</v>
      </c>
      <c r="B1752" s="8" t="s">
        <v>1467</v>
      </c>
      <c r="C1752" s="8" t="s">
        <v>55</v>
      </c>
      <c r="D1752" t="s">
        <v>56</v>
      </c>
      <c r="E1752" s="8" t="s">
        <v>44</v>
      </c>
      <c r="F1752" s="8" t="s">
        <v>37</v>
      </c>
      <c r="H1752" s="8" t="s">
        <v>1453</v>
      </c>
    </row>
    <row r="1753" spans="1:8" ht="15" customHeight="1">
      <c r="A1753">
        <v>1713</v>
      </c>
      <c r="B1753" s="8" t="s">
        <v>1467</v>
      </c>
      <c r="C1753" s="8" t="s">
        <v>1468</v>
      </c>
      <c r="D1753" t="s">
        <v>1469</v>
      </c>
      <c r="E1753" s="8" t="s">
        <v>124</v>
      </c>
      <c r="F1753" s="8" t="s">
        <v>37</v>
      </c>
      <c r="H1753" s="8" t="s">
        <v>1453</v>
      </c>
    </row>
    <row r="1754" spans="1:8" ht="15" customHeight="1">
      <c r="A1754" s="8" t="s">
        <v>1470</v>
      </c>
    </row>
    <row r="1755" spans="1:8" ht="15" customHeight="1">
      <c r="A1755">
        <v>1714</v>
      </c>
      <c r="B1755" s="8" t="s">
        <v>1471</v>
      </c>
      <c r="C1755" s="8" t="s">
        <v>878</v>
      </c>
      <c r="D1755" t="s">
        <v>879</v>
      </c>
      <c r="E1755" s="8" t="s">
        <v>124</v>
      </c>
      <c r="F1755" s="8" t="s">
        <v>37</v>
      </c>
      <c r="H1755" s="8" t="s">
        <v>1470</v>
      </c>
    </row>
    <row r="1756" spans="1:8" ht="15" customHeight="1">
      <c r="A1756">
        <v>1715</v>
      </c>
      <c r="B1756" s="8" t="s">
        <v>1471</v>
      </c>
      <c r="C1756" s="8" t="s">
        <v>526</v>
      </c>
      <c r="D1756" t="s">
        <v>527</v>
      </c>
      <c r="E1756" s="8" t="s">
        <v>44</v>
      </c>
      <c r="F1756" s="8" t="s">
        <v>37</v>
      </c>
      <c r="H1756" s="8" t="s">
        <v>1470</v>
      </c>
    </row>
    <row r="1757" spans="1:8" ht="15" customHeight="1">
      <c r="A1757">
        <v>1716</v>
      </c>
      <c r="B1757" s="8" t="s">
        <v>1471</v>
      </c>
      <c r="C1757" s="8" t="s">
        <v>94</v>
      </c>
      <c r="D1757" t="s">
        <v>95</v>
      </c>
      <c r="E1757" s="8" t="s">
        <v>96</v>
      </c>
      <c r="F1757" s="8" t="s">
        <v>37</v>
      </c>
      <c r="H1757" s="8" t="s">
        <v>1470</v>
      </c>
    </row>
    <row r="1758" spans="1:8" ht="15" customHeight="1">
      <c r="A1758">
        <v>1717</v>
      </c>
      <c r="B1758" s="8" t="s">
        <v>1471</v>
      </c>
      <c r="C1758" s="8" t="s">
        <v>1426</v>
      </c>
      <c r="D1758" t="s">
        <v>1427</v>
      </c>
      <c r="E1758" s="8" t="s">
        <v>96</v>
      </c>
      <c r="F1758" s="8" t="s">
        <v>37</v>
      </c>
      <c r="H1758" s="8" t="s">
        <v>1470</v>
      </c>
    </row>
    <row r="1759" spans="1:8" ht="15" customHeight="1">
      <c r="A1759">
        <v>1718</v>
      </c>
      <c r="B1759" s="8" t="s">
        <v>1472</v>
      </c>
      <c r="C1759" s="8" t="s">
        <v>707</v>
      </c>
      <c r="D1759" t="s">
        <v>708</v>
      </c>
      <c r="E1759" s="8" t="s">
        <v>54</v>
      </c>
      <c r="F1759" s="8" t="s">
        <v>60</v>
      </c>
      <c r="G1759" s="8" t="s">
        <v>61</v>
      </c>
      <c r="H1759" s="8" t="s">
        <v>1470</v>
      </c>
    </row>
    <row r="1760" spans="1:8" ht="15" customHeight="1">
      <c r="A1760">
        <v>1719</v>
      </c>
      <c r="B1760" s="8" t="s">
        <v>1472</v>
      </c>
      <c r="C1760" s="8" t="s">
        <v>495</v>
      </c>
      <c r="D1760" t="s">
        <v>496</v>
      </c>
      <c r="E1760" s="8" t="s">
        <v>40</v>
      </c>
      <c r="F1760" s="8" t="s">
        <v>60</v>
      </c>
      <c r="G1760" s="8" t="s">
        <v>61</v>
      </c>
      <c r="H1760" s="8" t="s">
        <v>1470</v>
      </c>
    </row>
    <row r="1761" spans="1:8" ht="15" customHeight="1">
      <c r="A1761">
        <v>1720</v>
      </c>
      <c r="B1761" s="8" t="s">
        <v>1472</v>
      </c>
      <c r="C1761" s="8" t="s">
        <v>357</v>
      </c>
      <c r="D1761" t="s">
        <v>358</v>
      </c>
      <c r="E1761" s="8" t="s">
        <v>40</v>
      </c>
      <c r="F1761" s="8" t="s">
        <v>60</v>
      </c>
      <c r="G1761" s="8" t="s">
        <v>61</v>
      </c>
      <c r="H1761" s="8" t="s">
        <v>1470</v>
      </c>
    </row>
    <row r="1762" spans="1:8" ht="15" customHeight="1">
      <c r="A1762">
        <v>1721</v>
      </c>
      <c r="B1762" s="8" t="s">
        <v>1472</v>
      </c>
      <c r="C1762" s="8" t="s">
        <v>1473</v>
      </c>
      <c r="D1762" t="s">
        <v>1474</v>
      </c>
      <c r="E1762" s="8" t="s">
        <v>44</v>
      </c>
      <c r="F1762" s="8" t="s">
        <v>60</v>
      </c>
      <c r="G1762" s="8" t="s">
        <v>61</v>
      </c>
      <c r="H1762" s="8" t="s">
        <v>1470</v>
      </c>
    </row>
    <row r="1763" spans="1:8" ht="15" customHeight="1">
      <c r="A1763">
        <v>1722</v>
      </c>
      <c r="B1763" s="8" t="s">
        <v>1472</v>
      </c>
      <c r="C1763" s="8" t="s">
        <v>54</v>
      </c>
      <c r="D1763" t="s">
        <v>259</v>
      </c>
      <c r="E1763" s="8" t="s">
        <v>54</v>
      </c>
      <c r="F1763" s="8" t="s">
        <v>60</v>
      </c>
      <c r="G1763" s="8" t="s">
        <v>61</v>
      </c>
      <c r="H1763" s="8" t="s">
        <v>1470</v>
      </c>
    </row>
    <row r="1764" spans="1:8" ht="15" customHeight="1">
      <c r="A1764">
        <v>1723</v>
      </c>
      <c r="B1764" s="8" t="s">
        <v>1472</v>
      </c>
      <c r="C1764" s="8" t="s">
        <v>89</v>
      </c>
      <c r="D1764" t="s">
        <v>90</v>
      </c>
      <c r="E1764" s="8" t="s">
        <v>44</v>
      </c>
      <c r="F1764" s="8" t="s">
        <v>37</v>
      </c>
      <c r="H1764" s="8" t="s">
        <v>1470</v>
      </c>
    </row>
    <row r="1765" spans="1:8" ht="15" customHeight="1">
      <c r="A1765">
        <v>1724</v>
      </c>
      <c r="B1765" s="8" t="s">
        <v>1472</v>
      </c>
      <c r="C1765" s="8" t="s">
        <v>55</v>
      </c>
      <c r="D1765" t="s">
        <v>56</v>
      </c>
      <c r="E1765" s="8" t="s">
        <v>44</v>
      </c>
      <c r="F1765" s="8" t="s">
        <v>37</v>
      </c>
      <c r="H1765" s="8" t="s">
        <v>1470</v>
      </c>
    </row>
    <row r="1766" spans="1:8" ht="15" customHeight="1">
      <c r="A1766">
        <v>1725</v>
      </c>
      <c r="B1766" s="8" t="s">
        <v>1475</v>
      </c>
      <c r="C1766" s="8" t="s">
        <v>137</v>
      </c>
      <c r="D1766" t="s">
        <v>138</v>
      </c>
      <c r="E1766" s="8" t="s">
        <v>44</v>
      </c>
      <c r="F1766" s="8" t="s">
        <v>60</v>
      </c>
      <c r="G1766" s="8" t="s">
        <v>61</v>
      </c>
      <c r="H1766" s="8" t="s">
        <v>1470</v>
      </c>
    </row>
    <row r="1767" spans="1:8" ht="15" customHeight="1">
      <c r="A1767">
        <v>1726</v>
      </c>
      <c r="B1767" s="8" t="s">
        <v>1475</v>
      </c>
      <c r="C1767" s="8" t="s">
        <v>595</v>
      </c>
      <c r="D1767" t="s">
        <v>596</v>
      </c>
      <c r="E1767" s="8" t="s">
        <v>40</v>
      </c>
      <c r="F1767" s="8" t="s">
        <v>60</v>
      </c>
      <c r="G1767" s="8" t="s">
        <v>61</v>
      </c>
      <c r="H1767" s="8" t="s">
        <v>1470</v>
      </c>
    </row>
    <row r="1768" spans="1:8" ht="15" customHeight="1">
      <c r="A1768">
        <v>1727</v>
      </c>
      <c r="B1768" s="8" t="s">
        <v>1475</v>
      </c>
      <c r="C1768" s="8" t="s">
        <v>466</v>
      </c>
      <c r="D1768" t="s">
        <v>467</v>
      </c>
      <c r="E1768" s="8" t="s">
        <v>44</v>
      </c>
      <c r="F1768" s="8" t="s">
        <v>60</v>
      </c>
      <c r="G1768" s="8" t="s">
        <v>61</v>
      </c>
      <c r="H1768" s="8" t="s">
        <v>1470</v>
      </c>
    </row>
    <row r="1769" spans="1:8" ht="15" customHeight="1">
      <c r="A1769">
        <v>1728</v>
      </c>
      <c r="B1769" s="8" t="s">
        <v>1475</v>
      </c>
      <c r="C1769" s="8" t="s">
        <v>978</v>
      </c>
      <c r="D1769" t="s">
        <v>979</v>
      </c>
      <c r="E1769" s="8" t="s">
        <v>44</v>
      </c>
      <c r="F1769" s="8" t="s">
        <v>60</v>
      </c>
      <c r="G1769" s="8" t="s">
        <v>61</v>
      </c>
      <c r="H1769" s="8" t="s">
        <v>1470</v>
      </c>
    </row>
    <row r="1770" spans="1:8" ht="15" customHeight="1">
      <c r="A1770">
        <v>1729</v>
      </c>
      <c r="B1770" s="8" t="s">
        <v>1475</v>
      </c>
      <c r="C1770" s="8" t="s">
        <v>1476</v>
      </c>
      <c r="D1770" t="s">
        <v>1477</v>
      </c>
      <c r="E1770" s="8" t="s">
        <v>44</v>
      </c>
      <c r="F1770" s="8" t="s">
        <v>60</v>
      </c>
      <c r="G1770" s="8" t="s">
        <v>61</v>
      </c>
      <c r="H1770" s="8" t="s">
        <v>1470</v>
      </c>
    </row>
    <row r="1771" spans="1:8" ht="15" customHeight="1">
      <c r="A1771">
        <v>1730</v>
      </c>
      <c r="B1771" s="8" t="s">
        <v>1475</v>
      </c>
      <c r="C1771" s="8" t="s">
        <v>1473</v>
      </c>
      <c r="D1771" t="s">
        <v>1474</v>
      </c>
      <c r="E1771" s="8" t="s">
        <v>44</v>
      </c>
      <c r="F1771" s="8" t="s">
        <v>37</v>
      </c>
      <c r="H1771" s="8" t="s">
        <v>1470</v>
      </c>
    </row>
    <row r="1772" spans="1:8" ht="15" customHeight="1">
      <c r="A1772">
        <v>1731</v>
      </c>
      <c r="B1772" s="8" t="s">
        <v>1478</v>
      </c>
      <c r="C1772" s="8" t="s">
        <v>185</v>
      </c>
      <c r="D1772" t="s">
        <v>186</v>
      </c>
      <c r="E1772" s="8" t="s">
        <v>44</v>
      </c>
      <c r="F1772" s="8" t="s">
        <v>37</v>
      </c>
      <c r="H1772" s="8" t="s">
        <v>1470</v>
      </c>
    </row>
    <row r="1773" spans="1:8" ht="15" customHeight="1">
      <c r="A1773">
        <v>1732</v>
      </c>
      <c r="B1773" s="8" t="s">
        <v>1478</v>
      </c>
      <c r="C1773" s="8" t="s">
        <v>134</v>
      </c>
      <c r="D1773" t="s">
        <v>135</v>
      </c>
      <c r="E1773" s="8" t="s">
        <v>44</v>
      </c>
      <c r="F1773" s="8" t="s">
        <v>37</v>
      </c>
      <c r="H1773" s="8" t="s">
        <v>1470</v>
      </c>
    </row>
    <row r="1774" spans="1:8" ht="15" customHeight="1">
      <c r="A1774">
        <v>1733</v>
      </c>
      <c r="B1774" s="8" t="s">
        <v>1479</v>
      </c>
      <c r="C1774" s="8" t="s">
        <v>55</v>
      </c>
      <c r="D1774" t="s">
        <v>56</v>
      </c>
      <c r="E1774" s="8" t="s">
        <v>44</v>
      </c>
      <c r="F1774" s="8" t="s">
        <v>37</v>
      </c>
      <c r="H1774" s="8" t="s">
        <v>1470</v>
      </c>
    </row>
    <row r="1775" spans="1:8" ht="15" customHeight="1">
      <c r="A1775">
        <v>1734</v>
      </c>
      <c r="B1775" s="8" t="s">
        <v>1480</v>
      </c>
      <c r="C1775" s="8" t="s">
        <v>495</v>
      </c>
      <c r="D1775" t="s">
        <v>496</v>
      </c>
      <c r="E1775" s="8" t="s">
        <v>40</v>
      </c>
      <c r="F1775" s="8" t="s">
        <v>60</v>
      </c>
      <c r="G1775" s="8" t="s">
        <v>61</v>
      </c>
      <c r="H1775" s="8" t="s">
        <v>1470</v>
      </c>
    </row>
    <row r="1776" spans="1:8" ht="15" customHeight="1">
      <c r="A1776">
        <v>1735</v>
      </c>
      <c r="B1776" s="8" t="s">
        <v>1480</v>
      </c>
      <c r="C1776" s="8" t="s">
        <v>277</v>
      </c>
      <c r="D1776" t="s">
        <v>278</v>
      </c>
      <c r="E1776" s="8" t="s">
        <v>44</v>
      </c>
      <c r="F1776" s="8" t="s">
        <v>37</v>
      </c>
      <c r="H1776" s="8" t="s">
        <v>1470</v>
      </c>
    </row>
    <row r="1777" spans="1:8" ht="15" customHeight="1">
      <c r="A1777">
        <v>1736</v>
      </c>
      <c r="B1777" s="8" t="s">
        <v>1480</v>
      </c>
      <c r="C1777" s="8" t="s">
        <v>1013</v>
      </c>
      <c r="D1777" t="s">
        <v>1014</v>
      </c>
      <c r="E1777" s="8" t="s">
        <v>44</v>
      </c>
      <c r="F1777" s="8" t="s">
        <v>60</v>
      </c>
      <c r="G1777" s="8" t="s">
        <v>61</v>
      </c>
      <c r="H1777" s="8" t="s">
        <v>1470</v>
      </c>
    </row>
    <row r="1778" spans="1:8" ht="15" customHeight="1">
      <c r="A1778">
        <v>1737</v>
      </c>
      <c r="B1778" s="8" t="s">
        <v>1481</v>
      </c>
      <c r="C1778" s="8" t="s">
        <v>526</v>
      </c>
      <c r="D1778" t="s">
        <v>527</v>
      </c>
      <c r="E1778" s="8" t="s">
        <v>44</v>
      </c>
      <c r="F1778" s="8" t="s">
        <v>37</v>
      </c>
      <c r="H1778" s="8" t="s">
        <v>1470</v>
      </c>
    </row>
    <row r="1779" spans="1:8" ht="15" customHeight="1">
      <c r="A1779">
        <v>1738</v>
      </c>
      <c r="B1779" s="8" t="s">
        <v>1481</v>
      </c>
      <c r="C1779" s="8" t="s">
        <v>1482</v>
      </c>
      <c r="D1779" t="s">
        <v>1483</v>
      </c>
      <c r="E1779" s="8" t="s">
        <v>44</v>
      </c>
      <c r="F1779" s="8" t="s">
        <v>37</v>
      </c>
      <c r="H1779" s="8" t="s">
        <v>1470</v>
      </c>
    </row>
    <row r="1780" spans="1:8" ht="15" customHeight="1">
      <c r="A1780">
        <v>1739</v>
      </c>
      <c r="B1780" s="8" t="s">
        <v>1481</v>
      </c>
      <c r="C1780" s="8" t="s">
        <v>134</v>
      </c>
      <c r="D1780" t="s">
        <v>135</v>
      </c>
      <c r="E1780" s="8" t="s">
        <v>44</v>
      </c>
      <c r="F1780" s="8" t="s">
        <v>37</v>
      </c>
      <c r="H1780" s="8" t="s">
        <v>1470</v>
      </c>
    </row>
    <row r="1781" spans="1:8" ht="15" customHeight="1">
      <c r="A1781">
        <v>1740</v>
      </c>
      <c r="B1781" s="8" t="s">
        <v>1484</v>
      </c>
      <c r="C1781" s="8" t="s">
        <v>235</v>
      </c>
      <c r="D1781" t="s">
        <v>755</v>
      </c>
      <c r="E1781" s="8" t="s">
        <v>235</v>
      </c>
      <c r="F1781" s="8" t="s">
        <v>60</v>
      </c>
      <c r="G1781" s="8" t="s">
        <v>61</v>
      </c>
      <c r="H1781" s="8" t="s">
        <v>1470</v>
      </c>
    </row>
    <row r="1782" spans="1:8" ht="15" customHeight="1">
      <c r="A1782">
        <v>1741</v>
      </c>
      <c r="B1782" s="8" t="s">
        <v>1484</v>
      </c>
      <c r="C1782" s="8" t="s">
        <v>198</v>
      </c>
      <c r="D1782" t="s">
        <v>199</v>
      </c>
      <c r="E1782" s="8" t="s">
        <v>96</v>
      </c>
      <c r="F1782" s="8" t="s">
        <v>60</v>
      </c>
      <c r="G1782" s="8" t="s">
        <v>61</v>
      </c>
      <c r="H1782" s="8" t="s">
        <v>1470</v>
      </c>
    </row>
    <row r="1783" spans="1:8" ht="15" customHeight="1">
      <c r="A1783">
        <v>1742</v>
      </c>
      <c r="B1783" s="8" t="s">
        <v>1484</v>
      </c>
      <c r="C1783" s="8" t="s">
        <v>749</v>
      </c>
      <c r="D1783" t="s">
        <v>750</v>
      </c>
      <c r="E1783" s="8" t="s">
        <v>100</v>
      </c>
      <c r="F1783" s="8" t="s">
        <v>60</v>
      </c>
      <c r="G1783" s="8" t="s">
        <v>61</v>
      </c>
      <c r="H1783" s="8" t="s">
        <v>1470</v>
      </c>
    </row>
    <row r="1784" spans="1:8" ht="15" customHeight="1">
      <c r="A1784">
        <v>1743</v>
      </c>
      <c r="B1784" s="8" t="s">
        <v>1484</v>
      </c>
      <c r="C1784" s="8" t="s">
        <v>119</v>
      </c>
      <c r="D1784" t="s">
        <v>120</v>
      </c>
      <c r="E1784" s="8" t="s">
        <v>44</v>
      </c>
      <c r="F1784" s="8" t="s">
        <v>37</v>
      </c>
      <c r="H1784" s="8" t="s">
        <v>1470</v>
      </c>
    </row>
    <row r="1785" spans="1:8" ht="15" customHeight="1">
      <c r="A1785">
        <v>1744</v>
      </c>
      <c r="B1785" s="8" t="s">
        <v>1485</v>
      </c>
      <c r="C1785" s="8" t="s">
        <v>1486</v>
      </c>
      <c r="D1785" t="s">
        <v>1487</v>
      </c>
      <c r="E1785" s="8" t="s">
        <v>54</v>
      </c>
      <c r="F1785" s="8" t="s">
        <v>37</v>
      </c>
      <c r="H1785" s="8" t="s">
        <v>1470</v>
      </c>
    </row>
    <row r="1786" spans="1:8" ht="15" customHeight="1">
      <c r="A1786">
        <v>1745</v>
      </c>
      <c r="B1786" s="8" t="s">
        <v>1485</v>
      </c>
      <c r="C1786" s="8" t="s">
        <v>896</v>
      </c>
      <c r="D1786" t="s">
        <v>897</v>
      </c>
      <c r="E1786" s="8" t="s">
        <v>40</v>
      </c>
      <c r="F1786" s="8" t="s">
        <v>37</v>
      </c>
      <c r="H1786" s="8" t="s">
        <v>1470</v>
      </c>
    </row>
    <row r="1787" spans="1:8" ht="15" customHeight="1">
      <c r="A1787">
        <v>1746</v>
      </c>
      <c r="B1787" s="8" t="s">
        <v>1488</v>
      </c>
      <c r="C1787" s="8" t="s">
        <v>506</v>
      </c>
      <c r="D1787" t="s">
        <v>507</v>
      </c>
      <c r="E1787" s="8" t="s">
        <v>40</v>
      </c>
      <c r="F1787" s="8" t="s">
        <v>60</v>
      </c>
      <c r="G1787" s="8" t="s">
        <v>61</v>
      </c>
      <c r="H1787" s="8" t="s">
        <v>1470</v>
      </c>
    </row>
    <row r="1788" spans="1:8" ht="15" customHeight="1">
      <c r="A1788">
        <v>1747</v>
      </c>
      <c r="B1788" s="8" t="s">
        <v>1488</v>
      </c>
      <c r="C1788" s="8" t="s">
        <v>1489</v>
      </c>
      <c r="D1788" t="s">
        <v>1490</v>
      </c>
      <c r="E1788" s="8" t="s">
        <v>639</v>
      </c>
      <c r="F1788" s="8" t="s">
        <v>60</v>
      </c>
      <c r="G1788" s="8" t="s">
        <v>61</v>
      </c>
      <c r="H1788" s="8" t="s">
        <v>1470</v>
      </c>
    </row>
    <row r="1789" spans="1:8" ht="15" customHeight="1">
      <c r="A1789">
        <v>1748</v>
      </c>
      <c r="B1789" s="8" t="s">
        <v>1491</v>
      </c>
      <c r="C1789" s="8" t="s">
        <v>312</v>
      </c>
      <c r="D1789" t="s">
        <v>313</v>
      </c>
      <c r="E1789" s="8" t="s">
        <v>44</v>
      </c>
      <c r="F1789" s="8" t="s">
        <v>37</v>
      </c>
      <c r="H1789" s="8" t="s">
        <v>1470</v>
      </c>
    </row>
    <row r="1790" spans="1:8" ht="15" customHeight="1">
      <c r="A1790">
        <v>1749</v>
      </c>
      <c r="B1790" s="8" t="s">
        <v>1492</v>
      </c>
      <c r="C1790" s="8" t="s">
        <v>707</v>
      </c>
      <c r="D1790" t="s">
        <v>708</v>
      </c>
      <c r="E1790" s="8" t="s">
        <v>54</v>
      </c>
      <c r="F1790" s="8" t="s">
        <v>60</v>
      </c>
      <c r="G1790" s="8" t="s">
        <v>61</v>
      </c>
      <c r="H1790" s="8" t="s">
        <v>1470</v>
      </c>
    </row>
    <row r="1791" spans="1:8" ht="15" customHeight="1">
      <c r="A1791">
        <v>1750</v>
      </c>
      <c r="B1791" s="8" t="s">
        <v>1492</v>
      </c>
      <c r="C1791" s="8" t="s">
        <v>938</v>
      </c>
      <c r="D1791" t="s">
        <v>939</v>
      </c>
      <c r="E1791" s="8" t="s">
        <v>96</v>
      </c>
      <c r="F1791" s="8" t="s">
        <v>60</v>
      </c>
      <c r="G1791" s="8" t="s">
        <v>61</v>
      </c>
      <c r="H1791" s="8" t="s">
        <v>1470</v>
      </c>
    </row>
    <row r="1792" spans="1:8" ht="15" customHeight="1">
      <c r="A1792">
        <v>1751</v>
      </c>
      <c r="B1792" s="8" t="s">
        <v>1492</v>
      </c>
      <c r="C1792" s="8" t="s">
        <v>1087</v>
      </c>
      <c r="D1792" t="s">
        <v>1088</v>
      </c>
      <c r="E1792" s="8" t="s">
        <v>96</v>
      </c>
      <c r="F1792" s="8" t="s">
        <v>60</v>
      </c>
      <c r="G1792" s="8" t="s">
        <v>61</v>
      </c>
      <c r="H1792" s="8" t="s">
        <v>1470</v>
      </c>
    </row>
    <row r="1793" spans="1:8" ht="15" customHeight="1">
      <c r="A1793">
        <v>1752</v>
      </c>
      <c r="B1793" s="8" t="s">
        <v>1493</v>
      </c>
      <c r="C1793" s="8" t="s">
        <v>94</v>
      </c>
      <c r="D1793" t="s">
        <v>95</v>
      </c>
      <c r="E1793" s="8" t="s">
        <v>96</v>
      </c>
      <c r="F1793" s="8" t="s">
        <v>37</v>
      </c>
      <c r="H1793" s="8" t="s">
        <v>1470</v>
      </c>
    </row>
    <row r="1794" spans="1:8" ht="15" customHeight="1">
      <c r="A1794">
        <v>1753</v>
      </c>
      <c r="B1794" s="8" t="s">
        <v>1493</v>
      </c>
      <c r="C1794" s="8" t="s">
        <v>418</v>
      </c>
      <c r="D1794" t="s">
        <v>419</v>
      </c>
      <c r="E1794" s="8" t="s">
        <v>124</v>
      </c>
      <c r="F1794" s="8" t="s">
        <v>37</v>
      </c>
      <c r="H1794" s="8" t="s">
        <v>1470</v>
      </c>
    </row>
    <row r="1795" spans="1:8" ht="15" customHeight="1">
      <c r="A1795">
        <v>1754</v>
      </c>
      <c r="B1795" s="8" t="s">
        <v>1494</v>
      </c>
      <c r="C1795" s="8" t="s">
        <v>447</v>
      </c>
      <c r="D1795" t="s">
        <v>448</v>
      </c>
      <c r="E1795" s="8" t="s">
        <v>44</v>
      </c>
      <c r="F1795" s="8" t="s">
        <v>37</v>
      </c>
      <c r="H1795" s="8" t="s">
        <v>1470</v>
      </c>
    </row>
    <row r="1796" spans="1:8" ht="15" customHeight="1">
      <c r="A1796">
        <v>1755</v>
      </c>
      <c r="B1796" s="8" t="s">
        <v>1494</v>
      </c>
      <c r="C1796" s="8" t="s">
        <v>1023</v>
      </c>
      <c r="D1796" t="s">
        <v>1024</v>
      </c>
      <c r="E1796" s="8" t="s">
        <v>124</v>
      </c>
      <c r="F1796" s="8" t="s">
        <v>37</v>
      </c>
      <c r="H1796" s="8" t="s">
        <v>1470</v>
      </c>
    </row>
    <row r="1797" spans="1:8" ht="15" customHeight="1">
      <c r="A1797">
        <v>1756</v>
      </c>
      <c r="B1797" s="8" t="s">
        <v>1494</v>
      </c>
      <c r="C1797" s="8" t="s">
        <v>485</v>
      </c>
      <c r="D1797" t="s">
        <v>486</v>
      </c>
      <c r="E1797" s="8" t="s">
        <v>96</v>
      </c>
      <c r="F1797" s="8" t="s">
        <v>37</v>
      </c>
      <c r="H1797" s="8" t="s">
        <v>1470</v>
      </c>
    </row>
    <row r="1798" spans="1:8" ht="15" customHeight="1">
      <c r="A1798">
        <v>1757</v>
      </c>
      <c r="B1798" s="8" t="s">
        <v>1495</v>
      </c>
      <c r="C1798" s="8" t="s">
        <v>161</v>
      </c>
      <c r="D1798" t="s">
        <v>162</v>
      </c>
      <c r="E1798" s="8" t="s">
        <v>36</v>
      </c>
      <c r="F1798" s="8" t="s">
        <v>37</v>
      </c>
      <c r="H1798" s="8" t="s">
        <v>1470</v>
      </c>
    </row>
    <row r="1799" spans="1:8" ht="15" customHeight="1">
      <c r="A1799">
        <v>1758</v>
      </c>
      <c r="B1799" s="8" t="s">
        <v>1495</v>
      </c>
      <c r="C1799" s="8" t="s">
        <v>192</v>
      </c>
      <c r="D1799" t="s">
        <v>193</v>
      </c>
      <c r="E1799" s="8" t="s">
        <v>44</v>
      </c>
      <c r="F1799" s="8" t="s">
        <v>37</v>
      </c>
      <c r="H1799" s="8" t="s">
        <v>1470</v>
      </c>
    </row>
    <row r="1800" spans="1:8" ht="15" customHeight="1">
      <c r="A1800">
        <v>1759</v>
      </c>
      <c r="B1800" s="8" t="s">
        <v>1495</v>
      </c>
      <c r="C1800" s="8" t="s">
        <v>462</v>
      </c>
      <c r="D1800" t="s">
        <v>463</v>
      </c>
      <c r="E1800" s="8" t="s">
        <v>124</v>
      </c>
      <c r="F1800" s="8" t="s">
        <v>37</v>
      </c>
      <c r="H1800" s="8" t="s">
        <v>1470</v>
      </c>
    </row>
    <row r="1801" spans="1:8" ht="15" customHeight="1">
      <c r="A1801">
        <v>1760</v>
      </c>
      <c r="B1801" s="8" t="s">
        <v>1496</v>
      </c>
      <c r="C1801" s="8" t="s">
        <v>333</v>
      </c>
      <c r="D1801" t="s">
        <v>334</v>
      </c>
      <c r="E1801" s="8" t="s">
        <v>183</v>
      </c>
      <c r="F1801" s="8" t="s">
        <v>60</v>
      </c>
      <c r="G1801" s="8" t="s">
        <v>61</v>
      </c>
      <c r="H1801" s="8" t="s">
        <v>1470</v>
      </c>
    </row>
    <row r="1802" spans="1:8" ht="15" customHeight="1">
      <c r="A1802">
        <v>1761</v>
      </c>
      <c r="B1802" s="8" t="s">
        <v>1496</v>
      </c>
      <c r="C1802" s="8" t="s">
        <v>198</v>
      </c>
      <c r="D1802" t="s">
        <v>199</v>
      </c>
      <c r="E1802" s="8" t="s">
        <v>96</v>
      </c>
      <c r="F1802" s="8" t="s">
        <v>60</v>
      </c>
      <c r="G1802" s="8" t="s">
        <v>61</v>
      </c>
      <c r="H1802" s="8" t="s">
        <v>1470</v>
      </c>
    </row>
    <row r="1803" spans="1:8" ht="15" customHeight="1">
      <c r="A1803">
        <v>1762</v>
      </c>
      <c r="B1803" s="8" t="s">
        <v>1496</v>
      </c>
      <c r="C1803" s="8" t="s">
        <v>257</v>
      </c>
      <c r="D1803" t="s">
        <v>258</v>
      </c>
      <c r="E1803" s="8" t="s">
        <v>96</v>
      </c>
      <c r="F1803" s="8" t="s">
        <v>60</v>
      </c>
      <c r="G1803" s="8" t="s">
        <v>61</v>
      </c>
      <c r="H1803" s="8" t="s">
        <v>1470</v>
      </c>
    </row>
    <row r="1804" spans="1:8" ht="15" customHeight="1">
      <c r="A1804">
        <v>1763</v>
      </c>
      <c r="B1804" s="8" t="s">
        <v>1496</v>
      </c>
      <c r="C1804" s="8" t="s">
        <v>498</v>
      </c>
      <c r="D1804" t="s">
        <v>499</v>
      </c>
      <c r="E1804" s="8" t="s">
        <v>124</v>
      </c>
      <c r="F1804" s="8" t="s">
        <v>60</v>
      </c>
      <c r="G1804" s="8" t="s">
        <v>61</v>
      </c>
      <c r="H1804" s="8" t="s">
        <v>1470</v>
      </c>
    </row>
    <row r="1805" spans="1:8" ht="15" customHeight="1">
      <c r="A1805">
        <v>1764</v>
      </c>
      <c r="B1805" s="8" t="s">
        <v>1497</v>
      </c>
      <c r="C1805" s="8" t="s">
        <v>506</v>
      </c>
      <c r="D1805" t="s">
        <v>507</v>
      </c>
      <c r="E1805" s="8" t="s">
        <v>40</v>
      </c>
      <c r="F1805" s="8" t="s">
        <v>37</v>
      </c>
      <c r="H1805" s="8" t="s">
        <v>1470</v>
      </c>
    </row>
    <row r="1806" spans="1:8" ht="15" customHeight="1">
      <c r="A1806">
        <v>1765</v>
      </c>
      <c r="B1806" s="8" t="s">
        <v>1497</v>
      </c>
      <c r="C1806" s="8" t="s">
        <v>55</v>
      </c>
      <c r="D1806" t="s">
        <v>56</v>
      </c>
      <c r="E1806" s="8" t="s">
        <v>44</v>
      </c>
      <c r="F1806" s="8" t="s">
        <v>37</v>
      </c>
      <c r="H1806" s="8" t="s">
        <v>1470</v>
      </c>
    </row>
    <row r="1807" spans="1:8" ht="15" customHeight="1">
      <c r="A1807">
        <v>1766</v>
      </c>
      <c r="B1807" s="8" t="s">
        <v>1497</v>
      </c>
      <c r="C1807" s="8" t="s">
        <v>389</v>
      </c>
      <c r="D1807" t="s">
        <v>390</v>
      </c>
      <c r="E1807" s="8" t="s">
        <v>96</v>
      </c>
      <c r="F1807" s="8" t="s">
        <v>37</v>
      </c>
      <c r="H1807" s="8" t="s">
        <v>1470</v>
      </c>
    </row>
    <row r="1808" spans="1:8" ht="15" customHeight="1">
      <c r="A1808">
        <v>1767</v>
      </c>
      <c r="B1808" s="8" t="s">
        <v>1498</v>
      </c>
      <c r="C1808" s="8" t="s">
        <v>55</v>
      </c>
      <c r="D1808" t="s">
        <v>56</v>
      </c>
      <c r="E1808" s="8" t="s">
        <v>44</v>
      </c>
      <c r="F1808" s="8" t="s">
        <v>37</v>
      </c>
      <c r="H1808" s="8" t="s">
        <v>1470</v>
      </c>
    </row>
    <row r="1809" spans="1:8" ht="15" customHeight="1">
      <c r="A1809">
        <v>1768</v>
      </c>
      <c r="B1809" s="8" t="s">
        <v>1498</v>
      </c>
      <c r="C1809" s="8" t="s">
        <v>389</v>
      </c>
      <c r="D1809" t="s">
        <v>390</v>
      </c>
      <c r="E1809" s="8" t="s">
        <v>96</v>
      </c>
      <c r="F1809" s="8" t="s">
        <v>37</v>
      </c>
      <c r="H1809" s="8" t="s">
        <v>1470</v>
      </c>
    </row>
    <row r="1810" spans="1:8" ht="15" customHeight="1">
      <c r="A1810">
        <v>1769</v>
      </c>
      <c r="B1810" s="8" t="s">
        <v>1499</v>
      </c>
      <c r="C1810" s="8" t="s">
        <v>670</v>
      </c>
      <c r="D1810" t="s">
        <v>671</v>
      </c>
      <c r="E1810" s="8" t="s">
        <v>124</v>
      </c>
      <c r="F1810" s="8" t="s">
        <v>37</v>
      </c>
      <c r="H1810" s="8" t="s">
        <v>1470</v>
      </c>
    </row>
    <row r="1811" spans="1:8" ht="15" customHeight="1">
      <c r="A1811">
        <v>1770</v>
      </c>
      <c r="B1811" s="8" t="s">
        <v>1500</v>
      </c>
      <c r="C1811" s="8" t="s">
        <v>253</v>
      </c>
      <c r="D1811" t="s">
        <v>254</v>
      </c>
      <c r="E1811" s="8" t="s">
        <v>44</v>
      </c>
      <c r="F1811" s="8" t="s">
        <v>60</v>
      </c>
      <c r="G1811" s="8" t="s">
        <v>61</v>
      </c>
      <c r="H1811" s="8" t="s">
        <v>1470</v>
      </c>
    </row>
    <row r="1812" spans="1:8" ht="15" customHeight="1">
      <c r="A1812">
        <v>1771</v>
      </c>
      <c r="B1812" s="8" t="s">
        <v>1500</v>
      </c>
      <c r="C1812" s="8" t="s">
        <v>850</v>
      </c>
      <c r="D1812" t="s">
        <v>851</v>
      </c>
      <c r="E1812" s="8" t="s">
        <v>96</v>
      </c>
      <c r="F1812" s="8" t="s">
        <v>60</v>
      </c>
      <c r="G1812" s="8" t="s">
        <v>61</v>
      </c>
      <c r="H1812" s="8" t="s">
        <v>1470</v>
      </c>
    </row>
    <row r="1813" spans="1:8" ht="15" customHeight="1">
      <c r="A1813">
        <v>1772</v>
      </c>
      <c r="B1813" s="8" t="s">
        <v>1500</v>
      </c>
      <c r="C1813" s="8" t="s">
        <v>589</v>
      </c>
      <c r="D1813" t="s">
        <v>590</v>
      </c>
      <c r="E1813" s="8" t="s">
        <v>96</v>
      </c>
      <c r="F1813" s="8" t="s">
        <v>37</v>
      </c>
      <c r="H1813" s="8" t="s">
        <v>1470</v>
      </c>
    </row>
    <row r="1814" spans="1:8" ht="15" customHeight="1">
      <c r="A1814">
        <v>1773</v>
      </c>
      <c r="B1814" s="8" t="s">
        <v>1500</v>
      </c>
      <c r="C1814" s="8" t="s">
        <v>98</v>
      </c>
      <c r="D1814" t="s">
        <v>99</v>
      </c>
      <c r="E1814" s="8" t="s">
        <v>100</v>
      </c>
      <c r="F1814" s="8" t="s">
        <v>37</v>
      </c>
      <c r="H1814" s="8" t="s">
        <v>1470</v>
      </c>
    </row>
    <row r="1815" spans="1:8" ht="15" customHeight="1">
      <c r="A1815">
        <v>1774</v>
      </c>
      <c r="B1815" s="8" t="s">
        <v>1500</v>
      </c>
      <c r="C1815" s="8" t="s">
        <v>185</v>
      </c>
      <c r="D1815" t="s">
        <v>186</v>
      </c>
      <c r="E1815" s="8" t="s">
        <v>44</v>
      </c>
      <c r="F1815" s="8" t="s">
        <v>37</v>
      </c>
      <c r="H1815" s="8" t="s">
        <v>1470</v>
      </c>
    </row>
    <row r="1816" spans="1:8" ht="15" customHeight="1">
      <c r="A1816">
        <v>1775</v>
      </c>
      <c r="B1816" s="8" t="s">
        <v>1500</v>
      </c>
      <c r="C1816" s="8" t="s">
        <v>377</v>
      </c>
      <c r="D1816" t="s">
        <v>378</v>
      </c>
      <c r="E1816" s="8" t="s">
        <v>96</v>
      </c>
      <c r="F1816" s="8" t="s">
        <v>60</v>
      </c>
      <c r="G1816" s="8" t="s">
        <v>61</v>
      </c>
      <c r="H1816" s="8" t="s">
        <v>1470</v>
      </c>
    </row>
    <row r="1817" spans="1:8" ht="15" customHeight="1">
      <c r="A1817">
        <v>1776</v>
      </c>
      <c r="B1817" s="8" t="s">
        <v>1501</v>
      </c>
      <c r="C1817" s="8" t="s">
        <v>785</v>
      </c>
      <c r="D1817" t="s">
        <v>786</v>
      </c>
      <c r="E1817" s="8" t="s">
        <v>100</v>
      </c>
      <c r="F1817" s="8" t="s">
        <v>37</v>
      </c>
      <c r="H1817" s="8" t="s">
        <v>1470</v>
      </c>
    </row>
    <row r="1818" spans="1:8" ht="15" customHeight="1">
      <c r="A1818">
        <v>1777</v>
      </c>
      <c r="B1818" s="8" t="s">
        <v>1501</v>
      </c>
      <c r="C1818" s="8" t="s">
        <v>66</v>
      </c>
      <c r="D1818" t="s">
        <v>67</v>
      </c>
      <c r="E1818" s="8" t="s">
        <v>44</v>
      </c>
      <c r="F1818" s="8" t="s">
        <v>37</v>
      </c>
      <c r="H1818" s="8" t="s">
        <v>1470</v>
      </c>
    </row>
    <row r="1819" spans="1:8" ht="15" customHeight="1">
      <c r="A1819">
        <v>1778</v>
      </c>
      <c r="B1819" s="8" t="s">
        <v>1501</v>
      </c>
      <c r="C1819" s="8" t="s">
        <v>185</v>
      </c>
      <c r="D1819" t="s">
        <v>186</v>
      </c>
      <c r="E1819" s="8" t="s">
        <v>44</v>
      </c>
      <c r="F1819" s="8" t="s">
        <v>37</v>
      </c>
      <c r="H1819" s="8" t="s">
        <v>1470</v>
      </c>
    </row>
    <row r="1820" spans="1:8" ht="15" customHeight="1">
      <c r="A1820">
        <v>1779</v>
      </c>
      <c r="B1820" s="8" t="s">
        <v>1502</v>
      </c>
      <c r="C1820" s="8" t="s">
        <v>125</v>
      </c>
      <c r="D1820" t="s">
        <v>126</v>
      </c>
      <c r="E1820" s="8" t="s">
        <v>124</v>
      </c>
      <c r="F1820" s="8" t="s">
        <v>37</v>
      </c>
      <c r="H1820" s="8" t="s">
        <v>1470</v>
      </c>
    </row>
    <row r="1821" spans="1:8" ht="15" customHeight="1">
      <c r="A1821">
        <v>1780</v>
      </c>
      <c r="B1821" s="8" t="s">
        <v>1502</v>
      </c>
      <c r="C1821" s="8" t="s">
        <v>827</v>
      </c>
      <c r="D1821" t="s">
        <v>828</v>
      </c>
      <c r="E1821" s="8" t="s">
        <v>54</v>
      </c>
      <c r="F1821" s="8" t="s">
        <v>37</v>
      </c>
      <c r="H1821" s="8" t="s">
        <v>1470</v>
      </c>
    </row>
    <row r="1822" spans="1:8" ht="15" customHeight="1">
      <c r="A1822">
        <v>1781</v>
      </c>
      <c r="B1822" s="8" t="s">
        <v>1502</v>
      </c>
      <c r="C1822" s="8" t="s">
        <v>94</v>
      </c>
      <c r="D1822" t="s">
        <v>95</v>
      </c>
      <c r="E1822" s="8" t="s">
        <v>96</v>
      </c>
      <c r="F1822" s="8" t="s">
        <v>37</v>
      </c>
      <c r="H1822" s="8" t="s">
        <v>1470</v>
      </c>
    </row>
    <row r="1823" spans="1:8" ht="15" customHeight="1">
      <c r="A1823">
        <v>1782</v>
      </c>
      <c r="B1823" s="8" t="s">
        <v>1503</v>
      </c>
      <c r="C1823" s="8" t="s">
        <v>514</v>
      </c>
      <c r="D1823" t="s">
        <v>515</v>
      </c>
      <c r="E1823" s="8" t="s">
        <v>40</v>
      </c>
      <c r="F1823" s="8" t="s">
        <v>37</v>
      </c>
      <c r="H1823" s="8" t="s">
        <v>1470</v>
      </c>
    </row>
    <row r="1824" spans="1:8" ht="15" customHeight="1">
      <c r="A1824">
        <v>1783</v>
      </c>
      <c r="B1824" s="8" t="s">
        <v>1503</v>
      </c>
      <c r="C1824" s="8" t="s">
        <v>363</v>
      </c>
      <c r="D1824" t="s">
        <v>364</v>
      </c>
      <c r="E1824" s="8" t="s">
        <v>44</v>
      </c>
      <c r="F1824" s="8" t="s">
        <v>37</v>
      </c>
      <c r="H1824" s="8" t="s">
        <v>1470</v>
      </c>
    </row>
    <row r="1825" spans="1:8" ht="15" customHeight="1">
      <c r="A1825">
        <v>1784</v>
      </c>
      <c r="B1825" s="8" t="s">
        <v>1504</v>
      </c>
      <c r="C1825" s="8" t="s">
        <v>119</v>
      </c>
      <c r="D1825" t="s">
        <v>120</v>
      </c>
      <c r="E1825" s="8" t="s">
        <v>40</v>
      </c>
      <c r="F1825" s="8" t="s">
        <v>37</v>
      </c>
      <c r="H1825" s="8" t="s">
        <v>1470</v>
      </c>
    </row>
    <row r="1826" spans="1:8" ht="15" customHeight="1">
      <c r="A1826">
        <v>1785</v>
      </c>
      <c r="B1826" s="8" t="s">
        <v>1504</v>
      </c>
      <c r="C1826" s="8" t="s">
        <v>462</v>
      </c>
      <c r="D1826" t="s">
        <v>463</v>
      </c>
      <c r="E1826" s="8" t="s">
        <v>124</v>
      </c>
      <c r="F1826" s="8" t="s">
        <v>37</v>
      </c>
      <c r="H1826" s="8" t="s">
        <v>1470</v>
      </c>
    </row>
    <row r="1827" spans="1:8" ht="15" customHeight="1">
      <c r="A1827">
        <v>1786</v>
      </c>
      <c r="B1827" s="8" t="s">
        <v>1505</v>
      </c>
      <c r="C1827" s="8" t="s">
        <v>38</v>
      </c>
      <c r="D1827" t="s">
        <v>39</v>
      </c>
      <c r="E1827" s="8" t="s">
        <v>40</v>
      </c>
      <c r="F1827" s="8" t="s">
        <v>37</v>
      </c>
      <c r="H1827" s="8" t="s">
        <v>1470</v>
      </c>
    </row>
    <row r="1828" spans="1:8" ht="15" customHeight="1">
      <c r="A1828">
        <v>1787</v>
      </c>
      <c r="B1828" s="8" t="s">
        <v>1505</v>
      </c>
      <c r="C1828" s="8" t="s">
        <v>55</v>
      </c>
      <c r="D1828" t="s">
        <v>56</v>
      </c>
      <c r="E1828" s="8" t="s">
        <v>44</v>
      </c>
      <c r="F1828" s="8" t="s">
        <v>37</v>
      </c>
      <c r="H1828" s="8" t="s">
        <v>1470</v>
      </c>
    </row>
    <row r="1829" spans="1:8" ht="15" customHeight="1">
      <c r="A1829">
        <v>1788</v>
      </c>
      <c r="B1829" s="8" t="s">
        <v>1505</v>
      </c>
      <c r="C1829" s="8" t="s">
        <v>312</v>
      </c>
      <c r="D1829" t="s">
        <v>313</v>
      </c>
      <c r="E1829" s="8" t="s">
        <v>44</v>
      </c>
      <c r="F1829" s="8" t="s">
        <v>37</v>
      </c>
      <c r="H1829" s="8" t="s">
        <v>1470</v>
      </c>
    </row>
    <row r="1830" spans="1:8" ht="15" customHeight="1">
      <c r="A1830">
        <v>1789</v>
      </c>
      <c r="B1830" s="8" t="s">
        <v>1505</v>
      </c>
      <c r="C1830" s="8" t="s">
        <v>94</v>
      </c>
      <c r="D1830" t="s">
        <v>95</v>
      </c>
      <c r="E1830" s="8" t="s">
        <v>96</v>
      </c>
      <c r="F1830" s="8" t="s">
        <v>37</v>
      </c>
      <c r="H1830" s="8" t="s">
        <v>1470</v>
      </c>
    </row>
    <row r="1831" spans="1:8" ht="15" customHeight="1">
      <c r="A1831">
        <v>1790</v>
      </c>
      <c r="B1831" s="8" t="s">
        <v>1506</v>
      </c>
      <c r="C1831" s="8" t="s">
        <v>305</v>
      </c>
      <c r="D1831" t="s">
        <v>306</v>
      </c>
      <c r="E1831" s="8" t="s">
        <v>44</v>
      </c>
      <c r="F1831" s="8" t="s">
        <v>37</v>
      </c>
      <c r="H1831" s="8" t="s">
        <v>1470</v>
      </c>
    </row>
    <row r="1832" spans="1:8" ht="15" customHeight="1">
      <c r="A1832">
        <v>1791</v>
      </c>
      <c r="B1832" s="8" t="s">
        <v>1507</v>
      </c>
      <c r="C1832" s="8" t="s">
        <v>1006</v>
      </c>
      <c r="D1832" t="s">
        <v>1007</v>
      </c>
      <c r="E1832" s="8" t="s">
        <v>36</v>
      </c>
      <c r="F1832" s="8" t="s">
        <v>37</v>
      </c>
      <c r="H1832" s="8" t="s">
        <v>1470</v>
      </c>
    </row>
    <row r="1833" spans="1:8" ht="15" customHeight="1">
      <c r="A1833">
        <v>1792</v>
      </c>
      <c r="B1833" s="8" t="s">
        <v>1508</v>
      </c>
      <c r="C1833" s="8" t="s">
        <v>1509</v>
      </c>
      <c r="D1833" t="s">
        <v>1510</v>
      </c>
      <c r="E1833" s="8" t="s">
        <v>124</v>
      </c>
      <c r="F1833" s="8" t="s">
        <v>37</v>
      </c>
      <c r="H1833" s="8" t="s">
        <v>1470</v>
      </c>
    </row>
    <row r="1834" spans="1:8" ht="15" customHeight="1">
      <c r="A1834">
        <v>1793</v>
      </c>
      <c r="B1834" s="8" t="s">
        <v>1508</v>
      </c>
      <c r="C1834" s="8" t="s">
        <v>538</v>
      </c>
      <c r="D1834" t="s">
        <v>539</v>
      </c>
      <c r="E1834" s="8" t="s">
        <v>124</v>
      </c>
      <c r="F1834" s="8" t="s">
        <v>37</v>
      </c>
      <c r="H1834" s="8" t="s">
        <v>1470</v>
      </c>
    </row>
    <row r="1835" spans="1:8" ht="15" customHeight="1">
      <c r="A1835">
        <v>1794</v>
      </c>
      <c r="B1835" s="8" t="s">
        <v>1511</v>
      </c>
      <c r="C1835" s="8" t="s">
        <v>1020</v>
      </c>
      <c r="D1835" t="s">
        <v>1021</v>
      </c>
      <c r="E1835" s="8" t="s">
        <v>183</v>
      </c>
      <c r="F1835" s="8" t="s">
        <v>37</v>
      </c>
      <c r="H1835" s="8" t="s">
        <v>1470</v>
      </c>
    </row>
    <row r="1836" spans="1:8" ht="15" customHeight="1">
      <c r="A1836">
        <v>1795</v>
      </c>
      <c r="B1836" s="8" t="s">
        <v>1511</v>
      </c>
      <c r="C1836" s="8" t="s">
        <v>554</v>
      </c>
      <c r="D1836" t="s">
        <v>555</v>
      </c>
      <c r="E1836" s="8" t="s">
        <v>96</v>
      </c>
      <c r="F1836" s="8" t="s">
        <v>37</v>
      </c>
      <c r="H1836" s="8" t="s">
        <v>1470</v>
      </c>
    </row>
    <row r="1837" spans="1:8" ht="15" customHeight="1">
      <c r="A1837">
        <v>1796</v>
      </c>
      <c r="B1837" s="8" t="s">
        <v>1512</v>
      </c>
      <c r="C1837" s="8" t="s">
        <v>1115</v>
      </c>
      <c r="D1837" t="s">
        <v>1116</v>
      </c>
      <c r="E1837" s="8" t="s">
        <v>124</v>
      </c>
      <c r="F1837" s="8" t="s">
        <v>37</v>
      </c>
      <c r="H1837" s="8" t="s">
        <v>1470</v>
      </c>
    </row>
    <row r="1838" spans="1:8" ht="15" customHeight="1">
      <c r="A1838">
        <v>1797</v>
      </c>
      <c r="B1838" s="8" t="s">
        <v>1513</v>
      </c>
      <c r="C1838" s="8" t="s">
        <v>333</v>
      </c>
      <c r="D1838" t="s">
        <v>334</v>
      </c>
      <c r="E1838" s="8" t="s">
        <v>183</v>
      </c>
      <c r="F1838" s="8" t="s">
        <v>37</v>
      </c>
      <c r="H1838" s="8" t="s">
        <v>1470</v>
      </c>
    </row>
    <row r="1839" spans="1:8" ht="15" customHeight="1">
      <c r="A1839">
        <v>1798</v>
      </c>
      <c r="B1839" s="8" t="s">
        <v>1514</v>
      </c>
      <c r="C1839" s="8" t="s">
        <v>198</v>
      </c>
      <c r="D1839" t="s">
        <v>199</v>
      </c>
      <c r="E1839" s="8" t="s">
        <v>96</v>
      </c>
      <c r="F1839" s="8" t="s">
        <v>37</v>
      </c>
      <c r="H1839" s="8" t="s">
        <v>1470</v>
      </c>
    </row>
    <row r="1840" spans="1:8" ht="15" customHeight="1">
      <c r="A1840">
        <v>1799</v>
      </c>
      <c r="B1840" s="8" t="s">
        <v>1514</v>
      </c>
      <c r="C1840" s="8" t="s">
        <v>80</v>
      </c>
      <c r="D1840" t="s">
        <v>81</v>
      </c>
      <c r="E1840" s="8" t="s">
        <v>36</v>
      </c>
      <c r="F1840" s="8" t="s">
        <v>37</v>
      </c>
      <c r="H1840" s="8" t="s">
        <v>1470</v>
      </c>
    </row>
    <row r="1841" spans="1:8" ht="15" customHeight="1">
      <c r="A1841">
        <v>1800</v>
      </c>
      <c r="B1841" s="8" t="s">
        <v>1515</v>
      </c>
      <c r="C1841" s="8" t="s">
        <v>104</v>
      </c>
      <c r="D1841" t="s">
        <v>105</v>
      </c>
      <c r="E1841" s="8" t="s">
        <v>44</v>
      </c>
      <c r="F1841" s="8" t="s">
        <v>37</v>
      </c>
      <c r="H1841" s="8" t="s">
        <v>1470</v>
      </c>
    </row>
    <row r="1842" spans="1:8" ht="15" customHeight="1">
      <c r="A1842">
        <v>1801</v>
      </c>
      <c r="B1842" s="8" t="s">
        <v>1515</v>
      </c>
      <c r="C1842" s="8" t="s">
        <v>312</v>
      </c>
      <c r="D1842" t="s">
        <v>313</v>
      </c>
      <c r="E1842" s="8" t="s">
        <v>44</v>
      </c>
      <c r="F1842" s="8" t="s">
        <v>37</v>
      </c>
      <c r="H1842" s="8" t="s">
        <v>1470</v>
      </c>
    </row>
    <row r="1843" spans="1:8" ht="15" customHeight="1">
      <c r="A1843">
        <v>1802</v>
      </c>
      <c r="B1843" s="8" t="s">
        <v>1516</v>
      </c>
      <c r="C1843" s="8" t="s">
        <v>656</v>
      </c>
      <c r="D1843" t="s">
        <v>657</v>
      </c>
      <c r="E1843" s="8" t="s">
        <v>183</v>
      </c>
      <c r="F1843" s="8" t="s">
        <v>37</v>
      </c>
      <c r="H1843" s="8" t="s">
        <v>1470</v>
      </c>
    </row>
    <row r="1844" spans="1:8" ht="15" customHeight="1">
      <c r="A1844">
        <v>1803</v>
      </c>
      <c r="B1844" s="8" t="s">
        <v>1516</v>
      </c>
      <c r="C1844" s="8" t="s">
        <v>606</v>
      </c>
      <c r="D1844" t="s">
        <v>607</v>
      </c>
      <c r="E1844" s="8" t="s">
        <v>40</v>
      </c>
      <c r="F1844" s="8" t="s">
        <v>37</v>
      </c>
      <c r="H1844" s="8" t="s">
        <v>1470</v>
      </c>
    </row>
    <row r="1845" spans="1:8" ht="15" customHeight="1">
      <c r="A1845">
        <v>1804</v>
      </c>
      <c r="B1845" s="8" t="s">
        <v>1516</v>
      </c>
      <c r="C1845" s="8" t="s">
        <v>55</v>
      </c>
      <c r="D1845" t="s">
        <v>56</v>
      </c>
      <c r="E1845" s="8" t="s">
        <v>44</v>
      </c>
      <c r="F1845" s="8" t="s">
        <v>37</v>
      </c>
      <c r="H1845" s="8" t="s">
        <v>1470</v>
      </c>
    </row>
    <row r="1846" spans="1:8" ht="15" customHeight="1">
      <c r="A1846">
        <v>1805</v>
      </c>
      <c r="B1846" s="8" t="s">
        <v>1516</v>
      </c>
      <c r="C1846" s="8" t="s">
        <v>338</v>
      </c>
      <c r="D1846" t="s">
        <v>339</v>
      </c>
      <c r="E1846" s="8" t="s">
        <v>44</v>
      </c>
      <c r="F1846" s="8" t="s">
        <v>37</v>
      </c>
      <c r="H1846" s="8" t="s">
        <v>1470</v>
      </c>
    </row>
    <row r="1847" spans="1:8" ht="15" customHeight="1">
      <c r="A1847">
        <v>1806</v>
      </c>
      <c r="B1847" s="8" t="s">
        <v>1517</v>
      </c>
      <c r="C1847" s="8" t="s">
        <v>1342</v>
      </c>
      <c r="D1847" t="s">
        <v>1343</v>
      </c>
      <c r="E1847" s="8" t="s">
        <v>100</v>
      </c>
      <c r="F1847" s="8" t="s">
        <v>37</v>
      </c>
      <c r="H1847" s="8" t="s">
        <v>1470</v>
      </c>
    </row>
    <row r="1848" spans="1:8" ht="15" customHeight="1">
      <c r="A1848">
        <v>1807</v>
      </c>
      <c r="B1848" s="8" t="s">
        <v>1517</v>
      </c>
      <c r="C1848" s="8" t="s">
        <v>709</v>
      </c>
      <c r="D1848" t="s">
        <v>710</v>
      </c>
      <c r="E1848" s="8" t="s">
        <v>44</v>
      </c>
      <c r="F1848" s="8" t="s">
        <v>37</v>
      </c>
      <c r="H1848" s="8" t="s">
        <v>1470</v>
      </c>
    </row>
    <row r="1849" spans="1:8" ht="15" customHeight="1">
      <c r="A1849">
        <v>1808</v>
      </c>
      <c r="B1849" s="8" t="s">
        <v>1518</v>
      </c>
      <c r="C1849" s="8" t="s">
        <v>656</v>
      </c>
      <c r="D1849" t="s">
        <v>657</v>
      </c>
      <c r="E1849" s="8" t="s">
        <v>183</v>
      </c>
      <c r="F1849" s="8" t="s">
        <v>37</v>
      </c>
      <c r="H1849" s="8" t="s">
        <v>1470</v>
      </c>
    </row>
    <row r="1850" spans="1:8" ht="15" customHeight="1">
      <c r="A1850">
        <v>1809</v>
      </c>
      <c r="B1850" s="8" t="s">
        <v>1518</v>
      </c>
      <c r="C1850" s="8" t="s">
        <v>231</v>
      </c>
      <c r="D1850" t="s">
        <v>232</v>
      </c>
      <c r="E1850" s="8" t="s">
        <v>124</v>
      </c>
      <c r="F1850" s="8" t="s">
        <v>37</v>
      </c>
      <c r="H1850" s="8" t="s">
        <v>1470</v>
      </c>
    </row>
    <row r="1851" spans="1:8" ht="15" customHeight="1">
      <c r="A1851">
        <v>1810</v>
      </c>
      <c r="B1851" s="8" t="s">
        <v>1518</v>
      </c>
      <c r="C1851" s="8" t="s">
        <v>94</v>
      </c>
      <c r="D1851" t="s">
        <v>95</v>
      </c>
      <c r="E1851" s="8" t="s">
        <v>96</v>
      </c>
      <c r="F1851" s="8" t="s">
        <v>37</v>
      </c>
      <c r="H1851" s="8" t="s">
        <v>1470</v>
      </c>
    </row>
    <row r="1852" spans="1:8" ht="15" customHeight="1">
      <c r="A1852">
        <v>1811</v>
      </c>
      <c r="B1852" s="8" t="s">
        <v>1518</v>
      </c>
      <c r="C1852" s="8" t="s">
        <v>731</v>
      </c>
      <c r="D1852" t="s">
        <v>732</v>
      </c>
      <c r="E1852" s="8" t="s">
        <v>96</v>
      </c>
      <c r="F1852" s="8" t="s">
        <v>37</v>
      </c>
      <c r="H1852" s="8" t="s">
        <v>1470</v>
      </c>
    </row>
    <row r="1853" spans="1:8" ht="15" customHeight="1">
      <c r="A1853">
        <v>1812</v>
      </c>
      <c r="B1853" s="8" t="s">
        <v>1519</v>
      </c>
      <c r="C1853" s="8" t="s">
        <v>1450</v>
      </c>
      <c r="D1853" t="s">
        <v>1451</v>
      </c>
      <c r="E1853" s="8" t="s">
        <v>124</v>
      </c>
      <c r="F1853" s="8" t="s">
        <v>37</v>
      </c>
      <c r="H1853" s="8" t="s">
        <v>1470</v>
      </c>
    </row>
    <row r="1854" spans="1:8" ht="15" customHeight="1">
      <c r="A1854">
        <v>1813</v>
      </c>
      <c r="B1854" s="8" t="s">
        <v>1519</v>
      </c>
      <c r="C1854" s="8" t="s">
        <v>80</v>
      </c>
      <c r="D1854" t="s">
        <v>81</v>
      </c>
      <c r="E1854" s="8" t="s">
        <v>36</v>
      </c>
      <c r="F1854" s="8" t="s">
        <v>37</v>
      </c>
      <c r="H1854" s="8" t="s">
        <v>1470</v>
      </c>
    </row>
    <row r="1855" spans="1:8" ht="15" customHeight="1">
      <c r="A1855">
        <v>1814</v>
      </c>
      <c r="B1855" s="8" t="s">
        <v>1519</v>
      </c>
      <c r="C1855" s="8" t="s">
        <v>1520</v>
      </c>
      <c r="D1855" t="s">
        <v>1521</v>
      </c>
      <c r="E1855" s="8" t="s">
        <v>124</v>
      </c>
      <c r="F1855" s="8" t="s">
        <v>37</v>
      </c>
      <c r="H1855" s="8" t="s">
        <v>1470</v>
      </c>
    </row>
    <row r="1856" spans="1:8" ht="15" customHeight="1">
      <c r="A1856">
        <v>1815</v>
      </c>
      <c r="B1856" s="8" t="s">
        <v>1522</v>
      </c>
      <c r="C1856" s="8" t="s">
        <v>814</v>
      </c>
      <c r="D1856" t="s">
        <v>815</v>
      </c>
      <c r="E1856" s="8" t="s">
        <v>183</v>
      </c>
      <c r="F1856" s="8" t="s">
        <v>37</v>
      </c>
      <c r="H1856" s="8" t="s">
        <v>1470</v>
      </c>
    </row>
    <row r="1857" spans="1:8" ht="15" customHeight="1">
      <c r="A1857">
        <v>1816</v>
      </c>
      <c r="B1857" s="8" t="s">
        <v>1523</v>
      </c>
      <c r="C1857" s="8" t="s">
        <v>398</v>
      </c>
      <c r="D1857" t="s">
        <v>399</v>
      </c>
      <c r="E1857" s="8" t="s">
        <v>44</v>
      </c>
      <c r="F1857" s="8" t="s">
        <v>37</v>
      </c>
      <c r="H1857" s="8" t="s">
        <v>1470</v>
      </c>
    </row>
    <row r="1858" spans="1:8" ht="15" customHeight="1">
      <c r="A1858">
        <v>1817</v>
      </c>
      <c r="B1858" s="8" t="s">
        <v>1523</v>
      </c>
      <c r="C1858" s="8" t="s">
        <v>167</v>
      </c>
      <c r="D1858" t="s">
        <v>168</v>
      </c>
      <c r="E1858" s="8" t="s">
        <v>44</v>
      </c>
      <c r="F1858" s="8" t="s">
        <v>37</v>
      </c>
      <c r="H1858" s="8" t="s">
        <v>1470</v>
      </c>
    </row>
    <row r="1859" spans="1:8" ht="15" customHeight="1">
      <c r="A1859">
        <v>1818</v>
      </c>
      <c r="B1859" s="8" t="s">
        <v>1524</v>
      </c>
      <c r="C1859" s="8" t="s">
        <v>433</v>
      </c>
      <c r="D1859" t="s">
        <v>434</v>
      </c>
      <c r="E1859" s="8" t="s">
        <v>183</v>
      </c>
      <c r="F1859" s="8" t="s">
        <v>37</v>
      </c>
      <c r="H1859" s="8" t="s">
        <v>1470</v>
      </c>
    </row>
    <row r="1860" spans="1:8" ht="15" customHeight="1">
      <c r="A1860">
        <v>1819</v>
      </c>
      <c r="B1860" s="8" t="s">
        <v>1524</v>
      </c>
      <c r="C1860" s="8" t="s">
        <v>606</v>
      </c>
      <c r="D1860" t="s">
        <v>607</v>
      </c>
      <c r="E1860" s="8" t="s">
        <v>40</v>
      </c>
      <c r="F1860" s="8" t="s">
        <v>37</v>
      </c>
      <c r="H1860" s="8" t="s">
        <v>1470</v>
      </c>
    </row>
    <row r="1861" spans="1:8" ht="15" customHeight="1">
      <c r="A1861">
        <v>1820</v>
      </c>
      <c r="B1861" s="8" t="s">
        <v>1524</v>
      </c>
      <c r="C1861" s="8" t="s">
        <v>86</v>
      </c>
      <c r="D1861" t="s">
        <v>87</v>
      </c>
      <c r="E1861" s="8" t="s">
        <v>44</v>
      </c>
      <c r="F1861" s="8" t="s">
        <v>37</v>
      </c>
      <c r="H1861" s="8" t="s">
        <v>1470</v>
      </c>
    </row>
    <row r="1862" spans="1:8" ht="15" customHeight="1">
      <c r="A1862">
        <v>1821</v>
      </c>
      <c r="B1862" s="8" t="s">
        <v>1525</v>
      </c>
      <c r="C1862" s="8" t="s">
        <v>545</v>
      </c>
      <c r="D1862" t="s">
        <v>546</v>
      </c>
      <c r="E1862" s="8" t="s">
        <v>124</v>
      </c>
      <c r="F1862" s="8" t="s">
        <v>37</v>
      </c>
      <c r="H1862" s="8" t="s">
        <v>1470</v>
      </c>
    </row>
    <row r="1863" spans="1:8" ht="15" customHeight="1">
      <c r="A1863">
        <v>1822</v>
      </c>
      <c r="B1863" s="8" t="s">
        <v>1525</v>
      </c>
      <c r="C1863" s="8" t="s">
        <v>440</v>
      </c>
      <c r="D1863" t="s">
        <v>441</v>
      </c>
      <c r="E1863" s="8" t="s">
        <v>124</v>
      </c>
      <c r="F1863" s="8" t="s">
        <v>37</v>
      </c>
      <c r="H1863" s="8" t="s">
        <v>1470</v>
      </c>
    </row>
    <row r="1864" spans="1:8" ht="15" customHeight="1">
      <c r="A1864">
        <v>1823</v>
      </c>
      <c r="B1864" s="8" t="s">
        <v>1525</v>
      </c>
      <c r="C1864" s="8" t="s">
        <v>538</v>
      </c>
      <c r="D1864" t="s">
        <v>539</v>
      </c>
      <c r="E1864" s="8" t="s">
        <v>124</v>
      </c>
      <c r="F1864" s="8" t="s">
        <v>37</v>
      </c>
      <c r="H1864" s="8" t="s">
        <v>1470</v>
      </c>
    </row>
    <row r="1865" spans="1:8" ht="15" customHeight="1">
      <c r="A1865" s="8" t="s">
        <v>1526</v>
      </c>
    </row>
    <row r="1866" spans="1:8" ht="15" customHeight="1">
      <c r="A1866">
        <v>1824</v>
      </c>
      <c r="B1866" s="8" t="s">
        <v>1527</v>
      </c>
      <c r="C1866" s="8" t="s">
        <v>177</v>
      </c>
      <c r="D1866" t="s">
        <v>178</v>
      </c>
      <c r="E1866" s="8" t="s">
        <v>54</v>
      </c>
      <c r="F1866" s="8" t="s">
        <v>37</v>
      </c>
      <c r="H1866" s="8" t="s">
        <v>1526</v>
      </c>
    </row>
    <row r="1867" spans="1:8" ht="15" customHeight="1">
      <c r="A1867">
        <v>1825</v>
      </c>
      <c r="B1867" s="8" t="s">
        <v>1527</v>
      </c>
      <c r="C1867" s="8" t="s">
        <v>119</v>
      </c>
      <c r="D1867" t="s">
        <v>120</v>
      </c>
      <c r="E1867" s="8" t="s">
        <v>44</v>
      </c>
      <c r="F1867" s="8" t="s">
        <v>37</v>
      </c>
      <c r="H1867" s="8" t="s">
        <v>1526</v>
      </c>
    </row>
    <row r="1868" spans="1:8" ht="15" customHeight="1">
      <c r="A1868">
        <v>1826</v>
      </c>
      <c r="B1868" s="8" t="s">
        <v>1528</v>
      </c>
      <c r="C1868" s="8" t="s">
        <v>312</v>
      </c>
      <c r="D1868" t="s">
        <v>313</v>
      </c>
      <c r="E1868" s="8" t="s">
        <v>44</v>
      </c>
      <c r="F1868" s="8" t="s">
        <v>37</v>
      </c>
      <c r="H1868" s="8" t="s">
        <v>1526</v>
      </c>
    </row>
    <row r="1869" spans="1:8" ht="15" customHeight="1">
      <c r="A1869">
        <v>1827</v>
      </c>
      <c r="B1869" s="8" t="s">
        <v>1529</v>
      </c>
      <c r="C1869" s="8" t="s">
        <v>336</v>
      </c>
      <c r="D1869" t="s">
        <v>337</v>
      </c>
      <c r="E1869" s="8" t="s">
        <v>40</v>
      </c>
      <c r="F1869" s="8" t="s">
        <v>37</v>
      </c>
      <c r="H1869" s="8" t="s">
        <v>1526</v>
      </c>
    </row>
    <row r="1870" spans="1:8" ht="15" customHeight="1">
      <c r="A1870">
        <v>1828</v>
      </c>
      <c r="B1870" s="8" t="s">
        <v>1529</v>
      </c>
      <c r="C1870" s="8" t="s">
        <v>52</v>
      </c>
      <c r="D1870" t="s">
        <v>53</v>
      </c>
      <c r="E1870" s="8" t="s">
        <v>54</v>
      </c>
      <c r="F1870" s="8" t="s">
        <v>37</v>
      </c>
      <c r="H1870" s="8" t="s">
        <v>1526</v>
      </c>
    </row>
    <row r="1871" spans="1:8" ht="15" customHeight="1">
      <c r="A1871">
        <v>1829</v>
      </c>
      <c r="B1871" s="8" t="s">
        <v>1529</v>
      </c>
      <c r="C1871" s="8" t="s">
        <v>308</v>
      </c>
      <c r="D1871" t="s">
        <v>309</v>
      </c>
      <c r="E1871" s="8" t="s">
        <v>44</v>
      </c>
      <c r="F1871" s="8" t="s">
        <v>37</v>
      </c>
      <c r="H1871" s="8" t="s">
        <v>1526</v>
      </c>
    </row>
    <row r="1872" spans="1:8" ht="15" customHeight="1">
      <c r="A1872">
        <v>1830</v>
      </c>
      <c r="B1872" s="8" t="s">
        <v>1529</v>
      </c>
      <c r="C1872" s="8" t="s">
        <v>55</v>
      </c>
      <c r="D1872" t="s">
        <v>56</v>
      </c>
      <c r="E1872" s="8" t="s">
        <v>44</v>
      </c>
      <c r="F1872" s="8" t="s">
        <v>37</v>
      </c>
      <c r="H1872" s="8" t="s">
        <v>1526</v>
      </c>
    </row>
    <row r="1873" spans="1:8" ht="15" customHeight="1">
      <c r="A1873">
        <v>1831</v>
      </c>
      <c r="B1873" s="8" t="s">
        <v>1529</v>
      </c>
      <c r="C1873" s="8" t="s">
        <v>134</v>
      </c>
      <c r="D1873" t="s">
        <v>135</v>
      </c>
      <c r="E1873" s="8" t="s">
        <v>44</v>
      </c>
      <c r="F1873" s="8" t="s">
        <v>37</v>
      </c>
      <c r="H1873" s="8" t="s">
        <v>1526</v>
      </c>
    </row>
    <row r="1874" spans="1:8" ht="15" customHeight="1">
      <c r="A1874">
        <v>1832</v>
      </c>
      <c r="B1874" s="8" t="s">
        <v>1530</v>
      </c>
      <c r="C1874" s="8" t="s">
        <v>819</v>
      </c>
      <c r="D1874" t="s">
        <v>820</v>
      </c>
      <c r="E1874" s="8" t="s">
        <v>235</v>
      </c>
      <c r="F1874" s="8" t="s">
        <v>37</v>
      </c>
      <c r="H1874" s="8" t="s">
        <v>1526</v>
      </c>
    </row>
    <row r="1875" spans="1:8" ht="15" customHeight="1">
      <c r="A1875">
        <v>1833</v>
      </c>
      <c r="B1875" s="8" t="s">
        <v>1531</v>
      </c>
      <c r="C1875" s="8" t="s">
        <v>756</v>
      </c>
      <c r="D1875" t="s">
        <v>757</v>
      </c>
      <c r="E1875" s="8" t="s">
        <v>235</v>
      </c>
      <c r="F1875" s="8" t="s">
        <v>37</v>
      </c>
      <c r="H1875" s="8" t="s">
        <v>1526</v>
      </c>
    </row>
    <row r="1876" spans="1:8" ht="15" customHeight="1">
      <c r="A1876">
        <v>1834</v>
      </c>
      <c r="B1876" s="8" t="s">
        <v>1532</v>
      </c>
      <c r="C1876" s="8" t="s">
        <v>305</v>
      </c>
      <c r="D1876" t="s">
        <v>306</v>
      </c>
      <c r="E1876" s="8" t="s">
        <v>44</v>
      </c>
      <c r="F1876" s="8" t="s">
        <v>37</v>
      </c>
      <c r="H1876" s="8" t="s">
        <v>1526</v>
      </c>
    </row>
    <row r="1877" spans="1:8" ht="15" customHeight="1">
      <c r="A1877">
        <v>1835</v>
      </c>
      <c r="B1877" s="8" t="s">
        <v>1532</v>
      </c>
      <c r="C1877" s="8" t="s">
        <v>55</v>
      </c>
      <c r="D1877" t="s">
        <v>56</v>
      </c>
      <c r="E1877" s="8" t="s">
        <v>44</v>
      </c>
      <c r="F1877" s="8" t="s">
        <v>37</v>
      </c>
      <c r="H1877" s="8" t="s">
        <v>1526</v>
      </c>
    </row>
    <row r="1878" spans="1:8" ht="15" customHeight="1">
      <c r="A1878">
        <v>1836</v>
      </c>
      <c r="B1878" s="8" t="s">
        <v>1532</v>
      </c>
      <c r="C1878" s="8" t="s">
        <v>185</v>
      </c>
      <c r="D1878" t="s">
        <v>186</v>
      </c>
      <c r="E1878" s="8" t="s">
        <v>44</v>
      </c>
      <c r="F1878" s="8" t="s">
        <v>37</v>
      </c>
      <c r="H1878" s="8" t="s">
        <v>1526</v>
      </c>
    </row>
    <row r="1879" spans="1:8" ht="15" customHeight="1">
      <c r="A1879">
        <v>1837</v>
      </c>
      <c r="B1879" s="8" t="s">
        <v>1533</v>
      </c>
      <c r="C1879" s="8" t="s">
        <v>98</v>
      </c>
      <c r="D1879" t="s">
        <v>99</v>
      </c>
      <c r="E1879" s="8" t="s">
        <v>100</v>
      </c>
      <c r="F1879" s="8" t="s">
        <v>37</v>
      </c>
      <c r="H1879" s="8" t="s">
        <v>1526</v>
      </c>
    </row>
    <row r="1880" spans="1:8" ht="15" customHeight="1">
      <c r="A1880">
        <v>1838</v>
      </c>
      <c r="B1880" s="8" t="s">
        <v>1534</v>
      </c>
      <c r="C1880" s="8" t="s">
        <v>1535</v>
      </c>
      <c r="D1880" t="s">
        <v>1536</v>
      </c>
      <c r="E1880" s="8" t="s">
        <v>36</v>
      </c>
      <c r="F1880" s="8" t="s">
        <v>37</v>
      </c>
      <c r="H1880" s="8" t="s">
        <v>1526</v>
      </c>
    </row>
    <row r="1881" spans="1:8" ht="15" customHeight="1">
      <c r="A1881">
        <v>1839</v>
      </c>
      <c r="B1881" s="8" t="s">
        <v>1534</v>
      </c>
      <c r="C1881" s="8" t="s">
        <v>55</v>
      </c>
      <c r="D1881" t="s">
        <v>56</v>
      </c>
      <c r="E1881" s="8" t="s">
        <v>44</v>
      </c>
      <c r="F1881" s="8" t="s">
        <v>37</v>
      </c>
      <c r="H1881" s="8" t="s">
        <v>1526</v>
      </c>
    </row>
    <row r="1882" spans="1:8" ht="15" customHeight="1">
      <c r="A1882">
        <v>1840</v>
      </c>
      <c r="B1882" s="8" t="s">
        <v>1537</v>
      </c>
      <c r="C1882" s="8" t="s">
        <v>119</v>
      </c>
      <c r="D1882" t="s">
        <v>120</v>
      </c>
      <c r="E1882" s="8" t="s">
        <v>44</v>
      </c>
      <c r="F1882" s="8" t="s">
        <v>37</v>
      </c>
      <c r="H1882" s="8" t="s">
        <v>1526</v>
      </c>
    </row>
    <row r="1883" spans="1:8" ht="15" customHeight="1">
      <c r="A1883">
        <v>1841</v>
      </c>
      <c r="B1883" s="8" t="s">
        <v>1538</v>
      </c>
      <c r="C1883" s="8" t="s">
        <v>914</v>
      </c>
      <c r="D1883" t="s">
        <v>915</v>
      </c>
      <c r="E1883" s="8" t="s">
        <v>183</v>
      </c>
      <c r="F1883" s="8" t="s">
        <v>37</v>
      </c>
      <c r="H1883" s="8" t="s">
        <v>1526</v>
      </c>
    </row>
    <row r="1884" spans="1:8" ht="15" customHeight="1">
      <c r="A1884">
        <v>1842</v>
      </c>
      <c r="B1884" s="8" t="s">
        <v>1538</v>
      </c>
      <c r="C1884" s="8" t="s">
        <v>55</v>
      </c>
      <c r="D1884" t="s">
        <v>56</v>
      </c>
      <c r="E1884" s="8" t="s">
        <v>44</v>
      </c>
      <c r="F1884" s="8" t="s">
        <v>37</v>
      </c>
      <c r="H1884" s="8" t="s">
        <v>1526</v>
      </c>
    </row>
    <row r="1885" spans="1:8" ht="15" customHeight="1">
      <c r="A1885">
        <v>1843</v>
      </c>
      <c r="B1885" s="8" t="s">
        <v>1539</v>
      </c>
      <c r="C1885" s="8" t="s">
        <v>567</v>
      </c>
      <c r="D1885" t="s">
        <v>568</v>
      </c>
      <c r="E1885" s="8" t="s">
        <v>124</v>
      </c>
      <c r="F1885" s="8" t="s">
        <v>37</v>
      </c>
      <c r="H1885" s="8" t="s">
        <v>1526</v>
      </c>
    </row>
    <row r="1886" spans="1:8" ht="15" customHeight="1">
      <c r="A1886">
        <v>1844</v>
      </c>
      <c r="B1886" s="8" t="s">
        <v>1539</v>
      </c>
      <c r="C1886" s="8" t="s">
        <v>1540</v>
      </c>
      <c r="D1886" t="s">
        <v>1541</v>
      </c>
      <c r="E1886" s="8" t="s">
        <v>235</v>
      </c>
      <c r="F1886" s="8" t="s">
        <v>37</v>
      </c>
      <c r="H1886" s="8" t="s">
        <v>1526</v>
      </c>
    </row>
    <row r="1887" spans="1:8" ht="15" customHeight="1">
      <c r="A1887">
        <v>1845</v>
      </c>
      <c r="B1887" s="8" t="s">
        <v>1542</v>
      </c>
      <c r="C1887" s="8" t="s">
        <v>506</v>
      </c>
      <c r="D1887" t="s">
        <v>507</v>
      </c>
      <c r="E1887" s="8" t="s">
        <v>40</v>
      </c>
      <c r="F1887" s="8" t="s">
        <v>37</v>
      </c>
      <c r="H1887" s="8" t="s">
        <v>1526</v>
      </c>
    </row>
    <row r="1888" spans="1:8" ht="15" customHeight="1">
      <c r="A1888">
        <v>1846</v>
      </c>
      <c r="B1888" s="8" t="s">
        <v>1542</v>
      </c>
      <c r="C1888" s="8" t="s">
        <v>914</v>
      </c>
      <c r="D1888" t="s">
        <v>915</v>
      </c>
      <c r="E1888" s="8" t="s">
        <v>183</v>
      </c>
      <c r="F1888" s="8" t="s">
        <v>37</v>
      </c>
      <c r="H1888" s="8" t="s">
        <v>1526</v>
      </c>
    </row>
    <row r="1889" spans="1:8" ht="15" customHeight="1">
      <c r="A1889">
        <v>1847</v>
      </c>
      <c r="B1889" s="8" t="s">
        <v>1542</v>
      </c>
      <c r="C1889" s="8" t="s">
        <v>485</v>
      </c>
      <c r="D1889" t="s">
        <v>486</v>
      </c>
      <c r="E1889" s="8" t="s">
        <v>96</v>
      </c>
      <c r="F1889" s="8" t="s">
        <v>37</v>
      </c>
      <c r="H1889" s="8" t="s">
        <v>1526</v>
      </c>
    </row>
    <row r="1890" spans="1:8" ht="15" customHeight="1">
      <c r="A1890">
        <v>1848</v>
      </c>
      <c r="B1890" s="8" t="s">
        <v>1542</v>
      </c>
      <c r="C1890" s="8" t="s">
        <v>389</v>
      </c>
      <c r="D1890" t="s">
        <v>390</v>
      </c>
      <c r="E1890" s="8" t="s">
        <v>96</v>
      </c>
      <c r="F1890" s="8" t="s">
        <v>37</v>
      </c>
      <c r="H1890" s="8" t="s">
        <v>1526</v>
      </c>
    </row>
    <row r="1891" spans="1:8" ht="15" customHeight="1">
      <c r="A1891">
        <v>1849</v>
      </c>
      <c r="B1891" s="8" t="s">
        <v>1543</v>
      </c>
      <c r="C1891" s="8" t="s">
        <v>119</v>
      </c>
      <c r="D1891" t="s">
        <v>120</v>
      </c>
      <c r="E1891" s="8" t="s">
        <v>40</v>
      </c>
      <c r="F1891" s="8" t="s">
        <v>37</v>
      </c>
      <c r="H1891" s="8" t="s">
        <v>1526</v>
      </c>
    </row>
    <row r="1892" spans="1:8" ht="15" customHeight="1">
      <c r="A1892">
        <v>1850</v>
      </c>
      <c r="B1892" s="8" t="s">
        <v>1544</v>
      </c>
      <c r="C1892" s="8" t="s">
        <v>890</v>
      </c>
      <c r="D1892" t="s">
        <v>891</v>
      </c>
      <c r="E1892" s="8" t="s">
        <v>235</v>
      </c>
      <c r="F1892" s="8" t="s">
        <v>37</v>
      </c>
      <c r="H1892" s="8" t="s">
        <v>1526</v>
      </c>
    </row>
    <row r="1893" spans="1:8" ht="15" customHeight="1">
      <c r="A1893">
        <v>1851</v>
      </c>
      <c r="B1893" s="8" t="s">
        <v>1544</v>
      </c>
      <c r="C1893" s="8" t="s">
        <v>1243</v>
      </c>
      <c r="D1893" t="s">
        <v>1244</v>
      </c>
      <c r="E1893" s="8" t="s">
        <v>124</v>
      </c>
      <c r="F1893" s="8" t="s">
        <v>37</v>
      </c>
      <c r="H1893" s="8" t="s">
        <v>1526</v>
      </c>
    </row>
    <row r="1894" spans="1:8" ht="15" customHeight="1">
      <c r="A1894">
        <v>1852</v>
      </c>
      <c r="B1894" s="8" t="s">
        <v>1545</v>
      </c>
      <c r="C1894" s="8" t="s">
        <v>1407</v>
      </c>
      <c r="D1894" t="s">
        <v>1408</v>
      </c>
      <c r="E1894" s="8" t="s">
        <v>100</v>
      </c>
      <c r="F1894" s="8" t="s">
        <v>37</v>
      </c>
      <c r="H1894" s="8" t="s">
        <v>1526</v>
      </c>
    </row>
    <row r="1895" spans="1:8" ht="15" customHeight="1">
      <c r="A1895" s="8" t="s">
        <v>1546</v>
      </c>
    </row>
    <row r="1896" spans="1:8" ht="15" customHeight="1">
      <c r="A1896">
        <v>1853</v>
      </c>
      <c r="B1896" s="8" t="s">
        <v>1547</v>
      </c>
      <c r="C1896" s="8" t="s">
        <v>1548</v>
      </c>
      <c r="D1896" t="s">
        <v>1549</v>
      </c>
      <c r="E1896" s="8" t="s">
        <v>36</v>
      </c>
      <c r="F1896" s="8" t="s">
        <v>37</v>
      </c>
      <c r="H1896" s="8" t="s">
        <v>1546</v>
      </c>
    </row>
    <row r="1897" spans="1:8" ht="15" customHeight="1">
      <c r="A1897">
        <v>1854</v>
      </c>
      <c r="B1897" s="8" t="s">
        <v>1547</v>
      </c>
      <c r="C1897" s="8" t="s">
        <v>1550</v>
      </c>
      <c r="D1897" t="s">
        <v>1551</v>
      </c>
      <c r="E1897" s="8" t="s">
        <v>36</v>
      </c>
      <c r="F1897" s="8" t="s">
        <v>37</v>
      </c>
      <c r="H1897" s="8" t="s">
        <v>1546</v>
      </c>
    </row>
    <row r="1898" spans="1:8" ht="15" customHeight="1">
      <c r="A1898">
        <v>1855</v>
      </c>
      <c r="B1898" s="8" t="s">
        <v>1547</v>
      </c>
      <c r="C1898" s="8" t="s">
        <v>1552</v>
      </c>
      <c r="D1898" t="s">
        <v>1553</v>
      </c>
      <c r="E1898" s="8" t="s">
        <v>36</v>
      </c>
      <c r="F1898" s="8" t="s">
        <v>37</v>
      </c>
      <c r="H1898" s="8" t="s">
        <v>1546</v>
      </c>
    </row>
    <row r="1899" spans="1:8" ht="15" customHeight="1">
      <c r="A1899">
        <v>1856</v>
      </c>
      <c r="B1899" s="8" t="s">
        <v>1547</v>
      </c>
      <c r="C1899" s="8" t="s">
        <v>55</v>
      </c>
      <c r="D1899" t="s">
        <v>56</v>
      </c>
      <c r="E1899" s="8" t="s">
        <v>44</v>
      </c>
      <c r="F1899" s="8" t="s">
        <v>37</v>
      </c>
      <c r="H1899" s="8" t="s">
        <v>1546</v>
      </c>
    </row>
    <row r="1900" spans="1:8" ht="15" customHeight="1">
      <c r="A1900">
        <v>1857</v>
      </c>
      <c r="B1900" s="8" t="s">
        <v>1554</v>
      </c>
      <c r="C1900" s="8" t="s">
        <v>1326</v>
      </c>
      <c r="D1900" t="s">
        <v>1327</v>
      </c>
      <c r="E1900" s="8" t="s">
        <v>44</v>
      </c>
      <c r="F1900" s="8" t="s">
        <v>60</v>
      </c>
      <c r="G1900" s="8" t="s">
        <v>61</v>
      </c>
      <c r="H1900" s="8" t="s">
        <v>1546</v>
      </c>
    </row>
    <row r="1901" spans="1:8" ht="15" customHeight="1">
      <c r="A1901">
        <v>1858</v>
      </c>
      <c r="B1901" s="8" t="s">
        <v>1554</v>
      </c>
      <c r="C1901" s="8" t="s">
        <v>580</v>
      </c>
      <c r="D1901" t="s">
        <v>581</v>
      </c>
      <c r="E1901" s="8" t="s">
        <v>183</v>
      </c>
      <c r="F1901" s="8" t="s">
        <v>37</v>
      </c>
      <c r="H1901" s="8" t="s">
        <v>1546</v>
      </c>
    </row>
    <row r="1902" spans="1:8" ht="15" customHeight="1">
      <c r="A1902">
        <v>1859</v>
      </c>
      <c r="B1902" s="8" t="s">
        <v>1554</v>
      </c>
      <c r="C1902" s="8" t="s">
        <v>167</v>
      </c>
      <c r="D1902" t="s">
        <v>168</v>
      </c>
      <c r="E1902" s="8" t="s">
        <v>44</v>
      </c>
      <c r="F1902" s="8" t="s">
        <v>37</v>
      </c>
      <c r="H1902" s="8" t="s">
        <v>1546</v>
      </c>
    </row>
    <row r="1903" spans="1:8" ht="15" customHeight="1">
      <c r="A1903">
        <v>1860</v>
      </c>
      <c r="B1903" s="8" t="s">
        <v>1554</v>
      </c>
      <c r="C1903" s="8" t="s">
        <v>55</v>
      </c>
      <c r="D1903" t="s">
        <v>56</v>
      </c>
      <c r="E1903" s="8" t="s">
        <v>44</v>
      </c>
      <c r="F1903" s="8" t="s">
        <v>37</v>
      </c>
      <c r="H1903" s="8" t="s">
        <v>1546</v>
      </c>
    </row>
    <row r="1904" spans="1:8" ht="15" customHeight="1">
      <c r="A1904">
        <v>1861</v>
      </c>
      <c r="B1904" s="8" t="s">
        <v>1555</v>
      </c>
      <c r="C1904" s="8" t="s">
        <v>42</v>
      </c>
      <c r="D1904" t="s">
        <v>43</v>
      </c>
      <c r="E1904" s="8" t="s">
        <v>44</v>
      </c>
      <c r="F1904" s="8" t="s">
        <v>37</v>
      </c>
      <c r="H1904" s="8" t="s">
        <v>1546</v>
      </c>
    </row>
    <row r="1905" spans="1:8" ht="15" customHeight="1">
      <c r="A1905">
        <v>1862</v>
      </c>
      <c r="B1905" s="8" t="s">
        <v>1555</v>
      </c>
      <c r="C1905" s="8" t="s">
        <v>1556</v>
      </c>
      <c r="D1905" t="s">
        <v>1557</v>
      </c>
      <c r="E1905" s="8" t="s">
        <v>44</v>
      </c>
      <c r="F1905" s="8" t="s">
        <v>37</v>
      </c>
      <c r="H1905" s="8" t="s">
        <v>1546</v>
      </c>
    </row>
    <row r="1906" spans="1:8" ht="15" customHeight="1">
      <c r="A1906">
        <v>1863</v>
      </c>
      <c r="B1906" s="8" t="s">
        <v>1555</v>
      </c>
      <c r="C1906" s="8" t="s">
        <v>1369</v>
      </c>
      <c r="D1906" t="s">
        <v>1370</v>
      </c>
      <c r="E1906" s="8" t="s">
        <v>235</v>
      </c>
      <c r="F1906" s="8" t="s">
        <v>37</v>
      </c>
      <c r="H1906" s="8" t="s">
        <v>1546</v>
      </c>
    </row>
    <row r="1907" spans="1:8" ht="15" customHeight="1">
      <c r="A1907">
        <v>1864</v>
      </c>
      <c r="B1907" s="8" t="s">
        <v>1555</v>
      </c>
      <c r="C1907" s="8" t="s">
        <v>1558</v>
      </c>
      <c r="D1907" t="s">
        <v>1559</v>
      </c>
      <c r="E1907" s="8" t="s">
        <v>44</v>
      </c>
      <c r="F1907" s="8" t="s">
        <v>37</v>
      </c>
      <c r="H1907" s="8" t="s">
        <v>1546</v>
      </c>
    </row>
    <row r="1908" spans="1:8" ht="15" customHeight="1">
      <c r="A1908">
        <v>1865</v>
      </c>
      <c r="B1908" s="8" t="s">
        <v>1560</v>
      </c>
      <c r="C1908" s="8" t="s">
        <v>224</v>
      </c>
      <c r="D1908" t="s">
        <v>225</v>
      </c>
      <c r="E1908" s="8" t="s">
        <v>44</v>
      </c>
      <c r="F1908" s="8" t="s">
        <v>37</v>
      </c>
      <c r="H1908" s="8" t="s">
        <v>1546</v>
      </c>
    </row>
    <row r="1909" spans="1:8" ht="15" customHeight="1">
      <c r="A1909">
        <v>1866</v>
      </c>
      <c r="B1909" s="8" t="s">
        <v>1561</v>
      </c>
      <c r="C1909" s="8" t="s">
        <v>653</v>
      </c>
      <c r="D1909" t="s">
        <v>654</v>
      </c>
      <c r="E1909" s="8" t="s">
        <v>124</v>
      </c>
      <c r="F1909" s="8" t="s">
        <v>37</v>
      </c>
      <c r="H1909" s="8" t="s">
        <v>1546</v>
      </c>
    </row>
    <row r="1910" spans="1:8" ht="15" customHeight="1">
      <c r="A1910">
        <v>1867</v>
      </c>
      <c r="B1910" s="8" t="s">
        <v>1561</v>
      </c>
      <c r="C1910" s="8" t="s">
        <v>89</v>
      </c>
      <c r="D1910" t="s">
        <v>90</v>
      </c>
      <c r="E1910" s="8" t="s">
        <v>44</v>
      </c>
      <c r="F1910" s="8" t="s">
        <v>37</v>
      </c>
      <c r="H1910" s="8" t="s">
        <v>1546</v>
      </c>
    </row>
    <row r="1911" spans="1:8" ht="15" customHeight="1">
      <c r="A1911">
        <v>1868</v>
      </c>
      <c r="B1911" s="8" t="s">
        <v>1561</v>
      </c>
      <c r="C1911" s="8" t="s">
        <v>312</v>
      </c>
      <c r="D1911" t="s">
        <v>313</v>
      </c>
      <c r="E1911" s="8" t="s">
        <v>44</v>
      </c>
      <c r="F1911" s="8" t="s">
        <v>37</v>
      </c>
      <c r="H1911" s="8" t="s">
        <v>1546</v>
      </c>
    </row>
    <row r="1912" spans="1:8" ht="15" customHeight="1">
      <c r="A1912">
        <v>1869</v>
      </c>
      <c r="B1912" s="8" t="s">
        <v>1562</v>
      </c>
      <c r="C1912" s="8" t="s">
        <v>707</v>
      </c>
      <c r="D1912" t="s">
        <v>708</v>
      </c>
      <c r="E1912" s="8" t="s">
        <v>54</v>
      </c>
      <c r="F1912" s="8" t="s">
        <v>37</v>
      </c>
      <c r="H1912" s="8" t="s">
        <v>1546</v>
      </c>
    </row>
    <row r="1913" spans="1:8" ht="15" customHeight="1">
      <c r="A1913">
        <v>1870</v>
      </c>
      <c r="B1913" s="8" t="s">
        <v>1562</v>
      </c>
      <c r="C1913" s="8" t="s">
        <v>333</v>
      </c>
      <c r="D1913" t="s">
        <v>334</v>
      </c>
      <c r="E1913" s="8" t="s">
        <v>183</v>
      </c>
      <c r="F1913" s="8" t="s">
        <v>60</v>
      </c>
      <c r="G1913" s="8" t="s">
        <v>61</v>
      </c>
      <c r="H1913" s="8" t="s">
        <v>1546</v>
      </c>
    </row>
    <row r="1914" spans="1:8" ht="15" customHeight="1">
      <c r="A1914">
        <v>1871</v>
      </c>
      <c r="B1914" s="8" t="s">
        <v>1562</v>
      </c>
      <c r="C1914" s="8" t="s">
        <v>972</v>
      </c>
      <c r="D1914" t="s">
        <v>973</v>
      </c>
      <c r="E1914" s="8" t="s">
        <v>40</v>
      </c>
      <c r="F1914" s="8" t="s">
        <v>60</v>
      </c>
      <c r="G1914" s="8" t="s">
        <v>61</v>
      </c>
      <c r="H1914" s="8" t="s">
        <v>1546</v>
      </c>
    </row>
    <row r="1915" spans="1:8" ht="15" customHeight="1">
      <c r="A1915">
        <v>1872</v>
      </c>
      <c r="B1915" s="8" t="s">
        <v>1562</v>
      </c>
      <c r="C1915" s="8" t="s">
        <v>251</v>
      </c>
      <c r="D1915" t="s">
        <v>252</v>
      </c>
      <c r="E1915" s="8" t="s">
        <v>40</v>
      </c>
      <c r="F1915" s="8" t="s">
        <v>60</v>
      </c>
      <c r="G1915" s="8" t="s">
        <v>61</v>
      </c>
      <c r="H1915" s="8" t="s">
        <v>1546</v>
      </c>
    </row>
    <row r="1916" spans="1:8" ht="15" customHeight="1">
      <c r="A1916">
        <v>1873</v>
      </c>
      <c r="B1916" s="8" t="s">
        <v>1562</v>
      </c>
      <c r="C1916" s="8" t="s">
        <v>896</v>
      </c>
      <c r="D1916" t="s">
        <v>897</v>
      </c>
      <c r="E1916" s="8" t="s">
        <v>40</v>
      </c>
      <c r="F1916" s="8" t="s">
        <v>60</v>
      </c>
      <c r="G1916" s="8" t="s">
        <v>61</v>
      </c>
      <c r="H1916" s="8" t="s">
        <v>1546</v>
      </c>
    </row>
    <row r="1917" spans="1:8" ht="15" customHeight="1">
      <c r="A1917">
        <v>1874</v>
      </c>
      <c r="B1917" s="8" t="s">
        <v>1562</v>
      </c>
      <c r="C1917" s="8" t="s">
        <v>898</v>
      </c>
      <c r="D1917" t="s">
        <v>899</v>
      </c>
      <c r="E1917" s="8" t="s">
        <v>40</v>
      </c>
      <c r="F1917" s="8" t="s">
        <v>60</v>
      </c>
      <c r="G1917" s="8" t="s">
        <v>61</v>
      </c>
      <c r="H1917" s="8" t="s">
        <v>1546</v>
      </c>
    </row>
    <row r="1918" spans="1:8" ht="15" customHeight="1">
      <c r="A1918">
        <v>1875</v>
      </c>
      <c r="B1918" s="8" t="s">
        <v>1562</v>
      </c>
      <c r="C1918" s="8" t="s">
        <v>55</v>
      </c>
      <c r="D1918" t="s">
        <v>56</v>
      </c>
      <c r="E1918" s="8" t="s">
        <v>44</v>
      </c>
      <c r="F1918" s="8" t="s">
        <v>37</v>
      </c>
      <c r="H1918" s="8" t="s">
        <v>1546</v>
      </c>
    </row>
    <row r="1919" spans="1:8" ht="15" customHeight="1">
      <c r="A1919">
        <v>1876</v>
      </c>
      <c r="B1919" s="8" t="s">
        <v>1563</v>
      </c>
      <c r="C1919" s="8" t="s">
        <v>485</v>
      </c>
      <c r="D1919" t="s">
        <v>486</v>
      </c>
      <c r="E1919" s="8" t="s">
        <v>96</v>
      </c>
      <c r="F1919" s="8" t="s">
        <v>37</v>
      </c>
      <c r="H1919" s="8" t="s">
        <v>1546</v>
      </c>
    </row>
    <row r="1920" spans="1:8" ht="15" customHeight="1">
      <c r="A1920">
        <v>1877</v>
      </c>
      <c r="B1920" s="8" t="s">
        <v>1564</v>
      </c>
      <c r="C1920" s="8" t="s">
        <v>533</v>
      </c>
      <c r="D1920" t="s">
        <v>534</v>
      </c>
      <c r="E1920" s="8" t="s">
        <v>54</v>
      </c>
      <c r="F1920" s="8" t="s">
        <v>37</v>
      </c>
      <c r="H1920" s="8" t="s">
        <v>1546</v>
      </c>
    </row>
    <row r="1921" spans="1:8" ht="15" customHeight="1">
      <c r="A1921">
        <v>1878</v>
      </c>
      <c r="B1921" s="8" t="s">
        <v>1564</v>
      </c>
      <c r="C1921" s="8" t="s">
        <v>116</v>
      </c>
      <c r="D1921" t="s">
        <v>117</v>
      </c>
      <c r="E1921" s="8" t="s">
        <v>96</v>
      </c>
      <c r="F1921" s="8" t="s">
        <v>37</v>
      </c>
      <c r="H1921" s="8" t="s">
        <v>1546</v>
      </c>
    </row>
    <row r="1922" spans="1:8" ht="15" customHeight="1">
      <c r="A1922">
        <v>1879</v>
      </c>
      <c r="B1922" s="8" t="s">
        <v>1565</v>
      </c>
      <c r="C1922" s="8" t="s">
        <v>111</v>
      </c>
      <c r="D1922" t="s">
        <v>112</v>
      </c>
      <c r="E1922" s="8" t="s">
        <v>54</v>
      </c>
      <c r="F1922" s="8" t="s">
        <v>60</v>
      </c>
      <c r="G1922" s="8" t="s">
        <v>61</v>
      </c>
      <c r="H1922" s="8" t="s">
        <v>1546</v>
      </c>
    </row>
    <row r="1923" spans="1:8" ht="15" customHeight="1">
      <c r="A1923">
        <v>1880</v>
      </c>
      <c r="B1923" s="8" t="s">
        <v>1566</v>
      </c>
      <c r="C1923" s="8" t="s">
        <v>656</v>
      </c>
      <c r="D1923" t="s">
        <v>657</v>
      </c>
      <c r="E1923" s="8" t="s">
        <v>183</v>
      </c>
      <c r="F1923" s="8" t="s">
        <v>60</v>
      </c>
      <c r="G1923" s="8" t="s">
        <v>61</v>
      </c>
      <c r="H1923" s="8" t="s">
        <v>1546</v>
      </c>
    </row>
    <row r="1924" spans="1:8" ht="15" customHeight="1">
      <c r="A1924">
        <v>1881</v>
      </c>
      <c r="B1924" s="8" t="s">
        <v>1566</v>
      </c>
      <c r="C1924" s="8" t="s">
        <v>333</v>
      </c>
      <c r="D1924" t="s">
        <v>334</v>
      </c>
      <c r="E1924" s="8" t="s">
        <v>183</v>
      </c>
      <c r="F1924" s="8" t="s">
        <v>60</v>
      </c>
      <c r="G1924" s="8" t="s">
        <v>61</v>
      </c>
      <c r="H1924" s="8" t="s">
        <v>1546</v>
      </c>
    </row>
    <row r="1925" spans="1:8" ht="15" customHeight="1">
      <c r="A1925">
        <v>1882</v>
      </c>
      <c r="B1925" s="8" t="s">
        <v>1566</v>
      </c>
      <c r="C1925" s="8" t="s">
        <v>542</v>
      </c>
      <c r="D1925" t="s">
        <v>543</v>
      </c>
      <c r="E1925" s="8" t="s">
        <v>183</v>
      </c>
      <c r="F1925" s="8" t="s">
        <v>60</v>
      </c>
      <c r="G1925" s="8" t="s">
        <v>61</v>
      </c>
      <c r="H1925" s="8" t="s">
        <v>1546</v>
      </c>
    </row>
    <row r="1926" spans="1:8" ht="15" customHeight="1">
      <c r="A1926">
        <v>1883</v>
      </c>
      <c r="B1926" s="8" t="s">
        <v>1566</v>
      </c>
      <c r="C1926" s="8" t="s">
        <v>58</v>
      </c>
      <c r="D1926" t="s">
        <v>59</v>
      </c>
      <c r="E1926" s="8" t="s">
        <v>36</v>
      </c>
      <c r="F1926" s="8" t="s">
        <v>60</v>
      </c>
      <c r="G1926" s="8" t="s">
        <v>61</v>
      </c>
      <c r="H1926" s="8" t="s">
        <v>1546</v>
      </c>
    </row>
    <row r="1927" spans="1:8" ht="15" customHeight="1">
      <c r="A1927">
        <v>1884</v>
      </c>
      <c r="B1927" s="8" t="s">
        <v>1566</v>
      </c>
      <c r="C1927" s="8" t="s">
        <v>896</v>
      </c>
      <c r="D1927" t="s">
        <v>897</v>
      </c>
      <c r="E1927" s="8" t="s">
        <v>40</v>
      </c>
      <c r="F1927" s="8" t="s">
        <v>60</v>
      </c>
      <c r="G1927" s="8" t="s">
        <v>61</v>
      </c>
      <c r="H1927" s="8" t="s">
        <v>1546</v>
      </c>
    </row>
    <row r="1928" spans="1:8" ht="15" customHeight="1">
      <c r="A1928">
        <v>1885</v>
      </c>
      <c r="B1928" s="8" t="s">
        <v>1566</v>
      </c>
      <c r="C1928" s="8" t="s">
        <v>653</v>
      </c>
      <c r="D1928" t="s">
        <v>654</v>
      </c>
      <c r="E1928" s="8" t="s">
        <v>124</v>
      </c>
      <c r="F1928" s="8" t="s">
        <v>60</v>
      </c>
      <c r="G1928" s="8" t="s">
        <v>61</v>
      </c>
      <c r="H1928" s="8" t="s">
        <v>1546</v>
      </c>
    </row>
    <row r="1929" spans="1:8" ht="15" customHeight="1">
      <c r="A1929">
        <v>1886</v>
      </c>
      <c r="B1929" s="8" t="s">
        <v>1566</v>
      </c>
      <c r="C1929" s="8" t="s">
        <v>531</v>
      </c>
      <c r="D1929" t="s">
        <v>532</v>
      </c>
      <c r="E1929" s="8" t="s">
        <v>124</v>
      </c>
      <c r="F1929" s="8" t="s">
        <v>60</v>
      </c>
      <c r="G1929" s="8" t="s">
        <v>61</v>
      </c>
      <c r="H1929" s="8" t="s">
        <v>1546</v>
      </c>
    </row>
    <row r="1930" spans="1:8" ht="15" customHeight="1">
      <c r="A1930">
        <v>1887</v>
      </c>
      <c r="B1930" s="8" t="s">
        <v>1566</v>
      </c>
      <c r="C1930" s="8" t="s">
        <v>424</v>
      </c>
      <c r="D1930" t="s">
        <v>425</v>
      </c>
      <c r="E1930" s="8" t="s">
        <v>54</v>
      </c>
      <c r="F1930" s="8" t="s">
        <v>37</v>
      </c>
      <c r="H1930" s="8" t="s">
        <v>1546</v>
      </c>
    </row>
    <row r="1931" spans="1:8" ht="15" customHeight="1">
      <c r="A1931">
        <v>1888</v>
      </c>
      <c r="B1931" s="8" t="s">
        <v>1566</v>
      </c>
      <c r="C1931" s="8" t="s">
        <v>695</v>
      </c>
      <c r="D1931" t="s">
        <v>696</v>
      </c>
      <c r="E1931" s="8" t="s">
        <v>96</v>
      </c>
      <c r="F1931" s="8" t="s">
        <v>60</v>
      </c>
      <c r="G1931" s="8" t="s">
        <v>61</v>
      </c>
      <c r="H1931" s="8" t="s">
        <v>1546</v>
      </c>
    </row>
    <row r="1932" spans="1:8" ht="15" customHeight="1">
      <c r="A1932">
        <v>1889</v>
      </c>
      <c r="B1932" s="8" t="s">
        <v>1567</v>
      </c>
      <c r="C1932" s="8" t="s">
        <v>1568</v>
      </c>
      <c r="D1932" t="s">
        <v>1569</v>
      </c>
      <c r="E1932" s="8" t="s">
        <v>183</v>
      </c>
      <c r="F1932" s="8" t="s">
        <v>37</v>
      </c>
      <c r="H1932" s="8" t="s">
        <v>1546</v>
      </c>
    </row>
    <row r="1933" spans="1:8" ht="15" customHeight="1">
      <c r="A1933">
        <v>1890</v>
      </c>
      <c r="B1933" s="8" t="s">
        <v>1570</v>
      </c>
      <c r="C1933" s="8" t="s">
        <v>545</v>
      </c>
      <c r="D1933" t="s">
        <v>546</v>
      </c>
      <c r="E1933" s="8" t="s">
        <v>124</v>
      </c>
      <c r="F1933" s="8" t="s">
        <v>37</v>
      </c>
      <c r="H1933" s="8" t="s">
        <v>1546</v>
      </c>
    </row>
    <row r="1934" spans="1:8" ht="15" customHeight="1">
      <c r="A1934">
        <v>1891</v>
      </c>
      <c r="B1934" s="8" t="s">
        <v>1570</v>
      </c>
      <c r="C1934" s="8" t="s">
        <v>55</v>
      </c>
      <c r="D1934" t="s">
        <v>56</v>
      </c>
      <c r="E1934" s="8" t="s">
        <v>44</v>
      </c>
      <c r="F1934" s="8" t="s">
        <v>37</v>
      </c>
      <c r="H1934" s="8" t="s">
        <v>1546</v>
      </c>
    </row>
    <row r="1935" spans="1:8" ht="15" customHeight="1">
      <c r="A1935">
        <v>1892</v>
      </c>
      <c r="B1935" s="8" t="s">
        <v>1571</v>
      </c>
      <c r="C1935" s="8" t="s">
        <v>691</v>
      </c>
      <c r="D1935" t="s">
        <v>692</v>
      </c>
      <c r="E1935" s="8" t="s">
        <v>36</v>
      </c>
      <c r="F1935" s="8" t="s">
        <v>37</v>
      </c>
      <c r="H1935" s="8" t="s">
        <v>1546</v>
      </c>
    </row>
    <row r="1936" spans="1:8" ht="15" customHeight="1">
      <c r="A1936">
        <v>1893</v>
      </c>
      <c r="B1936" s="8" t="s">
        <v>1571</v>
      </c>
      <c r="C1936" s="8" t="s">
        <v>58</v>
      </c>
      <c r="D1936" t="s">
        <v>59</v>
      </c>
      <c r="E1936" s="8" t="s">
        <v>36</v>
      </c>
      <c r="F1936" s="8" t="s">
        <v>37</v>
      </c>
      <c r="H1936" s="8" t="s">
        <v>1546</v>
      </c>
    </row>
    <row r="1937" spans="1:8" ht="15" customHeight="1">
      <c r="A1937">
        <v>1894</v>
      </c>
      <c r="B1937" s="8" t="s">
        <v>1571</v>
      </c>
      <c r="C1937" s="8" t="s">
        <v>238</v>
      </c>
      <c r="D1937" t="s">
        <v>239</v>
      </c>
      <c r="E1937" s="8" t="s">
        <v>36</v>
      </c>
      <c r="F1937" s="8" t="s">
        <v>37</v>
      </c>
      <c r="H1937" s="8" t="s">
        <v>1546</v>
      </c>
    </row>
    <row r="1938" spans="1:8" ht="15" customHeight="1">
      <c r="A1938">
        <v>1895</v>
      </c>
      <c r="B1938" s="8" t="s">
        <v>1571</v>
      </c>
      <c r="C1938" s="8" t="s">
        <v>495</v>
      </c>
      <c r="D1938" t="s">
        <v>496</v>
      </c>
      <c r="E1938" s="8" t="s">
        <v>40</v>
      </c>
      <c r="F1938" s="8" t="s">
        <v>37</v>
      </c>
      <c r="H1938" s="8" t="s">
        <v>1546</v>
      </c>
    </row>
    <row r="1939" spans="1:8" ht="15" customHeight="1">
      <c r="A1939">
        <v>1896</v>
      </c>
      <c r="B1939" s="8" t="s">
        <v>1571</v>
      </c>
      <c r="C1939" s="8" t="s">
        <v>1572</v>
      </c>
      <c r="D1939" t="s">
        <v>1573</v>
      </c>
      <c r="E1939" s="8" t="s">
        <v>44</v>
      </c>
      <c r="F1939" s="8" t="s">
        <v>37</v>
      </c>
      <c r="H1939" s="8" t="s">
        <v>1546</v>
      </c>
    </row>
    <row r="1940" spans="1:8" ht="15" customHeight="1">
      <c r="A1940">
        <v>1897</v>
      </c>
      <c r="B1940" s="8" t="s">
        <v>1571</v>
      </c>
      <c r="C1940" s="8" t="s">
        <v>302</v>
      </c>
      <c r="D1940" t="s">
        <v>303</v>
      </c>
      <c r="E1940" s="8" t="s">
        <v>44</v>
      </c>
      <c r="F1940" s="8" t="s">
        <v>37</v>
      </c>
      <c r="H1940" s="8" t="s">
        <v>1546</v>
      </c>
    </row>
    <row r="1941" spans="1:8" ht="15" customHeight="1">
      <c r="A1941">
        <v>1898</v>
      </c>
      <c r="B1941" s="8" t="s">
        <v>1571</v>
      </c>
      <c r="C1941" s="8" t="s">
        <v>206</v>
      </c>
      <c r="D1941" t="s">
        <v>207</v>
      </c>
      <c r="E1941" s="8" t="s">
        <v>96</v>
      </c>
      <c r="F1941" s="8" t="s">
        <v>37</v>
      </c>
      <c r="H1941" s="8" t="s">
        <v>1546</v>
      </c>
    </row>
    <row r="1942" spans="1:8" ht="15" customHeight="1">
      <c r="A1942">
        <v>1899</v>
      </c>
      <c r="B1942" s="8" t="s">
        <v>1574</v>
      </c>
      <c r="C1942" s="8" t="s">
        <v>709</v>
      </c>
      <c r="D1942" t="s">
        <v>710</v>
      </c>
      <c r="E1942" s="8" t="s">
        <v>44</v>
      </c>
      <c r="F1942" s="8" t="s">
        <v>37</v>
      </c>
      <c r="H1942" s="8" t="s">
        <v>1546</v>
      </c>
    </row>
    <row r="1943" spans="1:8" ht="15" customHeight="1">
      <c r="A1943">
        <v>1900</v>
      </c>
      <c r="B1943" s="8" t="s">
        <v>1575</v>
      </c>
      <c r="C1943" s="8" t="s">
        <v>656</v>
      </c>
      <c r="D1943" t="s">
        <v>657</v>
      </c>
      <c r="E1943" s="8" t="s">
        <v>183</v>
      </c>
      <c r="F1943" s="8" t="s">
        <v>37</v>
      </c>
      <c r="H1943" s="8" t="s">
        <v>1546</v>
      </c>
    </row>
    <row r="1944" spans="1:8" ht="15" customHeight="1">
      <c r="A1944">
        <v>1901</v>
      </c>
      <c r="B1944" s="8" t="s">
        <v>1576</v>
      </c>
      <c r="C1944" s="8" t="s">
        <v>1263</v>
      </c>
      <c r="D1944" t="s">
        <v>1264</v>
      </c>
      <c r="E1944" s="8" t="s">
        <v>124</v>
      </c>
      <c r="F1944" s="8" t="s">
        <v>37</v>
      </c>
      <c r="H1944" s="8" t="s">
        <v>1546</v>
      </c>
    </row>
    <row r="1945" spans="1:8" ht="15" customHeight="1">
      <c r="A1945">
        <v>1902</v>
      </c>
      <c r="B1945" s="8" t="s">
        <v>1576</v>
      </c>
      <c r="C1945" s="8" t="s">
        <v>231</v>
      </c>
      <c r="D1945" t="s">
        <v>232</v>
      </c>
      <c r="E1945" s="8" t="s">
        <v>124</v>
      </c>
      <c r="F1945" s="8" t="s">
        <v>37</v>
      </c>
      <c r="H1945" s="8" t="s">
        <v>1546</v>
      </c>
    </row>
    <row r="1946" spans="1:8" ht="15" customHeight="1">
      <c r="A1946">
        <v>1903</v>
      </c>
      <c r="B1946" s="8" t="s">
        <v>1576</v>
      </c>
      <c r="C1946" s="8" t="s">
        <v>80</v>
      </c>
      <c r="D1946" t="s">
        <v>81</v>
      </c>
      <c r="E1946" s="8" t="s">
        <v>36</v>
      </c>
      <c r="F1946" s="8" t="s">
        <v>37</v>
      </c>
      <c r="H1946" s="8" t="s">
        <v>1546</v>
      </c>
    </row>
    <row r="1947" spans="1:8" ht="15" customHeight="1">
      <c r="A1947">
        <v>1904</v>
      </c>
      <c r="B1947" s="8" t="s">
        <v>1577</v>
      </c>
      <c r="C1947" s="8" t="s">
        <v>780</v>
      </c>
      <c r="D1947" t="s">
        <v>781</v>
      </c>
      <c r="E1947" s="8" t="s">
        <v>44</v>
      </c>
      <c r="F1947" s="8" t="s">
        <v>37</v>
      </c>
      <c r="H1947" s="8" t="s">
        <v>1546</v>
      </c>
    </row>
    <row r="1948" spans="1:8" ht="15" customHeight="1">
      <c r="A1948">
        <v>1905</v>
      </c>
      <c r="B1948" s="8" t="s">
        <v>1577</v>
      </c>
      <c r="C1948" s="8" t="s">
        <v>490</v>
      </c>
      <c r="D1948" t="s">
        <v>491</v>
      </c>
      <c r="E1948" s="8" t="s">
        <v>40</v>
      </c>
      <c r="F1948" s="8" t="s">
        <v>37</v>
      </c>
      <c r="H1948" s="8" t="s">
        <v>1546</v>
      </c>
    </row>
    <row r="1949" spans="1:8" ht="15" customHeight="1">
      <c r="A1949">
        <v>1906</v>
      </c>
      <c r="B1949" s="8" t="s">
        <v>1578</v>
      </c>
      <c r="C1949" s="8" t="s">
        <v>931</v>
      </c>
      <c r="D1949" t="s">
        <v>932</v>
      </c>
      <c r="E1949" s="8" t="s">
        <v>44</v>
      </c>
      <c r="F1949" s="8" t="s">
        <v>37</v>
      </c>
      <c r="H1949" s="8" t="s">
        <v>1546</v>
      </c>
    </row>
    <row r="1950" spans="1:8" ht="15" customHeight="1">
      <c r="A1950">
        <v>1907</v>
      </c>
      <c r="B1950" s="8" t="s">
        <v>1578</v>
      </c>
      <c r="C1950" s="8" t="s">
        <v>1572</v>
      </c>
      <c r="D1950" t="s">
        <v>1573</v>
      </c>
      <c r="E1950" s="8" t="s">
        <v>44</v>
      </c>
      <c r="F1950" s="8" t="s">
        <v>37</v>
      </c>
      <c r="H1950" s="8" t="s">
        <v>1546</v>
      </c>
    </row>
    <row r="1951" spans="1:8" ht="15" customHeight="1">
      <c r="A1951">
        <v>1908</v>
      </c>
      <c r="B1951" s="8" t="s">
        <v>1578</v>
      </c>
      <c r="C1951" s="8" t="s">
        <v>536</v>
      </c>
      <c r="D1951" t="s">
        <v>537</v>
      </c>
      <c r="E1951" s="8" t="s">
        <v>44</v>
      </c>
      <c r="F1951" s="8" t="s">
        <v>37</v>
      </c>
      <c r="H1951" s="8" t="s">
        <v>1546</v>
      </c>
    </row>
    <row r="1952" spans="1:8" ht="15" customHeight="1">
      <c r="A1952">
        <v>1909</v>
      </c>
      <c r="B1952" s="8" t="s">
        <v>1578</v>
      </c>
      <c r="C1952" s="8" t="s">
        <v>119</v>
      </c>
      <c r="D1952" t="s">
        <v>120</v>
      </c>
      <c r="E1952" s="8" t="s">
        <v>44</v>
      </c>
      <c r="F1952" s="8" t="s">
        <v>37</v>
      </c>
      <c r="H1952" s="8" t="s">
        <v>1546</v>
      </c>
    </row>
    <row r="1953" spans="1:8" ht="15" customHeight="1">
      <c r="A1953">
        <v>1910</v>
      </c>
      <c r="B1953" s="8" t="s">
        <v>1578</v>
      </c>
      <c r="C1953" s="8" t="s">
        <v>104</v>
      </c>
      <c r="D1953" t="s">
        <v>105</v>
      </c>
      <c r="E1953" s="8" t="s">
        <v>44</v>
      </c>
      <c r="F1953" s="8" t="s">
        <v>37</v>
      </c>
      <c r="H1953" s="8" t="s">
        <v>1546</v>
      </c>
    </row>
    <row r="1954" spans="1:8" ht="15" customHeight="1">
      <c r="A1954">
        <v>1911</v>
      </c>
      <c r="B1954" s="8" t="s">
        <v>1578</v>
      </c>
      <c r="C1954" s="8" t="s">
        <v>113</v>
      </c>
      <c r="D1954" t="s">
        <v>114</v>
      </c>
      <c r="E1954" s="8" t="s">
        <v>96</v>
      </c>
      <c r="F1954" s="8" t="s">
        <v>37</v>
      </c>
      <c r="H1954" s="8" t="s">
        <v>1546</v>
      </c>
    </row>
    <row r="1955" spans="1:8" ht="15" customHeight="1">
      <c r="A1955" s="8" t="s">
        <v>1579</v>
      </c>
    </row>
    <row r="1956" spans="1:8" ht="15" customHeight="1">
      <c r="A1956">
        <v>1912</v>
      </c>
      <c r="B1956" s="8" t="s">
        <v>1580</v>
      </c>
      <c r="C1956" s="8" t="s">
        <v>785</v>
      </c>
      <c r="D1956" t="s">
        <v>786</v>
      </c>
      <c r="E1956" s="8" t="s">
        <v>100</v>
      </c>
      <c r="F1956" s="8" t="s">
        <v>37</v>
      </c>
      <c r="H1956" s="8" t="s">
        <v>1579</v>
      </c>
    </row>
    <row r="1957" spans="1:8" ht="15" customHeight="1">
      <c r="A1957">
        <v>1913</v>
      </c>
      <c r="B1957" s="8" t="s">
        <v>1580</v>
      </c>
      <c r="C1957" s="8" t="s">
        <v>648</v>
      </c>
      <c r="D1957" t="s">
        <v>649</v>
      </c>
      <c r="E1957" s="8" t="s">
        <v>36</v>
      </c>
      <c r="F1957" s="8" t="s">
        <v>37</v>
      </c>
      <c r="H1957" s="8" t="s">
        <v>1579</v>
      </c>
    </row>
    <row r="1958" spans="1:8" ht="15" customHeight="1">
      <c r="A1958">
        <v>1914</v>
      </c>
      <c r="B1958" s="8" t="s">
        <v>1581</v>
      </c>
      <c r="C1958" s="8" t="s">
        <v>545</v>
      </c>
      <c r="D1958" t="s">
        <v>546</v>
      </c>
      <c r="E1958" s="8" t="s">
        <v>183</v>
      </c>
      <c r="F1958" s="8" t="s">
        <v>37</v>
      </c>
      <c r="H1958" s="8" t="s">
        <v>1579</v>
      </c>
    </row>
    <row r="1959" spans="1:8" ht="15" customHeight="1">
      <c r="A1959">
        <v>1915</v>
      </c>
      <c r="B1959" s="8" t="s">
        <v>1581</v>
      </c>
      <c r="C1959" s="8" t="s">
        <v>447</v>
      </c>
      <c r="D1959" t="s">
        <v>448</v>
      </c>
      <c r="E1959" s="8" t="s">
        <v>44</v>
      </c>
      <c r="F1959" s="8" t="s">
        <v>37</v>
      </c>
      <c r="H1959" s="8" t="s">
        <v>1579</v>
      </c>
    </row>
    <row r="1960" spans="1:8" ht="15" customHeight="1">
      <c r="A1960">
        <v>1916</v>
      </c>
      <c r="B1960" s="8" t="s">
        <v>1581</v>
      </c>
      <c r="C1960" s="8" t="s">
        <v>914</v>
      </c>
      <c r="D1960" t="s">
        <v>915</v>
      </c>
      <c r="E1960" s="8" t="s">
        <v>183</v>
      </c>
      <c r="F1960" s="8" t="s">
        <v>37</v>
      </c>
      <c r="H1960" s="8" t="s">
        <v>1579</v>
      </c>
    </row>
    <row r="1961" spans="1:8" ht="15" customHeight="1">
      <c r="A1961" s="8" t="s">
        <v>1582</v>
      </c>
    </row>
    <row r="1962" spans="1:8" ht="15" customHeight="1">
      <c r="A1962">
        <v>1917</v>
      </c>
      <c r="B1962" s="8" t="s">
        <v>1583</v>
      </c>
      <c r="C1962" s="8" t="s">
        <v>231</v>
      </c>
      <c r="D1962" t="s">
        <v>232</v>
      </c>
      <c r="E1962" s="8" t="s">
        <v>124</v>
      </c>
      <c r="F1962" s="8" t="s">
        <v>37</v>
      </c>
      <c r="H1962" s="8" t="s">
        <v>1582</v>
      </c>
    </row>
    <row r="1963" spans="1:8" ht="15" customHeight="1">
      <c r="A1963">
        <v>1918</v>
      </c>
      <c r="B1963" s="8" t="s">
        <v>1583</v>
      </c>
      <c r="C1963" s="8" t="s">
        <v>206</v>
      </c>
      <c r="D1963" t="s">
        <v>207</v>
      </c>
      <c r="E1963" s="8" t="s">
        <v>96</v>
      </c>
      <c r="F1963" s="8" t="s">
        <v>37</v>
      </c>
      <c r="H1963" s="8" t="s">
        <v>1582</v>
      </c>
    </row>
    <row r="1964" spans="1:8" ht="15" customHeight="1">
      <c r="A1964">
        <v>1919</v>
      </c>
      <c r="B1964" s="8" t="s">
        <v>1584</v>
      </c>
      <c r="C1964" s="8" t="s">
        <v>94</v>
      </c>
      <c r="D1964" t="s">
        <v>95</v>
      </c>
      <c r="E1964" s="8" t="s">
        <v>96</v>
      </c>
      <c r="F1964" s="8" t="s">
        <v>37</v>
      </c>
      <c r="H1964" s="8" t="s">
        <v>1582</v>
      </c>
    </row>
    <row r="1965" spans="1:8" ht="15" customHeight="1">
      <c r="A1965">
        <v>1920</v>
      </c>
      <c r="B1965" s="8" t="s">
        <v>1585</v>
      </c>
      <c r="C1965" s="8" t="s">
        <v>55</v>
      </c>
      <c r="D1965" t="s">
        <v>56</v>
      </c>
      <c r="E1965" s="8" t="s">
        <v>44</v>
      </c>
      <c r="F1965" s="8" t="s">
        <v>37</v>
      </c>
      <c r="H1965" s="8" t="s">
        <v>1582</v>
      </c>
    </row>
    <row r="1966" spans="1:8" ht="15" customHeight="1">
      <c r="A1966">
        <v>1921</v>
      </c>
      <c r="B1966" s="8" t="s">
        <v>1585</v>
      </c>
      <c r="C1966" s="8" t="s">
        <v>119</v>
      </c>
      <c r="D1966" t="s">
        <v>120</v>
      </c>
      <c r="E1966" s="8" t="s">
        <v>44</v>
      </c>
      <c r="F1966" s="8" t="s">
        <v>37</v>
      </c>
      <c r="H1966" s="8" t="s">
        <v>1582</v>
      </c>
    </row>
    <row r="1967" spans="1:8" ht="15" customHeight="1">
      <c r="A1967">
        <v>1922</v>
      </c>
      <c r="B1967" s="8" t="s">
        <v>1586</v>
      </c>
      <c r="C1967" s="8" t="s">
        <v>393</v>
      </c>
      <c r="D1967" t="s">
        <v>394</v>
      </c>
      <c r="E1967" s="8" t="s">
        <v>44</v>
      </c>
      <c r="F1967" s="8" t="s">
        <v>37</v>
      </c>
      <c r="H1967" s="8" t="s">
        <v>1582</v>
      </c>
    </row>
    <row r="1968" spans="1:8" ht="15" customHeight="1">
      <c r="A1968">
        <v>1923</v>
      </c>
      <c r="B1968" s="8" t="s">
        <v>1586</v>
      </c>
      <c r="C1968" s="8" t="s">
        <v>264</v>
      </c>
      <c r="D1968" t="s">
        <v>265</v>
      </c>
      <c r="E1968" s="8" t="s">
        <v>44</v>
      </c>
      <c r="F1968" s="8" t="s">
        <v>37</v>
      </c>
      <c r="H1968" s="8" t="s">
        <v>1582</v>
      </c>
    </row>
    <row r="1969" spans="1:8" ht="15" customHeight="1">
      <c r="A1969">
        <v>1924</v>
      </c>
      <c r="B1969" s="8" t="s">
        <v>1586</v>
      </c>
      <c r="C1969" s="8" t="s">
        <v>94</v>
      </c>
      <c r="D1969" t="s">
        <v>95</v>
      </c>
      <c r="E1969" s="8" t="s">
        <v>96</v>
      </c>
      <c r="F1969" s="8" t="s">
        <v>37</v>
      </c>
      <c r="H1969" s="8" t="s">
        <v>1582</v>
      </c>
    </row>
    <row r="1970" spans="1:8" ht="15" customHeight="1">
      <c r="A1970">
        <v>1925</v>
      </c>
      <c r="B1970" s="8" t="s">
        <v>1587</v>
      </c>
      <c r="C1970" s="8" t="s">
        <v>70</v>
      </c>
      <c r="D1970" t="s">
        <v>71</v>
      </c>
      <c r="E1970" s="8" t="s">
        <v>44</v>
      </c>
      <c r="F1970" s="8" t="s">
        <v>60</v>
      </c>
      <c r="G1970" s="8" t="s">
        <v>61</v>
      </c>
      <c r="H1970" s="8" t="s">
        <v>1582</v>
      </c>
    </row>
    <row r="1971" spans="1:8" ht="15" customHeight="1">
      <c r="A1971">
        <v>1926</v>
      </c>
      <c r="B1971" s="8" t="s">
        <v>1588</v>
      </c>
      <c r="C1971" s="8" t="s">
        <v>943</v>
      </c>
      <c r="D1971" t="s">
        <v>944</v>
      </c>
      <c r="E1971" s="8" t="s">
        <v>44</v>
      </c>
      <c r="F1971" s="8" t="s">
        <v>60</v>
      </c>
      <c r="G1971" s="8" t="s">
        <v>61</v>
      </c>
      <c r="H1971" s="8" t="s">
        <v>1582</v>
      </c>
    </row>
    <row r="1972" spans="1:8" ht="15" customHeight="1">
      <c r="A1972">
        <v>1927</v>
      </c>
      <c r="B1972" s="8" t="s">
        <v>1588</v>
      </c>
      <c r="C1972" s="8" t="s">
        <v>447</v>
      </c>
      <c r="D1972" t="s">
        <v>448</v>
      </c>
      <c r="E1972" s="8" t="s">
        <v>44</v>
      </c>
      <c r="F1972" s="8" t="s">
        <v>37</v>
      </c>
      <c r="H1972" s="8" t="s">
        <v>1582</v>
      </c>
    </row>
    <row r="1973" spans="1:8" ht="15" customHeight="1">
      <c r="A1973">
        <v>1928</v>
      </c>
      <c r="B1973" s="8" t="s">
        <v>1588</v>
      </c>
      <c r="C1973" s="8" t="s">
        <v>480</v>
      </c>
      <c r="D1973" t="s">
        <v>481</v>
      </c>
      <c r="E1973" s="8" t="s">
        <v>40</v>
      </c>
      <c r="F1973" s="8" t="s">
        <v>37</v>
      </c>
      <c r="H1973" s="8" t="s">
        <v>1582</v>
      </c>
    </row>
    <row r="1974" spans="1:8" ht="15" customHeight="1">
      <c r="A1974">
        <v>1929</v>
      </c>
      <c r="B1974" s="8" t="s">
        <v>1588</v>
      </c>
      <c r="C1974" s="8" t="s">
        <v>156</v>
      </c>
      <c r="D1974" t="s">
        <v>157</v>
      </c>
      <c r="E1974" s="8" t="s">
        <v>44</v>
      </c>
      <c r="F1974" s="8" t="s">
        <v>37</v>
      </c>
      <c r="H1974" s="8" t="s">
        <v>1582</v>
      </c>
    </row>
    <row r="1975" spans="1:8" ht="15" customHeight="1">
      <c r="A1975">
        <v>1930</v>
      </c>
      <c r="B1975" s="8" t="s">
        <v>1588</v>
      </c>
      <c r="C1975" s="8" t="s">
        <v>185</v>
      </c>
      <c r="D1975" t="s">
        <v>186</v>
      </c>
      <c r="E1975" s="8" t="s">
        <v>44</v>
      </c>
      <c r="F1975" s="8" t="s">
        <v>37</v>
      </c>
      <c r="H1975" s="8" t="s">
        <v>1582</v>
      </c>
    </row>
    <row r="1976" spans="1:8" ht="15" customHeight="1">
      <c r="A1976">
        <v>1931</v>
      </c>
      <c r="B1976" s="8" t="s">
        <v>1588</v>
      </c>
      <c r="C1976" s="8" t="s">
        <v>147</v>
      </c>
      <c r="D1976" t="s">
        <v>148</v>
      </c>
      <c r="E1976" s="8" t="s">
        <v>44</v>
      </c>
      <c r="F1976" s="8" t="s">
        <v>37</v>
      </c>
      <c r="H1976" s="8" t="s">
        <v>1582</v>
      </c>
    </row>
    <row r="1977" spans="1:8" ht="15" customHeight="1">
      <c r="A1977">
        <v>1932</v>
      </c>
      <c r="B1977" s="8" t="s">
        <v>1589</v>
      </c>
      <c r="C1977" s="8" t="s">
        <v>94</v>
      </c>
      <c r="D1977" t="s">
        <v>95</v>
      </c>
      <c r="E1977" s="8" t="s">
        <v>96</v>
      </c>
      <c r="F1977" s="8" t="s">
        <v>37</v>
      </c>
      <c r="H1977" s="8" t="s">
        <v>1582</v>
      </c>
    </row>
    <row r="1978" spans="1:8" ht="15" customHeight="1">
      <c r="A1978">
        <v>1933</v>
      </c>
      <c r="B1978" s="8" t="s">
        <v>1590</v>
      </c>
      <c r="C1978" s="8" t="s">
        <v>580</v>
      </c>
      <c r="D1978" t="s">
        <v>581</v>
      </c>
      <c r="E1978" s="8" t="s">
        <v>40</v>
      </c>
      <c r="F1978" s="8" t="s">
        <v>37</v>
      </c>
      <c r="H1978" s="8" t="s">
        <v>1582</v>
      </c>
    </row>
    <row r="1979" spans="1:8" ht="15" customHeight="1">
      <c r="A1979">
        <v>1934</v>
      </c>
      <c r="B1979" s="8" t="s">
        <v>1590</v>
      </c>
      <c r="C1979" s="8" t="s">
        <v>167</v>
      </c>
      <c r="D1979" t="s">
        <v>168</v>
      </c>
      <c r="E1979" s="8" t="s">
        <v>44</v>
      </c>
      <c r="F1979" s="8" t="s">
        <v>37</v>
      </c>
      <c r="H1979" s="8" t="s">
        <v>1582</v>
      </c>
    </row>
    <row r="1980" spans="1:8" ht="15" customHeight="1">
      <c r="A1980">
        <v>1935</v>
      </c>
      <c r="B1980" s="8" t="s">
        <v>1591</v>
      </c>
      <c r="C1980" s="8" t="s">
        <v>570</v>
      </c>
      <c r="D1980" t="s">
        <v>571</v>
      </c>
      <c r="E1980" s="8" t="s">
        <v>44</v>
      </c>
      <c r="F1980" s="8" t="s">
        <v>37</v>
      </c>
      <c r="H1980" s="8" t="s">
        <v>1582</v>
      </c>
    </row>
    <row r="1981" spans="1:8" ht="15" customHeight="1">
      <c r="A1981">
        <v>1936</v>
      </c>
      <c r="B1981" s="8" t="s">
        <v>1591</v>
      </c>
      <c r="C1981" s="8" t="s">
        <v>80</v>
      </c>
      <c r="D1981" t="s">
        <v>81</v>
      </c>
      <c r="E1981" s="8" t="s">
        <v>36</v>
      </c>
      <c r="F1981" s="8" t="s">
        <v>37</v>
      </c>
      <c r="H1981" s="8" t="s">
        <v>1582</v>
      </c>
    </row>
    <row r="1982" spans="1:8" ht="15" customHeight="1">
      <c r="A1982">
        <v>1937</v>
      </c>
      <c r="B1982" s="8" t="s">
        <v>1592</v>
      </c>
      <c r="C1982" s="8" t="s">
        <v>167</v>
      </c>
      <c r="D1982" t="s">
        <v>168</v>
      </c>
      <c r="E1982" s="8" t="s">
        <v>44</v>
      </c>
      <c r="F1982" s="8" t="s">
        <v>37</v>
      </c>
      <c r="H1982" s="8" t="s">
        <v>1582</v>
      </c>
    </row>
    <row r="1983" spans="1:8" ht="15" customHeight="1">
      <c r="A1983">
        <v>1938</v>
      </c>
      <c r="B1983" s="8" t="s">
        <v>1592</v>
      </c>
      <c r="C1983" s="8" t="s">
        <v>55</v>
      </c>
      <c r="D1983" t="s">
        <v>56</v>
      </c>
      <c r="E1983" s="8" t="s">
        <v>44</v>
      </c>
      <c r="F1983" s="8" t="s">
        <v>37</v>
      </c>
      <c r="H1983" s="8" t="s">
        <v>1582</v>
      </c>
    </row>
    <row r="1984" spans="1:8" ht="15" customHeight="1">
      <c r="A1984">
        <v>1939</v>
      </c>
      <c r="B1984" s="8" t="s">
        <v>1593</v>
      </c>
      <c r="C1984" s="8" t="s">
        <v>1140</v>
      </c>
      <c r="D1984" t="s">
        <v>1141</v>
      </c>
      <c r="E1984" s="8" t="s">
        <v>183</v>
      </c>
      <c r="F1984" s="8" t="s">
        <v>37</v>
      </c>
      <c r="H1984" s="8" t="s">
        <v>1582</v>
      </c>
    </row>
    <row r="1985" spans="1:8" ht="15" customHeight="1">
      <c r="A1985">
        <v>1940</v>
      </c>
      <c r="B1985" s="8" t="s">
        <v>1593</v>
      </c>
      <c r="C1985" s="8" t="s">
        <v>531</v>
      </c>
      <c r="D1985" t="s">
        <v>532</v>
      </c>
      <c r="E1985" s="8" t="s">
        <v>124</v>
      </c>
      <c r="F1985" s="8" t="s">
        <v>60</v>
      </c>
      <c r="G1985" s="8" t="s">
        <v>61</v>
      </c>
      <c r="H1985" s="8" t="s">
        <v>1582</v>
      </c>
    </row>
    <row r="1986" spans="1:8" ht="15" customHeight="1">
      <c r="A1986">
        <v>1941</v>
      </c>
      <c r="B1986" s="8" t="s">
        <v>1593</v>
      </c>
      <c r="C1986" s="8" t="s">
        <v>192</v>
      </c>
      <c r="D1986" t="s">
        <v>193</v>
      </c>
      <c r="E1986" s="8" t="s">
        <v>40</v>
      </c>
      <c r="F1986" s="8" t="s">
        <v>37</v>
      </c>
      <c r="H1986" s="8" t="s">
        <v>1582</v>
      </c>
    </row>
    <row r="1987" spans="1:8" ht="15" customHeight="1">
      <c r="A1987">
        <v>1942</v>
      </c>
      <c r="B1987" s="8" t="s">
        <v>1594</v>
      </c>
      <c r="C1987" s="8" t="s">
        <v>45</v>
      </c>
      <c r="D1987" t="s">
        <v>46</v>
      </c>
      <c r="E1987" s="8" t="s">
        <v>36</v>
      </c>
      <c r="F1987" s="8" t="s">
        <v>37</v>
      </c>
      <c r="H1987" s="8" t="s">
        <v>1582</v>
      </c>
    </row>
    <row r="1988" spans="1:8" ht="15" customHeight="1">
      <c r="A1988">
        <v>1943</v>
      </c>
      <c r="B1988" s="8" t="s">
        <v>1594</v>
      </c>
      <c r="C1988" s="8" t="s">
        <v>94</v>
      </c>
      <c r="D1988" t="s">
        <v>95</v>
      </c>
      <c r="E1988" s="8" t="s">
        <v>96</v>
      </c>
      <c r="F1988" s="8" t="s">
        <v>37</v>
      </c>
      <c r="H1988" s="8" t="s">
        <v>1582</v>
      </c>
    </row>
    <row r="1989" spans="1:8" ht="15" customHeight="1">
      <c r="A1989">
        <v>1944</v>
      </c>
      <c r="B1989" s="8" t="s">
        <v>1594</v>
      </c>
      <c r="C1989" s="8" t="s">
        <v>113</v>
      </c>
      <c r="D1989" t="s">
        <v>114</v>
      </c>
      <c r="E1989" s="8" t="s">
        <v>96</v>
      </c>
      <c r="F1989" s="8" t="s">
        <v>37</v>
      </c>
      <c r="H1989" s="8" t="s">
        <v>1582</v>
      </c>
    </row>
    <row r="1990" spans="1:8" ht="15" customHeight="1">
      <c r="A1990">
        <v>1945</v>
      </c>
      <c r="B1990" s="8" t="s">
        <v>1595</v>
      </c>
      <c r="C1990" s="8" t="s">
        <v>1596</v>
      </c>
      <c r="D1990" t="s">
        <v>1597</v>
      </c>
      <c r="E1990" s="8" t="s">
        <v>124</v>
      </c>
      <c r="F1990" s="8" t="s">
        <v>60</v>
      </c>
      <c r="G1990" s="8" t="s">
        <v>61</v>
      </c>
      <c r="H1990" s="8" t="s">
        <v>1582</v>
      </c>
    </row>
    <row r="1991" spans="1:8" ht="15" customHeight="1">
      <c r="A1991">
        <v>1946</v>
      </c>
      <c r="B1991" s="8" t="s">
        <v>1595</v>
      </c>
      <c r="C1991" s="8" t="s">
        <v>822</v>
      </c>
      <c r="D1991" t="s">
        <v>823</v>
      </c>
      <c r="E1991" s="8" t="s">
        <v>124</v>
      </c>
      <c r="F1991" s="8" t="s">
        <v>60</v>
      </c>
      <c r="G1991" s="8" t="s">
        <v>61</v>
      </c>
      <c r="H1991" s="8" t="s">
        <v>1582</v>
      </c>
    </row>
    <row r="1992" spans="1:8" ht="15" customHeight="1">
      <c r="A1992">
        <v>1947</v>
      </c>
      <c r="B1992" s="8" t="s">
        <v>1595</v>
      </c>
      <c r="C1992" s="8" t="s">
        <v>418</v>
      </c>
      <c r="D1992" t="s">
        <v>419</v>
      </c>
      <c r="E1992" s="8" t="s">
        <v>124</v>
      </c>
      <c r="F1992" s="8" t="s">
        <v>60</v>
      </c>
      <c r="G1992" s="8" t="s">
        <v>61</v>
      </c>
      <c r="H1992" s="8" t="s">
        <v>1582</v>
      </c>
    </row>
    <row r="1993" spans="1:8" ht="15" customHeight="1">
      <c r="A1993">
        <v>1948</v>
      </c>
      <c r="B1993" s="8" t="s">
        <v>1598</v>
      </c>
      <c r="C1993" s="8" t="s">
        <v>170</v>
      </c>
      <c r="D1993" t="s">
        <v>171</v>
      </c>
      <c r="E1993" s="8" t="s">
        <v>44</v>
      </c>
      <c r="F1993" s="8" t="s">
        <v>37</v>
      </c>
      <c r="H1993" s="8" t="s">
        <v>1582</v>
      </c>
    </row>
    <row r="1994" spans="1:8" ht="15" customHeight="1">
      <c r="A1994">
        <v>1949</v>
      </c>
      <c r="B1994" s="8" t="s">
        <v>1598</v>
      </c>
      <c r="C1994" s="8" t="s">
        <v>1599</v>
      </c>
      <c r="D1994" t="s">
        <v>1600</v>
      </c>
      <c r="E1994" s="8" t="s">
        <v>44</v>
      </c>
      <c r="F1994" s="8" t="s">
        <v>37</v>
      </c>
      <c r="H1994" s="8" t="s">
        <v>1582</v>
      </c>
    </row>
    <row r="1995" spans="1:8" ht="15" customHeight="1">
      <c r="A1995">
        <v>1950</v>
      </c>
      <c r="B1995" s="8" t="s">
        <v>1598</v>
      </c>
      <c r="C1995" s="8" t="s">
        <v>483</v>
      </c>
      <c r="D1995" t="s">
        <v>484</v>
      </c>
      <c r="E1995" s="8" t="s">
        <v>44</v>
      </c>
      <c r="F1995" s="8" t="s">
        <v>37</v>
      </c>
      <c r="H1995" s="8" t="s">
        <v>1582</v>
      </c>
    </row>
    <row r="1996" spans="1:8" ht="15" customHeight="1">
      <c r="A1996">
        <v>1951</v>
      </c>
      <c r="B1996" s="8" t="s">
        <v>1601</v>
      </c>
      <c r="C1996" s="8" t="s">
        <v>707</v>
      </c>
      <c r="D1996" t="s">
        <v>708</v>
      </c>
      <c r="E1996" s="8" t="s">
        <v>54</v>
      </c>
      <c r="F1996" s="8" t="s">
        <v>60</v>
      </c>
      <c r="G1996" s="8" t="s">
        <v>61</v>
      </c>
      <c r="H1996" s="8" t="s">
        <v>1582</v>
      </c>
    </row>
    <row r="1997" spans="1:8" ht="15" customHeight="1">
      <c r="A1997">
        <v>1952</v>
      </c>
      <c r="B1997" s="8" t="s">
        <v>1601</v>
      </c>
      <c r="C1997" s="8" t="s">
        <v>141</v>
      </c>
      <c r="D1997" t="s">
        <v>142</v>
      </c>
      <c r="E1997" s="8" t="s">
        <v>44</v>
      </c>
      <c r="F1997" s="8" t="s">
        <v>60</v>
      </c>
      <c r="G1997" s="8" t="s">
        <v>61</v>
      </c>
      <c r="H1997" s="8" t="s">
        <v>1582</v>
      </c>
    </row>
    <row r="1998" spans="1:8" ht="15" customHeight="1">
      <c r="A1998">
        <v>1953</v>
      </c>
      <c r="B1998" s="8" t="s">
        <v>1601</v>
      </c>
      <c r="C1998" s="8" t="s">
        <v>931</v>
      </c>
      <c r="D1998" t="s">
        <v>932</v>
      </c>
      <c r="E1998" s="8" t="s">
        <v>44</v>
      </c>
      <c r="F1998" s="8" t="s">
        <v>60</v>
      </c>
      <c r="G1998" s="8" t="s">
        <v>61</v>
      </c>
      <c r="H1998" s="8" t="s">
        <v>1582</v>
      </c>
    </row>
    <row r="1999" spans="1:8" ht="15" customHeight="1">
      <c r="A1999">
        <v>1954</v>
      </c>
      <c r="B1999" s="8" t="s">
        <v>1601</v>
      </c>
      <c r="C1999" s="8" t="s">
        <v>167</v>
      </c>
      <c r="D1999" t="s">
        <v>168</v>
      </c>
      <c r="E1999" s="8" t="s">
        <v>44</v>
      </c>
      <c r="F1999" s="8" t="s">
        <v>37</v>
      </c>
      <c r="H1999" s="8" t="s">
        <v>1582</v>
      </c>
    </row>
    <row r="2000" spans="1:8" ht="15" customHeight="1">
      <c r="A2000">
        <v>1955</v>
      </c>
      <c r="B2000" s="8" t="s">
        <v>1601</v>
      </c>
      <c r="C2000" s="8" t="s">
        <v>55</v>
      </c>
      <c r="D2000" t="s">
        <v>56</v>
      </c>
      <c r="E2000" s="8" t="s">
        <v>44</v>
      </c>
      <c r="F2000" s="8" t="s">
        <v>37</v>
      </c>
      <c r="H2000" s="8" t="s">
        <v>1582</v>
      </c>
    </row>
    <row r="2001" spans="1:8" ht="15" customHeight="1">
      <c r="A2001">
        <v>1956</v>
      </c>
      <c r="B2001" s="8" t="s">
        <v>1602</v>
      </c>
      <c r="C2001" s="8" t="s">
        <v>119</v>
      </c>
      <c r="D2001" t="s">
        <v>120</v>
      </c>
      <c r="E2001" s="8" t="s">
        <v>44</v>
      </c>
      <c r="F2001" s="8" t="s">
        <v>37</v>
      </c>
      <c r="H2001" s="8" t="s">
        <v>1582</v>
      </c>
    </row>
    <row r="2002" spans="1:8" ht="15" customHeight="1">
      <c r="A2002">
        <v>1957</v>
      </c>
      <c r="B2002" s="8" t="s">
        <v>1603</v>
      </c>
      <c r="C2002" s="8" t="s">
        <v>480</v>
      </c>
      <c r="D2002" t="s">
        <v>481</v>
      </c>
      <c r="E2002" s="8" t="s">
        <v>40</v>
      </c>
      <c r="F2002" s="8" t="s">
        <v>60</v>
      </c>
      <c r="G2002" s="8" t="s">
        <v>61</v>
      </c>
      <c r="H2002" s="8" t="s">
        <v>1582</v>
      </c>
    </row>
    <row r="2003" spans="1:8" ht="15" customHeight="1">
      <c r="A2003">
        <v>1958</v>
      </c>
      <c r="B2003" s="8" t="s">
        <v>1603</v>
      </c>
      <c r="C2003" s="8" t="s">
        <v>1023</v>
      </c>
      <c r="D2003" t="s">
        <v>1024</v>
      </c>
      <c r="E2003" s="8" t="s">
        <v>124</v>
      </c>
      <c r="F2003" s="8" t="s">
        <v>60</v>
      </c>
      <c r="G2003" s="8" t="s">
        <v>61</v>
      </c>
      <c r="H2003" s="8" t="s">
        <v>1582</v>
      </c>
    </row>
    <row r="2004" spans="1:8" ht="15" customHeight="1">
      <c r="A2004">
        <v>1959</v>
      </c>
      <c r="B2004" s="8" t="s">
        <v>1603</v>
      </c>
      <c r="C2004" s="8" t="s">
        <v>119</v>
      </c>
      <c r="D2004" t="s">
        <v>120</v>
      </c>
      <c r="E2004" s="8" t="s">
        <v>44</v>
      </c>
      <c r="F2004" s="8" t="s">
        <v>37</v>
      </c>
      <c r="H2004" s="8" t="s">
        <v>1582</v>
      </c>
    </row>
    <row r="2005" spans="1:8" ht="15" customHeight="1">
      <c r="A2005">
        <v>1960</v>
      </c>
      <c r="B2005" s="8" t="s">
        <v>1604</v>
      </c>
      <c r="C2005" s="8" t="s">
        <v>94</v>
      </c>
      <c r="D2005" t="s">
        <v>95</v>
      </c>
      <c r="E2005" s="8" t="s">
        <v>96</v>
      </c>
      <c r="F2005" s="8" t="s">
        <v>37</v>
      </c>
      <c r="H2005" s="8" t="s">
        <v>1582</v>
      </c>
    </row>
    <row r="2006" spans="1:8" ht="15" customHeight="1">
      <c r="A2006">
        <v>1961</v>
      </c>
      <c r="B2006" s="8" t="s">
        <v>1605</v>
      </c>
      <c r="C2006" s="8" t="s">
        <v>185</v>
      </c>
      <c r="D2006" t="s">
        <v>186</v>
      </c>
      <c r="E2006" s="8" t="s">
        <v>44</v>
      </c>
      <c r="F2006" s="8" t="s">
        <v>37</v>
      </c>
      <c r="H2006" s="8" t="s">
        <v>1582</v>
      </c>
    </row>
    <row r="2007" spans="1:8" ht="15" customHeight="1">
      <c r="A2007">
        <v>1962</v>
      </c>
      <c r="B2007" s="8" t="s">
        <v>1606</v>
      </c>
      <c r="C2007" s="8" t="s">
        <v>116</v>
      </c>
      <c r="D2007" t="s">
        <v>117</v>
      </c>
      <c r="E2007" s="8" t="s">
        <v>96</v>
      </c>
      <c r="F2007" s="8" t="s">
        <v>37</v>
      </c>
      <c r="H2007" s="8" t="s">
        <v>1582</v>
      </c>
    </row>
    <row r="2008" spans="1:8" ht="15" customHeight="1">
      <c r="A2008">
        <v>1963</v>
      </c>
      <c r="B2008" s="8" t="s">
        <v>1607</v>
      </c>
      <c r="C2008" s="8" t="s">
        <v>812</v>
      </c>
      <c r="D2008" t="s">
        <v>813</v>
      </c>
      <c r="E2008" s="8" t="s">
        <v>36</v>
      </c>
      <c r="F2008" s="8" t="s">
        <v>37</v>
      </c>
      <c r="H2008" s="8" t="s">
        <v>1582</v>
      </c>
    </row>
    <row r="2009" spans="1:8" ht="15" customHeight="1">
      <c r="A2009">
        <v>1964</v>
      </c>
      <c r="B2009" s="8" t="s">
        <v>1607</v>
      </c>
      <c r="C2009" s="8" t="s">
        <v>273</v>
      </c>
      <c r="D2009" t="s">
        <v>274</v>
      </c>
      <c r="E2009" s="8" t="s">
        <v>36</v>
      </c>
      <c r="F2009" s="8" t="s">
        <v>60</v>
      </c>
      <c r="G2009" s="8" t="s">
        <v>61</v>
      </c>
      <c r="H2009" s="8" t="s">
        <v>1582</v>
      </c>
    </row>
    <row r="2010" spans="1:8" ht="15" customHeight="1">
      <c r="A2010">
        <v>1965</v>
      </c>
      <c r="B2010" s="8" t="s">
        <v>1607</v>
      </c>
      <c r="C2010" s="8" t="s">
        <v>185</v>
      </c>
      <c r="D2010" t="s">
        <v>186</v>
      </c>
      <c r="E2010" s="8" t="s">
        <v>44</v>
      </c>
      <c r="F2010" s="8" t="s">
        <v>37</v>
      </c>
      <c r="H2010" s="8" t="s">
        <v>1582</v>
      </c>
    </row>
    <row r="2011" spans="1:8" ht="15" customHeight="1">
      <c r="A2011">
        <v>1966</v>
      </c>
      <c r="B2011" s="8" t="s">
        <v>1607</v>
      </c>
      <c r="C2011" s="8" t="s">
        <v>377</v>
      </c>
      <c r="D2011" t="s">
        <v>378</v>
      </c>
      <c r="E2011" s="8" t="s">
        <v>96</v>
      </c>
      <c r="F2011" s="8" t="s">
        <v>60</v>
      </c>
      <c r="G2011" s="8" t="s">
        <v>61</v>
      </c>
      <c r="H2011" s="8" t="s">
        <v>1582</v>
      </c>
    </row>
    <row r="2012" spans="1:8" ht="15" customHeight="1">
      <c r="A2012">
        <v>1967</v>
      </c>
      <c r="B2012" s="8" t="s">
        <v>1608</v>
      </c>
      <c r="C2012" s="8" t="s">
        <v>167</v>
      </c>
      <c r="D2012" t="s">
        <v>168</v>
      </c>
      <c r="E2012" s="8" t="s">
        <v>44</v>
      </c>
      <c r="F2012" s="8" t="s">
        <v>37</v>
      </c>
      <c r="H2012" s="8" t="s">
        <v>1582</v>
      </c>
    </row>
    <row r="2013" spans="1:8" ht="15" customHeight="1">
      <c r="A2013">
        <v>1968</v>
      </c>
      <c r="B2013" s="8" t="s">
        <v>1608</v>
      </c>
      <c r="C2013" s="8" t="s">
        <v>55</v>
      </c>
      <c r="D2013" t="s">
        <v>56</v>
      </c>
      <c r="E2013" s="8" t="s">
        <v>44</v>
      </c>
      <c r="F2013" s="8" t="s">
        <v>37</v>
      </c>
      <c r="H2013" s="8" t="s">
        <v>1582</v>
      </c>
    </row>
    <row r="2014" spans="1:8" ht="15" customHeight="1">
      <c r="A2014">
        <v>1969</v>
      </c>
      <c r="B2014" s="8" t="s">
        <v>1608</v>
      </c>
      <c r="C2014" s="8" t="s">
        <v>94</v>
      </c>
      <c r="D2014" t="s">
        <v>95</v>
      </c>
      <c r="E2014" s="8" t="s">
        <v>96</v>
      </c>
      <c r="F2014" s="8" t="s">
        <v>37</v>
      </c>
      <c r="H2014" s="8" t="s">
        <v>1582</v>
      </c>
    </row>
    <row r="2015" spans="1:8" ht="15" customHeight="1">
      <c r="A2015">
        <v>1970</v>
      </c>
      <c r="B2015" s="8" t="s">
        <v>1609</v>
      </c>
      <c r="C2015" s="8" t="s">
        <v>545</v>
      </c>
      <c r="D2015" t="s">
        <v>546</v>
      </c>
      <c r="E2015" s="8" t="s">
        <v>124</v>
      </c>
      <c r="F2015" s="8" t="s">
        <v>37</v>
      </c>
      <c r="H2015" s="8" t="s">
        <v>1582</v>
      </c>
    </row>
    <row r="2016" spans="1:8" ht="15" customHeight="1">
      <c r="A2016">
        <v>1971</v>
      </c>
      <c r="B2016" s="8" t="s">
        <v>1610</v>
      </c>
      <c r="C2016" s="8" t="s">
        <v>94</v>
      </c>
      <c r="D2016" t="s">
        <v>95</v>
      </c>
      <c r="E2016" s="8" t="s">
        <v>96</v>
      </c>
      <c r="F2016" s="8" t="s">
        <v>37</v>
      </c>
      <c r="H2016" s="8" t="s">
        <v>1582</v>
      </c>
    </row>
    <row r="2017" spans="1:8" ht="15" customHeight="1">
      <c r="A2017">
        <v>1972</v>
      </c>
      <c r="B2017" s="8" t="s">
        <v>1611</v>
      </c>
      <c r="C2017" s="8" t="s">
        <v>185</v>
      </c>
      <c r="D2017" t="s">
        <v>186</v>
      </c>
      <c r="E2017" s="8" t="s">
        <v>44</v>
      </c>
      <c r="F2017" s="8" t="s">
        <v>37</v>
      </c>
      <c r="H2017" s="8" t="s">
        <v>1582</v>
      </c>
    </row>
    <row r="2018" spans="1:8" ht="15" customHeight="1">
      <c r="A2018">
        <v>1973</v>
      </c>
      <c r="B2018" s="8" t="s">
        <v>1612</v>
      </c>
      <c r="C2018" s="8" t="s">
        <v>733</v>
      </c>
      <c r="D2018" t="s">
        <v>734</v>
      </c>
      <c r="E2018" s="8" t="s">
        <v>124</v>
      </c>
      <c r="F2018" s="8" t="s">
        <v>37</v>
      </c>
      <c r="H2018" s="8" t="s">
        <v>1582</v>
      </c>
    </row>
    <row r="2019" spans="1:8" ht="15" customHeight="1">
      <c r="A2019">
        <v>1974</v>
      </c>
      <c r="B2019" s="8" t="s">
        <v>1612</v>
      </c>
      <c r="C2019" s="8" t="s">
        <v>670</v>
      </c>
      <c r="D2019" t="s">
        <v>671</v>
      </c>
      <c r="E2019" s="8" t="s">
        <v>124</v>
      </c>
      <c r="F2019" s="8" t="s">
        <v>37</v>
      </c>
      <c r="H2019" s="8" t="s">
        <v>1582</v>
      </c>
    </row>
    <row r="2020" spans="1:8" ht="15" customHeight="1">
      <c r="A2020">
        <v>1975</v>
      </c>
      <c r="B2020" s="8" t="s">
        <v>1613</v>
      </c>
      <c r="C2020" s="8" t="s">
        <v>98</v>
      </c>
      <c r="D2020" t="s">
        <v>99</v>
      </c>
      <c r="E2020" s="8" t="s">
        <v>100</v>
      </c>
      <c r="F2020" s="8" t="s">
        <v>37</v>
      </c>
      <c r="H2020" s="8" t="s">
        <v>1582</v>
      </c>
    </row>
    <row r="2021" spans="1:8" ht="15" customHeight="1">
      <c r="A2021">
        <v>1976</v>
      </c>
      <c r="B2021" s="8" t="s">
        <v>1613</v>
      </c>
      <c r="C2021" s="8" t="s">
        <v>80</v>
      </c>
      <c r="D2021" t="s">
        <v>81</v>
      </c>
      <c r="E2021" s="8" t="s">
        <v>36</v>
      </c>
      <c r="F2021" s="8" t="s">
        <v>37</v>
      </c>
      <c r="H2021" s="8" t="s">
        <v>1582</v>
      </c>
    </row>
    <row r="2022" spans="1:8" ht="15" customHeight="1">
      <c r="A2022">
        <v>1977</v>
      </c>
      <c r="B2022" s="8" t="s">
        <v>1614</v>
      </c>
      <c r="C2022" s="8" t="s">
        <v>231</v>
      </c>
      <c r="D2022" t="s">
        <v>232</v>
      </c>
      <c r="E2022" s="8" t="s">
        <v>124</v>
      </c>
      <c r="F2022" s="8" t="s">
        <v>37</v>
      </c>
      <c r="H2022" s="8" t="s">
        <v>1582</v>
      </c>
    </row>
    <row r="2023" spans="1:8" ht="15" customHeight="1">
      <c r="A2023">
        <v>1978</v>
      </c>
      <c r="B2023" s="8" t="s">
        <v>1615</v>
      </c>
      <c r="C2023" s="8" t="s">
        <v>231</v>
      </c>
      <c r="D2023" t="s">
        <v>232</v>
      </c>
      <c r="E2023" s="8" t="s">
        <v>124</v>
      </c>
      <c r="F2023" s="8" t="s">
        <v>37</v>
      </c>
      <c r="H2023" s="8" t="s">
        <v>1582</v>
      </c>
    </row>
    <row r="2024" spans="1:8" ht="15" customHeight="1">
      <c r="A2024">
        <v>1979</v>
      </c>
      <c r="B2024" s="8" t="s">
        <v>1615</v>
      </c>
      <c r="C2024" s="8" t="s">
        <v>185</v>
      </c>
      <c r="D2024" t="s">
        <v>186</v>
      </c>
      <c r="E2024" s="8" t="s">
        <v>44</v>
      </c>
      <c r="F2024" s="8" t="s">
        <v>37</v>
      </c>
      <c r="H2024" s="8" t="s">
        <v>1582</v>
      </c>
    </row>
    <row r="2025" spans="1:8" ht="15" customHeight="1">
      <c r="A2025" s="8" t="s">
        <v>1616</v>
      </c>
    </row>
    <row r="2026" spans="1:8" ht="15" customHeight="1">
      <c r="A2026">
        <v>1980</v>
      </c>
      <c r="B2026" s="8" t="s">
        <v>1617</v>
      </c>
      <c r="C2026" s="8" t="s">
        <v>305</v>
      </c>
      <c r="D2026" t="s">
        <v>306</v>
      </c>
      <c r="E2026" s="8" t="s">
        <v>44</v>
      </c>
      <c r="F2026" s="8" t="s">
        <v>37</v>
      </c>
      <c r="H2026" s="8" t="s">
        <v>1616</v>
      </c>
    </row>
    <row r="2027" spans="1:8" ht="15" customHeight="1">
      <c r="A2027">
        <v>1981</v>
      </c>
      <c r="B2027" s="8" t="s">
        <v>1618</v>
      </c>
      <c r="C2027" s="8" t="s">
        <v>720</v>
      </c>
      <c r="D2027" t="s">
        <v>721</v>
      </c>
      <c r="E2027" s="8" t="s">
        <v>44</v>
      </c>
      <c r="F2027" s="8" t="s">
        <v>37</v>
      </c>
      <c r="H2027" s="8" t="s">
        <v>1616</v>
      </c>
    </row>
    <row r="2028" spans="1:8" ht="15" customHeight="1">
      <c r="A2028">
        <v>1982</v>
      </c>
      <c r="B2028" s="8" t="s">
        <v>1618</v>
      </c>
      <c r="C2028" s="8" t="s">
        <v>483</v>
      </c>
      <c r="D2028" t="s">
        <v>484</v>
      </c>
      <c r="E2028" s="8" t="s">
        <v>44</v>
      </c>
      <c r="F2028" s="8" t="s">
        <v>37</v>
      </c>
      <c r="H2028" s="8" t="s">
        <v>1616</v>
      </c>
    </row>
    <row r="2029" spans="1:8" ht="15" customHeight="1">
      <c r="A2029">
        <v>1983</v>
      </c>
      <c r="B2029" s="8" t="s">
        <v>1619</v>
      </c>
      <c r="C2029" s="8" t="s">
        <v>468</v>
      </c>
      <c r="D2029" t="s">
        <v>469</v>
      </c>
      <c r="E2029" s="8" t="s">
        <v>96</v>
      </c>
      <c r="F2029" s="8" t="s">
        <v>37</v>
      </c>
      <c r="H2029" s="8" t="s">
        <v>1616</v>
      </c>
    </row>
    <row r="2030" spans="1:8" ht="15" customHeight="1">
      <c r="A2030">
        <v>1984</v>
      </c>
      <c r="B2030" s="8" t="s">
        <v>1620</v>
      </c>
      <c r="C2030" s="8" t="s">
        <v>656</v>
      </c>
      <c r="D2030" t="s">
        <v>657</v>
      </c>
      <c r="E2030" s="8" t="s">
        <v>183</v>
      </c>
      <c r="F2030" s="8" t="s">
        <v>37</v>
      </c>
      <c r="H2030" s="8" t="s">
        <v>1616</v>
      </c>
    </row>
    <row r="2031" spans="1:8" ht="15" customHeight="1">
      <c r="A2031">
        <v>1985</v>
      </c>
      <c r="B2031" s="8" t="s">
        <v>1620</v>
      </c>
      <c r="C2031" s="8" t="s">
        <v>926</v>
      </c>
      <c r="D2031" t="s">
        <v>927</v>
      </c>
      <c r="E2031" s="8" t="s">
        <v>124</v>
      </c>
      <c r="F2031" s="8" t="s">
        <v>37</v>
      </c>
      <c r="H2031" s="8" t="s">
        <v>1616</v>
      </c>
    </row>
    <row r="2032" spans="1:8" ht="15" customHeight="1">
      <c r="A2032">
        <v>1986</v>
      </c>
      <c r="B2032" s="8" t="s">
        <v>1621</v>
      </c>
      <c r="C2032" s="8" t="s">
        <v>1109</v>
      </c>
      <c r="D2032" t="s">
        <v>1110</v>
      </c>
      <c r="E2032" s="8" t="s">
        <v>44</v>
      </c>
      <c r="F2032" s="8" t="s">
        <v>669</v>
      </c>
      <c r="H2032" s="8" t="s">
        <v>1616</v>
      </c>
    </row>
    <row r="2033" spans="1:8" ht="15" customHeight="1">
      <c r="A2033">
        <v>1987</v>
      </c>
      <c r="B2033" s="8" t="s">
        <v>1622</v>
      </c>
      <c r="C2033" s="8" t="s">
        <v>1336</v>
      </c>
      <c r="D2033" t="s">
        <v>1337</v>
      </c>
      <c r="E2033" s="8" t="s">
        <v>36</v>
      </c>
      <c r="F2033" s="8" t="s">
        <v>37</v>
      </c>
      <c r="H2033" s="8" t="s">
        <v>1616</v>
      </c>
    </row>
    <row r="2034" spans="1:8" ht="15" customHeight="1">
      <c r="A2034">
        <v>1988</v>
      </c>
      <c r="B2034" s="8" t="s">
        <v>1622</v>
      </c>
      <c r="C2034" s="8" t="s">
        <v>595</v>
      </c>
      <c r="D2034" t="s">
        <v>596</v>
      </c>
      <c r="E2034" s="8" t="s">
        <v>40</v>
      </c>
      <c r="F2034" s="8" t="s">
        <v>37</v>
      </c>
      <c r="H2034" s="8" t="s">
        <v>1616</v>
      </c>
    </row>
    <row r="2035" spans="1:8" ht="15" customHeight="1">
      <c r="A2035">
        <v>1989</v>
      </c>
      <c r="B2035" s="8" t="s">
        <v>1623</v>
      </c>
      <c r="C2035" s="8" t="s">
        <v>231</v>
      </c>
      <c r="D2035" t="s">
        <v>232</v>
      </c>
      <c r="E2035" s="8" t="s">
        <v>124</v>
      </c>
      <c r="F2035" s="8" t="s">
        <v>37</v>
      </c>
      <c r="H2035" s="8" t="s">
        <v>1616</v>
      </c>
    </row>
    <row r="2036" spans="1:8" ht="15" customHeight="1">
      <c r="A2036">
        <v>1990</v>
      </c>
      <c r="B2036" s="8" t="s">
        <v>1623</v>
      </c>
      <c r="C2036" s="8" t="s">
        <v>55</v>
      </c>
      <c r="D2036" t="s">
        <v>56</v>
      </c>
      <c r="E2036" s="8" t="s">
        <v>44</v>
      </c>
      <c r="F2036" s="8" t="s">
        <v>37</v>
      </c>
      <c r="H2036" s="8" t="s">
        <v>1616</v>
      </c>
    </row>
    <row r="2037" spans="1:8" ht="15" customHeight="1">
      <c r="A2037">
        <v>1991</v>
      </c>
      <c r="B2037" s="8" t="s">
        <v>1624</v>
      </c>
      <c r="C2037" s="8" t="s">
        <v>547</v>
      </c>
      <c r="D2037" t="s">
        <v>548</v>
      </c>
      <c r="E2037" s="8" t="s">
        <v>44</v>
      </c>
      <c r="F2037" s="8" t="s">
        <v>37</v>
      </c>
      <c r="H2037" s="8" t="s">
        <v>1616</v>
      </c>
    </row>
    <row r="2038" spans="1:8" ht="15" customHeight="1">
      <c r="A2038">
        <v>1992</v>
      </c>
      <c r="B2038" s="8" t="s">
        <v>1624</v>
      </c>
      <c r="C2038" s="8" t="s">
        <v>429</v>
      </c>
      <c r="D2038" t="s">
        <v>430</v>
      </c>
      <c r="E2038" s="8" t="s">
        <v>235</v>
      </c>
      <c r="F2038" s="8" t="s">
        <v>37</v>
      </c>
      <c r="H2038" s="8" t="s">
        <v>1616</v>
      </c>
    </row>
    <row r="2039" spans="1:8" ht="15" customHeight="1">
      <c r="A2039">
        <v>1993</v>
      </c>
      <c r="B2039" s="8" t="s">
        <v>1624</v>
      </c>
      <c r="C2039" s="8" t="s">
        <v>377</v>
      </c>
      <c r="D2039" t="s">
        <v>378</v>
      </c>
      <c r="E2039" s="8" t="s">
        <v>96</v>
      </c>
      <c r="F2039" s="8" t="s">
        <v>60</v>
      </c>
      <c r="G2039" s="8" t="s">
        <v>61</v>
      </c>
      <c r="H2039" s="8" t="s">
        <v>1616</v>
      </c>
    </row>
    <row r="2040" spans="1:8" ht="15" customHeight="1">
      <c r="A2040">
        <v>1994</v>
      </c>
      <c r="B2040" s="8" t="s">
        <v>1625</v>
      </c>
      <c r="C2040" s="8" t="s">
        <v>268</v>
      </c>
      <c r="D2040" t="s">
        <v>269</v>
      </c>
      <c r="E2040" s="8" t="s">
        <v>100</v>
      </c>
      <c r="F2040" s="8" t="s">
        <v>37</v>
      </c>
      <c r="H2040" s="8" t="s">
        <v>1616</v>
      </c>
    </row>
    <row r="2041" spans="1:8" ht="15" customHeight="1">
      <c r="A2041">
        <v>1995</v>
      </c>
      <c r="B2041" s="8" t="s">
        <v>1625</v>
      </c>
      <c r="C2041" s="8" t="s">
        <v>113</v>
      </c>
      <c r="D2041" t="s">
        <v>114</v>
      </c>
      <c r="E2041" s="8" t="s">
        <v>96</v>
      </c>
      <c r="F2041" s="8" t="s">
        <v>37</v>
      </c>
      <c r="H2041" s="8" t="s">
        <v>1616</v>
      </c>
    </row>
    <row r="2042" spans="1:8" ht="15" customHeight="1">
      <c r="A2042">
        <v>1996</v>
      </c>
      <c r="B2042" s="8" t="s">
        <v>1626</v>
      </c>
      <c r="C2042" s="8" t="s">
        <v>55</v>
      </c>
      <c r="D2042" t="s">
        <v>56</v>
      </c>
      <c r="E2042" s="8" t="s">
        <v>44</v>
      </c>
      <c r="F2042" s="8" t="s">
        <v>37</v>
      </c>
      <c r="H2042" s="8" t="s">
        <v>1616</v>
      </c>
    </row>
    <row r="2043" spans="1:8" ht="15" customHeight="1">
      <c r="A2043">
        <v>1997</v>
      </c>
      <c r="B2043" s="8" t="s">
        <v>1627</v>
      </c>
      <c r="C2043" s="8" t="s">
        <v>804</v>
      </c>
      <c r="D2043" t="s">
        <v>805</v>
      </c>
      <c r="E2043" s="8" t="s">
        <v>44</v>
      </c>
      <c r="F2043" s="8" t="s">
        <v>37</v>
      </c>
      <c r="H2043" s="8" t="s">
        <v>1616</v>
      </c>
    </row>
    <row r="2044" spans="1:8" ht="15" customHeight="1">
      <c r="A2044">
        <v>1998</v>
      </c>
      <c r="B2044" s="8" t="s">
        <v>1628</v>
      </c>
      <c r="C2044" s="8" t="s">
        <v>1036</v>
      </c>
      <c r="D2044" t="s">
        <v>1037</v>
      </c>
      <c r="E2044" s="8" t="s">
        <v>44</v>
      </c>
      <c r="F2044" s="8" t="s">
        <v>37</v>
      </c>
      <c r="H2044" s="8" t="s">
        <v>1616</v>
      </c>
    </row>
    <row r="2045" spans="1:8" ht="15" customHeight="1">
      <c r="A2045">
        <v>1999</v>
      </c>
      <c r="B2045" s="8" t="s">
        <v>1629</v>
      </c>
      <c r="C2045" s="8" t="s">
        <v>167</v>
      </c>
      <c r="D2045" t="s">
        <v>168</v>
      </c>
      <c r="E2045" s="8" t="s">
        <v>44</v>
      </c>
      <c r="F2045" s="8" t="s">
        <v>37</v>
      </c>
      <c r="H2045" s="8" t="s">
        <v>1616</v>
      </c>
    </row>
    <row r="2046" spans="1:8" ht="15" customHeight="1">
      <c r="A2046">
        <v>2000</v>
      </c>
      <c r="B2046" s="8" t="s">
        <v>1629</v>
      </c>
      <c r="C2046" s="8" t="s">
        <v>526</v>
      </c>
      <c r="D2046" t="s">
        <v>527</v>
      </c>
      <c r="E2046" s="8" t="s">
        <v>44</v>
      </c>
      <c r="F2046" s="8" t="s">
        <v>37</v>
      </c>
      <c r="H2046" s="8" t="s">
        <v>1616</v>
      </c>
    </row>
    <row r="2047" spans="1:8" ht="15" customHeight="1">
      <c r="A2047">
        <v>2001</v>
      </c>
      <c r="B2047" s="8" t="s">
        <v>1629</v>
      </c>
      <c r="C2047" s="8" t="s">
        <v>119</v>
      </c>
      <c r="D2047" t="s">
        <v>120</v>
      </c>
      <c r="E2047" s="8" t="s">
        <v>44</v>
      </c>
      <c r="F2047" s="8" t="s">
        <v>37</v>
      </c>
      <c r="H2047" s="8" t="s">
        <v>1616</v>
      </c>
    </row>
    <row r="2048" spans="1:8" ht="15" customHeight="1">
      <c r="A2048">
        <v>2002</v>
      </c>
      <c r="B2048" s="8" t="s">
        <v>1630</v>
      </c>
      <c r="C2048" s="8" t="s">
        <v>268</v>
      </c>
      <c r="D2048" t="s">
        <v>269</v>
      </c>
      <c r="E2048" s="8" t="s">
        <v>100</v>
      </c>
      <c r="F2048" s="8" t="s">
        <v>37</v>
      </c>
      <c r="H2048" s="8" t="s">
        <v>1616</v>
      </c>
    </row>
    <row r="2049" spans="1:8" ht="15" customHeight="1">
      <c r="A2049">
        <v>2003</v>
      </c>
      <c r="B2049" s="8" t="s">
        <v>1630</v>
      </c>
      <c r="C2049" s="8" t="s">
        <v>119</v>
      </c>
      <c r="D2049" t="s">
        <v>120</v>
      </c>
      <c r="E2049" s="8" t="s">
        <v>44</v>
      </c>
      <c r="F2049" s="8" t="s">
        <v>37</v>
      </c>
      <c r="H2049" s="8" t="s">
        <v>1616</v>
      </c>
    </row>
    <row r="2050" spans="1:8" ht="15" customHeight="1">
      <c r="A2050">
        <v>2004</v>
      </c>
      <c r="B2050" s="8" t="s">
        <v>1631</v>
      </c>
      <c r="C2050" s="8" t="s">
        <v>373</v>
      </c>
      <c r="D2050" t="s">
        <v>374</v>
      </c>
      <c r="E2050" s="8" t="s">
        <v>44</v>
      </c>
      <c r="F2050" s="8" t="s">
        <v>37</v>
      </c>
      <c r="H2050" s="8" t="s">
        <v>1616</v>
      </c>
    </row>
    <row r="2051" spans="1:8" ht="15" customHeight="1">
      <c r="A2051" s="8" t="s">
        <v>1632</v>
      </c>
    </row>
    <row r="2052" spans="1:8" ht="15" customHeight="1">
      <c r="A2052">
        <v>2005</v>
      </c>
      <c r="B2052" s="8" t="s">
        <v>1633</v>
      </c>
      <c r="C2052" s="8" t="s">
        <v>89</v>
      </c>
      <c r="D2052" t="s">
        <v>90</v>
      </c>
      <c r="E2052" s="8" t="s">
        <v>44</v>
      </c>
      <c r="F2052" s="8" t="s">
        <v>37</v>
      </c>
      <c r="H2052" s="8" t="s">
        <v>1632</v>
      </c>
    </row>
    <row r="2053" spans="1:8" ht="15" customHeight="1">
      <c r="A2053">
        <v>2006</v>
      </c>
      <c r="B2053" s="8" t="s">
        <v>1633</v>
      </c>
      <c r="C2053" s="8" t="s">
        <v>1634</v>
      </c>
      <c r="D2053" t="s">
        <v>1635</v>
      </c>
      <c r="E2053" s="8" t="s">
        <v>40</v>
      </c>
      <c r="F2053" s="8" t="s">
        <v>37</v>
      </c>
      <c r="H2053" s="8" t="s">
        <v>1632</v>
      </c>
    </row>
    <row r="2054" spans="1:8" ht="15" customHeight="1">
      <c r="A2054">
        <v>2007</v>
      </c>
      <c r="B2054" s="8" t="s">
        <v>1636</v>
      </c>
      <c r="C2054" s="8" t="s">
        <v>336</v>
      </c>
      <c r="D2054" t="s">
        <v>337</v>
      </c>
      <c r="E2054" s="8" t="s">
        <v>40</v>
      </c>
      <c r="F2054" s="8" t="s">
        <v>37</v>
      </c>
      <c r="H2054" s="8" t="s">
        <v>1632</v>
      </c>
    </row>
    <row r="2055" spans="1:8" ht="15" customHeight="1">
      <c r="A2055">
        <v>2008</v>
      </c>
      <c r="B2055" s="8" t="s">
        <v>1636</v>
      </c>
      <c r="C2055" s="8" t="s">
        <v>206</v>
      </c>
      <c r="D2055" t="s">
        <v>207</v>
      </c>
      <c r="E2055" s="8" t="s">
        <v>96</v>
      </c>
      <c r="F2055" s="8" t="s">
        <v>37</v>
      </c>
      <c r="H2055" s="8" t="s">
        <v>1632</v>
      </c>
    </row>
    <row r="2056" spans="1:8" ht="15" customHeight="1">
      <c r="A2056" s="8" t="s">
        <v>1637</v>
      </c>
    </row>
    <row r="2057" spans="1:8" ht="15" customHeight="1">
      <c r="A2057">
        <v>2009</v>
      </c>
      <c r="B2057" s="8" t="s">
        <v>1638</v>
      </c>
      <c r="C2057" s="8" t="s">
        <v>959</v>
      </c>
      <c r="D2057" t="s">
        <v>960</v>
      </c>
      <c r="E2057" s="8" t="s">
        <v>124</v>
      </c>
      <c r="F2057" s="8" t="s">
        <v>37</v>
      </c>
      <c r="H2057" s="8" t="s">
        <v>1637</v>
      </c>
    </row>
    <row r="2058" spans="1:8" ht="15" customHeight="1">
      <c r="A2058">
        <v>2010</v>
      </c>
      <c r="B2058" s="8" t="s">
        <v>1639</v>
      </c>
      <c r="C2058" s="8" t="s">
        <v>433</v>
      </c>
      <c r="D2058" t="s">
        <v>434</v>
      </c>
      <c r="E2058" s="8" t="s">
        <v>183</v>
      </c>
      <c r="F2058" s="8" t="s">
        <v>37</v>
      </c>
      <c r="H2058" s="8" t="s">
        <v>1637</v>
      </c>
    </row>
    <row r="2059" spans="1:8" ht="15" customHeight="1">
      <c r="A2059">
        <v>2011</v>
      </c>
      <c r="B2059" s="8" t="s">
        <v>1639</v>
      </c>
      <c r="C2059" s="8" t="s">
        <v>1069</v>
      </c>
      <c r="D2059" t="s">
        <v>1070</v>
      </c>
      <c r="E2059" s="8" t="s">
        <v>100</v>
      </c>
      <c r="F2059" s="8" t="s">
        <v>37</v>
      </c>
      <c r="H2059" s="8" t="s">
        <v>1637</v>
      </c>
    </row>
    <row r="2060" spans="1:8" ht="15" customHeight="1">
      <c r="A2060">
        <v>2012</v>
      </c>
      <c r="B2060" s="8" t="s">
        <v>1640</v>
      </c>
      <c r="C2060" s="8" t="s">
        <v>1342</v>
      </c>
      <c r="D2060" t="s">
        <v>1343</v>
      </c>
      <c r="E2060" s="8" t="s">
        <v>100</v>
      </c>
      <c r="F2060" s="8" t="s">
        <v>37</v>
      </c>
      <c r="H2060" s="8" t="s">
        <v>1637</v>
      </c>
    </row>
    <row r="2061" spans="1:8" ht="15" customHeight="1">
      <c r="A2061">
        <v>2013</v>
      </c>
      <c r="B2061" s="8" t="s">
        <v>1640</v>
      </c>
      <c r="C2061" s="8" t="s">
        <v>167</v>
      </c>
      <c r="D2061" t="s">
        <v>168</v>
      </c>
      <c r="E2061" s="8" t="s">
        <v>44</v>
      </c>
      <c r="F2061" s="8" t="s">
        <v>37</v>
      </c>
      <c r="H2061" s="8" t="s">
        <v>1637</v>
      </c>
    </row>
    <row r="2062" spans="1:8" ht="15" customHeight="1">
      <c r="A2062">
        <v>2014</v>
      </c>
      <c r="B2062" s="8" t="s">
        <v>1640</v>
      </c>
      <c r="C2062" s="8" t="s">
        <v>526</v>
      </c>
      <c r="D2062" t="s">
        <v>527</v>
      </c>
      <c r="E2062" s="8" t="s">
        <v>44</v>
      </c>
      <c r="F2062" s="8" t="s">
        <v>37</v>
      </c>
      <c r="H2062" s="8" t="s">
        <v>1637</v>
      </c>
    </row>
    <row r="2063" spans="1:8" ht="15" customHeight="1">
      <c r="A2063">
        <v>2015</v>
      </c>
      <c r="B2063" s="8" t="s">
        <v>1641</v>
      </c>
      <c r="C2063" s="8" t="s">
        <v>542</v>
      </c>
      <c r="D2063" t="s">
        <v>543</v>
      </c>
      <c r="E2063" s="8" t="s">
        <v>183</v>
      </c>
      <c r="F2063" s="8" t="s">
        <v>37</v>
      </c>
      <c r="H2063" s="8" t="s">
        <v>1637</v>
      </c>
    </row>
    <row r="2064" spans="1:8" ht="15" customHeight="1">
      <c r="A2064">
        <v>2016</v>
      </c>
      <c r="B2064" s="8" t="s">
        <v>1641</v>
      </c>
      <c r="C2064" s="8" t="s">
        <v>224</v>
      </c>
      <c r="D2064" t="s">
        <v>225</v>
      </c>
      <c r="E2064" s="8" t="s">
        <v>44</v>
      </c>
      <c r="F2064" s="8" t="s">
        <v>37</v>
      </c>
      <c r="H2064" s="8" t="s">
        <v>1637</v>
      </c>
    </row>
    <row r="2065" spans="1:8" ht="15" customHeight="1">
      <c r="A2065">
        <v>2017</v>
      </c>
      <c r="B2065" s="8" t="s">
        <v>1641</v>
      </c>
      <c r="C2065" s="8" t="s">
        <v>231</v>
      </c>
      <c r="D2065" t="s">
        <v>232</v>
      </c>
      <c r="E2065" s="8" t="s">
        <v>124</v>
      </c>
      <c r="F2065" s="8" t="s">
        <v>37</v>
      </c>
      <c r="H2065" s="8" t="s">
        <v>1637</v>
      </c>
    </row>
    <row r="2066" spans="1:8" ht="15" customHeight="1">
      <c r="A2066" s="8" t="s">
        <v>1642</v>
      </c>
    </row>
    <row r="2067" spans="1:8" ht="15" customHeight="1">
      <c r="A2067">
        <v>2018</v>
      </c>
      <c r="B2067" s="8" t="s">
        <v>1643</v>
      </c>
      <c r="C2067" s="8" t="s">
        <v>1644</v>
      </c>
      <c r="D2067" t="s">
        <v>1645</v>
      </c>
      <c r="E2067" s="8" t="s">
        <v>235</v>
      </c>
      <c r="F2067" s="8" t="s">
        <v>37</v>
      </c>
      <c r="H2067" s="8" t="s">
        <v>1642</v>
      </c>
    </row>
    <row r="2068" spans="1:8" ht="15" customHeight="1">
      <c r="A2068">
        <v>2019</v>
      </c>
      <c r="B2068" s="8" t="s">
        <v>1643</v>
      </c>
      <c r="C2068" s="8" t="s">
        <v>1646</v>
      </c>
      <c r="D2068" t="s">
        <v>1647</v>
      </c>
      <c r="E2068" s="8" t="s">
        <v>235</v>
      </c>
      <c r="F2068" s="8" t="s">
        <v>37</v>
      </c>
      <c r="H2068" s="8" t="s">
        <v>1642</v>
      </c>
    </row>
    <row r="2069" spans="1:8" ht="15" customHeight="1">
      <c r="A2069">
        <v>2020</v>
      </c>
      <c r="B2069" s="8" t="s">
        <v>1648</v>
      </c>
      <c r="C2069" s="8" t="s">
        <v>111</v>
      </c>
      <c r="D2069" t="s">
        <v>112</v>
      </c>
      <c r="E2069" s="8" t="s">
        <v>54</v>
      </c>
      <c r="F2069" s="8" t="s">
        <v>37</v>
      </c>
      <c r="H2069" s="8" t="s">
        <v>1642</v>
      </c>
    </row>
    <row r="2070" spans="1:8" ht="15" customHeight="1">
      <c r="A2070">
        <v>2021</v>
      </c>
      <c r="B2070" s="8" t="s">
        <v>1648</v>
      </c>
      <c r="C2070" s="8" t="s">
        <v>52</v>
      </c>
      <c r="D2070" t="s">
        <v>53</v>
      </c>
      <c r="E2070" s="8" t="s">
        <v>54</v>
      </c>
      <c r="F2070" s="8" t="s">
        <v>37</v>
      </c>
      <c r="H2070" s="8" t="s">
        <v>1642</v>
      </c>
    </row>
    <row r="2071" spans="1:8" ht="15" customHeight="1">
      <c r="A2071">
        <v>2022</v>
      </c>
      <c r="B2071" s="8" t="s">
        <v>1648</v>
      </c>
      <c r="C2071" s="8" t="s">
        <v>119</v>
      </c>
      <c r="D2071" t="s">
        <v>120</v>
      </c>
      <c r="E2071" s="8" t="s">
        <v>44</v>
      </c>
      <c r="F2071" s="8" t="s">
        <v>37</v>
      </c>
      <c r="H2071" s="8" t="s">
        <v>1642</v>
      </c>
    </row>
    <row r="2072" spans="1:8" ht="15" customHeight="1">
      <c r="A2072">
        <v>2023</v>
      </c>
      <c r="B2072" s="8" t="s">
        <v>1648</v>
      </c>
      <c r="C2072" s="8" t="s">
        <v>462</v>
      </c>
      <c r="D2072" t="s">
        <v>463</v>
      </c>
      <c r="E2072" s="8" t="s">
        <v>124</v>
      </c>
      <c r="F2072" s="8" t="s">
        <v>37</v>
      </c>
      <c r="H2072" s="8" t="s">
        <v>1642</v>
      </c>
    </row>
    <row r="2073" spans="1:8" ht="15" customHeight="1">
      <c r="A2073">
        <v>2024</v>
      </c>
      <c r="B2073" s="8" t="s">
        <v>1649</v>
      </c>
      <c r="C2073" s="8" t="s">
        <v>648</v>
      </c>
      <c r="D2073" t="s">
        <v>649</v>
      </c>
      <c r="E2073" s="8" t="s">
        <v>36</v>
      </c>
      <c r="F2073" s="8" t="s">
        <v>37</v>
      </c>
      <c r="H2073" s="8" t="s">
        <v>1642</v>
      </c>
    </row>
    <row r="2074" spans="1:8" ht="15" customHeight="1">
      <c r="A2074">
        <v>2025</v>
      </c>
      <c r="B2074" s="8" t="s">
        <v>1649</v>
      </c>
      <c r="C2074" s="8" t="s">
        <v>1180</v>
      </c>
      <c r="D2074" t="s">
        <v>1181</v>
      </c>
      <c r="E2074" s="8" t="s">
        <v>44</v>
      </c>
      <c r="F2074" s="8" t="s">
        <v>37</v>
      </c>
      <c r="H2074" s="8" t="s">
        <v>1642</v>
      </c>
    </row>
    <row r="2075" spans="1:8" ht="15" customHeight="1">
      <c r="A2075">
        <v>2026</v>
      </c>
      <c r="B2075" s="8" t="s">
        <v>1650</v>
      </c>
      <c r="C2075" s="8" t="s">
        <v>648</v>
      </c>
      <c r="D2075" t="s">
        <v>649</v>
      </c>
      <c r="E2075" s="8" t="s">
        <v>36</v>
      </c>
      <c r="F2075" s="8" t="s">
        <v>37</v>
      </c>
      <c r="H2075" s="8" t="s">
        <v>1642</v>
      </c>
    </row>
    <row r="2076" spans="1:8" ht="15" customHeight="1">
      <c r="A2076">
        <v>2027</v>
      </c>
      <c r="B2076" s="8" t="s">
        <v>1650</v>
      </c>
      <c r="C2076" s="8" t="s">
        <v>1651</v>
      </c>
      <c r="D2076" t="s">
        <v>1652</v>
      </c>
      <c r="E2076" s="8" t="s">
        <v>40</v>
      </c>
      <c r="F2076" s="8" t="s">
        <v>37</v>
      </c>
      <c r="H2076" s="8" t="s">
        <v>1642</v>
      </c>
    </row>
    <row r="2077" spans="1:8" ht="15" customHeight="1">
      <c r="A2077">
        <v>2028</v>
      </c>
      <c r="B2077" s="8" t="s">
        <v>1650</v>
      </c>
      <c r="C2077" s="8" t="s">
        <v>113</v>
      </c>
      <c r="D2077" t="s">
        <v>114</v>
      </c>
      <c r="E2077" s="8" t="s">
        <v>96</v>
      </c>
      <c r="F2077" s="8" t="s">
        <v>37</v>
      </c>
      <c r="H2077" s="8" t="s">
        <v>1642</v>
      </c>
    </row>
    <row r="2078" spans="1:8" ht="15" customHeight="1">
      <c r="A2078">
        <v>2029</v>
      </c>
      <c r="B2078" s="8" t="s">
        <v>1653</v>
      </c>
      <c r="C2078" s="8" t="s">
        <v>98</v>
      </c>
      <c r="D2078" t="s">
        <v>99</v>
      </c>
      <c r="E2078" s="8" t="s">
        <v>100</v>
      </c>
      <c r="F2078" s="8" t="s">
        <v>37</v>
      </c>
      <c r="H2078" s="8" t="s">
        <v>1642</v>
      </c>
    </row>
    <row r="2079" spans="1:8" ht="15" customHeight="1">
      <c r="A2079">
        <v>2030</v>
      </c>
      <c r="B2079" s="8" t="s">
        <v>1654</v>
      </c>
      <c r="C2079" s="8" t="s">
        <v>462</v>
      </c>
      <c r="D2079" t="s">
        <v>463</v>
      </c>
      <c r="E2079" s="8" t="s">
        <v>124</v>
      </c>
      <c r="F2079" s="8" t="s">
        <v>37</v>
      </c>
      <c r="H2079" s="8" t="s">
        <v>1642</v>
      </c>
    </row>
    <row r="2080" spans="1:8" ht="15" customHeight="1">
      <c r="A2080">
        <v>2031</v>
      </c>
      <c r="B2080" s="8" t="s">
        <v>1655</v>
      </c>
      <c r="C2080" s="8" t="s">
        <v>134</v>
      </c>
      <c r="D2080" t="s">
        <v>135</v>
      </c>
      <c r="E2080" s="8" t="s">
        <v>44</v>
      </c>
      <c r="F2080" s="8" t="s">
        <v>37</v>
      </c>
      <c r="H2080" s="8" t="s">
        <v>1642</v>
      </c>
    </row>
    <row r="2081" spans="1:8" ht="15" customHeight="1">
      <c r="A2081">
        <v>2032</v>
      </c>
      <c r="B2081" s="8" t="s">
        <v>1656</v>
      </c>
      <c r="C2081" s="8" t="s">
        <v>257</v>
      </c>
      <c r="D2081" t="s">
        <v>258</v>
      </c>
      <c r="E2081" s="8" t="s">
        <v>96</v>
      </c>
      <c r="F2081" s="8" t="s">
        <v>37</v>
      </c>
      <c r="H2081" s="8" t="s">
        <v>1642</v>
      </c>
    </row>
    <row r="2082" spans="1:8" ht="15" customHeight="1">
      <c r="A2082">
        <v>2033</v>
      </c>
      <c r="B2082" s="8" t="s">
        <v>1656</v>
      </c>
      <c r="C2082" s="8" t="s">
        <v>529</v>
      </c>
      <c r="D2082" t="s">
        <v>530</v>
      </c>
      <c r="E2082" s="8" t="s">
        <v>96</v>
      </c>
      <c r="F2082" s="8" t="s">
        <v>37</v>
      </c>
      <c r="H2082" s="8" t="s">
        <v>1642</v>
      </c>
    </row>
    <row r="2083" spans="1:8" ht="15" customHeight="1">
      <c r="A2083">
        <v>2034</v>
      </c>
      <c r="B2083" s="8" t="s">
        <v>1656</v>
      </c>
      <c r="C2083" s="8" t="s">
        <v>827</v>
      </c>
      <c r="D2083" t="s">
        <v>828</v>
      </c>
      <c r="E2083" s="8" t="s">
        <v>54</v>
      </c>
      <c r="F2083" s="8" t="s">
        <v>37</v>
      </c>
      <c r="H2083" s="8" t="s">
        <v>1642</v>
      </c>
    </row>
    <row r="2084" spans="1:8" ht="15" customHeight="1">
      <c r="A2084">
        <v>2035</v>
      </c>
      <c r="B2084" s="8" t="s">
        <v>1656</v>
      </c>
      <c r="C2084" s="8" t="s">
        <v>119</v>
      </c>
      <c r="D2084" t="s">
        <v>120</v>
      </c>
      <c r="E2084" s="8" t="s">
        <v>40</v>
      </c>
      <c r="F2084" s="8" t="s">
        <v>37</v>
      </c>
      <c r="H2084" s="8" t="s">
        <v>1642</v>
      </c>
    </row>
    <row r="2085" spans="1:8" ht="15" customHeight="1">
      <c r="A2085">
        <v>2036</v>
      </c>
      <c r="B2085" s="8" t="s">
        <v>1656</v>
      </c>
      <c r="C2085" s="8" t="s">
        <v>147</v>
      </c>
      <c r="D2085" t="s">
        <v>148</v>
      </c>
      <c r="E2085" s="8" t="s">
        <v>44</v>
      </c>
      <c r="F2085" s="8" t="s">
        <v>37</v>
      </c>
      <c r="H2085" s="8" t="s">
        <v>1642</v>
      </c>
    </row>
    <row r="2086" spans="1:8" ht="15" customHeight="1">
      <c r="A2086">
        <v>2037</v>
      </c>
      <c r="B2086" s="8" t="s">
        <v>1657</v>
      </c>
      <c r="C2086" s="8" t="s">
        <v>396</v>
      </c>
      <c r="D2086" t="s">
        <v>397</v>
      </c>
      <c r="E2086" s="8" t="s">
        <v>44</v>
      </c>
      <c r="F2086" s="8" t="s">
        <v>37</v>
      </c>
      <c r="H2086" s="8" t="s">
        <v>1642</v>
      </c>
    </row>
    <row r="2087" spans="1:8" ht="15" customHeight="1">
      <c r="A2087">
        <v>2038</v>
      </c>
      <c r="B2087" s="8" t="s">
        <v>1657</v>
      </c>
      <c r="C2087" s="8" t="s">
        <v>255</v>
      </c>
      <c r="D2087" t="s">
        <v>256</v>
      </c>
      <c r="E2087" s="8" t="s">
        <v>96</v>
      </c>
      <c r="F2087" s="8" t="s">
        <v>37</v>
      </c>
      <c r="H2087" s="8" t="s">
        <v>1642</v>
      </c>
    </row>
    <row r="2088" spans="1:8" ht="15" customHeight="1">
      <c r="A2088">
        <v>2039</v>
      </c>
      <c r="B2088" s="8" t="s">
        <v>1657</v>
      </c>
      <c r="C2088" s="8" t="s">
        <v>1599</v>
      </c>
      <c r="D2088" t="s">
        <v>1600</v>
      </c>
      <c r="E2088" s="8" t="s">
        <v>44</v>
      </c>
      <c r="F2088" s="8" t="s">
        <v>37</v>
      </c>
      <c r="H2088" s="8" t="s">
        <v>1642</v>
      </c>
    </row>
    <row r="2089" spans="1:8" ht="15" customHeight="1">
      <c r="A2089" s="8" t="s">
        <v>1658</v>
      </c>
    </row>
    <row r="2090" spans="1:8" ht="15" customHeight="1">
      <c r="A2090">
        <v>2040</v>
      </c>
      <c r="B2090" s="8" t="s">
        <v>1659</v>
      </c>
      <c r="C2090" s="8" t="s">
        <v>660</v>
      </c>
      <c r="D2090" t="s">
        <v>661</v>
      </c>
      <c r="E2090" s="8" t="s">
        <v>40</v>
      </c>
      <c r="F2090" s="8" t="s">
        <v>37</v>
      </c>
      <c r="H2090" s="8" t="s">
        <v>1658</v>
      </c>
    </row>
    <row r="2091" spans="1:8" ht="15" customHeight="1">
      <c r="A2091">
        <v>2041</v>
      </c>
      <c r="B2091" s="8" t="s">
        <v>1659</v>
      </c>
      <c r="C2091" s="8" t="s">
        <v>361</v>
      </c>
      <c r="D2091" t="s">
        <v>362</v>
      </c>
      <c r="E2091" s="8" t="s">
        <v>44</v>
      </c>
      <c r="F2091" s="8" t="s">
        <v>37</v>
      </c>
      <c r="H2091" s="8" t="s">
        <v>1658</v>
      </c>
    </row>
    <row r="2092" spans="1:8" ht="15" customHeight="1">
      <c r="A2092">
        <v>2042</v>
      </c>
      <c r="B2092" s="8" t="s">
        <v>1659</v>
      </c>
      <c r="C2092" s="8" t="s">
        <v>1232</v>
      </c>
      <c r="D2092" t="s">
        <v>1233</v>
      </c>
      <c r="E2092" s="8" t="s">
        <v>44</v>
      </c>
      <c r="F2092" s="8" t="s">
        <v>37</v>
      </c>
      <c r="H2092" s="8" t="s">
        <v>1658</v>
      </c>
    </row>
    <row r="2093" spans="1:8" ht="15" customHeight="1">
      <c r="A2093">
        <v>2043</v>
      </c>
      <c r="B2093" s="8" t="s">
        <v>1659</v>
      </c>
      <c r="C2093" s="8" t="s">
        <v>288</v>
      </c>
      <c r="D2093" t="s">
        <v>289</v>
      </c>
      <c r="E2093" s="8" t="s">
        <v>235</v>
      </c>
      <c r="F2093" s="8" t="s">
        <v>37</v>
      </c>
      <c r="H2093" s="8" t="s">
        <v>1658</v>
      </c>
    </row>
    <row r="2094" spans="1:8" ht="15" customHeight="1">
      <c r="A2094">
        <v>2044</v>
      </c>
      <c r="B2094" s="8" t="s">
        <v>1659</v>
      </c>
      <c r="C2094" s="8" t="s">
        <v>1660</v>
      </c>
      <c r="D2094" t="s">
        <v>1661</v>
      </c>
      <c r="E2094" s="8" t="s">
        <v>235</v>
      </c>
      <c r="F2094" s="8" t="s">
        <v>37</v>
      </c>
      <c r="H2094" s="8" t="s">
        <v>1658</v>
      </c>
    </row>
    <row r="2095" spans="1:8" ht="15" customHeight="1">
      <c r="A2095">
        <v>2045</v>
      </c>
      <c r="B2095" s="8" t="s">
        <v>1662</v>
      </c>
      <c r="C2095" s="8" t="s">
        <v>656</v>
      </c>
      <c r="D2095" t="s">
        <v>657</v>
      </c>
      <c r="E2095" s="8" t="s">
        <v>183</v>
      </c>
      <c r="F2095" s="8" t="s">
        <v>37</v>
      </c>
      <c r="H2095" s="8" t="s">
        <v>1658</v>
      </c>
    </row>
    <row r="2096" spans="1:8" ht="15" customHeight="1">
      <c r="A2096">
        <v>2046</v>
      </c>
      <c r="B2096" s="8" t="s">
        <v>1662</v>
      </c>
      <c r="C2096" s="8" t="s">
        <v>206</v>
      </c>
      <c r="D2096" t="s">
        <v>207</v>
      </c>
      <c r="E2096" s="8" t="s">
        <v>96</v>
      </c>
      <c r="F2096" s="8" t="s">
        <v>37</v>
      </c>
      <c r="H2096" s="8" t="s">
        <v>1658</v>
      </c>
    </row>
    <row r="2098" spans="1:8" ht="15" customHeight="1">
      <c r="A2098" s="8" t="s">
        <v>1663</v>
      </c>
    </row>
    <row r="2099" spans="1:8" ht="15" customHeight="1">
      <c r="A2099" s="8" t="s">
        <v>24</v>
      </c>
      <c r="B2099" s="8" t="s">
        <v>25</v>
      </c>
      <c r="C2099" s="8" t="s">
        <v>26</v>
      </c>
      <c r="D2099" s="8" t="s">
        <v>27</v>
      </c>
      <c r="E2099" s="8" t="s">
        <v>28</v>
      </c>
      <c r="F2099" s="8" t="s">
        <v>29</v>
      </c>
      <c r="G2099" s="8" t="s">
        <v>30</v>
      </c>
      <c r="H2099" s="8" t="s">
        <v>1664</v>
      </c>
    </row>
    <row r="2100" spans="1:8" ht="15" customHeight="1">
      <c r="A2100" s="8" t="s">
        <v>32</v>
      </c>
    </row>
    <row r="2101" spans="1:8" ht="15" customHeight="1">
      <c r="A2101">
        <v>1</v>
      </c>
      <c r="B2101" s="8" t="s">
        <v>47</v>
      </c>
      <c r="C2101" s="8" t="s">
        <v>1665</v>
      </c>
      <c r="D2101" t="s">
        <v>1666</v>
      </c>
      <c r="E2101" s="8" t="s">
        <v>44</v>
      </c>
      <c r="F2101" s="8" t="s">
        <v>37</v>
      </c>
      <c r="G2101" s="8" t="s">
        <v>1667</v>
      </c>
      <c r="H2101" s="8" t="s">
        <v>32</v>
      </c>
    </row>
    <row r="2102" spans="1:8" ht="15" customHeight="1">
      <c r="A2102">
        <v>2</v>
      </c>
      <c r="B2102" s="8" t="s">
        <v>97</v>
      </c>
      <c r="C2102" s="8" t="s">
        <v>1668</v>
      </c>
      <c r="D2102" t="s">
        <v>1669</v>
      </c>
      <c r="E2102" s="8" t="s">
        <v>44</v>
      </c>
      <c r="F2102" s="8" t="s">
        <v>37</v>
      </c>
      <c r="G2102" s="8" t="s">
        <v>1667</v>
      </c>
      <c r="H2102" s="8" t="s">
        <v>32</v>
      </c>
    </row>
    <row r="2103" spans="1:8" ht="15" customHeight="1">
      <c r="A2103">
        <v>3</v>
      </c>
      <c r="B2103" s="8" t="s">
        <v>103</v>
      </c>
      <c r="C2103" s="8" t="s">
        <v>1670</v>
      </c>
      <c r="D2103" t="s">
        <v>1671</v>
      </c>
      <c r="E2103" s="8" t="s">
        <v>54</v>
      </c>
      <c r="F2103" s="8" t="s">
        <v>37</v>
      </c>
      <c r="G2103" s="8" t="s">
        <v>1667</v>
      </c>
      <c r="H2103" s="8" t="s">
        <v>32</v>
      </c>
    </row>
    <row r="2104" spans="1:8" ht="15" customHeight="1">
      <c r="A2104">
        <v>4</v>
      </c>
      <c r="B2104" s="8" t="s">
        <v>103</v>
      </c>
      <c r="C2104" s="8" t="s">
        <v>1672</v>
      </c>
      <c r="D2104" t="s">
        <v>1673</v>
      </c>
      <c r="E2104" s="8" t="s">
        <v>235</v>
      </c>
      <c r="F2104" s="8" t="s">
        <v>37</v>
      </c>
      <c r="G2104" s="8" t="s">
        <v>1667</v>
      </c>
      <c r="H2104" s="8" t="s">
        <v>32</v>
      </c>
    </row>
    <row r="2105" spans="1:8" ht="15" customHeight="1">
      <c r="A2105">
        <v>5</v>
      </c>
      <c r="B2105" s="8" t="s">
        <v>103</v>
      </c>
      <c r="C2105" s="8" t="s">
        <v>1674</v>
      </c>
      <c r="D2105" t="s">
        <v>1675</v>
      </c>
      <c r="E2105" s="8" t="s">
        <v>235</v>
      </c>
      <c r="F2105" s="8" t="s">
        <v>669</v>
      </c>
      <c r="G2105" s="8" t="s">
        <v>1667</v>
      </c>
      <c r="H2105" s="8" t="s">
        <v>32</v>
      </c>
    </row>
    <row r="2106" spans="1:8" ht="15" customHeight="1">
      <c r="A2106">
        <v>6</v>
      </c>
      <c r="B2106" s="8" t="s">
        <v>1676</v>
      </c>
      <c r="C2106" s="8" t="s">
        <v>1677</v>
      </c>
      <c r="D2106" t="s">
        <v>1678</v>
      </c>
      <c r="E2106" s="8" t="s">
        <v>639</v>
      </c>
      <c r="F2106" s="8" t="s">
        <v>669</v>
      </c>
      <c r="H2106" s="8" t="s">
        <v>32</v>
      </c>
    </row>
    <row r="2107" spans="1:8" ht="15" customHeight="1">
      <c r="A2107">
        <v>7</v>
      </c>
      <c r="B2107" s="8" t="s">
        <v>133</v>
      </c>
      <c r="C2107" s="8" t="s">
        <v>1679</v>
      </c>
      <c r="D2107" t="s">
        <v>1680</v>
      </c>
      <c r="E2107" s="8" t="s">
        <v>44</v>
      </c>
      <c r="F2107" s="8" t="s">
        <v>37</v>
      </c>
      <c r="G2107" s="8" t="s">
        <v>1667</v>
      </c>
      <c r="H2107" s="8" t="s">
        <v>32</v>
      </c>
    </row>
    <row r="2108" spans="1:8" ht="15" customHeight="1">
      <c r="A2108">
        <v>8</v>
      </c>
      <c r="B2108" s="8" t="s">
        <v>151</v>
      </c>
      <c r="C2108" s="8" t="s">
        <v>1681</v>
      </c>
      <c r="D2108" t="s">
        <v>1682</v>
      </c>
      <c r="E2108" s="8" t="s">
        <v>96</v>
      </c>
      <c r="F2108" s="8" t="s">
        <v>37</v>
      </c>
      <c r="G2108" s="8" t="s">
        <v>1667</v>
      </c>
      <c r="H2108" s="8" t="s">
        <v>32</v>
      </c>
    </row>
    <row r="2109" spans="1:8" ht="15" customHeight="1">
      <c r="A2109">
        <v>9</v>
      </c>
      <c r="B2109" s="8" t="s">
        <v>160</v>
      </c>
      <c r="C2109" s="8" t="s">
        <v>1683</v>
      </c>
      <c r="D2109" t="s">
        <v>1684</v>
      </c>
      <c r="E2109" s="8" t="s">
        <v>44</v>
      </c>
      <c r="F2109" s="8" t="s">
        <v>37</v>
      </c>
      <c r="G2109" s="8" t="s">
        <v>1667</v>
      </c>
      <c r="H2109" s="8" t="s">
        <v>32</v>
      </c>
    </row>
    <row r="2110" spans="1:8" ht="15" customHeight="1">
      <c r="A2110">
        <v>10</v>
      </c>
      <c r="B2110" s="8" t="s">
        <v>169</v>
      </c>
      <c r="C2110" s="8" t="s">
        <v>1685</v>
      </c>
      <c r="D2110" t="s">
        <v>1686</v>
      </c>
      <c r="E2110" s="8" t="s">
        <v>179</v>
      </c>
      <c r="F2110" s="8" t="s">
        <v>37</v>
      </c>
      <c r="G2110" s="8" t="s">
        <v>1667</v>
      </c>
      <c r="H2110" s="8" t="s">
        <v>32</v>
      </c>
    </row>
    <row r="2111" spans="1:8" ht="15" customHeight="1">
      <c r="A2111">
        <v>11</v>
      </c>
      <c r="B2111" s="8" t="s">
        <v>219</v>
      </c>
      <c r="C2111" s="8" t="s">
        <v>1687</v>
      </c>
      <c r="D2111" t="s">
        <v>1688</v>
      </c>
      <c r="E2111" s="8" t="s">
        <v>40</v>
      </c>
      <c r="F2111" s="8" t="s">
        <v>37</v>
      </c>
      <c r="G2111" s="8" t="s">
        <v>1667</v>
      </c>
      <c r="H2111" s="8" t="s">
        <v>32</v>
      </c>
    </row>
    <row r="2112" spans="1:8" ht="15" customHeight="1">
      <c r="A2112">
        <v>12</v>
      </c>
      <c r="B2112" s="8" t="s">
        <v>219</v>
      </c>
      <c r="C2112" s="8" t="s">
        <v>1689</v>
      </c>
      <c r="D2112" t="s">
        <v>1690</v>
      </c>
      <c r="E2112" s="8" t="s">
        <v>639</v>
      </c>
      <c r="F2112" s="8" t="s">
        <v>669</v>
      </c>
      <c r="H2112" s="8" t="s">
        <v>32</v>
      </c>
    </row>
    <row r="2113" spans="1:8" ht="15" customHeight="1">
      <c r="A2113">
        <v>13</v>
      </c>
      <c r="B2113" s="8" t="s">
        <v>222</v>
      </c>
      <c r="C2113" s="8" t="s">
        <v>1683</v>
      </c>
      <c r="D2113" t="s">
        <v>1684</v>
      </c>
      <c r="E2113" s="8" t="s">
        <v>44</v>
      </c>
      <c r="F2113" s="8" t="s">
        <v>37</v>
      </c>
      <c r="G2113" s="8" t="s">
        <v>1667</v>
      </c>
      <c r="H2113" s="8" t="s">
        <v>32</v>
      </c>
    </row>
    <row r="2114" spans="1:8" ht="15" customHeight="1">
      <c r="A2114">
        <v>14</v>
      </c>
      <c r="B2114" s="8" t="s">
        <v>223</v>
      </c>
      <c r="C2114" s="8" t="s">
        <v>1691</v>
      </c>
      <c r="D2114" t="s">
        <v>1692</v>
      </c>
      <c r="E2114" s="8" t="s">
        <v>44</v>
      </c>
      <c r="F2114" s="8" t="s">
        <v>37</v>
      </c>
      <c r="H2114" s="8" t="s">
        <v>32</v>
      </c>
    </row>
    <row r="2115" spans="1:8" ht="15" customHeight="1">
      <c r="A2115">
        <v>15</v>
      </c>
      <c r="B2115" s="8" t="s">
        <v>227</v>
      </c>
      <c r="C2115" s="8" t="s">
        <v>1683</v>
      </c>
      <c r="D2115" t="s">
        <v>1684</v>
      </c>
      <c r="E2115" s="8" t="s">
        <v>44</v>
      </c>
      <c r="F2115" s="8" t="s">
        <v>37</v>
      </c>
      <c r="G2115" s="8" t="s">
        <v>1667</v>
      </c>
      <c r="H2115" s="8" t="s">
        <v>32</v>
      </c>
    </row>
    <row r="2116" spans="1:8" ht="15" customHeight="1">
      <c r="A2116">
        <v>16</v>
      </c>
      <c r="B2116" s="8" t="s">
        <v>236</v>
      </c>
      <c r="C2116" s="8" t="s">
        <v>1693</v>
      </c>
      <c r="D2116" t="s">
        <v>1694</v>
      </c>
      <c r="E2116" s="8" t="s">
        <v>183</v>
      </c>
      <c r="F2116" s="8" t="s">
        <v>37</v>
      </c>
      <c r="G2116" s="8" t="s">
        <v>1667</v>
      </c>
      <c r="H2116" s="8" t="s">
        <v>32</v>
      </c>
    </row>
    <row r="2117" spans="1:8" ht="15" customHeight="1">
      <c r="A2117">
        <v>17</v>
      </c>
      <c r="B2117" s="8" t="s">
        <v>272</v>
      </c>
      <c r="C2117" s="8" t="s">
        <v>101</v>
      </c>
      <c r="D2117" t="s">
        <v>102</v>
      </c>
      <c r="E2117" s="8" t="s">
        <v>44</v>
      </c>
      <c r="F2117" s="8" t="s">
        <v>37</v>
      </c>
      <c r="H2117" s="8" t="s">
        <v>32</v>
      </c>
    </row>
    <row r="2118" spans="1:8" ht="15" customHeight="1">
      <c r="A2118">
        <v>18</v>
      </c>
      <c r="B2118" s="8" t="s">
        <v>281</v>
      </c>
      <c r="C2118" s="8" t="s">
        <v>1695</v>
      </c>
      <c r="D2118" t="s">
        <v>1696</v>
      </c>
      <c r="E2118" s="8" t="s">
        <v>183</v>
      </c>
      <c r="F2118" s="8" t="s">
        <v>37</v>
      </c>
      <c r="H2118" s="8" t="s">
        <v>32</v>
      </c>
    </row>
    <row r="2119" spans="1:8" ht="15" customHeight="1">
      <c r="A2119">
        <v>19</v>
      </c>
      <c r="B2119" s="8" t="s">
        <v>281</v>
      </c>
      <c r="C2119" s="8" t="s">
        <v>1683</v>
      </c>
      <c r="D2119" t="s">
        <v>1684</v>
      </c>
      <c r="E2119" s="8" t="s">
        <v>44</v>
      </c>
      <c r="F2119" s="8" t="s">
        <v>37</v>
      </c>
      <c r="G2119" s="8" t="s">
        <v>1667</v>
      </c>
      <c r="H2119" s="8" t="s">
        <v>32</v>
      </c>
    </row>
    <row r="2120" spans="1:8" ht="15" customHeight="1">
      <c r="A2120">
        <v>20</v>
      </c>
      <c r="B2120" s="8" t="s">
        <v>285</v>
      </c>
      <c r="C2120" s="8" t="s">
        <v>1697</v>
      </c>
      <c r="D2120" t="s">
        <v>1698</v>
      </c>
      <c r="E2120" s="8" t="s">
        <v>235</v>
      </c>
      <c r="F2120" s="8" t="s">
        <v>37</v>
      </c>
      <c r="G2120" s="8" t="s">
        <v>1667</v>
      </c>
      <c r="H2120" s="8" t="s">
        <v>32</v>
      </c>
    </row>
    <row r="2121" spans="1:8" ht="15" customHeight="1">
      <c r="A2121" s="8" t="s">
        <v>1699</v>
      </c>
    </row>
    <row r="2122" spans="1:8" ht="15" customHeight="1">
      <c r="A2122">
        <v>21</v>
      </c>
      <c r="B2122" s="8" t="s">
        <v>1700</v>
      </c>
      <c r="C2122" s="8" t="s">
        <v>1683</v>
      </c>
      <c r="D2122" t="s">
        <v>1684</v>
      </c>
      <c r="E2122" s="8" t="s">
        <v>44</v>
      </c>
      <c r="F2122" s="8" t="s">
        <v>37</v>
      </c>
      <c r="G2122" s="8" t="s">
        <v>1667</v>
      </c>
      <c r="H2122" s="8" t="s">
        <v>1701</v>
      </c>
    </row>
    <row r="2123" spans="1:8" ht="15" customHeight="1">
      <c r="A2123" s="8" t="s">
        <v>291</v>
      </c>
    </row>
    <row r="2124" spans="1:8" ht="15" customHeight="1">
      <c r="A2124">
        <v>22</v>
      </c>
      <c r="B2124" s="8" t="s">
        <v>292</v>
      </c>
      <c r="C2124" s="8" t="s">
        <v>1695</v>
      </c>
      <c r="D2124" t="s">
        <v>1696</v>
      </c>
      <c r="E2124" s="8" t="s">
        <v>183</v>
      </c>
      <c r="F2124" s="8" t="s">
        <v>37</v>
      </c>
      <c r="H2124" s="8" t="s">
        <v>291</v>
      </c>
    </row>
    <row r="2125" spans="1:8" ht="15" customHeight="1">
      <c r="A2125">
        <v>23</v>
      </c>
      <c r="B2125" s="8" t="s">
        <v>293</v>
      </c>
      <c r="C2125" s="8" t="s">
        <v>1489</v>
      </c>
      <c r="D2125" t="s">
        <v>1490</v>
      </c>
      <c r="E2125" s="8" t="s">
        <v>639</v>
      </c>
      <c r="F2125" s="8" t="s">
        <v>669</v>
      </c>
      <c r="H2125" s="8" t="s">
        <v>291</v>
      </c>
    </row>
    <row r="2126" spans="1:8" ht="15" customHeight="1">
      <c r="A2126" s="8" t="s">
        <v>300</v>
      </c>
    </row>
    <row r="2127" spans="1:8" ht="15" customHeight="1">
      <c r="A2127">
        <v>24</v>
      </c>
      <c r="B2127" s="8" t="s">
        <v>301</v>
      </c>
      <c r="C2127" s="8" t="s">
        <v>101</v>
      </c>
      <c r="D2127" t="s">
        <v>102</v>
      </c>
      <c r="E2127" s="8" t="s">
        <v>44</v>
      </c>
      <c r="F2127" s="8" t="s">
        <v>37</v>
      </c>
      <c r="H2127" s="8" t="s">
        <v>300</v>
      </c>
    </row>
    <row r="2128" spans="1:8" ht="15" customHeight="1">
      <c r="A2128">
        <v>25</v>
      </c>
      <c r="B2128" s="8" t="s">
        <v>301</v>
      </c>
      <c r="C2128" s="8" t="s">
        <v>1702</v>
      </c>
      <c r="D2128" t="s">
        <v>1703</v>
      </c>
      <c r="E2128" s="8" t="s">
        <v>44</v>
      </c>
      <c r="F2128" s="8" t="s">
        <v>37</v>
      </c>
      <c r="G2128" s="8" t="s">
        <v>1667</v>
      </c>
      <c r="H2128" s="8" t="s">
        <v>300</v>
      </c>
    </row>
    <row r="2129" spans="1:8" ht="15" customHeight="1">
      <c r="A2129">
        <v>26</v>
      </c>
      <c r="B2129" s="8" t="s">
        <v>304</v>
      </c>
      <c r="C2129" s="8" t="s">
        <v>1683</v>
      </c>
      <c r="D2129" t="s">
        <v>1684</v>
      </c>
      <c r="E2129" s="8" t="s">
        <v>44</v>
      </c>
      <c r="F2129" s="8" t="s">
        <v>37</v>
      </c>
      <c r="G2129" s="8" t="s">
        <v>1667</v>
      </c>
      <c r="H2129" s="8" t="s">
        <v>300</v>
      </c>
    </row>
    <row r="2130" spans="1:8" ht="15" customHeight="1">
      <c r="A2130">
        <v>27</v>
      </c>
      <c r="B2130" s="8" t="s">
        <v>307</v>
      </c>
      <c r="C2130" s="8" t="s">
        <v>1704</v>
      </c>
      <c r="D2130" t="s">
        <v>1705</v>
      </c>
      <c r="E2130" s="8" t="s">
        <v>44</v>
      </c>
      <c r="F2130" s="8" t="s">
        <v>37</v>
      </c>
      <c r="G2130" s="8" t="s">
        <v>1667</v>
      </c>
      <c r="H2130" s="8" t="s">
        <v>300</v>
      </c>
    </row>
    <row r="2131" spans="1:8" ht="15" customHeight="1">
      <c r="A2131">
        <v>28</v>
      </c>
      <c r="B2131" s="8" t="s">
        <v>307</v>
      </c>
      <c r="C2131" s="8" t="s">
        <v>1706</v>
      </c>
      <c r="D2131" t="s">
        <v>1707</v>
      </c>
      <c r="E2131" s="8" t="s">
        <v>44</v>
      </c>
      <c r="F2131" s="8" t="s">
        <v>37</v>
      </c>
      <c r="G2131" s="8" t="s">
        <v>1667</v>
      </c>
      <c r="H2131" s="8" t="s">
        <v>300</v>
      </c>
    </row>
    <row r="2132" spans="1:8" ht="15" customHeight="1">
      <c r="A2132">
        <v>29</v>
      </c>
      <c r="B2132" s="8" t="s">
        <v>321</v>
      </c>
      <c r="C2132" s="8" t="s">
        <v>1708</v>
      </c>
      <c r="D2132" t="s">
        <v>1709</v>
      </c>
      <c r="E2132" s="8" t="s">
        <v>44</v>
      </c>
      <c r="F2132" s="8" t="s">
        <v>37</v>
      </c>
      <c r="G2132" s="8" t="s">
        <v>1667</v>
      </c>
      <c r="H2132" s="8" t="s">
        <v>300</v>
      </c>
    </row>
    <row r="2133" spans="1:8" ht="15" customHeight="1">
      <c r="A2133" s="8" t="s">
        <v>1710</v>
      </c>
    </row>
    <row r="2134" spans="1:8" ht="15" customHeight="1">
      <c r="A2134">
        <v>30</v>
      </c>
      <c r="B2134" s="8" t="s">
        <v>1711</v>
      </c>
      <c r="C2134" s="8" t="s">
        <v>1712</v>
      </c>
      <c r="D2134" t="s">
        <v>1713</v>
      </c>
      <c r="E2134" s="8" t="s">
        <v>44</v>
      </c>
      <c r="F2134" s="8" t="s">
        <v>37</v>
      </c>
      <c r="H2134" s="8" t="s">
        <v>1710</v>
      </c>
    </row>
    <row r="2135" spans="1:8" ht="15" customHeight="1">
      <c r="A2135">
        <v>31</v>
      </c>
      <c r="B2135" s="8" t="s">
        <v>1714</v>
      </c>
      <c r="C2135" s="8" t="s">
        <v>1715</v>
      </c>
      <c r="D2135" t="s">
        <v>1716</v>
      </c>
      <c r="E2135" s="8" t="s">
        <v>44</v>
      </c>
      <c r="F2135" s="8" t="s">
        <v>37</v>
      </c>
      <c r="H2135" s="8" t="s">
        <v>1710</v>
      </c>
    </row>
    <row r="2136" spans="1:8" ht="15" customHeight="1">
      <c r="A2136">
        <v>32</v>
      </c>
      <c r="B2136" s="8" t="s">
        <v>1714</v>
      </c>
      <c r="C2136" s="8" t="s">
        <v>1717</v>
      </c>
      <c r="D2136" t="s">
        <v>1718</v>
      </c>
      <c r="E2136" s="8" t="s">
        <v>96</v>
      </c>
      <c r="F2136" s="8" t="s">
        <v>37</v>
      </c>
      <c r="G2136" s="8" t="s">
        <v>1667</v>
      </c>
      <c r="H2136" s="8" t="s">
        <v>1710</v>
      </c>
    </row>
    <row r="2137" spans="1:8" ht="15" customHeight="1">
      <c r="A2137">
        <v>33</v>
      </c>
      <c r="B2137" s="8" t="s">
        <v>1719</v>
      </c>
      <c r="C2137" s="8" t="s">
        <v>1720</v>
      </c>
      <c r="D2137" t="s">
        <v>1721</v>
      </c>
      <c r="E2137" s="8" t="s">
        <v>54</v>
      </c>
      <c r="F2137" s="8" t="s">
        <v>37</v>
      </c>
      <c r="G2137" s="8" t="s">
        <v>1667</v>
      </c>
      <c r="H2137" s="8" t="s">
        <v>1710</v>
      </c>
    </row>
    <row r="2138" spans="1:8" ht="15" customHeight="1">
      <c r="A2138">
        <v>34</v>
      </c>
      <c r="B2138" s="8" t="s">
        <v>1722</v>
      </c>
      <c r="C2138" s="8" t="s">
        <v>1723</v>
      </c>
      <c r="D2138" t="s">
        <v>1724</v>
      </c>
      <c r="E2138" s="8" t="s">
        <v>44</v>
      </c>
      <c r="F2138" s="8" t="s">
        <v>37</v>
      </c>
      <c r="G2138" s="8" t="s">
        <v>1667</v>
      </c>
      <c r="H2138" s="8" t="s">
        <v>1710</v>
      </c>
    </row>
    <row r="2139" spans="1:8" ht="15" customHeight="1">
      <c r="A2139" s="8" t="s">
        <v>1725</v>
      </c>
    </row>
    <row r="2140" spans="1:8" ht="15" customHeight="1">
      <c r="A2140">
        <v>35</v>
      </c>
      <c r="B2140" s="8" t="s">
        <v>1726</v>
      </c>
      <c r="C2140" s="8" t="s">
        <v>1712</v>
      </c>
      <c r="D2140" t="s">
        <v>1713</v>
      </c>
      <c r="E2140" s="8" t="s">
        <v>44</v>
      </c>
      <c r="F2140" s="8" t="s">
        <v>37</v>
      </c>
      <c r="H2140" s="8" t="s">
        <v>1725</v>
      </c>
    </row>
    <row r="2141" spans="1:8" ht="15" customHeight="1">
      <c r="A2141" s="8" t="s">
        <v>342</v>
      </c>
    </row>
    <row r="2142" spans="1:8" ht="15" customHeight="1">
      <c r="A2142">
        <v>36</v>
      </c>
      <c r="B2142" s="8" t="s">
        <v>1727</v>
      </c>
      <c r="C2142" s="8" t="s">
        <v>1728</v>
      </c>
      <c r="D2142" t="s">
        <v>1729</v>
      </c>
      <c r="E2142" s="8" t="s">
        <v>54</v>
      </c>
      <c r="F2142" s="8" t="s">
        <v>37</v>
      </c>
      <c r="G2142" s="8" t="s">
        <v>1667</v>
      </c>
      <c r="H2142" s="8" t="s">
        <v>342</v>
      </c>
    </row>
    <row r="2143" spans="1:8" ht="15" customHeight="1">
      <c r="A2143" s="8" t="s">
        <v>1730</v>
      </c>
    </row>
    <row r="2144" spans="1:8" ht="15" customHeight="1">
      <c r="A2144">
        <v>37</v>
      </c>
      <c r="B2144" s="8" t="s">
        <v>1731</v>
      </c>
      <c r="C2144" s="8" t="s">
        <v>1732</v>
      </c>
      <c r="D2144" t="s">
        <v>1733</v>
      </c>
      <c r="E2144" s="8" t="s">
        <v>96</v>
      </c>
      <c r="F2144" s="8" t="s">
        <v>37</v>
      </c>
      <c r="G2144" s="8" t="s">
        <v>1667</v>
      </c>
      <c r="H2144" s="8" t="s">
        <v>1730</v>
      </c>
    </row>
    <row r="2145" spans="1:8" ht="15" customHeight="1">
      <c r="A2145" s="8" t="s">
        <v>346</v>
      </c>
    </row>
    <row r="2146" spans="1:8" ht="15" customHeight="1">
      <c r="A2146">
        <v>38</v>
      </c>
      <c r="B2146" s="8" t="s">
        <v>347</v>
      </c>
      <c r="C2146" s="8" t="s">
        <v>1734</v>
      </c>
      <c r="D2146" t="s">
        <v>1735</v>
      </c>
      <c r="E2146" s="8" t="s">
        <v>183</v>
      </c>
      <c r="F2146" s="8" t="s">
        <v>37</v>
      </c>
      <c r="H2146" s="8" t="s">
        <v>346</v>
      </c>
    </row>
    <row r="2147" spans="1:8" ht="15" customHeight="1">
      <c r="A2147" s="8" t="s">
        <v>348</v>
      </c>
    </row>
    <row r="2148" spans="1:8" ht="15" customHeight="1">
      <c r="A2148">
        <v>39</v>
      </c>
      <c r="B2148" s="8" t="s">
        <v>352</v>
      </c>
      <c r="C2148" s="8" t="s">
        <v>1736</v>
      </c>
      <c r="D2148" t="s">
        <v>1737</v>
      </c>
      <c r="E2148" s="8" t="s">
        <v>40</v>
      </c>
      <c r="F2148" s="8" t="s">
        <v>37</v>
      </c>
      <c r="G2148" s="8" t="s">
        <v>1667</v>
      </c>
      <c r="H2148" s="8" t="s">
        <v>348</v>
      </c>
    </row>
    <row r="2149" spans="1:8" ht="15" customHeight="1">
      <c r="A2149" s="8" t="s">
        <v>355</v>
      </c>
    </row>
    <row r="2150" spans="1:8" ht="15" customHeight="1">
      <c r="A2150">
        <v>40</v>
      </c>
      <c r="B2150" s="8" t="s">
        <v>356</v>
      </c>
      <c r="C2150" s="8" t="s">
        <v>1738</v>
      </c>
      <c r="D2150" t="s">
        <v>1739</v>
      </c>
      <c r="E2150" s="8" t="s">
        <v>54</v>
      </c>
      <c r="F2150" s="8" t="s">
        <v>37</v>
      </c>
      <c r="H2150" s="8" t="s">
        <v>355</v>
      </c>
    </row>
    <row r="2151" spans="1:8" ht="15" customHeight="1">
      <c r="A2151" s="8" t="s">
        <v>391</v>
      </c>
    </row>
    <row r="2152" spans="1:8" ht="15" customHeight="1">
      <c r="A2152">
        <v>41</v>
      </c>
      <c r="B2152" s="8" t="s">
        <v>1740</v>
      </c>
      <c r="C2152" s="8" t="s">
        <v>1741</v>
      </c>
      <c r="D2152" t="s">
        <v>1742</v>
      </c>
      <c r="E2152" s="8" t="s">
        <v>183</v>
      </c>
      <c r="F2152" s="8" t="s">
        <v>37</v>
      </c>
      <c r="H2152" s="8" t="s">
        <v>391</v>
      </c>
    </row>
    <row r="2153" spans="1:8" ht="15" customHeight="1">
      <c r="A2153">
        <v>42</v>
      </c>
      <c r="B2153" s="8" t="s">
        <v>1743</v>
      </c>
      <c r="C2153" s="8" t="s">
        <v>1744</v>
      </c>
      <c r="D2153" t="s">
        <v>1745</v>
      </c>
      <c r="E2153" s="8" t="s">
        <v>124</v>
      </c>
      <c r="F2153" s="8" t="s">
        <v>37</v>
      </c>
      <c r="G2153" s="8" t="s">
        <v>1667</v>
      </c>
      <c r="H2153" s="8" t="s">
        <v>391</v>
      </c>
    </row>
    <row r="2154" spans="1:8" ht="15" customHeight="1">
      <c r="A2154" s="8" t="s">
        <v>420</v>
      </c>
    </row>
    <row r="2155" spans="1:8" ht="15" customHeight="1">
      <c r="A2155">
        <v>43</v>
      </c>
      <c r="B2155" s="8" t="s">
        <v>1746</v>
      </c>
      <c r="C2155" s="8" t="s">
        <v>637</v>
      </c>
      <c r="D2155" t="s">
        <v>638</v>
      </c>
      <c r="E2155" s="8" t="s">
        <v>639</v>
      </c>
      <c r="F2155" s="8" t="s">
        <v>669</v>
      </c>
      <c r="H2155" s="8" t="s">
        <v>420</v>
      </c>
    </row>
    <row r="2156" spans="1:8" ht="15" customHeight="1">
      <c r="A2156">
        <v>44</v>
      </c>
      <c r="B2156" s="8" t="s">
        <v>1746</v>
      </c>
      <c r="C2156" s="8" t="s">
        <v>1747</v>
      </c>
      <c r="D2156" t="s">
        <v>1748</v>
      </c>
      <c r="E2156" s="8" t="s">
        <v>639</v>
      </c>
      <c r="F2156" s="8" t="s">
        <v>669</v>
      </c>
      <c r="H2156" s="8" t="s">
        <v>420</v>
      </c>
    </row>
    <row r="2157" spans="1:8" ht="15" customHeight="1">
      <c r="A2157">
        <v>45</v>
      </c>
      <c r="B2157" s="8" t="s">
        <v>1746</v>
      </c>
      <c r="C2157" s="8" t="s">
        <v>1749</v>
      </c>
      <c r="D2157" t="s">
        <v>1750</v>
      </c>
      <c r="E2157" s="8" t="s">
        <v>639</v>
      </c>
      <c r="F2157" s="8" t="s">
        <v>669</v>
      </c>
      <c r="H2157" s="8" t="s">
        <v>420</v>
      </c>
    </row>
    <row r="2158" spans="1:8" ht="15" customHeight="1">
      <c r="A2158">
        <v>46</v>
      </c>
      <c r="B2158" s="8" t="s">
        <v>1746</v>
      </c>
      <c r="C2158" s="8" t="s">
        <v>1677</v>
      </c>
      <c r="D2158" t="s">
        <v>1678</v>
      </c>
      <c r="E2158" s="8" t="s">
        <v>639</v>
      </c>
      <c r="F2158" s="8" t="s">
        <v>669</v>
      </c>
      <c r="H2158" s="8" t="s">
        <v>420</v>
      </c>
    </row>
    <row r="2159" spans="1:8" ht="15" customHeight="1">
      <c r="A2159">
        <v>47</v>
      </c>
      <c r="B2159" s="8" t="s">
        <v>432</v>
      </c>
      <c r="C2159" s="8" t="s">
        <v>1751</v>
      </c>
      <c r="D2159" t="s">
        <v>1752</v>
      </c>
      <c r="E2159" s="8" t="s">
        <v>124</v>
      </c>
      <c r="F2159" s="8" t="s">
        <v>37</v>
      </c>
      <c r="H2159" s="8" t="s">
        <v>420</v>
      </c>
    </row>
    <row r="2160" spans="1:8" ht="15" customHeight="1">
      <c r="A2160">
        <v>48</v>
      </c>
      <c r="B2160" s="8" t="s">
        <v>435</v>
      </c>
      <c r="C2160" s="8" t="s">
        <v>1753</v>
      </c>
      <c r="D2160" t="s">
        <v>1754</v>
      </c>
      <c r="E2160" s="8" t="s">
        <v>54</v>
      </c>
      <c r="F2160" s="8" t="s">
        <v>37</v>
      </c>
      <c r="H2160" s="8" t="s">
        <v>420</v>
      </c>
    </row>
    <row r="2161" spans="1:8" ht="15" customHeight="1">
      <c r="A2161" s="8" t="s">
        <v>455</v>
      </c>
    </row>
    <row r="2162" spans="1:8" ht="15" customHeight="1">
      <c r="A2162">
        <v>49</v>
      </c>
      <c r="B2162" s="8" t="s">
        <v>503</v>
      </c>
      <c r="C2162" s="8" t="s">
        <v>1751</v>
      </c>
      <c r="D2162" t="s">
        <v>1752</v>
      </c>
      <c r="E2162" s="8" t="s">
        <v>124</v>
      </c>
      <c r="F2162" s="8" t="s">
        <v>37</v>
      </c>
      <c r="H2162" s="8" t="s">
        <v>455</v>
      </c>
    </row>
    <row r="2163" spans="1:8" ht="15" customHeight="1">
      <c r="A2163">
        <v>50</v>
      </c>
      <c r="B2163" s="8" t="s">
        <v>505</v>
      </c>
      <c r="C2163" s="8" t="s">
        <v>1755</v>
      </c>
      <c r="D2163" t="s">
        <v>1756</v>
      </c>
      <c r="E2163" s="8" t="s">
        <v>183</v>
      </c>
      <c r="F2163" s="8" t="s">
        <v>37</v>
      </c>
      <c r="H2163" s="8" t="s">
        <v>455</v>
      </c>
    </row>
    <row r="2164" spans="1:8" ht="15" customHeight="1">
      <c r="A2164">
        <v>51</v>
      </c>
      <c r="B2164" s="8" t="s">
        <v>508</v>
      </c>
      <c r="C2164" s="8" t="s">
        <v>1755</v>
      </c>
      <c r="D2164" t="s">
        <v>1756</v>
      </c>
      <c r="E2164" s="8" t="s">
        <v>183</v>
      </c>
      <c r="F2164" s="8" t="s">
        <v>37</v>
      </c>
      <c r="H2164" s="8" t="s">
        <v>455</v>
      </c>
    </row>
    <row r="2165" spans="1:8" ht="15" customHeight="1">
      <c r="A2165">
        <v>52</v>
      </c>
      <c r="B2165" s="8" t="s">
        <v>513</v>
      </c>
      <c r="C2165" s="8" t="s">
        <v>1757</v>
      </c>
      <c r="D2165" t="s">
        <v>1758</v>
      </c>
      <c r="E2165" s="8" t="s">
        <v>44</v>
      </c>
      <c r="F2165" s="8" t="s">
        <v>37</v>
      </c>
      <c r="H2165" s="8" t="s">
        <v>455</v>
      </c>
    </row>
    <row r="2166" spans="1:8" ht="15" customHeight="1">
      <c r="A2166" s="8" t="s">
        <v>556</v>
      </c>
    </row>
    <row r="2167" spans="1:8" ht="15" customHeight="1">
      <c r="A2167">
        <v>53</v>
      </c>
      <c r="B2167" s="8" t="s">
        <v>564</v>
      </c>
      <c r="C2167" s="8" t="s">
        <v>1695</v>
      </c>
      <c r="D2167" t="s">
        <v>1696</v>
      </c>
      <c r="E2167" s="8" t="s">
        <v>183</v>
      </c>
      <c r="F2167" s="8" t="s">
        <v>37</v>
      </c>
      <c r="H2167" s="8" t="s">
        <v>556</v>
      </c>
    </row>
    <row r="2168" spans="1:8" ht="15" customHeight="1">
      <c r="A2168">
        <v>54</v>
      </c>
      <c r="B2168" s="8" t="s">
        <v>569</v>
      </c>
      <c r="C2168" s="8" t="s">
        <v>1759</v>
      </c>
      <c r="D2168" t="s">
        <v>1760</v>
      </c>
      <c r="E2168" s="8" t="s">
        <v>235</v>
      </c>
      <c r="F2168" s="8" t="s">
        <v>37</v>
      </c>
      <c r="G2168" s="8" t="s">
        <v>1667</v>
      </c>
      <c r="H2168" s="8" t="s">
        <v>556</v>
      </c>
    </row>
    <row r="2169" spans="1:8" ht="15" customHeight="1">
      <c r="A2169">
        <v>55</v>
      </c>
      <c r="B2169" s="8" t="s">
        <v>1761</v>
      </c>
      <c r="C2169" s="8" t="s">
        <v>1734</v>
      </c>
      <c r="D2169" t="s">
        <v>1735</v>
      </c>
      <c r="E2169" s="8" t="s">
        <v>183</v>
      </c>
      <c r="F2169" s="8" t="s">
        <v>37</v>
      </c>
      <c r="H2169" s="8" t="s">
        <v>556</v>
      </c>
    </row>
    <row r="2170" spans="1:8" ht="15" customHeight="1">
      <c r="A2170">
        <v>56</v>
      </c>
      <c r="B2170" s="8" t="s">
        <v>585</v>
      </c>
      <c r="C2170" s="8" t="s">
        <v>1751</v>
      </c>
      <c r="D2170" t="s">
        <v>1752</v>
      </c>
      <c r="E2170" s="8" t="s">
        <v>124</v>
      </c>
      <c r="F2170" s="8" t="s">
        <v>37</v>
      </c>
      <c r="H2170" s="8" t="s">
        <v>556</v>
      </c>
    </row>
    <row r="2171" spans="1:8" ht="15" customHeight="1">
      <c r="A2171">
        <v>57</v>
      </c>
      <c r="B2171" s="8" t="s">
        <v>1762</v>
      </c>
      <c r="C2171" s="8" t="s">
        <v>1763</v>
      </c>
      <c r="D2171" t="s">
        <v>1764</v>
      </c>
      <c r="E2171" s="8" t="s">
        <v>54</v>
      </c>
      <c r="F2171" s="8" t="s">
        <v>37</v>
      </c>
      <c r="H2171" s="8" t="s">
        <v>556</v>
      </c>
    </row>
    <row r="2172" spans="1:8" ht="15" customHeight="1">
      <c r="A2172">
        <v>58</v>
      </c>
      <c r="B2172" s="8" t="s">
        <v>1762</v>
      </c>
      <c r="C2172" s="8" t="s">
        <v>1765</v>
      </c>
      <c r="D2172" t="s">
        <v>1766</v>
      </c>
      <c r="E2172" s="8" t="s">
        <v>54</v>
      </c>
      <c r="F2172" s="8" t="s">
        <v>37</v>
      </c>
      <c r="H2172" s="8" t="s">
        <v>556</v>
      </c>
    </row>
    <row r="2173" spans="1:8" ht="15" customHeight="1">
      <c r="A2173">
        <v>59</v>
      </c>
      <c r="B2173" s="8" t="s">
        <v>1762</v>
      </c>
      <c r="C2173" s="8" t="s">
        <v>1767</v>
      </c>
      <c r="D2173" t="s">
        <v>1768</v>
      </c>
      <c r="E2173" s="8" t="s">
        <v>44</v>
      </c>
      <c r="F2173" s="8" t="s">
        <v>37</v>
      </c>
      <c r="H2173" s="8" t="s">
        <v>556</v>
      </c>
    </row>
    <row r="2174" spans="1:8" ht="15" customHeight="1">
      <c r="A2174">
        <v>60</v>
      </c>
      <c r="B2174" s="8" t="s">
        <v>1769</v>
      </c>
      <c r="C2174" s="8" t="s">
        <v>1751</v>
      </c>
      <c r="D2174" t="s">
        <v>1752</v>
      </c>
      <c r="E2174" s="8" t="s">
        <v>124</v>
      </c>
      <c r="F2174" s="8" t="s">
        <v>37</v>
      </c>
      <c r="H2174" s="8" t="s">
        <v>556</v>
      </c>
    </row>
    <row r="2175" spans="1:8" ht="15" customHeight="1">
      <c r="A2175" s="8" t="s">
        <v>624</v>
      </c>
    </row>
    <row r="2176" spans="1:8" ht="15" customHeight="1">
      <c r="A2176">
        <v>61</v>
      </c>
      <c r="B2176" s="8" t="s">
        <v>1770</v>
      </c>
      <c r="C2176" s="8" t="s">
        <v>1751</v>
      </c>
      <c r="D2176" t="s">
        <v>1752</v>
      </c>
      <c r="E2176" s="8" t="s">
        <v>124</v>
      </c>
      <c r="F2176" s="8" t="s">
        <v>37</v>
      </c>
      <c r="H2176" s="8" t="s">
        <v>624</v>
      </c>
    </row>
    <row r="2177" spans="1:8" ht="15" customHeight="1">
      <c r="A2177" s="8" t="s">
        <v>658</v>
      </c>
    </row>
    <row r="2178" spans="1:8" ht="15" customHeight="1">
      <c r="A2178">
        <v>62</v>
      </c>
      <c r="B2178" s="8" t="s">
        <v>682</v>
      </c>
      <c r="C2178" s="8" t="s">
        <v>1771</v>
      </c>
      <c r="D2178" t="s">
        <v>1772</v>
      </c>
      <c r="E2178" s="8" t="s">
        <v>44</v>
      </c>
      <c r="F2178" s="8" t="s">
        <v>37</v>
      </c>
      <c r="G2178" s="8" t="s">
        <v>1667</v>
      </c>
      <c r="H2178" s="8" t="s">
        <v>658</v>
      </c>
    </row>
    <row r="2179" spans="1:8" ht="15" customHeight="1">
      <c r="A2179">
        <v>63</v>
      </c>
      <c r="B2179" s="8" t="s">
        <v>685</v>
      </c>
      <c r="C2179" s="8" t="s">
        <v>1773</v>
      </c>
      <c r="D2179" t="s">
        <v>1774</v>
      </c>
      <c r="E2179" s="8" t="s">
        <v>40</v>
      </c>
      <c r="F2179" s="8" t="s">
        <v>37</v>
      </c>
      <c r="H2179" s="8" t="s">
        <v>658</v>
      </c>
    </row>
    <row r="2180" spans="1:8" ht="15" customHeight="1">
      <c r="A2180">
        <v>64</v>
      </c>
      <c r="B2180" s="8" t="s">
        <v>1775</v>
      </c>
      <c r="C2180" s="8" t="s">
        <v>1776</v>
      </c>
      <c r="D2180" t="s">
        <v>1777</v>
      </c>
      <c r="E2180" s="8" t="s">
        <v>40</v>
      </c>
      <c r="F2180" s="8" t="s">
        <v>669</v>
      </c>
      <c r="H2180" s="8" t="s">
        <v>658</v>
      </c>
    </row>
    <row r="2181" spans="1:8" ht="15" customHeight="1">
      <c r="A2181">
        <v>65</v>
      </c>
      <c r="B2181" s="8" t="s">
        <v>1778</v>
      </c>
      <c r="C2181" s="8" t="s">
        <v>1779</v>
      </c>
      <c r="D2181" t="s">
        <v>1780</v>
      </c>
      <c r="E2181" s="8" t="s">
        <v>639</v>
      </c>
      <c r="F2181" s="8" t="s">
        <v>669</v>
      </c>
      <c r="H2181" s="8" t="s">
        <v>658</v>
      </c>
    </row>
    <row r="2182" spans="1:8" ht="15" customHeight="1">
      <c r="A2182">
        <v>66</v>
      </c>
      <c r="B2182" s="8" t="s">
        <v>700</v>
      </c>
      <c r="C2182" s="8" t="s">
        <v>1781</v>
      </c>
      <c r="D2182" t="s">
        <v>1782</v>
      </c>
      <c r="E2182" s="8" t="s">
        <v>124</v>
      </c>
      <c r="F2182" s="8" t="s">
        <v>37</v>
      </c>
      <c r="H2182" s="8" t="s">
        <v>658</v>
      </c>
    </row>
    <row r="2183" spans="1:8" ht="15" customHeight="1">
      <c r="A2183">
        <v>67</v>
      </c>
      <c r="B2183" s="8" t="s">
        <v>1783</v>
      </c>
      <c r="C2183" s="8" t="s">
        <v>1751</v>
      </c>
      <c r="D2183" t="s">
        <v>1752</v>
      </c>
      <c r="E2183" s="8" t="s">
        <v>124</v>
      </c>
      <c r="F2183" s="8" t="s">
        <v>37</v>
      </c>
      <c r="H2183" s="8" t="s">
        <v>658</v>
      </c>
    </row>
    <row r="2184" spans="1:8" ht="15" customHeight="1">
      <c r="A2184" s="8" t="s">
        <v>742</v>
      </c>
    </row>
    <row r="2185" spans="1:8" ht="15" customHeight="1">
      <c r="A2185">
        <v>68</v>
      </c>
      <c r="B2185" s="8" t="s">
        <v>743</v>
      </c>
      <c r="C2185" s="8" t="s">
        <v>1040</v>
      </c>
      <c r="D2185" t="s">
        <v>1784</v>
      </c>
      <c r="E2185" s="8" t="s">
        <v>96</v>
      </c>
      <c r="F2185" s="8" t="s">
        <v>37</v>
      </c>
      <c r="G2185" t="s">
        <v>1785</v>
      </c>
      <c r="H2185" s="8" t="s">
        <v>742</v>
      </c>
    </row>
    <row r="2186" spans="1:8" ht="15" customHeight="1">
      <c r="A2186">
        <v>69</v>
      </c>
      <c r="B2186" s="8" t="s">
        <v>1786</v>
      </c>
      <c r="C2186" s="8" t="s">
        <v>1787</v>
      </c>
      <c r="D2186" t="s">
        <v>1788</v>
      </c>
      <c r="E2186" s="8" t="s">
        <v>44</v>
      </c>
      <c r="F2186" s="8" t="s">
        <v>37</v>
      </c>
      <c r="H2186" s="8" t="s">
        <v>742</v>
      </c>
    </row>
    <row r="2187" spans="1:8" ht="15" customHeight="1">
      <c r="A2187">
        <v>70</v>
      </c>
      <c r="B2187" s="8" t="s">
        <v>769</v>
      </c>
      <c r="C2187" s="8" t="s">
        <v>1751</v>
      </c>
      <c r="D2187" t="s">
        <v>1752</v>
      </c>
      <c r="E2187" s="8" t="s">
        <v>124</v>
      </c>
      <c r="F2187" s="8" t="s">
        <v>37</v>
      </c>
      <c r="H2187" s="8" t="s">
        <v>742</v>
      </c>
    </row>
    <row r="2188" spans="1:8" ht="15" customHeight="1">
      <c r="A2188">
        <v>71</v>
      </c>
      <c r="B2188" s="8" t="s">
        <v>1789</v>
      </c>
      <c r="C2188" s="8" t="s">
        <v>1751</v>
      </c>
      <c r="D2188" t="s">
        <v>1752</v>
      </c>
      <c r="E2188" s="8" t="s">
        <v>124</v>
      </c>
      <c r="F2188" s="8" t="s">
        <v>37</v>
      </c>
      <c r="H2188" s="8" t="s">
        <v>742</v>
      </c>
    </row>
    <row r="2189" spans="1:8" ht="15" customHeight="1">
      <c r="A2189">
        <v>72</v>
      </c>
      <c r="B2189" s="8" t="s">
        <v>1790</v>
      </c>
      <c r="C2189" s="8" t="s">
        <v>1751</v>
      </c>
      <c r="D2189" t="s">
        <v>1752</v>
      </c>
      <c r="E2189" s="8" t="s">
        <v>124</v>
      </c>
      <c r="F2189" s="8" t="s">
        <v>37</v>
      </c>
      <c r="H2189" s="8" t="s">
        <v>742</v>
      </c>
    </row>
    <row r="2190" spans="1:8" ht="15" customHeight="1">
      <c r="A2190" s="8" t="s">
        <v>1791</v>
      </c>
    </row>
    <row r="2191" spans="1:8" ht="15" customHeight="1">
      <c r="A2191">
        <v>73</v>
      </c>
      <c r="B2191" s="8" t="s">
        <v>1792</v>
      </c>
      <c r="C2191" s="8" t="s">
        <v>101</v>
      </c>
      <c r="D2191" t="s">
        <v>102</v>
      </c>
      <c r="E2191" s="8" t="s">
        <v>44</v>
      </c>
      <c r="F2191" s="8" t="s">
        <v>37</v>
      </c>
      <c r="H2191" s="8" t="s">
        <v>1791</v>
      </c>
    </row>
    <row r="2192" spans="1:8" ht="15" customHeight="1">
      <c r="A2192">
        <v>74</v>
      </c>
      <c r="B2192" s="8" t="s">
        <v>1793</v>
      </c>
      <c r="C2192" s="8" t="s">
        <v>1677</v>
      </c>
      <c r="D2192" t="s">
        <v>1678</v>
      </c>
      <c r="E2192" s="8" t="s">
        <v>639</v>
      </c>
      <c r="F2192" s="8" t="s">
        <v>669</v>
      </c>
      <c r="H2192" s="8" t="s">
        <v>1791</v>
      </c>
    </row>
    <row r="2193" spans="1:8" ht="15" customHeight="1">
      <c r="A2193">
        <v>75</v>
      </c>
      <c r="B2193" s="8" t="s">
        <v>807</v>
      </c>
      <c r="C2193" s="8" t="s">
        <v>1695</v>
      </c>
      <c r="D2193" t="s">
        <v>1696</v>
      </c>
      <c r="E2193" s="8" t="s">
        <v>183</v>
      </c>
      <c r="F2193" s="8" t="s">
        <v>37</v>
      </c>
      <c r="H2193" s="8" t="s">
        <v>1791</v>
      </c>
    </row>
    <row r="2194" spans="1:8" ht="15" customHeight="1">
      <c r="A2194" s="8" t="s">
        <v>845</v>
      </c>
    </row>
    <row r="2195" spans="1:8" ht="15" customHeight="1">
      <c r="A2195">
        <v>76</v>
      </c>
      <c r="B2195" s="8" t="s">
        <v>847</v>
      </c>
      <c r="C2195" s="8" t="s">
        <v>1794</v>
      </c>
      <c r="D2195" t="s">
        <v>1795</v>
      </c>
      <c r="E2195" s="8" t="s">
        <v>44</v>
      </c>
      <c r="F2195" s="8" t="s">
        <v>37</v>
      </c>
      <c r="G2195" s="8" t="s">
        <v>1667</v>
      </c>
      <c r="H2195" s="8" t="s">
        <v>845</v>
      </c>
    </row>
    <row r="2196" spans="1:8" ht="15" customHeight="1">
      <c r="A2196">
        <v>77</v>
      </c>
      <c r="B2196" s="8" t="s">
        <v>847</v>
      </c>
      <c r="C2196" s="8" t="s">
        <v>1796</v>
      </c>
      <c r="D2196" t="s">
        <v>1797</v>
      </c>
      <c r="E2196" s="8" t="s">
        <v>44</v>
      </c>
      <c r="F2196" s="8" t="s">
        <v>37</v>
      </c>
      <c r="G2196" s="8" t="s">
        <v>1667</v>
      </c>
      <c r="H2196" s="8" t="s">
        <v>845</v>
      </c>
    </row>
    <row r="2197" spans="1:8" ht="15" customHeight="1">
      <c r="A2197">
        <v>78</v>
      </c>
      <c r="B2197" s="8" t="s">
        <v>1798</v>
      </c>
      <c r="C2197" s="8" t="s">
        <v>1799</v>
      </c>
      <c r="D2197" t="s">
        <v>1800</v>
      </c>
      <c r="E2197" s="8" t="s">
        <v>44</v>
      </c>
      <c r="F2197" s="8" t="s">
        <v>37</v>
      </c>
      <c r="G2197" s="8" t="s">
        <v>1667</v>
      </c>
      <c r="H2197" s="8" t="s">
        <v>845</v>
      </c>
    </row>
    <row r="2198" spans="1:8" ht="15" customHeight="1">
      <c r="A2198">
        <v>79</v>
      </c>
      <c r="B2198" s="8" t="s">
        <v>1801</v>
      </c>
      <c r="C2198" s="8" t="s">
        <v>1802</v>
      </c>
      <c r="D2198" t="s">
        <v>1803</v>
      </c>
      <c r="E2198" s="8" t="s">
        <v>40</v>
      </c>
      <c r="F2198" s="8" t="s">
        <v>37</v>
      </c>
      <c r="G2198" s="8" t="s">
        <v>1667</v>
      </c>
      <c r="H2198" s="8" t="s">
        <v>845</v>
      </c>
    </row>
    <row r="2199" spans="1:8" ht="15" customHeight="1">
      <c r="A2199">
        <v>80</v>
      </c>
      <c r="B2199" s="8" t="s">
        <v>856</v>
      </c>
      <c r="C2199" s="8" t="s">
        <v>1751</v>
      </c>
      <c r="D2199" t="s">
        <v>1752</v>
      </c>
      <c r="E2199" s="8" t="s">
        <v>124</v>
      </c>
      <c r="F2199" s="8" t="s">
        <v>37</v>
      </c>
      <c r="H2199" s="8" t="s">
        <v>845</v>
      </c>
    </row>
    <row r="2200" spans="1:8" ht="15" customHeight="1">
      <c r="A2200">
        <v>81</v>
      </c>
      <c r="B2200" s="8" t="s">
        <v>858</v>
      </c>
      <c r="C2200" s="8" t="s">
        <v>1804</v>
      </c>
      <c r="D2200" t="s">
        <v>1805</v>
      </c>
      <c r="E2200" s="8" t="s">
        <v>54</v>
      </c>
      <c r="F2200" s="8" t="s">
        <v>37</v>
      </c>
      <c r="H2200" s="8" t="s">
        <v>845</v>
      </c>
    </row>
    <row r="2201" spans="1:8" ht="15" customHeight="1">
      <c r="A2201" s="8" t="s">
        <v>869</v>
      </c>
    </row>
    <row r="2202" spans="1:8" ht="15" customHeight="1">
      <c r="A2202">
        <v>82</v>
      </c>
      <c r="B2202" s="8" t="s">
        <v>877</v>
      </c>
      <c r="C2202" s="8" t="s">
        <v>1806</v>
      </c>
      <c r="D2202" t="s">
        <v>1807</v>
      </c>
      <c r="E2202" s="8" t="s">
        <v>44</v>
      </c>
      <c r="F2202" s="8" t="s">
        <v>37</v>
      </c>
      <c r="G2202" s="8" t="s">
        <v>1667</v>
      </c>
      <c r="H2202" s="8" t="s">
        <v>869</v>
      </c>
    </row>
    <row r="2203" spans="1:8" ht="15" customHeight="1">
      <c r="A2203">
        <v>83</v>
      </c>
      <c r="B2203" s="8" t="s">
        <v>886</v>
      </c>
      <c r="C2203" s="8" t="s">
        <v>1808</v>
      </c>
      <c r="D2203" t="s">
        <v>1809</v>
      </c>
      <c r="E2203" s="8" t="s">
        <v>124</v>
      </c>
      <c r="F2203" s="8" t="s">
        <v>37</v>
      </c>
      <c r="H2203" s="8" t="s">
        <v>869</v>
      </c>
    </row>
    <row r="2204" spans="1:8" ht="15" customHeight="1">
      <c r="A2204">
        <v>84</v>
      </c>
      <c r="B2204" s="8" t="s">
        <v>889</v>
      </c>
      <c r="C2204" s="8" t="s">
        <v>1751</v>
      </c>
      <c r="D2204" t="s">
        <v>1752</v>
      </c>
      <c r="E2204" s="8" t="s">
        <v>124</v>
      </c>
      <c r="F2204" s="8" t="s">
        <v>37</v>
      </c>
      <c r="H2204" s="8" t="s">
        <v>869</v>
      </c>
    </row>
    <row r="2205" spans="1:8" ht="15" customHeight="1">
      <c r="A2205">
        <v>85</v>
      </c>
      <c r="B2205" s="8" t="s">
        <v>1810</v>
      </c>
      <c r="C2205" s="8" t="s">
        <v>1489</v>
      </c>
      <c r="D2205" t="s">
        <v>1490</v>
      </c>
      <c r="E2205" s="8" t="s">
        <v>639</v>
      </c>
      <c r="F2205" s="8" t="s">
        <v>669</v>
      </c>
      <c r="H2205" s="8" t="s">
        <v>869</v>
      </c>
    </row>
    <row r="2206" spans="1:8" ht="15" customHeight="1">
      <c r="A2206">
        <v>86</v>
      </c>
      <c r="B2206" s="8" t="s">
        <v>922</v>
      </c>
      <c r="C2206" s="8" t="s">
        <v>1751</v>
      </c>
      <c r="D2206" t="s">
        <v>1752</v>
      </c>
      <c r="E2206" s="8" t="s">
        <v>124</v>
      </c>
      <c r="F2206" s="8" t="s">
        <v>37</v>
      </c>
      <c r="H2206" s="8" t="s">
        <v>869</v>
      </c>
    </row>
    <row r="2207" spans="1:8" ht="15" customHeight="1">
      <c r="A2207">
        <v>87</v>
      </c>
      <c r="B2207" s="8" t="s">
        <v>1811</v>
      </c>
      <c r="C2207" s="8" t="s">
        <v>1751</v>
      </c>
      <c r="D2207" t="s">
        <v>1752</v>
      </c>
      <c r="E2207" s="8" t="s">
        <v>124</v>
      </c>
      <c r="F2207" s="8" t="s">
        <v>37</v>
      </c>
      <c r="H2207" s="8" t="s">
        <v>869</v>
      </c>
    </row>
    <row r="2208" spans="1:8" ht="15" customHeight="1">
      <c r="A2208" s="8" t="s">
        <v>936</v>
      </c>
    </row>
    <row r="2209" spans="1:8" ht="15" customHeight="1">
      <c r="A2209">
        <v>88</v>
      </c>
      <c r="B2209" s="8" t="s">
        <v>1812</v>
      </c>
      <c r="C2209" s="8" t="s">
        <v>1813</v>
      </c>
      <c r="D2209" t="s">
        <v>1814</v>
      </c>
      <c r="E2209" s="8" t="s">
        <v>124</v>
      </c>
      <c r="F2209" s="8" t="s">
        <v>37</v>
      </c>
      <c r="G2209" s="8" t="s">
        <v>1667</v>
      </c>
      <c r="H2209" s="8" t="s">
        <v>936</v>
      </c>
    </row>
    <row r="2210" spans="1:8" ht="15" customHeight="1">
      <c r="A2210">
        <v>89</v>
      </c>
      <c r="B2210" s="8" t="s">
        <v>961</v>
      </c>
      <c r="C2210" s="8" t="s">
        <v>1815</v>
      </c>
      <c r="D2210" t="s">
        <v>1816</v>
      </c>
      <c r="E2210" s="8" t="s">
        <v>96</v>
      </c>
      <c r="F2210" s="8" t="s">
        <v>37</v>
      </c>
      <c r="G2210" s="8" t="s">
        <v>1667</v>
      </c>
      <c r="H2210" s="8" t="s">
        <v>936</v>
      </c>
    </row>
    <row r="2211" spans="1:8" ht="15" customHeight="1">
      <c r="A2211">
        <v>90</v>
      </c>
      <c r="B2211" s="8" t="s">
        <v>963</v>
      </c>
      <c r="C2211" s="8" t="s">
        <v>1817</v>
      </c>
      <c r="D2211" t="s">
        <v>1818</v>
      </c>
      <c r="E2211" s="8" t="s">
        <v>639</v>
      </c>
      <c r="F2211" s="8" t="s">
        <v>669</v>
      </c>
      <c r="H2211" s="8" t="s">
        <v>936</v>
      </c>
    </row>
    <row r="2212" spans="1:8" ht="15" customHeight="1">
      <c r="A2212" s="8" t="s">
        <v>974</v>
      </c>
    </row>
    <row r="2213" spans="1:8" ht="15" customHeight="1">
      <c r="A2213">
        <v>91</v>
      </c>
      <c r="B2213" s="8" t="s">
        <v>977</v>
      </c>
      <c r="C2213" s="8" t="s">
        <v>1679</v>
      </c>
      <c r="D2213" t="s">
        <v>1680</v>
      </c>
      <c r="E2213" s="8" t="s">
        <v>44</v>
      </c>
      <c r="F2213" s="8" t="s">
        <v>37</v>
      </c>
      <c r="G2213" s="8" t="s">
        <v>1667</v>
      </c>
      <c r="H2213" s="8" t="s">
        <v>974</v>
      </c>
    </row>
    <row r="2214" spans="1:8" ht="15" customHeight="1">
      <c r="A2214">
        <v>92</v>
      </c>
      <c r="B2214" s="8" t="s">
        <v>996</v>
      </c>
      <c r="C2214" s="8" t="s">
        <v>1695</v>
      </c>
      <c r="D2214" t="s">
        <v>1696</v>
      </c>
      <c r="E2214" s="8" t="s">
        <v>183</v>
      </c>
      <c r="F2214" s="8" t="s">
        <v>37</v>
      </c>
      <c r="H2214" s="8" t="s">
        <v>974</v>
      </c>
    </row>
    <row r="2215" spans="1:8" ht="15" customHeight="1">
      <c r="A2215">
        <v>93</v>
      </c>
      <c r="B2215" s="8" t="s">
        <v>1000</v>
      </c>
      <c r="C2215" s="8" t="s">
        <v>1819</v>
      </c>
      <c r="D2215" t="s">
        <v>1820</v>
      </c>
      <c r="E2215" s="8" t="s">
        <v>44</v>
      </c>
      <c r="F2215" s="8" t="s">
        <v>37</v>
      </c>
      <c r="G2215" s="8" t="s">
        <v>1667</v>
      </c>
      <c r="H2215" s="8" t="s">
        <v>974</v>
      </c>
    </row>
    <row r="2216" spans="1:8" ht="15" customHeight="1">
      <c r="A2216" s="8" t="s">
        <v>1027</v>
      </c>
    </row>
    <row r="2217" spans="1:8" ht="15" customHeight="1">
      <c r="A2217">
        <v>94</v>
      </c>
      <c r="B2217" s="8" t="s">
        <v>1031</v>
      </c>
      <c r="C2217" s="8" t="s">
        <v>101</v>
      </c>
      <c r="D2217" t="s">
        <v>102</v>
      </c>
      <c r="E2217" s="8" t="s">
        <v>44</v>
      </c>
      <c r="F2217" s="8" t="s">
        <v>37</v>
      </c>
      <c r="H2217" s="8" t="s">
        <v>1027</v>
      </c>
    </row>
    <row r="2218" spans="1:8" ht="15" customHeight="1">
      <c r="A2218">
        <v>95</v>
      </c>
      <c r="B2218" s="8" t="s">
        <v>1055</v>
      </c>
      <c r="C2218" s="8" t="s">
        <v>695</v>
      </c>
      <c r="D2218" t="s">
        <v>696</v>
      </c>
      <c r="E2218" s="8" t="s">
        <v>96</v>
      </c>
      <c r="F2218" s="8" t="s">
        <v>37</v>
      </c>
      <c r="H2218" s="8" t="s">
        <v>1027</v>
      </c>
    </row>
    <row r="2219" spans="1:8" ht="15" customHeight="1">
      <c r="A2219" s="8" t="s">
        <v>1073</v>
      </c>
    </row>
    <row r="2220" spans="1:8" ht="15" customHeight="1">
      <c r="A2220">
        <v>96</v>
      </c>
      <c r="B2220" s="8" t="s">
        <v>1821</v>
      </c>
      <c r="C2220" s="8" t="s">
        <v>1822</v>
      </c>
      <c r="D2220" t="s">
        <v>1823</v>
      </c>
      <c r="E2220" s="8" t="s">
        <v>54</v>
      </c>
      <c r="F2220" s="8" t="s">
        <v>37</v>
      </c>
      <c r="H2220" s="8" t="s">
        <v>1073</v>
      </c>
    </row>
    <row r="2221" spans="1:8" ht="15" customHeight="1">
      <c r="A2221">
        <v>97</v>
      </c>
      <c r="B2221" s="8" t="s">
        <v>1108</v>
      </c>
      <c r="C2221" s="8" t="s">
        <v>1751</v>
      </c>
      <c r="D2221" t="s">
        <v>1752</v>
      </c>
      <c r="E2221" s="8" t="s">
        <v>124</v>
      </c>
      <c r="F2221" s="8" t="s">
        <v>37</v>
      </c>
      <c r="H2221" s="8" t="s">
        <v>1073</v>
      </c>
    </row>
    <row r="2222" spans="1:8" ht="15" customHeight="1">
      <c r="A2222">
        <v>98</v>
      </c>
      <c r="B2222" s="8" t="s">
        <v>1824</v>
      </c>
      <c r="C2222" s="8" t="s">
        <v>101</v>
      </c>
      <c r="D2222" t="s">
        <v>102</v>
      </c>
      <c r="E2222" s="8" t="s">
        <v>44</v>
      </c>
      <c r="F2222" s="8" t="s">
        <v>37</v>
      </c>
      <c r="H2222" s="8" t="s">
        <v>1073</v>
      </c>
    </row>
    <row r="2223" spans="1:8" ht="15" customHeight="1">
      <c r="A2223">
        <v>99</v>
      </c>
      <c r="B2223" s="8" t="s">
        <v>1824</v>
      </c>
      <c r="C2223" s="8" t="s">
        <v>1751</v>
      </c>
      <c r="D2223" t="s">
        <v>1752</v>
      </c>
      <c r="E2223" s="8" t="s">
        <v>124</v>
      </c>
      <c r="F2223" s="8" t="s">
        <v>37</v>
      </c>
      <c r="H2223" s="8" t="s">
        <v>1073</v>
      </c>
    </row>
    <row r="2224" spans="1:8" ht="15" customHeight="1">
      <c r="A2224" s="8" t="s">
        <v>1126</v>
      </c>
    </row>
    <row r="2225" spans="1:8" ht="15" customHeight="1">
      <c r="A2225">
        <v>100</v>
      </c>
      <c r="B2225" s="8" t="s">
        <v>1129</v>
      </c>
      <c r="C2225" s="8" t="s">
        <v>1741</v>
      </c>
      <c r="D2225" t="s">
        <v>1742</v>
      </c>
      <c r="E2225" s="8" t="s">
        <v>183</v>
      </c>
      <c r="F2225" s="8" t="s">
        <v>37</v>
      </c>
      <c r="H2225" s="8" t="s">
        <v>1126</v>
      </c>
    </row>
    <row r="2226" spans="1:8" ht="15" customHeight="1">
      <c r="A2226">
        <v>101</v>
      </c>
      <c r="B2226" s="8" t="s">
        <v>1133</v>
      </c>
      <c r="C2226" s="8" t="s">
        <v>1779</v>
      </c>
      <c r="D2226" t="s">
        <v>1780</v>
      </c>
      <c r="E2226" s="8" t="s">
        <v>639</v>
      </c>
      <c r="F2226" s="8" t="s">
        <v>669</v>
      </c>
      <c r="H2226" s="8" t="s">
        <v>1126</v>
      </c>
    </row>
    <row r="2227" spans="1:8" ht="15" customHeight="1">
      <c r="A2227">
        <v>102</v>
      </c>
      <c r="B2227" s="8" t="s">
        <v>1136</v>
      </c>
      <c r="C2227" s="8" t="s">
        <v>1825</v>
      </c>
      <c r="D2227" t="s">
        <v>1826</v>
      </c>
      <c r="E2227" s="8" t="s">
        <v>639</v>
      </c>
      <c r="F2227" s="8" t="s">
        <v>669</v>
      </c>
      <c r="H2227" s="8" t="s">
        <v>1126</v>
      </c>
    </row>
    <row r="2228" spans="1:8" ht="15" customHeight="1">
      <c r="A2228">
        <v>103</v>
      </c>
      <c r="B2228" s="8" t="s">
        <v>1139</v>
      </c>
      <c r="C2228" s="8" t="s">
        <v>1747</v>
      </c>
      <c r="D2228" t="s">
        <v>1748</v>
      </c>
      <c r="E2228" s="8" t="s">
        <v>639</v>
      </c>
      <c r="F2228" s="8" t="s">
        <v>669</v>
      </c>
      <c r="H2228" s="8" t="s">
        <v>1126</v>
      </c>
    </row>
    <row r="2229" spans="1:8" ht="15" customHeight="1">
      <c r="A2229">
        <v>104</v>
      </c>
      <c r="B2229" s="8" t="s">
        <v>1827</v>
      </c>
      <c r="C2229" s="8" t="s">
        <v>1828</v>
      </c>
      <c r="D2229" t="s">
        <v>1829</v>
      </c>
      <c r="E2229" s="8" t="s">
        <v>639</v>
      </c>
      <c r="F2229" s="8" t="s">
        <v>669</v>
      </c>
      <c r="H2229" s="8" t="s">
        <v>1126</v>
      </c>
    </row>
    <row r="2230" spans="1:8" ht="15" customHeight="1">
      <c r="A2230">
        <v>105</v>
      </c>
      <c r="B2230" s="8" t="s">
        <v>1146</v>
      </c>
      <c r="C2230" s="8" t="s">
        <v>101</v>
      </c>
      <c r="D2230" t="s">
        <v>102</v>
      </c>
      <c r="E2230" s="8" t="s">
        <v>44</v>
      </c>
      <c r="F2230" s="8" t="s">
        <v>37</v>
      </c>
      <c r="H2230" s="8" t="s">
        <v>1126</v>
      </c>
    </row>
    <row r="2231" spans="1:8" ht="15" customHeight="1">
      <c r="A2231">
        <v>106</v>
      </c>
      <c r="B2231" s="8" t="s">
        <v>1149</v>
      </c>
      <c r="C2231" s="8" t="s">
        <v>1751</v>
      </c>
      <c r="D2231" t="s">
        <v>1752</v>
      </c>
      <c r="E2231" s="8" t="s">
        <v>124</v>
      </c>
      <c r="F2231" s="8" t="s">
        <v>37</v>
      </c>
      <c r="H2231" s="8" t="s">
        <v>1126</v>
      </c>
    </row>
    <row r="2232" spans="1:8" ht="15" customHeight="1">
      <c r="A2232">
        <v>107</v>
      </c>
      <c r="B2232" s="8" t="s">
        <v>1164</v>
      </c>
      <c r="C2232" s="8" t="s">
        <v>1830</v>
      </c>
      <c r="D2232" t="s">
        <v>1831</v>
      </c>
      <c r="E2232" s="8" t="s">
        <v>124</v>
      </c>
      <c r="F2232" s="8" t="s">
        <v>37</v>
      </c>
      <c r="H2232" s="8" t="s">
        <v>1126</v>
      </c>
    </row>
    <row r="2233" spans="1:8" ht="15" customHeight="1">
      <c r="A2233">
        <v>108</v>
      </c>
      <c r="B2233" s="8" t="s">
        <v>1173</v>
      </c>
      <c r="C2233" s="8" t="s">
        <v>749</v>
      </c>
      <c r="D2233" t="s">
        <v>750</v>
      </c>
      <c r="E2233" s="8" t="s">
        <v>100</v>
      </c>
      <c r="F2233" s="8" t="s">
        <v>37</v>
      </c>
      <c r="H2233" s="8" t="s">
        <v>1126</v>
      </c>
    </row>
    <row r="2234" spans="1:8" ht="15" customHeight="1">
      <c r="A2234">
        <v>109</v>
      </c>
      <c r="B2234" s="8" t="s">
        <v>1185</v>
      </c>
      <c r="C2234" s="8" t="s">
        <v>1751</v>
      </c>
      <c r="D2234" t="s">
        <v>1752</v>
      </c>
      <c r="E2234" s="8" t="s">
        <v>124</v>
      </c>
      <c r="F2234" s="8" t="s">
        <v>37</v>
      </c>
      <c r="H2234" s="8" t="s">
        <v>1126</v>
      </c>
    </row>
    <row r="2235" spans="1:8" ht="15" customHeight="1">
      <c r="A2235">
        <v>110</v>
      </c>
      <c r="B2235" s="8" t="s">
        <v>1188</v>
      </c>
      <c r="C2235" s="8" t="s">
        <v>1832</v>
      </c>
      <c r="D2235" t="s">
        <v>1833</v>
      </c>
      <c r="E2235" s="8" t="s">
        <v>639</v>
      </c>
      <c r="F2235" s="8" t="s">
        <v>669</v>
      </c>
      <c r="H2235" s="8" t="s">
        <v>1126</v>
      </c>
    </row>
    <row r="2236" spans="1:8" ht="15" customHeight="1">
      <c r="A2236">
        <v>111</v>
      </c>
      <c r="B2236" s="8" t="s">
        <v>1191</v>
      </c>
      <c r="C2236" s="8" t="s">
        <v>377</v>
      </c>
      <c r="D2236" t="s">
        <v>378</v>
      </c>
      <c r="E2236" s="8" t="s">
        <v>96</v>
      </c>
      <c r="F2236" s="8" t="s">
        <v>37</v>
      </c>
      <c r="H2236" s="8" t="s">
        <v>1126</v>
      </c>
    </row>
    <row r="2237" spans="1:8" ht="15" customHeight="1">
      <c r="A2237">
        <v>112</v>
      </c>
      <c r="B2237" s="8" t="s">
        <v>1192</v>
      </c>
      <c r="C2237" s="8" t="s">
        <v>1751</v>
      </c>
      <c r="D2237" t="s">
        <v>1752</v>
      </c>
      <c r="E2237" s="8" t="s">
        <v>124</v>
      </c>
      <c r="F2237" s="8" t="s">
        <v>37</v>
      </c>
      <c r="H2237" s="8" t="s">
        <v>1126</v>
      </c>
    </row>
    <row r="2238" spans="1:8" ht="15" customHeight="1">
      <c r="A2238">
        <v>113</v>
      </c>
      <c r="B2238" s="8" t="s">
        <v>1199</v>
      </c>
      <c r="C2238" s="8" t="s">
        <v>695</v>
      </c>
      <c r="D2238" t="s">
        <v>696</v>
      </c>
      <c r="E2238" s="8" t="s">
        <v>96</v>
      </c>
      <c r="F2238" s="8" t="s">
        <v>37</v>
      </c>
      <c r="H2238" s="8" t="s">
        <v>1126</v>
      </c>
    </row>
    <row r="2239" spans="1:8" ht="15" customHeight="1">
      <c r="A2239">
        <v>114</v>
      </c>
      <c r="B2239" s="8" t="s">
        <v>1202</v>
      </c>
      <c r="C2239" s="8" t="s">
        <v>1804</v>
      </c>
      <c r="D2239" t="s">
        <v>1805</v>
      </c>
      <c r="E2239" s="8" t="s">
        <v>54</v>
      </c>
      <c r="F2239" s="8" t="s">
        <v>37</v>
      </c>
      <c r="H2239" s="8" t="s">
        <v>1126</v>
      </c>
    </row>
    <row r="2240" spans="1:8" ht="15" customHeight="1">
      <c r="A2240">
        <v>115</v>
      </c>
      <c r="B2240" s="8" t="s">
        <v>1834</v>
      </c>
      <c r="C2240" s="8" t="s">
        <v>695</v>
      </c>
      <c r="D2240" t="s">
        <v>696</v>
      </c>
      <c r="E2240" s="8" t="s">
        <v>96</v>
      </c>
      <c r="F2240" s="8" t="s">
        <v>37</v>
      </c>
      <c r="H2240" s="8" t="s">
        <v>1126</v>
      </c>
    </row>
    <row r="2241" spans="1:8" ht="15" customHeight="1">
      <c r="A2241" s="8" t="s">
        <v>1207</v>
      </c>
    </row>
    <row r="2242" spans="1:8" ht="15" customHeight="1">
      <c r="A2242">
        <v>116</v>
      </c>
      <c r="B2242" s="8" t="s">
        <v>1210</v>
      </c>
      <c r="C2242" s="8" t="s">
        <v>637</v>
      </c>
      <c r="D2242" t="s">
        <v>638</v>
      </c>
      <c r="E2242" s="8" t="s">
        <v>639</v>
      </c>
      <c r="F2242" s="8" t="s">
        <v>669</v>
      </c>
      <c r="H2242" s="8" t="s">
        <v>1207</v>
      </c>
    </row>
    <row r="2243" spans="1:8" ht="15" customHeight="1">
      <c r="A2243">
        <v>117</v>
      </c>
      <c r="B2243" s="8" t="s">
        <v>1211</v>
      </c>
      <c r="C2243" s="8" t="s">
        <v>101</v>
      </c>
      <c r="D2243" t="s">
        <v>102</v>
      </c>
      <c r="E2243" s="8" t="s">
        <v>44</v>
      </c>
      <c r="F2243" s="8" t="s">
        <v>37</v>
      </c>
      <c r="H2243" s="8" t="s">
        <v>1207</v>
      </c>
    </row>
    <row r="2244" spans="1:8" ht="15" customHeight="1">
      <c r="A2244">
        <v>118</v>
      </c>
      <c r="B2244" s="8" t="s">
        <v>1835</v>
      </c>
      <c r="C2244" s="8" t="s">
        <v>1836</v>
      </c>
      <c r="D2244" t="s">
        <v>1837</v>
      </c>
      <c r="E2244" s="8" t="s">
        <v>44</v>
      </c>
      <c r="F2244" s="8" t="s">
        <v>37</v>
      </c>
      <c r="G2244" s="8" t="s">
        <v>1667</v>
      </c>
      <c r="H2244" s="8" t="s">
        <v>1207</v>
      </c>
    </row>
    <row r="2245" spans="1:8" ht="15" customHeight="1">
      <c r="A2245">
        <v>119</v>
      </c>
      <c r="B2245" s="8" t="s">
        <v>1838</v>
      </c>
      <c r="C2245" s="8" t="s">
        <v>1751</v>
      </c>
      <c r="D2245" t="s">
        <v>1752</v>
      </c>
      <c r="E2245" s="8" t="s">
        <v>124</v>
      </c>
      <c r="F2245" s="8" t="s">
        <v>37</v>
      </c>
      <c r="H2245" s="8" t="s">
        <v>1207</v>
      </c>
    </row>
    <row r="2246" spans="1:8" ht="15" customHeight="1">
      <c r="A2246">
        <v>120</v>
      </c>
      <c r="B2246" s="8" t="s">
        <v>1215</v>
      </c>
      <c r="C2246" s="8" t="s">
        <v>1697</v>
      </c>
      <c r="D2246" t="s">
        <v>1698</v>
      </c>
      <c r="E2246" s="8" t="s">
        <v>235</v>
      </c>
      <c r="F2246" s="8" t="s">
        <v>37</v>
      </c>
      <c r="G2246" s="8" t="s">
        <v>1667</v>
      </c>
      <c r="H2246" s="8" t="s">
        <v>1207</v>
      </c>
    </row>
    <row r="2247" spans="1:8" ht="15" customHeight="1">
      <c r="A2247">
        <v>121</v>
      </c>
      <c r="B2247" s="8" t="s">
        <v>1215</v>
      </c>
      <c r="C2247" s="8" t="s">
        <v>1040</v>
      </c>
      <c r="D2247" t="s">
        <v>1041</v>
      </c>
      <c r="E2247" s="8" t="s">
        <v>96</v>
      </c>
      <c r="F2247" s="8" t="s">
        <v>37</v>
      </c>
      <c r="H2247" s="8" t="s">
        <v>1207</v>
      </c>
    </row>
    <row r="2248" spans="1:8" ht="15" customHeight="1">
      <c r="A2248">
        <v>122</v>
      </c>
      <c r="B2248" s="8" t="s">
        <v>1216</v>
      </c>
      <c r="C2248" s="8" t="s">
        <v>1779</v>
      </c>
      <c r="D2248" t="s">
        <v>1780</v>
      </c>
      <c r="E2248" s="8" t="s">
        <v>639</v>
      </c>
      <c r="F2248" s="8" t="s">
        <v>669</v>
      </c>
      <c r="H2248" s="8" t="s">
        <v>1207</v>
      </c>
    </row>
    <row r="2249" spans="1:8" ht="15" customHeight="1">
      <c r="A2249">
        <v>123</v>
      </c>
      <c r="B2249" s="8" t="s">
        <v>1228</v>
      </c>
      <c r="C2249" s="8" t="s">
        <v>637</v>
      </c>
      <c r="D2249" t="s">
        <v>638</v>
      </c>
      <c r="E2249" s="8" t="s">
        <v>639</v>
      </c>
      <c r="F2249" s="8" t="s">
        <v>669</v>
      </c>
      <c r="H2249" s="8" t="s">
        <v>1207</v>
      </c>
    </row>
    <row r="2250" spans="1:8" ht="15" customHeight="1">
      <c r="A2250">
        <v>124</v>
      </c>
      <c r="B2250" s="8" t="s">
        <v>1231</v>
      </c>
      <c r="C2250" s="8" t="s">
        <v>1839</v>
      </c>
      <c r="D2250" t="s">
        <v>1840</v>
      </c>
      <c r="E2250" s="8" t="s">
        <v>44</v>
      </c>
      <c r="F2250" s="8" t="s">
        <v>37</v>
      </c>
      <c r="G2250" s="8" t="s">
        <v>1667</v>
      </c>
      <c r="H2250" s="8" t="s">
        <v>1207</v>
      </c>
    </row>
    <row r="2251" spans="1:8" ht="15" customHeight="1">
      <c r="A2251">
        <v>125</v>
      </c>
      <c r="B2251" s="8" t="s">
        <v>1841</v>
      </c>
      <c r="C2251" s="8" t="s">
        <v>1842</v>
      </c>
      <c r="D2251" t="s">
        <v>1843</v>
      </c>
      <c r="E2251" s="8" t="s">
        <v>54</v>
      </c>
      <c r="F2251" s="8" t="s">
        <v>37</v>
      </c>
      <c r="H2251" s="8" t="s">
        <v>1207</v>
      </c>
    </row>
    <row r="2252" spans="1:8" ht="15" customHeight="1">
      <c r="A2252">
        <v>126</v>
      </c>
      <c r="B2252" s="8" t="s">
        <v>1256</v>
      </c>
      <c r="C2252" s="8" t="s">
        <v>1828</v>
      </c>
      <c r="D2252" t="s">
        <v>1829</v>
      </c>
      <c r="E2252" s="8" t="s">
        <v>639</v>
      </c>
      <c r="F2252" s="8" t="s">
        <v>669</v>
      </c>
      <c r="H2252" s="8" t="s">
        <v>1207</v>
      </c>
    </row>
    <row r="2253" spans="1:8" ht="15" customHeight="1">
      <c r="A2253">
        <v>127</v>
      </c>
      <c r="B2253" s="8" t="s">
        <v>1844</v>
      </c>
      <c r="C2253" s="8" t="s">
        <v>1751</v>
      </c>
      <c r="D2253" t="s">
        <v>1752</v>
      </c>
      <c r="E2253" s="8" t="s">
        <v>124</v>
      </c>
      <c r="F2253" s="8" t="s">
        <v>37</v>
      </c>
      <c r="H2253" s="8" t="s">
        <v>1207</v>
      </c>
    </row>
    <row r="2254" spans="1:8" ht="15" customHeight="1">
      <c r="A2254" s="8" t="s">
        <v>1265</v>
      </c>
    </row>
    <row r="2255" spans="1:8" ht="15" customHeight="1">
      <c r="A2255">
        <v>128</v>
      </c>
      <c r="B2255" s="8" t="s">
        <v>1269</v>
      </c>
      <c r="C2255" s="8" t="s">
        <v>1836</v>
      </c>
      <c r="D2255" t="s">
        <v>1837</v>
      </c>
      <c r="E2255" s="8" t="s">
        <v>235</v>
      </c>
      <c r="F2255" s="8" t="s">
        <v>37</v>
      </c>
      <c r="G2255" s="8" t="s">
        <v>1667</v>
      </c>
      <c r="H2255" s="8" t="s">
        <v>1265</v>
      </c>
    </row>
    <row r="2256" spans="1:8" ht="15" customHeight="1">
      <c r="A2256">
        <v>129</v>
      </c>
      <c r="B2256" s="8" t="s">
        <v>1845</v>
      </c>
      <c r="C2256" s="8" t="s">
        <v>1677</v>
      </c>
      <c r="D2256" t="s">
        <v>1678</v>
      </c>
      <c r="E2256" s="8" t="s">
        <v>639</v>
      </c>
      <c r="F2256" s="8" t="s">
        <v>669</v>
      </c>
      <c r="H2256" s="8" t="s">
        <v>1265</v>
      </c>
    </row>
    <row r="2257" spans="1:8" ht="15" customHeight="1">
      <c r="A2257">
        <v>130</v>
      </c>
      <c r="B2257" s="8" t="s">
        <v>1274</v>
      </c>
      <c r="C2257" s="8" t="s">
        <v>1751</v>
      </c>
      <c r="D2257" t="s">
        <v>1752</v>
      </c>
      <c r="E2257" s="8" t="s">
        <v>124</v>
      </c>
      <c r="F2257" s="8" t="s">
        <v>37</v>
      </c>
      <c r="H2257" s="8" t="s">
        <v>1265</v>
      </c>
    </row>
    <row r="2258" spans="1:8" ht="15" customHeight="1">
      <c r="A2258">
        <v>131</v>
      </c>
      <c r="B2258" s="8" t="s">
        <v>1279</v>
      </c>
      <c r="C2258" s="8" t="s">
        <v>1808</v>
      </c>
      <c r="D2258" t="s">
        <v>1809</v>
      </c>
      <c r="E2258" s="8" t="s">
        <v>124</v>
      </c>
      <c r="F2258" s="8" t="s">
        <v>37</v>
      </c>
      <c r="H2258" s="8" t="s">
        <v>1265</v>
      </c>
    </row>
    <row r="2259" spans="1:8" ht="15" customHeight="1">
      <c r="A2259">
        <v>132</v>
      </c>
      <c r="B2259" s="8" t="s">
        <v>1286</v>
      </c>
      <c r="C2259" s="8" t="s">
        <v>1489</v>
      </c>
      <c r="D2259" t="s">
        <v>1490</v>
      </c>
      <c r="E2259" s="8" t="s">
        <v>639</v>
      </c>
      <c r="F2259" s="8" t="s">
        <v>669</v>
      </c>
      <c r="H2259" s="8" t="s">
        <v>1265</v>
      </c>
    </row>
    <row r="2260" spans="1:8" ht="15" customHeight="1">
      <c r="A2260">
        <v>133</v>
      </c>
      <c r="B2260" s="8" t="s">
        <v>1287</v>
      </c>
      <c r="C2260" s="8" t="s">
        <v>637</v>
      </c>
      <c r="D2260" t="s">
        <v>638</v>
      </c>
      <c r="E2260" s="8" t="s">
        <v>639</v>
      </c>
      <c r="F2260" s="8" t="s">
        <v>669</v>
      </c>
      <c r="H2260" s="8" t="s">
        <v>1265</v>
      </c>
    </row>
    <row r="2261" spans="1:8" ht="15" customHeight="1">
      <c r="A2261">
        <v>134</v>
      </c>
      <c r="B2261" s="8" t="s">
        <v>1846</v>
      </c>
      <c r="C2261" s="8" t="s">
        <v>1751</v>
      </c>
      <c r="D2261" t="s">
        <v>1752</v>
      </c>
      <c r="E2261" s="8" t="s">
        <v>124</v>
      </c>
      <c r="F2261" s="8" t="s">
        <v>37</v>
      </c>
      <c r="H2261" s="8" t="s">
        <v>1265</v>
      </c>
    </row>
    <row r="2262" spans="1:8" ht="15" customHeight="1">
      <c r="A2262">
        <v>135</v>
      </c>
      <c r="B2262" s="8" t="s">
        <v>1847</v>
      </c>
      <c r="C2262" s="8" t="s">
        <v>1755</v>
      </c>
      <c r="D2262" t="s">
        <v>1756</v>
      </c>
      <c r="E2262" s="8" t="s">
        <v>183</v>
      </c>
      <c r="F2262" s="8" t="s">
        <v>37</v>
      </c>
      <c r="H2262" s="8" t="s">
        <v>1265</v>
      </c>
    </row>
    <row r="2263" spans="1:8" ht="15" customHeight="1">
      <c r="A2263">
        <v>136</v>
      </c>
      <c r="B2263" s="8" t="s">
        <v>1311</v>
      </c>
      <c r="C2263" s="8" t="s">
        <v>695</v>
      </c>
      <c r="D2263" t="s">
        <v>696</v>
      </c>
      <c r="E2263" s="8" t="s">
        <v>96</v>
      </c>
      <c r="F2263" s="8" t="s">
        <v>37</v>
      </c>
      <c r="H2263" s="8" t="s">
        <v>1265</v>
      </c>
    </row>
    <row r="2264" spans="1:8" ht="15" customHeight="1">
      <c r="A2264" s="8" t="s">
        <v>1312</v>
      </c>
    </row>
    <row r="2265" spans="1:8" ht="15" customHeight="1">
      <c r="A2265">
        <v>137</v>
      </c>
      <c r="B2265" s="8" t="s">
        <v>1313</v>
      </c>
      <c r="C2265" s="8" t="s">
        <v>101</v>
      </c>
      <c r="D2265" t="s">
        <v>102</v>
      </c>
      <c r="E2265" s="8" t="s">
        <v>44</v>
      </c>
      <c r="F2265" s="8" t="s">
        <v>37</v>
      </c>
      <c r="H2265" s="8" t="s">
        <v>1312</v>
      </c>
    </row>
    <row r="2266" spans="1:8" ht="15" customHeight="1">
      <c r="A2266">
        <v>138</v>
      </c>
      <c r="B2266" s="8" t="s">
        <v>1314</v>
      </c>
      <c r="C2266" s="8" t="s">
        <v>1695</v>
      </c>
      <c r="D2266" t="s">
        <v>1696</v>
      </c>
      <c r="E2266" s="8" t="s">
        <v>183</v>
      </c>
      <c r="F2266" s="8" t="s">
        <v>37</v>
      </c>
      <c r="H2266" s="8" t="s">
        <v>1312</v>
      </c>
    </row>
    <row r="2267" spans="1:8" ht="15" customHeight="1">
      <c r="A2267">
        <v>139</v>
      </c>
      <c r="B2267" s="8" t="s">
        <v>1848</v>
      </c>
      <c r="C2267" s="8" t="s">
        <v>1849</v>
      </c>
      <c r="D2267" t="s">
        <v>1850</v>
      </c>
      <c r="E2267" s="8" t="s">
        <v>639</v>
      </c>
      <c r="F2267" s="8" t="s">
        <v>669</v>
      </c>
      <c r="H2267" s="8" t="s">
        <v>1312</v>
      </c>
    </row>
    <row r="2268" spans="1:8" ht="15" customHeight="1">
      <c r="A2268">
        <v>140</v>
      </c>
      <c r="B2268" s="8" t="s">
        <v>1848</v>
      </c>
      <c r="C2268" s="8" t="s">
        <v>1677</v>
      </c>
      <c r="D2268" t="s">
        <v>1678</v>
      </c>
      <c r="E2268" s="8" t="s">
        <v>639</v>
      </c>
      <c r="F2268" s="8" t="s">
        <v>669</v>
      </c>
      <c r="H2268" s="8" t="s">
        <v>1312</v>
      </c>
    </row>
    <row r="2269" spans="1:8" ht="15" customHeight="1">
      <c r="A2269">
        <v>141</v>
      </c>
      <c r="B2269" s="8" t="s">
        <v>1851</v>
      </c>
      <c r="C2269" s="8" t="s">
        <v>1755</v>
      </c>
      <c r="D2269" t="s">
        <v>1756</v>
      </c>
      <c r="E2269" s="8" t="s">
        <v>183</v>
      </c>
      <c r="F2269" s="8" t="s">
        <v>37</v>
      </c>
      <c r="H2269" s="8" t="s">
        <v>1312</v>
      </c>
    </row>
    <row r="2270" spans="1:8" ht="15" customHeight="1">
      <c r="A2270">
        <v>142</v>
      </c>
      <c r="B2270" s="8" t="s">
        <v>1852</v>
      </c>
      <c r="C2270" s="8" t="s">
        <v>1751</v>
      </c>
      <c r="D2270" t="s">
        <v>1752</v>
      </c>
      <c r="E2270" s="8" t="s">
        <v>124</v>
      </c>
      <c r="F2270" s="8" t="s">
        <v>37</v>
      </c>
      <c r="H2270" s="8" t="s">
        <v>1312</v>
      </c>
    </row>
    <row r="2271" spans="1:8" ht="15" customHeight="1">
      <c r="A2271">
        <v>143</v>
      </c>
      <c r="B2271" s="8" t="s">
        <v>1853</v>
      </c>
      <c r="C2271" s="8" t="s">
        <v>1832</v>
      </c>
      <c r="D2271" t="s">
        <v>1833</v>
      </c>
      <c r="E2271" s="8" t="s">
        <v>639</v>
      </c>
      <c r="F2271" s="8" t="s">
        <v>669</v>
      </c>
      <c r="H2271" s="8" t="s">
        <v>1312</v>
      </c>
    </row>
    <row r="2272" spans="1:8" ht="15" customHeight="1">
      <c r="A2272">
        <v>144</v>
      </c>
      <c r="B2272" s="8" t="s">
        <v>1853</v>
      </c>
      <c r="C2272" s="8" t="s">
        <v>1489</v>
      </c>
      <c r="D2272" t="s">
        <v>1490</v>
      </c>
      <c r="E2272" s="8" t="s">
        <v>639</v>
      </c>
      <c r="F2272" s="8" t="s">
        <v>669</v>
      </c>
      <c r="H2272" s="8" t="s">
        <v>1312</v>
      </c>
    </row>
    <row r="2273" spans="1:8" ht="15" customHeight="1">
      <c r="A2273" s="8" t="s">
        <v>1349</v>
      </c>
    </row>
    <row r="2274" spans="1:8" ht="15" customHeight="1">
      <c r="A2274">
        <v>145</v>
      </c>
      <c r="B2274" s="8" t="s">
        <v>1350</v>
      </c>
      <c r="C2274" s="8" t="s">
        <v>1779</v>
      </c>
      <c r="D2274" t="s">
        <v>1780</v>
      </c>
      <c r="E2274" s="8" t="s">
        <v>639</v>
      </c>
      <c r="F2274" s="8" t="s">
        <v>669</v>
      </c>
      <c r="H2274" s="8" t="s">
        <v>1349</v>
      </c>
    </row>
    <row r="2275" spans="1:8" ht="15" customHeight="1">
      <c r="A2275">
        <v>146</v>
      </c>
      <c r="B2275" s="8" t="s">
        <v>1356</v>
      </c>
      <c r="C2275" s="8" t="s">
        <v>1093</v>
      </c>
      <c r="D2275" t="s">
        <v>1094</v>
      </c>
      <c r="E2275" s="8" t="s">
        <v>639</v>
      </c>
      <c r="F2275" s="8" t="s">
        <v>669</v>
      </c>
      <c r="H2275" s="8" t="s">
        <v>1349</v>
      </c>
    </row>
    <row r="2276" spans="1:8" ht="15" customHeight="1">
      <c r="A2276">
        <v>147</v>
      </c>
      <c r="B2276" s="8" t="s">
        <v>1366</v>
      </c>
      <c r="C2276" s="8" t="s">
        <v>1854</v>
      </c>
      <c r="D2276" t="s">
        <v>1855</v>
      </c>
      <c r="E2276" s="8" t="s">
        <v>235</v>
      </c>
      <c r="F2276" s="8" t="s">
        <v>37</v>
      </c>
      <c r="H2276" s="8" t="s">
        <v>1349</v>
      </c>
    </row>
    <row r="2277" spans="1:8" ht="15" customHeight="1">
      <c r="A2277" s="8" t="s">
        <v>1403</v>
      </c>
    </row>
    <row r="2278" spans="1:8" ht="15" customHeight="1">
      <c r="A2278">
        <v>148</v>
      </c>
      <c r="B2278" s="8" t="s">
        <v>1430</v>
      </c>
      <c r="C2278" s="8" t="s">
        <v>1751</v>
      </c>
      <c r="D2278" t="s">
        <v>1752</v>
      </c>
      <c r="E2278" s="8" t="s">
        <v>124</v>
      </c>
      <c r="F2278" s="8" t="s">
        <v>37</v>
      </c>
      <c r="H2278" s="8" t="s">
        <v>1403</v>
      </c>
    </row>
    <row r="2279" spans="1:8" ht="15" customHeight="1">
      <c r="A2279">
        <v>149</v>
      </c>
      <c r="B2279" s="8" t="s">
        <v>1431</v>
      </c>
      <c r="C2279" s="8" t="s">
        <v>695</v>
      </c>
      <c r="D2279" t="s">
        <v>696</v>
      </c>
      <c r="E2279" s="8" t="s">
        <v>96</v>
      </c>
      <c r="F2279" s="8" t="s">
        <v>37</v>
      </c>
      <c r="H2279" s="8" t="s">
        <v>1403</v>
      </c>
    </row>
    <row r="2280" spans="1:8" ht="15" customHeight="1">
      <c r="A2280">
        <v>150</v>
      </c>
      <c r="B2280" s="8" t="s">
        <v>1433</v>
      </c>
      <c r="C2280" s="8" t="s">
        <v>1856</v>
      </c>
      <c r="D2280" t="s">
        <v>1857</v>
      </c>
      <c r="E2280" s="8" t="s">
        <v>54</v>
      </c>
      <c r="F2280" s="8" t="s">
        <v>37</v>
      </c>
      <c r="H2280" s="8" t="s">
        <v>1403</v>
      </c>
    </row>
    <row r="2281" spans="1:8" ht="15" customHeight="1">
      <c r="A2281" s="8" t="s">
        <v>1447</v>
      </c>
    </row>
    <row r="2282" spans="1:8" ht="15" customHeight="1">
      <c r="A2282">
        <v>151</v>
      </c>
      <c r="B2282" s="8" t="s">
        <v>1448</v>
      </c>
      <c r="C2282" s="8" t="s">
        <v>1753</v>
      </c>
      <c r="D2282" t="s">
        <v>1754</v>
      </c>
      <c r="E2282" s="8" t="s">
        <v>54</v>
      </c>
      <c r="F2282" s="8" t="s">
        <v>37</v>
      </c>
      <c r="H2282" s="8" t="s">
        <v>1447</v>
      </c>
    </row>
    <row r="2283" spans="1:8" ht="15" customHeight="1">
      <c r="A2283">
        <v>152</v>
      </c>
      <c r="B2283" s="8" t="s">
        <v>1448</v>
      </c>
      <c r="C2283" s="8" t="s">
        <v>1683</v>
      </c>
      <c r="D2283" t="s">
        <v>1684</v>
      </c>
      <c r="E2283" s="8" t="s">
        <v>44</v>
      </c>
      <c r="F2283" s="8" t="s">
        <v>37</v>
      </c>
      <c r="G2283" s="8" t="s">
        <v>1667</v>
      </c>
      <c r="H2283" s="8" t="s">
        <v>1447</v>
      </c>
    </row>
    <row r="2284" spans="1:8" ht="15" customHeight="1">
      <c r="A2284" s="8" t="s">
        <v>1453</v>
      </c>
    </row>
    <row r="2285" spans="1:8" ht="15" customHeight="1">
      <c r="A2285">
        <v>153</v>
      </c>
      <c r="B2285" s="8" t="s">
        <v>1858</v>
      </c>
      <c r="C2285" s="8" t="s">
        <v>1755</v>
      </c>
      <c r="D2285" t="s">
        <v>1756</v>
      </c>
      <c r="E2285" s="8" t="s">
        <v>183</v>
      </c>
      <c r="F2285" s="8" t="s">
        <v>37</v>
      </c>
      <c r="H2285" s="8" t="s">
        <v>1453</v>
      </c>
    </row>
    <row r="2286" spans="1:8" ht="15" customHeight="1">
      <c r="A2286" s="8" t="s">
        <v>1470</v>
      </c>
    </row>
    <row r="2287" spans="1:8" ht="15" customHeight="1">
      <c r="A2287">
        <v>154</v>
      </c>
      <c r="B2287" s="8" t="s">
        <v>1488</v>
      </c>
      <c r="C2287" s="8" t="s">
        <v>1817</v>
      </c>
      <c r="D2287" t="s">
        <v>1818</v>
      </c>
      <c r="E2287" s="8" t="s">
        <v>639</v>
      </c>
      <c r="F2287" s="8" t="s">
        <v>669</v>
      </c>
      <c r="H2287" s="8" t="s">
        <v>1470</v>
      </c>
    </row>
    <row r="2288" spans="1:8" ht="15" customHeight="1">
      <c r="A2288">
        <v>155</v>
      </c>
      <c r="B2288" s="8" t="s">
        <v>1492</v>
      </c>
      <c r="C2288" s="8" t="s">
        <v>1776</v>
      </c>
      <c r="D2288" t="s">
        <v>1777</v>
      </c>
      <c r="E2288" s="8" t="s">
        <v>40</v>
      </c>
      <c r="F2288" s="8" t="s">
        <v>669</v>
      </c>
      <c r="H2288" s="8" t="s">
        <v>1470</v>
      </c>
    </row>
    <row r="2289" spans="1:8" ht="15" customHeight="1">
      <c r="A2289">
        <v>156</v>
      </c>
      <c r="B2289" s="8" t="s">
        <v>1859</v>
      </c>
      <c r="C2289" s="8" t="s">
        <v>1677</v>
      </c>
      <c r="D2289" t="s">
        <v>1678</v>
      </c>
      <c r="E2289" s="8" t="s">
        <v>639</v>
      </c>
      <c r="F2289" s="8" t="s">
        <v>669</v>
      </c>
      <c r="H2289" s="8" t="s">
        <v>1470</v>
      </c>
    </row>
    <row r="2290" spans="1:8" ht="15" customHeight="1">
      <c r="A2290">
        <v>1157</v>
      </c>
      <c r="B2290" s="8" t="s">
        <v>1504</v>
      </c>
      <c r="C2290" s="8" t="s">
        <v>1751</v>
      </c>
      <c r="D2290" t="s">
        <v>1752</v>
      </c>
      <c r="E2290" s="8" t="s">
        <v>124</v>
      </c>
      <c r="F2290" s="8" t="s">
        <v>37</v>
      </c>
      <c r="H2290" s="8" t="s">
        <v>1470</v>
      </c>
    </row>
    <row r="2291" spans="1:8" ht="15" customHeight="1">
      <c r="A2291" s="8" t="s">
        <v>1526</v>
      </c>
    </row>
    <row r="2292" spans="1:8" ht="15" customHeight="1">
      <c r="A2292">
        <v>158</v>
      </c>
      <c r="B2292" s="8" t="s">
        <v>1860</v>
      </c>
      <c r="C2292" s="8" t="s">
        <v>1763</v>
      </c>
      <c r="D2292" t="s">
        <v>1764</v>
      </c>
      <c r="E2292" s="8" t="s">
        <v>54</v>
      </c>
      <c r="F2292" s="8" t="s">
        <v>37</v>
      </c>
      <c r="H2292" s="8" t="s">
        <v>1526</v>
      </c>
    </row>
    <row r="2293" spans="1:8" ht="15" customHeight="1">
      <c r="A2293">
        <v>159</v>
      </c>
      <c r="B2293" s="8" t="s">
        <v>1860</v>
      </c>
      <c r="C2293" s="8" t="s">
        <v>1861</v>
      </c>
      <c r="D2293" t="s">
        <v>1862</v>
      </c>
      <c r="E2293" s="8" t="s">
        <v>44</v>
      </c>
      <c r="F2293" s="8" t="s">
        <v>37</v>
      </c>
      <c r="H2293" s="8" t="s">
        <v>1526</v>
      </c>
    </row>
    <row r="2294" spans="1:8" ht="15" customHeight="1">
      <c r="A2294">
        <v>160</v>
      </c>
      <c r="B2294" s="8" t="s">
        <v>1863</v>
      </c>
      <c r="C2294" s="8" t="s">
        <v>1040</v>
      </c>
      <c r="D2294" t="s">
        <v>1041</v>
      </c>
      <c r="E2294" s="8" t="s">
        <v>96</v>
      </c>
      <c r="F2294" s="8" t="s">
        <v>37</v>
      </c>
      <c r="H2294" s="8" t="s">
        <v>1526</v>
      </c>
    </row>
    <row r="2295" spans="1:8" ht="15" customHeight="1">
      <c r="A2295" s="8" t="s">
        <v>1546</v>
      </c>
    </row>
    <row r="2296" spans="1:8" ht="15" customHeight="1">
      <c r="A2296">
        <v>161</v>
      </c>
      <c r="B2296" s="8" t="s">
        <v>1547</v>
      </c>
      <c r="C2296" s="8" t="s">
        <v>637</v>
      </c>
      <c r="D2296" t="s">
        <v>638</v>
      </c>
      <c r="E2296" s="8" t="s">
        <v>639</v>
      </c>
      <c r="F2296" s="8" t="s">
        <v>669</v>
      </c>
      <c r="H2296" s="8" t="s">
        <v>1546</v>
      </c>
    </row>
    <row r="2297" spans="1:8" ht="15" customHeight="1">
      <c r="A2297">
        <v>162</v>
      </c>
      <c r="B2297" s="8" t="s">
        <v>1554</v>
      </c>
      <c r="C2297" s="8" t="s">
        <v>1695</v>
      </c>
      <c r="D2297" t="s">
        <v>1696</v>
      </c>
      <c r="E2297" s="8" t="s">
        <v>183</v>
      </c>
      <c r="F2297" s="8" t="s">
        <v>37</v>
      </c>
      <c r="H2297" s="8" t="s">
        <v>1546</v>
      </c>
    </row>
    <row r="2298" spans="1:8" ht="15" customHeight="1">
      <c r="A2298">
        <v>163</v>
      </c>
      <c r="B2298" s="8" t="s">
        <v>1555</v>
      </c>
      <c r="C2298" s="8" t="s">
        <v>1674</v>
      </c>
      <c r="D2298" t="s">
        <v>1675</v>
      </c>
      <c r="E2298" s="8" t="s">
        <v>235</v>
      </c>
      <c r="F2298" s="8" t="s">
        <v>669</v>
      </c>
      <c r="G2298" s="8" t="s">
        <v>1667</v>
      </c>
      <c r="H2298" s="8" t="s">
        <v>1546</v>
      </c>
    </row>
    <row r="2299" spans="1:8" ht="15" customHeight="1">
      <c r="A2299">
        <v>164</v>
      </c>
      <c r="B2299" s="8" t="s">
        <v>1561</v>
      </c>
      <c r="C2299" s="8" t="s">
        <v>377</v>
      </c>
      <c r="D2299" t="s">
        <v>378</v>
      </c>
      <c r="E2299" s="8" t="s">
        <v>96</v>
      </c>
      <c r="F2299" s="8" t="s">
        <v>37</v>
      </c>
      <c r="H2299" s="8" t="s">
        <v>1546</v>
      </c>
    </row>
    <row r="2300" spans="1:8" ht="15" customHeight="1">
      <c r="A2300">
        <v>165</v>
      </c>
      <c r="B2300" s="8" t="s">
        <v>1864</v>
      </c>
      <c r="C2300" s="8" t="s">
        <v>1751</v>
      </c>
      <c r="D2300" t="s">
        <v>1752</v>
      </c>
      <c r="E2300" s="8" t="s">
        <v>124</v>
      </c>
      <c r="F2300" s="8" t="s">
        <v>37</v>
      </c>
      <c r="H2300" s="8" t="s">
        <v>1546</v>
      </c>
    </row>
    <row r="2301" spans="1:8" ht="15" customHeight="1">
      <c r="A2301" s="8" t="s">
        <v>1582</v>
      </c>
    </row>
    <row r="2302" spans="1:8" ht="15" customHeight="1">
      <c r="A2302">
        <v>166</v>
      </c>
      <c r="B2302" s="8" t="s">
        <v>1583</v>
      </c>
      <c r="C2302" s="8" t="s">
        <v>1832</v>
      </c>
      <c r="D2302" t="s">
        <v>1833</v>
      </c>
      <c r="E2302" s="8" t="s">
        <v>639</v>
      </c>
      <c r="F2302" s="8" t="s">
        <v>669</v>
      </c>
      <c r="H2302" s="8" t="s">
        <v>1582</v>
      </c>
    </row>
    <row r="2303" spans="1:8" ht="15" customHeight="1">
      <c r="A2303">
        <v>167</v>
      </c>
      <c r="B2303" s="8" t="s">
        <v>1589</v>
      </c>
      <c r="C2303" s="8" t="s">
        <v>101</v>
      </c>
      <c r="D2303" t="s">
        <v>102</v>
      </c>
      <c r="E2303" s="8" t="s">
        <v>44</v>
      </c>
      <c r="F2303" s="8" t="s">
        <v>37</v>
      </c>
      <c r="H2303" s="8" t="s">
        <v>1582</v>
      </c>
    </row>
    <row r="2304" spans="1:8" ht="15" customHeight="1">
      <c r="A2304">
        <v>168</v>
      </c>
      <c r="B2304" s="8" t="s">
        <v>1595</v>
      </c>
      <c r="C2304" s="8" t="s">
        <v>1865</v>
      </c>
      <c r="D2304" t="s">
        <v>1866</v>
      </c>
      <c r="E2304" s="8" t="s">
        <v>124</v>
      </c>
      <c r="F2304" s="8" t="s">
        <v>37</v>
      </c>
      <c r="G2304" s="8" t="s">
        <v>1667</v>
      </c>
      <c r="H2304" s="8" t="s">
        <v>1582</v>
      </c>
    </row>
    <row r="2305" spans="1:8" ht="15" customHeight="1">
      <c r="A2305">
        <v>169</v>
      </c>
      <c r="B2305" s="8" t="s">
        <v>1604</v>
      </c>
      <c r="C2305" s="8" t="s">
        <v>749</v>
      </c>
      <c r="D2305" t="s">
        <v>1867</v>
      </c>
      <c r="E2305" s="8" t="s">
        <v>100</v>
      </c>
      <c r="F2305" s="8" t="s">
        <v>37</v>
      </c>
      <c r="G2305" t="s">
        <v>1785</v>
      </c>
      <c r="H2305" s="8" t="s">
        <v>1582</v>
      </c>
    </row>
    <row r="2306" spans="1:8" ht="15" customHeight="1">
      <c r="A2306">
        <v>170</v>
      </c>
      <c r="B2306" s="8" t="s">
        <v>1868</v>
      </c>
      <c r="C2306" s="8" t="s">
        <v>1751</v>
      </c>
      <c r="D2306" t="s">
        <v>1752</v>
      </c>
      <c r="E2306" s="8" t="s">
        <v>124</v>
      </c>
      <c r="F2306" s="8" t="s">
        <v>37</v>
      </c>
      <c r="H2306" s="8" t="s">
        <v>1582</v>
      </c>
    </row>
    <row r="2307" spans="1:8" ht="15" customHeight="1">
      <c r="A2307">
        <v>171</v>
      </c>
      <c r="B2307" s="8" t="s">
        <v>1869</v>
      </c>
      <c r="C2307" s="8" t="s">
        <v>1751</v>
      </c>
      <c r="D2307" t="s">
        <v>1752</v>
      </c>
      <c r="E2307" s="8" t="s">
        <v>124</v>
      </c>
      <c r="F2307" s="8" t="s">
        <v>37</v>
      </c>
      <c r="H2307" s="8" t="s">
        <v>1582</v>
      </c>
    </row>
    <row r="2308" spans="1:8" ht="15" customHeight="1">
      <c r="A2308" s="8" t="s">
        <v>1616</v>
      </c>
    </row>
    <row r="2309" spans="1:8" ht="15" customHeight="1">
      <c r="A2309">
        <v>172</v>
      </c>
      <c r="B2309" s="8" t="s">
        <v>1621</v>
      </c>
      <c r="C2309" s="8" t="s">
        <v>695</v>
      </c>
      <c r="D2309" t="s">
        <v>696</v>
      </c>
      <c r="E2309" s="8" t="s">
        <v>96</v>
      </c>
      <c r="F2309" s="8" t="s">
        <v>37</v>
      </c>
      <c r="H2309" s="8" t="s">
        <v>1616</v>
      </c>
    </row>
    <row r="2310" spans="1:8" ht="15" customHeight="1">
      <c r="A2310" s="8" t="s">
        <v>1637</v>
      </c>
    </row>
    <row r="2311" spans="1:8" ht="15" customHeight="1">
      <c r="A2311">
        <v>173</v>
      </c>
      <c r="B2311" s="8" t="s">
        <v>1870</v>
      </c>
      <c r="C2311" s="8" t="s">
        <v>1779</v>
      </c>
      <c r="D2311" t="s">
        <v>1780</v>
      </c>
      <c r="E2311" s="8" t="s">
        <v>639</v>
      </c>
      <c r="F2311" s="8" t="s">
        <v>669</v>
      </c>
      <c r="H2311" s="8" t="s">
        <v>1637</v>
      </c>
    </row>
    <row r="2312" spans="1:8" ht="15" customHeight="1">
      <c r="A2312">
        <v>174</v>
      </c>
      <c r="B2312" s="8" t="s">
        <v>1639</v>
      </c>
      <c r="C2312" s="8" t="s">
        <v>1751</v>
      </c>
      <c r="D2312" t="s">
        <v>1752</v>
      </c>
      <c r="E2312" s="8" t="s">
        <v>124</v>
      </c>
      <c r="F2312" s="8" t="s">
        <v>37</v>
      </c>
      <c r="H2312" s="8" t="s">
        <v>1637</v>
      </c>
    </row>
    <row r="2313" spans="1:8" ht="15" customHeight="1">
      <c r="A2313" s="8" t="s">
        <v>1642</v>
      </c>
    </row>
    <row r="2314" spans="1:8" ht="15" customHeight="1">
      <c r="A2314">
        <v>175</v>
      </c>
      <c r="B2314" s="8" t="s">
        <v>1871</v>
      </c>
      <c r="C2314" s="8" t="s">
        <v>1747</v>
      </c>
      <c r="D2314" t="s">
        <v>1748</v>
      </c>
      <c r="E2314" s="8" t="s">
        <v>639</v>
      </c>
      <c r="F2314" s="8" t="s">
        <v>669</v>
      </c>
      <c r="H2314" s="8" t="s">
        <v>1642</v>
      </c>
    </row>
    <row r="2315" spans="1:8" ht="15" customHeight="1">
      <c r="A2315">
        <v>176</v>
      </c>
      <c r="B2315" s="8" t="s">
        <v>1871</v>
      </c>
      <c r="C2315" s="8" t="s">
        <v>1872</v>
      </c>
      <c r="D2315" t="s">
        <v>1873</v>
      </c>
      <c r="E2315" s="8" t="s">
        <v>40</v>
      </c>
      <c r="F2315" s="8" t="s">
        <v>37</v>
      </c>
      <c r="G2315" s="8" t="s">
        <v>1667</v>
      </c>
      <c r="H2315" s="8" t="s">
        <v>1642</v>
      </c>
    </row>
    <row r="2316" spans="1:8" ht="15" customHeight="1">
      <c r="A2316" s="8" t="s">
        <v>1658</v>
      </c>
    </row>
    <row r="2317" spans="1:8" ht="15" customHeight="1">
      <c r="A2317">
        <v>177</v>
      </c>
      <c r="B2317" s="8" t="s">
        <v>1659</v>
      </c>
      <c r="C2317" s="8" t="s">
        <v>637</v>
      </c>
      <c r="D2317" t="s">
        <v>638</v>
      </c>
      <c r="E2317" s="8" t="s">
        <v>639</v>
      </c>
      <c r="F2317" s="8" t="s">
        <v>669</v>
      </c>
      <c r="H2317" s="8" t="s">
        <v>1658</v>
      </c>
    </row>
    <row r="2319" spans="1:8" ht="15" customHeight="1">
      <c r="A2319" s="8" t="s">
        <v>1874</v>
      </c>
    </row>
    <row r="2320" spans="1:8" ht="15" customHeight="1">
      <c r="A2320" s="8" t="s">
        <v>24</v>
      </c>
      <c r="B2320" s="8" t="s">
        <v>25</v>
      </c>
      <c r="C2320" s="8" t="s">
        <v>26</v>
      </c>
      <c r="D2320" s="8" t="s">
        <v>27</v>
      </c>
      <c r="E2320" s="8" t="s">
        <v>28</v>
      </c>
      <c r="F2320" s="8" t="s">
        <v>29</v>
      </c>
      <c r="G2320" s="8" t="s">
        <v>30</v>
      </c>
      <c r="H2320" s="8" t="s">
        <v>31</v>
      </c>
    </row>
    <row r="2321" spans="1:8" ht="15" customHeight="1">
      <c r="A2321" s="8" t="s">
        <v>32</v>
      </c>
    </row>
    <row r="2322" spans="1:8" ht="15" customHeight="1">
      <c r="A2322">
        <v>1</v>
      </c>
      <c r="B2322" s="8" t="s">
        <v>103</v>
      </c>
      <c r="C2322" s="8" t="s">
        <v>119</v>
      </c>
      <c r="D2322" t="s">
        <v>120</v>
      </c>
      <c r="E2322" s="8" t="s">
        <v>44</v>
      </c>
      <c r="F2322" s="8" t="s">
        <v>37</v>
      </c>
      <c r="H2322" s="8" t="s">
        <v>32</v>
      </c>
    </row>
    <row r="2323" spans="1:8" ht="15" customHeight="1">
      <c r="A2323">
        <v>2</v>
      </c>
      <c r="B2323" s="8" t="s">
        <v>103</v>
      </c>
      <c r="C2323" s="8" t="s">
        <v>1875</v>
      </c>
      <c r="D2323" t="s">
        <v>1876</v>
      </c>
      <c r="E2323" s="8" t="s">
        <v>235</v>
      </c>
      <c r="F2323" s="8" t="s">
        <v>669</v>
      </c>
      <c r="H2323" s="8" t="s">
        <v>32</v>
      </c>
    </row>
    <row r="2324" spans="1:8" ht="15" customHeight="1">
      <c r="A2324">
        <v>3</v>
      </c>
      <c r="B2324" s="8" t="s">
        <v>160</v>
      </c>
      <c r="C2324" s="8" t="s">
        <v>1249</v>
      </c>
      <c r="D2324" t="s">
        <v>1250</v>
      </c>
      <c r="E2324" s="8" t="s">
        <v>44</v>
      </c>
      <c r="F2324" s="8" t="s">
        <v>37</v>
      </c>
      <c r="H2324" s="8" t="s">
        <v>32</v>
      </c>
    </row>
    <row r="2325" spans="1:8" ht="15" customHeight="1">
      <c r="A2325">
        <v>4</v>
      </c>
      <c r="B2325" s="8" t="s">
        <v>160</v>
      </c>
      <c r="C2325" s="8" t="s">
        <v>816</v>
      </c>
      <c r="D2325" t="s">
        <v>817</v>
      </c>
      <c r="E2325" s="8" t="s">
        <v>44</v>
      </c>
      <c r="F2325" s="8" t="s">
        <v>37</v>
      </c>
      <c r="H2325" s="8" t="s">
        <v>32</v>
      </c>
    </row>
    <row r="2326" spans="1:8" ht="15" customHeight="1">
      <c r="A2326">
        <v>5</v>
      </c>
      <c r="B2326" s="8" t="s">
        <v>160</v>
      </c>
      <c r="C2326" s="8" t="s">
        <v>305</v>
      </c>
      <c r="D2326" t="s">
        <v>306</v>
      </c>
      <c r="E2326" s="8" t="s">
        <v>44</v>
      </c>
      <c r="F2326" s="8" t="s">
        <v>37</v>
      </c>
      <c r="H2326" s="8" t="s">
        <v>32</v>
      </c>
    </row>
    <row r="2327" spans="1:8" ht="15" customHeight="1">
      <c r="A2327">
        <v>6</v>
      </c>
      <c r="B2327" s="8" t="s">
        <v>160</v>
      </c>
      <c r="C2327" s="8" t="s">
        <v>393</v>
      </c>
      <c r="D2327" t="s">
        <v>394</v>
      </c>
      <c r="E2327" s="8" t="s">
        <v>44</v>
      </c>
      <c r="F2327" s="8" t="s">
        <v>37</v>
      </c>
      <c r="H2327" s="8" t="s">
        <v>32</v>
      </c>
    </row>
    <row r="2328" spans="1:8" ht="15" customHeight="1">
      <c r="A2328">
        <v>7</v>
      </c>
      <c r="B2328" s="8" t="s">
        <v>160</v>
      </c>
      <c r="C2328" s="8" t="s">
        <v>1877</v>
      </c>
      <c r="D2328" t="s">
        <v>1878</v>
      </c>
      <c r="E2328" s="8" t="s">
        <v>44</v>
      </c>
      <c r="F2328" s="8" t="s">
        <v>37</v>
      </c>
      <c r="H2328" s="8" t="s">
        <v>32</v>
      </c>
    </row>
    <row r="2329" spans="1:8" ht="15" customHeight="1">
      <c r="A2329">
        <v>8</v>
      </c>
      <c r="B2329" s="8" t="s">
        <v>166</v>
      </c>
      <c r="C2329" s="8" t="s">
        <v>740</v>
      </c>
      <c r="D2329" t="s">
        <v>741</v>
      </c>
      <c r="E2329" s="8" t="s">
        <v>124</v>
      </c>
      <c r="F2329" s="8" t="s">
        <v>37</v>
      </c>
      <c r="H2329" s="8" t="s">
        <v>32</v>
      </c>
    </row>
    <row r="2330" spans="1:8" ht="15" customHeight="1">
      <c r="A2330">
        <v>9</v>
      </c>
      <c r="B2330" s="8" t="s">
        <v>184</v>
      </c>
      <c r="C2330" s="8" t="s">
        <v>119</v>
      </c>
      <c r="D2330" t="s">
        <v>120</v>
      </c>
      <c r="E2330" s="8" t="s">
        <v>44</v>
      </c>
      <c r="F2330" s="8" t="s">
        <v>37</v>
      </c>
      <c r="H2330" s="8" t="s">
        <v>32</v>
      </c>
    </row>
    <row r="2331" spans="1:8" ht="15" customHeight="1">
      <c r="A2331">
        <v>10</v>
      </c>
      <c r="B2331" s="8" t="s">
        <v>202</v>
      </c>
      <c r="C2331" s="8" t="s">
        <v>209</v>
      </c>
      <c r="D2331" t="s">
        <v>210</v>
      </c>
      <c r="E2331" s="8" t="s">
        <v>44</v>
      </c>
      <c r="F2331" s="8" t="s">
        <v>37</v>
      </c>
      <c r="H2331" s="8" t="s">
        <v>32</v>
      </c>
    </row>
    <row r="2332" spans="1:8" ht="15" customHeight="1">
      <c r="A2332">
        <v>11</v>
      </c>
      <c r="B2332" s="8" t="s">
        <v>214</v>
      </c>
      <c r="C2332" s="8" t="s">
        <v>137</v>
      </c>
      <c r="D2332" t="s">
        <v>138</v>
      </c>
      <c r="E2332" s="8" t="s">
        <v>44</v>
      </c>
      <c r="F2332" s="8" t="s">
        <v>37</v>
      </c>
      <c r="H2332" s="8" t="s">
        <v>32</v>
      </c>
    </row>
    <row r="2333" spans="1:8" ht="15" customHeight="1">
      <c r="A2333">
        <v>12</v>
      </c>
      <c r="B2333" s="8" t="s">
        <v>222</v>
      </c>
      <c r="C2333" s="8" t="s">
        <v>305</v>
      </c>
      <c r="D2333" t="s">
        <v>306</v>
      </c>
      <c r="E2333" s="8" t="s">
        <v>44</v>
      </c>
      <c r="F2333" s="8" t="s">
        <v>37</v>
      </c>
      <c r="H2333" s="8" t="s">
        <v>32</v>
      </c>
    </row>
    <row r="2334" spans="1:8" ht="15" customHeight="1">
      <c r="A2334">
        <v>13</v>
      </c>
      <c r="B2334" s="8" t="s">
        <v>229</v>
      </c>
      <c r="C2334" s="8" t="s">
        <v>255</v>
      </c>
      <c r="D2334" t="s">
        <v>256</v>
      </c>
      <c r="E2334" s="8" t="s">
        <v>44</v>
      </c>
      <c r="F2334" s="8" t="s">
        <v>37</v>
      </c>
      <c r="H2334" s="8" t="s">
        <v>32</v>
      </c>
    </row>
    <row r="2335" spans="1:8" ht="15" customHeight="1">
      <c r="A2335">
        <v>14</v>
      </c>
      <c r="B2335" s="8" t="s">
        <v>282</v>
      </c>
      <c r="C2335" s="8" t="s">
        <v>209</v>
      </c>
      <c r="D2335" t="s">
        <v>210</v>
      </c>
      <c r="E2335" s="8" t="s">
        <v>44</v>
      </c>
      <c r="F2335" s="8" t="s">
        <v>37</v>
      </c>
      <c r="H2335" s="8" t="s">
        <v>32</v>
      </c>
    </row>
    <row r="2336" spans="1:8" ht="15" customHeight="1">
      <c r="A2336" s="8" t="s">
        <v>324</v>
      </c>
    </row>
    <row r="2337" spans="1:8" ht="15" customHeight="1">
      <c r="A2337">
        <v>15</v>
      </c>
      <c r="B2337" s="8" t="s">
        <v>325</v>
      </c>
      <c r="C2337" s="8" t="s">
        <v>393</v>
      </c>
      <c r="D2337" t="s">
        <v>394</v>
      </c>
      <c r="E2337" s="8" t="s">
        <v>44</v>
      </c>
      <c r="F2337" s="8" t="s">
        <v>37</v>
      </c>
      <c r="H2337" s="8" t="s">
        <v>324</v>
      </c>
    </row>
    <row r="2338" spans="1:8" ht="15" customHeight="1">
      <c r="A2338">
        <v>16</v>
      </c>
      <c r="B2338" s="8" t="s">
        <v>332</v>
      </c>
      <c r="C2338" s="8" t="s">
        <v>814</v>
      </c>
      <c r="D2338" t="s">
        <v>815</v>
      </c>
      <c r="E2338" s="8" t="s">
        <v>183</v>
      </c>
      <c r="F2338" s="8" t="s">
        <v>37</v>
      </c>
      <c r="H2338" s="8" t="s">
        <v>324</v>
      </c>
    </row>
    <row r="2339" spans="1:8" ht="15" customHeight="1">
      <c r="A2339">
        <v>17</v>
      </c>
      <c r="B2339" s="8" t="s">
        <v>332</v>
      </c>
      <c r="C2339" s="8" t="s">
        <v>762</v>
      </c>
      <c r="D2339" t="s">
        <v>763</v>
      </c>
      <c r="E2339" s="8" t="s">
        <v>235</v>
      </c>
      <c r="F2339" s="8" t="s">
        <v>669</v>
      </c>
      <c r="H2339" s="8" t="s">
        <v>324</v>
      </c>
    </row>
    <row r="2340" spans="1:8" ht="15" customHeight="1">
      <c r="A2340">
        <v>18</v>
      </c>
      <c r="B2340" s="8" t="s">
        <v>1879</v>
      </c>
      <c r="C2340" s="8" t="s">
        <v>762</v>
      </c>
      <c r="D2340" t="s">
        <v>763</v>
      </c>
      <c r="E2340" s="8" t="s">
        <v>235</v>
      </c>
      <c r="F2340" s="8" t="s">
        <v>669</v>
      </c>
      <c r="H2340" s="8" t="s">
        <v>324</v>
      </c>
    </row>
    <row r="2341" spans="1:8" ht="15" customHeight="1">
      <c r="A2341" s="8" t="s">
        <v>391</v>
      </c>
    </row>
    <row r="2342" spans="1:8" ht="15" customHeight="1">
      <c r="A2342">
        <v>19</v>
      </c>
      <c r="B2342" s="8" t="s">
        <v>1880</v>
      </c>
      <c r="C2342" s="8" t="s">
        <v>78</v>
      </c>
      <c r="D2342" t="s">
        <v>79</v>
      </c>
      <c r="E2342" s="8" t="s">
        <v>96</v>
      </c>
      <c r="F2342" s="8" t="s">
        <v>37</v>
      </c>
      <c r="H2342" s="8" t="s">
        <v>391</v>
      </c>
    </row>
    <row r="2343" spans="1:8" ht="15" customHeight="1">
      <c r="A2343">
        <v>20</v>
      </c>
      <c r="B2343" s="8" t="s">
        <v>415</v>
      </c>
      <c r="C2343" s="8" t="s">
        <v>850</v>
      </c>
      <c r="D2343" t="s">
        <v>851</v>
      </c>
      <c r="E2343" s="8" t="s">
        <v>96</v>
      </c>
      <c r="F2343" s="8" t="s">
        <v>37</v>
      </c>
      <c r="H2343" s="8" t="s">
        <v>391</v>
      </c>
    </row>
    <row r="2344" spans="1:8" ht="15" customHeight="1">
      <c r="A2344" s="8" t="s">
        <v>420</v>
      </c>
    </row>
    <row r="2345" spans="1:8" ht="15" customHeight="1">
      <c r="A2345">
        <v>21</v>
      </c>
      <c r="B2345" s="8" t="s">
        <v>426</v>
      </c>
      <c r="C2345" s="8" t="s">
        <v>762</v>
      </c>
      <c r="D2345" t="s">
        <v>763</v>
      </c>
      <c r="E2345" s="8" t="s">
        <v>235</v>
      </c>
      <c r="F2345" s="8" t="s">
        <v>669</v>
      </c>
      <c r="H2345" s="8" t="s">
        <v>420</v>
      </c>
    </row>
    <row r="2346" spans="1:8" ht="15" customHeight="1">
      <c r="A2346" s="8" t="s">
        <v>455</v>
      </c>
    </row>
    <row r="2347" spans="1:8" ht="15" customHeight="1">
      <c r="A2347">
        <v>22</v>
      </c>
      <c r="B2347" s="8" t="s">
        <v>479</v>
      </c>
      <c r="C2347" s="8" t="s">
        <v>762</v>
      </c>
      <c r="D2347" t="s">
        <v>763</v>
      </c>
      <c r="E2347" s="8" t="s">
        <v>235</v>
      </c>
      <c r="F2347" s="8" t="s">
        <v>669</v>
      </c>
      <c r="H2347" s="8" t="s">
        <v>455</v>
      </c>
    </row>
    <row r="2348" spans="1:8" ht="15" customHeight="1">
      <c r="A2348">
        <v>23</v>
      </c>
      <c r="B2348" s="8" t="s">
        <v>512</v>
      </c>
      <c r="C2348" s="8" t="s">
        <v>810</v>
      </c>
      <c r="D2348" t="s">
        <v>811</v>
      </c>
      <c r="E2348" s="8" t="s">
        <v>40</v>
      </c>
      <c r="F2348" s="8" t="s">
        <v>37</v>
      </c>
      <c r="H2348" s="8" t="s">
        <v>455</v>
      </c>
    </row>
    <row r="2349" spans="1:8" ht="15" customHeight="1">
      <c r="A2349">
        <v>24</v>
      </c>
      <c r="B2349" s="8" t="s">
        <v>518</v>
      </c>
      <c r="C2349" s="8" t="s">
        <v>305</v>
      </c>
      <c r="D2349" t="s">
        <v>306</v>
      </c>
      <c r="E2349" s="8" t="s">
        <v>40</v>
      </c>
      <c r="F2349" s="8" t="s">
        <v>37</v>
      </c>
      <c r="H2349" s="8" t="s">
        <v>455</v>
      </c>
    </row>
    <row r="2350" spans="1:8" ht="15" customHeight="1">
      <c r="A2350">
        <v>25</v>
      </c>
      <c r="B2350" s="8" t="s">
        <v>518</v>
      </c>
      <c r="C2350" s="8" t="s">
        <v>393</v>
      </c>
      <c r="D2350" t="s">
        <v>394</v>
      </c>
      <c r="E2350" s="8" t="s">
        <v>40</v>
      </c>
      <c r="F2350" s="8" t="s">
        <v>37</v>
      </c>
      <c r="H2350" s="8" t="s">
        <v>455</v>
      </c>
    </row>
    <row r="2351" spans="1:8" ht="15" customHeight="1">
      <c r="A2351">
        <v>26</v>
      </c>
      <c r="B2351" s="8" t="s">
        <v>518</v>
      </c>
      <c r="C2351" s="8" t="s">
        <v>693</v>
      </c>
      <c r="D2351" t="s">
        <v>694</v>
      </c>
      <c r="E2351" s="8" t="s">
        <v>40</v>
      </c>
      <c r="F2351" s="8" t="s">
        <v>37</v>
      </c>
      <c r="H2351" s="8" t="s">
        <v>455</v>
      </c>
    </row>
    <row r="2352" spans="1:8" ht="15" customHeight="1">
      <c r="A2352">
        <v>27</v>
      </c>
      <c r="B2352" s="8" t="s">
        <v>518</v>
      </c>
      <c r="C2352" s="8" t="s">
        <v>1013</v>
      </c>
      <c r="D2352" t="s">
        <v>1014</v>
      </c>
      <c r="E2352" s="8" t="s">
        <v>96</v>
      </c>
      <c r="F2352" s="8" t="s">
        <v>37</v>
      </c>
      <c r="H2352" s="8" t="s">
        <v>455</v>
      </c>
    </row>
    <row r="2353" spans="1:8" ht="15" customHeight="1">
      <c r="A2353">
        <v>28</v>
      </c>
      <c r="B2353" s="8" t="s">
        <v>518</v>
      </c>
      <c r="C2353" s="8" t="s">
        <v>119</v>
      </c>
      <c r="D2353" t="s">
        <v>120</v>
      </c>
      <c r="E2353" s="8" t="s">
        <v>40</v>
      </c>
      <c r="F2353" s="8" t="s">
        <v>37</v>
      </c>
      <c r="H2353" s="8" t="s">
        <v>455</v>
      </c>
    </row>
    <row r="2354" spans="1:8" ht="15" customHeight="1">
      <c r="A2354" s="8" t="s">
        <v>556</v>
      </c>
    </row>
    <row r="2355" spans="1:8" ht="15" customHeight="1">
      <c r="A2355">
        <v>29</v>
      </c>
      <c r="B2355" s="8" t="s">
        <v>569</v>
      </c>
      <c r="C2355" s="8" t="s">
        <v>536</v>
      </c>
      <c r="D2355" t="s">
        <v>537</v>
      </c>
      <c r="E2355" s="8" t="s">
        <v>44</v>
      </c>
      <c r="F2355" s="8" t="s">
        <v>669</v>
      </c>
      <c r="H2355" s="8" t="s">
        <v>556</v>
      </c>
    </row>
    <row r="2356" spans="1:8" ht="15" customHeight="1">
      <c r="A2356">
        <v>30</v>
      </c>
      <c r="B2356" s="8" t="s">
        <v>597</v>
      </c>
      <c r="C2356" s="8" t="s">
        <v>814</v>
      </c>
      <c r="D2356" t="s">
        <v>815</v>
      </c>
      <c r="E2356" s="8" t="s">
        <v>40</v>
      </c>
      <c r="F2356" s="8" t="s">
        <v>37</v>
      </c>
      <c r="H2356" s="8" t="s">
        <v>556</v>
      </c>
    </row>
    <row r="2357" spans="1:8" ht="15" customHeight="1">
      <c r="A2357">
        <v>31</v>
      </c>
      <c r="B2357" s="8" t="s">
        <v>1881</v>
      </c>
      <c r="C2357" s="8" t="s">
        <v>1877</v>
      </c>
      <c r="D2357" t="s">
        <v>1878</v>
      </c>
      <c r="E2357" s="8" t="s">
        <v>44</v>
      </c>
      <c r="F2357" s="8" t="s">
        <v>37</v>
      </c>
      <c r="G2357" s="8" t="s">
        <v>1882</v>
      </c>
      <c r="H2357" s="8" t="s">
        <v>556</v>
      </c>
    </row>
    <row r="2358" spans="1:8" ht="15" customHeight="1">
      <c r="A2358" s="8" t="s">
        <v>624</v>
      </c>
    </row>
    <row r="2359" spans="1:8" ht="15" customHeight="1">
      <c r="A2359">
        <v>32</v>
      </c>
      <c r="B2359" s="8" t="s">
        <v>625</v>
      </c>
      <c r="C2359" s="8" t="s">
        <v>938</v>
      </c>
      <c r="D2359" t="s">
        <v>939</v>
      </c>
      <c r="E2359" s="8" t="s">
        <v>44</v>
      </c>
      <c r="F2359" s="8" t="s">
        <v>37</v>
      </c>
      <c r="H2359" s="8" t="s">
        <v>624</v>
      </c>
    </row>
    <row r="2360" spans="1:8" ht="15" customHeight="1">
      <c r="A2360">
        <v>33</v>
      </c>
      <c r="B2360" s="8" t="s">
        <v>625</v>
      </c>
      <c r="C2360" s="8" t="s">
        <v>729</v>
      </c>
      <c r="D2360" t="s">
        <v>730</v>
      </c>
      <c r="E2360" s="8" t="s">
        <v>44</v>
      </c>
      <c r="F2360" s="8" t="s">
        <v>37</v>
      </c>
      <c r="H2360" s="8" t="s">
        <v>624</v>
      </c>
    </row>
    <row r="2361" spans="1:8" ht="15" customHeight="1">
      <c r="A2361" s="8" t="s">
        <v>658</v>
      </c>
    </row>
    <row r="2362" spans="1:8" ht="15" customHeight="1">
      <c r="A2362">
        <v>34</v>
      </c>
      <c r="B2362" s="8" t="s">
        <v>682</v>
      </c>
      <c r="C2362" s="8" t="s">
        <v>398</v>
      </c>
      <c r="D2362" t="s">
        <v>399</v>
      </c>
      <c r="E2362" s="8" t="s">
        <v>44</v>
      </c>
      <c r="F2362" s="8" t="s">
        <v>37</v>
      </c>
      <c r="H2362" s="8" t="s">
        <v>658</v>
      </c>
    </row>
    <row r="2363" spans="1:8" ht="15" customHeight="1">
      <c r="A2363">
        <v>35</v>
      </c>
      <c r="B2363" s="8" t="s">
        <v>1883</v>
      </c>
      <c r="C2363" s="8" t="s">
        <v>577</v>
      </c>
      <c r="D2363" t="s">
        <v>578</v>
      </c>
      <c r="E2363" s="8" t="s">
        <v>40</v>
      </c>
      <c r="F2363" s="8" t="s">
        <v>37</v>
      </c>
      <c r="H2363" s="8" t="s">
        <v>658</v>
      </c>
    </row>
    <row r="2364" spans="1:8" ht="15" customHeight="1">
      <c r="A2364">
        <v>36</v>
      </c>
      <c r="B2364" s="8" t="s">
        <v>1884</v>
      </c>
      <c r="C2364" s="8" t="s">
        <v>119</v>
      </c>
      <c r="D2364" t="s">
        <v>120</v>
      </c>
      <c r="E2364" s="8" t="s">
        <v>44</v>
      </c>
      <c r="F2364" s="8" t="s">
        <v>37</v>
      </c>
      <c r="H2364" s="8" t="s">
        <v>658</v>
      </c>
    </row>
    <row r="2365" spans="1:8" ht="15" customHeight="1">
      <c r="A2365" s="8" t="s">
        <v>742</v>
      </c>
    </row>
    <row r="2366" spans="1:8" ht="15" customHeight="1">
      <c r="A2366">
        <v>37</v>
      </c>
      <c r="B2366" s="8" t="s">
        <v>1885</v>
      </c>
      <c r="C2366" s="8" t="s">
        <v>810</v>
      </c>
      <c r="D2366" t="s">
        <v>811</v>
      </c>
      <c r="E2366" s="8" t="s">
        <v>183</v>
      </c>
      <c r="F2366" s="8" t="s">
        <v>37</v>
      </c>
      <c r="H2366" s="8" t="s">
        <v>742</v>
      </c>
    </row>
    <row r="2367" spans="1:8" ht="15" customHeight="1">
      <c r="A2367">
        <v>38</v>
      </c>
      <c r="B2367" s="8" t="s">
        <v>779</v>
      </c>
      <c r="C2367" s="8" t="s">
        <v>762</v>
      </c>
      <c r="D2367" t="s">
        <v>763</v>
      </c>
      <c r="E2367" s="8" t="s">
        <v>235</v>
      </c>
      <c r="F2367" s="8" t="s">
        <v>669</v>
      </c>
      <c r="H2367" s="8" t="s">
        <v>742</v>
      </c>
    </row>
    <row r="2368" spans="1:8" ht="15" customHeight="1">
      <c r="A2368">
        <v>39</v>
      </c>
      <c r="B2368" s="8" t="s">
        <v>795</v>
      </c>
      <c r="C2368" s="8" t="s">
        <v>938</v>
      </c>
      <c r="D2368" t="s">
        <v>939</v>
      </c>
      <c r="E2368" s="8" t="s">
        <v>44</v>
      </c>
      <c r="F2368" s="8" t="s">
        <v>37</v>
      </c>
      <c r="H2368" s="8" t="s">
        <v>742</v>
      </c>
    </row>
    <row r="2369" spans="1:8" ht="15" customHeight="1">
      <c r="A2369" s="8" t="s">
        <v>796</v>
      </c>
    </row>
    <row r="2370" spans="1:8" ht="15" customHeight="1">
      <c r="A2370">
        <v>40</v>
      </c>
      <c r="B2370" s="8" t="s">
        <v>798</v>
      </c>
      <c r="C2370" s="8" t="s">
        <v>1220</v>
      </c>
      <c r="D2370" t="s">
        <v>1221</v>
      </c>
      <c r="E2370" s="8" t="s">
        <v>40</v>
      </c>
      <c r="F2370" s="8" t="s">
        <v>37</v>
      </c>
      <c r="H2370" s="8" t="s">
        <v>796</v>
      </c>
    </row>
    <row r="2371" spans="1:8" ht="15" customHeight="1">
      <c r="A2371">
        <v>41</v>
      </c>
      <c r="B2371" s="8" t="s">
        <v>843</v>
      </c>
      <c r="C2371" s="8" t="s">
        <v>693</v>
      </c>
      <c r="D2371" t="s">
        <v>694</v>
      </c>
      <c r="E2371" s="8" t="s">
        <v>44</v>
      </c>
      <c r="F2371" s="8" t="s">
        <v>37</v>
      </c>
      <c r="H2371" s="8" t="s">
        <v>796</v>
      </c>
    </row>
    <row r="2372" spans="1:8" ht="15" customHeight="1">
      <c r="A2372" s="8" t="s">
        <v>845</v>
      </c>
    </row>
    <row r="2373" spans="1:8" ht="15" customHeight="1">
      <c r="A2373">
        <v>42</v>
      </c>
      <c r="B2373" s="8" t="s">
        <v>847</v>
      </c>
      <c r="C2373" s="8" t="s">
        <v>137</v>
      </c>
      <c r="D2373" t="s">
        <v>138</v>
      </c>
      <c r="E2373" s="8" t="s">
        <v>44</v>
      </c>
      <c r="F2373" s="8" t="s">
        <v>37</v>
      </c>
      <c r="H2373" s="8" t="s">
        <v>845</v>
      </c>
    </row>
    <row r="2374" spans="1:8" ht="15" customHeight="1">
      <c r="A2374">
        <v>43</v>
      </c>
      <c r="B2374" s="8" t="s">
        <v>852</v>
      </c>
      <c r="C2374" s="8" t="s">
        <v>740</v>
      </c>
      <c r="D2374" t="s">
        <v>741</v>
      </c>
      <c r="E2374" s="8" t="s">
        <v>124</v>
      </c>
      <c r="F2374" s="8" t="s">
        <v>37</v>
      </c>
      <c r="H2374" s="8" t="s">
        <v>845</v>
      </c>
    </row>
    <row r="2375" spans="1:8" ht="15" customHeight="1">
      <c r="A2375" s="8" t="s">
        <v>869</v>
      </c>
    </row>
    <row r="2376" spans="1:8" ht="15" customHeight="1">
      <c r="A2376">
        <v>44</v>
      </c>
      <c r="B2376" s="8" t="s">
        <v>1886</v>
      </c>
      <c r="C2376" s="8" t="s">
        <v>393</v>
      </c>
      <c r="D2376" t="s">
        <v>394</v>
      </c>
      <c r="E2376" s="8" t="s">
        <v>44</v>
      </c>
      <c r="F2376" s="8" t="s">
        <v>37</v>
      </c>
      <c r="H2376" s="8" t="s">
        <v>869</v>
      </c>
    </row>
    <row r="2377" spans="1:8" ht="15" customHeight="1">
      <c r="A2377">
        <v>45</v>
      </c>
      <c r="B2377" s="8" t="s">
        <v>1811</v>
      </c>
      <c r="C2377" s="8" t="s">
        <v>119</v>
      </c>
      <c r="D2377" t="s">
        <v>120</v>
      </c>
      <c r="E2377" s="8" t="s">
        <v>44</v>
      </c>
      <c r="F2377" s="8" t="s">
        <v>37</v>
      </c>
      <c r="H2377" s="8" t="s">
        <v>869</v>
      </c>
    </row>
    <row r="2378" spans="1:8" ht="15" customHeight="1">
      <c r="A2378">
        <v>46</v>
      </c>
      <c r="B2378" s="8" t="s">
        <v>1887</v>
      </c>
      <c r="C2378" s="8" t="s">
        <v>393</v>
      </c>
      <c r="D2378" t="s">
        <v>394</v>
      </c>
      <c r="E2378" s="8" t="s">
        <v>44</v>
      </c>
      <c r="F2378" s="8" t="s">
        <v>37</v>
      </c>
      <c r="H2378" s="8" t="s">
        <v>869</v>
      </c>
    </row>
    <row r="2379" spans="1:8" ht="15" customHeight="1">
      <c r="A2379" s="8" t="s">
        <v>974</v>
      </c>
    </row>
    <row r="2380" spans="1:8" ht="15" customHeight="1">
      <c r="A2380">
        <v>47</v>
      </c>
      <c r="B2380" s="8" t="s">
        <v>1010</v>
      </c>
      <c r="C2380" s="8" t="s">
        <v>577</v>
      </c>
      <c r="D2380" t="s">
        <v>578</v>
      </c>
      <c r="E2380" s="8" t="s">
        <v>44</v>
      </c>
      <c r="F2380" s="8" t="s">
        <v>37</v>
      </c>
      <c r="H2380" s="8" t="s">
        <v>974</v>
      </c>
    </row>
    <row r="2381" spans="1:8" ht="15" customHeight="1">
      <c r="A2381">
        <v>48</v>
      </c>
      <c r="B2381" s="8" t="s">
        <v>1019</v>
      </c>
      <c r="C2381" s="8" t="s">
        <v>804</v>
      </c>
      <c r="D2381" t="s">
        <v>805</v>
      </c>
      <c r="E2381" s="8" t="s">
        <v>40</v>
      </c>
      <c r="F2381" s="8" t="s">
        <v>37</v>
      </c>
      <c r="H2381" s="8" t="s">
        <v>974</v>
      </c>
    </row>
    <row r="2382" spans="1:8" ht="15" customHeight="1">
      <c r="A2382">
        <v>49</v>
      </c>
      <c r="B2382" s="8" t="s">
        <v>1019</v>
      </c>
      <c r="C2382" s="8" t="s">
        <v>580</v>
      </c>
      <c r="D2382" t="s">
        <v>581</v>
      </c>
      <c r="E2382" s="8" t="s">
        <v>40</v>
      </c>
      <c r="F2382" s="8" t="s">
        <v>37</v>
      </c>
      <c r="H2382" s="8" t="s">
        <v>974</v>
      </c>
    </row>
    <row r="2383" spans="1:8" ht="15" customHeight="1">
      <c r="A2383" s="8" t="s">
        <v>1027</v>
      </c>
    </row>
    <row r="2384" spans="1:8" ht="15" customHeight="1">
      <c r="A2384">
        <v>50</v>
      </c>
      <c r="B2384" s="8" t="s">
        <v>1034</v>
      </c>
      <c r="C2384" s="8" t="s">
        <v>1888</v>
      </c>
      <c r="D2384" t="s">
        <v>1889</v>
      </c>
      <c r="E2384" s="8" t="s">
        <v>44</v>
      </c>
      <c r="F2384" s="8" t="s">
        <v>37</v>
      </c>
      <c r="H2384" s="8" t="s">
        <v>1027</v>
      </c>
    </row>
    <row r="2385" spans="1:8" ht="15" customHeight="1">
      <c r="A2385">
        <v>51</v>
      </c>
      <c r="B2385" s="8" t="s">
        <v>1046</v>
      </c>
      <c r="C2385" s="8" t="s">
        <v>305</v>
      </c>
      <c r="D2385" t="s">
        <v>306</v>
      </c>
      <c r="E2385" s="8" t="s">
        <v>44</v>
      </c>
      <c r="F2385" s="8" t="s">
        <v>37</v>
      </c>
      <c r="H2385" s="8" t="s">
        <v>1027</v>
      </c>
    </row>
    <row r="2386" spans="1:8" ht="15" customHeight="1">
      <c r="A2386">
        <v>52</v>
      </c>
      <c r="B2386" s="8" t="s">
        <v>1890</v>
      </c>
      <c r="C2386" s="8" t="s">
        <v>119</v>
      </c>
      <c r="D2386" t="s">
        <v>120</v>
      </c>
      <c r="E2386" s="8" t="s">
        <v>44</v>
      </c>
      <c r="F2386" s="8" t="s">
        <v>37</v>
      </c>
      <c r="H2386" s="8" t="s">
        <v>1027</v>
      </c>
    </row>
    <row r="2387" spans="1:8" ht="15" customHeight="1">
      <c r="A2387">
        <v>53</v>
      </c>
      <c r="B2387" s="8" t="s">
        <v>1064</v>
      </c>
      <c r="C2387" s="8" t="s">
        <v>1013</v>
      </c>
      <c r="D2387" t="s">
        <v>1014</v>
      </c>
      <c r="E2387" s="8" t="s">
        <v>44</v>
      </c>
      <c r="F2387" s="8" t="s">
        <v>37</v>
      </c>
      <c r="H2387" s="8" t="s">
        <v>1027</v>
      </c>
    </row>
    <row r="2388" spans="1:8" ht="15" customHeight="1">
      <c r="A2388" s="8" t="s">
        <v>1073</v>
      </c>
    </row>
    <row r="2389" spans="1:8" ht="15" customHeight="1">
      <c r="A2389">
        <v>54</v>
      </c>
      <c r="B2389" s="8" t="s">
        <v>1891</v>
      </c>
      <c r="C2389" s="8" t="s">
        <v>762</v>
      </c>
      <c r="D2389" t="s">
        <v>763</v>
      </c>
      <c r="E2389" s="8" t="s">
        <v>235</v>
      </c>
      <c r="F2389" s="8" t="s">
        <v>669</v>
      </c>
      <c r="H2389" s="8" t="s">
        <v>1073</v>
      </c>
    </row>
    <row r="2390" spans="1:8" ht="15" customHeight="1">
      <c r="A2390">
        <v>55</v>
      </c>
      <c r="B2390" s="8" t="s">
        <v>1892</v>
      </c>
      <c r="C2390" s="8" t="s">
        <v>209</v>
      </c>
      <c r="D2390" t="s">
        <v>210</v>
      </c>
      <c r="E2390" s="8" t="s">
        <v>40</v>
      </c>
      <c r="F2390" s="8" t="s">
        <v>37</v>
      </c>
      <c r="H2390" s="8" t="s">
        <v>1073</v>
      </c>
    </row>
    <row r="2391" spans="1:8" ht="15" customHeight="1">
      <c r="A2391" s="8" t="s">
        <v>1126</v>
      </c>
    </row>
    <row r="2392" spans="1:8" ht="15" customHeight="1">
      <c r="A2392">
        <v>56</v>
      </c>
      <c r="B2392" s="8" t="s">
        <v>1127</v>
      </c>
      <c r="C2392" s="8" t="s">
        <v>816</v>
      </c>
      <c r="D2392" t="s">
        <v>817</v>
      </c>
      <c r="E2392" s="8" t="s">
        <v>44</v>
      </c>
      <c r="F2392" s="8" t="s">
        <v>37</v>
      </c>
      <c r="H2392" s="8" t="s">
        <v>1126</v>
      </c>
    </row>
    <row r="2393" spans="1:8" ht="15" customHeight="1">
      <c r="A2393">
        <v>57</v>
      </c>
      <c r="B2393" s="8" t="s">
        <v>1130</v>
      </c>
      <c r="C2393" s="8" t="s">
        <v>393</v>
      </c>
      <c r="D2393" t="s">
        <v>394</v>
      </c>
      <c r="E2393" s="8" t="s">
        <v>44</v>
      </c>
      <c r="F2393" s="8" t="s">
        <v>37</v>
      </c>
      <c r="H2393" s="8" t="s">
        <v>1126</v>
      </c>
    </row>
    <row r="2394" spans="1:8" ht="15" customHeight="1">
      <c r="A2394">
        <v>58</v>
      </c>
      <c r="B2394" s="8" t="s">
        <v>1147</v>
      </c>
      <c r="C2394" s="8" t="s">
        <v>1220</v>
      </c>
      <c r="D2394" t="s">
        <v>1221</v>
      </c>
      <c r="E2394" s="8" t="s">
        <v>40</v>
      </c>
      <c r="F2394" s="8" t="s">
        <v>37</v>
      </c>
      <c r="H2394" s="8" t="s">
        <v>1126</v>
      </c>
    </row>
    <row r="2395" spans="1:8" ht="15" customHeight="1">
      <c r="A2395">
        <v>59</v>
      </c>
      <c r="B2395" s="8" t="s">
        <v>1147</v>
      </c>
      <c r="C2395" s="8" t="s">
        <v>209</v>
      </c>
      <c r="D2395" t="s">
        <v>210</v>
      </c>
      <c r="E2395" s="8" t="s">
        <v>40</v>
      </c>
      <c r="F2395" s="8" t="s">
        <v>37</v>
      </c>
      <c r="H2395" s="8" t="s">
        <v>1126</v>
      </c>
    </row>
    <row r="2396" spans="1:8" ht="15" customHeight="1">
      <c r="A2396">
        <v>60</v>
      </c>
      <c r="B2396" s="8" t="s">
        <v>1148</v>
      </c>
      <c r="C2396" s="8" t="s">
        <v>119</v>
      </c>
      <c r="D2396" t="s">
        <v>120</v>
      </c>
      <c r="E2396" s="8" t="s">
        <v>40</v>
      </c>
      <c r="F2396" s="8" t="s">
        <v>37</v>
      </c>
      <c r="H2396" s="8" t="s">
        <v>1126</v>
      </c>
    </row>
    <row r="2397" spans="1:8" ht="15" customHeight="1">
      <c r="A2397">
        <v>61</v>
      </c>
      <c r="B2397" s="8" t="s">
        <v>1154</v>
      </c>
      <c r="C2397" s="8" t="s">
        <v>1877</v>
      </c>
      <c r="D2397" t="s">
        <v>1878</v>
      </c>
      <c r="E2397" s="8" t="s">
        <v>44</v>
      </c>
      <c r="F2397" s="8" t="s">
        <v>37</v>
      </c>
      <c r="H2397" s="8" t="s">
        <v>1126</v>
      </c>
    </row>
    <row r="2398" spans="1:8" ht="15" customHeight="1">
      <c r="A2398">
        <v>62</v>
      </c>
      <c r="B2398" s="8" t="s">
        <v>1163</v>
      </c>
      <c r="C2398" s="8" t="s">
        <v>137</v>
      </c>
      <c r="D2398" t="s">
        <v>138</v>
      </c>
      <c r="E2398" s="8" t="s">
        <v>44</v>
      </c>
      <c r="F2398" s="8" t="s">
        <v>37</v>
      </c>
      <c r="H2398" s="8" t="s">
        <v>1126</v>
      </c>
    </row>
    <row r="2399" spans="1:8" ht="15" customHeight="1">
      <c r="A2399" s="8" t="s">
        <v>1207</v>
      </c>
    </row>
    <row r="2400" spans="1:8" ht="15" customHeight="1">
      <c r="A2400">
        <v>63</v>
      </c>
      <c r="B2400" s="8" t="s">
        <v>1211</v>
      </c>
      <c r="C2400" s="8" t="s">
        <v>729</v>
      </c>
      <c r="D2400" t="s">
        <v>730</v>
      </c>
      <c r="E2400" s="8" t="s">
        <v>96</v>
      </c>
      <c r="F2400" s="8" t="s">
        <v>37</v>
      </c>
      <c r="H2400" s="8" t="s">
        <v>1207</v>
      </c>
    </row>
    <row r="2401" spans="1:8" ht="15" customHeight="1">
      <c r="A2401">
        <v>64</v>
      </c>
      <c r="B2401" s="8" t="s">
        <v>1213</v>
      </c>
      <c r="C2401" s="8" t="s">
        <v>762</v>
      </c>
      <c r="D2401" t="s">
        <v>763</v>
      </c>
      <c r="E2401" s="8" t="s">
        <v>235</v>
      </c>
      <c r="F2401" s="8" t="s">
        <v>669</v>
      </c>
      <c r="H2401" s="8" t="s">
        <v>1207</v>
      </c>
    </row>
    <row r="2402" spans="1:8" ht="15" customHeight="1">
      <c r="A2402">
        <v>65</v>
      </c>
      <c r="B2402" s="8" t="s">
        <v>1213</v>
      </c>
      <c r="C2402" s="8" t="s">
        <v>119</v>
      </c>
      <c r="D2402" t="s">
        <v>120</v>
      </c>
      <c r="E2402" s="8" t="s">
        <v>44</v>
      </c>
      <c r="F2402" s="8" t="s">
        <v>37</v>
      </c>
      <c r="H2402" s="8" t="s">
        <v>1207</v>
      </c>
    </row>
    <row r="2403" spans="1:8" ht="15" customHeight="1">
      <c r="A2403">
        <v>66</v>
      </c>
      <c r="B2403" s="8" t="s">
        <v>1238</v>
      </c>
      <c r="C2403" s="8" t="s">
        <v>938</v>
      </c>
      <c r="D2403" t="s">
        <v>939</v>
      </c>
      <c r="E2403" s="8" t="s">
        <v>44</v>
      </c>
      <c r="F2403" s="8" t="s">
        <v>37</v>
      </c>
      <c r="H2403" s="8" t="s">
        <v>1207</v>
      </c>
    </row>
    <row r="2404" spans="1:8" ht="15" customHeight="1">
      <c r="A2404">
        <v>67</v>
      </c>
      <c r="B2404" s="8" t="s">
        <v>1261</v>
      </c>
      <c r="C2404" s="8" t="s">
        <v>255</v>
      </c>
      <c r="D2404" t="s">
        <v>256</v>
      </c>
      <c r="E2404" s="8" t="s">
        <v>44</v>
      </c>
      <c r="F2404" s="8" t="s">
        <v>37</v>
      </c>
      <c r="H2404" s="8" t="s">
        <v>1207</v>
      </c>
    </row>
    <row r="2405" spans="1:8" ht="15" customHeight="1">
      <c r="A2405" s="8" t="s">
        <v>1265</v>
      </c>
    </row>
    <row r="2406" spans="1:8" ht="15" customHeight="1">
      <c r="A2406">
        <v>68</v>
      </c>
      <c r="B2406" s="8" t="s">
        <v>1279</v>
      </c>
      <c r="C2406" s="8" t="s">
        <v>398</v>
      </c>
      <c r="D2406" t="s">
        <v>399</v>
      </c>
      <c r="E2406" s="8" t="s">
        <v>44</v>
      </c>
      <c r="F2406" s="8" t="s">
        <v>37</v>
      </c>
      <c r="H2406" s="8" t="s">
        <v>1265</v>
      </c>
    </row>
    <row r="2407" spans="1:8" ht="15" customHeight="1">
      <c r="A2407">
        <v>69</v>
      </c>
      <c r="B2407" s="8" t="s">
        <v>1280</v>
      </c>
      <c r="C2407" s="8" t="s">
        <v>693</v>
      </c>
      <c r="D2407" t="s">
        <v>694</v>
      </c>
      <c r="E2407" s="8" t="s">
        <v>40</v>
      </c>
      <c r="F2407" s="8" t="s">
        <v>37</v>
      </c>
      <c r="H2407" s="8" t="s">
        <v>1265</v>
      </c>
    </row>
    <row r="2408" spans="1:8" ht="15" customHeight="1">
      <c r="A2408">
        <v>70</v>
      </c>
      <c r="B2408" s="8" t="s">
        <v>1295</v>
      </c>
      <c r="C2408" s="8" t="s">
        <v>119</v>
      </c>
      <c r="D2408" t="s">
        <v>120</v>
      </c>
      <c r="E2408" s="8" t="s">
        <v>44</v>
      </c>
      <c r="F2408" s="8" t="s">
        <v>37</v>
      </c>
      <c r="H2408" s="8" t="s">
        <v>1265</v>
      </c>
    </row>
    <row r="2409" spans="1:8" ht="15" customHeight="1">
      <c r="A2409">
        <v>71</v>
      </c>
      <c r="B2409" s="8" t="s">
        <v>1311</v>
      </c>
      <c r="C2409" s="8" t="s">
        <v>1877</v>
      </c>
      <c r="D2409" t="s">
        <v>1878</v>
      </c>
      <c r="E2409" s="8" t="s">
        <v>44</v>
      </c>
      <c r="F2409" s="8" t="s">
        <v>37</v>
      </c>
      <c r="H2409" s="8" t="s">
        <v>1265</v>
      </c>
    </row>
    <row r="2410" spans="1:8" ht="15" customHeight="1">
      <c r="A2410" s="8" t="s">
        <v>1312</v>
      </c>
    </row>
    <row r="2411" spans="1:8" ht="15" customHeight="1">
      <c r="A2411">
        <v>72</v>
      </c>
      <c r="B2411" s="8" t="s">
        <v>1313</v>
      </c>
      <c r="C2411" s="8" t="s">
        <v>393</v>
      </c>
      <c r="D2411" t="s">
        <v>394</v>
      </c>
      <c r="E2411" s="8" t="s">
        <v>44</v>
      </c>
      <c r="F2411" s="8" t="s">
        <v>37</v>
      </c>
      <c r="H2411" s="8" t="s">
        <v>1312</v>
      </c>
    </row>
    <row r="2412" spans="1:8" ht="15" customHeight="1">
      <c r="A2412">
        <v>73</v>
      </c>
      <c r="B2412" s="8" t="s">
        <v>1320</v>
      </c>
      <c r="C2412" s="8" t="s">
        <v>762</v>
      </c>
      <c r="D2412" t="s">
        <v>763</v>
      </c>
      <c r="E2412" s="8" t="s">
        <v>235</v>
      </c>
      <c r="F2412" s="8" t="s">
        <v>669</v>
      </c>
      <c r="H2412" s="8" t="s">
        <v>1312</v>
      </c>
    </row>
    <row r="2413" spans="1:8" ht="15" customHeight="1">
      <c r="A2413">
        <v>74</v>
      </c>
      <c r="B2413" s="8" t="s">
        <v>1325</v>
      </c>
      <c r="C2413" s="8" t="s">
        <v>438</v>
      </c>
      <c r="D2413" t="s">
        <v>439</v>
      </c>
      <c r="E2413" s="8" t="s">
        <v>44</v>
      </c>
      <c r="F2413" s="8" t="s">
        <v>669</v>
      </c>
      <c r="H2413" s="8" t="s">
        <v>1312</v>
      </c>
    </row>
    <row r="2414" spans="1:8" ht="15" customHeight="1">
      <c r="A2414">
        <v>75</v>
      </c>
      <c r="B2414" s="8" t="s">
        <v>1330</v>
      </c>
      <c r="C2414" s="8" t="s">
        <v>816</v>
      </c>
      <c r="D2414" t="s">
        <v>817</v>
      </c>
      <c r="E2414" s="8" t="s">
        <v>44</v>
      </c>
      <c r="F2414" s="8" t="s">
        <v>37</v>
      </c>
      <c r="H2414" s="8" t="s">
        <v>1312</v>
      </c>
    </row>
    <row r="2415" spans="1:8" ht="15" customHeight="1">
      <c r="A2415">
        <v>76</v>
      </c>
      <c r="B2415" s="8" t="s">
        <v>1341</v>
      </c>
      <c r="C2415" s="8" t="s">
        <v>938</v>
      </c>
      <c r="D2415" t="s">
        <v>939</v>
      </c>
      <c r="E2415" s="8" t="s">
        <v>44</v>
      </c>
      <c r="F2415" s="8" t="s">
        <v>37</v>
      </c>
      <c r="H2415" s="8" t="s">
        <v>1312</v>
      </c>
    </row>
    <row r="2416" spans="1:8" ht="15" customHeight="1">
      <c r="A2416" s="8" t="s">
        <v>1349</v>
      </c>
    </row>
    <row r="2417" spans="1:8" ht="15" customHeight="1">
      <c r="A2417">
        <v>77</v>
      </c>
      <c r="B2417" s="8" t="s">
        <v>1373</v>
      </c>
      <c r="C2417" s="8" t="s">
        <v>729</v>
      </c>
      <c r="D2417" t="s">
        <v>730</v>
      </c>
      <c r="E2417" s="8" t="s">
        <v>44</v>
      </c>
      <c r="F2417" s="8" t="s">
        <v>37</v>
      </c>
      <c r="H2417" s="8" t="s">
        <v>1349</v>
      </c>
    </row>
    <row r="2418" spans="1:8" ht="15" customHeight="1">
      <c r="A2418">
        <v>78</v>
      </c>
      <c r="B2418" s="8" t="s">
        <v>1379</v>
      </c>
      <c r="C2418" s="8" t="s">
        <v>762</v>
      </c>
      <c r="D2418" t="s">
        <v>763</v>
      </c>
      <c r="E2418" s="8" t="s">
        <v>235</v>
      </c>
      <c r="F2418" s="8" t="s">
        <v>669</v>
      </c>
      <c r="H2418" s="8" t="s">
        <v>1349</v>
      </c>
    </row>
    <row r="2419" spans="1:8" ht="15" customHeight="1">
      <c r="A2419">
        <v>79</v>
      </c>
      <c r="B2419" s="8" t="s">
        <v>1394</v>
      </c>
      <c r="C2419" s="8" t="s">
        <v>137</v>
      </c>
      <c r="D2419" t="s">
        <v>138</v>
      </c>
      <c r="E2419" s="8" t="s">
        <v>40</v>
      </c>
      <c r="F2419" s="8" t="s">
        <v>37</v>
      </c>
      <c r="H2419" s="8" t="s">
        <v>1349</v>
      </c>
    </row>
    <row r="2420" spans="1:8" ht="15" customHeight="1">
      <c r="A2420" s="8" t="s">
        <v>1403</v>
      </c>
    </row>
    <row r="2421" spans="1:8" ht="15" customHeight="1">
      <c r="A2421">
        <v>80</v>
      </c>
      <c r="B2421" s="8" t="s">
        <v>1893</v>
      </c>
      <c r="C2421" s="8" t="s">
        <v>762</v>
      </c>
      <c r="D2421" t="s">
        <v>763</v>
      </c>
      <c r="E2421" s="8" t="s">
        <v>235</v>
      </c>
      <c r="F2421" s="8" t="s">
        <v>669</v>
      </c>
      <c r="H2421" s="8" t="s">
        <v>1403</v>
      </c>
    </row>
    <row r="2422" spans="1:8" ht="15" customHeight="1">
      <c r="A2422">
        <v>81</v>
      </c>
      <c r="B2422" s="8" t="s">
        <v>1432</v>
      </c>
      <c r="C2422" s="8" t="s">
        <v>119</v>
      </c>
      <c r="D2422" t="s">
        <v>120</v>
      </c>
      <c r="E2422" s="8" t="s">
        <v>44</v>
      </c>
      <c r="F2422" s="8" t="s">
        <v>37</v>
      </c>
      <c r="H2422" s="8" t="s">
        <v>1403</v>
      </c>
    </row>
    <row r="2423" spans="1:8" ht="15" customHeight="1">
      <c r="A2423" s="8" t="s">
        <v>1447</v>
      </c>
    </row>
    <row r="2424" spans="1:8" ht="15" customHeight="1">
      <c r="A2424">
        <v>82</v>
      </c>
      <c r="B2424" s="8" t="s">
        <v>1448</v>
      </c>
      <c r="C2424" s="8" t="s">
        <v>762</v>
      </c>
      <c r="D2424" t="s">
        <v>763</v>
      </c>
      <c r="E2424" s="8" t="s">
        <v>235</v>
      </c>
      <c r="F2424" s="8" t="s">
        <v>669</v>
      </c>
      <c r="H2424" s="8" t="s">
        <v>1447</v>
      </c>
    </row>
    <row r="2425" spans="1:8" ht="15" customHeight="1">
      <c r="A2425" s="8" t="s">
        <v>1453</v>
      </c>
    </row>
    <row r="2426" spans="1:8" ht="15" customHeight="1">
      <c r="A2426">
        <v>83</v>
      </c>
      <c r="B2426" s="8" t="s">
        <v>1858</v>
      </c>
      <c r="C2426" s="8" t="s">
        <v>693</v>
      </c>
      <c r="D2426" t="s">
        <v>694</v>
      </c>
      <c r="E2426" s="8" t="s">
        <v>44</v>
      </c>
      <c r="F2426" s="8" t="s">
        <v>37</v>
      </c>
      <c r="H2426" s="8" t="s">
        <v>1453</v>
      </c>
    </row>
    <row r="2427" spans="1:8" ht="15" customHeight="1">
      <c r="A2427">
        <v>84</v>
      </c>
      <c r="B2427" s="8" t="s">
        <v>1858</v>
      </c>
      <c r="C2427" s="8" t="s">
        <v>209</v>
      </c>
      <c r="D2427" t="s">
        <v>210</v>
      </c>
      <c r="E2427" s="8" t="s">
        <v>44</v>
      </c>
      <c r="F2427" s="8" t="s">
        <v>37</v>
      </c>
      <c r="H2427" s="8" t="s">
        <v>1453</v>
      </c>
    </row>
    <row r="2428" spans="1:8" ht="15" customHeight="1">
      <c r="A2428">
        <v>85</v>
      </c>
      <c r="B2428" s="8" t="s">
        <v>1460</v>
      </c>
      <c r="C2428" s="8" t="s">
        <v>255</v>
      </c>
      <c r="D2428" t="s">
        <v>256</v>
      </c>
      <c r="E2428" s="8" t="s">
        <v>44</v>
      </c>
      <c r="F2428" s="8" t="s">
        <v>37</v>
      </c>
      <c r="H2428" s="8" t="s">
        <v>1453</v>
      </c>
    </row>
    <row r="2429" spans="1:8" ht="15" customHeight="1">
      <c r="A2429" s="8" t="s">
        <v>1470</v>
      </c>
    </row>
    <row r="2430" spans="1:8" ht="15" customHeight="1">
      <c r="A2430">
        <v>86</v>
      </c>
      <c r="B2430" s="8" t="s">
        <v>1523</v>
      </c>
      <c r="C2430" s="8" t="s">
        <v>255</v>
      </c>
      <c r="D2430" t="s">
        <v>256</v>
      </c>
      <c r="E2430" s="8" t="s">
        <v>44</v>
      </c>
      <c r="F2430" s="8" t="s">
        <v>37</v>
      </c>
      <c r="H2430" s="8" t="s">
        <v>1470</v>
      </c>
    </row>
    <row r="2431" spans="1:8" ht="15" customHeight="1">
      <c r="A2431" s="8" t="s">
        <v>1526</v>
      </c>
    </row>
    <row r="2432" spans="1:8" ht="15" customHeight="1">
      <c r="A2432">
        <v>87</v>
      </c>
      <c r="B2432" s="8" t="s">
        <v>1528</v>
      </c>
      <c r="C2432" s="8" t="s">
        <v>580</v>
      </c>
      <c r="D2432" t="s">
        <v>581</v>
      </c>
      <c r="E2432" s="8" t="s">
        <v>40</v>
      </c>
      <c r="F2432" s="8" t="s">
        <v>37</v>
      </c>
      <c r="H2432" s="8" t="s">
        <v>1526</v>
      </c>
    </row>
    <row r="2433" spans="1:8" ht="15" customHeight="1">
      <c r="A2433">
        <v>88</v>
      </c>
      <c r="B2433" s="8" t="s">
        <v>1534</v>
      </c>
      <c r="C2433" s="8" t="s">
        <v>810</v>
      </c>
      <c r="D2433" t="s">
        <v>811</v>
      </c>
      <c r="E2433" s="8" t="s">
        <v>40</v>
      </c>
      <c r="F2433" s="8" t="s">
        <v>37</v>
      </c>
      <c r="H2433" s="8" t="s">
        <v>1526</v>
      </c>
    </row>
    <row r="2434" spans="1:8" ht="15" customHeight="1">
      <c r="A2434">
        <v>89</v>
      </c>
      <c r="B2434" s="8" t="s">
        <v>1534</v>
      </c>
      <c r="C2434" s="8" t="s">
        <v>850</v>
      </c>
      <c r="D2434" t="s">
        <v>851</v>
      </c>
      <c r="E2434" s="8" t="s">
        <v>96</v>
      </c>
      <c r="F2434" s="8" t="s">
        <v>37</v>
      </c>
      <c r="H2434" s="8" t="s">
        <v>1526</v>
      </c>
    </row>
    <row r="2435" spans="1:8" ht="15" customHeight="1">
      <c r="A2435" s="8" t="s">
        <v>1546</v>
      </c>
    </row>
    <row r="2436" spans="1:8" ht="15" customHeight="1">
      <c r="A2436">
        <v>90</v>
      </c>
      <c r="B2436" s="8" t="s">
        <v>1563</v>
      </c>
      <c r="C2436" s="8" t="s">
        <v>119</v>
      </c>
      <c r="D2436" t="s">
        <v>120</v>
      </c>
      <c r="E2436" s="8" t="s">
        <v>44</v>
      </c>
      <c r="F2436" s="8" t="s">
        <v>37</v>
      </c>
      <c r="H2436" s="8" t="s">
        <v>1546</v>
      </c>
    </row>
    <row r="2437" spans="1:8" ht="15" customHeight="1">
      <c r="A2437" s="8" t="s">
        <v>1582</v>
      </c>
    </row>
    <row r="2438" spans="1:8" ht="15" customHeight="1">
      <c r="A2438">
        <v>91</v>
      </c>
      <c r="B2438" s="8" t="s">
        <v>1586</v>
      </c>
      <c r="C2438" s="8" t="s">
        <v>850</v>
      </c>
      <c r="D2438" t="s">
        <v>851</v>
      </c>
      <c r="E2438" s="8" t="s">
        <v>96</v>
      </c>
      <c r="F2438" s="8" t="s">
        <v>37</v>
      </c>
      <c r="H2438" s="8" t="s">
        <v>1582</v>
      </c>
    </row>
    <row r="2439" spans="1:8" ht="15" customHeight="1">
      <c r="A2439" s="8" t="s">
        <v>1642</v>
      </c>
    </row>
    <row r="2440" spans="1:8" ht="15" customHeight="1">
      <c r="A2440">
        <v>92</v>
      </c>
      <c r="B2440" s="8" t="s">
        <v>1643</v>
      </c>
      <c r="C2440" s="8" t="s">
        <v>762</v>
      </c>
      <c r="D2440" t="s">
        <v>763</v>
      </c>
      <c r="E2440" s="8" t="s">
        <v>235</v>
      </c>
      <c r="F2440" s="8" t="s">
        <v>669</v>
      </c>
      <c r="H2440" s="8" t="s">
        <v>1642</v>
      </c>
    </row>
    <row r="2441" spans="1:8" ht="15" customHeight="1">
      <c r="A2441" s="8" t="s">
        <v>1658</v>
      </c>
    </row>
    <row r="2442" spans="1:8" ht="15" customHeight="1">
      <c r="A2442">
        <v>93</v>
      </c>
      <c r="B2442" s="8" t="s">
        <v>1659</v>
      </c>
      <c r="C2442" s="8" t="s">
        <v>762</v>
      </c>
      <c r="D2442" t="s">
        <v>763</v>
      </c>
      <c r="E2442" s="8" t="s">
        <v>235</v>
      </c>
      <c r="F2442" s="8" t="s">
        <v>669</v>
      </c>
      <c r="H2442" s="8" t="s">
        <v>1658</v>
      </c>
    </row>
    <row r="2444" spans="1:8" ht="15" customHeight="1">
      <c r="A2444" s="8" t="s">
        <v>1894</v>
      </c>
    </row>
    <row r="2445" spans="1:8" ht="15" customHeight="1">
      <c r="A2445" s="8" t="s">
        <v>24</v>
      </c>
      <c r="B2445" s="8" t="s">
        <v>25</v>
      </c>
      <c r="C2445" s="8" t="s">
        <v>26</v>
      </c>
      <c r="D2445" s="8" t="s">
        <v>27</v>
      </c>
      <c r="E2445" s="8" t="s">
        <v>28</v>
      </c>
      <c r="F2445" s="8" t="s">
        <v>29</v>
      </c>
      <c r="G2445" s="8" t="s">
        <v>30</v>
      </c>
      <c r="H2445" s="8" t="s">
        <v>1664</v>
      </c>
    </row>
    <row r="2446" spans="1:8" ht="15" customHeight="1">
      <c r="A2446" s="8" t="s">
        <v>32</v>
      </c>
    </row>
    <row r="2447" spans="1:8" ht="15" customHeight="1">
      <c r="A2447">
        <v>1</v>
      </c>
      <c r="B2447" s="8" t="s">
        <v>41</v>
      </c>
      <c r="C2447" s="8" t="s">
        <v>738</v>
      </c>
      <c r="D2447" t="s">
        <v>739</v>
      </c>
      <c r="E2447" s="8" t="s">
        <v>36</v>
      </c>
      <c r="F2447" s="8" t="s">
        <v>37</v>
      </c>
      <c r="H2447" s="8" t="s">
        <v>32</v>
      </c>
    </row>
    <row r="2448" spans="1:8" ht="15" customHeight="1">
      <c r="A2448">
        <v>2</v>
      </c>
      <c r="B2448" s="8" t="s">
        <v>1895</v>
      </c>
      <c r="C2448" s="8" t="s">
        <v>542</v>
      </c>
      <c r="D2448" t="s">
        <v>543</v>
      </c>
      <c r="E2448" s="8" t="s">
        <v>183</v>
      </c>
      <c r="F2448" s="8" t="s">
        <v>37</v>
      </c>
      <c r="H2448" s="8" t="s">
        <v>32</v>
      </c>
    </row>
    <row r="2449" spans="1:8" ht="15" customHeight="1">
      <c r="A2449">
        <v>3</v>
      </c>
      <c r="B2449" s="8" t="s">
        <v>1895</v>
      </c>
      <c r="C2449" s="8" t="s">
        <v>501</v>
      </c>
      <c r="D2449" t="s">
        <v>502</v>
      </c>
      <c r="E2449" s="8" t="s">
        <v>96</v>
      </c>
      <c r="F2449" s="8" t="s">
        <v>37</v>
      </c>
      <c r="H2449" s="8" t="s">
        <v>32</v>
      </c>
    </row>
    <row r="2450" spans="1:8" ht="15" customHeight="1">
      <c r="A2450">
        <v>4</v>
      </c>
      <c r="B2450" s="8" t="s">
        <v>118</v>
      </c>
      <c r="C2450" s="8" t="s">
        <v>938</v>
      </c>
      <c r="D2450" t="s">
        <v>939</v>
      </c>
      <c r="E2450" s="8" t="s">
        <v>44</v>
      </c>
      <c r="F2450" s="8" t="s">
        <v>37</v>
      </c>
      <c r="H2450" s="8" t="s">
        <v>32</v>
      </c>
    </row>
    <row r="2451" spans="1:8" ht="15" customHeight="1">
      <c r="A2451">
        <v>5</v>
      </c>
      <c r="B2451" s="8" t="s">
        <v>160</v>
      </c>
      <c r="C2451" s="8" t="s">
        <v>637</v>
      </c>
      <c r="D2451" t="s">
        <v>638</v>
      </c>
      <c r="E2451" s="8" t="s">
        <v>639</v>
      </c>
      <c r="F2451" s="8" t="s">
        <v>1896</v>
      </c>
      <c r="H2451" s="8" t="s">
        <v>32</v>
      </c>
    </row>
    <row r="2452" spans="1:8" ht="15" customHeight="1">
      <c r="A2452">
        <v>6</v>
      </c>
      <c r="B2452" s="8" t="s">
        <v>163</v>
      </c>
      <c r="C2452" s="8" t="s">
        <v>816</v>
      </c>
      <c r="D2452" t="s">
        <v>817</v>
      </c>
      <c r="E2452" s="8" t="s">
        <v>40</v>
      </c>
      <c r="F2452" s="8" t="s">
        <v>37</v>
      </c>
      <c r="H2452" s="8" t="s">
        <v>32</v>
      </c>
    </row>
    <row r="2453" spans="1:8" ht="15" customHeight="1">
      <c r="A2453">
        <v>7</v>
      </c>
      <c r="B2453" s="8" t="s">
        <v>163</v>
      </c>
      <c r="C2453" s="8" t="s">
        <v>305</v>
      </c>
      <c r="D2453" t="s">
        <v>306</v>
      </c>
      <c r="E2453" s="8" t="s">
        <v>44</v>
      </c>
      <c r="F2453" s="8" t="s">
        <v>37</v>
      </c>
      <c r="H2453" s="8" t="s">
        <v>32</v>
      </c>
    </row>
    <row r="2454" spans="1:8" ht="15" customHeight="1">
      <c r="A2454">
        <v>8</v>
      </c>
      <c r="B2454" s="8" t="s">
        <v>163</v>
      </c>
      <c r="C2454" s="8" t="s">
        <v>72</v>
      </c>
      <c r="D2454" t="s">
        <v>73</v>
      </c>
      <c r="E2454" s="8" t="s">
        <v>44</v>
      </c>
      <c r="F2454" s="8" t="s">
        <v>37</v>
      </c>
      <c r="H2454" s="8" t="s">
        <v>32</v>
      </c>
    </row>
    <row r="2455" spans="1:8" ht="15" customHeight="1">
      <c r="A2455">
        <v>9</v>
      </c>
      <c r="B2455" s="8" t="s">
        <v>1897</v>
      </c>
      <c r="C2455" s="8" t="s">
        <v>224</v>
      </c>
      <c r="D2455" t="s">
        <v>225</v>
      </c>
      <c r="E2455" s="8" t="s">
        <v>44</v>
      </c>
      <c r="F2455" s="8" t="s">
        <v>1898</v>
      </c>
      <c r="H2455" s="8" t="s">
        <v>32</v>
      </c>
    </row>
    <row r="2456" spans="1:8" ht="15" customHeight="1">
      <c r="A2456">
        <v>10</v>
      </c>
      <c r="B2456" s="8" t="s">
        <v>169</v>
      </c>
      <c r="C2456" s="8" t="s">
        <v>50</v>
      </c>
      <c r="D2456" t="s">
        <v>51</v>
      </c>
      <c r="E2456" s="8" t="s">
        <v>40</v>
      </c>
      <c r="F2456" s="8" t="s">
        <v>37</v>
      </c>
      <c r="H2456" s="8" t="s">
        <v>32</v>
      </c>
    </row>
    <row r="2457" spans="1:8" ht="15" customHeight="1">
      <c r="A2457">
        <v>11</v>
      </c>
      <c r="B2457" s="8" t="s">
        <v>169</v>
      </c>
      <c r="C2457" s="8" t="s">
        <v>1888</v>
      </c>
      <c r="D2457" t="s">
        <v>1889</v>
      </c>
      <c r="E2457" s="8" t="s">
        <v>44</v>
      </c>
      <c r="F2457" s="8" t="s">
        <v>37</v>
      </c>
      <c r="H2457" s="8" t="s">
        <v>32</v>
      </c>
    </row>
    <row r="2458" spans="1:8" ht="15" customHeight="1">
      <c r="A2458">
        <v>12</v>
      </c>
      <c r="B2458" s="8" t="s">
        <v>169</v>
      </c>
      <c r="C2458" s="8" t="s">
        <v>729</v>
      </c>
      <c r="D2458" t="s">
        <v>730</v>
      </c>
      <c r="E2458" s="8" t="s">
        <v>96</v>
      </c>
      <c r="F2458" s="8" t="s">
        <v>37</v>
      </c>
      <c r="H2458" s="8" t="s">
        <v>32</v>
      </c>
    </row>
    <row r="2459" spans="1:8" ht="15" customHeight="1">
      <c r="A2459">
        <v>13</v>
      </c>
      <c r="B2459" s="8" t="s">
        <v>169</v>
      </c>
      <c r="C2459" s="8" t="s">
        <v>747</v>
      </c>
      <c r="D2459" t="s">
        <v>748</v>
      </c>
      <c r="E2459" s="8" t="s">
        <v>124</v>
      </c>
      <c r="F2459" s="8" t="s">
        <v>37</v>
      </c>
      <c r="H2459" s="8" t="s">
        <v>32</v>
      </c>
    </row>
    <row r="2460" spans="1:8" ht="15" customHeight="1">
      <c r="A2460">
        <v>14</v>
      </c>
      <c r="B2460" s="8" t="s">
        <v>211</v>
      </c>
      <c r="C2460" s="8" t="s">
        <v>377</v>
      </c>
      <c r="D2460" t="s">
        <v>378</v>
      </c>
      <c r="E2460" s="8" t="s">
        <v>96</v>
      </c>
      <c r="F2460" s="8" t="s">
        <v>1898</v>
      </c>
      <c r="H2460" s="8" t="s">
        <v>32</v>
      </c>
    </row>
    <row r="2461" spans="1:8" ht="15" customHeight="1">
      <c r="A2461">
        <v>15</v>
      </c>
      <c r="B2461" s="8" t="s">
        <v>214</v>
      </c>
      <c r="C2461" s="8" t="s">
        <v>707</v>
      </c>
      <c r="D2461" t="s">
        <v>708</v>
      </c>
      <c r="E2461" s="8" t="s">
        <v>54</v>
      </c>
      <c r="F2461" s="8" t="s">
        <v>37</v>
      </c>
      <c r="H2461" s="8" t="s">
        <v>32</v>
      </c>
    </row>
    <row r="2462" spans="1:8" ht="15" customHeight="1">
      <c r="A2462">
        <v>16</v>
      </c>
      <c r="B2462" s="8" t="s">
        <v>214</v>
      </c>
      <c r="C2462" s="8" t="s">
        <v>1899</v>
      </c>
      <c r="D2462" t="s">
        <v>1900</v>
      </c>
      <c r="E2462" s="8" t="s">
        <v>44</v>
      </c>
      <c r="F2462" s="8" t="s">
        <v>37</v>
      </c>
      <c r="H2462" s="8" t="s">
        <v>32</v>
      </c>
    </row>
    <row r="2463" spans="1:8" ht="15" customHeight="1">
      <c r="A2463">
        <v>17</v>
      </c>
      <c r="B2463" s="8" t="s">
        <v>222</v>
      </c>
      <c r="C2463" s="8" t="s">
        <v>637</v>
      </c>
      <c r="D2463" t="s">
        <v>638</v>
      </c>
      <c r="E2463" s="8" t="s">
        <v>639</v>
      </c>
      <c r="F2463" s="8" t="s">
        <v>1896</v>
      </c>
      <c r="H2463" s="8" t="s">
        <v>32</v>
      </c>
    </row>
    <row r="2464" spans="1:8" ht="15" customHeight="1">
      <c r="A2464">
        <v>18</v>
      </c>
      <c r="B2464" s="8" t="s">
        <v>222</v>
      </c>
      <c r="C2464" s="8" t="s">
        <v>1832</v>
      </c>
      <c r="D2464" t="s">
        <v>1833</v>
      </c>
      <c r="E2464" s="8" t="s">
        <v>639</v>
      </c>
      <c r="F2464" s="8" t="s">
        <v>1896</v>
      </c>
      <c r="H2464" s="8" t="s">
        <v>32</v>
      </c>
    </row>
    <row r="2465" spans="1:8" ht="15" customHeight="1">
      <c r="A2465">
        <v>19</v>
      </c>
      <c r="B2465" s="8" t="s">
        <v>230</v>
      </c>
      <c r="C2465" s="8" t="s">
        <v>1901</v>
      </c>
      <c r="D2465" t="s">
        <v>1902</v>
      </c>
      <c r="E2465" s="8" t="s">
        <v>44</v>
      </c>
      <c r="F2465" s="8" t="s">
        <v>37</v>
      </c>
      <c r="H2465" s="8" t="s">
        <v>32</v>
      </c>
    </row>
    <row r="2466" spans="1:8" ht="15" customHeight="1">
      <c r="A2466">
        <v>20</v>
      </c>
      <c r="B2466" s="8" t="s">
        <v>230</v>
      </c>
      <c r="C2466" s="8" t="s">
        <v>536</v>
      </c>
      <c r="D2466" t="s">
        <v>537</v>
      </c>
      <c r="E2466" s="8" t="s">
        <v>44</v>
      </c>
      <c r="F2466" s="8" t="s">
        <v>37</v>
      </c>
      <c r="H2466" s="8" t="s">
        <v>32</v>
      </c>
    </row>
    <row r="2467" spans="1:8" ht="15" customHeight="1">
      <c r="A2467">
        <v>21</v>
      </c>
      <c r="B2467" s="8" t="s">
        <v>230</v>
      </c>
      <c r="C2467" s="8" t="s">
        <v>406</v>
      </c>
      <c r="D2467" t="s">
        <v>407</v>
      </c>
      <c r="E2467" s="8" t="s">
        <v>124</v>
      </c>
      <c r="F2467" s="8" t="s">
        <v>37</v>
      </c>
      <c r="H2467" s="8" t="s">
        <v>32</v>
      </c>
    </row>
    <row r="2468" spans="1:8" ht="15" customHeight="1">
      <c r="A2468">
        <v>22</v>
      </c>
      <c r="B2468" s="8" t="s">
        <v>230</v>
      </c>
      <c r="C2468" s="8" t="s">
        <v>1903</v>
      </c>
      <c r="D2468" t="s">
        <v>1904</v>
      </c>
      <c r="E2468" s="8" t="s">
        <v>40</v>
      </c>
      <c r="F2468" s="8" t="s">
        <v>37</v>
      </c>
      <c r="H2468" s="8" t="s">
        <v>32</v>
      </c>
    </row>
    <row r="2469" spans="1:8" ht="15" customHeight="1">
      <c r="A2469">
        <v>23</v>
      </c>
      <c r="B2469" s="8" t="s">
        <v>242</v>
      </c>
      <c r="C2469" s="8" t="s">
        <v>808</v>
      </c>
      <c r="D2469" t="s">
        <v>809</v>
      </c>
      <c r="E2469" s="8" t="s">
        <v>100</v>
      </c>
      <c r="F2469" s="8" t="s">
        <v>1898</v>
      </c>
      <c r="H2469" s="8" t="s">
        <v>32</v>
      </c>
    </row>
    <row r="2470" spans="1:8" ht="15" customHeight="1">
      <c r="A2470">
        <v>24</v>
      </c>
      <c r="B2470" s="8" t="s">
        <v>242</v>
      </c>
      <c r="C2470" s="8" t="s">
        <v>542</v>
      </c>
      <c r="D2470" t="s">
        <v>543</v>
      </c>
      <c r="E2470" s="8" t="s">
        <v>183</v>
      </c>
      <c r="F2470" s="8" t="s">
        <v>37</v>
      </c>
      <c r="H2470" s="8" t="s">
        <v>32</v>
      </c>
    </row>
    <row r="2471" spans="1:8" ht="15" customHeight="1">
      <c r="A2471">
        <v>25</v>
      </c>
      <c r="B2471" s="8" t="s">
        <v>242</v>
      </c>
      <c r="C2471" s="8" t="s">
        <v>816</v>
      </c>
      <c r="D2471" t="s">
        <v>817</v>
      </c>
      <c r="E2471" s="8" t="s">
        <v>44</v>
      </c>
      <c r="F2471" s="8" t="s">
        <v>37</v>
      </c>
      <c r="H2471" s="8" t="s">
        <v>32</v>
      </c>
    </row>
    <row r="2472" spans="1:8" ht="15" customHeight="1">
      <c r="A2472">
        <v>26</v>
      </c>
      <c r="B2472" s="8" t="s">
        <v>242</v>
      </c>
      <c r="C2472" s="8" t="s">
        <v>1905</v>
      </c>
      <c r="D2472" t="s">
        <v>1906</v>
      </c>
      <c r="E2472" s="8" t="s">
        <v>44</v>
      </c>
      <c r="F2472" s="8" t="s">
        <v>37</v>
      </c>
      <c r="H2472" s="8" t="s">
        <v>32</v>
      </c>
    </row>
    <row r="2473" spans="1:8" ht="15" customHeight="1">
      <c r="A2473">
        <v>27</v>
      </c>
      <c r="B2473" s="8" t="s">
        <v>242</v>
      </c>
      <c r="C2473" s="8" t="s">
        <v>1907</v>
      </c>
      <c r="D2473" t="s">
        <v>1908</v>
      </c>
      <c r="E2473" s="8" t="s">
        <v>44</v>
      </c>
      <c r="F2473" s="8" t="s">
        <v>37</v>
      </c>
      <c r="H2473" s="8" t="s">
        <v>32</v>
      </c>
    </row>
    <row r="2474" spans="1:8" ht="15" customHeight="1">
      <c r="A2474">
        <v>28</v>
      </c>
      <c r="B2474" s="8" t="s">
        <v>242</v>
      </c>
      <c r="C2474" s="8" t="s">
        <v>224</v>
      </c>
      <c r="D2474" t="s">
        <v>225</v>
      </c>
      <c r="E2474" s="8" t="s">
        <v>44</v>
      </c>
      <c r="F2474" s="8" t="s">
        <v>1898</v>
      </c>
      <c r="H2474" s="8" t="s">
        <v>32</v>
      </c>
    </row>
    <row r="2475" spans="1:8" ht="15" customHeight="1">
      <c r="A2475">
        <v>29</v>
      </c>
      <c r="B2475" s="8" t="s">
        <v>242</v>
      </c>
      <c r="C2475" s="8" t="s">
        <v>1263</v>
      </c>
      <c r="D2475" t="s">
        <v>1264</v>
      </c>
      <c r="E2475" s="8" t="s">
        <v>124</v>
      </c>
      <c r="F2475" s="8" t="s">
        <v>37</v>
      </c>
      <c r="H2475" s="8" t="s">
        <v>32</v>
      </c>
    </row>
    <row r="2476" spans="1:8" ht="15" customHeight="1">
      <c r="A2476">
        <v>30</v>
      </c>
      <c r="B2476" s="8" t="s">
        <v>242</v>
      </c>
      <c r="C2476" s="8" t="s">
        <v>1877</v>
      </c>
      <c r="D2476" t="s">
        <v>1878</v>
      </c>
      <c r="E2476" s="8" t="s">
        <v>44</v>
      </c>
      <c r="F2476" s="8" t="s">
        <v>37</v>
      </c>
      <c r="H2476" s="8" t="s">
        <v>32</v>
      </c>
    </row>
    <row r="2477" spans="1:8" ht="15" customHeight="1">
      <c r="A2477">
        <v>31</v>
      </c>
      <c r="B2477" s="8" t="s">
        <v>242</v>
      </c>
      <c r="C2477" s="8" t="s">
        <v>82</v>
      </c>
      <c r="D2477" t="s">
        <v>83</v>
      </c>
      <c r="E2477" s="8" t="s">
        <v>44</v>
      </c>
      <c r="F2477" s="8" t="s">
        <v>37</v>
      </c>
      <c r="H2477" s="8" t="s">
        <v>32</v>
      </c>
    </row>
    <row r="2478" spans="1:8" ht="15" customHeight="1">
      <c r="A2478">
        <v>32</v>
      </c>
      <c r="B2478" s="8" t="s">
        <v>242</v>
      </c>
      <c r="C2478" s="8" t="s">
        <v>1040</v>
      </c>
      <c r="D2478" t="s">
        <v>1041</v>
      </c>
      <c r="E2478" s="8" t="s">
        <v>96</v>
      </c>
      <c r="F2478" s="8" t="s">
        <v>37</v>
      </c>
      <c r="H2478" s="8" t="s">
        <v>32</v>
      </c>
    </row>
    <row r="2479" spans="1:8" ht="15" customHeight="1">
      <c r="A2479">
        <v>33</v>
      </c>
      <c r="B2479" s="8" t="s">
        <v>245</v>
      </c>
      <c r="C2479" s="8" t="s">
        <v>867</v>
      </c>
      <c r="D2479" t="s">
        <v>868</v>
      </c>
      <c r="E2479" s="8" t="s">
        <v>44</v>
      </c>
      <c r="F2479" s="8" t="s">
        <v>37</v>
      </c>
      <c r="H2479" s="8" t="s">
        <v>32</v>
      </c>
    </row>
    <row r="2480" spans="1:8" ht="15" customHeight="1">
      <c r="A2480">
        <v>34</v>
      </c>
      <c r="B2480" s="8" t="s">
        <v>245</v>
      </c>
      <c r="C2480" s="8" t="s">
        <v>72</v>
      </c>
      <c r="D2480" t="s">
        <v>73</v>
      </c>
      <c r="E2480" s="8" t="s">
        <v>44</v>
      </c>
      <c r="F2480" s="8" t="s">
        <v>37</v>
      </c>
      <c r="H2480" s="8" t="s">
        <v>32</v>
      </c>
    </row>
    <row r="2481" spans="1:8" ht="15" customHeight="1">
      <c r="A2481">
        <v>35</v>
      </c>
      <c r="B2481" s="8" t="s">
        <v>245</v>
      </c>
      <c r="C2481" s="8" t="s">
        <v>203</v>
      </c>
      <c r="D2481" t="s">
        <v>204</v>
      </c>
      <c r="E2481" s="8" t="s">
        <v>44</v>
      </c>
      <c r="F2481" s="8" t="s">
        <v>37</v>
      </c>
      <c r="H2481" s="8" t="s">
        <v>32</v>
      </c>
    </row>
    <row r="2482" spans="1:8" ht="15" customHeight="1">
      <c r="A2482">
        <v>36</v>
      </c>
      <c r="B2482" s="8" t="s">
        <v>245</v>
      </c>
      <c r="C2482" s="8" t="s">
        <v>637</v>
      </c>
      <c r="D2482" t="s">
        <v>638</v>
      </c>
      <c r="E2482" s="8" t="s">
        <v>639</v>
      </c>
      <c r="F2482" s="8" t="s">
        <v>1896</v>
      </c>
      <c r="H2482" s="8" t="s">
        <v>32</v>
      </c>
    </row>
    <row r="2483" spans="1:8" ht="15" customHeight="1">
      <c r="A2483">
        <v>37</v>
      </c>
      <c r="B2483" s="8" t="s">
        <v>250</v>
      </c>
      <c r="C2483" s="8" t="s">
        <v>111</v>
      </c>
      <c r="D2483" t="s">
        <v>112</v>
      </c>
      <c r="E2483" s="8" t="s">
        <v>54</v>
      </c>
      <c r="F2483" s="8" t="s">
        <v>37</v>
      </c>
      <c r="H2483" s="8" t="s">
        <v>32</v>
      </c>
    </row>
    <row r="2484" spans="1:8" ht="15" customHeight="1">
      <c r="A2484">
        <v>38</v>
      </c>
      <c r="B2484" s="8" t="s">
        <v>250</v>
      </c>
      <c r="C2484" s="8" t="s">
        <v>814</v>
      </c>
      <c r="D2484" t="s">
        <v>815</v>
      </c>
      <c r="E2484" s="8" t="s">
        <v>40</v>
      </c>
      <c r="F2484" s="8" t="s">
        <v>37</v>
      </c>
      <c r="H2484" s="8" t="s">
        <v>32</v>
      </c>
    </row>
    <row r="2485" spans="1:8" ht="15" customHeight="1">
      <c r="A2485">
        <v>39</v>
      </c>
      <c r="B2485" s="8" t="s">
        <v>250</v>
      </c>
      <c r="C2485" s="8" t="s">
        <v>1249</v>
      </c>
      <c r="D2485" t="s">
        <v>1250</v>
      </c>
      <c r="E2485" s="8" t="s">
        <v>40</v>
      </c>
      <c r="F2485" s="8" t="s">
        <v>37</v>
      </c>
      <c r="H2485" s="8" t="s">
        <v>32</v>
      </c>
    </row>
    <row r="2486" spans="1:8" ht="15" customHeight="1">
      <c r="A2486">
        <v>40</v>
      </c>
      <c r="B2486" s="8" t="s">
        <v>250</v>
      </c>
      <c r="C2486" s="8" t="s">
        <v>1905</v>
      </c>
      <c r="D2486" t="s">
        <v>1906</v>
      </c>
      <c r="E2486" s="8" t="s">
        <v>44</v>
      </c>
      <c r="F2486" s="8" t="s">
        <v>37</v>
      </c>
      <c r="H2486" s="8" t="s">
        <v>32</v>
      </c>
    </row>
    <row r="2487" spans="1:8" ht="15" customHeight="1">
      <c r="A2487">
        <v>41</v>
      </c>
      <c r="B2487" s="8" t="s">
        <v>250</v>
      </c>
      <c r="C2487" s="8" t="s">
        <v>1907</v>
      </c>
      <c r="D2487" t="s">
        <v>1908</v>
      </c>
      <c r="E2487" s="8" t="s">
        <v>44</v>
      </c>
      <c r="F2487" s="8" t="s">
        <v>37</v>
      </c>
      <c r="H2487" s="8" t="s">
        <v>32</v>
      </c>
    </row>
    <row r="2488" spans="1:8" ht="15" customHeight="1">
      <c r="A2488">
        <v>42</v>
      </c>
      <c r="B2488" s="8" t="s">
        <v>250</v>
      </c>
      <c r="C2488" s="8" t="s">
        <v>466</v>
      </c>
      <c r="D2488" t="s">
        <v>467</v>
      </c>
      <c r="E2488" s="8" t="s">
        <v>44</v>
      </c>
      <c r="F2488" s="8" t="s">
        <v>37</v>
      </c>
      <c r="H2488" s="8" t="s">
        <v>32</v>
      </c>
    </row>
    <row r="2489" spans="1:8" ht="15" customHeight="1">
      <c r="A2489">
        <v>43</v>
      </c>
      <c r="B2489" s="8" t="s">
        <v>250</v>
      </c>
      <c r="C2489" s="8" t="s">
        <v>603</v>
      </c>
      <c r="D2489" t="s">
        <v>604</v>
      </c>
      <c r="E2489" s="8" t="s">
        <v>96</v>
      </c>
      <c r="F2489" s="8" t="s">
        <v>37</v>
      </c>
      <c r="H2489" s="8" t="s">
        <v>32</v>
      </c>
    </row>
    <row r="2490" spans="1:8" ht="15" customHeight="1">
      <c r="A2490">
        <v>44</v>
      </c>
      <c r="B2490" s="8" t="s">
        <v>250</v>
      </c>
      <c r="C2490" s="8" t="s">
        <v>1087</v>
      </c>
      <c r="D2490" t="s">
        <v>1088</v>
      </c>
      <c r="E2490" s="8" t="s">
        <v>96</v>
      </c>
      <c r="F2490" s="8" t="s">
        <v>37</v>
      </c>
      <c r="H2490" s="8" t="s">
        <v>32</v>
      </c>
    </row>
    <row r="2491" spans="1:8" ht="15" customHeight="1">
      <c r="A2491">
        <v>45</v>
      </c>
      <c r="B2491" s="8" t="s">
        <v>250</v>
      </c>
      <c r="C2491" s="8" t="s">
        <v>1909</v>
      </c>
      <c r="D2491" t="s">
        <v>1910</v>
      </c>
      <c r="E2491" s="8" t="s">
        <v>100</v>
      </c>
      <c r="F2491" s="8" t="s">
        <v>37</v>
      </c>
      <c r="H2491" s="8" t="s">
        <v>32</v>
      </c>
    </row>
    <row r="2492" spans="1:8" ht="15" customHeight="1">
      <c r="A2492">
        <v>46</v>
      </c>
      <c r="B2492" s="8" t="s">
        <v>250</v>
      </c>
      <c r="C2492" s="8" t="s">
        <v>1040</v>
      </c>
      <c r="D2492" t="s">
        <v>1041</v>
      </c>
      <c r="E2492" s="8" t="s">
        <v>96</v>
      </c>
      <c r="F2492" s="8" t="s">
        <v>37</v>
      </c>
      <c r="H2492" s="8" t="s">
        <v>32</v>
      </c>
    </row>
    <row r="2493" spans="1:8" ht="15" customHeight="1">
      <c r="A2493">
        <v>47</v>
      </c>
      <c r="B2493" s="8" t="s">
        <v>262</v>
      </c>
      <c r="C2493" s="8" t="s">
        <v>586</v>
      </c>
      <c r="D2493" t="s">
        <v>587</v>
      </c>
      <c r="E2493" s="8" t="s">
        <v>183</v>
      </c>
      <c r="F2493" s="8" t="s">
        <v>37</v>
      </c>
      <c r="H2493" s="8" t="s">
        <v>32</v>
      </c>
    </row>
    <row r="2494" spans="1:8" ht="15" customHeight="1">
      <c r="A2494">
        <v>48</v>
      </c>
      <c r="B2494" s="8" t="s">
        <v>262</v>
      </c>
      <c r="C2494" s="8" t="s">
        <v>1651</v>
      </c>
      <c r="D2494" t="s">
        <v>1652</v>
      </c>
      <c r="E2494" s="8" t="s">
        <v>40</v>
      </c>
      <c r="F2494" s="8" t="s">
        <v>37</v>
      </c>
      <c r="H2494" s="8" t="s">
        <v>32</v>
      </c>
    </row>
    <row r="2495" spans="1:8" ht="15" customHeight="1">
      <c r="A2495">
        <v>49</v>
      </c>
      <c r="B2495" s="8" t="s">
        <v>262</v>
      </c>
      <c r="C2495" s="8" t="s">
        <v>72</v>
      </c>
      <c r="D2495" t="s">
        <v>73</v>
      </c>
      <c r="E2495" s="8" t="s">
        <v>44</v>
      </c>
      <c r="F2495" s="8" t="s">
        <v>37</v>
      </c>
      <c r="H2495" s="8" t="s">
        <v>32</v>
      </c>
    </row>
    <row r="2496" spans="1:8" ht="15" customHeight="1">
      <c r="A2496">
        <v>50</v>
      </c>
      <c r="B2496" s="8" t="s">
        <v>262</v>
      </c>
      <c r="C2496" s="8" t="s">
        <v>1888</v>
      </c>
      <c r="D2496" t="s">
        <v>1889</v>
      </c>
      <c r="E2496" s="8" t="s">
        <v>124</v>
      </c>
      <c r="F2496" s="8" t="s">
        <v>37</v>
      </c>
      <c r="H2496" s="8" t="s">
        <v>32</v>
      </c>
    </row>
    <row r="2497" spans="1:8" ht="15" customHeight="1">
      <c r="A2497">
        <v>51</v>
      </c>
      <c r="B2497" s="8" t="s">
        <v>262</v>
      </c>
      <c r="C2497" s="8" t="s">
        <v>536</v>
      </c>
      <c r="D2497" t="s">
        <v>537</v>
      </c>
      <c r="E2497" s="8" t="s">
        <v>44</v>
      </c>
      <c r="F2497" s="8" t="s">
        <v>37</v>
      </c>
      <c r="H2497" s="8" t="s">
        <v>32</v>
      </c>
    </row>
    <row r="2498" spans="1:8" ht="15" customHeight="1">
      <c r="A2498">
        <v>52</v>
      </c>
      <c r="B2498" s="8" t="s">
        <v>262</v>
      </c>
      <c r="C2498" s="8" t="s">
        <v>1911</v>
      </c>
      <c r="D2498" t="s">
        <v>1912</v>
      </c>
      <c r="E2498" s="8" t="s">
        <v>235</v>
      </c>
      <c r="F2498" s="8" t="s">
        <v>37</v>
      </c>
      <c r="H2498" s="8" t="s">
        <v>32</v>
      </c>
    </row>
    <row r="2499" spans="1:8" ht="15" customHeight="1">
      <c r="A2499">
        <v>53</v>
      </c>
      <c r="B2499" s="8" t="s">
        <v>262</v>
      </c>
      <c r="C2499" s="8" t="s">
        <v>1913</v>
      </c>
      <c r="D2499" t="s">
        <v>1914</v>
      </c>
      <c r="E2499" s="8" t="s">
        <v>96</v>
      </c>
      <c r="F2499" s="8" t="s">
        <v>37</v>
      </c>
      <c r="H2499" s="8" t="s">
        <v>32</v>
      </c>
    </row>
    <row r="2500" spans="1:8" ht="15" customHeight="1">
      <c r="A2500">
        <v>54</v>
      </c>
      <c r="B2500" s="8" t="s">
        <v>262</v>
      </c>
      <c r="C2500" s="8" t="s">
        <v>878</v>
      </c>
      <c r="D2500" t="s">
        <v>879</v>
      </c>
      <c r="E2500" s="8" t="s">
        <v>124</v>
      </c>
      <c r="F2500" s="8" t="s">
        <v>37</v>
      </c>
      <c r="H2500" s="8" t="s">
        <v>32</v>
      </c>
    </row>
    <row r="2501" spans="1:8" ht="15" customHeight="1">
      <c r="A2501">
        <v>55</v>
      </c>
      <c r="B2501" s="8" t="s">
        <v>267</v>
      </c>
      <c r="C2501" s="8" t="s">
        <v>1915</v>
      </c>
      <c r="D2501" t="s">
        <v>1916</v>
      </c>
      <c r="E2501" s="8" t="s">
        <v>40</v>
      </c>
      <c r="F2501" s="8" t="s">
        <v>37</v>
      </c>
      <c r="H2501" s="8" t="s">
        <v>32</v>
      </c>
    </row>
    <row r="2502" spans="1:8" ht="15" customHeight="1">
      <c r="A2502">
        <v>56</v>
      </c>
      <c r="B2502" s="8" t="s">
        <v>282</v>
      </c>
      <c r="C2502" s="8" t="s">
        <v>1917</v>
      </c>
      <c r="D2502" t="s">
        <v>1918</v>
      </c>
      <c r="E2502" s="8" t="s">
        <v>44</v>
      </c>
      <c r="F2502" s="8" t="s">
        <v>37</v>
      </c>
      <c r="H2502" s="8" t="s">
        <v>32</v>
      </c>
    </row>
    <row r="2503" spans="1:8" ht="15" customHeight="1">
      <c r="A2503">
        <v>57</v>
      </c>
      <c r="B2503" s="8" t="s">
        <v>282</v>
      </c>
      <c r="C2503" s="8" t="s">
        <v>720</v>
      </c>
      <c r="D2503" t="s">
        <v>721</v>
      </c>
      <c r="E2503" s="8" t="s">
        <v>44</v>
      </c>
      <c r="F2503" s="8" t="s">
        <v>37</v>
      </c>
      <c r="H2503" s="8" t="s">
        <v>32</v>
      </c>
    </row>
    <row r="2504" spans="1:8" ht="15" customHeight="1">
      <c r="A2504" s="8" t="s">
        <v>324</v>
      </c>
    </row>
    <row r="2505" spans="1:8" ht="15" customHeight="1">
      <c r="A2505">
        <v>58</v>
      </c>
      <c r="B2505" s="8" t="s">
        <v>332</v>
      </c>
      <c r="C2505" s="8" t="s">
        <v>1755</v>
      </c>
      <c r="D2505" t="s">
        <v>1756</v>
      </c>
      <c r="E2505" s="8" t="s">
        <v>183</v>
      </c>
      <c r="F2505" s="8" t="s">
        <v>37</v>
      </c>
      <c r="H2505" s="8" t="s">
        <v>324</v>
      </c>
    </row>
    <row r="2506" spans="1:8" ht="15" customHeight="1">
      <c r="A2506">
        <v>59</v>
      </c>
      <c r="B2506" s="8" t="s">
        <v>332</v>
      </c>
      <c r="C2506" s="8" t="s">
        <v>733</v>
      </c>
      <c r="D2506" t="s">
        <v>734</v>
      </c>
      <c r="E2506" s="8" t="s">
        <v>124</v>
      </c>
      <c r="F2506" s="8" t="s">
        <v>37</v>
      </c>
      <c r="H2506" s="8" t="s">
        <v>324</v>
      </c>
    </row>
    <row r="2507" spans="1:8" ht="15" customHeight="1">
      <c r="A2507" s="8" t="s">
        <v>355</v>
      </c>
    </row>
    <row r="2508" spans="1:8" ht="15" customHeight="1">
      <c r="A2508">
        <v>60</v>
      </c>
      <c r="B2508" s="8" t="s">
        <v>356</v>
      </c>
      <c r="C2508" s="8" t="s">
        <v>70</v>
      </c>
      <c r="D2508" t="s">
        <v>71</v>
      </c>
      <c r="E2508" s="8" t="s">
        <v>44</v>
      </c>
      <c r="F2508" s="8" t="s">
        <v>37</v>
      </c>
      <c r="H2508" s="8" t="s">
        <v>355</v>
      </c>
    </row>
    <row r="2509" spans="1:8" ht="15" customHeight="1">
      <c r="A2509">
        <v>61</v>
      </c>
      <c r="B2509" s="8" t="s">
        <v>356</v>
      </c>
      <c r="C2509" s="8" t="s">
        <v>501</v>
      </c>
      <c r="D2509" t="s">
        <v>502</v>
      </c>
      <c r="E2509" s="8" t="s">
        <v>96</v>
      </c>
      <c r="F2509" s="8" t="s">
        <v>37</v>
      </c>
      <c r="H2509" s="8" t="s">
        <v>355</v>
      </c>
    </row>
    <row r="2510" spans="1:8" ht="15" customHeight="1">
      <c r="A2510">
        <v>62</v>
      </c>
      <c r="B2510" s="8" t="s">
        <v>356</v>
      </c>
      <c r="C2510" s="8" t="s">
        <v>379</v>
      </c>
      <c r="D2510" t="s">
        <v>380</v>
      </c>
      <c r="E2510" s="8" t="s">
        <v>96</v>
      </c>
      <c r="F2510" s="8" t="s">
        <v>37</v>
      </c>
      <c r="H2510" s="8" t="s">
        <v>355</v>
      </c>
    </row>
    <row r="2511" spans="1:8" ht="15" customHeight="1">
      <c r="A2511" s="8" t="s">
        <v>385</v>
      </c>
    </row>
    <row r="2512" spans="1:8" ht="15" customHeight="1">
      <c r="A2512">
        <v>63</v>
      </c>
      <c r="B2512" s="8" t="s">
        <v>386</v>
      </c>
      <c r="C2512" s="8" t="s">
        <v>1087</v>
      </c>
      <c r="D2512" t="s">
        <v>1088</v>
      </c>
      <c r="E2512" s="8" t="s">
        <v>96</v>
      </c>
      <c r="F2512" s="8" t="s">
        <v>37</v>
      </c>
      <c r="H2512" s="8" t="s">
        <v>385</v>
      </c>
    </row>
    <row r="2513" spans="1:8" ht="15" customHeight="1">
      <c r="A2513" s="8" t="s">
        <v>391</v>
      </c>
    </row>
    <row r="2514" spans="1:8" ht="15" customHeight="1">
      <c r="A2514">
        <v>64</v>
      </c>
      <c r="B2514" s="8" t="s">
        <v>1919</v>
      </c>
      <c r="C2514" s="8" t="s">
        <v>72</v>
      </c>
      <c r="D2514" t="s">
        <v>73</v>
      </c>
      <c r="E2514" s="8" t="s">
        <v>44</v>
      </c>
      <c r="F2514" s="8" t="s">
        <v>37</v>
      </c>
      <c r="H2514" s="8" t="s">
        <v>391</v>
      </c>
    </row>
    <row r="2515" spans="1:8" ht="15" customHeight="1">
      <c r="A2515">
        <v>65</v>
      </c>
      <c r="B2515" s="8" t="s">
        <v>1919</v>
      </c>
      <c r="C2515" s="8" t="s">
        <v>192</v>
      </c>
      <c r="D2515" t="s">
        <v>193</v>
      </c>
      <c r="E2515" s="8" t="s">
        <v>44</v>
      </c>
      <c r="F2515" s="8" t="s">
        <v>37</v>
      </c>
      <c r="H2515" s="8" t="s">
        <v>391</v>
      </c>
    </row>
    <row r="2516" spans="1:8" ht="15" customHeight="1">
      <c r="A2516">
        <v>66</v>
      </c>
      <c r="B2516" s="8" t="s">
        <v>1920</v>
      </c>
      <c r="C2516" s="8" t="s">
        <v>72</v>
      </c>
      <c r="D2516" t="s">
        <v>73</v>
      </c>
      <c r="E2516" s="8" t="s">
        <v>44</v>
      </c>
      <c r="F2516" s="8" t="s">
        <v>37</v>
      </c>
      <c r="H2516" s="8" t="s">
        <v>391</v>
      </c>
    </row>
    <row r="2517" spans="1:8" ht="15" customHeight="1">
      <c r="A2517" s="8" t="s">
        <v>420</v>
      </c>
    </row>
    <row r="2518" spans="1:8" ht="15" customHeight="1">
      <c r="A2518">
        <v>67</v>
      </c>
      <c r="B2518" s="8" t="s">
        <v>423</v>
      </c>
      <c r="C2518" s="8" t="s">
        <v>816</v>
      </c>
      <c r="D2518" t="s">
        <v>817</v>
      </c>
      <c r="E2518" s="8" t="s">
        <v>40</v>
      </c>
      <c r="F2518" s="8" t="s">
        <v>37</v>
      </c>
      <c r="H2518" s="8" t="s">
        <v>420</v>
      </c>
    </row>
    <row r="2519" spans="1:8" ht="15" customHeight="1">
      <c r="A2519">
        <v>68</v>
      </c>
      <c r="B2519" s="8" t="s">
        <v>423</v>
      </c>
      <c r="C2519" s="8" t="s">
        <v>1877</v>
      </c>
      <c r="D2519" t="s">
        <v>1878</v>
      </c>
      <c r="E2519" s="8" t="s">
        <v>40</v>
      </c>
      <c r="F2519" s="8" t="s">
        <v>37</v>
      </c>
      <c r="H2519" s="8" t="s">
        <v>420</v>
      </c>
    </row>
    <row r="2520" spans="1:8" ht="15" customHeight="1">
      <c r="A2520">
        <v>69</v>
      </c>
      <c r="B2520" s="8" t="s">
        <v>431</v>
      </c>
      <c r="C2520" s="8" t="s">
        <v>1755</v>
      </c>
      <c r="D2520" t="s">
        <v>1756</v>
      </c>
      <c r="E2520" s="8" t="s">
        <v>183</v>
      </c>
      <c r="F2520" s="8" t="s">
        <v>37</v>
      </c>
      <c r="H2520" s="8" t="s">
        <v>420</v>
      </c>
    </row>
    <row r="2521" spans="1:8" ht="15" customHeight="1">
      <c r="A2521">
        <v>70</v>
      </c>
      <c r="B2521" s="8" t="s">
        <v>436</v>
      </c>
      <c r="C2521" s="8" t="s">
        <v>1040</v>
      </c>
      <c r="D2521" t="s">
        <v>1041</v>
      </c>
      <c r="E2521" s="8" t="s">
        <v>96</v>
      </c>
      <c r="F2521" s="8" t="s">
        <v>37</v>
      </c>
      <c r="H2521" s="8" t="s">
        <v>420</v>
      </c>
    </row>
    <row r="2522" spans="1:8" ht="15" customHeight="1">
      <c r="A2522" s="8" t="s">
        <v>455</v>
      </c>
    </row>
    <row r="2523" spans="1:8" ht="15" customHeight="1">
      <c r="A2523">
        <v>71</v>
      </c>
      <c r="B2523" s="8" t="s">
        <v>456</v>
      </c>
      <c r="C2523" s="8" t="s">
        <v>275</v>
      </c>
      <c r="D2523" t="s">
        <v>276</v>
      </c>
      <c r="E2523" s="8" t="s">
        <v>44</v>
      </c>
      <c r="F2523" s="8" t="s">
        <v>37</v>
      </c>
      <c r="H2523" s="8" t="s">
        <v>455</v>
      </c>
    </row>
    <row r="2524" spans="1:8" ht="15" customHeight="1">
      <c r="A2524">
        <v>72</v>
      </c>
      <c r="B2524" s="8" t="s">
        <v>456</v>
      </c>
      <c r="C2524" s="8" t="s">
        <v>577</v>
      </c>
      <c r="D2524" t="s">
        <v>578</v>
      </c>
      <c r="E2524" s="8" t="s">
        <v>44</v>
      </c>
      <c r="F2524" s="8" t="s">
        <v>37</v>
      </c>
      <c r="H2524" s="8" t="s">
        <v>455</v>
      </c>
    </row>
    <row r="2525" spans="1:8" ht="15" customHeight="1">
      <c r="A2525">
        <v>73</v>
      </c>
      <c r="B2525" s="8" t="s">
        <v>457</v>
      </c>
      <c r="C2525" s="8" t="s">
        <v>203</v>
      </c>
      <c r="D2525" t="s">
        <v>204</v>
      </c>
      <c r="E2525" s="8" t="s">
        <v>44</v>
      </c>
      <c r="F2525" s="8" t="s">
        <v>37</v>
      </c>
      <c r="H2525" s="8" t="s">
        <v>455</v>
      </c>
    </row>
    <row r="2526" spans="1:8" ht="15" customHeight="1">
      <c r="A2526">
        <v>74</v>
      </c>
      <c r="B2526" s="8" t="s">
        <v>1921</v>
      </c>
      <c r="C2526" s="8" t="s">
        <v>1342</v>
      </c>
      <c r="D2526" t="s">
        <v>1343</v>
      </c>
      <c r="E2526" s="8" t="s">
        <v>100</v>
      </c>
      <c r="F2526" s="8" t="s">
        <v>37</v>
      </c>
      <c r="H2526" s="8" t="s">
        <v>455</v>
      </c>
    </row>
    <row r="2527" spans="1:8" ht="15" customHeight="1">
      <c r="A2527">
        <v>75</v>
      </c>
      <c r="B2527" s="8" t="s">
        <v>1921</v>
      </c>
      <c r="C2527" s="8" t="s">
        <v>1651</v>
      </c>
      <c r="D2527" t="s">
        <v>1652</v>
      </c>
      <c r="E2527" s="8" t="s">
        <v>40</v>
      </c>
      <c r="F2527" s="8" t="s">
        <v>37</v>
      </c>
      <c r="H2527" s="8" t="s">
        <v>455</v>
      </c>
    </row>
    <row r="2528" spans="1:8" ht="15" customHeight="1">
      <c r="A2528">
        <v>76</v>
      </c>
      <c r="B2528" s="8" t="s">
        <v>1921</v>
      </c>
      <c r="C2528" s="8" t="s">
        <v>514</v>
      </c>
      <c r="D2528" t="s">
        <v>515</v>
      </c>
      <c r="E2528" s="8" t="s">
        <v>40</v>
      </c>
      <c r="F2528" s="8" t="s">
        <v>37</v>
      </c>
      <c r="H2528" s="8" t="s">
        <v>455</v>
      </c>
    </row>
    <row r="2529" spans="1:8" ht="15" customHeight="1">
      <c r="A2529">
        <v>77</v>
      </c>
      <c r="B2529" s="8" t="s">
        <v>1921</v>
      </c>
      <c r="C2529" s="8" t="s">
        <v>122</v>
      </c>
      <c r="D2529" t="s">
        <v>123</v>
      </c>
      <c r="E2529" s="8" t="s">
        <v>124</v>
      </c>
      <c r="F2529" s="8" t="s">
        <v>37</v>
      </c>
      <c r="H2529" s="8" t="s">
        <v>455</v>
      </c>
    </row>
    <row r="2530" spans="1:8" ht="15" customHeight="1">
      <c r="A2530">
        <v>78</v>
      </c>
      <c r="B2530" s="8" t="s">
        <v>1921</v>
      </c>
      <c r="C2530" s="8" t="s">
        <v>406</v>
      </c>
      <c r="D2530" t="s">
        <v>407</v>
      </c>
      <c r="E2530" s="8" t="s">
        <v>124</v>
      </c>
      <c r="F2530" s="8" t="s">
        <v>37</v>
      </c>
      <c r="H2530" s="8" t="s">
        <v>455</v>
      </c>
    </row>
    <row r="2531" spans="1:8" ht="15" customHeight="1">
      <c r="A2531">
        <v>79</v>
      </c>
      <c r="B2531" s="8" t="s">
        <v>1921</v>
      </c>
      <c r="C2531" s="8" t="s">
        <v>747</v>
      </c>
      <c r="D2531" t="s">
        <v>748</v>
      </c>
      <c r="E2531" s="8" t="s">
        <v>124</v>
      </c>
      <c r="F2531" s="8" t="s">
        <v>37</v>
      </c>
      <c r="H2531" s="8" t="s">
        <v>455</v>
      </c>
    </row>
    <row r="2532" spans="1:8" ht="15" customHeight="1">
      <c r="A2532">
        <v>80</v>
      </c>
      <c r="B2532" s="8" t="s">
        <v>1922</v>
      </c>
      <c r="C2532" s="8" t="s">
        <v>1473</v>
      </c>
      <c r="D2532" t="s">
        <v>1474</v>
      </c>
      <c r="E2532" s="8" t="s">
        <v>44</v>
      </c>
      <c r="F2532" s="8" t="s">
        <v>37</v>
      </c>
      <c r="H2532" s="8" t="s">
        <v>455</v>
      </c>
    </row>
    <row r="2533" spans="1:8" ht="15" customHeight="1">
      <c r="A2533">
        <v>81</v>
      </c>
      <c r="B2533" s="8" t="s">
        <v>1922</v>
      </c>
      <c r="C2533" s="8" t="s">
        <v>747</v>
      </c>
      <c r="D2533" t="s">
        <v>748</v>
      </c>
      <c r="E2533" s="8" t="s">
        <v>124</v>
      </c>
      <c r="F2533" s="8" t="s">
        <v>37</v>
      </c>
      <c r="H2533" s="8" t="s">
        <v>455</v>
      </c>
    </row>
    <row r="2534" spans="1:8" ht="15" customHeight="1">
      <c r="A2534">
        <v>82</v>
      </c>
      <c r="B2534" s="8" t="s">
        <v>1922</v>
      </c>
      <c r="C2534" s="8" t="s">
        <v>510</v>
      </c>
      <c r="D2534" t="s">
        <v>511</v>
      </c>
      <c r="E2534" s="8" t="s">
        <v>44</v>
      </c>
      <c r="F2534" s="8" t="s">
        <v>37</v>
      </c>
      <c r="H2534" s="8" t="s">
        <v>455</v>
      </c>
    </row>
    <row r="2535" spans="1:8" ht="15" customHeight="1">
      <c r="A2535">
        <v>83</v>
      </c>
      <c r="B2535" s="8" t="s">
        <v>1923</v>
      </c>
      <c r="C2535" s="8" t="s">
        <v>363</v>
      </c>
      <c r="D2535" t="s">
        <v>364</v>
      </c>
      <c r="E2535" s="8" t="s">
        <v>44</v>
      </c>
      <c r="F2535" s="8" t="s">
        <v>37</v>
      </c>
      <c r="H2535" s="8" t="s">
        <v>455</v>
      </c>
    </row>
    <row r="2536" spans="1:8" ht="15" customHeight="1">
      <c r="A2536">
        <v>84</v>
      </c>
      <c r="B2536" s="8" t="s">
        <v>519</v>
      </c>
      <c r="C2536" s="8" t="s">
        <v>804</v>
      </c>
      <c r="D2536" t="s">
        <v>805</v>
      </c>
      <c r="E2536" s="8" t="s">
        <v>40</v>
      </c>
      <c r="F2536" s="8" t="s">
        <v>37</v>
      </c>
      <c r="H2536" s="8" t="s">
        <v>455</v>
      </c>
    </row>
    <row r="2537" spans="1:8" ht="15" customHeight="1">
      <c r="A2537">
        <v>85</v>
      </c>
      <c r="B2537" s="8" t="s">
        <v>1924</v>
      </c>
      <c r="C2537" s="8" t="s">
        <v>361</v>
      </c>
      <c r="D2537" t="s">
        <v>362</v>
      </c>
      <c r="E2537" s="8" t="s">
        <v>44</v>
      </c>
      <c r="F2537" s="8" t="s">
        <v>37</v>
      </c>
      <c r="H2537" s="8" t="s">
        <v>455</v>
      </c>
    </row>
    <row r="2538" spans="1:8" ht="15" customHeight="1">
      <c r="A2538">
        <v>86</v>
      </c>
      <c r="B2538" s="8" t="s">
        <v>1925</v>
      </c>
      <c r="C2538" s="8" t="s">
        <v>648</v>
      </c>
      <c r="D2538" t="s">
        <v>649</v>
      </c>
      <c r="E2538" s="8" t="s">
        <v>36</v>
      </c>
      <c r="F2538" s="8" t="s">
        <v>37</v>
      </c>
      <c r="H2538" s="8" t="s">
        <v>455</v>
      </c>
    </row>
    <row r="2539" spans="1:8" ht="15" customHeight="1">
      <c r="A2539">
        <v>87</v>
      </c>
      <c r="B2539" s="8" t="s">
        <v>1925</v>
      </c>
      <c r="C2539" s="8" t="s">
        <v>1040</v>
      </c>
      <c r="D2539" t="s">
        <v>1041</v>
      </c>
      <c r="E2539" s="8" t="s">
        <v>96</v>
      </c>
      <c r="F2539" s="8" t="s">
        <v>37</v>
      </c>
      <c r="H2539" s="8" t="s">
        <v>455</v>
      </c>
    </row>
    <row r="2540" spans="1:8" ht="15" customHeight="1">
      <c r="A2540" s="8" t="s">
        <v>556</v>
      </c>
    </row>
    <row r="2541" spans="1:8" ht="15" customHeight="1">
      <c r="A2541">
        <v>88</v>
      </c>
      <c r="B2541" s="8" t="s">
        <v>569</v>
      </c>
      <c r="C2541" s="8" t="s">
        <v>1540</v>
      </c>
      <c r="D2541" t="s">
        <v>1541</v>
      </c>
      <c r="E2541" s="8" t="s">
        <v>235</v>
      </c>
      <c r="F2541" s="8" t="s">
        <v>37</v>
      </c>
      <c r="H2541" s="8" t="s">
        <v>556</v>
      </c>
    </row>
    <row r="2542" spans="1:8" ht="15" customHeight="1">
      <c r="A2542">
        <v>89</v>
      </c>
      <c r="B2542" s="8" t="s">
        <v>1926</v>
      </c>
      <c r="C2542" s="8" t="s">
        <v>545</v>
      </c>
      <c r="D2542" t="s">
        <v>546</v>
      </c>
      <c r="E2542" s="8" t="s">
        <v>124</v>
      </c>
      <c r="F2542" s="8" t="s">
        <v>37</v>
      </c>
      <c r="H2542" s="8" t="s">
        <v>556</v>
      </c>
    </row>
    <row r="2543" spans="1:8" ht="15" customHeight="1">
      <c r="A2543">
        <v>90</v>
      </c>
      <c r="B2543" s="8" t="s">
        <v>594</v>
      </c>
      <c r="C2543" s="8" t="s">
        <v>119</v>
      </c>
      <c r="D2543" t="s">
        <v>120</v>
      </c>
      <c r="E2543" s="8" t="s">
        <v>40</v>
      </c>
      <c r="F2543" s="8" t="s">
        <v>37</v>
      </c>
      <c r="H2543" s="8" t="s">
        <v>556</v>
      </c>
    </row>
    <row r="2544" spans="1:8" ht="15" customHeight="1">
      <c r="A2544">
        <v>91</v>
      </c>
      <c r="B2544" s="8" t="s">
        <v>1881</v>
      </c>
      <c r="C2544" s="8" t="s">
        <v>251</v>
      </c>
      <c r="D2544" t="s">
        <v>252</v>
      </c>
      <c r="E2544" s="8" t="s">
        <v>40</v>
      </c>
      <c r="F2544" s="8" t="s">
        <v>37</v>
      </c>
      <c r="G2544" s="8" t="s">
        <v>1882</v>
      </c>
      <c r="H2544" s="8" t="s">
        <v>556</v>
      </c>
    </row>
    <row r="2545" spans="1:8" ht="15" customHeight="1">
      <c r="A2545">
        <v>92</v>
      </c>
      <c r="B2545" s="8" t="s">
        <v>618</v>
      </c>
      <c r="C2545" s="8" t="s">
        <v>177</v>
      </c>
      <c r="D2545" t="s">
        <v>178</v>
      </c>
      <c r="E2545" s="8" t="s">
        <v>54</v>
      </c>
      <c r="F2545" s="8" t="s">
        <v>37</v>
      </c>
      <c r="H2545" s="8" t="s">
        <v>556</v>
      </c>
    </row>
    <row r="2546" spans="1:8" ht="15" customHeight="1">
      <c r="A2546" s="8" t="s">
        <v>624</v>
      </c>
    </row>
    <row r="2547" spans="1:8" ht="15" customHeight="1">
      <c r="A2547">
        <v>93</v>
      </c>
      <c r="B2547" s="8" t="s">
        <v>629</v>
      </c>
      <c r="C2547" s="8" t="s">
        <v>1888</v>
      </c>
      <c r="D2547" t="s">
        <v>1889</v>
      </c>
      <c r="E2547" s="8" t="s">
        <v>44</v>
      </c>
      <c r="F2547" s="8" t="s">
        <v>37</v>
      </c>
      <c r="H2547" s="8" t="s">
        <v>624</v>
      </c>
    </row>
    <row r="2548" spans="1:8" ht="15" customHeight="1">
      <c r="A2548">
        <v>94</v>
      </c>
      <c r="B2548" s="8" t="s">
        <v>635</v>
      </c>
      <c r="C2548" s="8" t="s">
        <v>1006</v>
      </c>
      <c r="D2548" t="s">
        <v>1007</v>
      </c>
      <c r="E2548" s="8" t="s">
        <v>36</v>
      </c>
      <c r="F2548" s="8" t="s">
        <v>37</v>
      </c>
      <c r="H2548" s="8" t="s">
        <v>624</v>
      </c>
    </row>
    <row r="2549" spans="1:8" ht="15" customHeight="1">
      <c r="A2549">
        <v>95</v>
      </c>
      <c r="B2549" s="8" t="s">
        <v>655</v>
      </c>
      <c r="C2549" s="8" t="s">
        <v>1263</v>
      </c>
      <c r="D2549" t="s">
        <v>1264</v>
      </c>
      <c r="E2549" s="8" t="s">
        <v>124</v>
      </c>
      <c r="F2549" s="8" t="s">
        <v>37</v>
      </c>
      <c r="H2549" s="8" t="s">
        <v>624</v>
      </c>
    </row>
    <row r="2550" spans="1:8" ht="15" customHeight="1">
      <c r="A2550">
        <v>96</v>
      </c>
      <c r="B2550" s="8" t="s">
        <v>655</v>
      </c>
      <c r="C2550" s="8" t="s">
        <v>1023</v>
      </c>
      <c r="D2550" t="s">
        <v>1024</v>
      </c>
      <c r="E2550" s="8" t="s">
        <v>124</v>
      </c>
      <c r="F2550" s="8" t="s">
        <v>37</v>
      </c>
      <c r="H2550" s="8" t="s">
        <v>624</v>
      </c>
    </row>
    <row r="2551" spans="1:8" ht="15" customHeight="1">
      <c r="A2551">
        <v>97</v>
      </c>
      <c r="B2551" s="8" t="s">
        <v>655</v>
      </c>
      <c r="C2551" s="8" t="s">
        <v>608</v>
      </c>
      <c r="D2551" t="s">
        <v>609</v>
      </c>
      <c r="E2551" s="8" t="s">
        <v>124</v>
      </c>
      <c r="F2551" s="8" t="s">
        <v>37</v>
      </c>
      <c r="H2551" s="8" t="s">
        <v>624</v>
      </c>
    </row>
    <row r="2552" spans="1:8" ht="15" customHeight="1">
      <c r="A2552" s="8" t="s">
        <v>658</v>
      </c>
    </row>
    <row r="2553" spans="1:8" ht="15" customHeight="1">
      <c r="A2553">
        <v>98</v>
      </c>
      <c r="B2553" s="8" t="s">
        <v>659</v>
      </c>
      <c r="C2553" s="8" t="s">
        <v>1087</v>
      </c>
      <c r="D2553" t="s">
        <v>1088</v>
      </c>
      <c r="E2553" s="8" t="s">
        <v>96</v>
      </c>
      <c r="F2553" s="8" t="s">
        <v>37</v>
      </c>
      <c r="H2553" s="8" t="s">
        <v>658</v>
      </c>
    </row>
    <row r="2554" spans="1:8" ht="15" customHeight="1">
      <c r="A2554">
        <v>99</v>
      </c>
      <c r="B2554" s="8" t="s">
        <v>673</v>
      </c>
      <c r="C2554" s="8" t="s">
        <v>804</v>
      </c>
      <c r="D2554" t="s">
        <v>805</v>
      </c>
      <c r="E2554" s="8" t="s">
        <v>40</v>
      </c>
      <c r="F2554" s="8" t="s">
        <v>37</v>
      </c>
      <c r="H2554" s="8" t="s">
        <v>658</v>
      </c>
    </row>
    <row r="2555" spans="1:8" ht="15" customHeight="1">
      <c r="A2555">
        <v>100</v>
      </c>
      <c r="B2555" s="8" t="s">
        <v>676</v>
      </c>
      <c r="C2555" s="8" t="s">
        <v>357</v>
      </c>
      <c r="D2555" t="s">
        <v>358</v>
      </c>
      <c r="E2555" s="8" t="s">
        <v>40</v>
      </c>
      <c r="F2555" s="8" t="s">
        <v>37</v>
      </c>
      <c r="H2555" s="8" t="s">
        <v>658</v>
      </c>
    </row>
    <row r="2556" spans="1:8" ht="15" customHeight="1">
      <c r="A2556">
        <v>101</v>
      </c>
      <c r="B2556" s="8" t="s">
        <v>676</v>
      </c>
      <c r="C2556" s="8" t="s">
        <v>816</v>
      </c>
      <c r="D2556" t="s">
        <v>817</v>
      </c>
      <c r="E2556" s="8" t="s">
        <v>44</v>
      </c>
      <c r="F2556" s="8" t="s">
        <v>37</v>
      </c>
      <c r="H2556" s="8" t="s">
        <v>658</v>
      </c>
    </row>
    <row r="2557" spans="1:8" ht="15" customHeight="1">
      <c r="A2557">
        <v>102</v>
      </c>
      <c r="B2557" s="8" t="s">
        <v>676</v>
      </c>
      <c r="C2557" s="8" t="s">
        <v>1927</v>
      </c>
      <c r="D2557" t="s">
        <v>1928</v>
      </c>
      <c r="E2557" s="8" t="s">
        <v>44</v>
      </c>
      <c r="F2557" s="8" t="s">
        <v>37</v>
      </c>
      <c r="H2557" s="8" t="s">
        <v>658</v>
      </c>
    </row>
    <row r="2558" spans="1:8" ht="15" customHeight="1">
      <c r="A2558">
        <v>103</v>
      </c>
      <c r="B2558" s="8" t="s">
        <v>676</v>
      </c>
      <c r="C2558" s="8" t="s">
        <v>729</v>
      </c>
      <c r="D2558" t="s">
        <v>730</v>
      </c>
      <c r="E2558" s="8" t="s">
        <v>96</v>
      </c>
      <c r="F2558" s="8" t="s">
        <v>37</v>
      </c>
      <c r="H2558" s="8" t="s">
        <v>658</v>
      </c>
    </row>
    <row r="2559" spans="1:8" ht="15" customHeight="1">
      <c r="A2559">
        <v>104</v>
      </c>
      <c r="B2559" s="8" t="s">
        <v>1929</v>
      </c>
      <c r="C2559" s="8" t="s">
        <v>547</v>
      </c>
      <c r="D2559" t="s">
        <v>548</v>
      </c>
      <c r="E2559" s="8" t="s">
        <v>44</v>
      </c>
      <c r="F2559" s="8" t="s">
        <v>37</v>
      </c>
      <c r="H2559" s="8" t="s">
        <v>658</v>
      </c>
    </row>
    <row r="2560" spans="1:8" ht="15" customHeight="1">
      <c r="A2560">
        <v>105</v>
      </c>
      <c r="B2560" s="8" t="s">
        <v>1930</v>
      </c>
      <c r="C2560" s="8" t="s">
        <v>371</v>
      </c>
      <c r="D2560" t="s">
        <v>372</v>
      </c>
      <c r="E2560" s="8" t="s">
        <v>96</v>
      </c>
      <c r="F2560" s="8" t="s">
        <v>37</v>
      </c>
      <c r="H2560" s="8" t="s">
        <v>658</v>
      </c>
    </row>
    <row r="2561" spans="1:8" ht="15" customHeight="1">
      <c r="A2561">
        <v>106</v>
      </c>
      <c r="B2561" s="8" t="s">
        <v>705</v>
      </c>
      <c r="C2561" s="8" t="s">
        <v>1931</v>
      </c>
      <c r="D2561" t="s">
        <v>1932</v>
      </c>
      <c r="E2561" s="8" t="s">
        <v>44</v>
      </c>
      <c r="F2561" s="8" t="s">
        <v>37</v>
      </c>
      <c r="H2561" s="8" t="s">
        <v>658</v>
      </c>
    </row>
    <row r="2562" spans="1:8" ht="15" customHeight="1">
      <c r="A2562" s="8" t="s">
        <v>742</v>
      </c>
    </row>
    <row r="2563" spans="1:8" ht="15" customHeight="1">
      <c r="A2563">
        <v>107</v>
      </c>
      <c r="B2563" s="8" t="s">
        <v>754</v>
      </c>
      <c r="C2563" s="8" t="s">
        <v>257</v>
      </c>
      <c r="D2563" t="s">
        <v>258</v>
      </c>
      <c r="E2563" s="8" t="s">
        <v>96</v>
      </c>
      <c r="F2563" s="8" t="s">
        <v>37</v>
      </c>
      <c r="H2563" s="8" t="s">
        <v>742</v>
      </c>
    </row>
    <row r="2564" spans="1:8" ht="15" customHeight="1">
      <c r="A2564">
        <v>108</v>
      </c>
      <c r="B2564" s="8" t="s">
        <v>754</v>
      </c>
      <c r="C2564" s="8" t="s">
        <v>1933</v>
      </c>
      <c r="D2564" t="s">
        <v>1934</v>
      </c>
      <c r="E2564" s="8" t="s">
        <v>44</v>
      </c>
      <c r="F2564" s="8" t="s">
        <v>37</v>
      </c>
      <c r="H2564" s="8" t="s">
        <v>742</v>
      </c>
    </row>
    <row r="2565" spans="1:8" ht="15" customHeight="1">
      <c r="A2565">
        <v>109</v>
      </c>
      <c r="B2565" s="8" t="s">
        <v>754</v>
      </c>
      <c r="C2565" s="8" t="s">
        <v>1332</v>
      </c>
      <c r="D2565" t="s">
        <v>1333</v>
      </c>
      <c r="E2565" s="8" t="s">
        <v>40</v>
      </c>
      <c r="F2565" s="8" t="s">
        <v>37</v>
      </c>
      <c r="H2565" s="8" t="s">
        <v>742</v>
      </c>
    </row>
    <row r="2566" spans="1:8" ht="15" customHeight="1">
      <c r="A2566">
        <v>110</v>
      </c>
      <c r="B2566" s="8" t="s">
        <v>754</v>
      </c>
      <c r="C2566" s="8" t="s">
        <v>1935</v>
      </c>
      <c r="D2566" t="s">
        <v>1936</v>
      </c>
      <c r="E2566" s="8" t="s">
        <v>96</v>
      </c>
      <c r="F2566" s="8" t="s">
        <v>37</v>
      </c>
      <c r="H2566" s="8" t="s">
        <v>742</v>
      </c>
    </row>
    <row r="2567" spans="1:8" ht="15" customHeight="1">
      <c r="A2567">
        <v>111</v>
      </c>
      <c r="B2567" s="8" t="s">
        <v>1937</v>
      </c>
      <c r="C2567" s="8" t="s">
        <v>1342</v>
      </c>
      <c r="D2567" t="s">
        <v>1343</v>
      </c>
      <c r="E2567" s="8" t="s">
        <v>100</v>
      </c>
      <c r="F2567" s="8" t="s">
        <v>37</v>
      </c>
      <c r="H2567" s="8" t="s">
        <v>742</v>
      </c>
    </row>
    <row r="2568" spans="1:8" ht="15" customHeight="1">
      <c r="A2568">
        <v>112</v>
      </c>
      <c r="B2568" s="8" t="s">
        <v>1938</v>
      </c>
      <c r="C2568" s="8" t="s">
        <v>377</v>
      </c>
      <c r="D2568" t="s">
        <v>378</v>
      </c>
      <c r="E2568" s="8" t="s">
        <v>96</v>
      </c>
      <c r="F2568" s="8" t="s">
        <v>37</v>
      </c>
      <c r="H2568" s="8" t="s">
        <v>742</v>
      </c>
    </row>
    <row r="2569" spans="1:8" ht="15" customHeight="1">
      <c r="A2569">
        <v>113</v>
      </c>
      <c r="B2569" s="8" t="s">
        <v>790</v>
      </c>
      <c r="C2569" s="8" t="s">
        <v>62</v>
      </c>
      <c r="D2569" t="s">
        <v>63</v>
      </c>
      <c r="E2569" s="8" t="s">
        <v>36</v>
      </c>
      <c r="F2569" s="8" t="s">
        <v>37</v>
      </c>
      <c r="H2569" s="8" t="s">
        <v>742</v>
      </c>
    </row>
    <row r="2570" spans="1:8" ht="15" customHeight="1">
      <c r="A2570">
        <v>114</v>
      </c>
      <c r="B2570" s="8" t="s">
        <v>790</v>
      </c>
      <c r="C2570" s="8" t="s">
        <v>72</v>
      </c>
      <c r="D2570" t="s">
        <v>73</v>
      </c>
      <c r="E2570" s="8" t="s">
        <v>44</v>
      </c>
      <c r="F2570" s="8" t="s">
        <v>37</v>
      </c>
      <c r="H2570" s="8" t="s">
        <v>742</v>
      </c>
    </row>
    <row r="2571" spans="1:8" ht="15" customHeight="1">
      <c r="A2571">
        <v>115</v>
      </c>
      <c r="B2571" s="8" t="s">
        <v>1790</v>
      </c>
      <c r="C2571" s="8" t="s">
        <v>736</v>
      </c>
      <c r="D2571" t="s">
        <v>737</v>
      </c>
      <c r="E2571" s="8" t="s">
        <v>36</v>
      </c>
      <c r="F2571" s="8" t="s">
        <v>37</v>
      </c>
      <c r="H2571" s="8" t="s">
        <v>742</v>
      </c>
    </row>
    <row r="2572" spans="1:8" ht="15" customHeight="1">
      <c r="A2572">
        <v>116</v>
      </c>
      <c r="B2572" s="8" t="s">
        <v>1790</v>
      </c>
      <c r="C2572" s="8" t="s">
        <v>1040</v>
      </c>
      <c r="D2572" t="s">
        <v>1041</v>
      </c>
      <c r="E2572" s="8" t="s">
        <v>96</v>
      </c>
      <c r="F2572" s="8" t="s">
        <v>37</v>
      </c>
      <c r="H2572" s="8" t="s">
        <v>742</v>
      </c>
    </row>
    <row r="2573" spans="1:8" ht="15" customHeight="1">
      <c r="A2573" s="8" t="s">
        <v>796</v>
      </c>
    </row>
    <row r="2574" spans="1:8" ht="15" customHeight="1">
      <c r="A2574">
        <v>117</v>
      </c>
      <c r="B2574" s="8" t="s">
        <v>802</v>
      </c>
      <c r="C2574" s="8" t="s">
        <v>1354</v>
      </c>
      <c r="D2574" t="s">
        <v>1355</v>
      </c>
      <c r="E2574" s="8" t="s">
        <v>40</v>
      </c>
      <c r="F2574" s="8" t="s">
        <v>37</v>
      </c>
      <c r="H2574" s="8" t="s">
        <v>796</v>
      </c>
    </row>
    <row r="2575" spans="1:8" ht="15" customHeight="1">
      <c r="A2575">
        <v>118</v>
      </c>
      <c r="B2575" s="8" t="s">
        <v>1793</v>
      </c>
      <c r="C2575" s="8" t="s">
        <v>626</v>
      </c>
      <c r="D2575" t="s">
        <v>627</v>
      </c>
      <c r="E2575" s="8" t="s">
        <v>36</v>
      </c>
      <c r="F2575" s="8" t="s">
        <v>37</v>
      </c>
      <c r="H2575" s="8" t="s">
        <v>796</v>
      </c>
    </row>
    <row r="2576" spans="1:8" ht="15" customHeight="1">
      <c r="A2576">
        <v>119</v>
      </c>
      <c r="B2576" s="8" t="s">
        <v>831</v>
      </c>
      <c r="C2576" s="8" t="s">
        <v>406</v>
      </c>
      <c r="D2576" t="s">
        <v>407</v>
      </c>
      <c r="E2576" s="8" t="s">
        <v>124</v>
      </c>
      <c r="F2576" s="8" t="s">
        <v>37</v>
      </c>
      <c r="H2576" s="8" t="s">
        <v>796</v>
      </c>
    </row>
    <row r="2577" spans="1:8" ht="15" customHeight="1">
      <c r="A2577">
        <v>120</v>
      </c>
      <c r="B2577" s="8" t="s">
        <v>834</v>
      </c>
      <c r="C2577" s="8" t="s">
        <v>472</v>
      </c>
      <c r="D2577" t="s">
        <v>473</v>
      </c>
      <c r="E2577" s="8" t="s">
        <v>44</v>
      </c>
      <c r="F2577" s="8" t="s">
        <v>37</v>
      </c>
      <c r="H2577" s="8" t="s">
        <v>796</v>
      </c>
    </row>
    <row r="2578" spans="1:8" ht="15" customHeight="1">
      <c r="A2578">
        <v>121</v>
      </c>
      <c r="B2578" s="8" t="s">
        <v>834</v>
      </c>
      <c r="C2578" s="8" t="s">
        <v>363</v>
      </c>
      <c r="D2578" t="s">
        <v>364</v>
      </c>
      <c r="E2578" s="8" t="s">
        <v>44</v>
      </c>
      <c r="F2578" s="8" t="s">
        <v>37</v>
      </c>
      <c r="H2578" s="8" t="s">
        <v>796</v>
      </c>
    </row>
    <row r="2579" spans="1:8" ht="15" customHeight="1">
      <c r="A2579">
        <v>122</v>
      </c>
      <c r="B2579" s="8" t="s">
        <v>834</v>
      </c>
      <c r="C2579" s="8" t="s">
        <v>758</v>
      </c>
      <c r="D2579" t="s">
        <v>759</v>
      </c>
      <c r="E2579" s="8" t="s">
        <v>44</v>
      </c>
      <c r="F2579" s="8" t="s">
        <v>37</v>
      </c>
      <c r="H2579" s="8" t="s">
        <v>796</v>
      </c>
    </row>
    <row r="2580" spans="1:8" ht="15" customHeight="1">
      <c r="A2580">
        <v>123</v>
      </c>
      <c r="B2580" s="8" t="s">
        <v>834</v>
      </c>
      <c r="C2580" s="8" t="s">
        <v>878</v>
      </c>
      <c r="D2580" t="s">
        <v>879</v>
      </c>
      <c r="E2580" s="8" t="s">
        <v>124</v>
      </c>
      <c r="F2580" s="8" t="s">
        <v>37</v>
      </c>
      <c r="H2580" s="8" t="s">
        <v>796</v>
      </c>
    </row>
    <row r="2581" spans="1:8" ht="15" customHeight="1">
      <c r="A2581">
        <v>124</v>
      </c>
      <c r="B2581" s="8" t="s">
        <v>843</v>
      </c>
      <c r="C2581" s="8" t="s">
        <v>48</v>
      </c>
      <c r="D2581" t="s">
        <v>49</v>
      </c>
      <c r="E2581" s="8" t="s">
        <v>40</v>
      </c>
      <c r="F2581" s="8" t="s">
        <v>37</v>
      </c>
      <c r="H2581" s="8" t="s">
        <v>796</v>
      </c>
    </row>
    <row r="2582" spans="1:8" ht="15" customHeight="1">
      <c r="A2582" s="8" t="s">
        <v>845</v>
      </c>
    </row>
    <row r="2583" spans="1:8" ht="15" customHeight="1">
      <c r="A2583">
        <v>125</v>
      </c>
      <c r="B2583" s="8" t="s">
        <v>846</v>
      </c>
      <c r="C2583" s="8" t="s">
        <v>393</v>
      </c>
      <c r="D2583" t="s">
        <v>394</v>
      </c>
      <c r="E2583" s="8" t="s">
        <v>40</v>
      </c>
      <c r="F2583" s="8" t="s">
        <v>37</v>
      </c>
      <c r="H2583" s="8" t="s">
        <v>845</v>
      </c>
    </row>
    <row r="2584" spans="1:8" ht="15" customHeight="1">
      <c r="A2584">
        <v>126</v>
      </c>
      <c r="B2584" s="8" t="s">
        <v>846</v>
      </c>
      <c r="C2584" s="8" t="s">
        <v>1087</v>
      </c>
      <c r="D2584" t="s">
        <v>1088</v>
      </c>
      <c r="E2584" s="8" t="s">
        <v>96</v>
      </c>
      <c r="F2584" s="8" t="s">
        <v>1898</v>
      </c>
      <c r="H2584" s="8" t="s">
        <v>845</v>
      </c>
    </row>
    <row r="2585" spans="1:8" ht="15" customHeight="1">
      <c r="A2585" s="8" t="s">
        <v>869</v>
      </c>
    </row>
    <row r="2586" spans="1:8" ht="15" customHeight="1">
      <c r="A2586">
        <v>127</v>
      </c>
      <c r="B2586" s="8" t="s">
        <v>874</v>
      </c>
      <c r="C2586" s="8" t="s">
        <v>1877</v>
      </c>
      <c r="D2586" t="s">
        <v>1878</v>
      </c>
      <c r="E2586" s="8" t="s">
        <v>40</v>
      </c>
      <c r="F2586" s="8" t="s">
        <v>37</v>
      </c>
      <c r="H2586" s="8" t="s">
        <v>869</v>
      </c>
    </row>
    <row r="2587" spans="1:8" ht="15" customHeight="1">
      <c r="A2587">
        <v>128</v>
      </c>
      <c r="B2587" s="8" t="s">
        <v>874</v>
      </c>
      <c r="C2587" s="8" t="s">
        <v>82</v>
      </c>
      <c r="D2587" t="s">
        <v>83</v>
      </c>
      <c r="E2587" s="8" t="s">
        <v>44</v>
      </c>
      <c r="F2587" s="8" t="s">
        <v>37</v>
      </c>
      <c r="H2587" s="8" t="s">
        <v>869</v>
      </c>
    </row>
    <row r="2588" spans="1:8" ht="15" customHeight="1">
      <c r="A2588">
        <v>129</v>
      </c>
      <c r="B2588" s="8" t="s">
        <v>882</v>
      </c>
      <c r="C2588" s="8" t="s">
        <v>217</v>
      </c>
      <c r="D2588" t="s">
        <v>218</v>
      </c>
      <c r="E2588" s="8" t="s">
        <v>44</v>
      </c>
      <c r="F2588" s="8" t="s">
        <v>37</v>
      </c>
      <c r="H2588" s="8" t="s">
        <v>869</v>
      </c>
    </row>
    <row r="2589" spans="1:8" ht="15" customHeight="1">
      <c r="A2589">
        <v>130</v>
      </c>
      <c r="B2589" s="8" t="s">
        <v>887</v>
      </c>
      <c r="C2589" s="8" t="s">
        <v>68</v>
      </c>
      <c r="D2589" t="s">
        <v>69</v>
      </c>
      <c r="E2589" s="8" t="s">
        <v>44</v>
      </c>
      <c r="F2589" s="8" t="s">
        <v>37</v>
      </c>
      <c r="H2589" s="8" t="s">
        <v>869</v>
      </c>
    </row>
    <row r="2590" spans="1:8" ht="15" customHeight="1">
      <c r="A2590">
        <v>131</v>
      </c>
      <c r="B2590" s="8" t="s">
        <v>888</v>
      </c>
      <c r="C2590" s="8" t="s">
        <v>393</v>
      </c>
      <c r="D2590" t="s">
        <v>394</v>
      </c>
      <c r="E2590" s="8" t="s">
        <v>44</v>
      </c>
      <c r="F2590" s="8" t="s">
        <v>37</v>
      </c>
      <c r="H2590" s="8" t="s">
        <v>869</v>
      </c>
    </row>
    <row r="2591" spans="1:8" ht="15" customHeight="1">
      <c r="A2591">
        <v>132</v>
      </c>
      <c r="B2591" s="8" t="s">
        <v>888</v>
      </c>
      <c r="C2591" s="8" t="s">
        <v>1087</v>
      </c>
      <c r="D2591" t="s">
        <v>1088</v>
      </c>
      <c r="E2591" s="8" t="s">
        <v>96</v>
      </c>
      <c r="F2591" s="8" t="s">
        <v>37</v>
      </c>
      <c r="H2591" s="8" t="s">
        <v>869</v>
      </c>
    </row>
    <row r="2592" spans="1:8" ht="15" customHeight="1">
      <c r="A2592">
        <v>133</v>
      </c>
      <c r="B2592" s="8" t="s">
        <v>905</v>
      </c>
      <c r="C2592" s="8" t="s">
        <v>68</v>
      </c>
      <c r="D2592" t="s">
        <v>69</v>
      </c>
      <c r="E2592" s="8" t="s">
        <v>44</v>
      </c>
      <c r="F2592" s="8" t="s">
        <v>37</v>
      </c>
      <c r="H2592" s="8" t="s">
        <v>869</v>
      </c>
    </row>
    <row r="2593" spans="1:8" ht="15" customHeight="1">
      <c r="A2593">
        <v>134</v>
      </c>
      <c r="B2593" s="8" t="s">
        <v>905</v>
      </c>
      <c r="C2593" s="8" t="s">
        <v>782</v>
      </c>
      <c r="D2593" t="s">
        <v>783</v>
      </c>
      <c r="E2593" s="8" t="s">
        <v>235</v>
      </c>
      <c r="F2593" s="8" t="s">
        <v>37</v>
      </c>
      <c r="H2593" s="8" t="s">
        <v>869</v>
      </c>
    </row>
    <row r="2594" spans="1:8" ht="15" customHeight="1">
      <c r="A2594">
        <v>135</v>
      </c>
      <c r="B2594" s="8" t="s">
        <v>906</v>
      </c>
      <c r="C2594" s="8" t="s">
        <v>143</v>
      </c>
      <c r="D2594" t="s">
        <v>144</v>
      </c>
      <c r="E2594" s="8" t="s">
        <v>44</v>
      </c>
      <c r="F2594" s="8" t="s">
        <v>37</v>
      </c>
      <c r="H2594" s="8" t="s">
        <v>869</v>
      </c>
    </row>
    <row r="2595" spans="1:8" ht="15" customHeight="1">
      <c r="A2595">
        <v>136</v>
      </c>
      <c r="B2595" s="8" t="s">
        <v>917</v>
      </c>
      <c r="C2595" s="8" t="s">
        <v>68</v>
      </c>
      <c r="D2595" t="s">
        <v>69</v>
      </c>
      <c r="E2595" s="8" t="s">
        <v>44</v>
      </c>
      <c r="F2595" s="8" t="s">
        <v>37</v>
      </c>
      <c r="H2595" s="8" t="s">
        <v>869</v>
      </c>
    </row>
    <row r="2596" spans="1:8" ht="15" customHeight="1">
      <c r="A2596">
        <v>137</v>
      </c>
      <c r="B2596" s="8" t="s">
        <v>917</v>
      </c>
      <c r="C2596" s="8" t="s">
        <v>70</v>
      </c>
      <c r="D2596" t="s">
        <v>71</v>
      </c>
      <c r="E2596" s="8" t="s">
        <v>44</v>
      </c>
      <c r="F2596" s="8" t="s">
        <v>37</v>
      </c>
      <c r="H2596" s="8" t="s">
        <v>869</v>
      </c>
    </row>
    <row r="2597" spans="1:8" ht="15" customHeight="1">
      <c r="A2597">
        <v>138</v>
      </c>
      <c r="B2597" s="8" t="s">
        <v>917</v>
      </c>
      <c r="C2597" s="8" t="s">
        <v>577</v>
      </c>
      <c r="D2597" t="s">
        <v>578</v>
      </c>
      <c r="E2597" s="8" t="s">
        <v>44</v>
      </c>
      <c r="F2597" s="8" t="s">
        <v>37</v>
      </c>
      <c r="H2597" s="8" t="s">
        <v>869</v>
      </c>
    </row>
    <row r="2598" spans="1:8" ht="15" customHeight="1">
      <c r="A2598">
        <v>139</v>
      </c>
      <c r="B2598" s="8" t="s">
        <v>917</v>
      </c>
      <c r="C2598" s="8" t="s">
        <v>536</v>
      </c>
      <c r="D2598" t="s">
        <v>537</v>
      </c>
      <c r="E2598" s="8" t="s">
        <v>44</v>
      </c>
      <c r="F2598" s="8" t="s">
        <v>37</v>
      </c>
      <c r="H2598" s="8" t="s">
        <v>869</v>
      </c>
    </row>
    <row r="2599" spans="1:8" ht="15" customHeight="1">
      <c r="A2599">
        <v>140</v>
      </c>
      <c r="B2599" s="8" t="s">
        <v>917</v>
      </c>
      <c r="C2599" s="8" t="s">
        <v>938</v>
      </c>
      <c r="D2599" t="s">
        <v>939</v>
      </c>
      <c r="E2599" s="8" t="s">
        <v>96</v>
      </c>
      <c r="F2599" s="8" t="s">
        <v>37</v>
      </c>
      <c r="H2599" s="8" t="s">
        <v>869</v>
      </c>
    </row>
    <row r="2600" spans="1:8" ht="15" customHeight="1">
      <c r="A2600">
        <v>141</v>
      </c>
      <c r="B2600" s="8" t="s">
        <v>917</v>
      </c>
      <c r="C2600" s="8" t="s">
        <v>1087</v>
      </c>
      <c r="D2600" t="s">
        <v>1088</v>
      </c>
      <c r="E2600" s="8" t="s">
        <v>96</v>
      </c>
      <c r="F2600" s="8" t="s">
        <v>37</v>
      </c>
      <c r="H2600" s="8" t="s">
        <v>869</v>
      </c>
    </row>
    <row r="2601" spans="1:8" ht="15" customHeight="1">
      <c r="A2601">
        <v>142</v>
      </c>
      <c r="B2601" s="8" t="s">
        <v>917</v>
      </c>
      <c r="C2601" s="8" t="s">
        <v>82</v>
      </c>
      <c r="D2601" t="s">
        <v>83</v>
      </c>
      <c r="E2601" s="8" t="s">
        <v>44</v>
      </c>
      <c r="F2601" s="8" t="s">
        <v>37</v>
      </c>
      <c r="H2601" s="8" t="s">
        <v>869</v>
      </c>
    </row>
    <row r="2602" spans="1:8" ht="15" customHeight="1">
      <c r="A2602">
        <v>143</v>
      </c>
      <c r="B2602" s="8" t="s">
        <v>1939</v>
      </c>
      <c r="C2602" s="8" t="s">
        <v>1168</v>
      </c>
      <c r="D2602" t="s">
        <v>1169</v>
      </c>
      <c r="E2602" s="8" t="s">
        <v>44</v>
      </c>
      <c r="F2602" s="8" t="s">
        <v>37</v>
      </c>
      <c r="H2602" s="8" t="s">
        <v>869</v>
      </c>
    </row>
    <row r="2603" spans="1:8" ht="15" customHeight="1">
      <c r="A2603">
        <v>144</v>
      </c>
      <c r="B2603" s="8" t="s">
        <v>1811</v>
      </c>
      <c r="C2603" s="8" t="s">
        <v>137</v>
      </c>
      <c r="D2603" t="s">
        <v>138</v>
      </c>
      <c r="E2603" s="8" t="s">
        <v>40</v>
      </c>
      <c r="F2603" s="8" t="s">
        <v>37</v>
      </c>
      <c r="H2603" s="8" t="s">
        <v>869</v>
      </c>
    </row>
    <row r="2604" spans="1:8" ht="15" customHeight="1">
      <c r="A2604">
        <v>145</v>
      </c>
      <c r="B2604" s="8" t="s">
        <v>1811</v>
      </c>
      <c r="C2604" s="8" t="s">
        <v>253</v>
      </c>
      <c r="D2604" t="s">
        <v>254</v>
      </c>
      <c r="E2604" s="8" t="s">
        <v>44</v>
      </c>
      <c r="F2604" s="8" t="s">
        <v>37</v>
      </c>
      <c r="H2604" s="8" t="s">
        <v>869</v>
      </c>
    </row>
    <row r="2605" spans="1:8" ht="15" customHeight="1">
      <c r="A2605">
        <v>146</v>
      </c>
      <c r="B2605" s="8" t="s">
        <v>1811</v>
      </c>
      <c r="C2605" s="8" t="s">
        <v>1572</v>
      </c>
      <c r="D2605" t="s">
        <v>1573</v>
      </c>
      <c r="E2605" s="8" t="s">
        <v>44</v>
      </c>
      <c r="F2605" s="8" t="s">
        <v>37</v>
      </c>
      <c r="H2605" s="8" t="s">
        <v>869</v>
      </c>
    </row>
    <row r="2606" spans="1:8" ht="15" customHeight="1">
      <c r="A2606">
        <v>147</v>
      </c>
      <c r="B2606" s="8" t="s">
        <v>1811</v>
      </c>
      <c r="C2606" s="8" t="s">
        <v>209</v>
      </c>
      <c r="D2606" t="s">
        <v>210</v>
      </c>
      <c r="E2606" s="8" t="s">
        <v>40</v>
      </c>
      <c r="F2606" s="8" t="s">
        <v>37</v>
      </c>
      <c r="H2606" s="8" t="s">
        <v>869</v>
      </c>
    </row>
    <row r="2607" spans="1:8" ht="15" customHeight="1">
      <c r="A2607">
        <v>148</v>
      </c>
      <c r="B2607" s="8" t="s">
        <v>1811</v>
      </c>
      <c r="C2607" s="8" t="s">
        <v>570</v>
      </c>
      <c r="D2607" t="s">
        <v>571</v>
      </c>
      <c r="E2607" s="8" t="s">
        <v>44</v>
      </c>
      <c r="F2607" s="8" t="s">
        <v>37</v>
      </c>
      <c r="H2607" s="8" t="s">
        <v>869</v>
      </c>
    </row>
    <row r="2608" spans="1:8" ht="15" customHeight="1">
      <c r="A2608">
        <v>149</v>
      </c>
      <c r="B2608" s="8" t="s">
        <v>1811</v>
      </c>
      <c r="C2608" s="8" t="s">
        <v>406</v>
      </c>
      <c r="D2608" t="s">
        <v>407</v>
      </c>
      <c r="E2608" s="8" t="s">
        <v>124</v>
      </c>
      <c r="F2608" s="8" t="s">
        <v>37</v>
      </c>
      <c r="H2608" s="8" t="s">
        <v>869</v>
      </c>
    </row>
    <row r="2609" spans="1:8" ht="15" customHeight="1">
      <c r="A2609">
        <v>150</v>
      </c>
      <c r="B2609" s="8" t="s">
        <v>1811</v>
      </c>
      <c r="C2609" s="8" t="s">
        <v>747</v>
      </c>
      <c r="D2609" t="s">
        <v>748</v>
      </c>
      <c r="E2609" s="8" t="s">
        <v>124</v>
      </c>
      <c r="F2609" s="8" t="s">
        <v>37</v>
      </c>
      <c r="H2609" s="8" t="s">
        <v>869</v>
      </c>
    </row>
    <row r="2610" spans="1:8" ht="15" customHeight="1">
      <c r="A2610">
        <v>151</v>
      </c>
      <c r="B2610" s="8" t="s">
        <v>929</v>
      </c>
      <c r="C2610" s="8" t="s">
        <v>315</v>
      </c>
      <c r="D2610" t="s">
        <v>316</v>
      </c>
      <c r="E2610" s="8" t="s">
        <v>40</v>
      </c>
      <c r="F2610" s="8" t="s">
        <v>37</v>
      </c>
      <c r="H2610" s="8" t="s">
        <v>869</v>
      </c>
    </row>
    <row r="2611" spans="1:8" ht="15" customHeight="1">
      <c r="A2611">
        <v>152</v>
      </c>
      <c r="B2611" s="8" t="s">
        <v>930</v>
      </c>
      <c r="C2611" s="8" t="s">
        <v>357</v>
      </c>
      <c r="D2611" t="s">
        <v>358</v>
      </c>
      <c r="E2611" s="8" t="s">
        <v>40</v>
      </c>
      <c r="F2611" s="8" t="s">
        <v>37</v>
      </c>
      <c r="H2611" s="8" t="s">
        <v>869</v>
      </c>
    </row>
    <row r="2612" spans="1:8" ht="15" customHeight="1">
      <c r="A2612">
        <v>153</v>
      </c>
      <c r="B2612" s="8" t="s">
        <v>930</v>
      </c>
      <c r="C2612" s="8" t="s">
        <v>137</v>
      </c>
      <c r="D2612" t="s">
        <v>138</v>
      </c>
      <c r="E2612" s="8" t="s">
        <v>44</v>
      </c>
      <c r="F2612" s="8" t="s">
        <v>37</v>
      </c>
      <c r="H2612" s="8" t="s">
        <v>869</v>
      </c>
    </row>
    <row r="2613" spans="1:8" ht="15" customHeight="1">
      <c r="A2613">
        <v>154</v>
      </c>
      <c r="B2613" s="8" t="s">
        <v>930</v>
      </c>
      <c r="C2613" s="8" t="s">
        <v>68</v>
      </c>
      <c r="D2613" t="s">
        <v>69</v>
      </c>
      <c r="E2613" s="8" t="s">
        <v>44</v>
      </c>
      <c r="F2613" s="8" t="s">
        <v>37</v>
      </c>
      <c r="H2613" s="8" t="s">
        <v>869</v>
      </c>
    </row>
    <row r="2614" spans="1:8" ht="15" customHeight="1">
      <c r="A2614">
        <v>155</v>
      </c>
      <c r="B2614" s="8" t="s">
        <v>930</v>
      </c>
      <c r="C2614" s="8" t="s">
        <v>1888</v>
      </c>
      <c r="D2614" t="s">
        <v>1889</v>
      </c>
      <c r="E2614" s="8" t="s">
        <v>124</v>
      </c>
      <c r="F2614" s="8" t="s">
        <v>37</v>
      </c>
      <c r="H2614" s="8" t="s">
        <v>869</v>
      </c>
    </row>
    <row r="2615" spans="1:8" ht="15" customHeight="1">
      <c r="A2615">
        <v>156</v>
      </c>
      <c r="B2615" s="8" t="s">
        <v>930</v>
      </c>
      <c r="C2615" s="8" t="s">
        <v>1109</v>
      </c>
      <c r="D2615" t="s">
        <v>1110</v>
      </c>
      <c r="E2615" s="8" t="s">
        <v>44</v>
      </c>
      <c r="F2615" s="8" t="s">
        <v>669</v>
      </c>
      <c r="H2615" s="8" t="s">
        <v>869</v>
      </c>
    </row>
    <row r="2616" spans="1:8" ht="15" customHeight="1">
      <c r="A2616">
        <v>157</v>
      </c>
      <c r="B2616" s="8" t="s">
        <v>933</v>
      </c>
      <c r="C2616" s="8" t="s">
        <v>542</v>
      </c>
      <c r="D2616" t="s">
        <v>543</v>
      </c>
      <c r="E2616" s="8" t="s">
        <v>183</v>
      </c>
      <c r="F2616" s="8" t="s">
        <v>37</v>
      </c>
      <c r="H2616" s="8" t="s">
        <v>869</v>
      </c>
    </row>
    <row r="2617" spans="1:8" ht="15" customHeight="1">
      <c r="A2617">
        <v>158</v>
      </c>
      <c r="B2617" s="8" t="s">
        <v>933</v>
      </c>
      <c r="C2617" s="8" t="s">
        <v>867</v>
      </c>
      <c r="D2617" t="s">
        <v>868</v>
      </c>
      <c r="E2617" s="8" t="s">
        <v>44</v>
      </c>
      <c r="F2617" s="8" t="s">
        <v>37</v>
      </c>
      <c r="H2617" s="8" t="s">
        <v>869</v>
      </c>
    </row>
    <row r="2618" spans="1:8" ht="15" customHeight="1">
      <c r="A2618">
        <v>159</v>
      </c>
      <c r="B2618" s="8" t="s">
        <v>933</v>
      </c>
      <c r="C2618" s="8" t="s">
        <v>565</v>
      </c>
      <c r="D2618" t="s">
        <v>566</v>
      </c>
      <c r="E2618" s="8" t="s">
        <v>124</v>
      </c>
      <c r="F2618" s="8" t="s">
        <v>37</v>
      </c>
      <c r="H2618" s="8" t="s">
        <v>869</v>
      </c>
    </row>
    <row r="2619" spans="1:8" ht="15" customHeight="1">
      <c r="A2619">
        <v>160</v>
      </c>
      <c r="B2619" s="8" t="s">
        <v>933</v>
      </c>
      <c r="C2619" s="8" t="s">
        <v>1940</v>
      </c>
      <c r="D2619" t="s">
        <v>1941</v>
      </c>
      <c r="E2619" s="8" t="s">
        <v>36</v>
      </c>
      <c r="F2619" s="8" t="s">
        <v>37</v>
      </c>
      <c r="H2619" s="8" t="s">
        <v>869</v>
      </c>
    </row>
    <row r="2620" spans="1:8" ht="15" customHeight="1">
      <c r="A2620" s="8" t="s">
        <v>936</v>
      </c>
    </row>
    <row r="2621" spans="1:8" ht="15" customHeight="1">
      <c r="A2621">
        <v>161</v>
      </c>
      <c r="B2621" s="8" t="s">
        <v>940</v>
      </c>
      <c r="C2621" s="8" t="s">
        <v>1006</v>
      </c>
      <c r="D2621" t="s">
        <v>1007</v>
      </c>
      <c r="E2621" s="8" t="s">
        <v>36</v>
      </c>
      <c r="F2621" s="8" t="s">
        <v>37</v>
      </c>
      <c r="H2621" s="8" t="s">
        <v>936</v>
      </c>
    </row>
    <row r="2622" spans="1:8" ht="15" customHeight="1">
      <c r="A2622">
        <v>162</v>
      </c>
      <c r="B2622" s="8" t="s">
        <v>1942</v>
      </c>
      <c r="C2622" s="8" t="s">
        <v>76</v>
      </c>
      <c r="D2622" t="s">
        <v>77</v>
      </c>
      <c r="E2622" s="8" t="s">
        <v>44</v>
      </c>
      <c r="F2622" s="8" t="s">
        <v>37</v>
      </c>
      <c r="H2622" s="8" t="s">
        <v>936</v>
      </c>
    </row>
    <row r="2623" spans="1:8" ht="15" customHeight="1">
      <c r="A2623">
        <v>163</v>
      </c>
      <c r="B2623" s="8" t="s">
        <v>1942</v>
      </c>
      <c r="C2623" s="8" t="s">
        <v>209</v>
      </c>
      <c r="D2623" t="s">
        <v>210</v>
      </c>
      <c r="E2623" s="8" t="s">
        <v>40</v>
      </c>
      <c r="F2623" s="8" t="s">
        <v>37</v>
      </c>
      <c r="H2623" s="8" t="s">
        <v>936</v>
      </c>
    </row>
    <row r="2624" spans="1:8" ht="15" customHeight="1">
      <c r="A2624">
        <v>164</v>
      </c>
      <c r="B2624" s="8" t="s">
        <v>1943</v>
      </c>
      <c r="C2624" s="8" t="s">
        <v>273</v>
      </c>
      <c r="D2624" t="s">
        <v>274</v>
      </c>
      <c r="E2624" s="8" t="s">
        <v>36</v>
      </c>
      <c r="F2624" s="8" t="s">
        <v>37</v>
      </c>
      <c r="H2624" s="8" t="s">
        <v>936</v>
      </c>
    </row>
    <row r="2625" spans="1:8" ht="15" customHeight="1">
      <c r="A2625">
        <v>165</v>
      </c>
      <c r="B2625" s="8" t="s">
        <v>1943</v>
      </c>
      <c r="C2625" s="8" t="s">
        <v>1944</v>
      </c>
      <c r="D2625" t="s">
        <v>1945</v>
      </c>
      <c r="E2625" s="8" t="s">
        <v>40</v>
      </c>
      <c r="F2625" s="8" t="s">
        <v>37</v>
      </c>
      <c r="H2625" s="8" t="s">
        <v>936</v>
      </c>
    </row>
    <row r="2626" spans="1:8" ht="15" customHeight="1">
      <c r="A2626">
        <v>166</v>
      </c>
      <c r="B2626" s="8" t="s">
        <v>1943</v>
      </c>
      <c r="C2626" s="8" t="s">
        <v>209</v>
      </c>
      <c r="D2626" t="s">
        <v>210</v>
      </c>
      <c r="E2626" s="8" t="s">
        <v>40</v>
      </c>
      <c r="F2626" s="8" t="s">
        <v>37</v>
      </c>
      <c r="H2626" s="8" t="s">
        <v>936</v>
      </c>
    </row>
    <row r="2627" spans="1:8" ht="15" customHeight="1">
      <c r="A2627">
        <v>167</v>
      </c>
      <c r="B2627" s="8" t="s">
        <v>946</v>
      </c>
      <c r="C2627" s="8" t="s">
        <v>709</v>
      </c>
      <c r="D2627" t="s">
        <v>710</v>
      </c>
      <c r="E2627" s="8" t="s">
        <v>44</v>
      </c>
      <c r="F2627" s="8" t="s">
        <v>37</v>
      </c>
      <c r="H2627" s="8" t="s">
        <v>936</v>
      </c>
    </row>
    <row r="2628" spans="1:8" ht="15" customHeight="1">
      <c r="A2628">
        <v>168</v>
      </c>
      <c r="B2628" s="8" t="s">
        <v>1946</v>
      </c>
      <c r="C2628" s="8" t="s">
        <v>371</v>
      </c>
      <c r="D2628" t="s">
        <v>372</v>
      </c>
      <c r="E2628" s="8" t="s">
        <v>96</v>
      </c>
      <c r="F2628" s="8" t="s">
        <v>37</v>
      </c>
      <c r="H2628" s="8" t="s">
        <v>936</v>
      </c>
    </row>
    <row r="2629" spans="1:8" ht="15" customHeight="1">
      <c r="A2629">
        <v>169</v>
      </c>
      <c r="B2629" s="8" t="s">
        <v>947</v>
      </c>
      <c r="C2629" s="8" t="s">
        <v>565</v>
      </c>
      <c r="D2629" t="s">
        <v>566</v>
      </c>
      <c r="E2629" s="8" t="s">
        <v>124</v>
      </c>
      <c r="F2629" s="8" t="s">
        <v>37</v>
      </c>
      <c r="H2629" s="8" t="s">
        <v>936</v>
      </c>
    </row>
    <row r="2630" spans="1:8" ht="15" customHeight="1">
      <c r="A2630">
        <v>170</v>
      </c>
      <c r="B2630" s="8" t="s">
        <v>947</v>
      </c>
      <c r="C2630" s="8" t="s">
        <v>1450</v>
      </c>
      <c r="D2630" t="s">
        <v>1451</v>
      </c>
      <c r="E2630" s="8" t="s">
        <v>124</v>
      </c>
      <c r="F2630" s="8" t="s">
        <v>37</v>
      </c>
      <c r="H2630" s="8" t="s">
        <v>936</v>
      </c>
    </row>
    <row r="2631" spans="1:8" ht="15" customHeight="1">
      <c r="A2631">
        <v>171</v>
      </c>
      <c r="B2631" s="8" t="s">
        <v>949</v>
      </c>
      <c r="C2631" s="8" t="s">
        <v>100</v>
      </c>
      <c r="D2631" t="s">
        <v>1417</v>
      </c>
      <c r="E2631" s="8" t="s">
        <v>100</v>
      </c>
      <c r="F2631" s="8" t="s">
        <v>37</v>
      </c>
      <c r="H2631" s="8" t="s">
        <v>936</v>
      </c>
    </row>
    <row r="2632" spans="1:8" ht="15" customHeight="1">
      <c r="A2632">
        <v>172</v>
      </c>
      <c r="B2632" s="8" t="s">
        <v>949</v>
      </c>
      <c r="C2632" s="8" t="s">
        <v>707</v>
      </c>
      <c r="D2632" t="s">
        <v>708</v>
      </c>
      <c r="E2632" s="8" t="s">
        <v>54</v>
      </c>
      <c r="F2632" s="8" t="s">
        <v>37</v>
      </c>
      <c r="H2632" s="8" t="s">
        <v>936</v>
      </c>
    </row>
    <row r="2633" spans="1:8" ht="15" customHeight="1">
      <c r="A2633">
        <v>173</v>
      </c>
      <c r="B2633" s="8" t="s">
        <v>949</v>
      </c>
      <c r="C2633" s="8" t="s">
        <v>183</v>
      </c>
      <c r="D2633" t="s">
        <v>1271</v>
      </c>
      <c r="E2633" s="8" t="s">
        <v>183</v>
      </c>
      <c r="F2633" s="8" t="s">
        <v>37</v>
      </c>
      <c r="H2633" s="8" t="s">
        <v>936</v>
      </c>
    </row>
    <row r="2634" spans="1:8" ht="15" customHeight="1">
      <c r="A2634">
        <v>174</v>
      </c>
      <c r="B2634" s="8" t="s">
        <v>949</v>
      </c>
      <c r="C2634" s="8" t="s">
        <v>542</v>
      </c>
      <c r="D2634" t="s">
        <v>543</v>
      </c>
      <c r="E2634" s="8" t="s">
        <v>183</v>
      </c>
      <c r="F2634" s="8" t="s">
        <v>37</v>
      </c>
      <c r="H2634" s="8" t="s">
        <v>936</v>
      </c>
    </row>
    <row r="2635" spans="1:8" ht="15" customHeight="1">
      <c r="A2635">
        <v>175</v>
      </c>
      <c r="B2635" s="8" t="s">
        <v>949</v>
      </c>
      <c r="C2635" s="8" t="s">
        <v>867</v>
      </c>
      <c r="D2635" t="s">
        <v>868</v>
      </c>
      <c r="E2635" s="8" t="s">
        <v>44</v>
      </c>
      <c r="F2635" s="8" t="s">
        <v>37</v>
      </c>
      <c r="H2635" s="8" t="s">
        <v>936</v>
      </c>
    </row>
    <row r="2636" spans="1:8" ht="15" customHeight="1">
      <c r="A2636">
        <v>176</v>
      </c>
      <c r="B2636" s="8" t="s">
        <v>949</v>
      </c>
      <c r="C2636" s="8" t="s">
        <v>393</v>
      </c>
      <c r="D2636" t="s">
        <v>394</v>
      </c>
      <c r="E2636" s="8" t="s">
        <v>44</v>
      </c>
      <c r="F2636" s="8" t="s">
        <v>37</v>
      </c>
      <c r="H2636" s="8" t="s">
        <v>936</v>
      </c>
    </row>
    <row r="2637" spans="1:8" ht="15" customHeight="1">
      <c r="A2637">
        <v>177</v>
      </c>
      <c r="B2637" s="8" t="s">
        <v>949</v>
      </c>
      <c r="C2637" s="8" t="s">
        <v>938</v>
      </c>
      <c r="D2637" t="s">
        <v>939</v>
      </c>
      <c r="E2637" s="8" t="s">
        <v>44</v>
      </c>
      <c r="F2637" s="8" t="s">
        <v>37</v>
      </c>
      <c r="H2637" s="8" t="s">
        <v>936</v>
      </c>
    </row>
    <row r="2638" spans="1:8" ht="15" customHeight="1">
      <c r="A2638">
        <v>178</v>
      </c>
      <c r="B2638" s="8" t="s">
        <v>949</v>
      </c>
      <c r="C2638" s="8" t="s">
        <v>255</v>
      </c>
      <c r="D2638" t="s">
        <v>256</v>
      </c>
      <c r="E2638" s="8" t="s">
        <v>44</v>
      </c>
      <c r="F2638" s="8" t="s">
        <v>37</v>
      </c>
      <c r="H2638" s="8" t="s">
        <v>936</v>
      </c>
    </row>
    <row r="2639" spans="1:8" ht="15" customHeight="1">
      <c r="A2639">
        <v>179</v>
      </c>
      <c r="B2639" s="8" t="s">
        <v>949</v>
      </c>
      <c r="C2639" s="8" t="s">
        <v>565</v>
      </c>
      <c r="D2639" t="s">
        <v>566</v>
      </c>
      <c r="E2639" s="8" t="s">
        <v>124</v>
      </c>
      <c r="F2639" s="8" t="s">
        <v>37</v>
      </c>
      <c r="H2639" s="8" t="s">
        <v>936</v>
      </c>
    </row>
    <row r="2640" spans="1:8" ht="15" customHeight="1">
      <c r="A2640">
        <v>180</v>
      </c>
      <c r="B2640" s="8" t="s">
        <v>1947</v>
      </c>
      <c r="C2640" s="8" t="s">
        <v>1342</v>
      </c>
      <c r="D2640" t="s">
        <v>1343</v>
      </c>
      <c r="E2640" s="8" t="s">
        <v>100</v>
      </c>
      <c r="F2640" s="8" t="s">
        <v>37</v>
      </c>
      <c r="H2640" s="8" t="s">
        <v>936</v>
      </c>
    </row>
    <row r="2641" spans="1:8" ht="15" customHeight="1">
      <c r="A2641">
        <v>181</v>
      </c>
      <c r="B2641" s="8" t="s">
        <v>1947</v>
      </c>
      <c r="C2641" s="8" t="s">
        <v>1175</v>
      </c>
      <c r="D2641" t="s">
        <v>1176</v>
      </c>
      <c r="E2641" s="8" t="s">
        <v>44</v>
      </c>
      <c r="F2641" s="8" t="s">
        <v>37</v>
      </c>
      <c r="H2641" s="8" t="s">
        <v>936</v>
      </c>
    </row>
    <row r="2642" spans="1:8" ht="15" customHeight="1">
      <c r="A2642">
        <v>182</v>
      </c>
      <c r="B2642" s="8" t="s">
        <v>1947</v>
      </c>
      <c r="C2642" s="8" t="s">
        <v>1556</v>
      </c>
      <c r="D2642" t="s">
        <v>1557</v>
      </c>
      <c r="E2642" s="8" t="s">
        <v>44</v>
      </c>
      <c r="F2642" s="8" t="s">
        <v>37</v>
      </c>
      <c r="H2642" s="8" t="s">
        <v>936</v>
      </c>
    </row>
    <row r="2643" spans="1:8" ht="15" customHeight="1">
      <c r="A2643">
        <v>183</v>
      </c>
      <c r="B2643" s="8" t="s">
        <v>956</v>
      </c>
      <c r="C2643" s="8" t="s">
        <v>1556</v>
      </c>
      <c r="D2643" t="s">
        <v>1557</v>
      </c>
      <c r="E2643" s="8" t="s">
        <v>44</v>
      </c>
      <c r="F2643" s="8" t="s">
        <v>37</v>
      </c>
      <c r="H2643" s="8" t="s">
        <v>936</v>
      </c>
    </row>
    <row r="2644" spans="1:8" ht="15" customHeight="1">
      <c r="A2644">
        <v>184</v>
      </c>
      <c r="B2644" s="8" t="s">
        <v>956</v>
      </c>
      <c r="C2644" s="8" t="s">
        <v>1940</v>
      </c>
      <c r="D2644" t="s">
        <v>1941</v>
      </c>
      <c r="E2644" s="8" t="s">
        <v>36</v>
      </c>
      <c r="F2644" s="8" t="s">
        <v>37</v>
      </c>
      <c r="H2644" s="8" t="s">
        <v>936</v>
      </c>
    </row>
    <row r="2645" spans="1:8" ht="15" customHeight="1">
      <c r="A2645">
        <v>185</v>
      </c>
      <c r="B2645" s="8" t="s">
        <v>1948</v>
      </c>
      <c r="C2645" s="8" t="s">
        <v>804</v>
      </c>
      <c r="D2645" t="s">
        <v>805</v>
      </c>
      <c r="E2645" s="8" t="s">
        <v>44</v>
      </c>
      <c r="F2645" s="8" t="s">
        <v>37</v>
      </c>
      <c r="H2645" s="8" t="s">
        <v>936</v>
      </c>
    </row>
    <row r="2646" spans="1:8" ht="15" customHeight="1">
      <c r="A2646">
        <v>186</v>
      </c>
      <c r="B2646" s="8" t="s">
        <v>1949</v>
      </c>
      <c r="C2646" s="8" t="s">
        <v>406</v>
      </c>
      <c r="D2646" t="s">
        <v>407</v>
      </c>
      <c r="E2646" s="8" t="s">
        <v>124</v>
      </c>
      <c r="F2646" s="8" t="s">
        <v>37</v>
      </c>
      <c r="H2646" s="8" t="s">
        <v>936</v>
      </c>
    </row>
    <row r="2647" spans="1:8" ht="15" customHeight="1">
      <c r="A2647">
        <v>187</v>
      </c>
      <c r="B2647" s="8" t="s">
        <v>1949</v>
      </c>
      <c r="C2647" s="8" t="s">
        <v>747</v>
      </c>
      <c r="D2647" t="s">
        <v>748</v>
      </c>
      <c r="E2647" s="8" t="s">
        <v>124</v>
      </c>
      <c r="F2647" s="8" t="s">
        <v>37</v>
      </c>
      <c r="H2647" s="8" t="s">
        <v>936</v>
      </c>
    </row>
    <row r="2648" spans="1:8" ht="15" customHeight="1">
      <c r="A2648">
        <v>188</v>
      </c>
      <c r="B2648" s="8" t="s">
        <v>968</v>
      </c>
      <c r="C2648" s="8" t="s">
        <v>1087</v>
      </c>
      <c r="D2648" t="s">
        <v>1088</v>
      </c>
      <c r="E2648" s="8" t="s">
        <v>96</v>
      </c>
      <c r="F2648" s="8" t="s">
        <v>37</v>
      </c>
      <c r="H2648" s="8" t="s">
        <v>936</v>
      </c>
    </row>
    <row r="2649" spans="1:8" ht="15" customHeight="1">
      <c r="A2649" s="8" t="s">
        <v>974</v>
      </c>
    </row>
    <row r="2650" spans="1:8" ht="15" customHeight="1">
      <c r="A2650">
        <v>189</v>
      </c>
      <c r="B2650" s="8" t="s">
        <v>975</v>
      </c>
      <c r="C2650" s="8" t="s">
        <v>785</v>
      </c>
      <c r="D2650" t="s">
        <v>786</v>
      </c>
      <c r="E2650" s="8" t="s">
        <v>100</v>
      </c>
      <c r="F2650" s="8" t="s">
        <v>37</v>
      </c>
      <c r="H2650" s="8" t="s">
        <v>974</v>
      </c>
    </row>
    <row r="2651" spans="1:8" ht="15" customHeight="1">
      <c r="A2651">
        <v>190</v>
      </c>
      <c r="B2651" s="8" t="s">
        <v>975</v>
      </c>
      <c r="C2651" s="8" t="s">
        <v>1006</v>
      </c>
      <c r="D2651" t="s">
        <v>1007</v>
      </c>
      <c r="E2651" s="8" t="s">
        <v>36</v>
      </c>
      <c r="F2651" s="8" t="s">
        <v>37</v>
      </c>
      <c r="H2651" s="8" t="s">
        <v>974</v>
      </c>
    </row>
    <row r="2652" spans="1:8" ht="15" customHeight="1">
      <c r="A2652">
        <v>191</v>
      </c>
      <c r="B2652" s="8" t="s">
        <v>975</v>
      </c>
      <c r="C2652" s="8" t="s">
        <v>137</v>
      </c>
      <c r="D2652" t="s">
        <v>138</v>
      </c>
      <c r="E2652" s="8" t="s">
        <v>44</v>
      </c>
      <c r="F2652" s="8" t="s">
        <v>37</v>
      </c>
      <c r="H2652" s="8" t="s">
        <v>974</v>
      </c>
    </row>
    <row r="2653" spans="1:8" ht="15" customHeight="1">
      <c r="A2653">
        <v>192</v>
      </c>
      <c r="B2653" s="8" t="s">
        <v>975</v>
      </c>
      <c r="C2653" s="8" t="s">
        <v>1220</v>
      </c>
      <c r="D2653" t="s">
        <v>1221</v>
      </c>
      <c r="E2653" s="8" t="s">
        <v>40</v>
      </c>
      <c r="F2653" s="8" t="s">
        <v>37</v>
      </c>
      <c r="H2653" s="8" t="s">
        <v>974</v>
      </c>
    </row>
    <row r="2654" spans="1:8" ht="15" customHeight="1">
      <c r="A2654">
        <v>193</v>
      </c>
      <c r="B2654" s="8" t="s">
        <v>975</v>
      </c>
      <c r="C2654" s="8" t="s">
        <v>804</v>
      </c>
      <c r="D2654" t="s">
        <v>805</v>
      </c>
      <c r="E2654" s="8" t="s">
        <v>40</v>
      </c>
      <c r="F2654" s="8" t="s">
        <v>37</v>
      </c>
      <c r="H2654" s="8" t="s">
        <v>974</v>
      </c>
    </row>
    <row r="2655" spans="1:8" ht="15" customHeight="1">
      <c r="A2655">
        <v>194</v>
      </c>
      <c r="B2655" s="8" t="s">
        <v>975</v>
      </c>
      <c r="C2655" s="8" t="s">
        <v>867</v>
      </c>
      <c r="D2655" t="s">
        <v>868</v>
      </c>
      <c r="E2655" s="8" t="s">
        <v>44</v>
      </c>
      <c r="F2655" s="8" t="s">
        <v>37</v>
      </c>
      <c r="H2655" s="8" t="s">
        <v>974</v>
      </c>
    </row>
    <row r="2656" spans="1:8" ht="15" customHeight="1">
      <c r="A2656">
        <v>195</v>
      </c>
      <c r="B2656" s="8" t="s">
        <v>975</v>
      </c>
      <c r="C2656" s="8" t="s">
        <v>141</v>
      </c>
      <c r="D2656" t="s">
        <v>142</v>
      </c>
      <c r="E2656" s="8" t="s">
        <v>44</v>
      </c>
      <c r="F2656" s="8" t="s">
        <v>37</v>
      </c>
      <c r="H2656" s="8" t="s">
        <v>974</v>
      </c>
    </row>
    <row r="2657" spans="1:8" ht="15" customHeight="1">
      <c r="A2657">
        <v>196</v>
      </c>
      <c r="B2657" s="8" t="s">
        <v>975</v>
      </c>
      <c r="C2657" s="8" t="s">
        <v>1109</v>
      </c>
      <c r="D2657" t="s">
        <v>1110</v>
      </c>
      <c r="E2657" s="8" t="s">
        <v>44</v>
      </c>
      <c r="F2657" s="8" t="s">
        <v>669</v>
      </c>
      <c r="H2657" s="8" t="s">
        <v>974</v>
      </c>
    </row>
    <row r="2658" spans="1:8" ht="15" customHeight="1">
      <c r="A2658">
        <v>197</v>
      </c>
      <c r="B2658" s="8" t="s">
        <v>975</v>
      </c>
      <c r="C2658" s="8" t="s">
        <v>1915</v>
      </c>
      <c r="D2658" t="s">
        <v>1916</v>
      </c>
      <c r="E2658" s="8" t="s">
        <v>96</v>
      </c>
      <c r="F2658" s="8" t="s">
        <v>37</v>
      </c>
      <c r="H2658" s="8" t="s">
        <v>974</v>
      </c>
    </row>
    <row r="2659" spans="1:8" ht="15" customHeight="1">
      <c r="A2659">
        <v>198</v>
      </c>
      <c r="B2659" s="8" t="s">
        <v>975</v>
      </c>
      <c r="C2659" s="8" t="s">
        <v>198</v>
      </c>
      <c r="D2659" t="s">
        <v>199</v>
      </c>
      <c r="E2659" s="8" t="s">
        <v>96</v>
      </c>
      <c r="F2659" s="8" t="s">
        <v>37</v>
      </c>
      <c r="H2659" s="8" t="s">
        <v>974</v>
      </c>
    </row>
    <row r="2660" spans="1:8" ht="15" customHeight="1">
      <c r="A2660">
        <v>199</v>
      </c>
      <c r="B2660" s="8" t="s">
        <v>975</v>
      </c>
      <c r="C2660" s="8" t="s">
        <v>1913</v>
      </c>
      <c r="D2660" t="s">
        <v>1914</v>
      </c>
      <c r="E2660" s="8" t="s">
        <v>96</v>
      </c>
      <c r="F2660" s="8" t="s">
        <v>37</v>
      </c>
      <c r="H2660" s="8" t="s">
        <v>974</v>
      </c>
    </row>
    <row r="2661" spans="1:8" ht="15" customHeight="1">
      <c r="A2661">
        <v>200</v>
      </c>
      <c r="B2661" s="8" t="s">
        <v>975</v>
      </c>
      <c r="C2661" s="8" t="s">
        <v>231</v>
      </c>
      <c r="D2661" t="s">
        <v>232</v>
      </c>
      <c r="E2661" s="8" t="s">
        <v>124</v>
      </c>
      <c r="F2661" s="8" t="s">
        <v>37</v>
      </c>
      <c r="H2661" s="8" t="s">
        <v>974</v>
      </c>
    </row>
    <row r="2662" spans="1:8" ht="15" customHeight="1">
      <c r="A2662">
        <v>201</v>
      </c>
      <c r="B2662" s="8" t="s">
        <v>976</v>
      </c>
      <c r="C2662" s="8" t="s">
        <v>141</v>
      </c>
      <c r="D2662" t="s">
        <v>142</v>
      </c>
      <c r="E2662" s="8" t="s">
        <v>44</v>
      </c>
      <c r="F2662" s="8" t="s">
        <v>37</v>
      </c>
      <c r="H2662" s="8" t="s">
        <v>974</v>
      </c>
    </row>
    <row r="2663" spans="1:8" ht="15" customHeight="1">
      <c r="A2663">
        <v>202</v>
      </c>
      <c r="B2663" s="8" t="s">
        <v>976</v>
      </c>
      <c r="C2663" s="8" t="s">
        <v>1249</v>
      </c>
      <c r="D2663" t="s">
        <v>1250</v>
      </c>
      <c r="E2663" s="8" t="s">
        <v>44</v>
      </c>
      <c r="F2663" s="8" t="s">
        <v>37</v>
      </c>
      <c r="H2663" s="8" t="s">
        <v>974</v>
      </c>
    </row>
    <row r="2664" spans="1:8" ht="15" customHeight="1">
      <c r="A2664">
        <v>203</v>
      </c>
      <c r="B2664" s="8" t="s">
        <v>976</v>
      </c>
      <c r="C2664" s="8" t="s">
        <v>816</v>
      </c>
      <c r="D2664" t="s">
        <v>817</v>
      </c>
      <c r="E2664" s="8" t="s">
        <v>44</v>
      </c>
      <c r="F2664" s="8" t="s">
        <v>37</v>
      </c>
      <c r="H2664" s="8" t="s">
        <v>974</v>
      </c>
    </row>
    <row r="2665" spans="1:8" ht="15" customHeight="1">
      <c r="A2665">
        <v>204</v>
      </c>
      <c r="B2665" s="8" t="s">
        <v>976</v>
      </c>
      <c r="C2665" s="8" t="s">
        <v>1040</v>
      </c>
      <c r="D2665" t="s">
        <v>1041</v>
      </c>
      <c r="E2665" s="8" t="s">
        <v>96</v>
      </c>
      <c r="F2665" s="8" t="s">
        <v>37</v>
      </c>
      <c r="H2665" s="8" t="s">
        <v>974</v>
      </c>
    </row>
    <row r="2666" spans="1:8" ht="15" customHeight="1">
      <c r="A2666">
        <v>205</v>
      </c>
      <c r="B2666" s="8" t="s">
        <v>1950</v>
      </c>
      <c r="C2666" s="8" t="s">
        <v>1342</v>
      </c>
      <c r="D2666" t="s">
        <v>1343</v>
      </c>
      <c r="E2666" s="8" t="s">
        <v>100</v>
      </c>
      <c r="F2666" s="8" t="s">
        <v>37</v>
      </c>
      <c r="H2666" s="8" t="s">
        <v>974</v>
      </c>
    </row>
    <row r="2667" spans="1:8" ht="15" customHeight="1">
      <c r="A2667">
        <v>206</v>
      </c>
      <c r="B2667" s="8" t="s">
        <v>1950</v>
      </c>
      <c r="C2667" s="8" t="s">
        <v>111</v>
      </c>
      <c r="D2667" t="s">
        <v>112</v>
      </c>
      <c r="E2667" s="8" t="s">
        <v>54</v>
      </c>
      <c r="F2667" s="8" t="s">
        <v>37</v>
      </c>
      <c r="H2667" s="8" t="s">
        <v>974</v>
      </c>
    </row>
    <row r="2668" spans="1:8" ht="15" customHeight="1">
      <c r="A2668">
        <v>207</v>
      </c>
      <c r="B2668" s="8" t="s">
        <v>1950</v>
      </c>
      <c r="C2668" s="8" t="s">
        <v>514</v>
      </c>
      <c r="D2668" t="s">
        <v>515</v>
      </c>
      <c r="E2668" s="8" t="s">
        <v>40</v>
      </c>
      <c r="F2668" s="8" t="s">
        <v>37</v>
      </c>
      <c r="H2668" s="8" t="s">
        <v>974</v>
      </c>
    </row>
    <row r="2669" spans="1:8" ht="15" customHeight="1">
      <c r="A2669">
        <v>208</v>
      </c>
      <c r="B2669" s="8" t="s">
        <v>1950</v>
      </c>
      <c r="C2669" s="8" t="s">
        <v>233</v>
      </c>
      <c r="D2669" t="s">
        <v>234</v>
      </c>
      <c r="E2669" s="8" t="s">
        <v>235</v>
      </c>
      <c r="F2669" s="8" t="s">
        <v>37</v>
      </c>
      <c r="H2669" s="8" t="s">
        <v>974</v>
      </c>
    </row>
    <row r="2670" spans="1:8" ht="15" customHeight="1">
      <c r="A2670">
        <v>209</v>
      </c>
      <c r="B2670" s="8" t="s">
        <v>991</v>
      </c>
      <c r="C2670" s="8" t="s">
        <v>1087</v>
      </c>
      <c r="D2670" t="s">
        <v>1088</v>
      </c>
      <c r="E2670" s="8" t="s">
        <v>96</v>
      </c>
      <c r="F2670" s="8" t="s">
        <v>37</v>
      </c>
      <c r="H2670" s="8" t="s">
        <v>974</v>
      </c>
    </row>
    <row r="2671" spans="1:8" ht="15" customHeight="1">
      <c r="A2671">
        <v>210</v>
      </c>
      <c r="B2671" s="8" t="s">
        <v>993</v>
      </c>
      <c r="C2671" s="8" t="s">
        <v>1888</v>
      </c>
      <c r="D2671" t="s">
        <v>1889</v>
      </c>
      <c r="E2671" s="8" t="s">
        <v>124</v>
      </c>
      <c r="F2671" s="8" t="s">
        <v>37</v>
      </c>
      <c r="H2671" s="8" t="s">
        <v>974</v>
      </c>
    </row>
    <row r="2672" spans="1:8" ht="15" customHeight="1">
      <c r="A2672">
        <v>211</v>
      </c>
      <c r="B2672" s="8" t="s">
        <v>993</v>
      </c>
      <c r="C2672" s="8" t="s">
        <v>938</v>
      </c>
      <c r="D2672" t="s">
        <v>939</v>
      </c>
      <c r="E2672" s="8" t="s">
        <v>44</v>
      </c>
      <c r="F2672" s="8" t="s">
        <v>37</v>
      </c>
      <c r="H2672" s="8" t="s">
        <v>974</v>
      </c>
    </row>
    <row r="2673" spans="1:8" ht="15" customHeight="1">
      <c r="A2673">
        <v>212</v>
      </c>
      <c r="B2673" s="8" t="s">
        <v>1951</v>
      </c>
      <c r="C2673" s="8" t="s">
        <v>608</v>
      </c>
      <c r="D2673" t="s">
        <v>609</v>
      </c>
      <c r="E2673" s="8" t="s">
        <v>124</v>
      </c>
      <c r="F2673" s="8" t="s">
        <v>37</v>
      </c>
      <c r="H2673" s="8" t="s">
        <v>974</v>
      </c>
    </row>
    <row r="2674" spans="1:8" ht="15" customHeight="1">
      <c r="A2674">
        <v>213</v>
      </c>
      <c r="B2674" s="8" t="s">
        <v>1951</v>
      </c>
      <c r="C2674" s="8" t="s">
        <v>1115</v>
      </c>
      <c r="D2674" t="s">
        <v>1116</v>
      </c>
      <c r="E2674" s="8" t="s">
        <v>124</v>
      </c>
      <c r="F2674" s="8" t="s">
        <v>37</v>
      </c>
      <c r="H2674" s="8" t="s">
        <v>974</v>
      </c>
    </row>
    <row r="2675" spans="1:8" ht="15" customHeight="1">
      <c r="A2675">
        <v>214</v>
      </c>
      <c r="B2675" s="8" t="s">
        <v>1001</v>
      </c>
      <c r="C2675" s="8" t="s">
        <v>1877</v>
      </c>
      <c r="D2675" t="s">
        <v>1878</v>
      </c>
      <c r="E2675" s="8" t="s">
        <v>44</v>
      </c>
      <c r="F2675" s="8" t="s">
        <v>37</v>
      </c>
      <c r="H2675" s="8" t="s">
        <v>974</v>
      </c>
    </row>
    <row r="2676" spans="1:8" ht="15" customHeight="1">
      <c r="A2676">
        <v>215</v>
      </c>
      <c r="B2676" s="8" t="s">
        <v>1002</v>
      </c>
      <c r="C2676" s="8" t="s">
        <v>738</v>
      </c>
      <c r="D2676" t="s">
        <v>739</v>
      </c>
      <c r="E2676" s="8" t="s">
        <v>36</v>
      </c>
      <c r="F2676" s="8" t="s">
        <v>37</v>
      </c>
      <c r="H2676" s="8" t="s">
        <v>974</v>
      </c>
    </row>
    <row r="2677" spans="1:8" ht="15" customHeight="1">
      <c r="A2677">
        <v>216</v>
      </c>
      <c r="B2677" s="8" t="s">
        <v>1002</v>
      </c>
      <c r="C2677" s="8" t="s">
        <v>357</v>
      </c>
      <c r="D2677" t="s">
        <v>358</v>
      </c>
      <c r="E2677" s="8" t="s">
        <v>40</v>
      </c>
      <c r="F2677" s="8" t="s">
        <v>37</v>
      </c>
      <c r="H2677" s="8" t="s">
        <v>974</v>
      </c>
    </row>
    <row r="2678" spans="1:8" ht="15" customHeight="1">
      <c r="A2678">
        <v>217</v>
      </c>
      <c r="B2678" s="8" t="s">
        <v>1002</v>
      </c>
      <c r="C2678" s="8" t="s">
        <v>477</v>
      </c>
      <c r="D2678" t="s">
        <v>478</v>
      </c>
      <c r="E2678" s="8" t="s">
        <v>96</v>
      </c>
      <c r="F2678" s="8" t="s">
        <v>37</v>
      </c>
      <c r="H2678" s="8" t="s">
        <v>974</v>
      </c>
    </row>
    <row r="2679" spans="1:8" ht="15" customHeight="1">
      <c r="A2679" s="8" t="s">
        <v>1027</v>
      </c>
    </row>
    <row r="2680" spans="1:8" ht="15" customHeight="1">
      <c r="A2680">
        <v>218</v>
      </c>
      <c r="B2680" s="8" t="s">
        <v>1030</v>
      </c>
      <c r="C2680" s="8" t="s">
        <v>357</v>
      </c>
      <c r="D2680" t="s">
        <v>358</v>
      </c>
      <c r="E2680" s="8" t="s">
        <v>40</v>
      </c>
      <c r="F2680" s="8" t="s">
        <v>37</v>
      </c>
      <c r="H2680" s="8" t="s">
        <v>1027</v>
      </c>
    </row>
    <row r="2681" spans="1:8" ht="15" customHeight="1">
      <c r="A2681">
        <v>219</v>
      </c>
      <c r="B2681" s="8" t="s">
        <v>1952</v>
      </c>
      <c r="C2681" s="8" t="s">
        <v>1217</v>
      </c>
      <c r="D2681" t="s">
        <v>1218</v>
      </c>
      <c r="E2681" s="8" t="s">
        <v>40</v>
      </c>
      <c r="F2681" s="8" t="s">
        <v>37</v>
      </c>
      <c r="H2681" s="8" t="s">
        <v>1027</v>
      </c>
    </row>
    <row r="2682" spans="1:8" ht="15" customHeight="1">
      <c r="A2682">
        <v>220</v>
      </c>
      <c r="B2682" s="8" t="s">
        <v>1046</v>
      </c>
      <c r="C2682" s="8" t="s">
        <v>1913</v>
      </c>
      <c r="D2682" t="s">
        <v>1914</v>
      </c>
      <c r="E2682" s="8" t="s">
        <v>96</v>
      </c>
      <c r="F2682" s="8" t="s">
        <v>37</v>
      </c>
      <c r="H2682" s="8" t="s">
        <v>1027</v>
      </c>
    </row>
    <row r="2683" spans="1:8" ht="15" customHeight="1">
      <c r="A2683">
        <v>221</v>
      </c>
      <c r="B2683" s="8" t="s">
        <v>1061</v>
      </c>
      <c r="C2683" s="8" t="s">
        <v>804</v>
      </c>
      <c r="D2683" t="s">
        <v>805</v>
      </c>
      <c r="E2683" s="8" t="s">
        <v>40</v>
      </c>
      <c r="F2683" s="8" t="s">
        <v>37</v>
      </c>
      <c r="H2683" s="8" t="s">
        <v>1027</v>
      </c>
    </row>
    <row r="2684" spans="1:8" ht="15" customHeight="1">
      <c r="A2684">
        <v>222</v>
      </c>
      <c r="B2684" s="8" t="s">
        <v>1061</v>
      </c>
      <c r="C2684" s="8" t="s">
        <v>305</v>
      </c>
      <c r="D2684" t="s">
        <v>306</v>
      </c>
      <c r="E2684" s="8" t="s">
        <v>44</v>
      </c>
      <c r="F2684" s="8" t="s">
        <v>37</v>
      </c>
      <c r="H2684" s="8" t="s">
        <v>1027</v>
      </c>
    </row>
    <row r="2685" spans="1:8" ht="15" customHeight="1">
      <c r="A2685">
        <v>223</v>
      </c>
      <c r="B2685" s="8" t="s">
        <v>1953</v>
      </c>
      <c r="C2685" s="8" t="s">
        <v>406</v>
      </c>
      <c r="D2685" t="s">
        <v>407</v>
      </c>
      <c r="E2685" s="8" t="s">
        <v>124</v>
      </c>
      <c r="F2685" s="8" t="s">
        <v>37</v>
      </c>
      <c r="H2685" s="8" t="s">
        <v>1027</v>
      </c>
    </row>
    <row r="2686" spans="1:8" ht="15" customHeight="1">
      <c r="A2686">
        <v>224</v>
      </c>
      <c r="B2686" s="8" t="s">
        <v>1954</v>
      </c>
      <c r="C2686" s="8" t="s">
        <v>938</v>
      </c>
      <c r="D2686" t="s">
        <v>939</v>
      </c>
      <c r="E2686" s="8" t="s">
        <v>96</v>
      </c>
      <c r="F2686" s="8" t="s">
        <v>37</v>
      </c>
      <c r="H2686" s="8" t="s">
        <v>1027</v>
      </c>
    </row>
    <row r="2687" spans="1:8" ht="15" customHeight="1">
      <c r="A2687" s="8" t="s">
        <v>1073</v>
      </c>
    </row>
    <row r="2688" spans="1:8" ht="15" customHeight="1">
      <c r="A2688">
        <v>225</v>
      </c>
      <c r="B2688" s="8" t="s">
        <v>1075</v>
      </c>
      <c r="C2688" s="8" t="s">
        <v>498</v>
      </c>
      <c r="D2688" t="s">
        <v>499</v>
      </c>
      <c r="E2688" s="8" t="s">
        <v>124</v>
      </c>
      <c r="F2688" s="8" t="s">
        <v>37</v>
      </c>
      <c r="H2688" s="8" t="s">
        <v>1073</v>
      </c>
    </row>
    <row r="2689" spans="1:8" ht="15" customHeight="1">
      <c r="A2689">
        <v>226</v>
      </c>
      <c r="B2689" s="8" t="s">
        <v>1075</v>
      </c>
      <c r="C2689" s="8" t="s">
        <v>283</v>
      </c>
      <c r="D2689" t="s">
        <v>284</v>
      </c>
      <c r="E2689" s="8" t="s">
        <v>44</v>
      </c>
      <c r="F2689" s="8" t="s">
        <v>37</v>
      </c>
      <c r="H2689" s="8" t="s">
        <v>1073</v>
      </c>
    </row>
    <row r="2690" spans="1:8" ht="15" customHeight="1">
      <c r="A2690">
        <v>227</v>
      </c>
      <c r="B2690" s="8" t="s">
        <v>1891</v>
      </c>
      <c r="C2690" s="8" t="s">
        <v>498</v>
      </c>
      <c r="D2690" t="s">
        <v>499</v>
      </c>
      <c r="E2690" s="8" t="s">
        <v>124</v>
      </c>
      <c r="F2690" s="8" t="s">
        <v>37</v>
      </c>
      <c r="H2690" s="8" t="s">
        <v>1073</v>
      </c>
    </row>
    <row r="2691" spans="1:8" ht="15" customHeight="1">
      <c r="A2691">
        <v>228</v>
      </c>
      <c r="B2691" s="8" t="s">
        <v>1096</v>
      </c>
      <c r="C2691" s="8" t="s">
        <v>586</v>
      </c>
      <c r="D2691" t="s">
        <v>587</v>
      </c>
      <c r="E2691" s="8" t="s">
        <v>183</v>
      </c>
      <c r="F2691" s="8" t="s">
        <v>37</v>
      </c>
      <c r="H2691" s="8" t="s">
        <v>1073</v>
      </c>
    </row>
    <row r="2692" spans="1:8" ht="15" customHeight="1">
      <c r="A2692">
        <v>229</v>
      </c>
      <c r="B2692" s="8" t="s">
        <v>1096</v>
      </c>
      <c r="C2692" s="8" t="s">
        <v>62</v>
      </c>
      <c r="D2692" t="s">
        <v>63</v>
      </c>
      <c r="E2692" s="8" t="s">
        <v>36</v>
      </c>
      <c r="F2692" s="8" t="s">
        <v>37</v>
      </c>
      <c r="H2692" s="8" t="s">
        <v>1073</v>
      </c>
    </row>
    <row r="2693" spans="1:8" ht="15" customHeight="1">
      <c r="A2693">
        <v>230</v>
      </c>
      <c r="B2693" s="8" t="s">
        <v>1096</v>
      </c>
      <c r="C2693" s="8" t="s">
        <v>198</v>
      </c>
      <c r="D2693" t="s">
        <v>199</v>
      </c>
      <c r="E2693" s="8" t="s">
        <v>96</v>
      </c>
      <c r="F2693" s="8" t="s">
        <v>37</v>
      </c>
      <c r="H2693" s="8" t="s">
        <v>1073</v>
      </c>
    </row>
    <row r="2694" spans="1:8" ht="15" customHeight="1">
      <c r="A2694">
        <v>231</v>
      </c>
      <c r="B2694" s="8" t="s">
        <v>1096</v>
      </c>
      <c r="C2694" s="8" t="s">
        <v>567</v>
      </c>
      <c r="D2694" t="s">
        <v>568</v>
      </c>
      <c r="E2694" s="8" t="s">
        <v>124</v>
      </c>
      <c r="F2694" s="8" t="s">
        <v>37</v>
      </c>
      <c r="H2694" s="8" t="s">
        <v>1073</v>
      </c>
    </row>
    <row r="2695" spans="1:8" ht="15" customHeight="1">
      <c r="A2695">
        <v>232</v>
      </c>
      <c r="B2695" s="8" t="s">
        <v>1097</v>
      </c>
      <c r="C2695" s="8" t="s">
        <v>1651</v>
      </c>
      <c r="D2695" t="s">
        <v>1652</v>
      </c>
      <c r="E2695" s="8" t="s">
        <v>40</v>
      </c>
      <c r="F2695" s="8" t="s">
        <v>37</v>
      </c>
      <c r="H2695" s="8" t="s">
        <v>1073</v>
      </c>
    </row>
    <row r="2696" spans="1:8" ht="15" customHeight="1">
      <c r="A2696">
        <v>233</v>
      </c>
      <c r="B2696" s="8" t="s">
        <v>1097</v>
      </c>
      <c r="C2696" s="8" t="s">
        <v>938</v>
      </c>
      <c r="D2696" t="s">
        <v>939</v>
      </c>
      <c r="E2696" s="8" t="s">
        <v>96</v>
      </c>
      <c r="F2696" s="8" t="s">
        <v>37</v>
      </c>
      <c r="H2696" s="8" t="s">
        <v>1073</v>
      </c>
    </row>
    <row r="2697" spans="1:8" ht="15" customHeight="1">
      <c r="A2697">
        <v>234</v>
      </c>
      <c r="B2697" s="8" t="s">
        <v>1100</v>
      </c>
      <c r="C2697" s="8" t="s">
        <v>707</v>
      </c>
      <c r="D2697" t="s">
        <v>708</v>
      </c>
      <c r="E2697" s="8" t="s">
        <v>54</v>
      </c>
      <c r="F2697" s="8" t="s">
        <v>37</v>
      </c>
      <c r="H2697" s="8" t="s">
        <v>1073</v>
      </c>
    </row>
    <row r="2698" spans="1:8" ht="15" customHeight="1">
      <c r="A2698">
        <v>235</v>
      </c>
      <c r="B2698" s="8" t="s">
        <v>1100</v>
      </c>
      <c r="C2698" s="8" t="s">
        <v>1572</v>
      </c>
      <c r="D2698" t="s">
        <v>1573</v>
      </c>
      <c r="E2698" s="8" t="s">
        <v>44</v>
      </c>
      <c r="F2698" s="8" t="s">
        <v>37</v>
      </c>
      <c r="H2698" s="8" t="s">
        <v>1073</v>
      </c>
    </row>
    <row r="2699" spans="1:8" ht="15" customHeight="1">
      <c r="A2699">
        <v>236</v>
      </c>
      <c r="B2699" s="8" t="s">
        <v>1100</v>
      </c>
      <c r="C2699" s="8" t="s">
        <v>567</v>
      </c>
      <c r="D2699" t="s">
        <v>568</v>
      </c>
      <c r="E2699" s="8" t="s">
        <v>124</v>
      </c>
      <c r="F2699" s="8" t="s">
        <v>37</v>
      </c>
      <c r="H2699" s="8" t="s">
        <v>1073</v>
      </c>
    </row>
    <row r="2700" spans="1:8" ht="15" customHeight="1">
      <c r="A2700">
        <v>237</v>
      </c>
      <c r="B2700" s="8" t="s">
        <v>1100</v>
      </c>
      <c r="C2700" s="8" t="s">
        <v>406</v>
      </c>
      <c r="D2700" t="s">
        <v>407</v>
      </c>
      <c r="E2700" s="8" t="s">
        <v>124</v>
      </c>
      <c r="F2700" s="8" t="s">
        <v>37</v>
      </c>
      <c r="H2700" s="8" t="s">
        <v>1073</v>
      </c>
    </row>
    <row r="2701" spans="1:8" ht="15" customHeight="1">
      <c r="A2701">
        <v>238</v>
      </c>
      <c r="B2701" s="8" t="s">
        <v>1100</v>
      </c>
      <c r="C2701" s="8" t="s">
        <v>1940</v>
      </c>
      <c r="D2701" t="s">
        <v>1941</v>
      </c>
      <c r="E2701" s="8" t="s">
        <v>36</v>
      </c>
      <c r="F2701" s="8" t="s">
        <v>37</v>
      </c>
      <c r="H2701" s="8" t="s">
        <v>1073</v>
      </c>
    </row>
    <row r="2702" spans="1:8" ht="15" customHeight="1">
      <c r="A2702">
        <v>239</v>
      </c>
      <c r="B2702" s="8" t="s">
        <v>1100</v>
      </c>
      <c r="C2702" s="8" t="s">
        <v>1112</v>
      </c>
      <c r="D2702" t="s">
        <v>1113</v>
      </c>
      <c r="E2702" s="8" t="s">
        <v>44</v>
      </c>
      <c r="F2702" s="8" t="s">
        <v>37</v>
      </c>
      <c r="H2702" s="8" t="s">
        <v>1073</v>
      </c>
    </row>
    <row r="2703" spans="1:8" ht="15" customHeight="1">
      <c r="A2703">
        <v>240</v>
      </c>
      <c r="B2703" s="8" t="s">
        <v>1955</v>
      </c>
      <c r="C2703" s="8" t="s">
        <v>749</v>
      </c>
      <c r="D2703" t="s">
        <v>750</v>
      </c>
      <c r="E2703" s="8" t="s">
        <v>100</v>
      </c>
      <c r="F2703" s="8" t="s">
        <v>37</v>
      </c>
      <c r="H2703" s="8" t="s">
        <v>1073</v>
      </c>
    </row>
    <row r="2704" spans="1:8" ht="15" customHeight="1">
      <c r="A2704">
        <v>241</v>
      </c>
      <c r="B2704" s="8" t="s">
        <v>1824</v>
      </c>
      <c r="C2704" s="8" t="s">
        <v>137</v>
      </c>
      <c r="D2704" t="s">
        <v>138</v>
      </c>
      <c r="E2704" s="8" t="s">
        <v>40</v>
      </c>
      <c r="F2704" s="8" t="s">
        <v>37</v>
      </c>
      <c r="H2704" s="8" t="s">
        <v>1073</v>
      </c>
    </row>
    <row r="2705" spans="1:8" ht="15" customHeight="1">
      <c r="A2705">
        <v>242</v>
      </c>
      <c r="B2705" s="8" t="s">
        <v>1824</v>
      </c>
      <c r="C2705" s="8" t="s">
        <v>938</v>
      </c>
      <c r="D2705" t="s">
        <v>939</v>
      </c>
      <c r="E2705" s="8" t="s">
        <v>96</v>
      </c>
      <c r="F2705" s="8" t="s">
        <v>37</v>
      </c>
      <c r="H2705" s="8" t="s">
        <v>1073</v>
      </c>
    </row>
    <row r="2706" spans="1:8" ht="15" customHeight="1">
      <c r="A2706">
        <v>243</v>
      </c>
      <c r="B2706" s="8" t="s">
        <v>1824</v>
      </c>
      <c r="C2706" s="8" t="s">
        <v>909</v>
      </c>
      <c r="D2706" t="s">
        <v>910</v>
      </c>
      <c r="E2706" s="8" t="s">
        <v>124</v>
      </c>
      <c r="F2706" s="8" t="s">
        <v>37</v>
      </c>
      <c r="H2706" s="8" t="s">
        <v>1073</v>
      </c>
    </row>
    <row r="2707" spans="1:8" ht="15" customHeight="1">
      <c r="A2707">
        <v>244</v>
      </c>
      <c r="B2707" s="8" t="s">
        <v>1824</v>
      </c>
      <c r="C2707" s="8" t="s">
        <v>1877</v>
      </c>
      <c r="D2707" t="s">
        <v>1878</v>
      </c>
      <c r="E2707" s="8" t="s">
        <v>44</v>
      </c>
      <c r="F2707" s="8" t="s">
        <v>37</v>
      </c>
      <c r="H2707" s="8" t="s">
        <v>1073</v>
      </c>
    </row>
    <row r="2708" spans="1:8" ht="15" customHeight="1">
      <c r="A2708">
        <v>245</v>
      </c>
      <c r="B2708" s="8" t="s">
        <v>1956</v>
      </c>
      <c r="C2708" s="8" t="s">
        <v>357</v>
      </c>
      <c r="D2708" t="s">
        <v>358</v>
      </c>
      <c r="E2708" s="8" t="s">
        <v>40</v>
      </c>
      <c r="F2708" s="8" t="s">
        <v>37</v>
      </c>
      <c r="H2708" s="8" t="s">
        <v>1073</v>
      </c>
    </row>
    <row r="2709" spans="1:8" ht="15" customHeight="1">
      <c r="A2709">
        <v>246</v>
      </c>
      <c r="B2709" s="8" t="s">
        <v>1956</v>
      </c>
      <c r="C2709" s="8" t="s">
        <v>68</v>
      </c>
      <c r="D2709" t="s">
        <v>69</v>
      </c>
      <c r="E2709" s="8" t="s">
        <v>44</v>
      </c>
      <c r="F2709" s="8" t="s">
        <v>37</v>
      </c>
      <c r="H2709" s="8" t="s">
        <v>1073</v>
      </c>
    </row>
    <row r="2710" spans="1:8" ht="15" customHeight="1">
      <c r="A2710">
        <v>247</v>
      </c>
      <c r="B2710" s="8" t="s">
        <v>1956</v>
      </c>
      <c r="C2710" s="8" t="s">
        <v>720</v>
      </c>
      <c r="D2710" t="s">
        <v>721</v>
      </c>
      <c r="E2710" s="8" t="s">
        <v>44</v>
      </c>
      <c r="F2710" s="8" t="s">
        <v>37</v>
      </c>
      <c r="H2710" s="8" t="s">
        <v>1073</v>
      </c>
    </row>
    <row r="2711" spans="1:8" ht="15" customHeight="1">
      <c r="A2711">
        <v>248</v>
      </c>
      <c r="B2711" s="8" t="s">
        <v>1956</v>
      </c>
      <c r="C2711" s="8" t="s">
        <v>978</v>
      </c>
      <c r="D2711" t="s">
        <v>979</v>
      </c>
      <c r="E2711" s="8" t="s">
        <v>44</v>
      </c>
      <c r="F2711" s="8" t="s">
        <v>37</v>
      </c>
      <c r="H2711" s="8" t="s">
        <v>1073</v>
      </c>
    </row>
    <row r="2712" spans="1:8" ht="15" customHeight="1">
      <c r="A2712">
        <v>249</v>
      </c>
      <c r="B2712" s="8" t="s">
        <v>1956</v>
      </c>
      <c r="C2712" s="8" t="s">
        <v>365</v>
      </c>
      <c r="D2712" t="s">
        <v>366</v>
      </c>
      <c r="E2712" s="8" t="s">
        <v>44</v>
      </c>
      <c r="F2712" s="8" t="s">
        <v>37</v>
      </c>
      <c r="H2712" s="8" t="s">
        <v>1073</v>
      </c>
    </row>
    <row r="2713" spans="1:8" ht="15" customHeight="1">
      <c r="A2713">
        <v>250</v>
      </c>
      <c r="B2713" s="8" t="s">
        <v>1956</v>
      </c>
      <c r="C2713" s="8" t="s">
        <v>143</v>
      </c>
      <c r="D2713" t="s">
        <v>144</v>
      </c>
      <c r="E2713" s="8" t="s">
        <v>44</v>
      </c>
      <c r="F2713" s="8" t="s">
        <v>37</v>
      </c>
      <c r="H2713" s="8" t="s">
        <v>1073</v>
      </c>
    </row>
    <row r="2714" spans="1:8" ht="15" customHeight="1">
      <c r="A2714">
        <v>251</v>
      </c>
      <c r="B2714" s="8" t="s">
        <v>1956</v>
      </c>
      <c r="C2714" s="8" t="s">
        <v>1877</v>
      </c>
      <c r="D2714" t="s">
        <v>1878</v>
      </c>
      <c r="E2714" s="8" t="s">
        <v>44</v>
      </c>
      <c r="F2714" s="8" t="s">
        <v>37</v>
      </c>
      <c r="H2714" s="8" t="s">
        <v>1073</v>
      </c>
    </row>
    <row r="2715" spans="1:8" ht="15" customHeight="1">
      <c r="A2715">
        <v>252</v>
      </c>
      <c r="B2715" s="8" t="s">
        <v>1122</v>
      </c>
      <c r="C2715" s="8" t="s">
        <v>1083</v>
      </c>
      <c r="D2715" t="s">
        <v>1084</v>
      </c>
      <c r="E2715" s="8" t="s">
        <v>100</v>
      </c>
      <c r="F2715" s="8" t="s">
        <v>37</v>
      </c>
      <c r="H2715" s="8" t="s">
        <v>1073</v>
      </c>
    </row>
    <row r="2716" spans="1:8" ht="15" customHeight="1">
      <c r="A2716">
        <v>253</v>
      </c>
      <c r="B2716" s="8" t="s">
        <v>1123</v>
      </c>
      <c r="C2716" s="8" t="s">
        <v>58</v>
      </c>
      <c r="D2716" t="s">
        <v>59</v>
      </c>
      <c r="E2716" s="8" t="s">
        <v>36</v>
      </c>
      <c r="F2716" s="8" t="s">
        <v>37</v>
      </c>
      <c r="H2716" s="8" t="s">
        <v>1073</v>
      </c>
    </row>
    <row r="2717" spans="1:8" ht="15" customHeight="1">
      <c r="A2717" s="8" t="s">
        <v>1126</v>
      </c>
    </row>
    <row r="2718" spans="1:8" ht="15" customHeight="1">
      <c r="A2718">
        <v>254</v>
      </c>
      <c r="B2718" s="8" t="s">
        <v>1128</v>
      </c>
      <c r="C2718" s="8" t="s">
        <v>733</v>
      </c>
      <c r="D2718" t="s">
        <v>734</v>
      </c>
      <c r="E2718" s="8" t="s">
        <v>124</v>
      </c>
      <c r="F2718" s="8" t="s">
        <v>37</v>
      </c>
      <c r="H2718" s="8" t="s">
        <v>1126</v>
      </c>
    </row>
    <row r="2719" spans="1:8" ht="15" customHeight="1">
      <c r="A2719">
        <v>255</v>
      </c>
      <c r="B2719" s="8" t="s">
        <v>1957</v>
      </c>
      <c r="C2719" s="8" t="s">
        <v>812</v>
      </c>
      <c r="D2719" t="s">
        <v>813</v>
      </c>
      <c r="E2719" s="8" t="s">
        <v>36</v>
      </c>
      <c r="F2719" s="8" t="s">
        <v>37</v>
      </c>
      <c r="H2719" s="8" t="s">
        <v>1126</v>
      </c>
    </row>
    <row r="2720" spans="1:8" ht="15" customHeight="1">
      <c r="A2720">
        <v>256</v>
      </c>
      <c r="B2720" s="8" t="s">
        <v>1957</v>
      </c>
      <c r="C2720" s="8" t="s">
        <v>1220</v>
      </c>
      <c r="D2720" t="s">
        <v>1221</v>
      </c>
      <c r="E2720" s="8" t="s">
        <v>40</v>
      </c>
      <c r="F2720" s="8" t="s">
        <v>37</v>
      </c>
      <c r="H2720" s="8" t="s">
        <v>1126</v>
      </c>
    </row>
    <row r="2721" spans="1:8" ht="15" customHeight="1">
      <c r="A2721">
        <v>257</v>
      </c>
      <c r="B2721" s="8" t="s">
        <v>1957</v>
      </c>
      <c r="C2721" s="8" t="s">
        <v>867</v>
      </c>
      <c r="D2721" t="s">
        <v>868</v>
      </c>
      <c r="E2721" s="8" t="s">
        <v>44</v>
      </c>
      <c r="F2721" s="8" t="s">
        <v>37</v>
      </c>
      <c r="H2721" s="8" t="s">
        <v>1126</v>
      </c>
    </row>
    <row r="2722" spans="1:8" ht="15" customHeight="1">
      <c r="A2722">
        <v>258</v>
      </c>
      <c r="B2722" s="8" t="s">
        <v>1957</v>
      </c>
      <c r="C2722" s="8" t="s">
        <v>1877</v>
      </c>
      <c r="D2722" t="s">
        <v>1878</v>
      </c>
      <c r="E2722" s="8" t="s">
        <v>40</v>
      </c>
      <c r="F2722" s="8" t="s">
        <v>37</v>
      </c>
      <c r="H2722" s="8" t="s">
        <v>1126</v>
      </c>
    </row>
    <row r="2723" spans="1:8" ht="15" customHeight="1">
      <c r="A2723">
        <v>259</v>
      </c>
      <c r="B2723" s="8" t="s">
        <v>1129</v>
      </c>
      <c r="C2723" s="8" t="s">
        <v>1249</v>
      </c>
      <c r="D2723" t="s">
        <v>1250</v>
      </c>
      <c r="E2723" s="8" t="s">
        <v>40</v>
      </c>
      <c r="F2723" s="8" t="s">
        <v>37</v>
      </c>
      <c r="H2723" s="8" t="s">
        <v>1126</v>
      </c>
    </row>
    <row r="2724" spans="1:8" ht="15" customHeight="1">
      <c r="A2724">
        <v>260</v>
      </c>
      <c r="B2724" s="8" t="s">
        <v>1129</v>
      </c>
      <c r="C2724" s="8" t="s">
        <v>1888</v>
      </c>
      <c r="D2724" t="s">
        <v>1889</v>
      </c>
      <c r="E2724" s="8" t="s">
        <v>124</v>
      </c>
      <c r="F2724" s="8" t="s">
        <v>37</v>
      </c>
      <c r="H2724" s="8" t="s">
        <v>1126</v>
      </c>
    </row>
    <row r="2725" spans="1:8" ht="15" customHeight="1">
      <c r="A2725">
        <v>261</v>
      </c>
      <c r="B2725" s="8" t="s">
        <v>1129</v>
      </c>
      <c r="C2725" s="8" t="s">
        <v>850</v>
      </c>
      <c r="D2725" t="s">
        <v>851</v>
      </c>
      <c r="E2725" s="8" t="s">
        <v>96</v>
      </c>
      <c r="F2725" s="8" t="s">
        <v>37</v>
      </c>
      <c r="H2725" s="8" t="s">
        <v>1126</v>
      </c>
    </row>
    <row r="2726" spans="1:8" ht="15" customHeight="1">
      <c r="A2726">
        <v>262</v>
      </c>
      <c r="B2726" s="8" t="s">
        <v>1129</v>
      </c>
      <c r="C2726" s="8" t="s">
        <v>1087</v>
      </c>
      <c r="D2726" t="s">
        <v>1088</v>
      </c>
      <c r="E2726" s="8" t="s">
        <v>96</v>
      </c>
      <c r="F2726" s="8" t="s">
        <v>37</v>
      </c>
      <c r="H2726" s="8" t="s">
        <v>1126</v>
      </c>
    </row>
    <row r="2727" spans="1:8" ht="15" customHeight="1">
      <c r="A2727">
        <v>263</v>
      </c>
      <c r="B2727" s="8" t="s">
        <v>1129</v>
      </c>
      <c r="C2727" s="8" t="s">
        <v>1450</v>
      </c>
      <c r="D2727" t="s">
        <v>1451</v>
      </c>
      <c r="E2727" s="8" t="s">
        <v>124</v>
      </c>
      <c r="F2727" s="8" t="s">
        <v>37</v>
      </c>
      <c r="H2727" s="8" t="s">
        <v>1126</v>
      </c>
    </row>
    <row r="2728" spans="1:8" ht="15" customHeight="1">
      <c r="A2728">
        <v>264</v>
      </c>
      <c r="B2728" s="8" t="s">
        <v>1129</v>
      </c>
      <c r="C2728" s="8" t="s">
        <v>733</v>
      </c>
      <c r="D2728" t="s">
        <v>734</v>
      </c>
      <c r="E2728" s="8" t="s">
        <v>124</v>
      </c>
      <c r="F2728" s="8" t="s">
        <v>37</v>
      </c>
      <c r="H2728" s="8" t="s">
        <v>1126</v>
      </c>
    </row>
    <row r="2729" spans="1:8" ht="15" customHeight="1">
      <c r="A2729">
        <v>265</v>
      </c>
      <c r="B2729" s="8" t="s">
        <v>1130</v>
      </c>
      <c r="C2729" s="8" t="s">
        <v>810</v>
      </c>
      <c r="D2729" t="s">
        <v>811</v>
      </c>
      <c r="E2729" s="8" t="s">
        <v>183</v>
      </c>
      <c r="F2729" s="8" t="s">
        <v>37</v>
      </c>
      <c r="H2729" s="8" t="s">
        <v>1126</v>
      </c>
    </row>
    <row r="2730" spans="1:8" ht="15" customHeight="1">
      <c r="A2730">
        <v>266</v>
      </c>
      <c r="B2730" s="8" t="s">
        <v>1130</v>
      </c>
      <c r="C2730" s="8" t="s">
        <v>1888</v>
      </c>
      <c r="D2730" t="s">
        <v>1889</v>
      </c>
      <c r="E2730" s="8" t="s">
        <v>124</v>
      </c>
      <c r="F2730" s="8" t="s">
        <v>37</v>
      </c>
      <c r="H2730" s="8" t="s">
        <v>1126</v>
      </c>
    </row>
    <row r="2731" spans="1:8" ht="15" customHeight="1">
      <c r="A2731">
        <v>267</v>
      </c>
      <c r="B2731" s="8" t="s">
        <v>1139</v>
      </c>
      <c r="C2731" s="8" t="s">
        <v>371</v>
      </c>
      <c r="D2731" t="s">
        <v>372</v>
      </c>
      <c r="E2731" s="8" t="s">
        <v>96</v>
      </c>
      <c r="F2731" s="8" t="s">
        <v>37</v>
      </c>
      <c r="H2731" s="8" t="s">
        <v>1126</v>
      </c>
    </row>
    <row r="2732" spans="1:8" ht="15" customHeight="1">
      <c r="A2732">
        <v>268</v>
      </c>
      <c r="B2732" s="8" t="s">
        <v>1145</v>
      </c>
      <c r="C2732" s="8" t="s">
        <v>1958</v>
      </c>
      <c r="D2732" t="s">
        <v>1959</v>
      </c>
      <c r="E2732" s="8" t="s">
        <v>54</v>
      </c>
      <c r="F2732" s="8" t="s">
        <v>37</v>
      </c>
      <c r="H2732" s="8" t="s">
        <v>1126</v>
      </c>
    </row>
    <row r="2733" spans="1:8" ht="15" customHeight="1">
      <c r="A2733">
        <v>269</v>
      </c>
      <c r="B2733" s="8" t="s">
        <v>1145</v>
      </c>
      <c r="C2733" s="8" t="s">
        <v>707</v>
      </c>
      <c r="D2733" t="s">
        <v>708</v>
      </c>
      <c r="E2733" s="8" t="s">
        <v>54</v>
      </c>
      <c r="F2733" s="8" t="s">
        <v>37</v>
      </c>
      <c r="H2733" s="8" t="s">
        <v>1126</v>
      </c>
    </row>
    <row r="2734" spans="1:8" ht="15" customHeight="1">
      <c r="A2734">
        <v>270</v>
      </c>
      <c r="B2734" s="8" t="s">
        <v>1145</v>
      </c>
      <c r="C2734" s="8" t="s">
        <v>1877</v>
      </c>
      <c r="D2734" t="s">
        <v>1878</v>
      </c>
      <c r="E2734" s="8" t="s">
        <v>40</v>
      </c>
      <c r="F2734" s="8" t="s">
        <v>37</v>
      </c>
      <c r="H2734" s="8" t="s">
        <v>1126</v>
      </c>
    </row>
    <row r="2735" spans="1:8" ht="15" customHeight="1">
      <c r="A2735">
        <v>271</v>
      </c>
      <c r="B2735" s="8" t="s">
        <v>1147</v>
      </c>
      <c r="C2735" s="8" t="s">
        <v>1087</v>
      </c>
      <c r="D2735" t="s">
        <v>1088</v>
      </c>
      <c r="E2735" s="8" t="s">
        <v>96</v>
      </c>
      <c r="F2735" s="8" t="s">
        <v>37</v>
      </c>
      <c r="H2735" s="8" t="s">
        <v>1126</v>
      </c>
    </row>
    <row r="2736" spans="1:8" ht="15" customHeight="1">
      <c r="A2736">
        <v>272</v>
      </c>
      <c r="B2736" s="8" t="s">
        <v>1147</v>
      </c>
      <c r="C2736" s="8" t="s">
        <v>1913</v>
      </c>
      <c r="D2736" t="s">
        <v>1914</v>
      </c>
      <c r="E2736" s="8" t="s">
        <v>96</v>
      </c>
      <c r="F2736" s="8" t="s">
        <v>37</v>
      </c>
      <c r="H2736" s="8" t="s">
        <v>1126</v>
      </c>
    </row>
    <row r="2737" spans="1:8" ht="15" customHeight="1">
      <c r="A2737">
        <v>273</v>
      </c>
      <c r="B2737" s="8" t="s">
        <v>1147</v>
      </c>
      <c r="C2737" s="8" t="s">
        <v>565</v>
      </c>
      <c r="D2737" t="s">
        <v>566</v>
      </c>
      <c r="E2737" s="8" t="s">
        <v>124</v>
      </c>
      <c r="F2737" s="8" t="s">
        <v>37</v>
      </c>
      <c r="H2737" s="8" t="s">
        <v>1126</v>
      </c>
    </row>
    <row r="2738" spans="1:8" ht="15" customHeight="1">
      <c r="A2738">
        <v>274</v>
      </c>
      <c r="B2738" s="8" t="s">
        <v>1147</v>
      </c>
      <c r="C2738" s="8" t="s">
        <v>567</v>
      </c>
      <c r="D2738" t="s">
        <v>568</v>
      </c>
      <c r="E2738" s="8" t="s">
        <v>124</v>
      </c>
      <c r="F2738" s="8" t="s">
        <v>37</v>
      </c>
      <c r="H2738" s="8" t="s">
        <v>1126</v>
      </c>
    </row>
    <row r="2739" spans="1:8" ht="15" customHeight="1">
      <c r="A2739">
        <v>275</v>
      </c>
      <c r="B2739" s="8" t="s">
        <v>1147</v>
      </c>
      <c r="C2739" s="8" t="s">
        <v>406</v>
      </c>
      <c r="D2739" t="s">
        <v>407</v>
      </c>
      <c r="E2739" s="8" t="s">
        <v>124</v>
      </c>
      <c r="F2739" s="8" t="s">
        <v>37</v>
      </c>
      <c r="H2739" s="8" t="s">
        <v>1126</v>
      </c>
    </row>
    <row r="2740" spans="1:8" ht="15" customHeight="1">
      <c r="A2740">
        <v>276</v>
      </c>
      <c r="B2740" s="8" t="s">
        <v>1147</v>
      </c>
      <c r="C2740" s="8" t="s">
        <v>747</v>
      </c>
      <c r="D2740" t="s">
        <v>748</v>
      </c>
      <c r="E2740" s="8" t="s">
        <v>124</v>
      </c>
      <c r="F2740" s="8" t="s">
        <v>37</v>
      </c>
      <c r="H2740" s="8" t="s">
        <v>1126</v>
      </c>
    </row>
    <row r="2741" spans="1:8" ht="15" customHeight="1">
      <c r="A2741">
        <v>277</v>
      </c>
      <c r="B2741" s="8" t="s">
        <v>1156</v>
      </c>
      <c r="C2741" s="8" t="s">
        <v>707</v>
      </c>
      <c r="D2741" t="s">
        <v>708</v>
      </c>
      <c r="E2741" s="8" t="s">
        <v>54</v>
      </c>
      <c r="F2741" s="8" t="s">
        <v>37</v>
      </c>
      <c r="H2741" s="8" t="s">
        <v>1126</v>
      </c>
    </row>
    <row r="2742" spans="1:8" ht="15" customHeight="1">
      <c r="A2742">
        <v>278</v>
      </c>
      <c r="B2742" s="8" t="s">
        <v>1157</v>
      </c>
      <c r="C2742" s="8" t="s">
        <v>1006</v>
      </c>
      <c r="D2742" t="s">
        <v>1007</v>
      </c>
      <c r="E2742" s="8" t="s">
        <v>36</v>
      </c>
      <c r="F2742" s="8" t="s">
        <v>37</v>
      </c>
      <c r="H2742" s="8" t="s">
        <v>1126</v>
      </c>
    </row>
    <row r="2743" spans="1:8" ht="15" customHeight="1">
      <c r="A2743">
        <v>279</v>
      </c>
      <c r="B2743" s="8" t="s">
        <v>1165</v>
      </c>
      <c r="C2743" s="8" t="s">
        <v>1087</v>
      </c>
      <c r="D2743" t="s">
        <v>1088</v>
      </c>
      <c r="E2743" s="8" t="s">
        <v>96</v>
      </c>
      <c r="F2743" s="8" t="s">
        <v>37</v>
      </c>
      <c r="H2743" s="8" t="s">
        <v>1126</v>
      </c>
    </row>
    <row r="2744" spans="1:8" ht="15" customHeight="1">
      <c r="A2744">
        <v>280</v>
      </c>
      <c r="B2744" s="8" t="s">
        <v>1165</v>
      </c>
      <c r="C2744" s="8" t="s">
        <v>231</v>
      </c>
      <c r="D2744" t="s">
        <v>232</v>
      </c>
      <c r="E2744" s="8" t="s">
        <v>124</v>
      </c>
      <c r="F2744" s="8" t="s">
        <v>37</v>
      </c>
      <c r="H2744" s="8" t="s">
        <v>1126</v>
      </c>
    </row>
    <row r="2745" spans="1:8" ht="15" customHeight="1">
      <c r="A2745">
        <v>281</v>
      </c>
      <c r="B2745" s="8" t="s">
        <v>1167</v>
      </c>
      <c r="C2745" s="8" t="s">
        <v>1087</v>
      </c>
      <c r="D2745" t="s">
        <v>1088</v>
      </c>
      <c r="E2745" s="8" t="s">
        <v>96</v>
      </c>
      <c r="F2745" s="8" t="s">
        <v>37</v>
      </c>
      <c r="H2745" s="8" t="s">
        <v>1126</v>
      </c>
    </row>
    <row r="2746" spans="1:8" ht="15" customHeight="1">
      <c r="A2746">
        <v>282</v>
      </c>
      <c r="B2746" s="8" t="s">
        <v>1172</v>
      </c>
      <c r="C2746" s="8" t="s">
        <v>477</v>
      </c>
      <c r="D2746" t="s">
        <v>478</v>
      </c>
      <c r="E2746" s="8" t="s">
        <v>96</v>
      </c>
      <c r="F2746" s="8" t="s">
        <v>37</v>
      </c>
      <c r="H2746" s="8" t="s">
        <v>1126</v>
      </c>
    </row>
    <row r="2747" spans="1:8" ht="15" customHeight="1">
      <c r="A2747">
        <v>283</v>
      </c>
      <c r="B2747" s="8" t="s">
        <v>1172</v>
      </c>
      <c r="C2747" s="8" t="s">
        <v>1047</v>
      </c>
      <c r="D2747" t="s">
        <v>1048</v>
      </c>
      <c r="E2747" s="8" t="s">
        <v>96</v>
      </c>
      <c r="F2747" s="8" t="s">
        <v>37</v>
      </c>
      <c r="H2747" s="8" t="s">
        <v>1126</v>
      </c>
    </row>
    <row r="2748" spans="1:8" ht="15" customHeight="1">
      <c r="A2748">
        <v>284</v>
      </c>
      <c r="B2748" s="8" t="s">
        <v>1172</v>
      </c>
      <c r="C2748" s="8" t="s">
        <v>613</v>
      </c>
      <c r="D2748" t="s">
        <v>614</v>
      </c>
      <c r="E2748" s="8" t="s">
        <v>96</v>
      </c>
      <c r="F2748" s="8" t="s">
        <v>37</v>
      </c>
      <c r="H2748" s="8" t="s">
        <v>1126</v>
      </c>
    </row>
    <row r="2749" spans="1:8" ht="15" customHeight="1">
      <c r="A2749">
        <v>285</v>
      </c>
      <c r="B2749" s="8" t="s">
        <v>1177</v>
      </c>
      <c r="C2749" s="8" t="s">
        <v>452</v>
      </c>
      <c r="D2749" t="s">
        <v>453</v>
      </c>
      <c r="E2749" s="8" t="s">
        <v>36</v>
      </c>
      <c r="F2749" s="8" t="s">
        <v>37</v>
      </c>
      <c r="H2749" s="8" t="s">
        <v>1126</v>
      </c>
    </row>
    <row r="2750" spans="1:8" ht="15" customHeight="1">
      <c r="A2750">
        <v>286</v>
      </c>
      <c r="B2750" s="8" t="s">
        <v>1184</v>
      </c>
      <c r="C2750" s="8" t="s">
        <v>472</v>
      </c>
      <c r="D2750" t="s">
        <v>473</v>
      </c>
      <c r="E2750" s="8" t="s">
        <v>44</v>
      </c>
      <c r="F2750" s="8" t="s">
        <v>37</v>
      </c>
      <c r="H2750" s="8" t="s">
        <v>1126</v>
      </c>
    </row>
    <row r="2751" spans="1:8" ht="15" customHeight="1">
      <c r="A2751">
        <v>287</v>
      </c>
      <c r="B2751" s="8" t="s">
        <v>1184</v>
      </c>
      <c r="C2751" s="8" t="s">
        <v>1152</v>
      </c>
      <c r="D2751" t="s">
        <v>1153</v>
      </c>
      <c r="E2751" s="8" t="s">
        <v>44</v>
      </c>
      <c r="F2751" s="8" t="s">
        <v>37</v>
      </c>
      <c r="H2751" s="8" t="s">
        <v>1126</v>
      </c>
    </row>
    <row r="2752" spans="1:8" ht="15" customHeight="1">
      <c r="A2752">
        <v>288</v>
      </c>
      <c r="B2752" s="8" t="s">
        <v>1184</v>
      </c>
      <c r="C2752" s="8" t="s">
        <v>1440</v>
      </c>
      <c r="D2752" t="s">
        <v>1441</v>
      </c>
      <c r="E2752" s="8" t="s">
        <v>96</v>
      </c>
      <c r="F2752" s="8" t="s">
        <v>37</v>
      </c>
      <c r="H2752" s="8" t="s">
        <v>1126</v>
      </c>
    </row>
    <row r="2753" spans="1:8" ht="15" customHeight="1">
      <c r="A2753">
        <v>289</v>
      </c>
      <c r="B2753" s="8" t="s">
        <v>1193</v>
      </c>
      <c r="C2753" s="8" t="s">
        <v>406</v>
      </c>
      <c r="D2753" t="s">
        <v>407</v>
      </c>
      <c r="E2753" s="8" t="s">
        <v>124</v>
      </c>
      <c r="F2753" s="8" t="s">
        <v>37</v>
      </c>
      <c r="H2753" s="8" t="s">
        <v>1126</v>
      </c>
    </row>
    <row r="2754" spans="1:8" ht="15" customHeight="1">
      <c r="A2754">
        <v>290</v>
      </c>
      <c r="B2754" s="8" t="s">
        <v>1197</v>
      </c>
      <c r="C2754" s="8" t="s">
        <v>938</v>
      </c>
      <c r="D2754" t="s">
        <v>939</v>
      </c>
      <c r="E2754" s="8" t="s">
        <v>96</v>
      </c>
      <c r="F2754" s="8" t="s">
        <v>37</v>
      </c>
      <c r="H2754" s="8" t="s">
        <v>1126</v>
      </c>
    </row>
    <row r="2755" spans="1:8" ht="15" customHeight="1">
      <c r="A2755">
        <v>291</v>
      </c>
      <c r="B2755" s="8" t="s">
        <v>1200</v>
      </c>
      <c r="C2755" s="8" t="s">
        <v>1083</v>
      </c>
      <c r="D2755" t="s">
        <v>1084</v>
      </c>
      <c r="E2755" s="8" t="s">
        <v>100</v>
      </c>
      <c r="F2755" s="8" t="s">
        <v>37</v>
      </c>
      <c r="H2755" s="8" t="s">
        <v>1126</v>
      </c>
    </row>
    <row r="2756" spans="1:8" ht="15" customHeight="1">
      <c r="A2756">
        <v>292</v>
      </c>
      <c r="B2756" s="8" t="s">
        <v>1200</v>
      </c>
      <c r="C2756" s="8" t="s">
        <v>273</v>
      </c>
      <c r="D2756" t="s">
        <v>274</v>
      </c>
      <c r="E2756" s="8" t="s">
        <v>36</v>
      </c>
      <c r="F2756" s="8" t="s">
        <v>37</v>
      </c>
      <c r="H2756" s="8" t="s">
        <v>1126</v>
      </c>
    </row>
    <row r="2757" spans="1:8" ht="15" customHeight="1">
      <c r="A2757">
        <v>293</v>
      </c>
      <c r="B2757" s="8" t="s">
        <v>1200</v>
      </c>
      <c r="C2757" s="8" t="s">
        <v>514</v>
      </c>
      <c r="D2757" t="s">
        <v>515</v>
      </c>
      <c r="E2757" s="8" t="s">
        <v>40</v>
      </c>
      <c r="F2757" s="8" t="s">
        <v>37</v>
      </c>
      <c r="H2757" s="8" t="s">
        <v>1126</v>
      </c>
    </row>
    <row r="2758" spans="1:8" ht="15" customHeight="1">
      <c r="A2758">
        <v>294</v>
      </c>
      <c r="B2758" s="8" t="s">
        <v>1204</v>
      </c>
      <c r="C2758" s="8" t="s">
        <v>1087</v>
      </c>
      <c r="D2758" t="s">
        <v>1088</v>
      </c>
      <c r="E2758" s="8" t="s">
        <v>96</v>
      </c>
      <c r="F2758" s="8" t="s">
        <v>37</v>
      </c>
      <c r="H2758" s="8" t="s">
        <v>1126</v>
      </c>
    </row>
    <row r="2759" spans="1:8" ht="15" customHeight="1">
      <c r="A2759" s="8" t="s">
        <v>1207</v>
      </c>
    </row>
    <row r="2760" spans="1:8" ht="15" customHeight="1">
      <c r="A2760">
        <v>295</v>
      </c>
      <c r="B2760" s="8" t="s">
        <v>1211</v>
      </c>
      <c r="C2760" s="8" t="s">
        <v>867</v>
      </c>
      <c r="D2760" t="s">
        <v>868</v>
      </c>
      <c r="E2760" s="8" t="s">
        <v>44</v>
      </c>
      <c r="F2760" s="8" t="s">
        <v>37</v>
      </c>
      <c r="H2760" s="8" t="s">
        <v>1207</v>
      </c>
    </row>
    <row r="2761" spans="1:8" ht="15" customHeight="1">
      <c r="A2761">
        <v>296</v>
      </c>
      <c r="B2761" s="8" t="s">
        <v>1211</v>
      </c>
      <c r="C2761" s="8" t="s">
        <v>1888</v>
      </c>
      <c r="D2761" t="s">
        <v>1889</v>
      </c>
      <c r="E2761" s="8" t="s">
        <v>44</v>
      </c>
      <c r="F2761" s="8" t="s">
        <v>37</v>
      </c>
      <c r="H2761" s="8" t="s">
        <v>1207</v>
      </c>
    </row>
    <row r="2762" spans="1:8" ht="15" customHeight="1">
      <c r="A2762">
        <v>297</v>
      </c>
      <c r="B2762" s="8" t="s">
        <v>1835</v>
      </c>
      <c r="C2762" s="8" t="s">
        <v>273</v>
      </c>
      <c r="D2762" t="s">
        <v>274</v>
      </c>
      <c r="E2762" s="8" t="s">
        <v>36</v>
      </c>
      <c r="F2762" s="8" t="s">
        <v>37</v>
      </c>
      <c r="H2762" s="8" t="s">
        <v>1207</v>
      </c>
    </row>
    <row r="2763" spans="1:8" ht="15" customHeight="1">
      <c r="A2763">
        <v>298</v>
      </c>
      <c r="B2763" s="8" t="s">
        <v>1835</v>
      </c>
      <c r="C2763" s="8" t="s">
        <v>357</v>
      </c>
      <c r="D2763" t="s">
        <v>358</v>
      </c>
      <c r="E2763" s="8" t="s">
        <v>40</v>
      </c>
      <c r="F2763" s="8" t="s">
        <v>37</v>
      </c>
      <c r="H2763" s="8" t="s">
        <v>1207</v>
      </c>
    </row>
    <row r="2764" spans="1:8" ht="15" customHeight="1">
      <c r="A2764">
        <v>299</v>
      </c>
      <c r="B2764" s="8" t="s">
        <v>1835</v>
      </c>
      <c r="C2764" s="8" t="s">
        <v>275</v>
      </c>
      <c r="D2764" t="s">
        <v>276</v>
      </c>
      <c r="E2764" s="8" t="s">
        <v>44</v>
      </c>
      <c r="F2764" s="8" t="s">
        <v>37</v>
      </c>
      <c r="H2764" s="8" t="s">
        <v>1207</v>
      </c>
    </row>
    <row r="2765" spans="1:8" ht="15" customHeight="1">
      <c r="A2765">
        <v>300</v>
      </c>
      <c r="B2765" s="8" t="s">
        <v>1835</v>
      </c>
      <c r="C2765" s="8" t="s">
        <v>651</v>
      </c>
      <c r="D2765" t="s">
        <v>652</v>
      </c>
      <c r="E2765" s="8" t="s">
        <v>44</v>
      </c>
      <c r="F2765" s="8" t="s">
        <v>37</v>
      </c>
      <c r="H2765" s="8" t="s">
        <v>1207</v>
      </c>
    </row>
    <row r="2766" spans="1:8" ht="15" customHeight="1">
      <c r="A2766">
        <v>301</v>
      </c>
      <c r="B2766" s="8" t="s">
        <v>1212</v>
      </c>
      <c r="C2766" s="8" t="s">
        <v>72</v>
      </c>
      <c r="D2766" t="s">
        <v>73</v>
      </c>
      <c r="E2766" s="8" t="s">
        <v>44</v>
      </c>
      <c r="F2766" s="8" t="s">
        <v>37</v>
      </c>
      <c r="H2766" s="8" t="s">
        <v>1207</v>
      </c>
    </row>
    <row r="2767" spans="1:8" ht="15" customHeight="1">
      <c r="A2767">
        <v>302</v>
      </c>
      <c r="B2767" s="8" t="s">
        <v>1212</v>
      </c>
      <c r="C2767" s="8" t="s">
        <v>651</v>
      </c>
      <c r="D2767" t="s">
        <v>652</v>
      </c>
      <c r="E2767" s="8" t="s">
        <v>44</v>
      </c>
      <c r="F2767" s="8" t="s">
        <v>37</v>
      </c>
      <c r="H2767" s="8" t="s">
        <v>1207</v>
      </c>
    </row>
    <row r="2768" spans="1:8" ht="15" customHeight="1">
      <c r="A2768">
        <v>303</v>
      </c>
      <c r="B2768" s="8" t="s">
        <v>1212</v>
      </c>
      <c r="C2768" s="8" t="s">
        <v>1960</v>
      </c>
      <c r="D2768" t="s">
        <v>1961</v>
      </c>
      <c r="E2768" s="8" t="s">
        <v>235</v>
      </c>
      <c r="F2768" s="8" t="s">
        <v>37</v>
      </c>
      <c r="H2768" s="8" t="s">
        <v>1207</v>
      </c>
    </row>
    <row r="2769" spans="1:8" ht="15" customHeight="1">
      <c r="A2769">
        <v>304</v>
      </c>
      <c r="B2769" s="8" t="s">
        <v>1212</v>
      </c>
      <c r="C2769" s="8" t="s">
        <v>1877</v>
      </c>
      <c r="D2769" t="s">
        <v>1878</v>
      </c>
      <c r="E2769" s="8" t="s">
        <v>40</v>
      </c>
      <c r="F2769" s="8" t="s">
        <v>37</v>
      </c>
      <c r="H2769" s="8" t="s">
        <v>1207</v>
      </c>
    </row>
    <row r="2770" spans="1:8" ht="15" customHeight="1">
      <c r="A2770">
        <v>305</v>
      </c>
      <c r="B2770" s="8" t="s">
        <v>1213</v>
      </c>
      <c r="C2770" s="8" t="s">
        <v>595</v>
      </c>
      <c r="D2770" t="s">
        <v>596</v>
      </c>
      <c r="E2770" s="8" t="s">
        <v>40</v>
      </c>
      <c r="F2770" s="8" t="s">
        <v>37</v>
      </c>
      <c r="H2770" s="8" t="s">
        <v>1207</v>
      </c>
    </row>
    <row r="2771" spans="1:8" ht="15" customHeight="1">
      <c r="A2771">
        <v>306</v>
      </c>
      <c r="B2771" s="8" t="s">
        <v>1213</v>
      </c>
      <c r="C2771" s="8" t="s">
        <v>1180</v>
      </c>
      <c r="D2771" t="s">
        <v>1181</v>
      </c>
      <c r="E2771" s="8" t="s">
        <v>44</v>
      </c>
      <c r="F2771" s="8" t="s">
        <v>37</v>
      </c>
      <c r="H2771" s="8" t="s">
        <v>1207</v>
      </c>
    </row>
    <row r="2772" spans="1:8" ht="15" customHeight="1">
      <c r="A2772">
        <v>307</v>
      </c>
      <c r="B2772" s="8" t="s">
        <v>1213</v>
      </c>
      <c r="C2772" s="8" t="s">
        <v>938</v>
      </c>
      <c r="D2772" t="s">
        <v>939</v>
      </c>
      <c r="E2772" s="8" t="s">
        <v>96</v>
      </c>
      <c r="F2772" s="8" t="s">
        <v>37</v>
      </c>
      <c r="H2772" s="8" t="s">
        <v>1207</v>
      </c>
    </row>
    <row r="2773" spans="1:8" ht="15" customHeight="1">
      <c r="A2773">
        <v>308</v>
      </c>
      <c r="B2773" s="8" t="s">
        <v>1213</v>
      </c>
      <c r="C2773" s="8" t="s">
        <v>255</v>
      </c>
      <c r="D2773" t="s">
        <v>256</v>
      </c>
      <c r="E2773" s="8" t="s">
        <v>96</v>
      </c>
      <c r="F2773" s="8" t="s">
        <v>37</v>
      </c>
      <c r="H2773" s="8" t="s">
        <v>1207</v>
      </c>
    </row>
    <row r="2774" spans="1:8" ht="15" customHeight="1">
      <c r="A2774">
        <v>309</v>
      </c>
      <c r="B2774" s="8" t="s">
        <v>1219</v>
      </c>
      <c r="C2774" s="8" t="s">
        <v>698</v>
      </c>
      <c r="D2774" t="s">
        <v>699</v>
      </c>
      <c r="E2774" s="8" t="s">
        <v>54</v>
      </c>
      <c r="F2774" s="8" t="s">
        <v>37</v>
      </c>
      <c r="H2774" s="8" t="s">
        <v>1207</v>
      </c>
    </row>
    <row r="2775" spans="1:8" ht="15" customHeight="1">
      <c r="A2775">
        <v>310</v>
      </c>
      <c r="B2775" s="8" t="s">
        <v>1219</v>
      </c>
      <c r="C2775" s="8" t="s">
        <v>747</v>
      </c>
      <c r="D2775" t="s">
        <v>748</v>
      </c>
      <c r="E2775" s="8" t="s">
        <v>124</v>
      </c>
      <c r="F2775" s="8" t="s">
        <v>37</v>
      </c>
      <c r="H2775" s="8" t="s">
        <v>1207</v>
      </c>
    </row>
    <row r="2776" spans="1:8" ht="15" customHeight="1">
      <c r="A2776">
        <v>311</v>
      </c>
      <c r="B2776" s="8" t="s">
        <v>1226</v>
      </c>
      <c r="C2776" s="8" t="s">
        <v>315</v>
      </c>
      <c r="D2776" t="s">
        <v>316</v>
      </c>
      <c r="E2776" s="8" t="s">
        <v>40</v>
      </c>
      <c r="F2776" s="8" t="s">
        <v>37</v>
      </c>
      <c r="H2776" s="8" t="s">
        <v>1207</v>
      </c>
    </row>
    <row r="2777" spans="1:8" ht="15" customHeight="1">
      <c r="A2777">
        <v>312</v>
      </c>
      <c r="B2777" s="8" t="s">
        <v>1226</v>
      </c>
      <c r="C2777" s="8" t="s">
        <v>1013</v>
      </c>
      <c r="D2777" t="s">
        <v>1014</v>
      </c>
      <c r="E2777" s="8" t="s">
        <v>44</v>
      </c>
      <c r="F2777" s="8" t="s">
        <v>37</v>
      </c>
      <c r="H2777" s="8" t="s">
        <v>1207</v>
      </c>
    </row>
    <row r="2778" spans="1:8" ht="15" customHeight="1">
      <c r="A2778">
        <v>313</v>
      </c>
      <c r="B2778" s="8" t="s">
        <v>1247</v>
      </c>
      <c r="C2778" s="8" t="s">
        <v>1486</v>
      </c>
      <c r="D2778" t="s">
        <v>1487</v>
      </c>
      <c r="E2778" s="8" t="s">
        <v>54</v>
      </c>
      <c r="F2778" s="8" t="s">
        <v>37</v>
      </c>
      <c r="H2778" s="8" t="s">
        <v>1207</v>
      </c>
    </row>
    <row r="2779" spans="1:8" ht="15" customHeight="1">
      <c r="A2779">
        <v>314</v>
      </c>
      <c r="B2779" s="8" t="s">
        <v>1252</v>
      </c>
      <c r="C2779" s="8" t="s">
        <v>1083</v>
      </c>
      <c r="D2779" t="s">
        <v>1084</v>
      </c>
      <c r="E2779" s="8" t="s">
        <v>100</v>
      </c>
      <c r="F2779" s="8" t="s">
        <v>37</v>
      </c>
      <c r="H2779" s="8" t="s">
        <v>1207</v>
      </c>
    </row>
    <row r="2780" spans="1:8" ht="15" customHeight="1">
      <c r="A2780">
        <v>315</v>
      </c>
      <c r="B2780" s="8" t="s">
        <v>1252</v>
      </c>
      <c r="C2780" s="8" t="s">
        <v>707</v>
      </c>
      <c r="D2780" t="s">
        <v>708</v>
      </c>
      <c r="E2780" s="8" t="s">
        <v>54</v>
      </c>
      <c r="F2780" s="8" t="s">
        <v>37</v>
      </c>
      <c r="H2780" s="8" t="s">
        <v>1207</v>
      </c>
    </row>
    <row r="2781" spans="1:8" ht="15" customHeight="1">
      <c r="A2781">
        <v>316</v>
      </c>
      <c r="B2781" s="8" t="s">
        <v>1252</v>
      </c>
      <c r="C2781" s="8" t="s">
        <v>357</v>
      </c>
      <c r="D2781" t="s">
        <v>358</v>
      </c>
      <c r="E2781" s="8" t="s">
        <v>40</v>
      </c>
      <c r="F2781" s="8" t="s">
        <v>37</v>
      </c>
      <c r="H2781" s="8" t="s">
        <v>1207</v>
      </c>
    </row>
    <row r="2782" spans="1:8" ht="15" customHeight="1">
      <c r="A2782">
        <v>317</v>
      </c>
      <c r="B2782" s="8" t="s">
        <v>1252</v>
      </c>
      <c r="C2782" s="8" t="s">
        <v>1651</v>
      </c>
      <c r="D2782" t="s">
        <v>1652</v>
      </c>
      <c r="E2782" s="8" t="s">
        <v>40</v>
      </c>
      <c r="F2782" s="8" t="s">
        <v>37</v>
      </c>
      <c r="H2782" s="8" t="s">
        <v>1207</v>
      </c>
    </row>
    <row r="2783" spans="1:8" ht="15" customHeight="1">
      <c r="A2783">
        <v>318</v>
      </c>
      <c r="B2783" s="8" t="s">
        <v>1252</v>
      </c>
      <c r="C2783" s="8" t="s">
        <v>938</v>
      </c>
      <c r="D2783" t="s">
        <v>939</v>
      </c>
      <c r="E2783" s="8" t="s">
        <v>44</v>
      </c>
      <c r="F2783" s="8" t="s">
        <v>37</v>
      </c>
      <c r="H2783" s="8" t="s">
        <v>1207</v>
      </c>
    </row>
    <row r="2784" spans="1:8" ht="15" customHeight="1">
      <c r="A2784">
        <v>319</v>
      </c>
      <c r="B2784" s="8" t="s">
        <v>1252</v>
      </c>
      <c r="C2784" s="8" t="s">
        <v>1023</v>
      </c>
      <c r="D2784" t="s">
        <v>1024</v>
      </c>
      <c r="E2784" s="8" t="s">
        <v>124</v>
      </c>
      <c r="F2784" s="8" t="s">
        <v>37</v>
      </c>
      <c r="H2784" s="8" t="s">
        <v>1207</v>
      </c>
    </row>
    <row r="2785" spans="1:8" ht="15" customHeight="1">
      <c r="A2785">
        <v>320</v>
      </c>
      <c r="B2785" s="8" t="s">
        <v>1252</v>
      </c>
      <c r="C2785" s="8" t="s">
        <v>449</v>
      </c>
      <c r="D2785" t="s">
        <v>450</v>
      </c>
      <c r="E2785" s="8" t="s">
        <v>124</v>
      </c>
      <c r="F2785" s="8" t="s">
        <v>37</v>
      </c>
      <c r="H2785" s="8" t="s">
        <v>1207</v>
      </c>
    </row>
    <row r="2786" spans="1:8" ht="15" customHeight="1">
      <c r="A2786">
        <v>321</v>
      </c>
      <c r="B2786" s="8" t="s">
        <v>1252</v>
      </c>
      <c r="C2786" s="8" t="s">
        <v>406</v>
      </c>
      <c r="D2786" t="s">
        <v>407</v>
      </c>
      <c r="E2786" s="8" t="s">
        <v>124</v>
      </c>
      <c r="F2786" s="8" t="s">
        <v>37</v>
      </c>
      <c r="H2786" s="8" t="s">
        <v>1207</v>
      </c>
    </row>
    <row r="2787" spans="1:8" ht="15" customHeight="1">
      <c r="A2787">
        <v>322</v>
      </c>
      <c r="B2787" s="8" t="s">
        <v>1256</v>
      </c>
      <c r="C2787" s="8" t="s">
        <v>780</v>
      </c>
      <c r="D2787" t="s">
        <v>781</v>
      </c>
      <c r="E2787" s="8" t="s">
        <v>44</v>
      </c>
      <c r="F2787" s="8" t="s">
        <v>37</v>
      </c>
      <c r="H2787" s="8" t="s">
        <v>1207</v>
      </c>
    </row>
    <row r="2788" spans="1:8" ht="15" customHeight="1">
      <c r="A2788">
        <v>323</v>
      </c>
      <c r="B2788" s="8" t="s">
        <v>1256</v>
      </c>
      <c r="C2788" s="8" t="s">
        <v>603</v>
      </c>
      <c r="D2788" t="s">
        <v>604</v>
      </c>
      <c r="E2788" s="8" t="s">
        <v>96</v>
      </c>
      <c r="F2788" s="8" t="s">
        <v>37</v>
      </c>
      <c r="H2788" s="8" t="s">
        <v>1207</v>
      </c>
    </row>
    <row r="2789" spans="1:8" ht="15" customHeight="1">
      <c r="A2789">
        <v>324</v>
      </c>
      <c r="B2789" s="8" t="s">
        <v>1256</v>
      </c>
      <c r="C2789" s="8" t="s">
        <v>1913</v>
      </c>
      <c r="D2789" t="s">
        <v>1914</v>
      </c>
      <c r="E2789" s="8" t="s">
        <v>96</v>
      </c>
      <c r="F2789" s="8" t="s">
        <v>37</v>
      </c>
      <c r="H2789" s="8" t="s">
        <v>1207</v>
      </c>
    </row>
    <row r="2790" spans="1:8" ht="15" customHeight="1">
      <c r="A2790">
        <v>325</v>
      </c>
      <c r="B2790" s="8" t="s">
        <v>1844</v>
      </c>
      <c r="C2790" s="8" t="s">
        <v>273</v>
      </c>
      <c r="D2790" t="s">
        <v>274</v>
      </c>
      <c r="E2790" s="8" t="s">
        <v>36</v>
      </c>
      <c r="F2790" s="8" t="s">
        <v>37</v>
      </c>
      <c r="H2790" s="8" t="s">
        <v>1207</v>
      </c>
    </row>
    <row r="2791" spans="1:8" ht="15" customHeight="1">
      <c r="A2791" s="8" t="s">
        <v>1265</v>
      </c>
    </row>
    <row r="2792" spans="1:8" ht="15" customHeight="1">
      <c r="A2792">
        <v>326</v>
      </c>
      <c r="B2792" s="8" t="s">
        <v>1266</v>
      </c>
      <c r="C2792" s="8" t="s">
        <v>398</v>
      </c>
      <c r="D2792" t="s">
        <v>399</v>
      </c>
      <c r="E2792" s="8" t="s">
        <v>124</v>
      </c>
      <c r="F2792" s="8" t="s">
        <v>37</v>
      </c>
      <c r="H2792" s="8" t="s">
        <v>1265</v>
      </c>
    </row>
    <row r="2793" spans="1:8" ht="15" customHeight="1">
      <c r="A2793">
        <v>327</v>
      </c>
      <c r="B2793" s="8" t="s">
        <v>1267</v>
      </c>
      <c r="C2793" s="8" t="s">
        <v>810</v>
      </c>
      <c r="D2793" t="s">
        <v>811</v>
      </c>
      <c r="E2793" s="8" t="s">
        <v>40</v>
      </c>
      <c r="F2793" s="8" t="s">
        <v>37</v>
      </c>
      <c r="H2793" s="8" t="s">
        <v>1265</v>
      </c>
    </row>
    <row r="2794" spans="1:8" ht="15" customHeight="1">
      <c r="A2794">
        <v>328</v>
      </c>
      <c r="B2794" s="8" t="s">
        <v>1267</v>
      </c>
      <c r="C2794" s="8" t="s">
        <v>1962</v>
      </c>
      <c r="D2794" t="s">
        <v>1963</v>
      </c>
      <c r="E2794" s="8" t="s">
        <v>96</v>
      </c>
      <c r="F2794" s="8" t="s">
        <v>37</v>
      </c>
      <c r="H2794" s="8" t="s">
        <v>1265</v>
      </c>
    </row>
    <row r="2795" spans="1:8" ht="15" customHeight="1">
      <c r="A2795">
        <v>329</v>
      </c>
      <c r="B2795" s="8" t="s">
        <v>1267</v>
      </c>
      <c r="C2795" s="8" t="s">
        <v>1040</v>
      </c>
      <c r="D2795" t="s">
        <v>1041</v>
      </c>
      <c r="E2795" s="8" t="s">
        <v>96</v>
      </c>
      <c r="F2795" s="8" t="s">
        <v>37</v>
      </c>
      <c r="H2795" s="8" t="s">
        <v>1265</v>
      </c>
    </row>
    <row r="2796" spans="1:8" ht="15" customHeight="1">
      <c r="A2796">
        <v>330</v>
      </c>
      <c r="B2796" s="8" t="s">
        <v>1272</v>
      </c>
      <c r="C2796" s="8" t="s">
        <v>1651</v>
      </c>
      <c r="D2796" t="s">
        <v>1652</v>
      </c>
      <c r="E2796" s="8" t="s">
        <v>40</v>
      </c>
      <c r="F2796" s="8" t="s">
        <v>37</v>
      </c>
      <c r="H2796" s="8" t="s">
        <v>1265</v>
      </c>
    </row>
    <row r="2797" spans="1:8" ht="15" customHeight="1">
      <c r="A2797">
        <v>331</v>
      </c>
      <c r="B2797" s="8" t="s">
        <v>1272</v>
      </c>
      <c r="C2797" s="8" t="s">
        <v>209</v>
      </c>
      <c r="D2797" t="s">
        <v>210</v>
      </c>
      <c r="E2797" s="8" t="s">
        <v>40</v>
      </c>
      <c r="F2797" s="8" t="s">
        <v>37</v>
      </c>
      <c r="H2797" s="8" t="s">
        <v>1265</v>
      </c>
    </row>
    <row r="2798" spans="1:8" ht="15" customHeight="1">
      <c r="A2798">
        <v>332</v>
      </c>
      <c r="B2798" s="8" t="s">
        <v>1272</v>
      </c>
      <c r="C2798" s="8" t="s">
        <v>747</v>
      </c>
      <c r="D2798" t="s">
        <v>748</v>
      </c>
      <c r="E2798" s="8" t="s">
        <v>124</v>
      </c>
      <c r="F2798" s="8" t="s">
        <v>37</v>
      </c>
      <c r="H2798" s="8" t="s">
        <v>1265</v>
      </c>
    </row>
    <row r="2799" spans="1:8" ht="15" customHeight="1">
      <c r="A2799">
        <v>333</v>
      </c>
      <c r="B2799" s="8" t="s">
        <v>1281</v>
      </c>
      <c r="C2799" s="8" t="s">
        <v>810</v>
      </c>
      <c r="D2799" t="s">
        <v>811</v>
      </c>
      <c r="E2799" s="8" t="s">
        <v>44</v>
      </c>
      <c r="F2799" s="8" t="s">
        <v>37</v>
      </c>
      <c r="H2799" s="8" t="s">
        <v>1265</v>
      </c>
    </row>
    <row r="2800" spans="1:8" ht="15" customHeight="1">
      <c r="A2800">
        <v>334</v>
      </c>
      <c r="B2800" s="8" t="s">
        <v>1281</v>
      </c>
      <c r="C2800" s="8" t="s">
        <v>48</v>
      </c>
      <c r="D2800" t="s">
        <v>49</v>
      </c>
      <c r="E2800" s="8" t="s">
        <v>40</v>
      </c>
      <c r="F2800" s="8" t="s">
        <v>37</v>
      </c>
      <c r="H2800" s="8" t="s">
        <v>1265</v>
      </c>
    </row>
    <row r="2801" spans="1:8" ht="15" customHeight="1">
      <c r="A2801">
        <v>335</v>
      </c>
      <c r="B2801" s="8" t="s">
        <v>1281</v>
      </c>
      <c r="C2801" s="8" t="s">
        <v>867</v>
      </c>
      <c r="D2801" t="s">
        <v>868</v>
      </c>
      <c r="E2801" s="8" t="s">
        <v>44</v>
      </c>
      <c r="F2801" s="8" t="s">
        <v>37</v>
      </c>
      <c r="H2801" s="8" t="s">
        <v>1265</v>
      </c>
    </row>
    <row r="2802" spans="1:8" ht="15" customHeight="1">
      <c r="A2802">
        <v>336</v>
      </c>
      <c r="B2802" s="8" t="s">
        <v>1281</v>
      </c>
      <c r="C2802" s="8" t="s">
        <v>782</v>
      </c>
      <c r="D2802" t="s">
        <v>783</v>
      </c>
      <c r="E2802" s="8" t="s">
        <v>235</v>
      </c>
      <c r="F2802" s="8" t="s">
        <v>37</v>
      </c>
      <c r="H2802" s="8" t="s">
        <v>1265</v>
      </c>
    </row>
    <row r="2803" spans="1:8" ht="15" customHeight="1">
      <c r="A2803">
        <v>337</v>
      </c>
      <c r="B2803" s="8" t="s">
        <v>1292</v>
      </c>
      <c r="C2803" s="8" t="s">
        <v>1917</v>
      </c>
      <c r="D2803" t="s">
        <v>1918</v>
      </c>
      <c r="E2803" s="8" t="s">
        <v>44</v>
      </c>
      <c r="F2803" s="8" t="s">
        <v>37</v>
      </c>
      <c r="H2803" s="8" t="s">
        <v>1265</v>
      </c>
    </row>
    <row r="2804" spans="1:8" ht="15" customHeight="1">
      <c r="A2804">
        <v>338</v>
      </c>
      <c r="B2804" s="8" t="s">
        <v>1292</v>
      </c>
      <c r="C2804" s="8" t="s">
        <v>747</v>
      </c>
      <c r="D2804" t="s">
        <v>748</v>
      </c>
      <c r="E2804" s="8" t="s">
        <v>124</v>
      </c>
      <c r="F2804" s="8" t="s">
        <v>37</v>
      </c>
      <c r="H2804" s="8" t="s">
        <v>1265</v>
      </c>
    </row>
    <row r="2805" spans="1:8" ht="15" customHeight="1">
      <c r="A2805">
        <v>339</v>
      </c>
      <c r="B2805" s="8" t="s">
        <v>1292</v>
      </c>
      <c r="C2805" s="8" t="s">
        <v>82</v>
      </c>
      <c r="D2805" t="s">
        <v>83</v>
      </c>
      <c r="E2805" s="8" t="s">
        <v>44</v>
      </c>
      <c r="F2805" s="8" t="s">
        <v>37</v>
      </c>
      <c r="H2805" s="8" t="s">
        <v>1265</v>
      </c>
    </row>
    <row r="2806" spans="1:8" ht="15" customHeight="1">
      <c r="A2806">
        <v>340</v>
      </c>
      <c r="B2806" s="8" t="s">
        <v>1292</v>
      </c>
      <c r="C2806" s="8" t="s">
        <v>1040</v>
      </c>
      <c r="D2806" t="s">
        <v>1041</v>
      </c>
      <c r="E2806" s="8" t="s">
        <v>96</v>
      </c>
      <c r="F2806" s="8" t="s">
        <v>37</v>
      </c>
      <c r="H2806" s="8" t="s">
        <v>1265</v>
      </c>
    </row>
    <row r="2807" spans="1:8" ht="15" customHeight="1">
      <c r="A2807">
        <v>341</v>
      </c>
      <c r="B2807" s="8" t="s">
        <v>1964</v>
      </c>
      <c r="C2807" s="8" t="s">
        <v>736</v>
      </c>
      <c r="D2807" t="s">
        <v>737</v>
      </c>
      <c r="E2807" s="8" t="s">
        <v>36</v>
      </c>
      <c r="F2807" s="8" t="s">
        <v>37</v>
      </c>
      <c r="H2807" s="8" t="s">
        <v>1265</v>
      </c>
    </row>
    <row r="2808" spans="1:8" ht="15" customHeight="1">
      <c r="A2808">
        <v>342</v>
      </c>
      <c r="B2808" s="8" t="s">
        <v>1964</v>
      </c>
      <c r="C2808" s="8" t="s">
        <v>357</v>
      </c>
      <c r="D2808" t="s">
        <v>358</v>
      </c>
      <c r="E2808" s="8" t="s">
        <v>40</v>
      </c>
      <c r="F2808" s="8" t="s">
        <v>37</v>
      </c>
      <c r="H2808" s="8" t="s">
        <v>1265</v>
      </c>
    </row>
    <row r="2809" spans="1:8" ht="15" customHeight="1">
      <c r="A2809">
        <v>343</v>
      </c>
      <c r="B2809" s="8" t="s">
        <v>1964</v>
      </c>
      <c r="C2809" s="8" t="s">
        <v>137</v>
      </c>
      <c r="D2809" t="s">
        <v>138</v>
      </c>
      <c r="E2809" s="8" t="s">
        <v>44</v>
      </c>
      <c r="F2809" s="8" t="s">
        <v>37</v>
      </c>
      <c r="H2809" s="8" t="s">
        <v>1265</v>
      </c>
    </row>
    <row r="2810" spans="1:8" ht="15" customHeight="1">
      <c r="A2810">
        <v>344</v>
      </c>
      <c r="B2810" s="8" t="s">
        <v>1964</v>
      </c>
      <c r="C2810" s="8" t="s">
        <v>68</v>
      </c>
      <c r="D2810" t="s">
        <v>69</v>
      </c>
      <c r="E2810" s="8" t="s">
        <v>44</v>
      </c>
      <c r="F2810" s="8" t="s">
        <v>37</v>
      </c>
      <c r="H2810" s="8" t="s">
        <v>1265</v>
      </c>
    </row>
    <row r="2811" spans="1:8" ht="15" customHeight="1">
      <c r="A2811">
        <v>345</v>
      </c>
      <c r="B2811" s="8" t="s">
        <v>1964</v>
      </c>
      <c r="C2811" s="8" t="s">
        <v>1175</v>
      </c>
      <c r="D2811" t="s">
        <v>1176</v>
      </c>
      <c r="E2811" s="8" t="s">
        <v>44</v>
      </c>
      <c r="F2811" s="8" t="s">
        <v>37</v>
      </c>
      <c r="H2811" s="8" t="s">
        <v>1265</v>
      </c>
    </row>
    <row r="2812" spans="1:8" ht="15" customHeight="1">
      <c r="A2812">
        <v>346</v>
      </c>
      <c r="B2812" s="8" t="s">
        <v>1964</v>
      </c>
      <c r="C2812" s="8" t="s">
        <v>253</v>
      </c>
      <c r="D2812" t="s">
        <v>254</v>
      </c>
      <c r="E2812" s="8" t="s">
        <v>44</v>
      </c>
      <c r="F2812" s="8" t="s">
        <v>37</v>
      </c>
      <c r="H2812" s="8" t="s">
        <v>1265</v>
      </c>
    </row>
    <row r="2813" spans="1:8" ht="15" customHeight="1">
      <c r="A2813">
        <v>347</v>
      </c>
      <c r="B2813" s="8" t="s">
        <v>1964</v>
      </c>
      <c r="C2813" s="8" t="s">
        <v>1152</v>
      </c>
      <c r="D2813" t="s">
        <v>1153</v>
      </c>
      <c r="E2813" s="8" t="s">
        <v>44</v>
      </c>
      <c r="F2813" s="8" t="s">
        <v>37</v>
      </c>
      <c r="H2813" s="8" t="s">
        <v>1265</v>
      </c>
    </row>
    <row r="2814" spans="1:8" ht="15" customHeight="1">
      <c r="A2814">
        <v>348</v>
      </c>
      <c r="B2814" s="8" t="s">
        <v>1964</v>
      </c>
      <c r="C2814" s="8" t="s">
        <v>931</v>
      </c>
      <c r="D2814" t="s">
        <v>932</v>
      </c>
      <c r="E2814" s="8" t="s">
        <v>44</v>
      </c>
      <c r="F2814" s="8" t="s">
        <v>37</v>
      </c>
      <c r="H2814" s="8" t="s">
        <v>1265</v>
      </c>
    </row>
    <row r="2815" spans="1:8" ht="15" customHeight="1">
      <c r="A2815">
        <v>349</v>
      </c>
      <c r="B2815" s="8" t="s">
        <v>1964</v>
      </c>
      <c r="C2815" s="8" t="s">
        <v>943</v>
      </c>
      <c r="D2815" t="s">
        <v>944</v>
      </c>
      <c r="E2815" s="8" t="s">
        <v>44</v>
      </c>
      <c r="F2815" s="8" t="s">
        <v>37</v>
      </c>
      <c r="H2815" s="8" t="s">
        <v>1265</v>
      </c>
    </row>
    <row r="2816" spans="1:8" ht="15" customHeight="1">
      <c r="A2816">
        <v>350</v>
      </c>
      <c r="B2816" s="8" t="s">
        <v>1964</v>
      </c>
      <c r="C2816" s="8" t="s">
        <v>76</v>
      </c>
      <c r="D2816" t="s">
        <v>77</v>
      </c>
      <c r="E2816" s="8" t="s">
        <v>44</v>
      </c>
      <c r="F2816" s="8" t="s">
        <v>37</v>
      </c>
      <c r="H2816" s="8" t="s">
        <v>1265</v>
      </c>
    </row>
    <row r="2817" spans="1:8" ht="15" customHeight="1">
      <c r="A2817">
        <v>351</v>
      </c>
      <c r="B2817" s="8" t="s">
        <v>1964</v>
      </c>
      <c r="C2817" s="8" t="s">
        <v>1556</v>
      </c>
      <c r="D2817" t="s">
        <v>1557</v>
      </c>
      <c r="E2817" s="8" t="s">
        <v>44</v>
      </c>
      <c r="F2817" s="8" t="s">
        <v>37</v>
      </c>
      <c r="H2817" s="8" t="s">
        <v>1265</v>
      </c>
    </row>
    <row r="2818" spans="1:8" ht="15" customHeight="1">
      <c r="A2818">
        <v>352</v>
      </c>
      <c r="B2818" s="8" t="s">
        <v>1964</v>
      </c>
      <c r="C2818" s="8" t="s">
        <v>938</v>
      </c>
      <c r="D2818" t="s">
        <v>939</v>
      </c>
      <c r="E2818" s="8" t="s">
        <v>96</v>
      </c>
      <c r="F2818" s="8" t="s">
        <v>37</v>
      </c>
      <c r="H2818" s="8" t="s">
        <v>1265</v>
      </c>
    </row>
    <row r="2819" spans="1:8" ht="15" customHeight="1">
      <c r="A2819">
        <v>353</v>
      </c>
      <c r="B2819" s="8" t="s">
        <v>1964</v>
      </c>
      <c r="C2819" s="8" t="s">
        <v>1877</v>
      </c>
      <c r="D2819" t="s">
        <v>1878</v>
      </c>
      <c r="E2819" s="8" t="s">
        <v>44</v>
      </c>
      <c r="F2819" s="8" t="s">
        <v>37</v>
      </c>
      <c r="H2819" s="8" t="s">
        <v>1265</v>
      </c>
    </row>
    <row r="2820" spans="1:8" ht="15" customHeight="1">
      <c r="A2820">
        <v>354</v>
      </c>
      <c r="B2820" s="8" t="s">
        <v>1300</v>
      </c>
      <c r="C2820" s="8" t="s">
        <v>780</v>
      </c>
      <c r="D2820" t="s">
        <v>781</v>
      </c>
      <c r="E2820" s="8" t="s">
        <v>44</v>
      </c>
      <c r="F2820" s="8" t="s">
        <v>37</v>
      </c>
      <c r="H2820" s="8" t="s">
        <v>1265</v>
      </c>
    </row>
    <row r="2821" spans="1:8" ht="15" customHeight="1">
      <c r="A2821">
        <v>355</v>
      </c>
      <c r="B2821" s="8" t="s">
        <v>1300</v>
      </c>
      <c r="C2821" s="8" t="s">
        <v>1556</v>
      </c>
      <c r="D2821" t="s">
        <v>1557</v>
      </c>
      <c r="E2821" s="8" t="s">
        <v>44</v>
      </c>
      <c r="F2821" s="8" t="s">
        <v>37</v>
      </c>
      <c r="H2821" s="8" t="s">
        <v>1265</v>
      </c>
    </row>
    <row r="2822" spans="1:8" ht="15" customHeight="1">
      <c r="A2822">
        <v>356</v>
      </c>
      <c r="B2822" s="8" t="s">
        <v>1965</v>
      </c>
      <c r="C2822" s="8" t="s">
        <v>1047</v>
      </c>
      <c r="D2822" t="s">
        <v>1048</v>
      </c>
      <c r="E2822" s="8" t="s">
        <v>96</v>
      </c>
      <c r="F2822" s="8" t="s">
        <v>37</v>
      </c>
      <c r="H2822" s="8" t="s">
        <v>1265</v>
      </c>
    </row>
    <row r="2823" spans="1:8" ht="15" customHeight="1">
      <c r="A2823">
        <v>357</v>
      </c>
      <c r="B2823" s="8" t="s">
        <v>1965</v>
      </c>
      <c r="C2823" s="8" t="s">
        <v>373</v>
      </c>
      <c r="D2823" t="s">
        <v>374</v>
      </c>
      <c r="E2823" s="8" t="s">
        <v>96</v>
      </c>
      <c r="F2823" s="8" t="s">
        <v>37</v>
      </c>
      <c r="H2823" s="8" t="s">
        <v>1265</v>
      </c>
    </row>
    <row r="2824" spans="1:8" ht="15" customHeight="1">
      <c r="A2824">
        <v>358</v>
      </c>
      <c r="B2824" s="8" t="s">
        <v>1306</v>
      </c>
      <c r="C2824" s="8" t="s">
        <v>850</v>
      </c>
      <c r="D2824" t="s">
        <v>851</v>
      </c>
      <c r="E2824" s="8" t="s">
        <v>96</v>
      </c>
      <c r="F2824" s="8" t="s">
        <v>37</v>
      </c>
      <c r="H2824" s="8" t="s">
        <v>1265</v>
      </c>
    </row>
    <row r="2825" spans="1:8" ht="15" customHeight="1">
      <c r="A2825">
        <v>359</v>
      </c>
      <c r="B2825" s="8" t="s">
        <v>1966</v>
      </c>
      <c r="C2825" s="8" t="s">
        <v>804</v>
      </c>
      <c r="D2825" t="s">
        <v>805</v>
      </c>
      <c r="E2825" s="8" t="s">
        <v>44</v>
      </c>
      <c r="F2825" s="8" t="s">
        <v>37</v>
      </c>
      <c r="H2825" s="8" t="s">
        <v>1265</v>
      </c>
    </row>
    <row r="2826" spans="1:8" ht="15" customHeight="1">
      <c r="A2826">
        <v>360</v>
      </c>
      <c r="B2826" s="8" t="s">
        <v>1966</v>
      </c>
      <c r="C2826" s="8" t="s">
        <v>393</v>
      </c>
      <c r="D2826" t="s">
        <v>394</v>
      </c>
      <c r="E2826" s="8" t="s">
        <v>40</v>
      </c>
      <c r="F2826" s="8" t="s">
        <v>37</v>
      </c>
      <c r="H2826" s="8" t="s">
        <v>1265</v>
      </c>
    </row>
    <row r="2827" spans="1:8" ht="15" customHeight="1">
      <c r="A2827">
        <v>361</v>
      </c>
      <c r="B2827" s="8" t="s">
        <v>1967</v>
      </c>
      <c r="C2827" s="8" t="s">
        <v>1083</v>
      </c>
      <c r="D2827" t="s">
        <v>1084</v>
      </c>
      <c r="E2827" s="8" t="s">
        <v>100</v>
      </c>
      <c r="F2827" s="8" t="s">
        <v>37</v>
      </c>
      <c r="H2827" s="8" t="s">
        <v>1265</v>
      </c>
    </row>
    <row r="2828" spans="1:8" ht="15" customHeight="1">
      <c r="A2828">
        <v>362</v>
      </c>
      <c r="B2828" s="8" t="s">
        <v>1967</v>
      </c>
      <c r="C2828" s="8" t="s">
        <v>357</v>
      </c>
      <c r="D2828" t="s">
        <v>358</v>
      </c>
      <c r="E2828" s="8" t="s">
        <v>40</v>
      </c>
      <c r="F2828" s="8" t="s">
        <v>37</v>
      </c>
      <c r="H2828" s="8" t="s">
        <v>1265</v>
      </c>
    </row>
    <row r="2829" spans="1:8" ht="15" customHeight="1">
      <c r="A2829">
        <v>363</v>
      </c>
      <c r="B2829" s="8" t="s">
        <v>1967</v>
      </c>
      <c r="C2829" s="8" t="s">
        <v>938</v>
      </c>
      <c r="D2829" t="s">
        <v>939</v>
      </c>
      <c r="E2829" s="8" t="s">
        <v>96</v>
      </c>
      <c r="F2829" s="8" t="s">
        <v>37</v>
      </c>
      <c r="H2829" s="8" t="s">
        <v>1265</v>
      </c>
    </row>
    <row r="2830" spans="1:8" ht="15" customHeight="1">
      <c r="A2830">
        <v>364</v>
      </c>
      <c r="B2830" s="8" t="s">
        <v>1967</v>
      </c>
      <c r="C2830" s="8" t="s">
        <v>1015</v>
      </c>
      <c r="D2830" t="s">
        <v>1016</v>
      </c>
      <c r="E2830" s="8" t="s">
        <v>96</v>
      </c>
      <c r="F2830" s="8" t="s">
        <v>37</v>
      </c>
      <c r="H2830" s="8" t="s">
        <v>1265</v>
      </c>
    </row>
    <row r="2831" spans="1:8" ht="15" customHeight="1">
      <c r="A2831">
        <v>365</v>
      </c>
      <c r="B2831" s="8" t="s">
        <v>1968</v>
      </c>
      <c r="C2831" s="8" t="s">
        <v>709</v>
      </c>
      <c r="D2831" t="s">
        <v>710</v>
      </c>
      <c r="E2831" s="8" t="s">
        <v>44</v>
      </c>
      <c r="F2831" s="8" t="s">
        <v>37</v>
      </c>
      <c r="H2831" s="8" t="s">
        <v>1265</v>
      </c>
    </row>
    <row r="2832" spans="1:8" ht="15" customHeight="1">
      <c r="A2832">
        <v>366</v>
      </c>
      <c r="B2832" s="8" t="s">
        <v>1968</v>
      </c>
      <c r="C2832" s="8" t="s">
        <v>449</v>
      </c>
      <c r="D2832" t="s">
        <v>450</v>
      </c>
      <c r="E2832" s="8" t="s">
        <v>124</v>
      </c>
      <c r="F2832" s="8" t="s">
        <v>37</v>
      </c>
      <c r="H2832" s="8" t="s">
        <v>1265</v>
      </c>
    </row>
    <row r="2833" spans="1:8" ht="15" customHeight="1">
      <c r="A2833" s="8" t="s">
        <v>1312</v>
      </c>
    </row>
    <row r="2834" spans="1:8" ht="15" customHeight="1">
      <c r="A2834">
        <v>367</v>
      </c>
      <c r="B2834" s="8" t="s">
        <v>1317</v>
      </c>
      <c r="C2834" s="8" t="s">
        <v>867</v>
      </c>
      <c r="D2834" t="s">
        <v>868</v>
      </c>
      <c r="E2834" s="8" t="s">
        <v>44</v>
      </c>
      <c r="F2834" s="8" t="s">
        <v>37</v>
      </c>
      <c r="H2834" s="8" t="s">
        <v>1312</v>
      </c>
    </row>
    <row r="2835" spans="1:8" ht="15" customHeight="1">
      <c r="A2835">
        <v>368</v>
      </c>
      <c r="B2835" s="8" t="s">
        <v>1317</v>
      </c>
      <c r="C2835" s="8" t="s">
        <v>1888</v>
      </c>
      <c r="D2835" t="s">
        <v>1889</v>
      </c>
      <c r="E2835" s="8" t="s">
        <v>44</v>
      </c>
      <c r="F2835" s="8" t="s">
        <v>37</v>
      </c>
      <c r="H2835" s="8" t="s">
        <v>1312</v>
      </c>
    </row>
    <row r="2836" spans="1:8" ht="15" customHeight="1">
      <c r="A2836">
        <v>369</v>
      </c>
      <c r="B2836" s="8" t="s">
        <v>1322</v>
      </c>
      <c r="C2836" s="8" t="s">
        <v>1087</v>
      </c>
      <c r="D2836" t="s">
        <v>1088</v>
      </c>
      <c r="E2836" s="8" t="s">
        <v>96</v>
      </c>
      <c r="F2836" s="8" t="s">
        <v>37</v>
      </c>
      <c r="H2836" s="8" t="s">
        <v>1312</v>
      </c>
    </row>
    <row r="2837" spans="1:8" ht="15" customHeight="1">
      <c r="A2837">
        <v>370</v>
      </c>
      <c r="B2837" s="8" t="s">
        <v>1969</v>
      </c>
      <c r="C2837" s="8" t="s">
        <v>1450</v>
      </c>
      <c r="D2837" t="s">
        <v>1451</v>
      </c>
      <c r="E2837" s="8" t="s">
        <v>124</v>
      </c>
      <c r="F2837" s="8" t="s">
        <v>37</v>
      </c>
      <c r="H2837" s="8" t="s">
        <v>1312</v>
      </c>
    </row>
    <row r="2838" spans="1:8" ht="15" customHeight="1">
      <c r="A2838">
        <v>371</v>
      </c>
      <c r="B2838" s="8" t="s">
        <v>1970</v>
      </c>
      <c r="C2838" s="8" t="s">
        <v>472</v>
      </c>
      <c r="D2838" t="s">
        <v>473</v>
      </c>
      <c r="E2838" s="8" t="s">
        <v>44</v>
      </c>
      <c r="F2838" s="8" t="s">
        <v>37</v>
      </c>
      <c r="H2838" s="8" t="s">
        <v>1312</v>
      </c>
    </row>
    <row r="2839" spans="1:8" ht="15" customHeight="1">
      <c r="A2839">
        <v>372</v>
      </c>
      <c r="B2839" s="8" t="s">
        <v>1970</v>
      </c>
      <c r="C2839" s="8" t="s">
        <v>66</v>
      </c>
      <c r="D2839" t="s">
        <v>67</v>
      </c>
      <c r="E2839" s="8" t="s">
        <v>44</v>
      </c>
      <c r="F2839" s="8" t="s">
        <v>37</v>
      </c>
      <c r="H2839" s="8" t="s">
        <v>1312</v>
      </c>
    </row>
    <row r="2840" spans="1:8" ht="15" customHeight="1">
      <c r="A2840">
        <v>373</v>
      </c>
      <c r="B2840" s="8" t="s">
        <v>1971</v>
      </c>
      <c r="C2840" s="8" t="s">
        <v>867</v>
      </c>
      <c r="D2840" t="s">
        <v>868</v>
      </c>
      <c r="E2840" s="8" t="s">
        <v>44</v>
      </c>
      <c r="F2840" s="8" t="s">
        <v>37</v>
      </c>
      <c r="H2840" s="8" t="s">
        <v>1312</v>
      </c>
    </row>
    <row r="2841" spans="1:8" ht="15" customHeight="1">
      <c r="A2841">
        <v>374</v>
      </c>
      <c r="B2841" s="8" t="s">
        <v>1971</v>
      </c>
      <c r="C2841" s="8" t="s">
        <v>565</v>
      </c>
      <c r="D2841" t="s">
        <v>566</v>
      </c>
      <c r="E2841" s="8" t="s">
        <v>124</v>
      </c>
      <c r="F2841" s="8" t="s">
        <v>37</v>
      </c>
      <c r="H2841" s="8" t="s">
        <v>1312</v>
      </c>
    </row>
    <row r="2842" spans="1:8" ht="15" customHeight="1">
      <c r="A2842">
        <v>375</v>
      </c>
      <c r="B2842" s="8" t="s">
        <v>1971</v>
      </c>
      <c r="C2842" s="8" t="s">
        <v>1972</v>
      </c>
      <c r="D2842" t="s">
        <v>1973</v>
      </c>
      <c r="E2842" s="8" t="s">
        <v>44</v>
      </c>
      <c r="F2842" s="8" t="s">
        <v>37</v>
      </c>
      <c r="H2842" s="8" t="s">
        <v>1312</v>
      </c>
    </row>
    <row r="2843" spans="1:8" ht="15" customHeight="1">
      <c r="A2843">
        <v>376</v>
      </c>
      <c r="B2843" s="8" t="s">
        <v>1330</v>
      </c>
      <c r="C2843" s="8" t="s">
        <v>542</v>
      </c>
      <c r="D2843" t="s">
        <v>543</v>
      </c>
      <c r="E2843" s="8" t="s">
        <v>183</v>
      </c>
      <c r="F2843" s="8" t="s">
        <v>37</v>
      </c>
      <c r="H2843" s="8" t="s">
        <v>1312</v>
      </c>
    </row>
    <row r="2844" spans="1:8" ht="15" customHeight="1">
      <c r="A2844">
        <v>377</v>
      </c>
      <c r="B2844" s="8" t="s">
        <v>1330</v>
      </c>
      <c r="C2844" s="8" t="s">
        <v>804</v>
      </c>
      <c r="D2844" t="s">
        <v>805</v>
      </c>
      <c r="E2844" s="8" t="s">
        <v>40</v>
      </c>
      <c r="F2844" s="8" t="s">
        <v>37</v>
      </c>
      <c r="H2844" s="8" t="s">
        <v>1312</v>
      </c>
    </row>
    <row r="2845" spans="1:8" ht="15" customHeight="1">
      <c r="A2845">
        <v>378</v>
      </c>
      <c r="B2845" s="8" t="s">
        <v>1330</v>
      </c>
      <c r="C2845" s="8" t="s">
        <v>1175</v>
      </c>
      <c r="D2845" t="s">
        <v>1176</v>
      </c>
      <c r="E2845" s="8" t="s">
        <v>44</v>
      </c>
      <c r="F2845" s="8" t="s">
        <v>37</v>
      </c>
      <c r="H2845" s="8" t="s">
        <v>1312</v>
      </c>
    </row>
    <row r="2846" spans="1:8" ht="15" customHeight="1">
      <c r="A2846">
        <v>379</v>
      </c>
      <c r="B2846" s="8" t="s">
        <v>1330</v>
      </c>
      <c r="C2846" s="8" t="s">
        <v>1087</v>
      </c>
      <c r="D2846" t="s">
        <v>1088</v>
      </c>
      <c r="E2846" s="8" t="s">
        <v>96</v>
      </c>
      <c r="F2846" s="8" t="s">
        <v>37</v>
      </c>
      <c r="H2846" s="8" t="s">
        <v>1312</v>
      </c>
    </row>
    <row r="2847" spans="1:8" ht="15" customHeight="1">
      <c r="A2847">
        <v>380</v>
      </c>
      <c r="B2847" s="8" t="s">
        <v>1330</v>
      </c>
      <c r="C2847" s="8" t="s">
        <v>1877</v>
      </c>
      <c r="D2847" t="s">
        <v>1878</v>
      </c>
      <c r="E2847" s="8" t="s">
        <v>40</v>
      </c>
      <c r="F2847" s="8" t="s">
        <v>37</v>
      </c>
      <c r="H2847" s="8" t="s">
        <v>1312</v>
      </c>
    </row>
    <row r="2848" spans="1:8" ht="15" customHeight="1">
      <c r="A2848" s="8" t="s">
        <v>1349</v>
      </c>
    </row>
    <row r="2849" spans="1:8" ht="15" customHeight="1">
      <c r="A2849">
        <v>381</v>
      </c>
      <c r="B2849" s="8" t="s">
        <v>1974</v>
      </c>
      <c r="C2849" s="8" t="s">
        <v>850</v>
      </c>
      <c r="D2849" t="s">
        <v>851</v>
      </c>
      <c r="E2849" s="8" t="s">
        <v>124</v>
      </c>
      <c r="F2849" s="8" t="s">
        <v>37</v>
      </c>
      <c r="H2849" s="8" t="s">
        <v>1349</v>
      </c>
    </row>
    <row r="2850" spans="1:8" ht="15" customHeight="1">
      <c r="A2850">
        <v>382</v>
      </c>
      <c r="B2850" s="8" t="s">
        <v>1362</v>
      </c>
      <c r="C2850" s="8" t="s">
        <v>1336</v>
      </c>
      <c r="D2850" t="s">
        <v>1337</v>
      </c>
      <c r="E2850" s="8" t="s">
        <v>36</v>
      </c>
      <c r="F2850" s="8" t="s">
        <v>37</v>
      </c>
      <c r="H2850" s="8" t="s">
        <v>1349</v>
      </c>
    </row>
    <row r="2851" spans="1:8" ht="15" customHeight="1">
      <c r="A2851">
        <v>383</v>
      </c>
      <c r="B2851" s="8" t="s">
        <v>1362</v>
      </c>
      <c r="C2851" s="8" t="s">
        <v>1738</v>
      </c>
      <c r="D2851" t="s">
        <v>1739</v>
      </c>
      <c r="E2851" s="8" t="s">
        <v>54</v>
      </c>
      <c r="F2851" s="8" t="s">
        <v>37</v>
      </c>
      <c r="H2851" s="8" t="s">
        <v>1349</v>
      </c>
    </row>
    <row r="2852" spans="1:8" ht="15" customHeight="1">
      <c r="A2852">
        <v>384</v>
      </c>
      <c r="B2852" s="8" t="s">
        <v>1363</v>
      </c>
      <c r="C2852" s="8" t="s">
        <v>78</v>
      </c>
      <c r="D2852" t="s">
        <v>79</v>
      </c>
      <c r="E2852" s="8" t="s">
        <v>96</v>
      </c>
      <c r="F2852" s="8" t="s">
        <v>37</v>
      </c>
      <c r="H2852" s="8" t="s">
        <v>1349</v>
      </c>
    </row>
    <row r="2853" spans="1:8" ht="15" customHeight="1">
      <c r="A2853">
        <v>385</v>
      </c>
      <c r="B2853" s="8" t="s">
        <v>1975</v>
      </c>
      <c r="C2853" s="8" t="s">
        <v>867</v>
      </c>
      <c r="D2853" t="s">
        <v>868</v>
      </c>
      <c r="E2853" s="8" t="s">
        <v>44</v>
      </c>
      <c r="F2853" s="8" t="s">
        <v>37</v>
      </c>
      <c r="H2853" s="8" t="s">
        <v>1349</v>
      </c>
    </row>
    <row r="2854" spans="1:8" ht="15" customHeight="1">
      <c r="A2854">
        <v>386</v>
      </c>
      <c r="B2854" s="8" t="s">
        <v>1399</v>
      </c>
      <c r="C2854" s="8" t="s">
        <v>514</v>
      </c>
      <c r="D2854" t="s">
        <v>515</v>
      </c>
      <c r="E2854" s="8" t="s">
        <v>40</v>
      </c>
      <c r="F2854" s="8" t="s">
        <v>37</v>
      </c>
      <c r="H2854" s="8" t="s">
        <v>1349</v>
      </c>
    </row>
    <row r="2855" spans="1:8" ht="15" customHeight="1">
      <c r="A2855" s="8" t="s">
        <v>1403</v>
      </c>
    </row>
    <row r="2856" spans="1:8" ht="15" customHeight="1">
      <c r="A2856">
        <v>387</v>
      </c>
      <c r="B2856" s="8" t="s">
        <v>1893</v>
      </c>
      <c r="C2856" s="8" t="s">
        <v>867</v>
      </c>
      <c r="D2856" t="s">
        <v>868</v>
      </c>
      <c r="E2856" s="8" t="s">
        <v>44</v>
      </c>
      <c r="F2856" s="8" t="s">
        <v>37</v>
      </c>
      <c r="H2856" s="8" t="s">
        <v>1403</v>
      </c>
    </row>
    <row r="2857" spans="1:8" ht="15" customHeight="1">
      <c r="A2857">
        <v>388</v>
      </c>
      <c r="B2857" s="8" t="s">
        <v>1893</v>
      </c>
      <c r="C2857" s="8" t="s">
        <v>709</v>
      </c>
      <c r="D2857" t="s">
        <v>710</v>
      </c>
      <c r="E2857" s="8" t="s">
        <v>44</v>
      </c>
      <c r="F2857" s="8" t="s">
        <v>37</v>
      </c>
      <c r="H2857" s="8" t="s">
        <v>1403</v>
      </c>
    </row>
    <row r="2858" spans="1:8" ht="15" customHeight="1">
      <c r="A2858">
        <v>389</v>
      </c>
      <c r="B2858" s="8" t="s">
        <v>1893</v>
      </c>
      <c r="C2858" s="8" t="s">
        <v>475</v>
      </c>
      <c r="D2858" t="s">
        <v>476</v>
      </c>
      <c r="E2858" s="8" t="s">
        <v>44</v>
      </c>
      <c r="F2858" s="8" t="s">
        <v>37</v>
      </c>
      <c r="H2858" s="8" t="s">
        <v>1403</v>
      </c>
    </row>
    <row r="2859" spans="1:8" ht="15" customHeight="1">
      <c r="A2859">
        <v>390</v>
      </c>
      <c r="B2859" s="8" t="s">
        <v>1893</v>
      </c>
      <c r="C2859" s="8" t="s">
        <v>1976</v>
      </c>
      <c r="D2859" t="s">
        <v>1977</v>
      </c>
      <c r="E2859" s="8" t="s">
        <v>44</v>
      </c>
      <c r="F2859" s="8" t="s">
        <v>37</v>
      </c>
      <c r="H2859" s="8" t="s">
        <v>1403</v>
      </c>
    </row>
    <row r="2860" spans="1:8" ht="15" customHeight="1">
      <c r="A2860">
        <v>391</v>
      </c>
      <c r="B2860" s="8" t="s">
        <v>1893</v>
      </c>
      <c r="C2860" s="8" t="s">
        <v>1940</v>
      </c>
      <c r="D2860" t="s">
        <v>1941</v>
      </c>
      <c r="E2860" s="8" t="s">
        <v>36</v>
      </c>
      <c r="F2860" s="8" t="s">
        <v>37</v>
      </c>
      <c r="H2860" s="8" t="s">
        <v>1403</v>
      </c>
    </row>
    <row r="2861" spans="1:8" ht="15" customHeight="1">
      <c r="A2861">
        <v>392</v>
      </c>
      <c r="B2861" s="8" t="s">
        <v>1404</v>
      </c>
      <c r="C2861" s="8" t="s">
        <v>1047</v>
      </c>
      <c r="D2861" t="s">
        <v>1048</v>
      </c>
      <c r="E2861" s="8" t="s">
        <v>96</v>
      </c>
      <c r="F2861" s="8" t="s">
        <v>37</v>
      </c>
      <c r="H2861" s="8" t="s">
        <v>1403</v>
      </c>
    </row>
    <row r="2862" spans="1:8" ht="15" customHeight="1">
      <c r="A2862">
        <v>393</v>
      </c>
      <c r="B2862" s="8" t="s">
        <v>1405</v>
      </c>
      <c r="C2862" s="8" t="s">
        <v>462</v>
      </c>
      <c r="D2862" t="s">
        <v>463</v>
      </c>
      <c r="E2862" s="8" t="s">
        <v>124</v>
      </c>
      <c r="F2862" s="8" t="s">
        <v>37</v>
      </c>
      <c r="H2862" s="8" t="s">
        <v>1403</v>
      </c>
    </row>
    <row r="2863" spans="1:8" ht="15" customHeight="1">
      <c r="A2863">
        <v>394</v>
      </c>
      <c r="B2863" s="8" t="s">
        <v>1406</v>
      </c>
      <c r="C2863" s="8" t="s">
        <v>816</v>
      </c>
      <c r="D2863" t="s">
        <v>817</v>
      </c>
      <c r="E2863" s="8" t="s">
        <v>44</v>
      </c>
      <c r="F2863" s="8" t="s">
        <v>37</v>
      </c>
      <c r="H2863" s="8" t="s">
        <v>1403</v>
      </c>
    </row>
    <row r="2864" spans="1:8" ht="15" customHeight="1">
      <c r="A2864">
        <v>395</v>
      </c>
      <c r="B2864" s="8" t="s">
        <v>1406</v>
      </c>
      <c r="C2864" s="8" t="s">
        <v>1978</v>
      </c>
      <c r="D2864" t="s">
        <v>1979</v>
      </c>
      <c r="E2864" s="8" t="s">
        <v>100</v>
      </c>
      <c r="F2864" s="8" t="s">
        <v>37</v>
      </c>
      <c r="H2864" s="8" t="s">
        <v>1403</v>
      </c>
    </row>
    <row r="2865" spans="1:8" ht="15" customHeight="1">
      <c r="A2865">
        <v>396</v>
      </c>
      <c r="B2865" s="8" t="s">
        <v>1409</v>
      </c>
      <c r="C2865" s="8" t="s">
        <v>637</v>
      </c>
      <c r="D2865" t="s">
        <v>638</v>
      </c>
      <c r="E2865" s="8" t="s">
        <v>639</v>
      </c>
      <c r="F2865" s="8" t="s">
        <v>1896</v>
      </c>
      <c r="H2865" s="8" t="s">
        <v>1403</v>
      </c>
    </row>
    <row r="2866" spans="1:8" ht="15" customHeight="1">
      <c r="A2866">
        <v>397</v>
      </c>
      <c r="B2866" s="8" t="s">
        <v>1415</v>
      </c>
      <c r="C2866" s="8" t="s">
        <v>810</v>
      </c>
      <c r="D2866" t="s">
        <v>811</v>
      </c>
      <c r="E2866" s="8" t="s">
        <v>40</v>
      </c>
      <c r="F2866" s="8" t="s">
        <v>37</v>
      </c>
      <c r="H2866" s="8" t="s">
        <v>1403</v>
      </c>
    </row>
    <row r="2867" spans="1:8" ht="15" customHeight="1">
      <c r="A2867">
        <v>398</v>
      </c>
      <c r="B2867" s="8" t="s">
        <v>1415</v>
      </c>
      <c r="C2867" s="8" t="s">
        <v>68</v>
      </c>
      <c r="D2867" t="s">
        <v>69</v>
      </c>
      <c r="E2867" s="8" t="s">
        <v>44</v>
      </c>
      <c r="F2867" s="8" t="s">
        <v>37</v>
      </c>
      <c r="H2867" s="8" t="s">
        <v>1403</v>
      </c>
    </row>
    <row r="2868" spans="1:8" ht="15" customHeight="1">
      <c r="A2868">
        <v>399</v>
      </c>
      <c r="B2868" s="8" t="s">
        <v>1415</v>
      </c>
      <c r="C2868" s="8" t="s">
        <v>938</v>
      </c>
      <c r="D2868" t="s">
        <v>939</v>
      </c>
      <c r="E2868" s="8" t="s">
        <v>96</v>
      </c>
      <c r="F2868" s="8" t="s">
        <v>37</v>
      </c>
      <c r="H2868" s="8" t="s">
        <v>1403</v>
      </c>
    </row>
    <row r="2869" spans="1:8" ht="15" customHeight="1">
      <c r="A2869">
        <v>400</v>
      </c>
      <c r="B2869" s="8" t="s">
        <v>1415</v>
      </c>
      <c r="C2869" s="8" t="s">
        <v>1940</v>
      </c>
      <c r="D2869" t="s">
        <v>1941</v>
      </c>
      <c r="E2869" s="8" t="s">
        <v>36</v>
      </c>
      <c r="F2869" s="8" t="s">
        <v>37</v>
      </c>
      <c r="H2869" s="8" t="s">
        <v>1403</v>
      </c>
    </row>
    <row r="2870" spans="1:8" ht="15" customHeight="1">
      <c r="A2870">
        <v>401</v>
      </c>
      <c r="B2870" s="8" t="s">
        <v>1416</v>
      </c>
      <c r="C2870" s="8" t="s">
        <v>738</v>
      </c>
      <c r="D2870" t="s">
        <v>739</v>
      </c>
      <c r="E2870" s="8" t="s">
        <v>36</v>
      </c>
      <c r="F2870" s="8" t="s">
        <v>37</v>
      </c>
      <c r="H2870" s="8" t="s">
        <v>1403</v>
      </c>
    </row>
    <row r="2871" spans="1:8" ht="15" customHeight="1">
      <c r="A2871">
        <v>402</v>
      </c>
      <c r="B2871" s="8" t="s">
        <v>1416</v>
      </c>
      <c r="C2871" s="8" t="s">
        <v>938</v>
      </c>
      <c r="D2871" t="s">
        <v>939</v>
      </c>
      <c r="E2871" s="8" t="s">
        <v>96</v>
      </c>
      <c r="F2871" s="8" t="s">
        <v>37</v>
      </c>
      <c r="H2871" s="8" t="s">
        <v>1403</v>
      </c>
    </row>
    <row r="2872" spans="1:8" ht="15" customHeight="1">
      <c r="A2872">
        <v>403</v>
      </c>
      <c r="B2872" s="8" t="s">
        <v>1416</v>
      </c>
      <c r="C2872" s="8" t="s">
        <v>1940</v>
      </c>
      <c r="D2872" t="s">
        <v>1941</v>
      </c>
      <c r="E2872" s="8" t="s">
        <v>36</v>
      </c>
      <c r="F2872" s="8" t="s">
        <v>37</v>
      </c>
      <c r="H2872" s="8" t="s">
        <v>1403</v>
      </c>
    </row>
    <row r="2873" spans="1:8" ht="15" customHeight="1">
      <c r="A2873">
        <v>404</v>
      </c>
      <c r="B2873" s="8" t="s">
        <v>1436</v>
      </c>
      <c r="C2873" s="8" t="s">
        <v>472</v>
      </c>
      <c r="D2873" t="s">
        <v>473</v>
      </c>
      <c r="E2873" s="8" t="s">
        <v>44</v>
      </c>
      <c r="F2873" s="8" t="s">
        <v>37</v>
      </c>
      <c r="H2873" s="8" t="s">
        <v>1403</v>
      </c>
    </row>
    <row r="2874" spans="1:8" ht="15" customHeight="1">
      <c r="A2874">
        <v>405</v>
      </c>
      <c r="B2874" s="8" t="s">
        <v>1436</v>
      </c>
      <c r="C2874" s="8" t="s">
        <v>1168</v>
      </c>
      <c r="D2874" t="s">
        <v>1169</v>
      </c>
      <c r="E2874" s="8" t="s">
        <v>44</v>
      </c>
      <c r="F2874" s="8" t="s">
        <v>37</v>
      </c>
      <c r="H2874" s="8" t="s">
        <v>1403</v>
      </c>
    </row>
    <row r="2875" spans="1:8" ht="15" customHeight="1">
      <c r="A2875">
        <v>406</v>
      </c>
      <c r="B2875" s="8" t="s">
        <v>1436</v>
      </c>
      <c r="C2875" s="8" t="s">
        <v>938</v>
      </c>
      <c r="D2875" t="s">
        <v>939</v>
      </c>
      <c r="E2875" s="8" t="s">
        <v>44</v>
      </c>
      <c r="F2875" s="8" t="s">
        <v>37</v>
      </c>
      <c r="H2875" s="8" t="s">
        <v>1403</v>
      </c>
    </row>
    <row r="2876" spans="1:8" ht="15" customHeight="1">
      <c r="A2876">
        <v>407</v>
      </c>
      <c r="B2876" s="8" t="s">
        <v>1436</v>
      </c>
      <c r="C2876" s="8" t="s">
        <v>82</v>
      </c>
      <c r="D2876" t="s">
        <v>83</v>
      </c>
      <c r="E2876" s="8" t="s">
        <v>44</v>
      </c>
      <c r="F2876" s="8" t="s">
        <v>37</v>
      </c>
      <c r="H2876" s="8" t="s">
        <v>1403</v>
      </c>
    </row>
    <row r="2877" spans="1:8" ht="15" customHeight="1">
      <c r="A2877">
        <v>408</v>
      </c>
      <c r="B2877" s="8" t="s">
        <v>1439</v>
      </c>
      <c r="C2877" s="8" t="s">
        <v>938</v>
      </c>
      <c r="D2877" t="s">
        <v>939</v>
      </c>
      <c r="E2877" s="8" t="s">
        <v>96</v>
      </c>
      <c r="F2877" s="8" t="s">
        <v>37</v>
      </c>
      <c r="H2877" s="8" t="s">
        <v>1403</v>
      </c>
    </row>
    <row r="2878" spans="1:8" ht="15" customHeight="1">
      <c r="A2878">
        <v>409</v>
      </c>
      <c r="B2878" s="8" t="s">
        <v>1980</v>
      </c>
      <c r="C2878" s="8" t="s">
        <v>545</v>
      </c>
      <c r="D2878" t="s">
        <v>546</v>
      </c>
      <c r="E2878" s="8" t="s">
        <v>183</v>
      </c>
      <c r="F2878" s="8" t="s">
        <v>37</v>
      </c>
      <c r="H2878" s="8" t="s">
        <v>1403</v>
      </c>
    </row>
    <row r="2879" spans="1:8" ht="15" customHeight="1">
      <c r="A2879">
        <v>410</v>
      </c>
      <c r="B2879" s="8" t="s">
        <v>1980</v>
      </c>
      <c r="C2879" s="8" t="s">
        <v>850</v>
      </c>
      <c r="D2879" t="s">
        <v>851</v>
      </c>
      <c r="E2879" s="8" t="s">
        <v>96</v>
      </c>
      <c r="F2879" s="8" t="s">
        <v>37</v>
      </c>
      <c r="H2879" s="8" t="s">
        <v>1403</v>
      </c>
    </row>
    <row r="2880" spans="1:8" ht="15" customHeight="1">
      <c r="A2880">
        <v>411</v>
      </c>
      <c r="B2880" s="8" t="s">
        <v>1443</v>
      </c>
      <c r="C2880" s="8" t="s">
        <v>477</v>
      </c>
      <c r="D2880" t="s">
        <v>478</v>
      </c>
      <c r="E2880" s="8" t="s">
        <v>96</v>
      </c>
      <c r="F2880" s="8" t="s">
        <v>37</v>
      </c>
      <c r="H2880" s="8" t="s">
        <v>1403</v>
      </c>
    </row>
    <row r="2881" spans="1:8" ht="15" customHeight="1">
      <c r="A2881">
        <v>412</v>
      </c>
      <c r="B2881" s="8" t="s">
        <v>1443</v>
      </c>
      <c r="C2881" s="8" t="s">
        <v>729</v>
      </c>
      <c r="D2881" t="s">
        <v>730</v>
      </c>
      <c r="E2881" s="8" t="s">
        <v>44</v>
      </c>
      <c r="F2881" s="8" t="s">
        <v>37</v>
      </c>
      <c r="H2881" s="8" t="s">
        <v>1403</v>
      </c>
    </row>
    <row r="2882" spans="1:8" ht="15" customHeight="1">
      <c r="A2882" s="8" t="s">
        <v>1447</v>
      </c>
    </row>
    <row r="2883" spans="1:8" ht="15" customHeight="1">
      <c r="A2883">
        <v>413</v>
      </c>
      <c r="B2883" s="8" t="s">
        <v>1981</v>
      </c>
      <c r="C2883" s="8" t="s">
        <v>693</v>
      </c>
      <c r="D2883" t="s">
        <v>694</v>
      </c>
      <c r="E2883" s="8" t="s">
        <v>40</v>
      </c>
      <c r="F2883" s="8" t="s">
        <v>37</v>
      </c>
      <c r="H2883" s="8" t="s">
        <v>1447</v>
      </c>
    </row>
    <row r="2884" spans="1:8" ht="15" customHeight="1">
      <c r="A2884">
        <v>414</v>
      </c>
      <c r="B2884" s="8" t="s">
        <v>1982</v>
      </c>
      <c r="C2884" s="8" t="s">
        <v>898</v>
      </c>
      <c r="D2884" t="s">
        <v>899</v>
      </c>
      <c r="E2884" s="8" t="s">
        <v>40</v>
      </c>
      <c r="F2884" s="8" t="s">
        <v>37</v>
      </c>
      <c r="H2884" s="8" t="s">
        <v>1447</v>
      </c>
    </row>
    <row r="2885" spans="1:8" ht="15" customHeight="1">
      <c r="A2885" s="8" t="s">
        <v>1470</v>
      </c>
    </row>
    <row r="2886" spans="1:8" ht="15" customHeight="1">
      <c r="A2886">
        <v>415</v>
      </c>
      <c r="B2886" s="8" t="s">
        <v>1478</v>
      </c>
      <c r="C2886" s="8" t="s">
        <v>111</v>
      </c>
      <c r="D2886" t="s">
        <v>112</v>
      </c>
      <c r="E2886" s="8" t="s">
        <v>54</v>
      </c>
      <c r="F2886" s="8" t="s">
        <v>37</v>
      </c>
      <c r="H2886" s="8" t="s">
        <v>1470</v>
      </c>
    </row>
    <row r="2887" spans="1:8" ht="15" customHeight="1">
      <c r="A2887">
        <v>416</v>
      </c>
      <c r="B2887" s="8" t="s">
        <v>1479</v>
      </c>
      <c r="C2887" s="8" t="s">
        <v>1087</v>
      </c>
      <c r="D2887" t="s">
        <v>1088</v>
      </c>
      <c r="E2887" s="8" t="s">
        <v>96</v>
      </c>
      <c r="F2887" s="8" t="s">
        <v>37</v>
      </c>
      <c r="H2887" s="8" t="s">
        <v>1470</v>
      </c>
    </row>
    <row r="2888" spans="1:8" ht="15" customHeight="1">
      <c r="A2888">
        <v>417</v>
      </c>
      <c r="B2888" s="8" t="s">
        <v>1484</v>
      </c>
      <c r="C2888" s="8" t="s">
        <v>890</v>
      </c>
      <c r="D2888" t="s">
        <v>891</v>
      </c>
      <c r="E2888" s="8" t="s">
        <v>235</v>
      </c>
      <c r="F2888" s="8" t="s">
        <v>37</v>
      </c>
      <c r="H2888" s="8" t="s">
        <v>1470</v>
      </c>
    </row>
    <row r="2889" spans="1:8" ht="15" customHeight="1">
      <c r="A2889">
        <v>418</v>
      </c>
      <c r="B2889" s="8" t="s">
        <v>1496</v>
      </c>
      <c r="C2889" s="8" t="s">
        <v>183</v>
      </c>
      <c r="D2889" t="s">
        <v>1271</v>
      </c>
      <c r="E2889" s="8" t="s">
        <v>183</v>
      </c>
      <c r="F2889" s="8" t="s">
        <v>37</v>
      </c>
      <c r="H2889" s="8" t="s">
        <v>1470</v>
      </c>
    </row>
    <row r="2890" spans="1:8" ht="15" customHeight="1">
      <c r="A2890">
        <v>419</v>
      </c>
      <c r="B2890" s="8" t="s">
        <v>1496</v>
      </c>
      <c r="C2890" s="8" t="s">
        <v>810</v>
      </c>
      <c r="D2890" t="s">
        <v>811</v>
      </c>
      <c r="E2890" s="8" t="s">
        <v>183</v>
      </c>
      <c r="F2890" s="8" t="s">
        <v>37</v>
      </c>
      <c r="H2890" s="8" t="s">
        <v>1470</v>
      </c>
    </row>
    <row r="2891" spans="1:8" ht="15" customHeight="1">
      <c r="A2891">
        <v>420</v>
      </c>
      <c r="B2891" s="8" t="s">
        <v>1496</v>
      </c>
      <c r="C2891" s="8" t="s">
        <v>1983</v>
      </c>
      <c r="D2891" t="s">
        <v>1984</v>
      </c>
      <c r="E2891" s="8" t="s">
        <v>44</v>
      </c>
      <c r="F2891" s="8" t="s">
        <v>37</v>
      </c>
      <c r="H2891" s="8" t="s">
        <v>1470</v>
      </c>
    </row>
    <row r="2892" spans="1:8" ht="15" customHeight="1">
      <c r="A2892">
        <v>421</v>
      </c>
      <c r="B2892" s="8" t="s">
        <v>1498</v>
      </c>
      <c r="C2892" s="8" t="s">
        <v>137</v>
      </c>
      <c r="D2892" t="s">
        <v>138</v>
      </c>
      <c r="E2892" s="8" t="s">
        <v>40</v>
      </c>
      <c r="F2892" s="8" t="s">
        <v>37</v>
      </c>
      <c r="H2892" s="8" t="s">
        <v>1470</v>
      </c>
    </row>
    <row r="2893" spans="1:8" ht="15" customHeight="1">
      <c r="A2893">
        <v>422</v>
      </c>
      <c r="B2893" s="8" t="s">
        <v>1500</v>
      </c>
      <c r="C2893" s="8" t="s">
        <v>545</v>
      </c>
      <c r="D2893" t="s">
        <v>546</v>
      </c>
      <c r="E2893" s="8" t="s">
        <v>183</v>
      </c>
      <c r="F2893" s="8" t="s">
        <v>37</v>
      </c>
      <c r="H2893" s="8" t="s">
        <v>1470</v>
      </c>
    </row>
    <row r="2894" spans="1:8" ht="15" customHeight="1">
      <c r="A2894">
        <v>423</v>
      </c>
      <c r="B2894" s="8" t="s">
        <v>1507</v>
      </c>
      <c r="C2894" s="8" t="s">
        <v>1877</v>
      </c>
      <c r="D2894" t="s">
        <v>1878</v>
      </c>
      <c r="E2894" s="8" t="s">
        <v>40</v>
      </c>
      <c r="F2894" s="8" t="s">
        <v>37</v>
      </c>
      <c r="H2894" s="8" t="s">
        <v>1470</v>
      </c>
    </row>
    <row r="2895" spans="1:8" ht="15" customHeight="1">
      <c r="A2895">
        <v>424</v>
      </c>
      <c r="B2895" s="8" t="s">
        <v>1507</v>
      </c>
      <c r="C2895" s="8" t="s">
        <v>82</v>
      </c>
      <c r="D2895" t="s">
        <v>83</v>
      </c>
      <c r="E2895" s="8" t="s">
        <v>44</v>
      </c>
      <c r="F2895" s="8" t="s">
        <v>37</v>
      </c>
      <c r="H2895" s="8" t="s">
        <v>1470</v>
      </c>
    </row>
    <row r="2896" spans="1:8" ht="15" customHeight="1">
      <c r="A2896">
        <v>425</v>
      </c>
      <c r="B2896" s="8" t="s">
        <v>1508</v>
      </c>
      <c r="C2896" s="8" t="s">
        <v>1596</v>
      </c>
      <c r="D2896" t="s">
        <v>1597</v>
      </c>
      <c r="E2896" s="8" t="s">
        <v>124</v>
      </c>
      <c r="F2896" s="8" t="s">
        <v>669</v>
      </c>
      <c r="H2896" s="8" t="s">
        <v>1470</v>
      </c>
    </row>
    <row r="2897" spans="1:8" ht="15" customHeight="1">
      <c r="A2897">
        <v>426</v>
      </c>
      <c r="B2897" s="8" t="s">
        <v>1517</v>
      </c>
      <c r="C2897" s="8" t="s">
        <v>305</v>
      </c>
      <c r="D2897" t="s">
        <v>306</v>
      </c>
      <c r="E2897" s="8" t="s">
        <v>44</v>
      </c>
      <c r="F2897" s="8" t="s">
        <v>37</v>
      </c>
      <c r="H2897" s="8" t="s">
        <v>1470</v>
      </c>
    </row>
    <row r="2898" spans="1:8" ht="15" customHeight="1">
      <c r="A2898">
        <v>427</v>
      </c>
      <c r="B2898" s="8" t="s">
        <v>1518</v>
      </c>
      <c r="C2898" s="8" t="s">
        <v>1985</v>
      </c>
      <c r="D2898" t="s">
        <v>1986</v>
      </c>
      <c r="E2898" s="8" t="s">
        <v>96</v>
      </c>
      <c r="F2898" s="8" t="s">
        <v>37</v>
      </c>
      <c r="H2898" s="8" t="s">
        <v>1470</v>
      </c>
    </row>
    <row r="2899" spans="1:8" ht="15" customHeight="1">
      <c r="A2899">
        <v>428</v>
      </c>
      <c r="B2899" s="8" t="s">
        <v>1518</v>
      </c>
      <c r="C2899" s="8" t="s">
        <v>613</v>
      </c>
      <c r="D2899" t="s">
        <v>614</v>
      </c>
      <c r="E2899" s="8" t="s">
        <v>96</v>
      </c>
      <c r="F2899" s="8" t="s">
        <v>37</v>
      </c>
      <c r="H2899" s="8" t="s">
        <v>1470</v>
      </c>
    </row>
    <row r="2900" spans="1:8" ht="15" customHeight="1">
      <c r="A2900">
        <v>429</v>
      </c>
      <c r="B2900" s="8" t="s">
        <v>1524</v>
      </c>
      <c r="C2900" s="8" t="s">
        <v>785</v>
      </c>
      <c r="D2900" t="s">
        <v>786</v>
      </c>
      <c r="E2900" s="8" t="s">
        <v>100</v>
      </c>
      <c r="F2900" s="8" t="s">
        <v>37</v>
      </c>
      <c r="H2900" s="8" t="s">
        <v>1470</v>
      </c>
    </row>
    <row r="2901" spans="1:8" ht="15" customHeight="1">
      <c r="A2901">
        <v>430</v>
      </c>
      <c r="B2901" s="8" t="s">
        <v>1524</v>
      </c>
      <c r="C2901" s="8" t="s">
        <v>1407</v>
      </c>
      <c r="D2901" t="s">
        <v>1408</v>
      </c>
      <c r="E2901" s="8" t="s">
        <v>100</v>
      </c>
      <c r="F2901" s="8" t="s">
        <v>37</v>
      </c>
      <c r="H2901" s="8" t="s">
        <v>1470</v>
      </c>
    </row>
    <row r="2902" spans="1:8" ht="15" customHeight="1">
      <c r="A2902">
        <v>431</v>
      </c>
      <c r="B2902" s="8" t="s">
        <v>1471</v>
      </c>
      <c r="C2902" s="8" t="s">
        <v>545</v>
      </c>
      <c r="D2902" t="s">
        <v>546</v>
      </c>
      <c r="E2902" s="8" t="s">
        <v>183</v>
      </c>
      <c r="F2902" s="8" t="s">
        <v>37</v>
      </c>
      <c r="H2902" s="8" t="s">
        <v>1470</v>
      </c>
    </row>
    <row r="2903" spans="1:8" ht="15" customHeight="1">
      <c r="A2903" s="8" t="s">
        <v>1453</v>
      </c>
    </row>
    <row r="2904" spans="1:8" ht="15" customHeight="1">
      <c r="A2904">
        <v>432</v>
      </c>
      <c r="B2904" s="8" t="s">
        <v>1987</v>
      </c>
      <c r="C2904" s="8" t="s">
        <v>209</v>
      </c>
      <c r="D2904" t="s">
        <v>210</v>
      </c>
      <c r="E2904" s="8" t="s">
        <v>40</v>
      </c>
      <c r="F2904" s="8" t="s">
        <v>37</v>
      </c>
      <c r="H2904" s="8" t="s">
        <v>1453</v>
      </c>
    </row>
    <row r="2905" spans="1:8" ht="15" customHeight="1">
      <c r="A2905">
        <v>433</v>
      </c>
      <c r="B2905" s="8" t="s">
        <v>1988</v>
      </c>
      <c r="C2905" s="8" t="s">
        <v>867</v>
      </c>
      <c r="D2905" t="s">
        <v>868</v>
      </c>
      <c r="E2905" s="8" t="s">
        <v>44</v>
      </c>
      <c r="F2905" s="8" t="s">
        <v>37</v>
      </c>
      <c r="H2905" s="8" t="s">
        <v>1453</v>
      </c>
    </row>
    <row r="2906" spans="1:8" ht="15" customHeight="1">
      <c r="A2906">
        <v>434</v>
      </c>
      <c r="B2906" s="8" t="s">
        <v>1988</v>
      </c>
      <c r="C2906" s="8" t="s">
        <v>398</v>
      </c>
      <c r="D2906" t="s">
        <v>399</v>
      </c>
      <c r="E2906" s="8" t="s">
        <v>44</v>
      </c>
      <c r="F2906" s="8" t="s">
        <v>37</v>
      </c>
      <c r="H2906" s="8" t="s">
        <v>1453</v>
      </c>
    </row>
    <row r="2907" spans="1:8" ht="15" customHeight="1">
      <c r="A2907">
        <v>435</v>
      </c>
      <c r="B2907" s="8" t="s">
        <v>1460</v>
      </c>
      <c r="C2907" s="8" t="s">
        <v>1168</v>
      </c>
      <c r="D2907" t="s">
        <v>1169</v>
      </c>
      <c r="E2907" s="8" t="s">
        <v>44</v>
      </c>
      <c r="F2907" s="8" t="s">
        <v>37</v>
      </c>
      <c r="H2907" s="8" t="s">
        <v>1453</v>
      </c>
    </row>
    <row r="2908" spans="1:8" ht="15" customHeight="1">
      <c r="A2908">
        <v>436</v>
      </c>
      <c r="B2908" s="8" t="s">
        <v>1460</v>
      </c>
      <c r="C2908" s="8" t="s">
        <v>477</v>
      </c>
      <c r="D2908" t="s">
        <v>478</v>
      </c>
      <c r="E2908" s="8" t="s">
        <v>96</v>
      </c>
      <c r="F2908" s="8" t="s">
        <v>37</v>
      </c>
      <c r="H2908" s="8" t="s">
        <v>1453</v>
      </c>
    </row>
    <row r="2909" spans="1:8" ht="15" customHeight="1">
      <c r="A2909" s="8" t="s">
        <v>1546</v>
      </c>
    </row>
    <row r="2910" spans="1:8" ht="15" customHeight="1">
      <c r="A2910">
        <v>437</v>
      </c>
      <c r="B2910" s="8" t="s">
        <v>1547</v>
      </c>
      <c r="C2910" s="8" t="s">
        <v>1336</v>
      </c>
      <c r="D2910" t="s">
        <v>1337</v>
      </c>
      <c r="E2910" s="8" t="s">
        <v>36</v>
      </c>
      <c r="F2910" s="8" t="s">
        <v>37</v>
      </c>
      <c r="H2910" s="8" t="s">
        <v>1546</v>
      </c>
    </row>
    <row r="2911" spans="1:8" ht="15" customHeight="1">
      <c r="A2911">
        <v>438</v>
      </c>
      <c r="B2911" s="8" t="s">
        <v>1547</v>
      </c>
      <c r="C2911" s="8" t="s">
        <v>819</v>
      </c>
      <c r="D2911" t="s">
        <v>820</v>
      </c>
      <c r="E2911" s="8" t="s">
        <v>235</v>
      </c>
      <c r="F2911" s="8" t="s">
        <v>37</v>
      </c>
      <c r="H2911" s="8" t="s">
        <v>1546</v>
      </c>
    </row>
    <row r="2912" spans="1:8" ht="15" customHeight="1">
      <c r="A2912">
        <v>439</v>
      </c>
      <c r="B2912" s="8" t="s">
        <v>1555</v>
      </c>
      <c r="C2912" s="8" t="s">
        <v>1220</v>
      </c>
      <c r="D2912" t="s">
        <v>1221</v>
      </c>
      <c r="E2912" s="8" t="s">
        <v>40</v>
      </c>
      <c r="F2912" s="8" t="s">
        <v>37</v>
      </c>
      <c r="H2912" s="8" t="s">
        <v>1546</v>
      </c>
    </row>
    <row r="2913" spans="1:8" ht="15" customHeight="1">
      <c r="A2913">
        <v>440</v>
      </c>
      <c r="B2913" s="8" t="s">
        <v>1555</v>
      </c>
      <c r="C2913" s="8" t="s">
        <v>1087</v>
      </c>
      <c r="D2913" t="s">
        <v>1088</v>
      </c>
      <c r="E2913" s="8" t="s">
        <v>96</v>
      </c>
      <c r="F2913" s="8" t="s">
        <v>37</v>
      </c>
      <c r="H2913" s="8" t="s">
        <v>1546</v>
      </c>
    </row>
    <row r="2914" spans="1:8" ht="15" customHeight="1">
      <c r="A2914">
        <v>441</v>
      </c>
      <c r="B2914" s="8" t="s">
        <v>1560</v>
      </c>
      <c r="C2914" s="8" t="s">
        <v>542</v>
      </c>
      <c r="D2914" t="s">
        <v>543</v>
      </c>
      <c r="E2914" s="8" t="s">
        <v>183</v>
      </c>
      <c r="F2914" s="8" t="s">
        <v>37</v>
      </c>
      <c r="H2914" s="8" t="s">
        <v>1546</v>
      </c>
    </row>
    <row r="2915" spans="1:8" ht="15" customHeight="1">
      <c r="A2915">
        <v>442</v>
      </c>
      <c r="B2915" s="8" t="s">
        <v>1560</v>
      </c>
      <c r="C2915" s="8" t="s">
        <v>589</v>
      </c>
      <c r="D2915" t="s">
        <v>590</v>
      </c>
      <c r="E2915" s="8" t="s">
        <v>96</v>
      </c>
      <c r="F2915" s="8" t="s">
        <v>37</v>
      </c>
      <c r="H2915" s="8" t="s">
        <v>1546</v>
      </c>
    </row>
    <row r="2916" spans="1:8" ht="15" customHeight="1">
      <c r="A2916">
        <v>443</v>
      </c>
      <c r="B2916" s="8" t="s">
        <v>1560</v>
      </c>
      <c r="C2916" s="8" t="s">
        <v>243</v>
      </c>
      <c r="D2916" t="s">
        <v>244</v>
      </c>
      <c r="E2916" s="8" t="s">
        <v>40</v>
      </c>
      <c r="F2916" s="8" t="s">
        <v>37</v>
      </c>
      <c r="H2916" s="8" t="s">
        <v>1546</v>
      </c>
    </row>
    <row r="2917" spans="1:8" ht="15" customHeight="1">
      <c r="A2917">
        <v>444</v>
      </c>
      <c r="B2917" s="8" t="s">
        <v>1560</v>
      </c>
      <c r="C2917" s="8" t="s">
        <v>308</v>
      </c>
      <c r="D2917" t="s">
        <v>309</v>
      </c>
      <c r="E2917" s="8" t="s">
        <v>44</v>
      </c>
      <c r="F2917" s="8" t="s">
        <v>37</v>
      </c>
      <c r="H2917" s="8" t="s">
        <v>1546</v>
      </c>
    </row>
    <row r="2918" spans="1:8" ht="15" customHeight="1">
      <c r="A2918">
        <v>445</v>
      </c>
      <c r="B2918" s="8" t="s">
        <v>1561</v>
      </c>
      <c r="C2918" s="8" t="s">
        <v>545</v>
      </c>
      <c r="D2918" t="s">
        <v>546</v>
      </c>
      <c r="E2918" s="8" t="s">
        <v>183</v>
      </c>
      <c r="F2918" s="8" t="s">
        <v>37</v>
      </c>
      <c r="H2918" s="8" t="s">
        <v>1546</v>
      </c>
    </row>
    <row r="2919" spans="1:8" ht="15" customHeight="1">
      <c r="A2919">
        <v>446</v>
      </c>
      <c r="B2919" s="8" t="s">
        <v>1989</v>
      </c>
      <c r="C2919" s="8" t="s">
        <v>1382</v>
      </c>
      <c r="D2919" t="s">
        <v>1383</v>
      </c>
      <c r="E2919" s="8" t="s">
        <v>40</v>
      </c>
      <c r="F2919" s="8" t="s">
        <v>37</v>
      </c>
      <c r="H2919" s="8" t="s">
        <v>1546</v>
      </c>
    </row>
    <row r="2920" spans="1:8" ht="15" customHeight="1">
      <c r="A2920">
        <v>447</v>
      </c>
      <c r="B2920" s="8" t="s">
        <v>1989</v>
      </c>
      <c r="C2920" s="8" t="s">
        <v>580</v>
      </c>
      <c r="D2920" t="s">
        <v>581</v>
      </c>
      <c r="E2920" s="8" t="s">
        <v>40</v>
      </c>
      <c r="F2920" s="8" t="s">
        <v>37</v>
      </c>
      <c r="H2920" s="8" t="s">
        <v>1546</v>
      </c>
    </row>
    <row r="2921" spans="1:8" ht="15" customHeight="1">
      <c r="A2921">
        <v>448</v>
      </c>
      <c r="B2921" s="8" t="s">
        <v>1562</v>
      </c>
      <c r="C2921" s="8" t="s">
        <v>315</v>
      </c>
      <c r="D2921" t="s">
        <v>316</v>
      </c>
      <c r="E2921" s="8" t="s">
        <v>40</v>
      </c>
      <c r="F2921" s="8" t="s">
        <v>37</v>
      </c>
      <c r="H2921" s="8" t="s">
        <v>1546</v>
      </c>
    </row>
    <row r="2922" spans="1:8" ht="15" customHeight="1">
      <c r="A2922">
        <v>449</v>
      </c>
      <c r="B2922" s="8" t="s">
        <v>1564</v>
      </c>
      <c r="C2922" s="8" t="s">
        <v>707</v>
      </c>
      <c r="D2922" t="s">
        <v>708</v>
      </c>
      <c r="E2922" s="8" t="s">
        <v>54</v>
      </c>
      <c r="F2922" s="8" t="s">
        <v>37</v>
      </c>
      <c r="H2922" s="8" t="s">
        <v>1546</v>
      </c>
    </row>
    <row r="2923" spans="1:8" ht="15" customHeight="1">
      <c r="A2923">
        <v>450</v>
      </c>
      <c r="B2923" s="8" t="s">
        <v>1564</v>
      </c>
      <c r="C2923" s="8" t="s">
        <v>1985</v>
      </c>
      <c r="D2923" t="s">
        <v>1986</v>
      </c>
      <c r="E2923" s="8" t="s">
        <v>96</v>
      </c>
      <c r="F2923" s="8" t="s">
        <v>37</v>
      </c>
      <c r="H2923" s="8" t="s">
        <v>1546</v>
      </c>
    </row>
    <row r="2924" spans="1:8" ht="15" customHeight="1">
      <c r="A2924">
        <v>451</v>
      </c>
      <c r="B2924" s="8" t="s">
        <v>1990</v>
      </c>
      <c r="C2924" s="8" t="s">
        <v>736</v>
      </c>
      <c r="D2924" t="s">
        <v>737</v>
      </c>
      <c r="E2924" s="8" t="s">
        <v>36</v>
      </c>
      <c r="F2924" s="8" t="s">
        <v>37</v>
      </c>
      <c r="H2924" s="8" t="s">
        <v>1546</v>
      </c>
    </row>
    <row r="2925" spans="1:8" ht="15" customHeight="1">
      <c r="A2925">
        <v>452</v>
      </c>
      <c r="B2925" s="8" t="s">
        <v>1990</v>
      </c>
      <c r="C2925" s="8" t="s">
        <v>1109</v>
      </c>
      <c r="D2925" t="s">
        <v>1110</v>
      </c>
      <c r="E2925" s="8" t="s">
        <v>44</v>
      </c>
      <c r="F2925" s="8" t="s">
        <v>669</v>
      </c>
      <c r="H2925" s="8" t="s">
        <v>1546</v>
      </c>
    </row>
    <row r="2926" spans="1:8" ht="15" customHeight="1">
      <c r="A2926">
        <v>453</v>
      </c>
      <c r="B2926" s="8" t="s">
        <v>1990</v>
      </c>
      <c r="C2926" s="8" t="s">
        <v>850</v>
      </c>
      <c r="D2926" t="s">
        <v>851</v>
      </c>
      <c r="E2926" s="8" t="s">
        <v>124</v>
      </c>
      <c r="F2926" s="8" t="s">
        <v>37</v>
      </c>
      <c r="H2926" s="8" t="s">
        <v>1546</v>
      </c>
    </row>
    <row r="2927" spans="1:8" ht="15" customHeight="1">
      <c r="A2927">
        <v>454</v>
      </c>
      <c r="B2927" s="8" t="s">
        <v>1990</v>
      </c>
      <c r="C2927" s="8" t="s">
        <v>1087</v>
      </c>
      <c r="D2927" t="s">
        <v>1088</v>
      </c>
      <c r="E2927" s="8" t="s">
        <v>96</v>
      </c>
      <c r="F2927" s="8" t="s">
        <v>37</v>
      </c>
      <c r="H2927" s="8" t="s">
        <v>1546</v>
      </c>
    </row>
    <row r="2928" spans="1:8" ht="15" customHeight="1">
      <c r="A2928">
        <v>455</v>
      </c>
      <c r="B2928" s="8" t="s">
        <v>1565</v>
      </c>
      <c r="C2928" s="8" t="s">
        <v>357</v>
      </c>
      <c r="D2928" t="s">
        <v>358</v>
      </c>
      <c r="E2928" s="8" t="s">
        <v>40</v>
      </c>
      <c r="F2928" s="8" t="s">
        <v>37</v>
      </c>
      <c r="H2928" s="8" t="s">
        <v>1546</v>
      </c>
    </row>
    <row r="2929" spans="1:8" ht="15" customHeight="1">
      <c r="A2929">
        <v>456</v>
      </c>
      <c r="B2929" s="8" t="s">
        <v>1565</v>
      </c>
      <c r="C2929" s="8" t="s">
        <v>651</v>
      </c>
      <c r="D2929" t="s">
        <v>652</v>
      </c>
      <c r="E2929" s="8" t="s">
        <v>44</v>
      </c>
      <c r="F2929" s="8" t="s">
        <v>37</v>
      </c>
      <c r="H2929" s="8" t="s">
        <v>1546</v>
      </c>
    </row>
    <row r="2930" spans="1:8" ht="15" customHeight="1">
      <c r="A2930">
        <v>457</v>
      </c>
      <c r="B2930" s="8" t="s">
        <v>1566</v>
      </c>
      <c r="C2930" s="8" t="s">
        <v>1550</v>
      </c>
      <c r="D2930" t="s">
        <v>1551</v>
      </c>
      <c r="E2930" s="8" t="s">
        <v>36</v>
      </c>
      <c r="F2930" s="8" t="s">
        <v>37</v>
      </c>
      <c r="H2930" s="8" t="s">
        <v>1546</v>
      </c>
    </row>
    <row r="2931" spans="1:8" ht="15" customHeight="1">
      <c r="A2931">
        <v>458</v>
      </c>
      <c r="B2931" s="8" t="s">
        <v>1566</v>
      </c>
      <c r="C2931" s="8" t="s">
        <v>462</v>
      </c>
      <c r="D2931" t="s">
        <v>463</v>
      </c>
      <c r="E2931" s="8" t="s">
        <v>124</v>
      </c>
      <c r="F2931" s="8" t="s">
        <v>37</v>
      </c>
      <c r="H2931" s="8" t="s">
        <v>1546</v>
      </c>
    </row>
    <row r="2932" spans="1:8" ht="15" customHeight="1">
      <c r="A2932" s="8" t="s">
        <v>1579</v>
      </c>
    </row>
    <row r="2933" spans="1:8" ht="15" customHeight="1">
      <c r="A2933">
        <v>459</v>
      </c>
      <c r="B2933" s="8" t="s">
        <v>1580</v>
      </c>
      <c r="C2933" s="8" t="s">
        <v>1972</v>
      </c>
      <c r="D2933" t="s">
        <v>1973</v>
      </c>
      <c r="E2933" s="8" t="s">
        <v>44</v>
      </c>
      <c r="F2933" s="8" t="s">
        <v>37</v>
      </c>
      <c r="H2933" s="8" t="s">
        <v>1579</v>
      </c>
    </row>
    <row r="2934" spans="1:8" ht="15" customHeight="1">
      <c r="A2934" s="8" t="s">
        <v>1582</v>
      </c>
    </row>
    <row r="2935" spans="1:8" ht="15" customHeight="1">
      <c r="A2935">
        <v>460</v>
      </c>
      <c r="B2935" s="8" t="s">
        <v>1583</v>
      </c>
      <c r="C2935" s="8" t="s">
        <v>1087</v>
      </c>
      <c r="D2935" t="s">
        <v>1088</v>
      </c>
      <c r="E2935" s="8" t="s">
        <v>96</v>
      </c>
      <c r="F2935" s="8" t="s">
        <v>37</v>
      </c>
      <c r="H2935" s="8" t="s">
        <v>1582</v>
      </c>
    </row>
    <row r="2936" spans="1:8" ht="15" customHeight="1">
      <c r="A2936">
        <v>461</v>
      </c>
      <c r="B2936" s="8" t="s">
        <v>1583</v>
      </c>
      <c r="C2936" s="8" t="s">
        <v>1243</v>
      </c>
      <c r="D2936" t="s">
        <v>1244</v>
      </c>
      <c r="E2936" s="8" t="s">
        <v>124</v>
      </c>
      <c r="F2936" s="8" t="s">
        <v>37</v>
      </c>
      <c r="H2936" s="8" t="s">
        <v>1582</v>
      </c>
    </row>
    <row r="2937" spans="1:8" ht="15" customHeight="1">
      <c r="A2937">
        <v>462</v>
      </c>
      <c r="B2937" s="8" t="s">
        <v>1584</v>
      </c>
      <c r="C2937" s="8" t="s">
        <v>1087</v>
      </c>
      <c r="D2937" t="s">
        <v>1088</v>
      </c>
      <c r="E2937" s="8" t="s">
        <v>96</v>
      </c>
      <c r="F2937" s="8" t="s">
        <v>37</v>
      </c>
      <c r="H2937" s="8" t="s">
        <v>1582</v>
      </c>
    </row>
    <row r="2938" spans="1:8" ht="15" customHeight="1">
      <c r="A2938">
        <v>463</v>
      </c>
      <c r="B2938" s="8" t="s">
        <v>1585</v>
      </c>
      <c r="C2938" s="8" t="s">
        <v>1991</v>
      </c>
      <c r="D2938" t="s">
        <v>1992</v>
      </c>
      <c r="E2938" s="8" t="s">
        <v>44</v>
      </c>
      <c r="F2938" s="8" t="s">
        <v>37</v>
      </c>
      <c r="H2938" s="8" t="s">
        <v>1582</v>
      </c>
    </row>
    <row r="2939" spans="1:8" ht="15" customHeight="1">
      <c r="A2939">
        <v>464</v>
      </c>
      <c r="B2939" s="8" t="s">
        <v>1585</v>
      </c>
      <c r="C2939" s="8" t="s">
        <v>1023</v>
      </c>
      <c r="D2939" t="s">
        <v>1024</v>
      </c>
      <c r="E2939" s="8" t="s">
        <v>124</v>
      </c>
      <c r="F2939" s="8" t="s">
        <v>37</v>
      </c>
      <c r="H2939" s="8" t="s">
        <v>1582</v>
      </c>
    </row>
    <row r="2940" spans="1:8" ht="15" customHeight="1">
      <c r="A2940">
        <v>465</v>
      </c>
      <c r="B2940" s="8" t="s">
        <v>1586</v>
      </c>
      <c r="C2940" s="8" t="s">
        <v>361</v>
      </c>
      <c r="D2940" t="s">
        <v>362</v>
      </c>
      <c r="E2940" s="8" t="s">
        <v>44</v>
      </c>
      <c r="F2940" s="8" t="s">
        <v>37</v>
      </c>
      <c r="H2940" s="8" t="s">
        <v>1582</v>
      </c>
    </row>
    <row r="2941" spans="1:8" ht="15" customHeight="1">
      <c r="A2941">
        <v>466</v>
      </c>
      <c r="B2941" s="8" t="s">
        <v>1586</v>
      </c>
      <c r="C2941" s="8" t="s">
        <v>1877</v>
      </c>
      <c r="D2941" t="s">
        <v>1878</v>
      </c>
      <c r="E2941" s="8" t="s">
        <v>44</v>
      </c>
      <c r="F2941" s="8" t="s">
        <v>37</v>
      </c>
      <c r="H2941" s="8" t="s">
        <v>1582</v>
      </c>
    </row>
    <row r="2942" spans="1:8" ht="15" customHeight="1">
      <c r="A2942">
        <v>467</v>
      </c>
      <c r="B2942" s="8" t="s">
        <v>1588</v>
      </c>
      <c r="C2942" s="8" t="s">
        <v>1476</v>
      </c>
      <c r="D2942" t="s">
        <v>1477</v>
      </c>
      <c r="E2942" s="8" t="s">
        <v>44</v>
      </c>
      <c r="F2942" s="8" t="s">
        <v>37</v>
      </c>
      <c r="H2942" s="8" t="s">
        <v>1582</v>
      </c>
    </row>
    <row r="2943" spans="1:8" ht="15" customHeight="1">
      <c r="A2943">
        <v>468</v>
      </c>
      <c r="B2943" s="8" t="s">
        <v>1588</v>
      </c>
      <c r="C2943" s="8" t="s">
        <v>985</v>
      </c>
      <c r="D2943" t="s">
        <v>986</v>
      </c>
      <c r="E2943" s="8" t="s">
        <v>40</v>
      </c>
      <c r="F2943" s="8" t="s">
        <v>37</v>
      </c>
      <c r="H2943" s="8" t="s">
        <v>1582</v>
      </c>
    </row>
    <row r="2944" spans="1:8" ht="15" customHeight="1">
      <c r="A2944">
        <v>469</v>
      </c>
      <c r="B2944" s="8" t="s">
        <v>1589</v>
      </c>
      <c r="C2944" s="8" t="s">
        <v>1006</v>
      </c>
      <c r="D2944" t="s">
        <v>1007</v>
      </c>
      <c r="E2944" s="8" t="s">
        <v>36</v>
      </c>
      <c r="F2944" s="8" t="s">
        <v>37</v>
      </c>
      <c r="H2944" s="8" t="s">
        <v>1582</v>
      </c>
    </row>
    <row r="2945" spans="1:8" ht="15" customHeight="1">
      <c r="A2945">
        <v>470</v>
      </c>
      <c r="B2945" s="8" t="s">
        <v>1589</v>
      </c>
      <c r="C2945" s="8" t="s">
        <v>709</v>
      </c>
      <c r="D2945" t="s">
        <v>710</v>
      </c>
      <c r="E2945" s="8" t="s">
        <v>44</v>
      </c>
      <c r="F2945" s="8" t="s">
        <v>37</v>
      </c>
      <c r="H2945" s="8" t="s">
        <v>1582</v>
      </c>
    </row>
    <row r="2946" spans="1:8" ht="15" customHeight="1">
      <c r="A2946">
        <v>471</v>
      </c>
      <c r="B2946" s="8" t="s">
        <v>1589</v>
      </c>
      <c r="C2946" s="8" t="s">
        <v>78</v>
      </c>
      <c r="D2946" t="s">
        <v>79</v>
      </c>
      <c r="E2946" s="8" t="s">
        <v>44</v>
      </c>
      <c r="F2946" s="8" t="s">
        <v>37</v>
      </c>
      <c r="H2946" s="8" t="s">
        <v>1582</v>
      </c>
    </row>
    <row r="2947" spans="1:8" ht="15" customHeight="1">
      <c r="A2947">
        <v>472</v>
      </c>
      <c r="B2947" s="8" t="s">
        <v>1590</v>
      </c>
      <c r="C2947" s="8" t="s">
        <v>542</v>
      </c>
      <c r="D2947" t="s">
        <v>543</v>
      </c>
      <c r="E2947" s="8" t="s">
        <v>183</v>
      </c>
      <c r="F2947" s="8" t="s">
        <v>37</v>
      </c>
      <c r="H2947" s="8" t="s">
        <v>1582</v>
      </c>
    </row>
    <row r="2948" spans="1:8" ht="15" customHeight="1">
      <c r="A2948">
        <v>473</v>
      </c>
      <c r="B2948" s="8" t="s">
        <v>1590</v>
      </c>
      <c r="C2948" s="8" t="s">
        <v>147</v>
      </c>
      <c r="D2948" t="s">
        <v>148</v>
      </c>
      <c r="E2948" s="8" t="s">
        <v>44</v>
      </c>
      <c r="F2948" s="8" t="s">
        <v>37</v>
      </c>
      <c r="H2948" s="8" t="s">
        <v>1582</v>
      </c>
    </row>
    <row r="2949" spans="1:8" ht="15" customHeight="1">
      <c r="A2949">
        <v>474</v>
      </c>
      <c r="B2949" s="8" t="s">
        <v>1591</v>
      </c>
      <c r="C2949" s="8" t="s">
        <v>1905</v>
      </c>
      <c r="D2949" t="s">
        <v>1906</v>
      </c>
      <c r="E2949" s="8" t="s">
        <v>44</v>
      </c>
      <c r="F2949" s="8" t="s">
        <v>37</v>
      </c>
      <c r="H2949" s="8" t="s">
        <v>1582</v>
      </c>
    </row>
    <row r="2950" spans="1:8" ht="15" customHeight="1">
      <c r="A2950">
        <v>475</v>
      </c>
      <c r="B2950" s="8" t="s">
        <v>1591</v>
      </c>
      <c r="C2950" s="8" t="s">
        <v>1940</v>
      </c>
      <c r="D2950" t="s">
        <v>1941</v>
      </c>
      <c r="E2950" s="8" t="s">
        <v>36</v>
      </c>
      <c r="F2950" s="8" t="s">
        <v>37</v>
      </c>
      <c r="H2950" s="8" t="s">
        <v>1582</v>
      </c>
    </row>
    <row r="2951" spans="1:8" ht="15" customHeight="1">
      <c r="A2951">
        <v>476</v>
      </c>
      <c r="B2951" s="8" t="s">
        <v>1592</v>
      </c>
      <c r="C2951" s="8" t="s">
        <v>567</v>
      </c>
      <c r="D2951" t="s">
        <v>568</v>
      </c>
      <c r="E2951" s="8" t="s">
        <v>124</v>
      </c>
      <c r="F2951" s="8" t="s">
        <v>37</v>
      </c>
      <c r="H2951" s="8" t="s">
        <v>1582</v>
      </c>
    </row>
    <row r="2952" spans="1:8" ht="15" customHeight="1">
      <c r="A2952">
        <v>477</v>
      </c>
      <c r="B2952" s="8" t="s">
        <v>1592</v>
      </c>
      <c r="C2952" s="8" t="s">
        <v>406</v>
      </c>
      <c r="D2952" t="s">
        <v>407</v>
      </c>
      <c r="E2952" s="8" t="s">
        <v>124</v>
      </c>
      <c r="F2952" s="8" t="s">
        <v>37</v>
      </c>
      <c r="H2952" s="8" t="s">
        <v>1582</v>
      </c>
    </row>
    <row r="2953" spans="1:8" ht="15" customHeight="1">
      <c r="A2953">
        <v>478</v>
      </c>
      <c r="B2953" s="8" t="s">
        <v>1592</v>
      </c>
      <c r="C2953" s="8" t="s">
        <v>1877</v>
      </c>
      <c r="D2953" t="s">
        <v>1878</v>
      </c>
      <c r="E2953" s="8" t="s">
        <v>44</v>
      </c>
      <c r="F2953" s="8" t="s">
        <v>37</v>
      </c>
      <c r="H2953" s="8" t="s">
        <v>1582</v>
      </c>
    </row>
    <row r="2954" spans="1:8" ht="15" customHeight="1">
      <c r="A2954">
        <v>479</v>
      </c>
      <c r="B2954" s="8" t="s">
        <v>1593</v>
      </c>
      <c r="C2954" s="8" t="s">
        <v>137</v>
      </c>
      <c r="D2954" t="s">
        <v>138</v>
      </c>
      <c r="E2954" s="8" t="s">
        <v>40</v>
      </c>
      <c r="F2954" s="8" t="s">
        <v>37</v>
      </c>
      <c r="H2954" s="8" t="s">
        <v>1582</v>
      </c>
    </row>
    <row r="2955" spans="1:8" ht="15" customHeight="1">
      <c r="A2955">
        <v>480</v>
      </c>
      <c r="B2955" s="8" t="s">
        <v>1593</v>
      </c>
      <c r="C2955" s="8" t="s">
        <v>449</v>
      </c>
      <c r="D2955" t="s">
        <v>450</v>
      </c>
      <c r="E2955" s="8" t="s">
        <v>124</v>
      </c>
      <c r="F2955" s="8" t="s">
        <v>37</v>
      </c>
      <c r="H2955" s="8" t="s">
        <v>1582</v>
      </c>
    </row>
    <row r="2956" spans="1:8" ht="15" customHeight="1">
      <c r="A2956">
        <v>481</v>
      </c>
      <c r="B2956" s="8" t="s">
        <v>1593</v>
      </c>
      <c r="C2956" s="8" t="s">
        <v>1940</v>
      </c>
      <c r="D2956" t="s">
        <v>1941</v>
      </c>
      <c r="E2956" s="8" t="s">
        <v>36</v>
      </c>
      <c r="F2956" s="8" t="s">
        <v>37</v>
      </c>
      <c r="H2956" s="8" t="s">
        <v>1582</v>
      </c>
    </row>
    <row r="2957" spans="1:8" ht="15" customHeight="1">
      <c r="A2957">
        <v>482</v>
      </c>
      <c r="B2957" s="8" t="s">
        <v>1993</v>
      </c>
      <c r="C2957" s="8" t="s">
        <v>651</v>
      </c>
      <c r="D2957" t="s">
        <v>652</v>
      </c>
      <c r="E2957" s="8" t="s">
        <v>44</v>
      </c>
      <c r="F2957" s="8" t="s">
        <v>37</v>
      </c>
      <c r="H2957" s="8" t="s">
        <v>1582</v>
      </c>
    </row>
    <row r="2958" spans="1:8" ht="15" customHeight="1">
      <c r="A2958">
        <v>483</v>
      </c>
      <c r="B2958" s="8" t="s">
        <v>1594</v>
      </c>
      <c r="C2958" s="8" t="s">
        <v>736</v>
      </c>
      <c r="D2958" t="s">
        <v>737</v>
      </c>
      <c r="E2958" s="8" t="s">
        <v>36</v>
      </c>
      <c r="F2958" s="8" t="s">
        <v>37</v>
      </c>
      <c r="H2958" s="8" t="s">
        <v>1582</v>
      </c>
    </row>
    <row r="2959" spans="1:8" ht="15" customHeight="1">
      <c r="A2959">
        <v>484</v>
      </c>
      <c r="B2959" s="8" t="s">
        <v>1598</v>
      </c>
      <c r="C2959" s="8" t="s">
        <v>68</v>
      </c>
      <c r="D2959" t="s">
        <v>69</v>
      </c>
      <c r="E2959" s="8" t="s">
        <v>44</v>
      </c>
      <c r="F2959" s="8" t="s">
        <v>37</v>
      </c>
      <c r="H2959" s="8" t="s">
        <v>1582</v>
      </c>
    </row>
    <row r="2960" spans="1:8" ht="15" customHeight="1">
      <c r="A2960">
        <v>485</v>
      </c>
      <c r="B2960" s="8" t="s">
        <v>1601</v>
      </c>
      <c r="C2960" s="8" t="s">
        <v>238</v>
      </c>
      <c r="D2960" t="s">
        <v>239</v>
      </c>
      <c r="E2960" s="8" t="s">
        <v>36</v>
      </c>
      <c r="F2960" s="8" t="s">
        <v>37</v>
      </c>
      <c r="H2960" s="8" t="s">
        <v>1582</v>
      </c>
    </row>
    <row r="2961" spans="1:8" ht="15" customHeight="1">
      <c r="A2961">
        <v>486</v>
      </c>
      <c r="B2961" s="8" t="s">
        <v>1601</v>
      </c>
      <c r="C2961" s="8" t="s">
        <v>621</v>
      </c>
      <c r="D2961" t="s">
        <v>622</v>
      </c>
      <c r="E2961" s="8" t="s">
        <v>100</v>
      </c>
      <c r="F2961" s="8" t="s">
        <v>37</v>
      </c>
      <c r="H2961" s="8" t="s">
        <v>1582</v>
      </c>
    </row>
    <row r="2962" spans="1:8" ht="15" customHeight="1">
      <c r="A2962">
        <v>487</v>
      </c>
      <c r="B2962" s="8" t="s">
        <v>1602</v>
      </c>
      <c r="C2962" s="8" t="s">
        <v>514</v>
      </c>
      <c r="D2962" t="s">
        <v>515</v>
      </c>
      <c r="E2962" s="8" t="s">
        <v>40</v>
      </c>
      <c r="F2962" s="8" t="s">
        <v>37</v>
      </c>
      <c r="H2962" s="8" t="s">
        <v>1582</v>
      </c>
    </row>
    <row r="2963" spans="1:8" ht="15" customHeight="1">
      <c r="A2963">
        <v>488</v>
      </c>
      <c r="B2963" s="8" t="s">
        <v>1603</v>
      </c>
      <c r="C2963" s="8" t="s">
        <v>1407</v>
      </c>
      <c r="D2963" t="s">
        <v>1408</v>
      </c>
      <c r="E2963" s="8" t="s">
        <v>100</v>
      </c>
      <c r="F2963" s="8" t="s">
        <v>37</v>
      </c>
      <c r="H2963" s="8" t="s">
        <v>1582</v>
      </c>
    </row>
    <row r="2964" spans="1:8" ht="15" customHeight="1">
      <c r="A2964">
        <v>489</v>
      </c>
      <c r="B2964" s="8" t="s">
        <v>1603</v>
      </c>
      <c r="C2964" s="8" t="s">
        <v>501</v>
      </c>
      <c r="D2964" t="s">
        <v>502</v>
      </c>
      <c r="E2964" s="8" t="s">
        <v>96</v>
      </c>
      <c r="F2964" s="8" t="s">
        <v>37</v>
      </c>
      <c r="H2964" s="8" t="s">
        <v>1582</v>
      </c>
    </row>
    <row r="2965" spans="1:8" ht="15" customHeight="1">
      <c r="A2965">
        <v>490</v>
      </c>
      <c r="B2965" s="8" t="s">
        <v>1603</v>
      </c>
      <c r="C2965" s="8" t="s">
        <v>1040</v>
      </c>
      <c r="D2965" t="s">
        <v>1041</v>
      </c>
      <c r="E2965" s="8" t="s">
        <v>96</v>
      </c>
      <c r="F2965" s="8" t="s">
        <v>37</v>
      </c>
      <c r="H2965" s="8" t="s">
        <v>1582</v>
      </c>
    </row>
    <row r="2966" spans="1:8" ht="15" customHeight="1">
      <c r="A2966">
        <v>491</v>
      </c>
      <c r="B2966" s="8" t="s">
        <v>1604</v>
      </c>
      <c r="C2966" s="8" t="s">
        <v>78</v>
      </c>
      <c r="D2966" t="s">
        <v>79</v>
      </c>
      <c r="E2966" s="8" t="s">
        <v>96</v>
      </c>
      <c r="F2966" s="8" t="s">
        <v>37</v>
      </c>
      <c r="H2966" s="8" t="s">
        <v>1582</v>
      </c>
    </row>
    <row r="2967" spans="1:8" ht="15" customHeight="1">
      <c r="A2967">
        <v>492</v>
      </c>
      <c r="B2967" s="8" t="s">
        <v>1605</v>
      </c>
      <c r="C2967" s="8" t="s">
        <v>603</v>
      </c>
      <c r="D2967" t="s">
        <v>604</v>
      </c>
      <c r="E2967" s="8" t="s">
        <v>96</v>
      </c>
      <c r="F2967" s="8" t="s">
        <v>37</v>
      </c>
      <c r="H2967" s="8" t="s">
        <v>1582</v>
      </c>
    </row>
    <row r="2968" spans="1:8" ht="15" customHeight="1">
      <c r="A2968">
        <v>493</v>
      </c>
      <c r="B2968" s="8" t="s">
        <v>1606</v>
      </c>
      <c r="C2968" s="8" t="s">
        <v>1407</v>
      </c>
      <c r="D2968" t="s">
        <v>1408</v>
      </c>
      <c r="E2968" s="8" t="s">
        <v>100</v>
      </c>
      <c r="F2968" s="8" t="s">
        <v>37</v>
      </c>
      <c r="H2968" s="8" t="s">
        <v>1582</v>
      </c>
    </row>
    <row r="2969" spans="1:8" ht="15" customHeight="1">
      <c r="A2969">
        <v>494</v>
      </c>
      <c r="B2969" s="8" t="s">
        <v>1607</v>
      </c>
      <c r="C2969" s="8" t="s">
        <v>363</v>
      </c>
      <c r="D2969" t="s">
        <v>364</v>
      </c>
      <c r="E2969" s="8" t="s">
        <v>44</v>
      </c>
      <c r="F2969" s="8" t="s">
        <v>37</v>
      </c>
      <c r="H2969" s="8" t="s">
        <v>1582</v>
      </c>
    </row>
    <row r="2970" spans="1:8" ht="15" customHeight="1">
      <c r="A2970">
        <v>495</v>
      </c>
      <c r="B2970" s="8" t="s">
        <v>1869</v>
      </c>
      <c r="C2970" s="8" t="s">
        <v>1047</v>
      </c>
      <c r="D2970" t="s">
        <v>1048</v>
      </c>
      <c r="E2970" s="8" t="s">
        <v>96</v>
      </c>
      <c r="F2970" s="8" t="s">
        <v>37</v>
      </c>
      <c r="H2970" s="8" t="s">
        <v>1582</v>
      </c>
    </row>
    <row r="2971" spans="1:8" ht="15" customHeight="1">
      <c r="A2971">
        <v>496</v>
      </c>
      <c r="B2971" s="8" t="s">
        <v>1608</v>
      </c>
      <c r="C2971" s="8" t="s">
        <v>589</v>
      </c>
      <c r="D2971" t="s">
        <v>590</v>
      </c>
      <c r="E2971" s="8" t="s">
        <v>96</v>
      </c>
      <c r="F2971" s="8" t="s">
        <v>37</v>
      </c>
      <c r="H2971" s="8" t="s">
        <v>1582</v>
      </c>
    </row>
    <row r="2972" spans="1:8" ht="15" customHeight="1">
      <c r="A2972">
        <v>497</v>
      </c>
      <c r="B2972" s="8" t="s">
        <v>1609</v>
      </c>
      <c r="C2972" s="8" t="s">
        <v>707</v>
      </c>
      <c r="D2972" t="s">
        <v>708</v>
      </c>
      <c r="E2972" s="8" t="s">
        <v>54</v>
      </c>
      <c r="F2972" s="8" t="s">
        <v>37</v>
      </c>
      <c r="H2972" s="8" t="s">
        <v>1582</v>
      </c>
    </row>
    <row r="2973" spans="1:8" ht="15" customHeight="1">
      <c r="A2973">
        <v>498</v>
      </c>
      <c r="B2973" s="8" t="s">
        <v>1610</v>
      </c>
      <c r="C2973" s="8" t="s">
        <v>1407</v>
      </c>
      <c r="D2973" t="s">
        <v>1408</v>
      </c>
      <c r="E2973" s="8" t="s">
        <v>100</v>
      </c>
      <c r="F2973" s="8" t="s">
        <v>37</v>
      </c>
      <c r="H2973" s="8" t="s">
        <v>1582</v>
      </c>
    </row>
    <row r="2974" spans="1:8" ht="15" customHeight="1">
      <c r="A2974">
        <v>499</v>
      </c>
      <c r="B2974" s="8" t="s">
        <v>1612</v>
      </c>
      <c r="C2974" s="8" t="s">
        <v>257</v>
      </c>
      <c r="D2974" t="s">
        <v>258</v>
      </c>
      <c r="E2974" s="8" t="s">
        <v>96</v>
      </c>
      <c r="F2974" s="8" t="s">
        <v>37</v>
      </c>
      <c r="H2974" s="8" t="s">
        <v>1582</v>
      </c>
    </row>
    <row r="2975" spans="1:8" ht="15" customHeight="1">
      <c r="A2975">
        <v>500</v>
      </c>
      <c r="B2975" s="8" t="s">
        <v>1994</v>
      </c>
      <c r="C2975" s="8" t="s">
        <v>1877</v>
      </c>
      <c r="D2975" t="s">
        <v>1878</v>
      </c>
      <c r="E2975" s="8" t="s">
        <v>44</v>
      </c>
      <c r="F2975" s="8" t="s">
        <v>37</v>
      </c>
      <c r="H2975" s="8" t="s">
        <v>1582</v>
      </c>
    </row>
    <row r="2976" spans="1:8" ht="15" customHeight="1">
      <c r="A2976">
        <v>501</v>
      </c>
      <c r="B2976" s="8" t="s">
        <v>1614</v>
      </c>
      <c r="C2976" s="8" t="s">
        <v>1036</v>
      </c>
      <c r="D2976" t="s">
        <v>1037</v>
      </c>
      <c r="E2976" s="8" t="s">
        <v>44</v>
      </c>
      <c r="F2976" s="8" t="s">
        <v>37</v>
      </c>
      <c r="H2976" s="8" t="s">
        <v>1582</v>
      </c>
    </row>
    <row r="2977" spans="1:8" ht="15" customHeight="1">
      <c r="A2977">
        <v>502</v>
      </c>
      <c r="B2977" s="8" t="s">
        <v>1615</v>
      </c>
      <c r="C2977" s="8" t="s">
        <v>396</v>
      </c>
      <c r="D2977" t="s">
        <v>397</v>
      </c>
      <c r="E2977" s="8" t="s">
        <v>44</v>
      </c>
      <c r="F2977" s="8" t="s">
        <v>37</v>
      </c>
      <c r="H2977" s="8" t="s">
        <v>1582</v>
      </c>
    </row>
    <row r="2978" spans="1:8" ht="15" customHeight="1">
      <c r="A2978">
        <v>503</v>
      </c>
      <c r="B2978" s="8" t="s">
        <v>1995</v>
      </c>
      <c r="C2978" s="8" t="s">
        <v>406</v>
      </c>
      <c r="D2978" t="s">
        <v>407</v>
      </c>
      <c r="E2978" s="8" t="s">
        <v>124</v>
      </c>
      <c r="F2978" s="8" t="s">
        <v>37</v>
      </c>
      <c r="H2978" s="8" t="s">
        <v>1582</v>
      </c>
    </row>
    <row r="2979" spans="1:8" ht="15" customHeight="1">
      <c r="A2979">
        <v>504</v>
      </c>
      <c r="B2979" s="8" t="s">
        <v>1996</v>
      </c>
      <c r="C2979" s="8" t="s">
        <v>1940</v>
      </c>
      <c r="D2979" t="s">
        <v>1941</v>
      </c>
      <c r="E2979" s="8" t="s">
        <v>36</v>
      </c>
      <c r="F2979" s="8" t="s">
        <v>37</v>
      </c>
      <c r="H2979" s="8" t="s">
        <v>1582</v>
      </c>
    </row>
    <row r="2980" spans="1:8" ht="15" customHeight="1">
      <c r="A2980" s="8" t="s">
        <v>1616</v>
      </c>
    </row>
    <row r="2981" spans="1:8" ht="15" customHeight="1">
      <c r="A2981">
        <v>505</v>
      </c>
      <c r="B2981" s="8" t="s">
        <v>1620</v>
      </c>
      <c r="C2981" s="8" t="s">
        <v>1651</v>
      </c>
      <c r="D2981" t="s">
        <v>1652</v>
      </c>
      <c r="E2981" s="8" t="s">
        <v>40</v>
      </c>
      <c r="F2981" s="8" t="s">
        <v>37</v>
      </c>
      <c r="H2981" s="8" t="s">
        <v>1616</v>
      </c>
    </row>
    <row r="2982" spans="1:8" ht="15" customHeight="1">
      <c r="A2982">
        <v>506</v>
      </c>
      <c r="B2982" s="8" t="s">
        <v>1620</v>
      </c>
      <c r="C2982" s="8" t="s">
        <v>1087</v>
      </c>
      <c r="D2982" t="s">
        <v>1088</v>
      </c>
      <c r="E2982" s="8" t="s">
        <v>96</v>
      </c>
      <c r="F2982" s="8" t="s">
        <v>37</v>
      </c>
      <c r="H2982" s="8" t="s">
        <v>1616</v>
      </c>
    </row>
    <row r="2983" spans="1:8" ht="15" customHeight="1">
      <c r="A2983">
        <v>507</v>
      </c>
      <c r="B2983" s="8" t="s">
        <v>1620</v>
      </c>
      <c r="C2983" s="8" t="s">
        <v>554</v>
      </c>
      <c r="D2983" t="s">
        <v>555</v>
      </c>
      <c r="E2983" s="8" t="s">
        <v>96</v>
      </c>
      <c r="F2983" s="8" t="s">
        <v>37</v>
      </c>
      <c r="H2983" s="8" t="s">
        <v>1616</v>
      </c>
    </row>
    <row r="2984" spans="1:8" ht="15" customHeight="1">
      <c r="A2984">
        <v>508</v>
      </c>
      <c r="B2984" s="8" t="s">
        <v>1625</v>
      </c>
      <c r="C2984" s="8" t="s">
        <v>406</v>
      </c>
      <c r="D2984" t="s">
        <v>407</v>
      </c>
      <c r="E2984" s="8" t="s">
        <v>124</v>
      </c>
      <c r="F2984" s="8" t="s">
        <v>37</v>
      </c>
      <c r="H2984" s="8" t="s">
        <v>1616</v>
      </c>
    </row>
    <row r="2985" spans="1:8" ht="15" customHeight="1">
      <c r="A2985">
        <v>509</v>
      </c>
      <c r="B2985" s="8" t="s">
        <v>1997</v>
      </c>
      <c r="C2985" s="8" t="s">
        <v>747</v>
      </c>
      <c r="D2985" t="s">
        <v>748</v>
      </c>
      <c r="E2985" s="8" t="s">
        <v>124</v>
      </c>
      <c r="F2985" s="8" t="s">
        <v>37</v>
      </c>
      <c r="H2985" s="8" t="s">
        <v>1616</v>
      </c>
    </row>
    <row r="2986" spans="1:8" ht="15" customHeight="1">
      <c r="A2986" s="8" t="s">
        <v>1632</v>
      </c>
    </row>
    <row r="2987" spans="1:8" ht="15" customHeight="1">
      <c r="A2987">
        <v>510</v>
      </c>
      <c r="B2987" s="8" t="s">
        <v>1633</v>
      </c>
      <c r="C2987" s="8" t="s">
        <v>64</v>
      </c>
      <c r="D2987" t="s">
        <v>65</v>
      </c>
      <c r="E2987" s="8" t="s">
        <v>44</v>
      </c>
      <c r="F2987" s="8" t="s">
        <v>37</v>
      </c>
      <c r="H2987" s="8" t="s">
        <v>1632</v>
      </c>
    </row>
    <row r="2988" spans="1:8" ht="15" customHeight="1">
      <c r="A2988">
        <v>511</v>
      </c>
      <c r="B2988" s="8" t="s">
        <v>1633</v>
      </c>
      <c r="C2988" s="8" t="s">
        <v>475</v>
      </c>
      <c r="D2988" t="s">
        <v>476</v>
      </c>
      <c r="E2988" s="8" t="s">
        <v>44</v>
      </c>
      <c r="F2988" s="8" t="s">
        <v>37</v>
      </c>
      <c r="H2988" s="8" t="s">
        <v>1632</v>
      </c>
    </row>
    <row r="2989" spans="1:8" ht="15" customHeight="1">
      <c r="A2989">
        <v>512</v>
      </c>
      <c r="B2989" s="8" t="s">
        <v>1636</v>
      </c>
      <c r="C2989" s="8" t="s">
        <v>1556</v>
      </c>
      <c r="D2989" t="s">
        <v>1557</v>
      </c>
      <c r="E2989" s="8" t="s">
        <v>44</v>
      </c>
      <c r="F2989" s="8" t="s">
        <v>37</v>
      </c>
      <c r="H2989" s="8" t="s">
        <v>1632</v>
      </c>
    </row>
    <row r="2990" spans="1:8" ht="15" customHeight="1">
      <c r="A2990" s="8" t="s">
        <v>1642</v>
      </c>
    </row>
    <row r="2991" spans="1:8" ht="15" customHeight="1">
      <c r="A2991">
        <v>513</v>
      </c>
      <c r="B2991" s="8" t="s">
        <v>1649</v>
      </c>
      <c r="C2991" s="8" t="s">
        <v>810</v>
      </c>
      <c r="D2991" t="s">
        <v>811</v>
      </c>
      <c r="E2991" s="8" t="s">
        <v>40</v>
      </c>
      <c r="F2991" s="8" t="s">
        <v>37</v>
      </c>
      <c r="H2991" s="8" t="s">
        <v>1642</v>
      </c>
    </row>
    <row r="2992" spans="1:8" ht="15" customHeight="1">
      <c r="A2992">
        <v>514</v>
      </c>
      <c r="B2992" s="8" t="s">
        <v>1654</v>
      </c>
      <c r="C2992" s="8" t="s">
        <v>122</v>
      </c>
      <c r="D2992" t="s">
        <v>123</v>
      </c>
      <c r="E2992" s="8" t="s">
        <v>124</v>
      </c>
      <c r="F2992" s="8" t="s">
        <v>37</v>
      </c>
      <c r="H2992" s="8" t="s">
        <v>1642</v>
      </c>
    </row>
    <row r="2993" spans="1:8" ht="15" customHeight="1">
      <c r="A2993">
        <v>515</v>
      </c>
      <c r="B2993" s="8" t="s">
        <v>1654</v>
      </c>
      <c r="C2993" s="8" t="s">
        <v>125</v>
      </c>
      <c r="D2993" t="s">
        <v>126</v>
      </c>
      <c r="E2993" s="8" t="s">
        <v>124</v>
      </c>
      <c r="F2993" s="8" t="s">
        <v>37</v>
      </c>
      <c r="H2993" s="8" t="s">
        <v>1642</v>
      </c>
    </row>
    <row r="2994" spans="1:8" ht="15" customHeight="1">
      <c r="A2994">
        <v>516</v>
      </c>
      <c r="B2994" s="8" t="s">
        <v>1656</v>
      </c>
      <c r="C2994" s="8" t="s">
        <v>315</v>
      </c>
      <c r="D2994" t="s">
        <v>316</v>
      </c>
      <c r="E2994" s="8" t="s">
        <v>40</v>
      </c>
      <c r="F2994" s="8" t="s">
        <v>37</v>
      </c>
      <c r="H2994" s="8" t="s">
        <v>1642</v>
      </c>
    </row>
    <row r="2995" spans="1:8" ht="15" customHeight="1">
      <c r="A2995" s="8" t="s">
        <v>1658</v>
      </c>
    </row>
    <row r="2996" spans="1:8" ht="15" customHeight="1">
      <c r="A2996">
        <v>517</v>
      </c>
      <c r="B2996" s="8" t="s">
        <v>1662</v>
      </c>
      <c r="C2996" s="8" t="s">
        <v>941</v>
      </c>
      <c r="D2996" t="s">
        <v>942</v>
      </c>
      <c r="E2996" s="8" t="s">
        <v>44</v>
      </c>
      <c r="F2996" s="8" t="s">
        <v>37</v>
      </c>
      <c r="H2996" s="8" t="s">
        <v>1658</v>
      </c>
    </row>
    <row r="2997" spans="1:8" ht="15" customHeight="1">
      <c r="A2997">
        <v>518</v>
      </c>
      <c r="B2997" s="8" t="s">
        <v>1662</v>
      </c>
      <c r="C2997" s="8" t="s">
        <v>122</v>
      </c>
      <c r="D2997" t="s">
        <v>123</v>
      </c>
      <c r="E2997" s="8" t="s">
        <v>124</v>
      </c>
      <c r="F2997" s="8" t="s">
        <v>37</v>
      </c>
      <c r="H2997" s="8" t="s">
        <v>1658</v>
      </c>
    </row>
    <row r="3000" spans="1:8" ht="16.5" customHeight="1">
      <c r="A3000" s="8" t="s">
        <v>1998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957"/>
  <sheetViews>
    <sheetView zoomScaleNormal="100" workbookViewId="0">
      <selection activeCell="C1" sqref="C1"/>
    </sheetView>
  </sheetViews>
  <sheetFormatPr baseColWidth="10" defaultColWidth="8.6640625" defaultRowHeight="15"/>
  <cols>
    <col min="1" max="1" width="16" customWidth="1"/>
    <col min="2" max="2" width="28" customWidth="1"/>
    <col min="3" max="11" width="16" customWidth="1"/>
  </cols>
  <sheetData>
    <row r="1" spans="1:11" ht="16.5" customHeight="1">
      <c r="B1" s="8" t="s">
        <v>21</v>
      </c>
      <c r="C1" t="s">
        <v>2867</v>
      </c>
    </row>
    <row r="2" spans="1:11" ht="16.5" customHeight="1">
      <c r="B2" t="s">
        <v>1999</v>
      </c>
    </row>
    <row r="3" spans="1:11" ht="15" customHeight="1">
      <c r="A3" s="8" t="s">
        <v>2000</v>
      </c>
    </row>
    <row r="4" spans="1:11" ht="32.25" customHeight="1">
      <c r="A4" s="8" t="s">
        <v>24</v>
      </c>
      <c r="B4" s="8" t="s">
        <v>25</v>
      </c>
      <c r="E4" s="8" t="s">
        <v>26</v>
      </c>
      <c r="G4" s="8" t="s">
        <v>27</v>
      </c>
      <c r="I4" s="9" t="s">
        <v>2001</v>
      </c>
      <c r="J4" s="9" t="s">
        <v>2002</v>
      </c>
      <c r="K4" s="8" t="s">
        <v>30</v>
      </c>
    </row>
    <row r="5" spans="1:11" ht="15" customHeight="1">
      <c r="A5" s="8" t="s">
        <v>32</v>
      </c>
    </row>
    <row r="6" spans="1:11" ht="15" customHeight="1">
      <c r="A6">
        <v>1</v>
      </c>
      <c r="B6" s="8" t="s">
        <v>33</v>
      </c>
      <c r="E6" s="8" t="s">
        <v>55</v>
      </c>
      <c r="G6" t="s">
        <v>56</v>
      </c>
      <c r="I6" s="8" t="s">
        <v>44</v>
      </c>
      <c r="J6" s="8" t="s">
        <v>37</v>
      </c>
    </row>
    <row r="7" spans="1:11" ht="15" customHeight="1">
      <c r="A7">
        <v>2</v>
      </c>
      <c r="B7" s="8" t="s">
        <v>41</v>
      </c>
      <c r="E7" s="8" t="s">
        <v>268</v>
      </c>
      <c r="G7" t="s">
        <v>269</v>
      </c>
      <c r="I7" s="8" t="s">
        <v>100</v>
      </c>
      <c r="J7" s="8" t="s">
        <v>37</v>
      </c>
    </row>
    <row r="8" spans="1:11" ht="15" customHeight="1">
      <c r="A8">
        <v>3</v>
      </c>
      <c r="B8" s="8" t="s">
        <v>41</v>
      </c>
      <c r="E8" s="8" t="s">
        <v>154</v>
      </c>
      <c r="G8" t="s">
        <v>155</v>
      </c>
      <c r="I8" s="8" t="s">
        <v>40</v>
      </c>
      <c r="J8" s="8" t="s">
        <v>37</v>
      </c>
    </row>
    <row r="9" spans="1:11" ht="15" customHeight="1">
      <c r="A9">
        <v>4</v>
      </c>
      <c r="B9" s="8" t="s">
        <v>88</v>
      </c>
      <c r="E9" s="8" t="s">
        <v>170</v>
      </c>
      <c r="G9" t="s">
        <v>171</v>
      </c>
      <c r="I9" s="8" t="s">
        <v>44</v>
      </c>
      <c r="J9" s="8" t="s">
        <v>37</v>
      </c>
    </row>
    <row r="10" spans="1:11" ht="15" customHeight="1">
      <c r="A10">
        <v>5</v>
      </c>
      <c r="B10" s="8" t="s">
        <v>91</v>
      </c>
      <c r="E10" s="8" t="s">
        <v>808</v>
      </c>
      <c r="G10" t="s">
        <v>809</v>
      </c>
      <c r="I10" s="8" t="s">
        <v>100</v>
      </c>
      <c r="J10" s="8" t="s">
        <v>60</v>
      </c>
      <c r="K10" s="8" t="s">
        <v>61</v>
      </c>
    </row>
    <row r="11" spans="1:11" ht="15" customHeight="1">
      <c r="A11">
        <v>6</v>
      </c>
      <c r="B11" s="8" t="s">
        <v>91</v>
      </c>
      <c r="E11" s="8" t="s">
        <v>693</v>
      </c>
      <c r="G11" t="s">
        <v>694</v>
      </c>
      <c r="I11" s="8" t="s">
        <v>44</v>
      </c>
      <c r="J11" s="8" t="s">
        <v>60</v>
      </c>
      <c r="K11" s="8" t="s">
        <v>61</v>
      </c>
    </row>
    <row r="12" spans="1:11" ht="15" customHeight="1">
      <c r="A12">
        <v>7</v>
      </c>
      <c r="B12" s="8" t="s">
        <v>91</v>
      </c>
      <c r="E12" s="8" t="s">
        <v>257</v>
      </c>
      <c r="G12">
        <v>120402</v>
      </c>
      <c r="I12" s="8" t="s">
        <v>96</v>
      </c>
      <c r="J12" s="8" t="s">
        <v>60</v>
      </c>
      <c r="K12" s="8" t="s">
        <v>61</v>
      </c>
    </row>
    <row r="13" spans="1:11" ht="15" customHeight="1">
      <c r="A13">
        <v>8</v>
      </c>
      <c r="B13" s="8" t="s">
        <v>91</v>
      </c>
      <c r="E13" s="8" t="s">
        <v>1066</v>
      </c>
      <c r="G13" t="s">
        <v>1067</v>
      </c>
      <c r="I13" s="8" t="s">
        <v>100</v>
      </c>
      <c r="J13" s="8" t="s">
        <v>60</v>
      </c>
      <c r="K13" s="8" t="s">
        <v>61</v>
      </c>
    </row>
    <row r="14" spans="1:11" ht="15" customHeight="1">
      <c r="A14">
        <v>9</v>
      </c>
      <c r="B14" s="8" t="s">
        <v>91</v>
      </c>
      <c r="E14" s="8" t="s">
        <v>54</v>
      </c>
      <c r="G14" t="s">
        <v>259</v>
      </c>
      <c r="I14" s="8" t="s">
        <v>54</v>
      </c>
      <c r="J14" s="8" t="s">
        <v>60</v>
      </c>
      <c r="K14" s="8" t="s">
        <v>61</v>
      </c>
    </row>
    <row r="15" spans="1:11" ht="15" customHeight="1">
      <c r="A15">
        <v>10</v>
      </c>
      <c r="B15" s="8" t="s">
        <v>91</v>
      </c>
      <c r="E15" s="8" t="s">
        <v>55</v>
      </c>
      <c r="G15" t="s">
        <v>56</v>
      </c>
      <c r="I15" s="8" t="s">
        <v>44</v>
      </c>
      <c r="J15" s="8" t="s">
        <v>60</v>
      </c>
      <c r="K15" s="8" t="s">
        <v>61</v>
      </c>
    </row>
    <row r="16" spans="1:11" ht="15" customHeight="1">
      <c r="A16">
        <v>11</v>
      </c>
      <c r="B16" s="8" t="s">
        <v>91</v>
      </c>
      <c r="E16" s="8" t="s">
        <v>119</v>
      </c>
      <c r="G16" t="s">
        <v>120</v>
      </c>
      <c r="I16" s="8" t="s">
        <v>44</v>
      </c>
      <c r="J16" s="8" t="s">
        <v>60</v>
      </c>
      <c r="K16" s="8" t="s">
        <v>61</v>
      </c>
    </row>
    <row r="17" spans="1:11" ht="15" customHeight="1">
      <c r="A17">
        <v>12</v>
      </c>
      <c r="B17" s="8" t="s">
        <v>97</v>
      </c>
      <c r="E17" s="8" t="s">
        <v>2003</v>
      </c>
      <c r="G17" t="s">
        <v>2004</v>
      </c>
      <c r="I17" s="8" t="s">
        <v>44</v>
      </c>
      <c r="J17" s="8" t="s">
        <v>37</v>
      </c>
    </row>
    <row r="18" spans="1:11" ht="15" customHeight="1">
      <c r="A18">
        <v>13</v>
      </c>
      <c r="B18" s="8" t="s">
        <v>103</v>
      </c>
      <c r="E18" s="8" t="s">
        <v>1232</v>
      </c>
      <c r="G18" t="s">
        <v>1233</v>
      </c>
      <c r="I18" s="8" t="s">
        <v>44</v>
      </c>
      <c r="J18" s="8" t="s">
        <v>37</v>
      </c>
    </row>
    <row r="19" spans="1:11" ht="15" customHeight="1">
      <c r="A19">
        <v>14</v>
      </c>
      <c r="B19" s="8" t="s">
        <v>103</v>
      </c>
      <c r="E19" s="8" t="s">
        <v>536</v>
      </c>
      <c r="G19" t="s">
        <v>537</v>
      </c>
      <c r="I19" s="8" t="s">
        <v>44</v>
      </c>
      <c r="J19" s="8" t="s">
        <v>37</v>
      </c>
    </row>
    <row r="20" spans="1:11" ht="15" customHeight="1">
      <c r="A20">
        <v>15</v>
      </c>
      <c r="B20" s="8" t="s">
        <v>103</v>
      </c>
      <c r="E20" s="8" t="s">
        <v>749</v>
      </c>
      <c r="G20" t="s">
        <v>750</v>
      </c>
      <c r="I20" s="8" t="s">
        <v>100</v>
      </c>
      <c r="J20" s="8" t="s">
        <v>60</v>
      </c>
      <c r="K20" s="8" t="s">
        <v>61</v>
      </c>
    </row>
    <row r="21" spans="1:11" ht="15" customHeight="1">
      <c r="A21">
        <v>16</v>
      </c>
      <c r="B21" s="8" t="s">
        <v>103</v>
      </c>
      <c r="E21" s="8" t="s">
        <v>54</v>
      </c>
      <c r="G21" t="s">
        <v>259</v>
      </c>
      <c r="I21" s="8" t="s">
        <v>54</v>
      </c>
      <c r="J21" s="8" t="s">
        <v>60</v>
      </c>
      <c r="K21" s="8" t="s">
        <v>61</v>
      </c>
    </row>
    <row r="22" spans="1:11" ht="15" customHeight="1">
      <c r="A22">
        <v>17</v>
      </c>
      <c r="B22" s="8" t="s">
        <v>103</v>
      </c>
      <c r="E22" s="8" t="s">
        <v>94</v>
      </c>
      <c r="G22" t="s">
        <v>95</v>
      </c>
      <c r="I22" s="8" t="s">
        <v>96</v>
      </c>
      <c r="J22" s="8" t="s">
        <v>37</v>
      </c>
    </row>
    <row r="23" spans="1:11" ht="15" customHeight="1">
      <c r="A23">
        <v>18</v>
      </c>
      <c r="B23" s="8" t="s">
        <v>103</v>
      </c>
      <c r="E23" s="8" t="s">
        <v>695</v>
      </c>
      <c r="G23" t="s">
        <v>696</v>
      </c>
      <c r="I23" s="8" t="s">
        <v>96</v>
      </c>
      <c r="J23" s="8" t="s">
        <v>60</v>
      </c>
      <c r="K23" s="8" t="s">
        <v>61</v>
      </c>
    </row>
    <row r="24" spans="1:11" ht="15" customHeight="1">
      <c r="A24">
        <v>19</v>
      </c>
      <c r="B24" s="8" t="s">
        <v>2005</v>
      </c>
      <c r="E24" s="8" t="s">
        <v>336</v>
      </c>
      <c r="G24" t="s">
        <v>337</v>
      </c>
      <c r="I24" s="8" t="s">
        <v>40</v>
      </c>
      <c r="J24" s="8" t="s">
        <v>37</v>
      </c>
    </row>
    <row r="25" spans="1:11" ht="15" customHeight="1">
      <c r="A25">
        <v>20</v>
      </c>
      <c r="B25" s="8" t="s">
        <v>2005</v>
      </c>
      <c r="E25" s="8" t="s">
        <v>680</v>
      </c>
      <c r="G25" t="s">
        <v>681</v>
      </c>
      <c r="I25" s="8" t="s">
        <v>44</v>
      </c>
      <c r="J25" s="8" t="s">
        <v>37</v>
      </c>
    </row>
    <row r="26" spans="1:11" ht="15" customHeight="1">
      <c r="A26">
        <v>21</v>
      </c>
      <c r="B26" s="8" t="s">
        <v>2005</v>
      </c>
      <c r="E26" s="8" t="s">
        <v>1646</v>
      </c>
      <c r="G26" t="s">
        <v>1647</v>
      </c>
      <c r="I26" s="8" t="s">
        <v>235</v>
      </c>
      <c r="J26" s="8" t="s">
        <v>37</v>
      </c>
    </row>
    <row r="27" spans="1:11" ht="15" customHeight="1">
      <c r="A27">
        <v>22</v>
      </c>
      <c r="B27" s="8" t="s">
        <v>106</v>
      </c>
      <c r="E27" s="8" t="s">
        <v>514</v>
      </c>
      <c r="G27" t="s">
        <v>515</v>
      </c>
      <c r="I27" s="8" t="s">
        <v>40</v>
      </c>
      <c r="J27" s="8" t="s">
        <v>37</v>
      </c>
    </row>
    <row r="28" spans="1:11" ht="15" customHeight="1">
      <c r="A28">
        <v>23</v>
      </c>
      <c r="B28" s="8" t="s">
        <v>106</v>
      </c>
      <c r="E28" s="8" t="s">
        <v>475</v>
      </c>
      <c r="G28" t="s">
        <v>476</v>
      </c>
      <c r="I28" s="8" t="s">
        <v>44</v>
      </c>
      <c r="J28" s="8" t="s">
        <v>37</v>
      </c>
    </row>
    <row r="29" spans="1:11" ht="15" customHeight="1">
      <c r="A29">
        <v>24</v>
      </c>
      <c r="B29" s="8" t="s">
        <v>106</v>
      </c>
      <c r="E29" s="8" t="s">
        <v>152</v>
      </c>
      <c r="G29" t="s">
        <v>153</v>
      </c>
      <c r="I29" s="8" t="s">
        <v>44</v>
      </c>
      <c r="J29" s="8" t="s">
        <v>37</v>
      </c>
    </row>
    <row r="30" spans="1:11" ht="15" customHeight="1">
      <c r="A30">
        <v>25</v>
      </c>
      <c r="B30" s="8" t="s">
        <v>106</v>
      </c>
      <c r="E30" s="8" t="s">
        <v>134</v>
      </c>
      <c r="G30" t="s">
        <v>135</v>
      </c>
      <c r="I30" s="8" t="s">
        <v>44</v>
      </c>
      <c r="J30" s="8" t="s">
        <v>37</v>
      </c>
    </row>
    <row r="31" spans="1:11" ht="15" customHeight="1">
      <c r="A31">
        <v>26</v>
      </c>
      <c r="B31" s="8" t="s">
        <v>107</v>
      </c>
      <c r="E31" s="8" t="s">
        <v>62</v>
      </c>
      <c r="G31" t="s">
        <v>63</v>
      </c>
      <c r="I31" s="8" t="s">
        <v>36</v>
      </c>
      <c r="J31" s="8" t="s">
        <v>37</v>
      </c>
    </row>
    <row r="32" spans="1:11" ht="15" customHeight="1">
      <c r="A32">
        <v>27</v>
      </c>
      <c r="B32" s="8" t="s">
        <v>107</v>
      </c>
      <c r="E32" s="8" t="s">
        <v>485</v>
      </c>
      <c r="G32" t="s">
        <v>486</v>
      </c>
      <c r="I32" s="8" t="s">
        <v>96</v>
      </c>
      <c r="J32" s="8" t="s">
        <v>37</v>
      </c>
    </row>
    <row r="33" spans="1:11" ht="15" customHeight="1">
      <c r="A33">
        <v>28</v>
      </c>
      <c r="B33" s="8" t="s">
        <v>110</v>
      </c>
      <c r="E33" s="8" t="s">
        <v>924</v>
      </c>
      <c r="G33" t="s">
        <v>925</v>
      </c>
      <c r="I33" s="8" t="s">
        <v>36</v>
      </c>
      <c r="J33" s="8" t="s">
        <v>37</v>
      </c>
    </row>
    <row r="34" spans="1:11" ht="15" customHeight="1">
      <c r="A34">
        <v>29</v>
      </c>
      <c r="B34" s="8" t="s">
        <v>1895</v>
      </c>
      <c r="E34" s="8" t="s">
        <v>100</v>
      </c>
      <c r="G34" t="s">
        <v>1417</v>
      </c>
      <c r="I34" s="8" t="s">
        <v>100</v>
      </c>
      <c r="J34" s="8" t="s">
        <v>60</v>
      </c>
      <c r="K34" s="8" t="s">
        <v>61</v>
      </c>
    </row>
    <row r="35" spans="1:11" ht="15" customHeight="1">
      <c r="A35">
        <v>30</v>
      </c>
      <c r="B35" s="8" t="s">
        <v>1895</v>
      </c>
      <c r="E35" s="8" t="s">
        <v>1083</v>
      </c>
      <c r="G35" t="s">
        <v>1084</v>
      </c>
      <c r="I35" s="8" t="s">
        <v>100</v>
      </c>
      <c r="J35" s="8" t="s">
        <v>60</v>
      </c>
      <c r="K35" s="8" t="s">
        <v>61</v>
      </c>
    </row>
    <row r="36" spans="1:11" ht="15" customHeight="1">
      <c r="A36">
        <v>31</v>
      </c>
      <c r="B36" s="8" t="s">
        <v>1895</v>
      </c>
      <c r="E36" s="8" t="s">
        <v>48</v>
      </c>
      <c r="G36" t="s">
        <v>49</v>
      </c>
      <c r="I36" s="8" t="s">
        <v>40</v>
      </c>
      <c r="J36" s="8" t="s">
        <v>60</v>
      </c>
      <c r="K36" s="8" t="s">
        <v>61</v>
      </c>
    </row>
    <row r="37" spans="1:11" ht="15" customHeight="1">
      <c r="A37">
        <v>32</v>
      </c>
      <c r="B37" s="8" t="s">
        <v>1895</v>
      </c>
      <c r="E37" s="8" t="s">
        <v>1909</v>
      </c>
      <c r="G37" t="s">
        <v>1910</v>
      </c>
      <c r="I37" s="8" t="s">
        <v>100</v>
      </c>
      <c r="J37" s="8" t="s">
        <v>60</v>
      </c>
      <c r="K37" s="8" t="s">
        <v>61</v>
      </c>
    </row>
    <row r="38" spans="1:11" ht="15" customHeight="1">
      <c r="A38">
        <v>33</v>
      </c>
      <c r="B38" s="8" t="s">
        <v>1895</v>
      </c>
      <c r="E38" s="8" t="s">
        <v>54</v>
      </c>
      <c r="G38" t="s">
        <v>259</v>
      </c>
      <c r="I38" s="8" t="s">
        <v>54</v>
      </c>
      <c r="J38" s="8" t="s">
        <v>60</v>
      </c>
      <c r="K38" s="8" t="s">
        <v>61</v>
      </c>
    </row>
    <row r="39" spans="1:11" ht="15" customHeight="1">
      <c r="A39">
        <v>34</v>
      </c>
      <c r="B39" s="8" t="s">
        <v>1895</v>
      </c>
      <c r="E39" s="8" t="s">
        <v>377</v>
      </c>
      <c r="G39" t="s">
        <v>378</v>
      </c>
      <c r="I39" s="8" t="s">
        <v>96</v>
      </c>
      <c r="J39" s="8" t="s">
        <v>60</v>
      </c>
      <c r="K39" s="8" t="s">
        <v>61</v>
      </c>
    </row>
    <row r="40" spans="1:11" ht="15" customHeight="1">
      <c r="A40">
        <v>35</v>
      </c>
      <c r="B40" s="8" t="s">
        <v>115</v>
      </c>
      <c r="E40" s="8" t="s">
        <v>98</v>
      </c>
      <c r="G40" t="s">
        <v>99</v>
      </c>
      <c r="I40" s="8" t="s">
        <v>100</v>
      </c>
      <c r="J40" s="8" t="s">
        <v>37</v>
      </c>
    </row>
    <row r="41" spans="1:11" ht="15" customHeight="1">
      <c r="A41">
        <v>36</v>
      </c>
      <c r="B41" s="8" t="s">
        <v>115</v>
      </c>
      <c r="E41" s="8" t="s">
        <v>55</v>
      </c>
      <c r="G41" t="s">
        <v>56</v>
      </c>
      <c r="I41" s="8" t="s">
        <v>44</v>
      </c>
      <c r="J41" s="8" t="s">
        <v>37</v>
      </c>
    </row>
    <row r="42" spans="1:11" ht="15" customHeight="1">
      <c r="A42">
        <v>37</v>
      </c>
      <c r="B42" s="8" t="s">
        <v>115</v>
      </c>
      <c r="E42" s="8" t="s">
        <v>1815</v>
      </c>
      <c r="G42" t="s">
        <v>1816</v>
      </c>
      <c r="I42" s="8" t="s">
        <v>96</v>
      </c>
      <c r="J42" s="8" t="s">
        <v>37</v>
      </c>
    </row>
    <row r="43" spans="1:11" ht="15" customHeight="1">
      <c r="A43">
        <v>38</v>
      </c>
      <c r="B43" s="8" t="s">
        <v>121</v>
      </c>
      <c r="E43" s="8" t="s">
        <v>545</v>
      </c>
      <c r="G43" t="s">
        <v>546</v>
      </c>
      <c r="I43" s="8" t="s">
        <v>183</v>
      </c>
      <c r="J43" s="8" t="s">
        <v>37</v>
      </c>
    </row>
    <row r="44" spans="1:11" ht="15" customHeight="1">
      <c r="A44">
        <v>39</v>
      </c>
      <c r="B44" s="8" t="s">
        <v>121</v>
      </c>
      <c r="E44" s="8" t="s">
        <v>264</v>
      </c>
      <c r="G44" t="s">
        <v>265</v>
      </c>
      <c r="I44" s="8" t="s">
        <v>44</v>
      </c>
      <c r="J44" s="8" t="s">
        <v>37</v>
      </c>
    </row>
    <row r="45" spans="1:11" ht="15" customHeight="1">
      <c r="A45">
        <v>40</v>
      </c>
      <c r="B45" s="8" t="s">
        <v>132</v>
      </c>
      <c r="E45" s="8" t="s">
        <v>80</v>
      </c>
      <c r="G45" t="s">
        <v>81</v>
      </c>
      <c r="I45" s="8" t="s">
        <v>36</v>
      </c>
      <c r="J45" s="8" t="s">
        <v>37</v>
      </c>
    </row>
    <row r="46" spans="1:11" ht="15" customHeight="1">
      <c r="A46">
        <v>41</v>
      </c>
      <c r="B46" s="8" t="s">
        <v>132</v>
      </c>
      <c r="E46" s="8" t="s">
        <v>2006</v>
      </c>
      <c r="G46" t="s">
        <v>2007</v>
      </c>
      <c r="I46" s="8" t="s">
        <v>44</v>
      </c>
      <c r="J46" s="8" t="s">
        <v>37</v>
      </c>
    </row>
    <row r="47" spans="1:11" ht="15" customHeight="1">
      <c r="A47">
        <v>42</v>
      </c>
      <c r="B47" s="8" t="s">
        <v>132</v>
      </c>
      <c r="E47" s="8" t="s">
        <v>330</v>
      </c>
      <c r="G47" t="s">
        <v>331</v>
      </c>
      <c r="I47" s="8" t="s">
        <v>44</v>
      </c>
      <c r="J47" s="8" t="s">
        <v>37</v>
      </c>
    </row>
    <row r="48" spans="1:11" ht="15" customHeight="1">
      <c r="A48">
        <v>43</v>
      </c>
      <c r="B48" s="8" t="s">
        <v>133</v>
      </c>
      <c r="E48" s="8" t="s">
        <v>260</v>
      </c>
      <c r="G48" t="s">
        <v>261</v>
      </c>
      <c r="I48" s="8" t="s">
        <v>44</v>
      </c>
      <c r="J48" s="8" t="s">
        <v>37</v>
      </c>
    </row>
    <row r="49" spans="1:11" ht="15" customHeight="1">
      <c r="A49">
        <v>44</v>
      </c>
      <c r="B49" s="8" t="s">
        <v>151</v>
      </c>
      <c r="E49" s="8" t="s">
        <v>648</v>
      </c>
      <c r="G49" t="s">
        <v>649</v>
      </c>
      <c r="I49" s="8" t="s">
        <v>36</v>
      </c>
      <c r="J49" s="8" t="s">
        <v>37</v>
      </c>
    </row>
    <row r="50" spans="1:11" ht="15" customHeight="1">
      <c r="A50">
        <v>45</v>
      </c>
      <c r="B50" s="8" t="s">
        <v>151</v>
      </c>
      <c r="E50" s="8" t="s">
        <v>48</v>
      </c>
      <c r="G50" t="s">
        <v>49</v>
      </c>
      <c r="I50" s="8" t="s">
        <v>40</v>
      </c>
      <c r="J50" s="8" t="s">
        <v>37</v>
      </c>
    </row>
    <row r="51" spans="1:11" ht="15" customHeight="1">
      <c r="A51">
        <v>46</v>
      </c>
      <c r="B51" s="8" t="s">
        <v>151</v>
      </c>
      <c r="E51" s="8" t="s">
        <v>393</v>
      </c>
      <c r="G51" t="s">
        <v>394</v>
      </c>
      <c r="I51" s="8" t="s">
        <v>44</v>
      </c>
      <c r="J51" s="8" t="s">
        <v>37</v>
      </c>
    </row>
    <row r="52" spans="1:11" ht="15" customHeight="1">
      <c r="A52">
        <v>47</v>
      </c>
      <c r="B52" s="8" t="s">
        <v>151</v>
      </c>
      <c r="E52" s="8" t="s">
        <v>447</v>
      </c>
      <c r="G52" t="s">
        <v>448</v>
      </c>
      <c r="I52" s="8" t="s">
        <v>44</v>
      </c>
      <c r="J52" s="8" t="s">
        <v>37</v>
      </c>
    </row>
    <row r="53" spans="1:11" ht="15" customHeight="1">
      <c r="A53">
        <v>48</v>
      </c>
      <c r="B53" s="8" t="s">
        <v>151</v>
      </c>
      <c r="E53" s="8" t="s">
        <v>268</v>
      </c>
      <c r="G53" t="s">
        <v>269</v>
      </c>
      <c r="I53" s="8" t="s">
        <v>100</v>
      </c>
      <c r="J53" s="8" t="s">
        <v>37</v>
      </c>
    </row>
    <row r="54" spans="1:11" ht="15" customHeight="1">
      <c r="A54">
        <v>49</v>
      </c>
      <c r="B54" s="8" t="s">
        <v>151</v>
      </c>
      <c r="E54" s="8" t="s">
        <v>54</v>
      </c>
      <c r="G54" t="s">
        <v>259</v>
      </c>
      <c r="I54" s="8" t="s">
        <v>54</v>
      </c>
      <c r="J54" s="8" t="s">
        <v>60</v>
      </c>
      <c r="K54" s="8" t="s">
        <v>61</v>
      </c>
    </row>
    <row r="55" spans="1:11" ht="15" customHeight="1">
      <c r="A55">
        <v>50</v>
      </c>
      <c r="B55" s="8" t="s">
        <v>151</v>
      </c>
      <c r="E55" s="8" t="s">
        <v>383</v>
      </c>
      <c r="G55" t="s">
        <v>384</v>
      </c>
      <c r="I55" s="8" t="s">
        <v>44</v>
      </c>
      <c r="J55" s="8" t="s">
        <v>37</v>
      </c>
    </row>
    <row r="56" spans="1:11" ht="15" customHeight="1">
      <c r="A56">
        <v>51</v>
      </c>
      <c r="B56" s="8" t="s">
        <v>151</v>
      </c>
      <c r="E56" s="8" t="s">
        <v>308</v>
      </c>
      <c r="G56" t="s">
        <v>309</v>
      </c>
      <c r="I56" s="8" t="s">
        <v>44</v>
      </c>
      <c r="J56" s="8" t="s">
        <v>37</v>
      </c>
    </row>
    <row r="57" spans="1:11" ht="15" customHeight="1">
      <c r="A57">
        <v>52</v>
      </c>
      <c r="B57" s="8" t="s">
        <v>151</v>
      </c>
      <c r="E57" s="8" t="s">
        <v>89</v>
      </c>
      <c r="G57" t="s">
        <v>90</v>
      </c>
      <c r="I57" s="8" t="s">
        <v>44</v>
      </c>
      <c r="J57" s="8" t="s">
        <v>37</v>
      </c>
    </row>
    <row r="58" spans="1:11" ht="15" customHeight="1">
      <c r="A58">
        <v>53</v>
      </c>
      <c r="B58" s="8" t="s">
        <v>151</v>
      </c>
      <c r="E58" s="8" t="s">
        <v>134</v>
      </c>
      <c r="G58" t="s">
        <v>135</v>
      </c>
      <c r="I58" s="8" t="s">
        <v>44</v>
      </c>
      <c r="J58" s="8" t="s">
        <v>37</v>
      </c>
    </row>
    <row r="59" spans="1:11" ht="15" customHeight="1">
      <c r="A59">
        <v>54</v>
      </c>
      <c r="B59" s="8" t="s">
        <v>151</v>
      </c>
      <c r="E59" s="8" t="s">
        <v>94</v>
      </c>
      <c r="G59" t="s">
        <v>95</v>
      </c>
      <c r="I59" s="8" t="s">
        <v>96</v>
      </c>
      <c r="J59" s="8" t="s">
        <v>37</v>
      </c>
    </row>
    <row r="60" spans="1:11" ht="15" customHeight="1">
      <c r="A60">
        <v>55</v>
      </c>
      <c r="B60" s="8" t="s">
        <v>151</v>
      </c>
      <c r="E60" s="8" t="s">
        <v>418</v>
      </c>
      <c r="G60" t="s">
        <v>419</v>
      </c>
      <c r="I60" s="8" t="s">
        <v>124</v>
      </c>
      <c r="J60" s="8" t="s">
        <v>37</v>
      </c>
    </row>
    <row r="61" spans="1:11" ht="15" customHeight="1">
      <c r="A61">
        <v>56</v>
      </c>
      <c r="B61" s="8" t="s">
        <v>160</v>
      </c>
      <c r="E61" s="8" t="s">
        <v>268</v>
      </c>
      <c r="G61" t="s">
        <v>269</v>
      </c>
      <c r="I61" s="8" t="s">
        <v>100</v>
      </c>
      <c r="J61" s="8" t="s">
        <v>37</v>
      </c>
    </row>
    <row r="62" spans="1:11" ht="15" customHeight="1">
      <c r="A62">
        <v>57</v>
      </c>
      <c r="B62" s="8" t="s">
        <v>166</v>
      </c>
      <c r="E62" s="8" t="s">
        <v>260</v>
      </c>
      <c r="G62" t="s">
        <v>261</v>
      </c>
      <c r="I62" s="8" t="s">
        <v>44</v>
      </c>
      <c r="J62" s="8" t="s">
        <v>37</v>
      </c>
    </row>
    <row r="63" spans="1:11" ht="15" customHeight="1">
      <c r="A63">
        <v>58</v>
      </c>
      <c r="B63" s="8" t="s">
        <v>166</v>
      </c>
      <c r="E63" s="8" t="s">
        <v>164</v>
      </c>
      <c r="G63" t="s">
        <v>165</v>
      </c>
      <c r="I63" s="8" t="s">
        <v>44</v>
      </c>
      <c r="J63" s="8" t="s">
        <v>37</v>
      </c>
    </row>
    <row r="64" spans="1:11" ht="15" customHeight="1">
      <c r="A64">
        <v>59</v>
      </c>
      <c r="B64" s="8" t="s">
        <v>1897</v>
      </c>
      <c r="E64" s="8" t="s">
        <v>1486</v>
      </c>
      <c r="G64" t="s">
        <v>1487</v>
      </c>
      <c r="I64" s="8" t="s">
        <v>54</v>
      </c>
      <c r="J64" s="8" t="s">
        <v>37</v>
      </c>
    </row>
    <row r="65" spans="1:11" ht="15" customHeight="1">
      <c r="A65">
        <v>60</v>
      </c>
      <c r="B65" s="8" t="s">
        <v>1897</v>
      </c>
      <c r="E65" s="8" t="s">
        <v>308</v>
      </c>
      <c r="G65" t="s">
        <v>309</v>
      </c>
      <c r="I65" s="8" t="s">
        <v>44</v>
      </c>
      <c r="J65" s="8" t="s">
        <v>37</v>
      </c>
    </row>
    <row r="66" spans="1:11" ht="15" customHeight="1">
      <c r="A66">
        <v>61</v>
      </c>
      <c r="B66" s="8" t="s">
        <v>1897</v>
      </c>
      <c r="E66" s="8" t="s">
        <v>1679</v>
      </c>
      <c r="G66" t="s">
        <v>1680</v>
      </c>
      <c r="I66" s="8" t="s">
        <v>44</v>
      </c>
      <c r="J66" s="8" t="s">
        <v>37</v>
      </c>
    </row>
    <row r="67" spans="1:11" ht="15" customHeight="1">
      <c r="A67">
        <v>62</v>
      </c>
      <c r="B67" s="8" t="s">
        <v>169</v>
      </c>
      <c r="E67" s="8" t="s">
        <v>52</v>
      </c>
      <c r="G67" t="s">
        <v>53</v>
      </c>
      <c r="I67" s="8" t="s">
        <v>54</v>
      </c>
      <c r="J67" s="8" t="s">
        <v>37</v>
      </c>
    </row>
    <row r="68" spans="1:11" ht="15" customHeight="1">
      <c r="A68">
        <v>63</v>
      </c>
      <c r="B68" s="8" t="s">
        <v>169</v>
      </c>
      <c r="E68" s="8" t="s">
        <v>310</v>
      </c>
      <c r="G68" t="s">
        <v>311</v>
      </c>
      <c r="I68" s="8" t="s">
        <v>40</v>
      </c>
      <c r="J68" s="8" t="s">
        <v>37</v>
      </c>
    </row>
    <row r="69" spans="1:11" ht="15" customHeight="1">
      <c r="A69">
        <v>64</v>
      </c>
      <c r="B69" s="8" t="s">
        <v>172</v>
      </c>
      <c r="E69" s="8" t="s">
        <v>693</v>
      </c>
      <c r="G69" t="s">
        <v>694</v>
      </c>
      <c r="I69" s="8" t="s">
        <v>40</v>
      </c>
      <c r="J69" s="8" t="s">
        <v>60</v>
      </c>
      <c r="K69" s="8" t="s">
        <v>61</v>
      </c>
    </row>
    <row r="70" spans="1:11" ht="15" customHeight="1">
      <c r="A70">
        <v>65</v>
      </c>
      <c r="B70" s="8" t="s">
        <v>2008</v>
      </c>
      <c r="E70" s="8" t="s">
        <v>2009</v>
      </c>
      <c r="G70" t="s">
        <v>2010</v>
      </c>
      <c r="I70" s="8" t="s">
        <v>54</v>
      </c>
      <c r="J70" s="8" t="s">
        <v>37</v>
      </c>
    </row>
    <row r="71" spans="1:11" ht="15" customHeight="1">
      <c r="A71">
        <v>66</v>
      </c>
      <c r="B71" s="8" t="s">
        <v>187</v>
      </c>
      <c r="E71" s="8" t="s">
        <v>315</v>
      </c>
      <c r="G71" t="s">
        <v>316</v>
      </c>
      <c r="I71" s="8" t="s">
        <v>40</v>
      </c>
      <c r="J71" s="8" t="s">
        <v>60</v>
      </c>
      <c r="K71" s="8" t="s">
        <v>61</v>
      </c>
    </row>
    <row r="72" spans="1:11" ht="15" customHeight="1">
      <c r="A72">
        <v>67</v>
      </c>
      <c r="B72" s="8" t="s">
        <v>187</v>
      </c>
      <c r="E72" s="8" t="s">
        <v>1178</v>
      </c>
      <c r="G72" t="s">
        <v>1179</v>
      </c>
      <c r="I72" s="8" t="s">
        <v>44</v>
      </c>
      <c r="J72" s="8" t="s">
        <v>60</v>
      </c>
      <c r="K72" s="8" t="s">
        <v>61</v>
      </c>
    </row>
    <row r="73" spans="1:11" ht="15" customHeight="1">
      <c r="A73">
        <v>68</v>
      </c>
      <c r="B73" s="8" t="s">
        <v>187</v>
      </c>
      <c r="E73" s="8" t="s">
        <v>660</v>
      </c>
      <c r="G73" t="s">
        <v>661</v>
      </c>
      <c r="I73" s="8" t="s">
        <v>40</v>
      </c>
      <c r="J73" s="8" t="s">
        <v>60</v>
      </c>
      <c r="K73" s="8" t="s">
        <v>61</v>
      </c>
    </row>
    <row r="74" spans="1:11" ht="15" customHeight="1">
      <c r="A74">
        <v>69</v>
      </c>
      <c r="B74" s="8" t="s">
        <v>187</v>
      </c>
      <c r="E74" s="8" t="s">
        <v>139</v>
      </c>
      <c r="G74" t="s">
        <v>140</v>
      </c>
      <c r="I74" s="8" t="s">
        <v>44</v>
      </c>
      <c r="J74" s="8" t="s">
        <v>60</v>
      </c>
      <c r="K74" s="8" t="s">
        <v>61</v>
      </c>
    </row>
    <row r="75" spans="1:11" ht="15" customHeight="1">
      <c r="A75">
        <v>70</v>
      </c>
      <c r="B75" s="8" t="s">
        <v>187</v>
      </c>
      <c r="E75" s="8" t="s">
        <v>619</v>
      </c>
      <c r="G75" t="s">
        <v>620</v>
      </c>
      <c r="I75" s="8" t="s">
        <v>44</v>
      </c>
      <c r="J75" s="8" t="s">
        <v>60</v>
      </c>
      <c r="K75" s="8" t="s">
        <v>61</v>
      </c>
    </row>
    <row r="76" spans="1:11" ht="15" customHeight="1">
      <c r="A76">
        <v>71</v>
      </c>
      <c r="B76" s="8" t="s">
        <v>187</v>
      </c>
      <c r="E76" s="8" t="s">
        <v>70</v>
      </c>
      <c r="G76" t="s">
        <v>71</v>
      </c>
      <c r="I76" s="8" t="s">
        <v>44</v>
      </c>
      <c r="J76" s="8" t="s">
        <v>60</v>
      </c>
      <c r="K76" s="8" t="s">
        <v>61</v>
      </c>
    </row>
    <row r="77" spans="1:11" ht="15" customHeight="1">
      <c r="A77">
        <v>72</v>
      </c>
      <c r="B77" s="8" t="s">
        <v>187</v>
      </c>
      <c r="E77" s="8" t="s">
        <v>466</v>
      </c>
      <c r="G77" t="s">
        <v>467</v>
      </c>
      <c r="I77" s="8" t="s">
        <v>44</v>
      </c>
      <c r="J77" s="8" t="s">
        <v>60</v>
      </c>
      <c r="K77" s="8" t="s">
        <v>61</v>
      </c>
    </row>
    <row r="78" spans="1:11" ht="15" customHeight="1">
      <c r="A78">
        <v>73</v>
      </c>
      <c r="B78" s="8" t="s">
        <v>187</v>
      </c>
      <c r="E78" s="8" t="s">
        <v>78</v>
      </c>
      <c r="G78">
        <v>120701</v>
      </c>
      <c r="I78" s="8" t="s">
        <v>44</v>
      </c>
      <c r="J78" s="8" t="s">
        <v>60</v>
      </c>
      <c r="K78" s="8" t="s">
        <v>61</v>
      </c>
    </row>
    <row r="79" spans="1:11" ht="15" customHeight="1">
      <c r="A79">
        <v>74</v>
      </c>
      <c r="B79" s="8" t="s">
        <v>187</v>
      </c>
      <c r="E79" s="8" t="s">
        <v>167</v>
      </c>
      <c r="G79" t="s">
        <v>168</v>
      </c>
      <c r="I79" s="8" t="s">
        <v>44</v>
      </c>
      <c r="J79" s="8" t="s">
        <v>60</v>
      </c>
      <c r="K79" s="8" t="s">
        <v>61</v>
      </c>
    </row>
    <row r="80" spans="1:11" ht="15" customHeight="1">
      <c r="A80">
        <v>75</v>
      </c>
      <c r="B80" s="8" t="s">
        <v>187</v>
      </c>
      <c r="E80" s="8" t="s">
        <v>55</v>
      </c>
      <c r="G80" t="s">
        <v>56</v>
      </c>
      <c r="I80" s="8" t="s">
        <v>44</v>
      </c>
      <c r="J80" s="8" t="s">
        <v>60</v>
      </c>
      <c r="K80" s="8" t="s">
        <v>61</v>
      </c>
    </row>
    <row r="81" spans="1:10" ht="15" customHeight="1">
      <c r="A81">
        <v>76</v>
      </c>
      <c r="B81" s="8" t="s">
        <v>2011</v>
      </c>
      <c r="E81" s="8" t="s">
        <v>38</v>
      </c>
      <c r="G81">
        <v>101003</v>
      </c>
      <c r="I81" s="8" t="s">
        <v>40</v>
      </c>
      <c r="J81" s="8" t="s">
        <v>37</v>
      </c>
    </row>
    <row r="82" spans="1:10" ht="15" customHeight="1">
      <c r="A82">
        <v>77</v>
      </c>
      <c r="B82" s="8" t="s">
        <v>2011</v>
      </c>
      <c r="E82" s="8" t="s">
        <v>170</v>
      </c>
      <c r="G82" t="s">
        <v>171</v>
      </c>
      <c r="I82" s="8" t="s">
        <v>44</v>
      </c>
      <c r="J82" s="8" t="s">
        <v>37</v>
      </c>
    </row>
    <row r="83" spans="1:10" ht="15" customHeight="1">
      <c r="A83">
        <v>78</v>
      </c>
      <c r="B83" s="8" t="s">
        <v>2011</v>
      </c>
      <c r="E83" s="8" t="s">
        <v>288</v>
      </c>
      <c r="G83" t="s">
        <v>289</v>
      </c>
      <c r="I83" s="8" t="s">
        <v>235</v>
      </c>
      <c r="J83" s="8" t="s">
        <v>37</v>
      </c>
    </row>
    <row r="84" spans="1:10" ht="15" customHeight="1">
      <c r="A84">
        <v>79</v>
      </c>
      <c r="B84" s="8" t="s">
        <v>2011</v>
      </c>
      <c r="E84" s="8" t="s">
        <v>1142</v>
      </c>
      <c r="G84" t="s">
        <v>1143</v>
      </c>
      <c r="I84" s="8" t="s">
        <v>40</v>
      </c>
      <c r="J84" s="8" t="s">
        <v>37</v>
      </c>
    </row>
    <row r="85" spans="1:10" ht="15" customHeight="1">
      <c r="A85">
        <v>80</v>
      </c>
      <c r="B85" s="8" t="s">
        <v>2011</v>
      </c>
      <c r="E85" s="8" t="s">
        <v>94</v>
      </c>
      <c r="G85" t="s">
        <v>95</v>
      </c>
      <c r="I85" s="8" t="s">
        <v>96</v>
      </c>
      <c r="J85" s="8" t="s">
        <v>37</v>
      </c>
    </row>
    <row r="86" spans="1:10" ht="15" customHeight="1">
      <c r="A86">
        <v>81</v>
      </c>
      <c r="B86" s="8" t="s">
        <v>190</v>
      </c>
      <c r="E86" s="8" t="s">
        <v>89</v>
      </c>
      <c r="G86" t="s">
        <v>90</v>
      </c>
      <c r="I86" s="8" t="s">
        <v>44</v>
      </c>
      <c r="J86" s="8" t="s">
        <v>37</v>
      </c>
    </row>
    <row r="87" spans="1:10" ht="15" customHeight="1">
      <c r="A87">
        <v>82</v>
      </c>
      <c r="B87" s="8" t="s">
        <v>195</v>
      </c>
      <c r="E87" s="8" t="s">
        <v>371</v>
      </c>
      <c r="G87">
        <v>120202</v>
      </c>
      <c r="I87" s="8" t="s">
        <v>96</v>
      </c>
      <c r="J87" s="8" t="s">
        <v>37</v>
      </c>
    </row>
    <row r="88" spans="1:10" ht="15" customHeight="1">
      <c r="A88">
        <v>83</v>
      </c>
      <c r="B88" s="8" t="s">
        <v>195</v>
      </c>
      <c r="E88" s="8" t="s">
        <v>401</v>
      </c>
      <c r="G88" t="s">
        <v>402</v>
      </c>
      <c r="I88" s="8" t="s">
        <v>40</v>
      </c>
      <c r="J88" s="8" t="s">
        <v>37</v>
      </c>
    </row>
    <row r="89" spans="1:10" ht="15" customHeight="1">
      <c r="A89">
        <v>84</v>
      </c>
      <c r="B89" s="8" t="s">
        <v>200</v>
      </c>
      <c r="E89" s="8" t="s">
        <v>268</v>
      </c>
      <c r="G89" t="s">
        <v>269</v>
      </c>
      <c r="I89" s="8" t="s">
        <v>100</v>
      </c>
      <c r="J89" s="8" t="s">
        <v>37</v>
      </c>
    </row>
    <row r="90" spans="1:10" ht="15" customHeight="1">
      <c r="A90">
        <v>85</v>
      </c>
      <c r="B90" s="8" t="s">
        <v>200</v>
      </c>
      <c r="E90" s="8" t="s">
        <v>192</v>
      </c>
      <c r="G90" t="s">
        <v>193</v>
      </c>
      <c r="I90" s="8" t="s">
        <v>40</v>
      </c>
      <c r="J90" s="8" t="s">
        <v>37</v>
      </c>
    </row>
    <row r="91" spans="1:10" ht="15" customHeight="1">
      <c r="A91">
        <v>86</v>
      </c>
      <c r="B91" s="8" t="s">
        <v>201</v>
      </c>
      <c r="E91" s="8" t="s">
        <v>2012</v>
      </c>
      <c r="G91" t="s">
        <v>2013</v>
      </c>
      <c r="I91" s="8" t="s">
        <v>44</v>
      </c>
      <c r="J91" s="8" t="s">
        <v>37</v>
      </c>
    </row>
    <row r="92" spans="1:10" ht="15" customHeight="1">
      <c r="A92">
        <v>87</v>
      </c>
      <c r="B92" s="8" t="s">
        <v>201</v>
      </c>
      <c r="E92" s="8" t="s">
        <v>1819</v>
      </c>
      <c r="G92" t="s">
        <v>1820</v>
      </c>
      <c r="I92" s="8" t="s">
        <v>44</v>
      </c>
      <c r="J92" s="8" t="s">
        <v>37</v>
      </c>
    </row>
    <row r="93" spans="1:10" ht="15" customHeight="1">
      <c r="A93">
        <v>88</v>
      </c>
      <c r="B93" s="8" t="s">
        <v>202</v>
      </c>
      <c r="E93" s="8" t="s">
        <v>224</v>
      </c>
      <c r="G93" t="s">
        <v>225</v>
      </c>
      <c r="I93" s="8" t="s">
        <v>44</v>
      </c>
      <c r="J93" s="8" t="s">
        <v>37</v>
      </c>
    </row>
    <row r="94" spans="1:10" ht="15" customHeight="1">
      <c r="A94">
        <v>89</v>
      </c>
      <c r="B94" s="8" t="s">
        <v>202</v>
      </c>
      <c r="E94" s="8" t="s">
        <v>536</v>
      </c>
      <c r="G94" t="s">
        <v>537</v>
      </c>
      <c r="I94" s="8" t="s">
        <v>44</v>
      </c>
      <c r="J94" s="8" t="s">
        <v>669</v>
      </c>
    </row>
    <row r="95" spans="1:10" ht="15" customHeight="1">
      <c r="A95">
        <v>90</v>
      </c>
      <c r="B95" s="8" t="s">
        <v>202</v>
      </c>
      <c r="E95" s="8" t="s">
        <v>330</v>
      </c>
      <c r="G95" t="s">
        <v>331</v>
      </c>
      <c r="I95" s="8" t="s">
        <v>44</v>
      </c>
      <c r="J95" s="8" t="s">
        <v>37</v>
      </c>
    </row>
    <row r="96" spans="1:10" ht="15" customHeight="1">
      <c r="A96">
        <v>91</v>
      </c>
      <c r="B96" s="8" t="s">
        <v>202</v>
      </c>
      <c r="E96" s="8" t="s">
        <v>1679</v>
      </c>
      <c r="G96" t="s">
        <v>1680</v>
      </c>
      <c r="I96" s="8" t="s">
        <v>44</v>
      </c>
      <c r="J96" s="8" t="s">
        <v>37</v>
      </c>
    </row>
    <row r="97" spans="1:10" ht="15" customHeight="1">
      <c r="A97">
        <v>92</v>
      </c>
      <c r="B97" s="8" t="s">
        <v>202</v>
      </c>
      <c r="E97" s="8" t="s">
        <v>206</v>
      </c>
      <c r="G97" t="s">
        <v>207</v>
      </c>
      <c r="I97" s="8" t="s">
        <v>96</v>
      </c>
      <c r="J97" s="8" t="s">
        <v>37</v>
      </c>
    </row>
    <row r="98" spans="1:10" ht="15" customHeight="1">
      <c r="A98">
        <v>93</v>
      </c>
      <c r="B98" s="8" t="s">
        <v>205</v>
      </c>
      <c r="E98" s="8" t="s">
        <v>1899</v>
      </c>
      <c r="G98" t="s">
        <v>1900</v>
      </c>
      <c r="I98" s="8" t="s">
        <v>44</v>
      </c>
      <c r="J98" s="8" t="s">
        <v>37</v>
      </c>
    </row>
    <row r="99" spans="1:10" ht="15" customHeight="1">
      <c r="A99">
        <v>94</v>
      </c>
      <c r="B99" s="8" t="s">
        <v>205</v>
      </c>
      <c r="E99" s="8" t="s">
        <v>52</v>
      </c>
      <c r="G99" t="s">
        <v>53</v>
      </c>
      <c r="I99" s="8" t="s">
        <v>54</v>
      </c>
      <c r="J99" s="8" t="s">
        <v>37</v>
      </c>
    </row>
    <row r="100" spans="1:10" ht="15" customHeight="1">
      <c r="A100">
        <v>95</v>
      </c>
      <c r="B100" s="8" t="s">
        <v>205</v>
      </c>
      <c r="E100" s="8" t="s">
        <v>167</v>
      </c>
      <c r="G100" t="s">
        <v>168</v>
      </c>
      <c r="I100" s="8" t="s">
        <v>44</v>
      </c>
      <c r="J100" s="8" t="s">
        <v>37</v>
      </c>
    </row>
    <row r="101" spans="1:10" ht="15" customHeight="1">
      <c r="A101">
        <v>96</v>
      </c>
      <c r="B101" s="8" t="s">
        <v>205</v>
      </c>
      <c r="E101" s="8" t="s">
        <v>2014</v>
      </c>
      <c r="G101" t="s">
        <v>2015</v>
      </c>
      <c r="I101" s="8" t="s">
        <v>44</v>
      </c>
      <c r="J101" s="8" t="s">
        <v>37</v>
      </c>
    </row>
    <row r="102" spans="1:10" ht="15" customHeight="1">
      <c r="A102">
        <v>97</v>
      </c>
      <c r="B102" s="8" t="s">
        <v>208</v>
      </c>
      <c r="E102" s="8" t="s">
        <v>177</v>
      </c>
      <c r="G102" t="s">
        <v>178</v>
      </c>
      <c r="I102" s="8" t="s">
        <v>54</v>
      </c>
      <c r="J102" s="8" t="s">
        <v>37</v>
      </c>
    </row>
    <row r="103" spans="1:10" ht="15" customHeight="1">
      <c r="A103">
        <v>98</v>
      </c>
      <c r="B103" s="8" t="s">
        <v>208</v>
      </c>
      <c r="E103" s="8" t="s">
        <v>2016</v>
      </c>
      <c r="G103" t="s">
        <v>2017</v>
      </c>
      <c r="I103" s="8" t="s">
        <v>44</v>
      </c>
      <c r="J103" s="8" t="s">
        <v>37</v>
      </c>
    </row>
    <row r="104" spans="1:10" ht="15" customHeight="1">
      <c r="A104">
        <v>99</v>
      </c>
      <c r="B104" s="8" t="s">
        <v>208</v>
      </c>
      <c r="E104" s="8" t="s">
        <v>104</v>
      </c>
      <c r="G104" t="s">
        <v>105</v>
      </c>
      <c r="I104" s="8" t="s">
        <v>44</v>
      </c>
      <c r="J104" s="8" t="s">
        <v>37</v>
      </c>
    </row>
    <row r="105" spans="1:10" ht="15" customHeight="1">
      <c r="A105">
        <v>100</v>
      </c>
      <c r="B105" s="8" t="s">
        <v>211</v>
      </c>
      <c r="E105" s="8" t="s">
        <v>766</v>
      </c>
      <c r="G105" t="s">
        <v>767</v>
      </c>
      <c r="I105" s="8" t="s">
        <v>44</v>
      </c>
      <c r="J105" s="8" t="s">
        <v>37</v>
      </c>
    </row>
    <row r="106" spans="1:10" ht="15" customHeight="1">
      <c r="A106">
        <v>101</v>
      </c>
      <c r="B106" s="8" t="s">
        <v>211</v>
      </c>
      <c r="E106" s="8" t="s">
        <v>104</v>
      </c>
      <c r="G106" t="s">
        <v>105</v>
      </c>
      <c r="I106" s="8" t="s">
        <v>44</v>
      </c>
      <c r="J106" s="8" t="s">
        <v>37</v>
      </c>
    </row>
    <row r="107" spans="1:10" ht="15" customHeight="1">
      <c r="A107">
        <v>102</v>
      </c>
      <c r="B107" s="8" t="s">
        <v>211</v>
      </c>
      <c r="E107" s="8" t="s">
        <v>288</v>
      </c>
      <c r="G107" t="s">
        <v>289</v>
      </c>
      <c r="I107" s="8" t="s">
        <v>235</v>
      </c>
      <c r="J107" s="8" t="s">
        <v>37</v>
      </c>
    </row>
    <row r="108" spans="1:10" ht="15" customHeight="1">
      <c r="A108">
        <v>103</v>
      </c>
      <c r="B108" s="8" t="s">
        <v>2018</v>
      </c>
      <c r="E108" s="8" t="s">
        <v>104</v>
      </c>
      <c r="G108" t="s">
        <v>105</v>
      </c>
      <c r="I108" s="8" t="s">
        <v>44</v>
      </c>
      <c r="J108" s="8" t="s">
        <v>37</v>
      </c>
    </row>
    <row r="109" spans="1:10" ht="15" customHeight="1">
      <c r="A109">
        <v>104</v>
      </c>
      <c r="B109" s="8" t="s">
        <v>2018</v>
      </c>
      <c r="E109" s="8" t="s">
        <v>1872</v>
      </c>
      <c r="G109" t="s">
        <v>1873</v>
      </c>
      <c r="I109" s="8" t="s">
        <v>40</v>
      </c>
      <c r="J109" s="8" t="s">
        <v>37</v>
      </c>
    </row>
    <row r="110" spans="1:10" ht="15" customHeight="1">
      <c r="A110">
        <v>105</v>
      </c>
      <c r="B110" s="8" t="s">
        <v>2019</v>
      </c>
      <c r="E110" s="8" t="s">
        <v>52</v>
      </c>
      <c r="G110" t="s">
        <v>53</v>
      </c>
      <c r="I110" s="8" t="s">
        <v>54</v>
      </c>
      <c r="J110" s="8" t="s">
        <v>37</v>
      </c>
    </row>
    <row r="111" spans="1:10" ht="15" customHeight="1">
      <c r="A111">
        <v>106</v>
      </c>
      <c r="B111" s="8" t="s">
        <v>214</v>
      </c>
      <c r="E111" s="8" t="s">
        <v>251</v>
      </c>
      <c r="G111" t="s">
        <v>252</v>
      </c>
      <c r="I111" s="8" t="s">
        <v>40</v>
      </c>
      <c r="J111" s="8" t="s">
        <v>37</v>
      </c>
    </row>
    <row r="112" spans="1:10" ht="15" customHeight="1">
      <c r="A112">
        <v>107</v>
      </c>
      <c r="B112" s="8" t="s">
        <v>214</v>
      </c>
      <c r="E112" s="8" t="s">
        <v>203</v>
      </c>
      <c r="G112" t="s">
        <v>204</v>
      </c>
      <c r="I112" s="8" t="s">
        <v>40</v>
      </c>
      <c r="J112" s="8" t="s">
        <v>37</v>
      </c>
    </row>
    <row r="113" spans="1:11" ht="15" customHeight="1">
      <c r="A113">
        <v>108</v>
      </c>
      <c r="B113" s="8" t="s">
        <v>214</v>
      </c>
      <c r="E113" s="8" t="s">
        <v>260</v>
      </c>
      <c r="G113" t="s">
        <v>261</v>
      </c>
      <c r="I113" s="8" t="s">
        <v>44</v>
      </c>
      <c r="J113" s="8" t="s">
        <v>37</v>
      </c>
    </row>
    <row r="114" spans="1:11" ht="15" customHeight="1">
      <c r="A114">
        <v>109</v>
      </c>
      <c r="B114" s="8" t="s">
        <v>214</v>
      </c>
      <c r="E114" s="8" t="s">
        <v>164</v>
      </c>
      <c r="G114" t="s">
        <v>165</v>
      </c>
      <c r="I114" s="8" t="s">
        <v>44</v>
      </c>
      <c r="J114" s="8" t="s">
        <v>37</v>
      </c>
    </row>
    <row r="115" spans="1:11" ht="15" customHeight="1">
      <c r="A115">
        <v>110</v>
      </c>
      <c r="B115" s="8" t="s">
        <v>214</v>
      </c>
      <c r="E115" s="8" t="s">
        <v>1819</v>
      </c>
      <c r="G115" t="s">
        <v>1820</v>
      </c>
      <c r="I115" s="8" t="s">
        <v>44</v>
      </c>
      <c r="J115" s="8" t="s">
        <v>37</v>
      </c>
    </row>
    <row r="116" spans="1:11" ht="15" customHeight="1">
      <c r="A116">
        <v>111</v>
      </c>
      <c r="B116" s="8" t="s">
        <v>219</v>
      </c>
      <c r="E116" s="8" t="s">
        <v>45</v>
      </c>
      <c r="G116" t="s">
        <v>46</v>
      </c>
      <c r="I116" s="8" t="s">
        <v>36</v>
      </c>
      <c r="J116" s="8" t="s">
        <v>37</v>
      </c>
    </row>
    <row r="117" spans="1:11" ht="15" customHeight="1">
      <c r="A117">
        <v>112</v>
      </c>
      <c r="B117" s="8" t="s">
        <v>222</v>
      </c>
      <c r="E117" s="8" t="s">
        <v>1872</v>
      </c>
      <c r="G117" t="s">
        <v>1873</v>
      </c>
      <c r="I117" s="8" t="s">
        <v>40</v>
      </c>
      <c r="J117" s="8" t="s">
        <v>37</v>
      </c>
    </row>
    <row r="118" spans="1:11" ht="15" customHeight="1">
      <c r="A118">
        <v>113</v>
      </c>
      <c r="B118" s="8" t="s">
        <v>2020</v>
      </c>
      <c r="E118" s="8" t="s">
        <v>2021</v>
      </c>
      <c r="G118" t="s">
        <v>2022</v>
      </c>
      <c r="I118" s="8" t="s">
        <v>54</v>
      </c>
      <c r="J118" s="8" t="s">
        <v>37</v>
      </c>
    </row>
    <row r="119" spans="1:11" ht="15" customHeight="1">
      <c r="A119">
        <v>114</v>
      </c>
      <c r="B119" s="8" t="s">
        <v>2020</v>
      </c>
      <c r="E119" s="8" t="s">
        <v>2009</v>
      </c>
      <c r="G119" t="s">
        <v>2010</v>
      </c>
      <c r="I119" s="8" t="s">
        <v>54</v>
      </c>
      <c r="J119" s="8" t="s">
        <v>37</v>
      </c>
    </row>
    <row r="120" spans="1:11" ht="15" customHeight="1">
      <c r="A120">
        <v>115</v>
      </c>
      <c r="B120" s="8" t="s">
        <v>2020</v>
      </c>
      <c r="E120" s="8" t="s">
        <v>167</v>
      </c>
      <c r="G120" t="s">
        <v>168</v>
      </c>
      <c r="I120" s="8" t="s">
        <v>44</v>
      </c>
      <c r="J120" s="8" t="s">
        <v>37</v>
      </c>
    </row>
    <row r="121" spans="1:11" ht="15" customHeight="1">
      <c r="A121">
        <v>116</v>
      </c>
      <c r="B121" s="8" t="s">
        <v>2020</v>
      </c>
      <c r="E121" s="8" t="s">
        <v>89</v>
      </c>
      <c r="G121" t="s">
        <v>90</v>
      </c>
      <c r="I121" s="8" t="s">
        <v>44</v>
      </c>
      <c r="J121" s="8" t="s">
        <v>37</v>
      </c>
    </row>
    <row r="122" spans="1:11" ht="15" customHeight="1">
      <c r="A122">
        <v>117</v>
      </c>
      <c r="B122" s="8" t="s">
        <v>2020</v>
      </c>
      <c r="E122" s="8" t="s">
        <v>260</v>
      </c>
      <c r="G122" t="s">
        <v>261</v>
      </c>
      <c r="I122" s="8" t="s">
        <v>44</v>
      </c>
      <c r="J122" s="8" t="s">
        <v>37</v>
      </c>
    </row>
    <row r="123" spans="1:11" ht="15" customHeight="1">
      <c r="A123">
        <v>118</v>
      </c>
      <c r="B123" s="8" t="s">
        <v>2020</v>
      </c>
      <c r="E123" s="8" t="s">
        <v>94</v>
      </c>
      <c r="G123" t="s">
        <v>95</v>
      </c>
      <c r="I123" s="8" t="s">
        <v>96</v>
      </c>
      <c r="J123" s="8" t="s">
        <v>37</v>
      </c>
    </row>
    <row r="124" spans="1:11" ht="15" customHeight="1">
      <c r="A124">
        <v>119</v>
      </c>
      <c r="B124" s="8" t="s">
        <v>227</v>
      </c>
      <c r="E124" s="8" t="s">
        <v>567</v>
      </c>
      <c r="G124">
        <v>130204</v>
      </c>
      <c r="I124" s="8" t="s">
        <v>124</v>
      </c>
      <c r="J124" s="8" t="s">
        <v>37</v>
      </c>
    </row>
    <row r="125" spans="1:11" ht="15" customHeight="1">
      <c r="A125">
        <v>120</v>
      </c>
      <c r="B125" s="8" t="s">
        <v>227</v>
      </c>
      <c r="E125" s="8" t="s">
        <v>312</v>
      </c>
      <c r="G125" t="s">
        <v>313</v>
      </c>
      <c r="I125" s="8" t="s">
        <v>44</v>
      </c>
      <c r="J125" s="8" t="s">
        <v>37</v>
      </c>
    </row>
    <row r="126" spans="1:11" ht="15" customHeight="1">
      <c r="A126">
        <v>121</v>
      </c>
      <c r="B126" s="8" t="s">
        <v>229</v>
      </c>
      <c r="E126" s="8" t="s">
        <v>305</v>
      </c>
      <c r="G126" t="s">
        <v>306</v>
      </c>
      <c r="I126" s="8" t="s">
        <v>44</v>
      </c>
      <c r="J126" s="8" t="s">
        <v>37</v>
      </c>
    </row>
    <row r="127" spans="1:11" ht="15" customHeight="1">
      <c r="A127">
        <v>122</v>
      </c>
      <c r="B127" s="8" t="s">
        <v>229</v>
      </c>
      <c r="E127" s="8" t="s">
        <v>501</v>
      </c>
      <c r="G127">
        <v>120601</v>
      </c>
      <c r="I127" s="8" t="s">
        <v>96</v>
      </c>
      <c r="J127" s="8" t="s">
        <v>60</v>
      </c>
      <c r="K127" s="8" t="s">
        <v>61</v>
      </c>
    </row>
    <row r="128" spans="1:11" ht="15" customHeight="1">
      <c r="A128">
        <v>123</v>
      </c>
      <c r="B128" s="8" t="s">
        <v>229</v>
      </c>
      <c r="E128" s="8" t="s">
        <v>330</v>
      </c>
      <c r="G128" t="s">
        <v>331</v>
      </c>
      <c r="I128" s="8" t="s">
        <v>44</v>
      </c>
      <c r="J128" s="8" t="s">
        <v>37</v>
      </c>
    </row>
    <row r="129" spans="1:10" ht="15" customHeight="1">
      <c r="A129">
        <v>124</v>
      </c>
      <c r="B129" s="8" t="s">
        <v>229</v>
      </c>
      <c r="E129" s="8" t="s">
        <v>283</v>
      </c>
      <c r="G129" t="s">
        <v>284</v>
      </c>
      <c r="I129" s="8" t="s">
        <v>44</v>
      </c>
      <c r="J129" s="8" t="s">
        <v>37</v>
      </c>
    </row>
    <row r="130" spans="1:10" ht="15" customHeight="1">
      <c r="A130">
        <v>125</v>
      </c>
      <c r="B130" s="8" t="s">
        <v>229</v>
      </c>
      <c r="E130" s="8" t="s">
        <v>1815</v>
      </c>
      <c r="G130" t="s">
        <v>1816</v>
      </c>
      <c r="I130" s="8" t="s">
        <v>96</v>
      </c>
      <c r="J130" s="8" t="s">
        <v>37</v>
      </c>
    </row>
    <row r="131" spans="1:10" ht="15" customHeight="1">
      <c r="A131">
        <v>126</v>
      </c>
      <c r="B131" s="8" t="s">
        <v>230</v>
      </c>
      <c r="E131" s="8" t="s">
        <v>104</v>
      </c>
      <c r="G131" t="s">
        <v>105</v>
      </c>
      <c r="I131" s="8" t="s">
        <v>44</v>
      </c>
      <c r="J131" s="8" t="s">
        <v>37</v>
      </c>
    </row>
    <row r="132" spans="1:10" ht="15" customHeight="1">
      <c r="A132">
        <v>127</v>
      </c>
      <c r="B132" s="8" t="s">
        <v>237</v>
      </c>
      <c r="E132" s="8" t="s">
        <v>1450</v>
      </c>
      <c r="G132">
        <v>130310</v>
      </c>
      <c r="I132" s="8" t="s">
        <v>124</v>
      </c>
      <c r="J132" s="8" t="s">
        <v>37</v>
      </c>
    </row>
    <row r="133" spans="1:10" ht="15" customHeight="1">
      <c r="A133">
        <v>128</v>
      </c>
      <c r="B133" s="8" t="s">
        <v>237</v>
      </c>
      <c r="E133" s="8" t="s">
        <v>268</v>
      </c>
      <c r="G133" t="s">
        <v>269</v>
      </c>
      <c r="I133" s="8" t="s">
        <v>100</v>
      </c>
      <c r="J133" s="8" t="s">
        <v>37</v>
      </c>
    </row>
    <row r="134" spans="1:10" ht="15" customHeight="1">
      <c r="A134">
        <v>129</v>
      </c>
      <c r="B134" s="8" t="s">
        <v>237</v>
      </c>
      <c r="E134" s="8" t="s">
        <v>401</v>
      </c>
      <c r="G134" t="s">
        <v>402</v>
      </c>
      <c r="I134" s="8" t="s">
        <v>100</v>
      </c>
      <c r="J134" s="8" t="s">
        <v>37</v>
      </c>
    </row>
    <row r="135" spans="1:10" ht="15" customHeight="1">
      <c r="A135">
        <v>130</v>
      </c>
      <c r="B135" s="8" t="s">
        <v>237</v>
      </c>
      <c r="E135" s="8" t="s">
        <v>55</v>
      </c>
      <c r="G135" t="s">
        <v>56</v>
      </c>
      <c r="I135" s="8" t="s">
        <v>44</v>
      </c>
      <c r="J135" s="8" t="s">
        <v>37</v>
      </c>
    </row>
    <row r="136" spans="1:10" ht="15" customHeight="1">
      <c r="A136">
        <v>131</v>
      </c>
      <c r="B136" s="8" t="s">
        <v>242</v>
      </c>
      <c r="E136" s="8" t="s">
        <v>1434</v>
      </c>
      <c r="G136">
        <v>120405</v>
      </c>
      <c r="I136" s="8" t="s">
        <v>96</v>
      </c>
      <c r="J136" s="8" t="s">
        <v>37</v>
      </c>
    </row>
    <row r="137" spans="1:10" ht="15" customHeight="1">
      <c r="A137">
        <v>132</v>
      </c>
      <c r="B137" s="8" t="s">
        <v>242</v>
      </c>
      <c r="E137" s="8" t="s">
        <v>268</v>
      </c>
      <c r="G137" t="s">
        <v>269</v>
      </c>
      <c r="I137" s="8" t="s">
        <v>100</v>
      </c>
      <c r="J137" s="8" t="s">
        <v>37</v>
      </c>
    </row>
    <row r="138" spans="1:10" ht="15" customHeight="1">
      <c r="A138">
        <v>133</v>
      </c>
      <c r="B138" s="8" t="s">
        <v>242</v>
      </c>
      <c r="E138" s="8" t="s">
        <v>215</v>
      </c>
      <c r="G138" t="s">
        <v>216</v>
      </c>
      <c r="I138" s="8" t="s">
        <v>44</v>
      </c>
      <c r="J138" s="8" t="s">
        <v>37</v>
      </c>
    </row>
    <row r="139" spans="1:10" ht="15" customHeight="1">
      <c r="A139">
        <v>134</v>
      </c>
      <c r="B139" s="8" t="s">
        <v>242</v>
      </c>
      <c r="E139" s="8" t="s">
        <v>89</v>
      </c>
      <c r="G139" t="s">
        <v>90</v>
      </c>
      <c r="I139" s="8" t="s">
        <v>44</v>
      </c>
      <c r="J139" s="8" t="s">
        <v>37</v>
      </c>
    </row>
    <row r="140" spans="1:10" ht="15" customHeight="1">
      <c r="A140">
        <v>135</v>
      </c>
      <c r="B140" s="8" t="s">
        <v>246</v>
      </c>
      <c r="E140" s="8" t="s">
        <v>64</v>
      </c>
      <c r="G140" t="s">
        <v>65</v>
      </c>
      <c r="I140" s="8" t="s">
        <v>44</v>
      </c>
      <c r="J140" s="8" t="s">
        <v>37</v>
      </c>
    </row>
    <row r="141" spans="1:10" ht="15" customHeight="1">
      <c r="A141">
        <v>136</v>
      </c>
      <c r="B141" s="8" t="s">
        <v>246</v>
      </c>
      <c r="E141" s="8" t="s">
        <v>619</v>
      </c>
      <c r="G141" t="s">
        <v>620</v>
      </c>
      <c r="I141" s="8" t="s">
        <v>44</v>
      </c>
      <c r="J141" s="8" t="s">
        <v>37</v>
      </c>
    </row>
    <row r="142" spans="1:10" ht="15" customHeight="1">
      <c r="A142">
        <v>137</v>
      </c>
      <c r="B142" s="8" t="s">
        <v>246</v>
      </c>
      <c r="E142" s="8" t="s">
        <v>42</v>
      </c>
      <c r="G142" t="s">
        <v>43</v>
      </c>
      <c r="I142" s="8" t="s">
        <v>44</v>
      </c>
      <c r="J142" s="8" t="s">
        <v>37</v>
      </c>
    </row>
    <row r="143" spans="1:10" ht="15" customHeight="1">
      <c r="A143">
        <v>138</v>
      </c>
      <c r="B143" s="8" t="s">
        <v>249</v>
      </c>
      <c r="E143" s="8" t="s">
        <v>52</v>
      </c>
      <c r="G143" t="s">
        <v>53</v>
      </c>
      <c r="I143" s="8" t="s">
        <v>54</v>
      </c>
      <c r="J143" s="8" t="s">
        <v>37</v>
      </c>
    </row>
    <row r="144" spans="1:10" ht="15" customHeight="1">
      <c r="A144">
        <v>139</v>
      </c>
      <c r="B144" s="8" t="s">
        <v>249</v>
      </c>
      <c r="E144" s="8" t="s">
        <v>215</v>
      </c>
      <c r="G144" t="s">
        <v>216</v>
      </c>
      <c r="I144" s="8" t="s">
        <v>44</v>
      </c>
      <c r="J144" s="8" t="s">
        <v>37</v>
      </c>
    </row>
    <row r="145" spans="1:11" ht="15" customHeight="1">
      <c r="A145">
        <v>140</v>
      </c>
      <c r="B145" s="8" t="s">
        <v>249</v>
      </c>
      <c r="E145" s="8" t="s">
        <v>260</v>
      </c>
      <c r="G145" t="s">
        <v>261</v>
      </c>
      <c r="I145" s="8" t="s">
        <v>44</v>
      </c>
      <c r="J145" s="8" t="s">
        <v>37</v>
      </c>
    </row>
    <row r="146" spans="1:11" ht="15" customHeight="1">
      <c r="A146">
        <v>141</v>
      </c>
      <c r="B146" s="8" t="s">
        <v>250</v>
      </c>
      <c r="E146" s="8" t="s">
        <v>167</v>
      </c>
      <c r="G146" t="s">
        <v>168</v>
      </c>
      <c r="I146" s="8" t="s">
        <v>44</v>
      </c>
      <c r="J146" s="8" t="s">
        <v>37</v>
      </c>
    </row>
    <row r="147" spans="1:11" ht="15" customHeight="1">
      <c r="A147">
        <v>142</v>
      </c>
      <c r="B147" s="8" t="s">
        <v>250</v>
      </c>
      <c r="E147" s="8" t="s">
        <v>1679</v>
      </c>
      <c r="G147" t="s">
        <v>1680</v>
      </c>
      <c r="I147" s="8" t="s">
        <v>44</v>
      </c>
      <c r="J147" s="8" t="s">
        <v>37</v>
      </c>
    </row>
    <row r="148" spans="1:11" ht="15" customHeight="1">
      <c r="A148">
        <v>143</v>
      </c>
      <c r="B148" s="8" t="s">
        <v>262</v>
      </c>
      <c r="E148" s="8" t="s">
        <v>55</v>
      </c>
      <c r="G148" t="s">
        <v>56</v>
      </c>
      <c r="I148" s="8" t="s">
        <v>44</v>
      </c>
      <c r="J148" s="8" t="s">
        <v>37</v>
      </c>
    </row>
    <row r="149" spans="1:11" ht="15" customHeight="1">
      <c r="A149">
        <v>144</v>
      </c>
      <c r="B149" s="8" t="s">
        <v>263</v>
      </c>
      <c r="E149" s="8" t="s">
        <v>231</v>
      </c>
      <c r="G149">
        <v>130508</v>
      </c>
      <c r="I149" s="8" t="s">
        <v>124</v>
      </c>
      <c r="J149" s="8" t="s">
        <v>37</v>
      </c>
    </row>
    <row r="150" spans="1:11" ht="15" customHeight="1">
      <c r="A150">
        <v>145</v>
      </c>
      <c r="B150" s="8" t="s">
        <v>263</v>
      </c>
      <c r="E150" s="8" t="s">
        <v>1819</v>
      </c>
      <c r="G150" t="s">
        <v>1820</v>
      </c>
      <c r="I150" s="8" t="s">
        <v>44</v>
      </c>
      <c r="J150" s="8" t="s">
        <v>37</v>
      </c>
    </row>
    <row r="151" spans="1:11" ht="15" customHeight="1">
      <c r="A151">
        <v>146</v>
      </c>
      <c r="B151" s="8" t="s">
        <v>267</v>
      </c>
      <c r="E151" s="8" t="s">
        <v>231</v>
      </c>
      <c r="G151">
        <v>130508</v>
      </c>
      <c r="I151" s="8" t="s">
        <v>124</v>
      </c>
      <c r="J151" s="8" t="s">
        <v>37</v>
      </c>
    </row>
    <row r="152" spans="1:11" ht="15" customHeight="1">
      <c r="A152">
        <v>147</v>
      </c>
      <c r="B152" s="8" t="s">
        <v>272</v>
      </c>
      <c r="E152" s="8" t="s">
        <v>1796</v>
      </c>
      <c r="G152" t="s">
        <v>1797</v>
      </c>
      <c r="I152" s="8" t="s">
        <v>44</v>
      </c>
      <c r="J152" s="8" t="s">
        <v>37</v>
      </c>
    </row>
    <row r="153" spans="1:11" ht="15" customHeight="1">
      <c r="A153">
        <v>148</v>
      </c>
      <c r="B153" s="8" t="s">
        <v>281</v>
      </c>
      <c r="E153" s="8" t="s">
        <v>198</v>
      </c>
      <c r="G153">
        <v>120204</v>
      </c>
      <c r="I153" s="8" t="s">
        <v>96</v>
      </c>
      <c r="J153" s="8" t="s">
        <v>37</v>
      </c>
    </row>
    <row r="154" spans="1:11" ht="15" customHeight="1">
      <c r="A154">
        <v>149</v>
      </c>
      <c r="B154" s="8" t="s">
        <v>281</v>
      </c>
      <c r="E154" s="8" t="s">
        <v>330</v>
      </c>
      <c r="G154" t="s">
        <v>331</v>
      </c>
      <c r="I154" s="8" t="s">
        <v>44</v>
      </c>
      <c r="J154" s="8" t="s">
        <v>60</v>
      </c>
      <c r="K154" s="8" t="s">
        <v>61</v>
      </c>
    </row>
    <row r="155" spans="1:11" ht="15" customHeight="1">
      <c r="A155">
        <v>150</v>
      </c>
      <c r="B155" s="8" t="s">
        <v>282</v>
      </c>
      <c r="E155" s="8" t="s">
        <v>167</v>
      </c>
      <c r="G155" t="s">
        <v>168</v>
      </c>
      <c r="I155" s="8" t="s">
        <v>44</v>
      </c>
      <c r="J155" s="8" t="s">
        <v>37</v>
      </c>
    </row>
    <row r="156" spans="1:11" ht="15" customHeight="1">
      <c r="A156">
        <v>151</v>
      </c>
      <c r="B156" s="8" t="s">
        <v>282</v>
      </c>
      <c r="E156" s="8" t="s">
        <v>156</v>
      </c>
      <c r="G156" t="s">
        <v>157</v>
      </c>
      <c r="I156" s="8" t="s">
        <v>44</v>
      </c>
      <c r="J156" s="8" t="s">
        <v>37</v>
      </c>
    </row>
    <row r="157" spans="1:11" ht="15" customHeight="1">
      <c r="A157">
        <v>152</v>
      </c>
      <c r="B157" s="8" t="s">
        <v>285</v>
      </c>
      <c r="E157" s="8" t="s">
        <v>766</v>
      </c>
      <c r="G157" t="s">
        <v>767</v>
      </c>
      <c r="I157" s="8" t="s">
        <v>44</v>
      </c>
      <c r="J157" s="8" t="s">
        <v>37</v>
      </c>
    </row>
    <row r="158" spans="1:11" ht="15" customHeight="1">
      <c r="A158">
        <v>153</v>
      </c>
      <c r="B158" s="8" t="s">
        <v>290</v>
      </c>
      <c r="E158" s="8" t="s">
        <v>52</v>
      </c>
      <c r="G158" t="s">
        <v>53</v>
      </c>
      <c r="I158" s="8" t="s">
        <v>54</v>
      </c>
      <c r="J158" s="8" t="s">
        <v>37</v>
      </c>
    </row>
    <row r="159" spans="1:11" ht="15" customHeight="1">
      <c r="A159">
        <v>154</v>
      </c>
      <c r="B159" s="8" t="s">
        <v>290</v>
      </c>
      <c r="E159" s="8" t="s">
        <v>104</v>
      </c>
      <c r="G159" t="s">
        <v>105</v>
      </c>
      <c r="I159" s="8" t="s">
        <v>44</v>
      </c>
      <c r="J159" s="8" t="s">
        <v>37</v>
      </c>
    </row>
    <row r="160" spans="1:11" ht="15" customHeight="1">
      <c r="A160">
        <v>155</v>
      </c>
      <c r="B160" s="8" t="s">
        <v>2023</v>
      </c>
      <c r="E160" s="8" t="s">
        <v>978</v>
      </c>
      <c r="G160" t="s">
        <v>979</v>
      </c>
      <c r="I160" s="8" t="s">
        <v>44</v>
      </c>
      <c r="J160" s="8" t="s">
        <v>37</v>
      </c>
    </row>
    <row r="161" spans="1:11" ht="15" customHeight="1">
      <c r="A161">
        <v>156</v>
      </c>
      <c r="B161" s="8" t="s">
        <v>2023</v>
      </c>
      <c r="E161" s="8" t="s">
        <v>2024</v>
      </c>
      <c r="G161" t="s">
        <v>2025</v>
      </c>
      <c r="I161" s="8" t="s">
        <v>235</v>
      </c>
      <c r="J161" s="8" t="s">
        <v>37</v>
      </c>
    </row>
    <row r="162" spans="1:11" ht="15" customHeight="1">
      <c r="A162">
        <v>157</v>
      </c>
      <c r="B162" s="8" t="s">
        <v>2023</v>
      </c>
      <c r="E162" s="8" t="s">
        <v>308</v>
      </c>
      <c r="G162" t="s">
        <v>309</v>
      </c>
      <c r="I162" s="8" t="s">
        <v>44</v>
      </c>
      <c r="J162" s="8" t="s">
        <v>37</v>
      </c>
    </row>
    <row r="163" spans="1:11" ht="15" customHeight="1">
      <c r="A163" s="8" t="s">
        <v>291</v>
      </c>
    </row>
    <row r="164" spans="1:11" ht="15" customHeight="1">
      <c r="A164">
        <v>158</v>
      </c>
      <c r="B164" s="8" t="s">
        <v>292</v>
      </c>
      <c r="E164" s="8" t="s">
        <v>167</v>
      </c>
      <c r="G164" t="s">
        <v>168</v>
      </c>
      <c r="I164" s="8" t="s">
        <v>44</v>
      </c>
      <c r="J164" s="8" t="s">
        <v>37</v>
      </c>
    </row>
    <row r="165" spans="1:11" ht="15" customHeight="1">
      <c r="A165" s="8" t="s">
        <v>300</v>
      </c>
    </row>
    <row r="166" spans="1:11" ht="15" customHeight="1">
      <c r="A166">
        <v>159</v>
      </c>
      <c r="B166" s="8" t="s">
        <v>301</v>
      </c>
      <c r="E166" s="8" t="s">
        <v>2026</v>
      </c>
      <c r="G166" t="s">
        <v>2027</v>
      </c>
      <c r="I166" s="8" t="s">
        <v>36</v>
      </c>
      <c r="J166" s="8" t="s">
        <v>37</v>
      </c>
    </row>
    <row r="167" spans="1:11" ht="15" customHeight="1">
      <c r="A167">
        <v>160</v>
      </c>
      <c r="B167" s="8" t="s">
        <v>301</v>
      </c>
      <c r="E167" s="8" t="s">
        <v>2028</v>
      </c>
      <c r="G167" t="s">
        <v>2029</v>
      </c>
      <c r="I167" s="8" t="s">
        <v>44</v>
      </c>
      <c r="J167" s="8" t="s">
        <v>37</v>
      </c>
    </row>
    <row r="168" spans="1:11" ht="15" customHeight="1">
      <c r="A168">
        <v>161</v>
      </c>
      <c r="B168" s="8" t="s">
        <v>301</v>
      </c>
      <c r="E168" s="8" t="s">
        <v>312</v>
      </c>
      <c r="G168" t="s">
        <v>313</v>
      </c>
      <c r="I168" s="8" t="s">
        <v>44</v>
      </c>
      <c r="J168" s="8" t="s">
        <v>37</v>
      </c>
    </row>
    <row r="169" spans="1:11" ht="15" customHeight="1">
      <c r="A169">
        <v>162</v>
      </c>
      <c r="B169" s="8" t="s">
        <v>304</v>
      </c>
      <c r="E169" s="8" t="s">
        <v>98</v>
      </c>
      <c r="G169" t="s">
        <v>99</v>
      </c>
      <c r="I169" s="8" t="s">
        <v>100</v>
      </c>
      <c r="J169" s="8" t="s">
        <v>37</v>
      </c>
    </row>
    <row r="170" spans="1:11" ht="15" customHeight="1">
      <c r="A170">
        <v>163</v>
      </c>
      <c r="B170" s="8" t="s">
        <v>304</v>
      </c>
      <c r="E170" s="8" t="s">
        <v>185</v>
      </c>
      <c r="G170" t="s">
        <v>186</v>
      </c>
      <c r="I170" s="8" t="s">
        <v>44</v>
      </c>
      <c r="J170" s="8" t="s">
        <v>37</v>
      </c>
    </row>
    <row r="171" spans="1:11" ht="15" customHeight="1">
      <c r="A171">
        <v>164</v>
      </c>
      <c r="B171" s="8" t="s">
        <v>307</v>
      </c>
      <c r="E171" s="8" t="s">
        <v>100</v>
      </c>
      <c r="G171" t="s">
        <v>1417</v>
      </c>
      <c r="I171" s="8" t="s">
        <v>100</v>
      </c>
      <c r="J171" s="8" t="s">
        <v>60</v>
      </c>
      <c r="K171" s="8" t="s">
        <v>61</v>
      </c>
    </row>
    <row r="172" spans="1:11" ht="15" customHeight="1">
      <c r="A172">
        <v>165</v>
      </c>
      <c r="B172" s="8" t="s">
        <v>307</v>
      </c>
      <c r="E172" s="8" t="s">
        <v>2030</v>
      </c>
      <c r="G172" t="s">
        <v>2031</v>
      </c>
      <c r="I172" s="8" t="s">
        <v>40</v>
      </c>
      <c r="J172" s="8" t="s">
        <v>37</v>
      </c>
    </row>
    <row r="173" spans="1:11" ht="15" customHeight="1">
      <c r="A173">
        <v>166</v>
      </c>
      <c r="B173" s="8" t="s">
        <v>307</v>
      </c>
      <c r="E173" s="8" t="s">
        <v>167</v>
      </c>
      <c r="G173" t="s">
        <v>168</v>
      </c>
      <c r="I173" s="8" t="s">
        <v>44</v>
      </c>
      <c r="J173" s="8" t="s">
        <v>37</v>
      </c>
    </row>
    <row r="174" spans="1:11" ht="15" customHeight="1">
      <c r="A174">
        <v>167</v>
      </c>
      <c r="B174" s="8" t="s">
        <v>307</v>
      </c>
      <c r="E174" s="8" t="s">
        <v>1839</v>
      </c>
      <c r="G174" t="s">
        <v>1840</v>
      </c>
      <c r="I174" s="8" t="s">
        <v>44</v>
      </c>
      <c r="J174" s="8" t="s">
        <v>37</v>
      </c>
    </row>
    <row r="175" spans="1:11" ht="15" customHeight="1">
      <c r="A175">
        <v>168</v>
      </c>
      <c r="B175" s="8" t="s">
        <v>314</v>
      </c>
      <c r="E175" s="8" t="s">
        <v>167</v>
      </c>
      <c r="G175" t="s">
        <v>168</v>
      </c>
      <c r="I175" s="8" t="s">
        <v>44</v>
      </c>
      <c r="J175" s="8" t="s">
        <v>37</v>
      </c>
    </row>
    <row r="176" spans="1:11" ht="15" customHeight="1">
      <c r="A176">
        <v>169</v>
      </c>
      <c r="B176" s="8" t="s">
        <v>317</v>
      </c>
      <c r="E176" s="8" t="s">
        <v>444</v>
      </c>
      <c r="G176" t="s">
        <v>445</v>
      </c>
      <c r="I176" s="8" t="s">
        <v>44</v>
      </c>
      <c r="J176" s="8" t="s">
        <v>37</v>
      </c>
    </row>
    <row r="177" spans="1:11" ht="15" customHeight="1">
      <c r="A177">
        <v>170</v>
      </c>
      <c r="B177" s="8" t="s">
        <v>317</v>
      </c>
      <c r="E177" s="8" t="s">
        <v>94</v>
      </c>
      <c r="G177" t="s">
        <v>95</v>
      </c>
      <c r="I177" s="8" t="s">
        <v>96</v>
      </c>
      <c r="J177" s="8" t="s">
        <v>37</v>
      </c>
    </row>
    <row r="178" spans="1:11" ht="15" customHeight="1">
      <c r="A178">
        <v>171</v>
      </c>
      <c r="B178" s="8" t="s">
        <v>321</v>
      </c>
      <c r="E178" s="8" t="s">
        <v>336</v>
      </c>
      <c r="G178" t="s">
        <v>337</v>
      </c>
      <c r="I178" s="8" t="s">
        <v>40</v>
      </c>
      <c r="J178" s="8" t="s">
        <v>37</v>
      </c>
    </row>
    <row r="179" spans="1:11" ht="15" customHeight="1">
      <c r="A179">
        <v>172</v>
      </c>
      <c r="B179" s="8" t="s">
        <v>321</v>
      </c>
      <c r="E179" s="8" t="s">
        <v>257</v>
      </c>
      <c r="G179">
        <v>120402</v>
      </c>
      <c r="I179" s="8" t="s">
        <v>96</v>
      </c>
      <c r="J179" s="8" t="s">
        <v>37</v>
      </c>
    </row>
    <row r="180" spans="1:11" ht="15" customHeight="1">
      <c r="A180" s="8" t="s">
        <v>324</v>
      </c>
    </row>
    <row r="181" spans="1:11" ht="15" customHeight="1">
      <c r="A181">
        <v>173</v>
      </c>
      <c r="B181" s="8" t="s">
        <v>326</v>
      </c>
      <c r="E181" s="8" t="s">
        <v>2032</v>
      </c>
      <c r="G181" t="s">
        <v>2033</v>
      </c>
      <c r="I181" s="8" t="s">
        <v>235</v>
      </c>
      <c r="J181" s="8" t="s">
        <v>37</v>
      </c>
    </row>
    <row r="182" spans="1:11" ht="15" customHeight="1">
      <c r="A182">
        <v>174</v>
      </c>
      <c r="B182" s="8" t="s">
        <v>329</v>
      </c>
      <c r="E182" s="8" t="s">
        <v>177</v>
      </c>
      <c r="G182" t="s">
        <v>178</v>
      </c>
      <c r="I182" s="8" t="s">
        <v>54</v>
      </c>
      <c r="J182" s="8" t="s">
        <v>60</v>
      </c>
      <c r="K182" s="8" t="s">
        <v>61</v>
      </c>
    </row>
    <row r="183" spans="1:11" ht="15" customHeight="1">
      <c r="A183">
        <v>175</v>
      </c>
      <c r="B183" s="8" t="s">
        <v>329</v>
      </c>
      <c r="E183" s="8" t="s">
        <v>691</v>
      </c>
      <c r="G183" t="s">
        <v>692</v>
      </c>
      <c r="I183" s="8" t="s">
        <v>36</v>
      </c>
      <c r="J183" s="8" t="s">
        <v>60</v>
      </c>
      <c r="K183" s="8" t="s">
        <v>61</v>
      </c>
    </row>
    <row r="184" spans="1:11" ht="15" customHeight="1">
      <c r="A184">
        <v>176</v>
      </c>
      <c r="B184" s="8" t="s">
        <v>329</v>
      </c>
      <c r="E184" s="8" t="s">
        <v>58</v>
      </c>
      <c r="G184" t="s">
        <v>59</v>
      </c>
      <c r="I184" s="8" t="s">
        <v>36</v>
      </c>
      <c r="J184" s="8" t="s">
        <v>60</v>
      </c>
      <c r="K184" s="8" t="s">
        <v>61</v>
      </c>
    </row>
    <row r="185" spans="1:11" ht="15" customHeight="1">
      <c r="A185">
        <v>177</v>
      </c>
      <c r="B185" s="8" t="s">
        <v>329</v>
      </c>
      <c r="E185" s="8" t="s">
        <v>161</v>
      </c>
      <c r="G185" t="s">
        <v>162</v>
      </c>
      <c r="I185" s="8" t="s">
        <v>36</v>
      </c>
      <c r="J185" s="8" t="s">
        <v>60</v>
      </c>
      <c r="K185" s="8" t="s">
        <v>61</v>
      </c>
    </row>
    <row r="186" spans="1:11" ht="15" customHeight="1">
      <c r="A186">
        <v>178</v>
      </c>
      <c r="B186" s="8" t="s">
        <v>329</v>
      </c>
      <c r="E186" s="8" t="s">
        <v>1006</v>
      </c>
      <c r="G186" t="s">
        <v>1007</v>
      </c>
      <c r="I186" s="8" t="s">
        <v>36</v>
      </c>
      <c r="J186" s="8" t="s">
        <v>60</v>
      </c>
      <c r="K186" s="8" t="s">
        <v>61</v>
      </c>
    </row>
    <row r="187" spans="1:11" ht="15" customHeight="1">
      <c r="A187">
        <v>179</v>
      </c>
      <c r="B187" s="8" t="s">
        <v>329</v>
      </c>
      <c r="E187" s="8" t="s">
        <v>357</v>
      </c>
      <c r="G187" t="s">
        <v>358</v>
      </c>
      <c r="I187" s="8" t="s">
        <v>40</v>
      </c>
      <c r="J187" s="8" t="s">
        <v>60</v>
      </c>
      <c r="K187" s="8" t="s">
        <v>61</v>
      </c>
    </row>
    <row r="188" spans="1:11" ht="15" customHeight="1">
      <c r="A188">
        <v>180</v>
      </c>
      <c r="B188" s="8" t="s">
        <v>329</v>
      </c>
      <c r="E188" s="8" t="s">
        <v>137</v>
      </c>
      <c r="G188" t="s">
        <v>138</v>
      </c>
      <c r="I188" s="8" t="s">
        <v>40</v>
      </c>
      <c r="J188" s="8" t="s">
        <v>60</v>
      </c>
      <c r="K188" s="8" t="s">
        <v>61</v>
      </c>
    </row>
    <row r="189" spans="1:11" ht="15" customHeight="1">
      <c r="A189">
        <v>181</v>
      </c>
      <c r="B189" s="8" t="s">
        <v>329</v>
      </c>
      <c r="E189" s="8" t="s">
        <v>804</v>
      </c>
      <c r="G189" t="s">
        <v>805</v>
      </c>
      <c r="I189" s="8" t="s">
        <v>40</v>
      </c>
      <c r="J189" s="8" t="s">
        <v>60</v>
      </c>
      <c r="K189" s="8" t="s">
        <v>61</v>
      </c>
    </row>
    <row r="190" spans="1:11" ht="15" customHeight="1">
      <c r="A190">
        <v>182</v>
      </c>
      <c r="B190" s="8" t="s">
        <v>329</v>
      </c>
      <c r="E190" s="8" t="s">
        <v>514</v>
      </c>
      <c r="G190" t="s">
        <v>515</v>
      </c>
      <c r="I190" s="8" t="s">
        <v>40</v>
      </c>
      <c r="J190" s="8" t="s">
        <v>60</v>
      </c>
      <c r="K190" s="8" t="s">
        <v>61</v>
      </c>
    </row>
    <row r="191" spans="1:11" ht="15" customHeight="1">
      <c r="A191">
        <v>183</v>
      </c>
      <c r="B191" s="8" t="s">
        <v>329</v>
      </c>
      <c r="E191" s="8" t="s">
        <v>480</v>
      </c>
      <c r="G191">
        <v>100701</v>
      </c>
      <c r="I191" s="8" t="s">
        <v>40</v>
      </c>
      <c r="J191" s="8" t="s">
        <v>60</v>
      </c>
      <c r="K191" s="8" t="s">
        <v>61</v>
      </c>
    </row>
    <row r="192" spans="1:11" ht="15" customHeight="1">
      <c r="A192">
        <v>184</v>
      </c>
      <c r="B192" s="8" t="s">
        <v>329</v>
      </c>
      <c r="E192" s="8" t="s">
        <v>985</v>
      </c>
      <c r="G192">
        <v>100702</v>
      </c>
      <c r="I192" s="8" t="s">
        <v>40</v>
      </c>
      <c r="J192" s="8" t="s">
        <v>60</v>
      </c>
      <c r="K192" s="8" t="s">
        <v>61</v>
      </c>
    </row>
    <row r="193" spans="1:11" ht="15" customHeight="1">
      <c r="A193">
        <v>185</v>
      </c>
      <c r="B193" s="8" t="s">
        <v>329</v>
      </c>
      <c r="E193" s="8" t="s">
        <v>729</v>
      </c>
      <c r="G193">
        <v>120801</v>
      </c>
      <c r="I193" s="8" t="s">
        <v>96</v>
      </c>
      <c r="J193" s="8" t="s">
        <v>60</v>
      </c>
      <c r="K193" s="8" t="s">
        <v>61</v>
      </c>
    </row>
    <row r="194" spans="1:11" ht="15" customHeight="1">
      <c r="A194">
        <v>186</v>
      </c>
      <c r="B194" s="8" t="s">
        <v>329</v>
      </c>
      <c r="E194" s="8" t="s">
        <v>243</v>
      </c>
      <c r="G194" t="s">
        <v>244</v>
      </c>
      <c r="I194" s="8" t="s">
        <v>40</v>
      </c>
      <c r="J194" s="8" t="s">
        <v>60</v>
      </c>
      <c r="K194" s="8" t="s">
        <v>61</v>
      </c>
    </row>
    <row r="195" spans="1:11" ht="15" customHeight="1">
      <c r="A195">
        <v>187</v>
      </c>
      <c r="B195" s="8" t="s">
        <v>329</v>
      </c>
      <c r="E195" s="8" t="s">
        <v>488</v>
      </c>
      <c r="G195" t="s">
        <v>489</v>
      </c>
      <c r="I195" s="8" t="s">
        <v>44</v>
      </c>
      <c r="J195" s="8" t="s">
        <v>60</v>
      </c>
      <c r="K195" s="8" t="s">
        <v>61</v>
      </c>
    </row>
    <row r="196" spans="1:11" ht="15" customHeight="1">
      <c r="A196">
        <v>188</v>
      </c>
      <c r="B196" s="8" t="s">
        <v>329</v>
      </c>
      <c r="E196" s="8" t="s">
        <v>2034</v>
      </c>
      <c r="G196" t="s">
        <v>2035</v>
      </c>
      <c r="I196" s="8" t="s">
        <v>40</v>
      </c>
      <c r="J196" s="8" t="s">
        <v>60</v>
      </c>
      <c r="K196" s="8" t="s">
        <v>61</v>
      </c>
    </row>
    <row r="197" spans="1:11" ht="15" customHeight="1">
      <c r="A197">
        <v>189</v>
      </c>
      <c r="B197" s="8" t="s">
        <v>332</v>
      </c>
      <c r="E197" s="8" t="s">
        <v>814</v>
      </c>
      <c r="G197" t="s">
        <v>815</v>
      </c>
      <c r="I197" s="8" t="s">
        <v>183</v>
      </c>
      <c r="J197" s="8" t="s">
        <v>60</v>
      </c>
      <c r="K197" s="8" t="s">
        <v>61</v>
      </c>
    </row>
    <row r="198" spans="1:11" ht="15" customHeight="1">
      <c r="A198">
        <v>190</v>
      </c>
      <c r="B198" s="8" t="s">
        <v>332</v>
      </c>
      <c r="E198" s="8" t="s">
        <v>48</v>
      </c>
      <c r="G198" t="s">
        <v>49</v>
      </c>
      <c r="I198" s="8" t="s">
        <v>40</v>
      </c>
      <c r="J198" s="8" t="s">
        <v>37</v>
      </c>
    </row>
    <row r="199" spans="1:11" ht="15" customHeight="1">
      <c r="A199">
        <v>191</v>
      </c>
      <c r="B199" s="8" t="s">
        <v>335</v>
      </c>
      <c r="E199" s="8" t="s">
        <v>1315</v>
      </c>
      <c r="G199" t="s">
        <v>1316</v>
      </c>
      <c r="I199" s="8" t="s">
        <v>44</v>
      </c>
      <c r="J199" s="8" t="s">
        <v>37</v>
      </c>
    </row>
    <row r="200" spans="1:11" ht="15" customHeight="1">
      <c r="A200" s="8" t="s">
        <v>342</v>
      </c>
    </row>
    <row r="201" spans="1:11" ht="15" customHeight="1">
      <c r="A201">
        <v>192</v>
      </c>
      <c r="B201" s="8" t="s">
        <v>1727</v>
      </c>
      <c r="E201" s="8" t="s">
        <v>2036</v>
      </c>
      <c r="G201" t="s">
        <v>2037</v>
      </c>
      <c r="I201" s="8" t="s">
        <v>44</v>
      </c>
      <c r="J201" s="8" t="s">
        <v>37</v>
      </c>
    </row>
    <row r="202" spans="1:11" ht="15" customHeight="1">
      <c r="A202">
        <v>193</v>
      </c>
      <c r="B202" s="8" t="s">
        <v>343</v>
      </c>
      <c r="E202" s="8" t="s">
        <v>1771</v>
      </c>
      <c r="G202" t="s">
        <v>1772</v>
      </c>
      <c r="I202" s="8" t="s">
        <v>44</v>
      </c>
      <c r="J202" s="8" t="s">
        <v>37</v>
      </c>
    </row>
    <row r="203" spans="1:11" ht="15" customHeight="1">
      <c r="A203" s="8" t="s">
        <v>346</v>
      </c>
    </row>
    <row r="204" spans="1:11" ht="15" customHeight="1">
      <c r="A204">
        <v>194</v>
      </c>
      <c r="B204" s="8" t="s">
        <v>347</v>
      </c>
      <c r="E204" s="8" t="s">
        <v>580</v>
      </c>
      <c r="G204" t="s">
        <v>581</v>
      </c>
      <c r="I204" s="8" t="s">
        <v>40</v>
      </c>
      <c r="J204" s="8" t="s">
        <v>60</v>
      </c>
      <c r="K204" s="8" t="s">
        <v>61</v>
      </c>
    </row>
    <row r="205" spans="1:11" ht="15" customHeight="1">
      <c r="A205" s="8" t="s">
        <v>348</v>
      </c>
    </row>
    <row r="206" spans="1:11" ht="15" customHeight="1">
      <c r="A206">
        <v>195</v>
      </c>
      <c r="B206" s="8" t="s">
        <v>352</v>
      </c>
      <c r="E206" s="8" t="s">
        <v>2038</v>
      </c>
      <c r="G206" t="s">
        <v>2039</v>
      </c>
      <c r="I206" s="8" t="s">
        <v>40</v>
      </c>
      <c r="J206" s="8" t="s">
        <v>37</v>
      </c>
    </row>
    <row r="207" spans="1:11" ht="15" customHeight="1">
      <c r="A207" s="8" t="s">
        <v>355</v>
      </c>
    </row>
    <row r="208" spans="1:11" ht="15" customHeight="1">
      <c r="A208">
        <v>196</v>
      </c>
      <c r="B208" s="8" t="s">
        <v>2040</v>
      </c>
      <c r="E208" s="8" t="s">
        <v>177</v>
      </c>
      <c r="G208" t="s">
        <v>178</v>
      </c>
      <c r="I208" s="8" t="s">
        <v>54</v>
      </c>
      <c r="J208" s="8" t="s">
        <v>37</v>
      </c>
    </row>
    <row r="209" spans="1:11" ht="15" customHeight="1">
      <c r="A209">
        <v>197</v>
      </c>
      <c r="B209" s="8" t="s">
        <v>2040</v>
      </c>
      <c r="E209" s="8" t="s">
        <v>648</v>
      </c>
      <c r="G209" t="s">
        <v>649</v>
      </c>
      <c r="I209" s="8" t="s">
        <v>36</v>
      </c>
      <c r="J209" s="8" t="s">
        <v>37</v>
      </c>
    </row>
    <row r="210" spans="1:11" ht="15" customHeight="1">
      <c r="A210">
        <v>198</v>
      </c>
      <c r="B210" s="8" t="s">
        <v>2040</v>
      </c>
      <c r="E210" s="8" t="s">
        <v>666</v>
      </c>
      <c r="G210" t="s">
        <v>667</v>
      </c>
      <c r="I210" s="8" t="s">
        <v>44</v>
      </c>
      <c r="J210" s="8" t="s">
        <v>37</v>
      </c>
    </row>
    <row r="211" spans="1:11" ht="15" customHeight="1">
      <c r="A211">
        <v>199</v>
      </c>
      <c r="B211" s="8" t="s">
        <v>2040</v>
      </c>
      <c r="E211" s="8" t="s">
        <v>55</v>
      </c>
      <c r="G211" t="s">
        <v>56</v>
      </c>
      <c r="I211" s="8" t="s">
        <v>44</v>
      </c>
      <c r="J211" s="8" t="s">
        <v>37</v>
      </c>
    </row>
    <row r="212" spans="1:11" ht="15" customHeight="1">
      <c r="A212">
        <v>200</v>
      </c>
      <c r="B212" s="8" t="s">
        <v>356</v>
      </c>
      <c r="E212" s="8" t="s">
        <v>648</v>
      </c>
      <c r="G212" t="s">
        <v>649</v>
      </c>
      <c r="I212" s="8" t="s">
        <v>36</v>
      </c>
      <c r="J212" s="8" t="s">
        <v>37</v>
      </c>
    </row>
    <row r="213" spans="1:11" ht="15" customHeight="1">
      <c r="A213">
        <v>201</v>
      </c>
      <c r="B213" s="8" t="s">
        <v>356</v>
      </c>
      <c r="E213" s="8" t="s">
        <v>2041</v>
      </c>
      <c r="G213" t="s">
        <v>2042</v>
      </c>
      <c r="I213" s="8" t="s">
        <v>40</v>
      </c>
      <c r="J213" s="8" t="s">
        <v>37</v>
      </c>
    </row>
    <row r="214" spans="1:11" ht="15" customHeight="1">
      <c r="A214">
        <v>202</v>
      </c>
      <c r="B214" s="8" t="s">
        <v>356</v>
      </c>
      <c r="E214" s="8" t="s">
        <v>119</v>
      </c>
      <c r="G214" t="s">
        <v>120</v>
      </c>
      <c r="I214" s="8" t="s">
        <v>40</v>
      </c>
      <c r="J214" s="8" t="s">
        <v>37</v>
      </c>
    </row>
    <row r="215" spans="1:11" ht="15" customHeight="1">
      <c r="A215" s="8" t="s">
        <v>381</v>
      </c>
    </row>
    <row r="216" spans="1:11" ht="15" customHeight="1">
      <c r="A216">
        <v>203</v>
      </c>
      <c r="B216" s="8" t="s">
        <v>382</v>
      </c>
      <c r="E216" s="8" t="s">
        <v>203</v>
      </c>
      <c r="G216" t="s">
        <v>204</v>
      </c>
      <c r="I216" s="8" t="s">
        <v>40</v>
      </c>
      <c r="J216" s="8" t="s">
        <v>37</v>
      </c>
    </row>
    <row r="217" spans="1:11" ht="15" customHeight="1">
      <c r="A217" s="8" t="s">
        <v>385</v>
      </c>
    </row>
    <row r="218" spans="1:11" ht="15" customHeight="1">
      <c r="A218">
        <v>204</v>
      </c>
      <c r="B218" s="8" t="s">
        <v>386</v>
      </c>
      <c r="E218" s="8" t="s">
        <v>161</v>
      </c>
      <c r="G218" t="s">
        <v>162</v>
      </c>
      <c r="I218" s="8" t="s">
        <v>36</v>
      </c>
      <c r="J218" s="8" t="s">
        <v>60</v>
      </c>
      <c r="K218" s="8" t="s">
        <v>61</v>
      </c>
    </row>
    <row r="219" spans="1:11" ht="15" customHeight="1">
      <c r="A219">
        <v>205</v>
      </c>
      <c r="B219" s="8" t="s">
        <v>386</v>
      </c>
      <c r="E219" s="8" t="s">
        <v>514</v>
      </c>
      <c r="G219" t="s">
        <v>515</v>
      </c>
      <c r="I219" s="8" t="s">
        <v>40</v>
      </c>
      <c r="J219" s="8" t="s">
        <v>37</v>
      </c>
    </row>
    <row r="220" spans="1:11" ht="15" customHeight="1">
      <c r="A220">
        <v>206</v>
      </c>
      <c r="B220" s="8" t="s">
        <v>386</v>
      </c>
      <c r="E220" s="8" t="s">
        <v>198</v>
      </c>
      <c r="G220">
        <v>120204</v>
      </c>
      <c r="I220" s="8" t="s">
        <v>96</v>
      </c>
      <c r="J220" s="8" t="s">
        <v>60</v>
      </c>
      <c r="K220" s="8" t="s">
        <v>61</v>
      </c>
    </row>
    <row r="221" spans="1:11" ht="15" customHeight="1">
      <c r="A221">
        <v>207</v>
      </c>
      <c r="B221" s="8" t="s">
        <v>386</v>
      </c>
      <c r="E221" s="8" t="s">
        <v>1913</v>
      </c>
      <c r="G221">
        <v>120403</v>
      </c>
      <c r="I221" s="8" t="s">
        <v>96</v>
      </c>
      <c r="J221" s="8" t="s">
        <v>60</v>
      </c>
      <c r="K221" s="8" t="s">
        <v>61</v>
      </c>
    </row>
    <row r="222" spans="1:11" ht="15" customHeight="1">
      <c r="A222">
        <v>208</v>
      </c>
      <c r="B222" s="8" t="s">
        <v>386</v>
      </c>
      <c r="E222" s="8" t="s">
        <v>54</v>
      </c>
      <c r="G222" t="s">
        <v>259</v>
      </c>
      <c r="I222" s="8" t="s">
        <v>54</v>
      </c>
      <c r="J222" s="8" t="s">
        <v>60</v>
      </c>
      <c r="K222" s="8" t="s">
        <v>61</v>
      </c>
    </row>
    <row r="223" spans="1:11" ht="15" customHeight="1">
      <c r="A223" s="8" t="s">
        <v>391</v>
      </c>
    </row>
    <row r="224" spans="1:11" ht="15" customHeight="1">
      <c r="A224">
        <v>209</v>
      </c>
      <c r="B224" s="8" t="s">
        <v>392</v>
      </c>
      <c r="E224" s="8" t="s">
        <v>175</v>
      </c>
      <c r="G224" t="s">
        <v>176</v>
      </c>
      <c r="I224" s="8" t="s">
        <v>54</v>
      </c>
      <c r="J224" s="8" t="s">
        <v>60</v>
      </c>
      <c r="K224" s="8" t="s">
        <v>61</v>
      </c>
    </row>
    <row r="225" spans="1:11" ht="15" customHeight="1">
      <c r="A225">
        <v>210</v>
      </c>
      <c r="B225" s="8" t="s">
        <v>392</v>
      </c>
      <c r="E225" s="8" t="s">
        <v>76</v>
      </c>
      <c r="G225" t="s">
        <v>77</v>
      </c>
      <c r="I225" s="8" t="s">
        <v>44</v>
      </c>
      <c r="J225" s="8" t="s">
        <v>60</v>
      </c>
      <c r="K225" s="8" t="s">
        <v>61</v>
      </c>
    </row>
    <row r="226" spans="1:11" ht="15" customHeight="1">
      <c r="A226">
        <v>211</v>
      </c>
      <c r="B226" s="8" t="s">
        <v>392</v>
      </c>
      <c r="E226" s="8" t="s">
        <v>938</v>
      </c>
      <c r="G226">
        <v>120102</v>
      </c>
      <c r="I226" s="8" t="s">
        <v>96</v>
      </c>
      <c r="J226" s="8" t="s">
        <v>60</v>
      </c>
      <c r="K226" s="8" t="s">
        <v>61</v>
      </c>
    </row>
    <row r="227" spans="1:11" ht="15" customHeight="1">
      <c r="A227">
        <v>212</v>
      </c>
      <c r="B227" s="8" t="s">
        <v>392</v>
      </c>
      <c r="E227" s="8" t="s">
        <v>510</v>
      </c>
      <c r="G227" t="s">
        <v>511</v>
      </c>
      <c r="I227" s="8" t="s">
        <v>44</v>
      </c>
      <c r="J227" s="8" t="s">
        <v>37</v>
      </c>
    </row>
    <row r="228" spans="1:11" ht="15" customHeight="1">
      <c r="A228">
        <v>213</v>
      </c>
      <c r="B228" s="8" t="s">
        <v>392</v>
      </c>
      <c r="E228" s="8" t="s">
        <v>94</v>
      </c>
      <c r="G228" t="s">
        <v>95</v>
      </c>
      <c r="I228" s="8" t="s">
        <v>96</v>
      </c>
      <c r="J228" s="8" t="s">
        <v>37</v>
      </c>
    </row>
    <row r="229" spans="1:11" ht="15" customHeight="1">
      <c r="A229">
        <v>214</v>
      </c>
      <c r="B229" s="8" t="s">
        <v>395</v>
      </c>
      <c r="E229" s="8" t="s">
        <v>1819</v>
      </c>
      <c r="G229" t="s">
        <v>1820</v>
      </c>
      <c r="I229" s="8" t="s">
        <v>44</v>
      </c>
      <c r="J229" s="8" t="s">
        <v>37</v>
      </c>
    </row>
    <row r="230" spans="1:11" ht="15" customHeight="1">
      <c r="A230">
        <v>215</v>
      </c>
      <c r="B230" s="8" t="s">
        <v>400</v>
      </c>
      <c r="E230" s="8" t="s">
        <v>495</v>
      </c>
      <c r="G230" t="s">
        <v>496</v>
      </c>
      <c r="I230" s="8" t="s">
        <v>40</v>
      </c>
      <c r="J230" s="8" t="s">
        <v>37</v>
      </c>
    </row>
    <row r="231" spans="1:11" ht="15" customHeight="1">
      <c r="A231">
        <v>216</v>
      </c>
      <c r="B231" s="8" t="s">
        <v>400</v>
      </c>
      <c r="E231" s="8" t="s">
        <v>268</v>
      </c>
      <c r="G231" t="s">
        <v>269</v>
      </c>
      <c r="I231" s="8" t="s">
        <v>100</v>
      </c>
      <c r="J231" s="8" t="s">
        <v>37</v>
      </c>
    </row>
    <row r="232" spans="1:11" ht="15" customHeight="1">
      <c r="A232">
        <v>217</v>
      </c>
      <c r="B232" s="8" t="s">
        <v>405</v>
      </c>
      <c r="E232" s="8" t="s">
        <v>167</v>
      </c>
      <c r="G232" t="s">
        <v>168</v>
      </c>
      <c r="I232" s="8" t="s">
        <v>44</v>
      </c>
      <c r="J232" s="8" t="s">
        <v>37</v>
      </c>
    </row>
    <row r="233" spans="1:11" ht="15" customHeight="1">
      <c r="A233">
        <v>218</v>
      </c>
      <c r="B233" s="8" t="s">
        <v>405</v>
      </c>
      <c r="E233" s="8" t="s">
        <v>670</v>
      </c>
      <c r="G233" t="s">
        <v>671</v>
      </c>
      <c r="I233" s="8" t="s">
        <v>124</v>
      </c>
      <c r="J233" s="8" t="s">
        <v>37</v>
      </c>
    </row>
    <row r="234" spans="1:11" ht="15" customHeight="1">
      <c r="A234">
        <v>219</v>
      </c>
      <c r="B234" s="8" t="s">
        <v>2043</v>
      </c>
      <c r="E234" s="8" t="s">
        <v>707</v>
      </c>
      <c r="G234" t="s">
        <v>708</v>
      </c>
      <c r="I234" s="8" t="s">
        <v>54</v>
      </c>
      <c r="J234" s="8" t="s">
        <v>60</v>
      </c>
      <c r="K234" s="8" t="s">
        <v>61</v>
      </c>
    </row>
    <row r="235" spans="1:11" ht="15" customHeight="1">
      <c r="A235">
        <v>220</v>
      </c>
      <c r="B235" s="8" t="s">
        <v>2043</v>
      </c>
      <c r="E235" s="8" t="s">
        <v>357</v>
      </c>
      <c r="G235" t="s">
        <v>358</v>
      </c>
      <c r="I235" s="8" t="s">
        <v>40</v>
      </c>
      <c r="J235" s="8" t="s">
        <v>60</v>
      </c>
      <c r="K235" s="8" t="s">
        <v>61</v>
      </c>
    </row>
    <row r="236" spans="1:11" ht="15" customHeight="1">
      <c r="A236">
        <v>221</v>
      </c>
      <c r="B236" s="8" t="s">
        <v>2043</v>
      </c>
      <c r="E236" s="8" t="s">
        <v>595</v>
      </c>
      <c r="G236" t="s">
        <v>596</v>
      </c>
      <c r="I236" s="8" t="s">
        <v>40</v>
      </c>
      <c r="J236" s="8" t="s">
        <v>60</v>
      </c>
      <c r="K236" s="8" t="s">
        <v>61</v>
      </c>
    </row>
    <row r="237" spans="1:11" ht="15" customHeight="1">
      <c r="A237">
        <v>222</v>
      </c>
      <c r="B237" s="8" t="s">
        <v>2043</v>
      </c>
      <c r="E237" s="8" t="s">
        <v>66</v>
      </c>
      <c r="G237" t="s">
        <v>67</v>
      </c>
      <c r="I237" s="8" t="s">
        <v>44</v>
      </c>
      <c r="J237" s="8" t="s">
        <v>60</v>
      </c>
      <c r="K237" s="8" t="s">
        <v>61</v>
      </c>
    </row>
    <row r="238" spans="1:11" ht="15" customHeight="1">
      <c r="A238">
        <v>223</v>
      </c>
      <c r="B238" s="8" t="s">
        <v>2043</v>
      </c>
      <c r="E238" s="8" t="s">
        <v>365</v>
      </c>
      <c r="G238" t="s">
        <v>366</v>
      </c>
      <c r="I238" s="8" t="s">
        <v>44</v>
      </c>
      <c r="J238" s="8" t="s">
        <v>60</v>
      </c>
      <c r="K238" s="8" t="s">
        <v>61</v>
      </c>
    </row>
    <row r="239" spans="1:11" ht="15" customHeight="1">
      <c r="A239">
        <v>224</v>
      </c>
      <c r="B239" s="8" t="s">
        <v>2043</v>
      </c>
      <c r="E239" s="8" t="s">
        <v>76</v>
      </c>
      <c r="G239" t="s">
        <v>77</v>
      </c>
      <c r="I239" s="8" t="s">
        <v>44</v>
      </c>
      <c r="J239" s="8" t="s">
        <v>60</v>
      </c>
      <c r="K239" s="8" t="s">
        <v>61</v>
      </c>
    </row>
    <row r="240" spans="1:11" ht="15" customHeight="1">
      <c r="A240">
        <v>225</v>
      </c>
      <c r="B240" s="8" t="s">
        <v>2043</v>
      </c>
      <c r="E240" s="8" t="s">
        <v>185</v>
      </c>
      <c r="G240" t="s">
        <v>186</v>
      </c>
      <c r="I240" s="8" t="s">
        <v>44</v>
      </c>
      <c r="J240" s="8" t="s">
        <v>60</v>
      </c>
      <c r="K240" s="8" t="s">
        <v>61</v>
      </c>
    </row>
    <row r="241" spans="1:11" ht="15" customHeight="1">
      <c r="A241">
        <v>226</v>
      </c>
      <c r="B241" s="8" t="s">
        <v>2043</v>
      </c>
      <c r="E241" s="8" t="s">
        <v>260</v>
      </c>
      <c r="G241" t="s">
        <v>261</v>
      </c>
      <c r="I241" s="8" t="s">
        <v>44</v>
      </c>
      <c r="J241" s="8" t="s">
        <v>60</v>
      </c>
      <c r="K241" s="8" t="s">
        <v>61</v>
      </c>
    </row>
    <row r="242" spans="1:11" ht="15" customHeight="1">
      <c r="A242">
        <v>227</v>
      </c>
      <c r="B242" s="8" t="s">
        <v>2043</v>
      </c>
      <c r="E242" s="8" t="s">
        <v>2044</v>
      </c>
      <c r="G242" t="s">
        <v>2045</v>
      </c>
      <c r="I242" s="8" t="s">
        <v>44</v>
      </c>
      <c r="J242" s="8" t="s">
        <v>37</v>
      </c>
    </row>
    <row r="243" spans="1:11" ht="15" customHeight="1">
      <c r="A243">
        <v>228</v>
      </c>
      <c r="B243" s="8" t="s">
        <v>411</v>
      </c>
      <c r="E243" s="8" t="s">
        <v>758</v>
      </c>
      <c r="G243" t="s">
        <v>759</v>
      </c>
      <c r="I243" s="8" t="s">
        <v>44</v>
      </c>
      <c r="J243" s="8" t="s">
        <v>37</v>
      </c>
    </row>
    <row r="244" spans="1:11" ht="15" customHeight="1">
      <c r="A244">
        <v>229</v>
      </c>
      <c r="B244" s="8" t="s">
        <v>1919</v>
      </c>
      <c r="E244" s="8" t="s">
        <v>94</v>
      </c>
      <c r="G244" t="s">
        <v>95</v>
      </c>
      <c r="I244" s="8" t="s">
        <v>96</v>
      </c>
      <c r="J244" s="8" t="s">
        <v>37</v>
      </c>
    </row>
    <row r="245" spans="1:11" ht="15" customHeight="1">
      <c r="A245">
        <v>230</v>
      </c>
      <c r="B245" s="8" t="s">
        <v>1740</v>
      </c>
      <c r="E245" s="8" t="s">
        <v>181</v>
      </c>
      <c r="G245" t="s">
        <v>182</v>
      </c>
      <c r="I245" s="8" t="s">
        <v>183</v>
      </c>
      <c r="J245" s="8" t="s">
        <v>37</v>
      </c>
    </row>
    <row r="246" spans="1:11" ht="15" customHeight="1">
      <c r="A246">
        <v>231</v>
      </c>
      <c r="B246" s="8" t="s">
        <v>2046</v>
      </c>
      <c r="E246" s="8" t="s">
        <v>2047</v>
      </c>
      <c r="G246" t="s">
        <v>2048</v>
      </c>
      <c r="I246" s="8" t="s">
        <v>36</v>
      </c>
      <c r="J246" s="8" t="s">
        <v>37</v>
      </c>
    </row>
    <row r="247" spans="1:11" ht="15" customHeight="1">
      <c r="A247">
        <v>232</v>
      </c>
      <c r="B247" s="8" t="s">
        <v>2046</v>
      </c>
      <c r="E247" s="8" t="s">
        <v>2049</v>
      </c>
      <c r="G247" t="s">
        <v>2050</v>
      </c>
      <c r="I247" s="8" t="s">
        <v>36</v>
      </c>
      <c r="J247" s="8" t="s">
        <v>37</v>
      </c>
    </row>
    <row r="248" spans="1:11" ht="15" customHeight="1">
      <c r="A248">
        <v>233</v>
      </c>
      <c r="B248" s="8" t="s">
        <v>2046</v>
      </c>
      <c r="E248" s="8" t="s">
        <v>1535</v>
      </c>
      <c r="G248" t="s">
        <v>1536</v>
      </c>
      <c r="I248" s="8" t="s">
        <v>36</v>
      </c>
      <c r="J248" s="8" t="s">
        <v>37</v>
      </c>
    </row>
    <row r="249" spans="1:11" ht="15" customHeight="1">
      <c r="A249">
        <v>234</v>
      </c>
      <c r="B249" s="8" t="s">
        <v>1920</v>
      </c>
      <c r="E249" s="8" t="s">
        <v>55</v>
      </c>
      <c r="G249" t="s">
        <v>56</v>
      </c>
      <c r="I249" s="8" t="s">
        <v>44</v>
      </c>
      <c r="J249" s="8" t="s">
        <v>37</v>
      </c>
    </row>
    <row r="250" spans="1:11" ht="15" customHeight="1">
      <c r="A250">
        <v>235</v>
      </c>
      <c r="B250" s="8" t="s">
        <v>1880</v>
      </c>
      <c r="E250" s="8" t="s">
        <v>2051</v>
      </c>
      <c r="G250" t="s">
        <v>2052</v>
      </c>
      <c r="I250" s="8" t="s">
        <v>100</v>
      </c>
      <c r="J250" s="8" t="s">
        <v>37</v>
      </c>
    </row>
    <row r="251" spans="1:11" ht="15" customHeight="1">
      <c r="A251">
        <v>236</v>
      </c>
      <c r="B251" s="8" t="s">
        <v>1743</v>
      </c>
      <c r="E251" s="8" t="s">
        <v>440</v>
      </c>
      <c r="G251" t="s">
        <v>441</v>
      </c>
      <c r="I251" s="8" t="s">
        <v>124</v>
      </c>
      <c r="J251" s="8" t="s">
        <v>37</v>
      </c>
    </row>
    <row r="252" spans="1:11" ht="15" customHeight="1">
      <c r="A252">
        <v>237</v>
      </c>
      <c r="B252" s="8" t="s">
        <v>413</v>
      </c>
      <c r="E252" s="8" t="s">
        <v>167</v>
      </c>
      <c r="G252" t="s">
        <v>168</v>
      </c>
      <c r="I252" s="8" t="s">
        <v>44</v>
      </c>
      <c r="J252" s="8" t="s">
        <v>37</v>
      </c>
    </row>
    <row r="253" spans="1:11" ht="15" customHeight="1">
      <c r="A253">
        <v>238</v>
      </c>
      <c r="B253" s="8" t="s">
        <v>415</v>
      </c>
      <c r="E253" s="8" t="s">
        <v>608</v>
      </c>
      <c r="G253">
        <v>130307</v>
      </c>
      <c r="I253" s="8" t="s">
        <v>124</v>
      </c>
      <c r="J253" s="8" t="s">
        <v>37</v>
      </c>
    </row>
    <row r="254" spans="1:11" ht="15" customHeight="1">
      <c r="A254">
        <v>239</v>
      </c>
      <c r="B254" s="8" t="s">
        <v>415</v>
      </c>
      <c r="E254" s="8" t="s">
        <v>113</v>
      </c>
      <c r="G254" t="s">
        <v>114</v>
      </c>
      <c r="I254" s="8" t="s">
        <v>96</v>
      </c>
      <c r="J254" s="8" t="s">
        <v>37</v>
      </c>
    </row>
    <row r="255" spans="1:11" ht="15" customHeight="1">
      <c r="A255">
        <v>240</v>
      </c>
      <c r="B255" s="8" t="s">
        <v>415</v>
      </c>
      <c r="E255" s="8" t="s">
        <v>1744</v>
      </c>
      <c r="G255" t="s">
        <v>1745</v>
      </c>
      <c r="I255" s="8" t="s">
        <v>124</v>
      </c>
      <c r="J255" s="8" t="s">
        <v>37</v>
      </c>
    </row>
    <row r="256" spans="1:11" ht="15" customHeight="1">
      <c r="A256">
        <v>241</v>
      </c>
      <c r="B256" s="8" t="s">
        <v>416</v>
      </c>
      <c r="E256" s="8" t="s">
        <v>55</v>
      </c>
      <c r="G256" t="s">
        <v>56</v>
      </c>
      <c r="I256" s="8" t="s">
        <v>44</v>
      </c>
      <c r="J256" s="8" t="s">
        <v>37</v>
      </c>
    </row>
    <row r="257" spans="1:10" ht="15" customHeight="1">
      <c r="A257">
        <v>242</v>
      </c>
      <c r="B257" s="8" t="s">
        <v>417</v>
      </c>
      <c r="E257" s="8" t="s">
        <v>691</v>
      </c>
      <c r="G257" t="s">
        <v>692</v>
      </c>
      <c r="I257" s="8" t="s">
        <v>36</v>
      </c>
      <c r="J257" s="8" t="s">
        <v>37</v>
      </c>
    </row>
    <row r="258" spans="1:10" ht="15" customHeight="1">
      <c r="A258">
        <v>243</v>
      </c>
      <c r="B258" s="8" t="s">
        <v>417</v>
      </c>
      <c r="E258" s="8" t="s">
        <v>713</v>
      </c>
      <c r="G258" t="s">
        <v>714</v>
      </c>
      <c r="I258" s="8" t="s">
        <v>36</v>
      </c>
      <c r="J258" s="8" t="s">
        <v>37</v>
      </c>
    </row>
    <row r="259" spans="1:10" ht="15" customHeight="1">
      <c r="A259">
        <v>244</v>
      </c>
      <c r="B259" s="8" t="s">
        <v>417</v>
      </c>
      <c r="E259" s="8" t="s">
        <v>55</v>
      </c>
      <c r="G259" t="s">
        <v>56</v>
      </c>
      <c r="I259" s="8" t="s">
        <v>44</v>
      </c>
      <c r="J259" s="8" t="s">
        <v>37</v>
      </c>
    </row>
    <row r="260" spans="1:10" ht="15" customHeight="1">
      <c r="A260" s="8" t="s">
        <v>420</v>
      </c>
    </row>
    <row r="261" spans="1:10" ht="15" customHeight="1">
      <c r="A261">
        <v>245</v>
      </c>
      <c r="B261" s="8" t="s">
        <v>421</v>
      </c>
      <c r="E261" s="8" t="s">
        <v>305</v>
      </c>
      <c r="G261" t="s">
        <v>306</v>
      </c>
      <c r="I261" s="8" t="s">
        <v>44</v>
      </c>
      <c r="J261" s="8" t="s">
        <v>37</v>
      </c>
    </row>
    <row r="262" spans="1:10" ht="15" customHeight="1">
      <c r="A262">
        <v>246</v>
      </c>
      <c r="B262" s="8" t="s">
        <v>421</v>
      </c>
      <c r="E262" s="8" t="s">
        <v>80</v>
      </c>
      <c r="G262" t="s">
        <v>81</v>
      </c>
      <c r="I262" s="8" t="s">
        <v>36</v>
      </c>
      <c r="J262" s="8" t="s">
        <v>37</v>
      </c>
    </row>
    <row r="263" spans="1:10" ht="15" customHeight="1">
      <c r="A263">
        <v>247</v>
      </c>
      <c r="B263" s="8" t="s">
        <v>422</v>
      </c>
      <c r="E263" s="8" t="s">
        <v>367</v>
      </c>
      <c r="G263" t="s">
        <v>368</v>
      </c>
      <c r="I263" s="8" t="s">
        <v>44</v>
      </c>
      <c r="J263" s="8" t="s">
        <v>37</v>
      </c>
    </row>
    <row r="264" spans="1:10" ht="15" customHeight="1">
      <c r="A264">
        <v>248</v>
      </c>
      <c r="B264" s="8" t="s">
        <v>422</v>
      </c>
      <c r="E264" s="8" t="s">
        <v>243</v>
      </c>
      <c r="G264" t="s">
        <v>244</v>
      </c>
      <c r="I264" s="8" t="s">
        <v>40</v>
      </c>
      <c r="J264" s="8" t="s">
        <v>37</v>
      </c>
    </row>
    <row r="265" spans="1:10" ht="15" customHeight="1">
      <c r="A265">
        <v>249</v>
      </c>
      <c r="B265" s="8" t="s">
        <v>2053</v>
      </c>
      <c r="E265" s="8" t="s">
        <v>483</v>
      </c>
      <c r="G265" t="s">
        <v>484</v>
      </c>
      <c r="I265" s="8" t="s">
        <v>44</v>
      </c>
      <c r="J265" s="8" t="s">
        <v>37</v>
      </c>
    </row>
    <row r="266" spans="1:10" ht="15" customHeight="1">
      <c r="A266">
        <v>250</v>
      </c>
      <c r="B266" s="8" t="s">
        <v>1746</v>
      </c>
      <c r="E266" s="8" t="s">
        <v>514</v>
      </c>
      <c r="G266" t="s">
        <v>515</v>
      </c>
      <c r="I266" s="8" t="s">
        <v>40</v>
      </c>
      <c r="J266" s="8" t="s">
        <v>37</v>
      </c>
    </row>
    <row r="267" spans="1:10" ht="15" customHeight="1">
      <c r="A267">
        <v>251</v>
      </c>
      <c r="B267" s="8" t="s">
        <v>431</v>
      </c>
      <c r="E267" s="8" t="s">
        <v>1025</v>
      </c>
      <c r="G267" t="s">
        <v>1026</v>
      </c>
      <c r="I267" s="8" t="s">
        <v>124</v>
      </c>
      <c r="J267" s="8" t="s">
        <v>37</v>
      </c>
    </row>
    <row r="268" spans="1:10" ht="15" customHeight="1">
      <c r="A268">
        <v>252</v>
      </c>
      <c r="B268" s="8" t="s">
        <v>2054</v>
      </c>
      <c r="E268" s="8" t="s">
        <v>1744</v>
      </c>
      <c r="G268" t="s">
        <v>1745</v>
      </c>
      <c r="I268" s="8" t="s">
        <v>124</v>
      </c>
      <c r="J268" s="8" t="s">
        <v>37</v>
      </c>
    </row>
    <row r="269" spans="1:10" ht="15" customHeight="1">
      <c r="A269">
        <v>253</v>
      </c>
      <c r="B269" s="8" t="s">
        <v>442</v>
      </c>
      <c r="E269" s="8" t="s">
        <v>94</v>
      </c>
      <c r="G269" t="s">
        <v>95</v>
      </c>
      <c r="I269" s="8" t="s">
        <v>96</v>
      </c>
      <c r="J269" s="8" t="s">
        <v>37</v>
      </c>
    </row>
    <row r="270" spans="1:10" ht="15" customHeight="1">
      <c r="A270">
        <v>254</v>
      </c>
      <c r="B270" s="8" t="s">
        <v>443</v>
      </c>
      <c r="E270" s="8" t="s">
        <v>156</v>
      </c>
      <c r="G270" t="s">
        <v>157</v>
      </c>
      <c r="I270" s="8" t="s">
        <v>44</v>
      </c>
      <c r="J270" s="8" t="s">
        <v>37</v>
      </c>
    </row>
    <row r="271" spans="1:10" ht="15" customHeight="1">
      <c r="A271">
        <v>255</v>
      </c>
      <c r="B271" s="8" t="s">
        <v>2055</v>
      </c>
      <c r="E271" s="8" t="s">
        <v>1006</v>
      </c>
      <c r="G271" t="s">
        <v>1007</v>
      </c>
      <c r="I271" s="8" t="s">
        <v>36</v>
      </c>
      <c r="J271" s="8" t="s">
        <v>37</v>
      </c>
    </row>
    <row r="272" spans="1:10" ht="15" customHeight="1">
      <c r="A272">
        <v>256</v>
      </c>
      <c r="B272" s="8" t="s">
        <v>2055</v>
      </c>
      <c r="E272" s="8" t="s">
        <v>822</v>
      </c>
      <c r="G272">
        <v>130206</v>
      </c>
      <c r="I272" s="8" t="s">
        <v>124</v>
      </c>
      <c r="J272" s="8" t="s">
        <v>37</v>
      </c>
    </row>
    <row r="273" spans="1:10" ht="15" customHeight="1">
      <c r="A273">
        <v>257</v>
      </c>
      <c r="B273" s="8" t="s">
        <v>2055</v>
      </c>
      <c r="E273" s="8" t="s">
        <v>231</v>
      </c>
      <c r="G273">
        <v>130508</v>
      </c>
      <c r="I273" s="8" t="s">
        <v>124</v>
      </c>
      <c r="J273" s="8" t="s">
        <v>37</v>
      </c>
    </row>
    <row r="274" spans="1:10" ht="15" customHeight="1">
      <c r="A274">
        <v>258</v>
      </c>
      <c r="B274" s="8" t="s">
        <v>451</v>
      </c>
      <c r="E274" s="8" t="s">
        <v>167</v>
      </c>
      <c r="G274" t="s">
        <v>168</v>
      </c>
      <c r="I274" s="8" t="s">
        <v>44</v>
      </c>
      <c r="J274" s="8" t="s">
        <v>37</v>
      </c>
    </row>
    <row r="275" spans="1:10" ht="15" customHeight="1">
      <c r="A275">
        <v>259</v>
      </c>
      <c r="B275" s="8" t="s">
        <v>451</v>
      </c>
      <c r="E275" s="8" t="s">
        <v>55</v>
      </c>
      <c r="G275" t="s">
        <v>56</v>
      </c>
      <c r="I275" s="8" t="s">
        <v>44</v>
      </c>
      <c r="J275" s="8" t="s">
        <v>37</v>
      </c>
    </row>
    <row r="276" spans="1:10" ht="15" customHeight="1">
      <c r="A276">
        <v>260</v>
      </c>
      <c r="B276" s="8" t="s">
        <v>2056</v>
      </c>
      <c r="E276" s="8" t="s">
        <v>780</v>
      </c>
      <c r="G276" t="s">
        <v>781</v>
      </c>
      <c r="I276" s="8" t="s">
        <v>44</v>
      </c>
      <c r="J276" s="8" t="s">
        <v>37</v>
      </c>
    </row>
    <row r="277" spans="1:10" ht="15" customHeight="1">
      <c r="A277">
        <v>261</v>
      </c>
      <c r="B277" s="8" t="s">
        <v>2056</v>
      </c>
      <c r="E277" s="8" t="s">
        <v>167</v>
      </c>
      <c r="G277" t="s">
        <v>168</v>
      </c>
      <c r="I277" s="8" t="s">
        <v>44</v>
      </c>
      <c r="J277" s="8" t="s">
        <v>37</v>
      </c>
    </row>
    <row r="278" spans="1:10" ht="15" customHeight="1">
      <c r="A278">
        <v>262</v>
      </c>
      <c r="B278" s="8" t="s">
        <v>2056</v>
      </c>
      <c r="E278" s="8" t="s">
        <v>1668</v>
      </c>
      <c r="G278" t="s">
        <v>1669</v>
      </c>
      <c r="I278" s="8" t="s">
        <v>44</v>
      </c>
      <c r="J278" s="8" t="s">
        <v>37</v>
      </c>
    </row>
    <row r="279" spans="1:10" ht="15" customHeight="1">
      <c r="A279">
        <v>263</v>
      </c>
      <c r="B279" s="8" t="s">
        <v>2056</v>
      </c>
      <c r="E279" s="8" t="s">
        <v>55</v>
      </c>
      <c r="G279" t="s">
        <v>56</v>
      </c>
      <c r="I279" s="8" t="s">
        <v>44</v>
      </c>
      <c r="J279" s="8" t="s">
        <v>37</v>
      </c>
    </row>
    <row r="280" spans="1:10" ht="15" customHeight="1">
      <c r="A280">
        <v>264</v>
      </c>
      <c r="B280" s="8" t="s">
        <v>2056</v>
      </c>
      <c r="E280" s="8" t="s">
        <v>119</v>
      </c>
      <c r="G280" t="s">
        <v>120</v>
      </c>
      <c r="I280" s="8" t="s">
        <v>44</v>
      </c>
      <c r="J280" s="8" t="s">
        <v>37</v>
      </c>
    </row>
    <row r="281" spans="1:10" ht="15" customHeight="1">
      <c r="A281" s="8" t="s">
        <v>455</v>
      </c>
    </row>
    <row r="282" spans="1:10" ht="15" customHeight="1">
      <c r="A282">
        <v>265</v>
      </c>
      <c r="B282" s="8" t="s">
        <v>457</v>
      </c>
      <c r="E282" s="8" t="s">
        <v>94</v>
      </c>
      <c r="G282" t="s">
        <v>95</v>
      </c>
      <c r="I282" s="8" t="s">
        <v>96</v>
      </c>
      <c r="J282" s="8" t="s">
        <v>37</v>
      </c>
    </row>
    <row r="283" spans="1:10" ht="15" customHeight="1">
      <c r="A283">
        <v>266</v>
      </c>
      <c r="B283" s="8" t="s">
        <v>465</v>
      </c>
      <c r="E283" s="8" t="s">
        <v>330</v>
      </c>
      <c r="G283" t="s">
        <v>331</v>
      </c>
      <c r="I283" s="8" t="s">
        <v>44</v>
      </c>
      <c r="J283" s="8" t="s">
        <v>37</v>
      </c>
    </row>
    <row r="284" spans="1:10" ht="15" customHeight="1">
      <c r="A284">
        <v>267</v>
      </c>
      <c r="B284" s="8" t="s">
        <v>465</v>
      </c>
      <c r="E284" s="8" t="s">
        <v>55</v>
      </c>
      <c r="G284" t="s">
        <v>56</v>
      </c>
      <c r="I284" s="8" t="s">
        <v>44</v>
      </c>
      <c r="J284" s="8" t="s">
        <v>37</v>
      </c>
    </row>
    <row r="285" spans="1:10" ht="15" customHeight="1">
      <c r="A285">
        <v>268</v>
      </c>
      <c r="B285" s="8" t="s">
        <v>470</v>
      </c>
      <c r="E285" s="8" t="s">
        <v>1839</v>
      </c>
      <c r="G285" t="s">
        <v>1840</v>
      </c>
      <c r="I285" s="8" t="s">
        <v>44</v>
      </c>
      <c r="J285" s="8" t="s">
        <v>37</v>
      </c>
    </row>
    <row r="286" spans="1:10" ht="15" customHeight="1">
      <c r="A286">
        <v>269</v>
      </c>
      <c r="B286" s="8" t="s">
        <v>470</v>
      </c>
      <c r="E286" s="8" t="s">
        <v>55</v>
      </c>
      <c r="G286" t="s">
        <v>56</v>
      </c>
      <c r="I286" s="8" t="s">
        <v>44</v>
      </c>
      <c r="J286" s="8" t="s">
        <v>37</v>
      </c>
    </row>
    <row r="287" spans="1:10" ht="15" customHeight="1">
      <c r="A287">
        <v>270</v>
      </c>
      <c r="B287" s="8" t="s">
        <v>471</v>
      </c>
      <c r="E287" s="8" t="s">
        <v>1243</v>
      </c>
      <c r="G287">
        <v>130506</v>
      </c>
      <c r="I287" s="8" t="s">
        <v>124</v>
      </c>
      <c r="J287" s="8" t="s">
        <v>37</v>
      </c>
    </row>
    <row r="288" spans="1:10" ht="15" customHeight="1">
      <c r="A288">
        <v>271</v>
      </c>
      <c r="B288" s="8" t="s">
        <v>474</v>
      </c>
      <c r="E288" s="8" t="s">
        <v>152</v>
      </c>
      <c r="G288" t="s">
        <v>153</v>
      </c>
      <c r="I288" s="8" t="s">
        <v>44</v>
      </c>
      <c r="J288" s="8" t="s">
        <v>37</v>
      </c>
    </row>
    <row r="289" spans="1:10" ht="15" customHeight="1">
      <c r="A289">
        <v>272</v>
      </c>
      <c r="B289" s="8" t="s">
        <v>474</v>
      </c>
      <c r="E289" s="8" t="s">
        <v>363</v>
      </c>
      <c r="G289" t="s">
        <v>364</v>
      </c>
      <c r="I289" s="8" t="s">
        <v>44</v>
      </c>
      <c r="J289" s="8" t="s">
        <v>37</v>
      </c>
    </row>
    <row r="290" spans="1:10" ht="15" customHeight="1">
      <c r="A290">
        <v>273</v>
      </c>
      <c r="B290" s="8" t="s">
        <v>474</v>
      </c>
      <c r="E290" s="8" t="s">
        <v>1069</v>
      </c>
      <c r="G290" t="s">
        <v>1070</v>
      </c>
      <c r="I290" s="8" t="s">
        <v>100</v>
      </c>
      <c r="J290" s="8" t="s">
        <v>37</v>
      </c>
    </row>
    <row r="291" spans="1:10" ht="15" customHeight="1">
      <c r="A291">
        <v>274</v>
      </c>
      <c r="B291" s="8" t="s">
        <v>479</v>
      </c>
      <c r="E291" s="8" t="s">
        <v>691</v>
      </c>
      <c r="G291" t="s">
        <v>692</v>
      </c>
      <c r="I291" s="8" t="s">
        <v>36</v>
      </c>
      <c r="J291" s="8" t="s">
        <v>37</v>
      </c>
    </row>
    <row r="292" spans="1:10" ht="15" customHeight="1">
      <c r="A292">
        <v>275</v>
      </c>
      <c r="B292" s="8" t="s">
        <v>479</v>
      </c>
      <c r="E292" s="8" t="s">
        <v>137</v>
      </c>
      <c r="G292" t="s">
        <v>138</v>
      </c>
      <c r="I292" s="8" t="s">
        <v>40</v>
      </c>
      <c r="J292" s="8" t="s">
        <v>37</v>
      </c>
    </row>
    <row r="293" spans="1:10" ht="15" customHeight="1">
      <c r="A293">
        <v>276</v>
      </c>
      <c r="B293" s="8" t="s">
        <v>479</v>
      </c>
      <c r="E293" s="8" t="s">
        <v>288</v>
      </c>
      <c r="G293" t="s">
        <v>289</v>
      </c>
      <c r="I293" s="8" t="s">
        <v>235</v>
      </c>
      <c r="J293" s="8" t="s">
        <v>37</v>
      </c>
    </row>
    <row r="294" spans="1:10" ht="15" customHeight="1">
      <c r="A294">
        <v>277</v>
      </c>
      <c r="B294" s="8" t="s">
        <v>497</v>
      </c>
      <c r="E294" s="8" t="s">
        <v>181</v>
      </c>
      <c r="G294" t="s">
        <v>182</v>
      </c>
      <c r="I294" s="8" t="s">
        <v>183</v>
      </c>
      <c r="J294" s="8" t="s">
        <v>37</v>
      </c>
    </row>
    <row r="295" spans="1:10" ht="15" customHeight="1">
      <c r="A295">
        <v>278</v>
      </c>
      <c r="B295" s="8" t="s">
        <v>497</v>
      </c>
      <c r="E295" s="8" t="s">
        <v>1744</v>
      </c>
      <c r="G295" t="s">
        <v>1745</v>
      </c>
      <c r="I295" s="8" t="s">
        <v>124</v>
      </c>
      <c r="J295" s="8" t="s">
        <v>37</v>
      </c>
    </row>
    <row r="296" spans="1:10" ht="15" customHeight="1">
      <c r="A296">
        <v>279</v>
      </c>
      <c r="B296" s="8" t="s">
        <v>500</v>
      </c>
      <c r="E296" s="8" t="s">
        <v>89</v>
      </c>
      <c r="G296" t="s">
        <v>90</v>
      </c>
      <c r="I296" s="8" t="s">
        <v>44</v>
      </c>
      <c r="J296" s="8" t="s">
        <v>37</v>
      </c>
    </row>
    <row r="297" spans="1:10" ht="15" customHeight="1">
      <c r="A297">
        <v>280</v>
      </c>
      <c r="B297" s="8" t="s">
        <v>503</v>
      </c>
      <c r="E297" s="8" t="s">
        <v>1069</v>
      </c>
      <c r="G297" t="s">
        <v>1070</v>
      </c>
      <c r="I297" s="8" t="s">
        <v>100</v>
      </c>
      <c r="J297" s="8" t="s">
        <v>37</v>
      </c>
    </row>
    <row r="298" spans="1:10" ht="15" customHeight="1">
      <c r="A298">
        <v>281</v>
      </c>
      <c r="B298" s="8" t="s">
        <v>503</v>
      </c>
      <c r="E298" s="8" t="s">
        <v>914</v>
      </c>
      <c r="G298" t="s">
        <v>915</v>
      </c>
      <c r="I298" s="8" t="s">
        <v>183</v>
      </c>
      <c r="J298" s="8" t="s">
        <v>37</v>
      </c>
    </row>
    <row r="299" spans="1:10" ht="15" customHeight="1">
      <c r="A299">
        <v>282</v>
      </c>
      <c r="B299" s="8" t="s">
        <v>504</v>
      </c>
      <c r="E299" s="8" t="s">
        <v>235</v>
      </c>
      <c r="G299" t="s">
        <v>755</v>
      </c>
      <c r="I299" s="8" t="s">
        <v>235</v>
      </c>
      <c r="J299" s="8" t="s">
        <v>37</v>
      </c>
    </row>
    <row r="300" spans="1:10" ht="15" customHeight="1">
      <c r="A300">
        <v>283</v>
      </c>
      <c r="B300" s="8" t="s">
        <v>504</v>
      </c>
      <c r="E300" s="8" t="s">
        <v>862</v>
      </c>
      <c r="G300">
        <v>130305</v>
      </c>
      <c r="I300" s="8" t="s">
        <v>124</v>
      </c>
      <c r="J300" s="8" t="s">
        <v>37</v>
      </c>
    </row>
    <row r="301" spans="1:10" ht="15" customHeight="1">
      <c r="A301">
        <v>284</v>
      </c>
      <c r="B301" s="8" t="s">
        <v>505</v>
      </c>
      <c r="E301" s="8" t="s">
        <v>268</v>
      </c>
      <c r="G301" t="s">
        <v>269</v>
      </c>
      <c r="I301" s="8" t="s">
        <v>100</v>
      </c>
      <c r="J301" s="8" t="s">
        <v>37</v>
      </c>
    </row>
    <row r="302" spans="1:10" ht="15" customHeight="1">
      <c r="A302">
        <v>285</v>
      </c>
      <c r="B302" s="8" t="s">
        <v>505</v>
      </c>
      <c r="E302" s="8" t="s">
        <v>55</v>
      </c>
      <c r="G302" t="s">
        <v>56</v>
      </c>
      <c r="I302" s="8" t="s">
        <v>44</v>
      </c>
      <c r="J302" s="8" t="s">
        <v>37</v>
      </c>
    </row>
    <row r="303" spans="1:10" ht="15" customHeight="1">
      <c r="A303">
        <v>286</v>
      </c>
      <c r="B303" s="8" t="s">
        <v>2057</v>
      </c>
      <c r="E303" s="8" t="s">
        <v>1336</v>
      </c>
      <c r="G303" t="s">
        <v>1337</v>
      </c>
      <c r="I303" s="8" t="s">
        <v>36</v>
      </c>
      <c r="J303" s="8" t="s">
        <v>37</v>
      </c>
    </row>
    <row r="304" spans="1:10" ht="15" customHeight="1">
      <c r="A304">
        <v>287</v>
      </c>
      <c r="B304" s="8" t="s">
        <v>2057</v>
      </c>
      <c r="E304" s="8" t="s">
        <v>185</v>
      </c>
      <c r="G304" t="s">
        <v>186</v>
      </c>
      <c r="I304" s="8" t="s">
        <v>44</v>
      </c>
      <c r="J304" s="8" t="s">
        <v>37</v>
      </c>
    </row>
    <row r="305" spans="1:11" ht="15" customHeight="1">
      <c r="A305">
        <v>288</v>
      </c>
      <c r="B305" s="8" t="s">
        <v>509</v>
      </c>
      <c r="E305" s="8" t="s">
        <v>260</v>
      </c>
      <c r="G305" t="s">
        <v>261</v>
      </c>
      <c r="I305" s="8" t="s">
        <v>44</v>
      </c>
      <c r="J305" s="8" t="s">
        <v>37</v>
      </c>
    </row>
    <row r="306" spans="1:11" ht="15" customHeight="1">
      <c r="A306">
        <v>289</v>
      </c>
      <c r="B306" s="8" t="s">
        <v>509</v>
      </c>
      <c r="E306" s="8" t="s">
        <v>1819</v>
      </c>
      <c r="G306" t="s">
        <v>1820</v>
      </c>
      <c r="I306" s="8" t="s">
        <v>44</v>
      </c>
      <c r="J306" s="8" t="s">
        <v>37</v>
      </c>
    </row>
    <row r="307" spans="1:11" ht="15" customHeight="1">
      <c r="A307">
        <v>290</v>
      </c>
      <c r="B307" s="8" t="s">
        <v>1923</v>
      </c>
      <c r="E307" s="8" t="s">
        <v>691</v>
      </c>
      <c r="G307" t="s">
        <v>692</v>
      </c>
      <c r="I307" s="8" t="s">
        <v>36</v>
      </c>
      <c r="J307" s="8" t="s">
        <v>60</v>
      </c>
      <c r="K307" s="8" t="s">
        <v>61</v>
      </c>
    </row>
    <row r="308" spans="1:11" ht="15" customHeight="1">
      <c r="A308">
        <v>291</v>
      </c>
      <c r="B308" s="8" t="s">
        <v>1923</v>
      </c>
      <c r="E308" s="8" t="s">
        <v>1336</v>
      </c>
      <c r="G308" t="s">
        <v>1337</v>
      </c>
      <c r="I308" s="8" t="s">
        <v>36</v>
      </c>
      <c r="J308" s="8" t="s">
        <v>37</v>
      </c>
    </row>
    <row r="309" spans="1:11" ht="15" customHeight="1">
      <c r="A309">
        <v>292</v>
      </c>
      <c r="B309" s="8" t="s">
        <v>1923</v>
      </c>
      <c r="E309" s="8" t="s">
        <v>48</v>
      </c>
      <c r="G309" t="s">
        <v>49</v>
      </c>
      <c r="I309" s="8" t="s">
        <v>40</v>
      </c>
      <c r="J309" s="8" t="s">
        <v>60</v>
      </c>
      <c r="K309" s="8" t="s">
        <v>61</v>
      </c>
    </row>
    <row r="310" spans="1:11" ht="15" customHeight="1">
      <c r="A310">
        <v>293</v>
      </c>
      <c r="B310" s="8" t="s">
        <v>1923</v>
      </c>
      <c r="E310" s="8" t="s">
        <v>275</v>
      </c>
      <c r="G310" t="s">
        <v>276</v>
      </c>
      <c r="I310" s="8" t="s">
        <v>44</v>
      </c>
      <c r="J310" s="8" t="s">
        <v>60</v>
      </c>
      <c r="K310" s="8" t="s">
        <v>61</v>
      </c>
    </row>
    <row r="311" spans="1:11" ht="15" customHeight="1">
      <c r="A311">
        <v>294</v>
      </c>
      <c r="B311" s="8" t="s">
        <v>1923</v>
      </c>
      <c r="E311" s="8" t="s">
        <v>139</v>
      </c>
      <c r="G311" t="s">
        <v>140</v>
      </c>
      <c r="I311" s="8" t="s">
        <v>44</v>
      </c>
      <c r="J311" s="8" t="s">
        <v>60</v>
      </c>
      <c r="K311" s="8" t="s">
        <v>61</v>
      </c>
    </row>
    <row r="312" spans="1:11" ht="15" customHeight="1">
      <c r="A312">
        <v>295</v>
      </c>
      <c r="B312" s="8" t="s">
        <v>1923</v>
      </c>
      <c r="E312" s="8" t="s">
        <v>68</v>
      </c>
      <c r="G312" t="s">
        <v>69</v>
      </c>
      <c r="I312" s="8" t="s">
        <v>44</v>
      </c>
      <c r="J312" s="8" t="s">
        <v>60</v>
      </c>
      <c r="K312" s="8" t="s">
        <v>61</v>
      </c>
    </row>
    <row r="313" spans="1:11" ht="15" customHeight="1">
      <c r="A313">
        <v>296</v>
      </c>
      <c r="B313" s="8" t="s">
        <v>1923</v>
      </c>
      <c r="E313" s="8" t="s">
        <v>1905</v>
      </c>
      <c r="G313" t="s">
        <v>1906</v>
      </c>
      <c r="I313" s="8" t="s">
        <v>44</v>
      </c>
      <c r="J313" s="8" t="s">
        <v>60</v>
      </c>
      <c r="K313" s="8" t="s">
        <v>61</v>
      </c>
    </row>
    <row r="314" spans="1:11" ht="15" customHeight="1">
      <c r="A314">
        <v>297</v>
      </c>
      <c r="B314" s="8" t="s">
        <v>1923</v>
      </c>
      <c r="E314" s="8" t="s">
        <v>1907</v>
      </c>
      <c r="G314" t="s">
        <v>1908</v>
      </c>
      <c r="I314" s="8" t="s">
        <v>44</v>
      </c>
      <c r="J314" s="8" t="s">
        <v>60</v>
      </c>
      <c r="K314" s="8" t="s">
        <v>61</v>
      </c>
    </row>
    <row r="315" spans="1:11" ht="15" customHeight="1">
      <c r="A315">
        <v>298</v>
      </c>
      <c r="B315" s="8" t="s">
        <v>1923</v>
      </c>
      <c r="E315" s="8" t="s">
        <v>361</v>
      </c>
      <c r="G315" t="s">
        <v>362</v>
      </c>
      <c r="I315" s="8" t="s">
        <v>44</v>
      </c>
      <c r="J315" s="8" t="s">
        <v>60</v>
      </c>
      <c r="K315" s="8" t="s">
        <v>61</v>
      </c>
    </row>
    <row r="316" spans="1:11" ht="15" customHeight="1">
      <c r="A316">
        <v>299</v>
      </c>
      <c r="B316" s="8" t="s">
        <v>1923</v>
      </c>
      <c r="E316" s="8" t="s">
        <v>1917</v>
      </c>
      <c r="G316" t="s">
        <v>1918</v>
      </c>
      <c r="I316" s="8" t="s">
        <v>44</v>
      </c>
      <c r="J316" s="8" t="s">
        <v>60</v>
      </c>
      <c r="K316" s="8" t="s">
        <v>61</v>
      </c>
    </row>
    <row r="317" spans="1:11" ht="15" customHeight="1">
      <c r="A317">
        <v>300</v>
      </c>
      <c r="B317" s="8" t="s">
        <v>1923</v>
      </c>
      <c r="E317" s="8" t="s">
        <v>224</v>
      </c>
      <c r="G317" t="s">
        <v>225</v>
      </c>
      <c r="I317" s="8" t="s">
        <v>44</v>
      </c>
      <c r="J317" s="8" t="s">
        <v>60</v>
      </c>
      <c r="K317" s="8" t="s">
        <v>61</v>
      </c>
    </row>
    <row r="318" spans="1:11" ht="15" customHeight="1">
      <c r="A318">
        <v>301</v>
      </c>
      <c r="B318" s="8" t="s">
        <v>1923</v>
      </c>
      <c r="E318" s="8" t="s">
        <v>1476</v>
      </c>
      <c r="G318" t="s">
        <v>1477</v>
      </c>
      <c r="I318" s="8" t="s">
        <v>44</v>
      </c>
      <c r="J318" s="8" t="s">
        <v>60</v>
      </c>
      <c r="K318" s="8" t="s">
        <v>61</v>
      </c>
    </row>
    <row r="319" spans="1:11" ht="15" customHeight="1">
      <c r="A319">
        <v>302</v>
      </c>
      <c r="B319" s="8" t="s">
        <v>1923</v>
      </c>
      <c r="E319" s="8" t="s">
        <v>1087</v>
      </c>
      <c r="G319">
        <v>120401</v>
      </c>
      <c r="I319" s="8" t="s">
        <v>96</v>
      </c>
      <c r="J319" s="8" t="s">
        <v>60</v>
      </c>
      <c r="K319" s="8" t="s">
        <v>61</v>
      </c>
    </row>
    <row r="320" spans="1:11" ht="15" customHeight="1">
      <c r="A320">
        <v>303</v>
      </c>
      <c r="B320" s="8" t="s">
        <v>1923</v>
      </c>
      <c r="E320" s="8" t="s">
        <v>78</v>
      </c>
      <c r="G320">
        <v>120701</v>
      </c>
      <c r="I320" s="8" t="s">
        <v>96</v>
      </c>
      <c r="J320" s="8" t="s">
        <v>60</v>
      </c>
      <c r="K320" s="8" t="s">
        <v>61</v>
      </c>
    </row>
    <row r="321" spans="1:11" ht="15" customHeight="1">
      <c r="A321">
        <v>304</v>
      </c>
      <c r="B321" s="8" t="s">
        <v>1923</v>
      </c>
      <c r="E321" s="8" t="s">
        <v>170</v>
      </c>
      <c r="G321" t="s">
        <v>171</v>
      </c>
      <c r="I321" s="8" t="s">
        <v>44</v>
      </c>
      <c r="J321" s="8" t="s">
        <v>37</v>
      </c>
    </row>
    <row r="322" spans="1:11" ht="15" customHeight="1">
      <c r="A322">
        <v>305</v>
      </c>
      <c r="B322" s="8" t="s">
        <v>1923</v>
      </c>
      <c r="E322" s="8" t="s">
        <v>312</v>
      </c>
      <c r="G322" t="s">
        <v>313</v>
      </c>
      <c r="I322" s="8" t="s">
        <v>44</v>
      </c>
      <c r="J322" s="8" t="s">
        <v>37</v>
      </c>
    </row>
    <row r="323" spans="1:11" ht="15" customHeight="1">
      <c r="A323">
        <v>306</v>
      </c>
      <c r="B323" s="8" t="s">
        <v>512</v>
      </c>
      <c r="E323" s="8" t="s">
        <v>198</v>
      </c>
      <c r="G323">
        <v>120204</v>
      </c>
      <c r="I323" s="8" t="s">
        <v>96</v>
      </c>
      <c r="J323" s="8" t="s">
        <v>60</v>
      </c>
      <c r="K323" s="8" t="s">
        <v>61</v>
      </c>
    </row>
    <row r="324" spans="1:11" ht="15" customHeight="1">
      <c r="A324">
        <v>307</v>
      </c>
      <c r="B324" s="8" t="s">
        <v>512</v>
      </c>
      <c r="E324" s="8" t="s">
        <v>1697</v>
      </c>
      <c r="G324" t="s">
        <v>1698</v>
      </c>
      <c r="I324" s="8" t="s">
        <v>235</v>
      </c>
      <c r="J324" s="8" t="s">
        <v>37</v>
      </c>
    </row>
    <row r="325" spans="1:11" ht="15" customHeight="1">
      <c r="A325">
        <v>308</v>
      </c>
      <c r="B325" s="8" t="s">
        <v>2058</v>
      </c>
      <c r="E325" s="8" t="s">
        <v>167</v>
      </c>
      <c r="G325" t="s">
        <v>168</v>
      </c>
      <c r="I325" s="8" t="s">
        <v>44</v>
      </c>
      <c r="J325" s="8" t="s">
        <v>37</v>
      </c>
    </row>
    <row r="326" spans="1:11" ht="15" customHeight="1">
      <c r="A326">
        <v>309</v>
      </c>
      <c r="B326" s="8" t="s">
        <v>513</v>
      </c>
      <c r="E326" s="8" t="s">
        <v>648</v>
      </c>
      <c r="G326" t="s">
        <v>649</v>
      </c>
      <c r="I326" s="8" t="s">
        <v>36</v>
      </c>
      <c r="J326" s="8" t="s">
        <v>37</v>
      </c>
    </row>
    <row r="327" spans="1:11" ht="15" customHeight="1">
      <c r="A327">
        <v>310</v>
      </c>
      <c r="B327" s="8" t="s">
        <v>513</v>
      </c>
      <c r="E327" s="8" t="s">
        <v>98</v>
      </c>
      <c r="G327" t="s">
        <v>99</v>
      </c>
      <c r="I327" s="8" t="s">
        <v>100</v>
      </c>
      <c r="J327" s="8" t="s">
        <v>37</v>
      </c>
    </row>
    <row r="328" spans="1:11" ht="15" customHeight="1">
      <c r="A328">
        <v>311</v>
      </c>
      <c r="B328" s="8" t="s">
        <v>513</v>
      </c>
      <c r="E328" s="8" t="s">
        <v>154</v>
      </c>
      <c r="G328" t="s">
        <v>155</v>
      </c>
      <c r="I328" s="8" t="s">
        <v>40</v>
      </c>
      <c r="J328" s="8" t="s">
        <v>37</v>
      </c>
    </row>
    <row r="329" spans="1:11" ht="15" customHeight="1">
      <c r="A329">
        <v>312</v>
      </c>
      <c r="B329" s="8" t="s">
        <v>519</v>
      </c>
      <c r="E329" s="8" t="s">
        <v>268</v>
      </c>
      <c r="G329" t="s">
        <v>269</v>
      </c>
      <c r="I329" s="8" t="s">
        <v>100</v>
      </c>
      <c r="J329" s="8" t="s">
        <v>37</v>
      </c>
    </row>
    <row r="330" spans="1:11" ht="15" customHeight="1">
      <c r="A330">
        <v>313</v>
      </c>
      <c r="B330" s="8" t="s">
        <v>519</v>
      </c>
      <c r="E330" s="8" t="s">
        <v>98</v>
      </c>
      <c r="G330" t="s">
        <v>99</v>
      </c>
      <c r="I330" s="8" t="s">
        <v>100</v>
      </c>
      <c r="J330" s="8" t="s">
        <v>37</v>
      </c>
    </row>
    <row r="331" spans="1:11" ht="15" customHeight="1">
      <c r="A331">
        <v>314</v>
      </c>
      <c r="B331" s="8" t="s">
        <v>520</v>
      </c>
      <c r="E331" s="8" t="s">
        <v>893</v>
      </c>
      <c r="G331" t="s">
        <v>894</v>
      </c>
      <c r="I331" s="8" t="s">
        <v>124</v>
      </c>
      <c r="J331" s="8" t="s">
        <v>37</v>
      </c>
    </row>
    <row r="332" spans="1:11" ht="15" customHeight="1">
      <c r="A332">
        <v>315</v>
      </c>
      <c r="B332" s="8" t="s">
        <v>521</v>
      </c>
      <c r="E332" s="8" t="s">
        <v>305</v>
      </c>
      <c r="G332" t="s">
        <v>306</v>
      </c>
      <c r="I332" s="8" t="s">
        <v>44</v>
      </c>
      <c r="J332" s="8" t="s">
        <v>37</v>
      </c>
    </row>
    <row r="333" spans="1:11" ht="15" customHeight="1">
      <c r="A333">
        <v>316</v>
      </c>
      <c r="B333" s="8" t="s">
        <v>521</v>
      </c>
      <c r="E333" s="8" t="s">
        <v>231</v>
      </c>
      <c r="G333">
        <v>130508</v>
      </c>
      <c r="I333" s="8" t="s">
        <v>124</v>
      </c>
      <c r="J333" s="8" t="s">
        <v>37</v>
      </c>
    </row>
    <row r="334" spans="1:11" ht="15" customHeight="1">
      <c r="A334">
        <v>317</v>
      </c>
      <c r="B334" s="8" t="s">
        <v>521</v>
      </c>
      <c r="E334" s="8" t="s">
        <v>330</v>
      </c>
      <c r="G334" t="s">
        <v>331</v>
      </c>
      <c r="I334" s="8" t="s">
        <v>44</v>
      </c>
      <c r="J334" s="8" t="s">
        <v>37</v>
      </c>
    </row>
    <row r="335" spans="1:11" ht="15" customHeight="1">
      <c r="A335">
        <v>318</v>
      </c>
      <c r="B335" s="8" t="s">
        <v>522</v>
      </c>
      <c r="E335" s="8" t="s">
        <v>1865</v>
      </c>
      <c r="G335" t="s">
        <v>1866</v>
      </c>
      <c r="I335" s="8" t="s">
        <v>124</v>
      </c>
      <c r="J335" s="8" t="s">
        <v>37</v>
      </c>
    </row>
    <row r="336" spans="1:11" ht="15" customHeight="1">
      <c r="A336">
        <v>319</v>
      </c>
      <c r="B336" s="8" t="s">
        <v>522</v>
      </c>
      <c r="E336" s="8" t="s">
        <v>793</v>
      </c>
      <c r="G336" t="s">
        <v>794</v>
      </c>
      <c r="I336" s="8" t="s">
        <v>124</v>
      </c>
      <c r="J336" s="8" t="s">
        <v>37</v>
      </c>
    </row>
    <row r="337" spans="1:10" ht="15" customHeight="1">
      <c r="A337">
        <v>320</v>
      </c>
      <c r="B337" s="8" t="s">
        <v>525</v>
      </c>
      <c r="E337" s="8" t="s">
        <v>1263</v>
      </c>
      <c r="G337">
        <v>130301</v>
      </c>
      <c r="I337" s="8" t="s">
        <v>124</v>
      </c>
      <c r="J337" s="8" t="s">
        <v>37</v>
      </c>
    </row>
    <row r="338" spans="1:10" ht="15" customHeight="1">
      <c r="A338">
        <v>321</v>
      </c>
      <c r="B338" s="8" t="s">
        <v>525</v>
      </c>
      <c r="E338" s="8" t="s">
        <v>215</v>
      </c>
      <c r="G338" t="s">
        <v>216</v>
      </c>
      <c r="I338" s="8" t="s">
        <v>44</v>
      </c>
      <c r="J338" s="8" t="s">
        <v>37</v>
      </c>
    </row>
    <row r="339" spans="1:10" ht="15" customHeight="1">
      <c r="A339">
        <v>322</v>
      </c>
      <c r="B339" s="8" t="s">
        <v>528</v>
      </c>
      <c r="E339" s="8" t="s">
        <v>333</v>
      </c>
      <c r="G339" t="s">
        <v>334</v>
      </c>
      <c r="I339" s="8" t="s">
        <v>183</v>
      </c>
      <c r="J339" s="8" t="s">
        <v>37</v>
      </c>
    </row>
    <row r="340" spans="1:10" ht="15" customHeight="1">
      <c r="A340">
        <v>323</v>
      </c>
      <c r="B340" s="8" t="s">
        <v>528</v>
      </c>
      <c r="E340" s="8" t="s">
        <v>814</v>
      </c>
      <c r="G340" t="s">
        <v>815</v>
      </c>
      <c r="I340" s="8" t="s">
        <v>183</v>
      </c>
      <c r="J340" s="8" t="s">
        <v>37</v>
      </c>
    </row>
    <row r="341" spans="1:10" ht="15" customHeight="1">
      <c r="A341">
        <v>324</v>
      </c>
      <c r="B341" s="8" t="s">
        <v>528</v>
      </c>
      <c r="E341" s="8" t="s">
        <v>498</v>
      </c>
      <c r="G341">
        <v>130502</v>
      </c>
      <c r="I341" s="8" t="s">
        <v>124</v>
      </c>
      <c r="J341" s="8" t="s">
        <v>37</v>
      </c>
    </row>
    <row r="342" spans="1:10" ht="15" customHeight="1">
      <c r="A342">
        <v>325</v>
      </c>
      <c r="B342" s="8" t="s">
        <v>528</v>
      </c>
      <c r="E342" s="8" t="s">
        <v>878</v>
      </c>
      <c r="G342">
        <v>130503</v>
      </c>
      <c r="I342" s="8" t="s">
        <v>124</v>
      </c>
      <c r="J342" s="8" t="s">
        <v>37</v>
      </c>
    </row>
    <row r="343" spans="1:10" ht="15" customHeight="1">
      <c r="A343">
        <v>326</v>
      </c>
      <c r="B343" s="8" t="s">
        <v>528</v>
      </c>
      <c r="E343" s="8" t="s">
        <v>835</v>
      </c>
      <c r="G343" t="s">
        <v>836</v>
      </c>
      <c r="I343" s="8" t="s">
        <v>100</v>
      </c>
      <c r="J343" s="8" t="s">
        <v>37</v>
      </c>
    </row>
    <row r="344" spans="1:10" ht="15" customHeight="1">
      <c r="A344">
        <v>327</v>
      </c>
      <c r="B344" s="8" t="s">
        <v>2059</v>
      </c>
      <c r="E344" s="8" t="s">
        <v>418</v>
      </c>
      <c r="G344" t="s">
        <v>419</v>
      </c>
      <c r="I344" s="8" t="s">
        <v>124</v>
      </c>
      <c r="J344" s="8" t="s">
        <v>37</v>
      </c>
    </row>
    <row r="345" spans="1:10" ht="15" customHeight="1">
      <c r="A345">
        <v>328</v>
      </c>
      <c r="B345" s="8" t="s">
        <v>1925</v>
      </c>
      <c r="E345" s="8" t="s">
        <v>220</v>
      </c>
      <c r="G345">
        <v>120207</v>
      </c>
      <c r="I345" s="8" t="s">
        <v>96</v>
      </c>
      <c r="J345" s="8" t="s">
        <v>37</v>
      </c>
    </row>
    <row r="346" spans="1:10" ht="15" customHeight="1">
      <c r="A346">
        <v>329</v>
      </c>
      <c r="B346" s="8" t="s">
        <v>1925</v>
      </c>
      <c r="E346" s="8" t="s">
        <v>119</v>
      </c>
      <c r="G346" t="s">
        <v>120</v>
      </c>
      <c r="I346" s="8" t="s">
        <v>44</v>
      </c>
      <c r="J346" s="8" t="s">
        <v>37</v>
      </c>
    </row>
    <row r="347" spans="1:10" ht="15" customHeight="1">
      <c r="A347">
        <v>330</v>
      </c>
      <c r="B347" s="8" t="s">
        <v>535</v>
      </c>
      <c r="E347" s="8" t="s">
        <v>333</v>
      </c>
      <c r="G347" t="s">
        <v>334</v>
      </c>
      <c r="I347" s="8" t="s">
        <v>183</v>
      </c>
      <c r="J347" s="8" t="s">
        <v>37</v>
      </c>
    </row>
    <row r="348" spans="1:10" ht="15" customHeight="1">
      <c r="A348">
        <v>331</v>
      </c>
      <c r="B348" s="8" t="s">
        <v>535</v>
      </c>
      <c r="E348" s="8" t="s">
        <v>1450</v>
      </c>
      <c r="G348">
        <v>130310</v>
      </c>
      <c r="I348" s="8" t="s">
        <v>124</v>
      </c>
      <c r="J348" s="8" t="s">
        <v>37</v>
      </c>
    </row>
    <row r="349" spans="1:10" ht="15" customHeight="1">
      <c r="A349">
        <v>332</v>
      </c>
      <c r="B349" s="8" t="s">
        <v>535</v>
      </c>
      <c r="E349" s="8" t="s">
        <v>268</v>
      </c>
      <c r="G349" t="s">
        <v>269</v>
      </c>
      <c r="I349" s="8" t="s">
        <v>100</v>
      </c>
      <c r="J349" s="8" t="s">
        <v>37</v>
      </c>
    </row>
    <row r="350" spans="1:10" ht="15" customHeight="1">
      <c r="A350">
        <v>333</v>
      </c>
      <c r="B350" s="8" t="s">
        <v>535</v>
      </c>
      <c r="E350" s="8" t="s">
        <v>167</v>
      </c>
      <c r="G350" t="s">
        <v>168</v>
      </c>
      <c r="I350" s="8" t="s">
        <v>44</v>
      </c>
      <c r="J350" s="8" t="s">
        <v>37</v>
      </c>
    </row>
    <row r="351" spans="1:10" ht="15" customHeight="1">
      <c r="A351">
        <v>334</v>
      </c>
      <c r="B351" s="8" t="s">
        <v>535</v>
      </c>
      <c r="E351" s="8" t="s">
        <v>55</v>
      </c>
      <c r="G351" t="s">
        <v>56</v>
      </c>
      <c r="I351" s="8" t="s">
        <v>44</v>
      </c>
      <c r="J351" s="8" t="s">
        <v>37</v>
      </c>
    </row>
    <row r="352" spans="1:10" ht="15" customHeight="1">
      <c r="A352">
        <v>335</v>
      </c>
      <c r="B352" s="8" t="s">
        <v>2060</v>
      </c>
      <c r="E352" s="8" t="s">
        <v>38</v>
      </c>
      <c r="G352">
        <v>101003</v>
      </c>
      <c r="I352" s="8" t="s">
        <v>40</v>
      </c>
      <c r="J352" s="8" t="s">
        <v>37</v>
      </c>
    </row>
    <row r="353" spans="1:10" ht="15" customHeight="1">
      <c r="A353">
        <v>336</v>
      </c>
      <c r="B353" s="8" t="s">
        <v>2060</v>
      </c>
      <c r="E353" s="8" t="s">
        <v>506</v>
      </c>
      <c r="G353">
        <v>101005</v>
      </c>
      <c r="I353" s="8" t="s">
        <v>40</v>
      </c>
      <c r="J353" s="8" t="s">
        <v>37</v>
      </c>
    </row>
    <row r="354" spans="1:10" ht="15" customHeight="1">
      <c r="A354">
        <v>337</v>
      </c>
      <c r="B354" s="8" t="s">
        <v>541</v>
      </c>
      <c r="E354" s="8" t="s">
        <v>959</v>
      </c>
      <c r="G354">
        <v>130309</v>
      </c>
      <c r="I354" s="8" t="s">
        <v>124</v>
      </c>
      <c r="J354" s="8" t="s">
        <v>37</v>
      </c>
    </row>
    <row r="355" spans="1:10" ht="15" customHeight="1">
      <c r="A355">
        <v>338</v>
      </c>
      <c r="B355" s="8" t="s">
        <v>541</v>
      </c>
      <c r="E355" s="8" t="s">
        <v>212</v>
      </c>
      <c r="G355" t="s">
        <v>213</v>
      </c>
      <c r="I355" s="8" t="s">
        <v>179</v>
      </c>
      <c r="J355" s="8" t="s">
        <v>37</v>
      </c>
    </row>
    <row r="356" spans="1:10" ht="15" customHeight="1">
      <c r="A356">
        <v>339</v>
      </c>
      <c r="B356" s="8" t="s">
        <v>541</v>
      </c>
      <c r="E356" s="8" t="s">
        <v>1877</v>
      </c>
      <c r="G356" t="s">
        <v>1878</v>
      </c>
      <c r="I356" s="8" t="s">
        <v>44</v>
      </c>
      <c r="J356" s="8" t="s">
        <v>37</v>
      </c>
    </row>
    <row r="357" spans="1:10" ht="15" customHeight="1">
      <c r="A357">
        <v>340</v>
      </c>
      <c r="B357" s="8" t="s">
        <v>541</v>
      </c>
      <c r="E357" s="8" t="s">
        <v>462</v>
      </c>
      <c r="G357" t="s">
        <v>463</v>
      </c>
      <c r="I357" s="8" t="s">
        <v>124</v>
      </c>
      <c r="J357" s="8" t="s">
        <v>37</v>
      </c>
    </row>
    <row r="358" spans="1:10" ht="15" customHeight="1">
      <c r="A358">
        <v>341</v>
      </c>
      <c r="B358" s="8" t="s">
        <v>541</v>
      </c>
      <c r="E358" s="8" t="s">
        <v>1025</v>
      </c>
      <c r="G358" t="s">
        <v>1026</v>
      </c>
      <c r="I358" s="8" t="s">
        <v>124</v>
      </c>
      <c r="J358" s="8" t="s">
        <v>37</v>
      </c>
    </row>
    <row r="359" spans="1:10" ht="15" customHeight="1">
      <c r="A359" s="8" t="s">
        <v>556</v>
      </c>
    </row>
    <row r="360" spans="1:10" ht="15" customHeight="1">
      <c r="A360">
        <v>342</v>
      </c>
      <c r="B360" s="8" t="s">
        <v>557</v>
      </c>
      <c r="E360" s="8" t="s">
        <v>55</v>
      </c>
      <c r="G360" t="s">
        <v>56</v>
      </c>
      <c r="I360" s="8" t="s">
        <v>44</v>
      </c>
      <c r="J360" s="8" t="s">
        <v>37</v>
      </c>
    </row>
    <row r="361" spans="1:10" ht="15" customHeight="1">
      <c r="A361">
        <v>343</v>
      </c>
      <c r="B361" s="8" t="s">
        <v>557</v>
      </c>
      <c r="E361" s="8" t="s">
        <v>2061</v>
      </c>
      <c r="G361" t="s">
        <v>2062</v>
      </c>
      <c r="I361" s="8" t="s">
        <v>44</v>
      </c>
      <c r="J361" s="8" t="s">
        <v>37</v>
      </c>
    </row>
    <row r="362" spans="1:10" ht="15" customHeight="1">
      <c r="A362">
        <v>344</v>
      </c>
      <c r="B362" s="8" t="s">
        <v>564</v>
      </c>
      <c r="E362" s="8" t="s">
        <v>251</v>
      </c>
      <c r="G362" t="s">
        <v>252</v>
      </c>
      <c r="I362" s="8" t="s">
        <v>40</v>
      </c>
      <c r="J362" s="8" t="s">
        <v>37</v>
      </c>
    </row>
    <row r="363" spans="1:10" ht="15" customHeight="1">
      <c r="A363">
        <v>345</v>
      </c>
      <c r="B363" s="8" t="s">
        <v>564</v>
      </c>
      <c r="E363" s="8" t="s">
        <v>1263</v>
      </c>
      <c r="G363">
        <v>130301</v>
      </c>
      <c r="I363" s="8" t="s">
        <v>124</v>
      </c>
      <c r="J363" s="8" t="s">
        <v>37</v>
      </c>
    </row>
    <row r="364" spans="1:10" ht="15" customHeight="1">
      <c r="A364">
        <v>346</v>
      </c>
      <c r="B364" s="8" t="s">
        <v>564</v>
      </c>
      <c r="E364" s="8" t="s">
        <v>330</v>
      </c>
      <c r="G364" t="s">
        <v>331</v>
      </c>
      <c r="I364" s="8" t="s">
        <v>44</v>
      </c>
      <c r="J364" s="8" t="s">
        <v>37</v>
      </c>
    </row>
    <row r="365" spans="1:10" ht="15" customHeight="1">
      <c r="A365">
        <v>347</v>
      </c>
      <c r="B365" s="8" t="s">
        <v>564</v>
      </c>
      <c r="E365" s="8" t="s">
        <v>1704</v>
      </c>
      <c r="G365" t="s">
        <v>1705</v>
      </c>
      <c r="I365" s="8" t="s">
        <v>44</v>
      </c>
      <c r="J365" s="8" t="s">
        <v>37</v>
      </c>
    </row>
    <row r="366" spans="1:10" ht="15" customHeight="1">
      <c r="A366">
        <v>348</v>
      </c>
      <c r="B366" s="8" t="s">
        <v>564</v>
      </c>
      <c r="E366" s="8" t="s">
        <v>327</v>
      </c>
      <c r="G366" t="s">
        <v>328</v>
      </c>
      <c r="I366" s="8" t="s">
        <v>44</v>
      </c>
      <c r="J366" s="8" t="s">
        <v>37</v>
      </c>
    </row>
    <row r="367" spans="1:10" ht="15" customHeight="1">
      <c r="A367">
        <v>349</v>
      </c>
      <c r="B367" s="8" t="s">
        <v>569</v>
      </c>
      <c r="E367" s="8" t="s">
        <v>766</v>
      </c>
      <c r="G367" t="s">
        <v>767</v>
      </c>
      <c r="I367" s="8" t="s">
        <v>44</v>
      </c>
      <c r="J367" s="8" t="s">
        <v>37</v>
      </c>
    </row>
    <row r="368" spans="1:10" ht="15" customHeight="1">
      <c r="A368">
        <v>350</v>
      </c>
      <c r="B368" s="8" t="s">
        <v>1761</v>
      </c>
      <c r="E368" s="8" t="s">
        <v>206</v>
      </c>
      <c r="G368" t="s">
        <v>207</v>
      </c>
      <c r="I368" s="8" t="s">
        <v>96</v>
      </c>
      <c r="J368" s="8" t="s">
        <v>37</v>
      </c>
    </row>
    <row r="369" spans="1:10" ht="15" customHeight="1">
      <c r="A369">
        <v>351</v>
      </c>
      <c r="B369" s="8" t="s">
        <v>1926</v>
      </c>
      <c r="E369" s="8" t="s">
        <v>240</v>
      </c>
      <c r="G369" t="s">
        <v>241</v>
      </c>
      <c r="I369" s="8" t="s">
        <v>54</v>
      </c>
      <c r="J369" s="8" t="s">
        <v>37</v>
      </c>
    </row>
    <row r="370" spans="1:10" ht="15" customHeight="1">
      <c r="A370">
        <v>352</v>
      </c>
      <c r="B370" s="8" t="s">
        <v>1926</v>
      </c>
      <c r="E370" s="8" t="s">
        <v>554</v>
      </c>
      <c r="G370" t="s">
        <v>555</v>
      </c>
      <c r="I370" s="8" t="s">
        <v>96</v>
      </c>
      <c r="J370" s="8" t="s">
        <v>37</v>
      </c>
    </row>
    <row r="371" spans="1:10" ht="15" customHeight="1">
      <c r="A371">
        <v>353</v>
      </c>
      <c r="B371" s="8" t="s">
        <v>584</v>
      </c>
      <c r="E371" s="8" t="s">
        <v>1679</v>
      </c>
      <c r="G371" t="s">
        <v>1680</v>
      </c>
      <c r="I371" s="8" t="s">
        <v>44</v>
      </c>
      <c r="J371" s="8" t="s">
        <v>37</v>
      </c>
    </row>
    <row r="372" spans="1:10" ht="15" customHeight="1">
      <c r="A372">
        <v>354</v>
      </c>
      <c r="B372" s="8" t="s">
        <v>584</v>
      </c>
      <c r="E372" s="8" t="s">
        <v>134</v>
      </c>
      <c r="G372" t="s">
        <v>135</v>
      </c>
      <c r="I372" s="8" t="s">
        <v>44</v>
      </c>
      <c r="J372" s="8" t="s">
        <v>37</v>
      </c>
    </row>
    <row r="373" spans="1:10" ht="15" customHeight="1">
      <c r="A373">
        <v>355</v>
      </c>
      <c r="B373" s="8" t="s">
        <v>584</v>
      </c>
      <c r="E373" s="8" t="s">
        <v>490</v>
      </c>
      <c r="G373" t="s">
        <v>491</v>
      </c>
      <c r="I373" s="8" t="s">
        <v>40</v>
      </c>
      <c r="J373" s="8" t="s">
        <v>37</v>
      </c>
    </row>
    <row r="374" spans="1:10" ht="15" customHeight="1">
      <c r="A374">
        <v>356</v>
      </c>
      <c r="B374" s="8" t="s">
        <v>585</v>
      </c>
      <c r="E374" s="8" t="s">
        <v>656</v>
      </c>
      <c r="G374" t="s">
        <v>657</v>
      </c>
      <c r="I374" s="8" t="s">
        <v>183</v>
      </c>
      <c r="J374" s="8" t="s">
        <v>37</v>
      </c>
    </row>
    <row r="375" spans="1:10" ht="15" customHeight="1">
      <c r="A375">
        <v>357</v>
      </c>
      <c r="B375" s="8" t="s">
        <v>585</v>
      </c>
      <c r="E375" s="8" t="s">
        <v>273</v>
      </c>
      <c r="G375" t="s">
        <v>274</v>
      </c>
      <c r="I375" s="8" t="s">
        <v>36</v>
      </c>
      <c r="J375" s="8" t="s">
        <v>37</v>
      </c>
    </row>
    <row r="376" spans="1:10" ht="15" customHeight="1">
      <c r="A376">
        <v>358</v>
      </c>
      <c r="B376" s="8" t="s">
        <v>585</v>
      </c>
      <c r="E376" s="8" t="s">
        <v>327</v>
      </c>
      <c r="G376" t="s">
        <v>328</v>
      </c>
      <c r="I376" s="8" t="s">
        <v>44</v>
      </c>
      <c r="J376" s="8" t="s">
        <v>37</v>
      </c>
    </row>
    <row r="377" spans="1:10" ht="15" customHeight="1">
      <c r="A377">
        <v>359</v>
      </c>
      <c r="B377" s="8" t="s">
        <v>600</v>
      </c>
      <c r="E377" s="8" t="s">
        <v>914</v>
      </c>
      <c r="G377" t="s">
        <v>915</v>
      </c>
      <c r="I377" s="8" t="s">
        <v>183</v>
      </c>
      <c r="J377" s="8" t="s">
        <v>37</v>
      </c>
    </row>
    <row r="378" spans="1:10" ht="15" customHeight="1">
      <c r="A378">
        <v>360</v>
      </c>
      <c r="B378" s="8" t="s">
        <v>1762</v>
      </c>
      <c r="E378" s="8" t="s">
        <v>206</v>
      </c>
      <c r="G378" t="s">
        <v>207</v>
      </c>
      <c r="I378" s="8" t="s">
        <v>96</v>
      </c>
      <c r="J378" s="8" t="s">
        <v>37</v>
      </c>
    </row>
    <row r="379" spans="1:10" ht="15" customHeight="1">
      <c r="A379">
        <v>361</v>
      </c>
      <c r="B379" s="8" t="s">
        <v>2063</v>
      </c>
      <c r="E379" s="8" t="s">
        <v>396</v>
      </c>
      <c r="G379" t="s">
        <v>397</v>
      </c>
      <c r="I379" s="8" t="s">
        <v>44</v>
      </c>
      <c r="J379" s="8" t="s">
        <v>37</v>
      </c>
    </row>
    <row r="380" spans="1:10" ht="15" customHeight="1">
      <c r="A380">
        <v>362</v>
      </c>
      <c r="B380" s="8" t="s">
        <v>2063</v>
      </c>
      <c r="E380" s="8" t="s">
        <v>1907</v>
      </c>
      <c r="G380" t="s">
        <v>1908</v>
      </c>
      <c r="I380" s="8" t="s">
        <v>44</v>
      </c>
      <c r="J380" s="8" t="s">
        <v>37</v>
      </c>
    </row>
    <row r="381" spans="1:10" ht="15" customHeight="1">
      <c r="A381">
        <v>363</v>
      </c>
      <c r="B381" s="8" t="s">
        <v>2063</v>
      </c>
      <c r="E381" s="8" t="s">
        <v>224</v>
      </c>
      <c r="G381" t="s">
        <v>225</v>
      </c>
      <c r="I381" s="8" t="s">
        <v>44</v>
      </c>
      <c r="J381" s="8" t="s">
        <v>37</v>
      </c>
    </row>
    <row r="382" spans="1:10" ht="15" customHeight="1">
      <c r="A382">
        <v>364</v>
      </c>
      <c r="B382" s="8" t="s">
        <v>2063</v>
      </c>
      <c r="E382" s="8" t="s">
        <v>547</v>
      </c>
      <c r="G382" t="s">
        <v>548</v>
      </c>
      <c r="I382" s="8" t="s">
        <v>44</v>
      </c>
      <c r="J382" s="8" t="s">
        <v>37</v>
      </c>
    </row>
    <row r="383" spans="1:10" ht="15" customHeight="1">
      <c r="A383">
        <v>365</v>
      </c>
      <c r="B383" s="8" t="s">
        <v>2063</v>
      </c>
      <c r="E383" s="8" t="s">
        <v>198</v>
      </c>
      <c r="G383">
        <v>120204</v>
      </c>
      <c r="I383" s="8" t="s">
        <v>96</v>
      </c>
      <c r="J383" s="8" t="s">
        <v>37</v>
      </c>
    </row>
    <row r="384" spans="1:10" ht="15" customHeight="1">
      <c r="A384">
        <v>366</v>
      </c>
      <c r="B384" s="8" t="s">
        <v>2063</v>
      </c>
      <c r="E384" s="8" t="s">
        <v>167</v>
      </c>
      <c r="G384" t="s">
        <v>168</v>
      </c>
      <c r="I384" s="8" t="s">
        <v>44</v>
      </c>
      <c r="J384" s="8" t="s">
        <v>37</v>
      </c>
    </row>
    <row r="385" spans="1:10" ht="15" customHeight="1">
      <c r="A385">
        <v>367</v>
      </c>
      <c r="B385" s="8" t="s">
        <v>2063</v>
      </c>
      <c r="E385" s="8" t="s">
        <v>2064</v>
      </c>
      <c r="G385" t="s">
        <v>2065</v>
      </c>
      <c r="I385" s="8" t="s">
        <v>44</v>
      </c>
      <c r="J385" s="8" t="s">
        <v>37</v>
      </c>
    </row>
    <row r="386" spans="1:10" ht="15" customHeight="1">
      <c r="A386">
        <v>368</v>
      </c>
      <c r="B386" s="8" t="s">
        <v>2063</v>
      </c>
      <c r="E386" s="8" t="s">
        <v>308</v>
      </c>
      <c r="G386" t="s">
        <v>309</v>
      </c>
      <c r="I386" s="8" t="s">
        <v>44</v>
      </c>
      <c r="J386" s="8" t="s">
        <v>37</v>
      </c>
    </row>
    <row r="387" spans="1:10" ht="15" customHeight="1">
      <c r="A387">
        <v>369</v>
      </c>
      <c r="B387" s="8" t="s">
        <v>2063</v>
      </c>
      <c r="E387" s="8" t="s">
        <v>1796</v>
      </c>
      <c r="G387" t="s">
        <v>1797</v>
      </c>
      <c r="I387" s="8" t="s">
        <v>44</v>
      </c>
      <c r="J387" s="8" t="s">
        <v>37</v>
      </c>
    </row>
    <row r="388" spans="1:10" ht="15" customHeight="1">
      <c r="A388">
        <v>370</v>
      </c>
      <c r="B388" s="8" t="s">
        <v>2063</v>
      </c>
      <c r="E388" s="8" t="s">
        <v>903</v>
      </c>
      <c r="G388" t="s">
        <v>904</v>
      </c>
      <c r="I388" s="8" t="s">
        <v>44</v>
      </c>
      <c r="J388" s="8" t="s">
        <v>37</v>
      </c>
    </row>
    <row r="389" spans="1:10" ht="15" customHeight="1">
      <c r="A389">
        <v>371</v>
      </c>
      <c r="B389" s="8" t="s">
        <v>602</v>
      </c>
      <c r="E389" s="8" t="s">
        <v>55</v>
      </c>
      <c r="G389" t="s">
        <v>56</v>
      </c>
      <c r="I389" s="8" t="s">
        <v>44</v>
      </c>
      <c r="J389" s="8" t="s">
        <v>37</v>
      </c>
    </row>
    <row r="390" spans="1:10" ht="15" customHeight="1">
      <c r="A390">
        <v>372</v>
      </c>
      <c r="B390" s="8" t="s">
        <v>1769</v>
      </c>
      <c r="E390" s="8" t="s">
        <v>472</v>
      </c>
      <c r="G390" t="s">
        <v>473</v>
      </c>
      <c r="I390" s="8" t="s">
        <v>44</v>
      </c>
      <c r="J390" s="8" t="s">
        <v>37</v>
      </c>
    </row>
    <row r="391" spans="1:10" ht="15" customHeight="1">
      <c r="A391">
        <v>373</v>
      </c>
      <c r="B391" s="8" t="s">
        <v>1769</v>
      </c>
      <c r="E391" s="8" t="s">
        <v>396</v>
      </c>
      <c r="G391" t="s">
        <v>397</v>
      </c>
      <c r="I391" s="8" t="s">
        <v>44</v>
      </c>
      <c r="J391" s="8" t="s">
        <v>37</v>
      </c>
    </row>
    <row r="392" spans="1:10" ht="15" customHeight="1">
      <c r="A392">
        <v>374</v>
      </c>
      <c r="B392" s="8" t="s">
        <v>1769</v>
      </c>
      <c r="E392" s="8" t="s">
        <v>619</v>
      </c>
      <c r="G392" t="s">
        <v>620</v>
      </c>
      <c r="I392" s="8" t="s">
        <v>44</v>
      </c>
      <c r="J392" s="8" t="s">
        <v>37</v>
      </c>
    </row>
    <row r="393" spans="1:10" ht="15" customHeight="1">
      <c r="A393">
        <v>375</v>
      </c>
      <c r="B393" s="8" t="s">
        <v>1769</v>
      </c>
      <c r="E393" s="8" t="s">
        <v>361</v>
      </c>
      <c r="G393" t="s">
        <v>362</v>
      </c>
      <c r="I393" s="8" t="s">
        <v>40</v>
      </c>
      <c r="J393" s="8" t="s">
        <v>37</v>
      </c>
    </row>
    <row r="394" spans="1:10" ht="15" customHeight="1">
      <c r="A394">
        <v>376</v>
      </c>
      <c r="B394" s="8" t="s">
        <v>1769</v>
      </c>
      <c r="E394" s="8" t="s">
        <v>393</v>
      </c>
      <c r="G394" t="s">
        <v>394</v>
      </c>
      <c r="I394" s="8" t="s">
        <v>44</v>
      </c>
      <c r="J394" s="8" t="s">
        <v>37</v>
      </c>
    </row>
    <row r="395" spans="1:10" ht="15" customHeight="1">
      <c r="A395">
        <v>377</v>
      </c>
      <c r="B395" s="8" t="s">
        <v>1769</v>
      </c>
      <c r="E395" s="8" t="s">
        <v>55</v>
      </c>
      <c r="G395" t="s">
        <v>56</v>
      </c>
      <c r="I395" s="8" t="s">
        <v>44</v>
      </c>
      <c r="J395" s="8" t="s">
        <v>37</v>
      </c>
    </row>
    <row r="396" spans="1:10" ht="15" customHeight="1">
      <c r="A396">
        <v>378</v>
      </c>
      <c r="B396" s="8" t="s">
        <v>2066</v>
      </c>
      <c r="E396" s="8" t="s">
        <v>294</v>
      </c>
      <c r="G396" t="s">
        <v>295</v>
      </c>
      <c r="I396" s="8" t="s">
        <v>100</v>
      </c>
      <c r="J396" s="8" t="s">
        <v>37</v>
      </c>
    </row>
    <row r="397" spans="1:10" ht="15" customHeight="1">
      <c r="A397">
        <v>379</v>
      </c>
      <c r="B397" s="8" t="s">
        <v>2066</v>
      </c>
      <c r="E397" s="8" t="s">
        <v>526</v>
      </c>
      <c r="G397" t="s">
        <v>527</v>
      </c>
      <c r="I397" s="8" t="s">
        <v>44</v>
      </c>
      <c r="J397" s="8" t="s">
        <v>37</v>
      </c>
    </row>
    <row r="398" spans="1:10" ht="15" customHeight="1">
      <c r="A398">
        <v>380</v>
      </c>
      <c r="B398" s="8" t="s">
        <v>2066</v>
      </c>
      <c r="E398" s="8" t="s">
        <v>84</v>
      </c>
      <c r="G398" t="s">
        <v>85</v>
      </c>
      <c r="I398" s="8" t="s">
        <v>44</v>
      </c>
      <c r="J398" s="8" t="s">
        <v>37</v>
      </c>
    </row>
    <row r="399" spans="1:10" ht="15" customHeight="1">
      <c r="A399">
        <v>381</v>
      </c>
      <c r="B399" s="8" t="s">
        <v>2066</v>
      </c>
      <c r="E399" s="8" t="s">
        <v>2028</v>
      </c>
      <c r="G399" t="s">
        <v>2029</v>
      </c>
      <c r="I399" s="8" t="s">
        <v>44</v>
      </c>
      <c r="J399" s="8" t="s">
        <v>37</v>
      </c>
    </row>
    <row r="400" spans="1:10" ht="15" customHeight="1">
      <c r="A400">
        <v>382</v>
      </c>
      <c r="B400" s="8" t="s">
        <v>2066</v>
      </c>
      <c r="E400" s="8" t="s">
        <v>327</v>
      </c>
      <c r="G400" t="s">
        <v>328</v>
      </c>
      <c r="I400" s="8" t="s">
        <v>44</v>
      </c>
      <c r="J400" s="8" t="s">
        <v>37</v>
      </c>
    </row>
    <row r="401" spans="1:11" ht="15" customHeight="1">
      <c r="A401">
        <v>383</v>
      </c>
      <c r="B401" s="8" t="s">
        <v>2066</v>
      </c>
      <c r="E401" s="8" t="s">
        <v>113</v>
      </c>
      <c r="G401" t="s">
        <v>114</v>
      </c>
      <c r="I401" s="8" t="s">
        <v>96</v>
      </c>
      <c r="J401" s="8" t="s">
        <v>37</v>
      </c>
    </row>
    <row r="402" spans="1:11" ht="15" customHeight="1">
      <c r="A402">
        <v>384</v>
      </c>
      <c r="B402" s="8" t="s">
        <v>605</v>
      </c>
      <c r="E402" s="8" t="s">
        <v>621</v>
      </c>
      <c r="G402" t="s">
        <v>622</v>
      </c>
      <c r="I402" s="8" t="s">
        <v>100</v>
      </c>
      <c r="J402" s="8" t="s">
        <v>37</v>
      </c>
    </row>
    <row r="403" spans="1:11" ht="15" customHeight="1">
      <c r="A403">
        <v>385</v>
      </c>
      <c r="B403" s="8" t="s">
        <v>612</v>
      </c>
      <c r="E403" s="8" t="s">
        <v>427</v>
      </c>
      <c r="G403" t="s">
        <v>428</v>
      </c>
      <c r="I403" s="8" t="s">
        <v>44</v>
      </c>
      <c r="J403" s="8" t="s">
        <v>37</v>
      </c>
    </row>
    <row r="404" spans="1:11" ht="15" customHeight="1">
      <c r="A404">
        <v>386</v>
      </c>
      <c r="B404" s="8" t="s">
        <v>612</v>
      </c>
      <c r="E404" s="8" t="s">
        <v>344</v>
      </c>
      <c r="G404" t="s">
        <v>345</v>
      </c>
      <c r="I404" s="8" t="s">
        <v>44</v>
      </c>
      <c r="J404" s="8" t="s">
        <v>37</v>
      </c>
    </row>
    <row r="405" spans="1:11" ht="15" customHeight="1">
      <c r="A405">
        <v>387</v>
      </c>
      <c r="B405" s="8" t="s">
        <v>612</v>
      </c>
      <c r="E405" s="8" t="s">
        <v>134</v>
      </c>
      <c r="G405" t="s">
        <v>135</v>
      </c>
      <c r="I405" s="8" t="s">
        <v>44</v>
      </c>
      <c r="J405" s="8" t="s">
        <v>37</v>
      </c>
    </row>
    <row r="406" spans="1:11" ht="15" customHeight="1">
      <c r="A406">
        <v>388</v>
      </c>
      <c r="B406" s="8" t="s">
        <v>612</v>
      </c>
      <c r="E406" s="8" t="s">
        <v>113</v>
      </c>
      <c r="G406" t="s">
        <v>114</v>
      </c>
      <c r="I406" s="8" t="s">
        <v>96</v>
      </c>
      <c r="J406" s="8" t="s">
        <v>37</v>
      </c>
    </row>
    <row r="407" spans="1:11" ht="15" customHeight="1">
      <c r="A407">
        <v>389</v>
      </c>
      <c r="B407" s="8" t="s">
        <v>615</v>
      </c>
      <c r="E407" s="8" t="s">
        <v>1520</v>
      </c>
      <c r="G407" t="s">
        <v>1521</v>
      </c>
      <c r="I407" s="8" t="s">
        <v>124</v>
      </c>
      <c r="J407" s="8" t="s">
        <v>37</v>
      </c>
    </row>
    <row r="408" spans="1:11" ht="15" customHeight="1">
      <c r="A408">
        <v>390</v>
      </c>
      <c r="B408" s="8" t="s">
        <v>618</v>
      </c>
      <c r="E408" s="8" t="s">
        <v>472</v>
      </c>
      <c r="G408" t="s">
        <v>473</v>
      </c>
      <c r="I408" s="8" t="s">
        <v>44</v>
      </c>
      <c r="J408" s="8" t="s">
        <v>37</v>
      </c>
    </row>
    <row r="409" spans="1:11" ht="15" customHeight="1">
      <c r="A409">
        <v>391</v>
      </c>
      <c r="B409" s="8" t="s">
        <v>618</v>
      </c>
      <c r="E409" s="8" t="s">
        <v>418</v>
      </c>
      <c r="G409" t="s">
        <v>419</v>
      </c>
      <c r="I409" s="8" t="s">
        <v>124</v>
      </c>
      <c r="J409" s="8" t="s">
        <v>37</v>
      </c>
    </row>
    <row r="410" spans="1:11" ht="15" customHeight="1">
      <c r="A410" s="8" t="s">
        <v>624</v>
      </c>
    </row>
    <row r="411" spans="1:11" ht="15" customHeight="1">
      <c r="A411">
        <v>392</v>
      </c>
      <c r="B411" s="8" t="s">
        <v>2067</v>
      </c>
      <c r="E411" s="8" t="s">
        <v>1036</v>
      </c>
      <c r="G411" t="s">
        <v>1037</v>
      </c>
      <c r="I411" s="8" t="s">
        <v>44</v>
      </c>
      <c r="J411" s="8" t="s">
        <v>60</v>
      </c>
      <c r="K411" s="8" t="s">
        <v>61</v>
      </c>
    </row>
    <row r="412" spans="1:11" ht="15" customHeight="1">
      <c r="A412">
        <v>393</v>
      </c>
      <c r="B412" s="8" t="s">
        <v>2067</v>
      </c>
      <c r="E412" s="8" t="s">
        <v>147</v>
      </c>
      <c r="G412" t="s">
        <v>148</v>
      </c>
      <c r="I412" s="8" t="s">
        <v>44</v>
      </c>
      <c r="J412" s="8" t="s">
        <v>37</v>
      </c>
    </row>
    <row r="413" spans="1:11" ht="15" customHeight="1">
      <c r="A413">
        <v>394</v>
      </c>
      <c r="B413" s="8" t="s">
        <v>2067</v>
      </c>
      <c r="E413" s="8" t="s">
        <v>264</v>
      </c>
      <c r="G413" t="s">
        <v>265</v>
      </c>
      <c r="I413" s="8" t="s">
        <v>44</v>
      </c>
      <c r="J413" s="8" t="s">
        <v>37</v>
      </c>
    </row>
    <row r="414" spans="1:11" ht="15" customHeight="1">
      <c r="A414">
        <v>395</v>
      </c>
      <c r="B414" s="8" t="s">
        <v>2067</v>
      </c>
      <c r="E414" s="8" t="s">
        <v>206</v>
      </c>
      <c r="G414" t="s">
        <v>207</v>
      </c>
      <c r="I414" s="8" t="s">
        <v>96</v>
      </c>
      <c r="J414" s="8" t="s">
        <v>37</v>
      </c>
    </row>
    <row r="415" spans="1:11" ht="15" customHeight="1">
      <c r="A415">
        <v>396</v>
      </c>
      <c r="B415" s="8" t="s">
        <v>629</v>
      </c>
      <c r="E415" s="8" t="s">
        <v>288</v>
      </c>
      <c r="G415" t="s">
        <v>289</v>
      </c>
      <c r="I415" s="8" t="s">
        <v>235</v>
      </c>
      <c r="J415" s="8" t="s">
        <v>37</v>
      </c>
    </row>
    <row r="416" spans="1:11" ht="15" customHeight="1">
      <c r="A416">
        <v>397</v>
      </c>
      <c r="B416" s="8" t="s">
        <v>635</v>
      </c>
      <c r="E416" s="8" t="s">
        <v>452</v>
      </c>
      <c r="G416" t="s">
        <v>453</v>
      </c>
      <c r="I416" s="8" t="s">
        <v>36</v>
      </c>
      <c r="J416" s="8" t="s">
        <v>37</v>
      </c>
    </row>
    <row r="417" spans="1:11" ht="15" customHeight="1">
      <c r="A417">
        <v>398</v>
      </c>
      <c r="B417" s="8" t="s">
        <v>635</v>
      </c>
      <c r="E417" s="8" t="s">
        <v>462</v>
      </c>
      <c r="G417" t="s">
        <v>463</v>
      </c>
      <c r="I417" s="8" t="s">
        <v>124</v>
      </c>
      <c r="J417" s="8" t="s">
        <v>37</v>
      </c>
    </row>
    <row r="418" spans="1:11" ht="15" customHeight="1">
      <c r="A418">
        <v>399</v>
      </c>
      <c r="B418" s="8" t="s">
        <v>645</v>
      </c>
      <c r="E418" s="8" t="s">
        <v>1434</v>
      </c>
      <c r="G418">
        <v>120405</v>
      </c>
      <c r="I418" s="8" t="s">
        <v>96</v>
      </c>
      <c r="J418" s="8" t="s">
        <v>37</v>
      </c>
    </row>
    <row r="419" spans="1:11" ht="15" customHeight="1">
      <c r="A419">
        <v>400</v>
      </c>
      <c r="B419" s="8" t="s">
        <v>645</v>
      </c>
      <c r="E419" s="8" t="s">
        <v>268</v>
      </c>
      <c r="G419" t="s">
        <v>269</v>
      </c>
      <c r="I419" s="8" t="s">
        <v>100</v>
      </c>
      <c r="J419" s="8" t="s">
        <v>37</v>
      </c>
    </row>
    <row r="420" spans="1:11" ht="15" customHeight="1">
      <c r="A420">
        <v>401</v>
      </c>
      <c r="B420" s="8" t="s">
        <v>645</v>
      </c>
      <c r="E420" s="8" t="s">
        <v>1815</v>
      </c>
      <c r="G420" t="s">
        <v>1816</v>
      </c>
      <c r="I420" s="8" t="s">
        <v>96</v>
      </c>
      <c r="J420" s="8" t="s">
        <v>37</v>
      </c>
    </row>
    <row r="421" spans="1:11" ht="15" customHeight="1">
      <c r="A421">
        <v>402</v>
      </c>
      <c r="B421" s="8" t="s">
        <v>1770</v>
      </c>
      <c r="E421" s="8" t="s">
        <v>183</v>
      </c>
      <c r="G421" t="s">
        <v>1271</v>
      </c>
      <c r="I421" s="8" t="s">
        <v>183</v>
      </c>
      <c r="J421" s="8" t="s">
        <v>37</v>
      </c>
    </row>
    <row r="422" spans="1:11" ht="15" customHeight="1">
      <c r="A422">
        <v>403</v>
      </c>
      <c r="B422" s="8" t="s">
        <v>1770</v>
      </c>
      <c r="E422" s="8" t="s">
        <v>1069</v>
      </c>
      <c r="G422" t="s">
        <v>1070</v>
      </c>
      <c r="I422" s="8" t="s">
        <v>100</v>
      </c>
      <c r="J422" s="8" t="s">
        <v>37</v>
      </c>
    </row>
    <row r="423" spans="1:11" ht="15" customHeight="1">
      <c r="A423">
        <v>404</v>
      </c>
      <c r="B423" s="8" t="s">
        <v>647</v>
      </c>
      <c r="E423" s="8" t="s">
        <v>878</v>
      </c>
      <c r="G423">
        <v>130503</v>
      </c>
      <c r="I423" s="8" t="s">
        <v>124</v>
      </c>
      <c r="J423" s="8" t="s">
        <v>37</v>
      </c>
    </row>
    <row r="424" spans="1:11" ht="15" customHeight="1">
      <c r="A424">
        <v>405</v>
      </c>
      <c r="B424" s="8" t="s">
        <v>650</v>
      </c>
      <c r="E424" s="8" t="s">
        <v>268</v>
      </c>
      <c r="G424" t="s">
        <v>269</v>
      </c>
      <c r="I424" s="8" t="s">
        <v>100</v>
      </c>
      <c r="J424" s="8" t="s">
        <v>37</v>
      </c>
    </row>
    <row r="425" spans="1:11" ht="15" customHeight="1">
      <c r="A425">
        <v>406</v>
      </c>
      <c r="B425" s="8" t="s">
        <v>650</v>
      </c>
      <c r="E425" s="8" t="s">
        <v>80</v>
      </c>
      <c r="G425" t="s">
        <v>81</v>
      </c>
      <c r="I425" s="8" t="s">
        <v>36</v>
      </c>
      <c r="J425" s="8" t="s">
        <v>37</v>
      </c>
    </row>
    <row r="426" spans="1:11" ht="15" customHeight="1">
      <c r="A426" s="8" t="s">
        <v>658</v>
      </c>
    </row>
    <row r="427" spans="1:11" ht="15" customHeight="1">
      <c r="A427">
        <v>407</v>
      </c>
      <c r="B427" s="8" t="s">
        <v>659</v>
      </c>
      <c r="E427" s="8" t="s">
        <v>812</v>
      </c>
      <c r="G427" t="s">
        <v>813</v>
      </c>
      <c r="I427" s="8" t="s">
        <v>36</v>
      </c>
      <c r="J427" s="8" t="s">
        <v>60</v>
      </c>
      <c r="K427" s="8" t="s">
        <v>61</v>
      </c>
    </row>
    <row r="428" spans="1:11" ht="15" customHeight="1">
      <c r="A428">
        <v>408</v>
      </c>
      <c r="B428" s="8" t="s">
        <v>659</v>
      </c>
      <c r="E428" s="8" t="s">
        <v>273</v>
      </c>
      <c r="G428" t="s">
        <v>274</v>
      </c>
      <c r="I428" s="8" t="s">
        <v>36</v>
      </c>
      <c r="J428" s="8" t="s">
        <v>60</v>
      </c>
      <c r="K428" s="8" t="s">
        <v>61</v>
      </c>
    </row>
    <row r="429" spans="1:11" ht="15" customHeight="1">
      <c r="A429">
        <v>409</v>
      </c>
      <c r="B429" s="8" t="s">
        <v>659</v>
      </c>
      <c r="E429" s="8" t="s">
        <v>804</v>
      </c>
      <c r="G429" t="s">
        <v>805</v>
      </c>
      <c r="I429" s="8" t="s">
        <v>40</v>
      </c>
      <c r="J429" s="8" t="s">
        <v>60</v>
      </c>
      <c r="K429" s="8" t="s">
        <v>61</v>
      </c>
    </row>
    <row r="430" spans="1:11" ht="15" customHeight="1">
      <c r="A430">
        <v>410</v>
      </c>
      <c r="B430" s="8" t="s">
        <v>659</v>
      </c>
      <c r="E430" s="8" t="s">
        <v>305</v>
      </c>
      <c r="G430" t="s">
        <v>306</v>
      </c>
      <c r="I430" s="8" t="s">
        <v>44</v>
      </c>
      <c r="J430" s="8" t="s">
        <v>37</v>
      </c>
    </row>
    <row r="431" spans="1:11" ht="15" customHeight="1">
      <c r="A431">
        <v>411</v>
      </c>
      <c r="B431" s="8" t="s">
        <v>659</v>
      </c>
      <c r="E431" s="8" t="s">
        <v>268</v>
      </c>
      <c r="G431" t="s">
        <v>269</v>
      </c>
      <c r="I431" s="8" t="s">
        <v>100</v>
      </c>
      <c r="J431" s="8" t="s">
        <v>37</v>
      </c>
    </row>
    <row r="432" spans="1:11" ht="15" customHeight="1">
      <c r="A432">
        <v>412</v>
      </c>
      <c r="B432" s="8" t="s">
        <v>662</v>
      </c>
      <c r="E432" s="8" t="s">
        <v>260</v>
      </c>
      <c r="G432" t="s">
        <v>261</v>
      </c>
      <c r="I432" s="8" t="s">
        <v>44</v>
      </c>
      <c r="J432" s="8" t="s">
        <v>37</v>
      </c>
    </row>
    <row r="433" spans="1:11" ht="15" customHeight="1">
      <c r="A433">
        <v>413</v>
      </c>
      <c r="B433" s="8" t="s">
        <v>665</v>
      </c>
      <c r="E433" s="8" t="s">
        <v>393</v>
      </c>
      <c r="G433" t="s">
        <v>394</v>
      </c>
      <c r="I433" s="8" t="s">
        <v>40</v>
      </c>
      <c r="J433" s="8" t="s">
        <v>37</v>
      </c>
    </row>
    <row r="434" spans="1:11" ht="15" customHeight="1">
      <c r="A434">
        <v>414</v>
      </c>
      <c r="B434" s="8" t="s">
        <v>665</v>
      </c>
      <c r="E434" s="8" t="s">
        <v>119</v>
      </c>
      <c r="G434" t="s">
        <v>120</v>
      </c>
      <c r="I434" s="8" t="s">
        <v>44</v>
      </c>
      <c r="J434" s="8" t="s">
        <v>37</v>
      </c>
    </row>
    <row r="435" spans="1:11" ht="15" customHeight="1">
      <c r="A435">
        <v>415</v>
      </c>
      <c r="B435" s="8" t="s">
        <v>668</v>
      </c>
      <c r="E435" s="8" t="s">
        <v>215</v>
      </c>
      <c r="G435" t="s">
        <v>216</v>
      </c>
      <c r="I435" s="8" t="s">
        <v>44</v>
      </c>
      <c r="J435" s="8" t="s">
        <v>37</v>
      </c>
    </row>
    <row r="436" spans="1:11" ht="15" customHeight="1">
      <c r="A436">
        <v>416</v>
      </c>
      <c r="B436" s="8" t="s">
        <v>668</v>
      </c>
      <c r="E436" s="8" t="s">
        <v>562</v>
      </c>
      <c r="G436" t="s">
        <v>563</v>
      </c>
      <c r="I436" s="8" t="s">
        <v>44</v>
      </c>
      <c r="J436" s="8" t="s">
        <v>37</v>
      </c>
    </row>
    <row r="437" spans="1:11" ht="15" customHeight="1">
      <c r="A437">
        <v>417</v>
      </c>
      <c r="B437" s="8" t="s">
        <v>672</v>
      </c>
      <c r="E437" s="8" t="s">
        <v>185</v>
      </c>
      <c r="G437" t="s">
        <v>186</v>
      </c>
      <c r="I437" s="8" t="s">
        <v>44</v>
      </c>
      <c r="J437" s="8" t="s">
        <v>37</v>
      </c>
    </row>
    <row r="438" spans="1:11" ht="15" customHeight="1">
      <c r="A438">
        <v>418</v>
      </c>
      <c r="B438" s="8" t="s">
        <v>673</v>
      </c>
      <c r="E438" s="8" t="s">
        <v>1679</v>
      </c>
      <c r="G438" t="s">
        <v>1680</v>
      </c>
      <c r="I438" s="8" t="s">
        <v>44</v>
      </c>
      <c r="J438" s="8" t="s">
        <v>37</v>
      </c>
    </row>
    <row r="439" spans="1:11" ht="15" customHeight="1">
      <c r="A439">
        <v>419</v>
      </c>
      <c r="B439" s="8" t="s">
        <v>676</v>
      </c>
      <c r="E439" s="8" t="s">
        <v>273</v>
      </c>
      <c r="G439" t="s">
        <v>274</v>
      </c>
      <c r="I439" s="8" t="s">
        <v>36</v>
      </c>
      <c r="J439" s="8" t="s">
        <v>60</v>
      </c>
      <c r="K439" s="8" t="s">
        <v>61</v>
      </c>
    </row>
    <row r="440" spans="1:11" ht="15" customHeight="1">
      <c r="A440">
        <v>420</v>
      </c>
      <c r="B440" s="8" t="s">
        <v>676</v>
      </c>
      <c r="E440" s="8" t="s">
        <v>427</v>
      </c>
      <c r="G440" t="s">
        <v>428</v>
      </c>
      <c r="I440" s="8" t="s">
        <v>44</v>
      </c>
      <c r="J440" s="8" t="s">
        <v>37</v>
      </c>
    </row>
    <row r="441" spans="1:11" ht="15" customHeight="1">
      <c r="A441">
        <v>421</v>
      </c>
      <c r="B441" s="8" t="s">
        <v>676</v>
      </c>
      <c r="E441" s="8" t="s">
        <v>104</v>
      </c>
      <c r="G441" t="s">
        <v>105</v>
      </c>
      <c r="I441" s="8" t="s">
        <v>44</v>
      </c>
      <c r="J441" s="8" t="s">
        <v>37</v>
      </c>
    </row>
    <row r="442" spans="1:11" ht="15" customHeight="1">
      <c r="A442">
        <v>422</v>
      </c>
      <c r="B442" s="8" t="s">
        <v>676</v>
      </c>
      <c r="E442" s="8" t="s">
        <v>483</v>
      </c>
      <c r="G442" t="s">
        <v>484</v>
      </c>
      <c r="I442" s="8" t="s">
        <v>44</v>
      </c>
      <c r="J442" s="8" t="s">
        <v>37</v>
      </c>
    </row>
    <row r="443" spans="1:11" ht="15" customHeight="1">
      <c r="A443">
        <v>423</v>
      </c>
      <c r="B443" s="8" t="s">
        <v>676</v>
      </c>
      <c r="E443" s="8" t="s">
        <v>113</v>
      </c>
      <c r="G443" t="s">
        <v>114</v>
      </c>
      <c r="I443" s="8" t="s">
        <v>96</v>
      </c>
      <c r="J443" s="8" t="s">
        <v>37</v>
      </c>
    </row>
    <row r="444" spans="1:11" ht="15" customHeight="1">
      <c r="A444">
        <v>424</v>
      </c>
      <c r="B444" s="8" t="s">
        <v>679</v>
      </c>
      <c r="E444" s="8" t="s">
        <v>64</v>
      </c>
      <c r="G444" t="s">
        <v>65</v>
      </c>
      <c r="I444" s="8" t="s">
        <v>44</v>
      </c>
      <c r="J444" s="8" t="s">
        <v>60</v>
      </c>
      <c r="K444" s="8" t="s">
        <v>61</v>
      </c>
    </row>
    <row r="445" spans="1:11" ht="15" customHeight="1">
      <c r="A445">
        <v>425</v>
      </c>
      <c r="B445" s="8" t="s">
        <v>679</v>
      </c>
      <c r="E445" s="8" t="s">
        <v>139</v>
      </c>
      <c r="G445" t="s">
        <v>140</v>
      </c>
      <c r="I445" s="8" t="s">
        <v>44</v>
      </c>
      <c r="J445" s="8" t="s">
        <v>60</v>
      </c>
      <c r="K445" s="8" t="s">
        <v>61</v>
      </c>
    </row>
    <row r="446" spans="1:11" ht="15" customHeight="1">
      <c r="A446">
        <v>426</v>
      </c>
      <c r="B446" s="8" t="s">
        <v>679</v>
      </c>
      <c r="E446" s="8" t="s">
        <v>1907</v>
      </c>
      <c r="G446" t="s">
        <v>1908</v>
      </c>
      <c r="I446" s="8" t="s">
        <v>44</v>
      </c>
      <c r="J446" s="8" t="s">
        <v>60</v>
      </c>
      <c r="K446" s="8" t="s">
        <v>61</v>
      </c>
    </row>
    <row r="447" spans="1:11" ht="15" customHeight="1">
      <c r="A447">
        <v>427</v>
      </c>
      <c r="B447" s="8" t="s">
        <v>679</v>
      </c>
      <c r="E447" s="8" t="s">
        <v>1180</v>
      </c>
      <c r="G447" t="s">
        <v>1181</v>
      </c>
      <c r="I447" s="8" t="s">
        <v>44</v>
      </c>
      <c r="J447" s="8" t="s">
        <v>60</v>
      </c>
      <c r="K447" s="8" t="s">
        <v>61</v>
      </c>
    </row>
    <row r="448" spans="1:11" ht="15" customHeight="1">
      <c r="A448">
        <v>428</v>
      </c>
      <c r="B448" s="8" t="s">
        <v>679</v>
      </c>
      <c r="E448" s="8" t="s">
        <v>253</v>
      </c>
      <c r="G448" t="s">
        <v>254</v>
      </c>
      <c r="I448" s="8" t="s">
        <v>44</v>
      </c>
      <c r="J448" s="8" t="s">
        <v>60</v>
      </c>
      <c r="K448" s="8" t="s">
        <v>61</v>
      </c>
    </row>
    <row r="449" spans="1:11" ht="15" customHeight="1">
      <c r="A449">
        <v>429</v>
      </c>
      <c r="B449" s="8" t="s">
        <v>679</v>
      </c>
      <c r="E449" s="8" t="s">
        <v>74</v>
      </c>
      <c r="G449" t="s">
        <v>75</v>
      </c>
      <c r="I449" s="8" t="s">
        <v>44</v>
      </c>
      <c r="J449" s="8" t="s">
        <v>60</v>
      </c>
      <c r="K449" s="8" t="s">
        <v>61</v>
      </c>
    </row>
    <row r="450" spans="1:11" ht="15" customHeight="1">
      <c r="A450">
        <v>430</v>
      </c>
      <c r="B450" s="8" t="s">
        <v>679</v>
      </c>
      <c r="E450" s="8" t="s">
        <v>1152</v>
      </c>
      <c r="G450" t="s">
        <v>1153</v>
      </c>
      <c r="I450" s="8" t="s">
        <v>44</v>
      </c>
      <c r="J450" s="8" t="s">
        <v>60</v>
      </c>
      <c r="K450" s="8" t="s">
        <v>61</v>
      </c>
    </row>
    <row r="451" spans="1:11" ht="15" customHeight="1">
      <c r="A451">
        <v>431</v>
      </c>
      <c r="B451" s="8" t="s">
        <v>679</v>
      </c>
      <c r="E451" s="8" t="s">
        <v>931</v>
      </c>
      <c r="G451" t="s">
        <v>932</v>
      </c>
      <c r="I451" s="8" t="s">
        <v>44</v>
      </c>
      <c r="J451" s="8" t="s">
        <v>60</v>
      </c>
      <c r="K451" s="8" t="s">
        <v>61</v>
      </c>
    </row>
    <row r="452" spans="1:11" ht="15" customHeight="1">
      <c r="A452">
        <v>432</v>
      </c>
      <c r="B452" s="8" t="s">
        <v>679</v>
      </c>
      <c r="E452" s="8" t="s">
        <v>720</v>
      </c>
      <c r="G452" t="s">
        <v>721</v>
      </c>
      <c r="I452" s="8" t="s">
        <v>44</v>
      </c>
      <c r="J452" s="8" t="s">
        <v>60</v>
      </c>
      <c r="K452" s="8" t="s">
        <v>61</v>
      </c>
    </row>
    <row r="453" spans="1:11" ht="15" customHeight="1">
      <c r="A453">
        <v>433</v>
      </c>
      <c r="B453" s="8" t="s">
        <v>679</v>
      </c>
      <c r="E453" s="8" t="s">
        <v>1572</v>
      </c>
      <c r="G453" t="s">
        <v>1573</v>
      </c>
      <c r="I453" s="8" t="s">
        <v>44</v>
      </c>
      <c r="J453" s="8" t="s">
        <v>60</v>
      </c>
      <c r="K453" s="8" t="s">
        <v>61</v>
      </c>
    </row>
    <row r="454" spans="1:11" ht="15" customHeight="1">
      <c r="A454">
        <v>434</v>
      </c>
      <c r="B454" s="8" t="s">
        <v>679</v>
      </c>
      <c r="E454" s="8" t="s">
        <v>76</v>
      </c>
      <c r="G454" t="s">
        <v>77</v>
      </c>
      <c r="I454" s="8" t="s">
        <v>44</v>
      </c>
      <c r="J454" s="8" t="s">
        <v>60</v>
      </c>
      <c r="K454" s="8" t="s">
        <v>61</v>
      </c>
    </row>
    <row r="455" spans="1:11" ht="15" customHeight="1">
      <c r="A455">
        <v>435</v>
      </c>
      <c r="B455" s="8" t="s">
        <v>679</v>
      </c>
      <c r="E455" s="8" t="s">
        <v>536</v>
      </c>
      <c r="G455" t="s">
        <v>537</v>
      </c>
      <c r="I455" s="8" t="s">
        <v>44</v>
      </c>
      <c r="J455" s="8" t="s">
        <v>60</v>
      </c>
      <c r="K455" s="8" t="s">
        <v>61</v>
      </c>
    </row>
    <row r="456" spans="1:11" ht="15" customHeight="1">
      <c r="A456">
        <v>436</v>
      </c>
      <c r="B456" s="8" t="s">
        <v>679</v>
      </c>
      <c r="E456" s="8" t="s">
        <v>143</v>
      </c>
      <c r="G456" t="s">
        <v>144</v>
      </c>
      <c r="I456" s="8" t="s">
        <v>44</v>
      </c>
      <c r="J456" s="8" t="s">
        <v>60</v>
      </c>
      <c r="K456" s="8" t="s">
        <v>61</v>
      </c>
    </row>
    <row r="457" spans="1:11" ht="15" customHeight="1">
      <c r="A457">
        <v>437</v>
      </c>
      <c r="B457" s="8" t="s">
        <v>679</v>
      </c>
      <c r="E457" s="8" t="s">
        <v>338</v>
      </c>
      <c r="G457" t="s">
        <v>339</v>
      </c>
      <c r="I457" s="8" t="s">
        <v>44</v>
      </c>
      <c r="J457" s="8" t="s">
        <v>60</v>
      </c>
      <c r="K457" s="8" t="s">
        <v>61</v>
      </c>
    </row>
    <row r="458" spans="1:11" ht="15" customHeight="1">
      <c r="A458">
        <v>438</v>
      </c>
      <c r="B458" s="8" t="s">
        <v>1929</v>
      </c>
      <c r="E458" s="8" t="s">
        <v>648</v>
      </c>
      <c r="G458" t="s">
        <v>649</v>
      </c>
      <c r="I458" s="8" t="s">
        <v>36</v>
      </c>
      <c r="J458" s="8" t="s">
        <v>37</v>
      </c>
    </row>
    <row r="459" spans="1:11" ht="15" customHeight="1">
      <c r="A459">
        <v>439</v>
      </c>
      <c r="B459" s="8" t="s">
        <v>1929</v>
      </c>
      <c r="E459" s="8" t="s">
        <v>1670</v>
      </c>
      <c r="G459" t="s">
        <v>1671</v>
      </c>
      <c r="I459" s="8" t="s">
        <v>54</v>
      </c>
      <c r="J459" s="8" t="s">
        <v>37</v>
      </c>
    </row>
    <row r="460" spans="1:11" ht="15" customHeight="1">
      <c r="A460">
        <v>440</v>
      </c>
      <c r="B460" s="8" t="s">
        <v>1929</v>
      </c>
      <c r="E460" s="8" t="s">
        <v>167</v>
      </c>
      <c r="G460" t="s">
        <v>168</v>
      </c>
      <c r="I460" s="8" t="s">
        <v>44</v>
      </c>
      <c r="J460" s="8" t="s">
        <v>37</v>
      </c>
    </row>
    <row r="461" spans="1:11" ht="15" customHeight="1">
      <c r="A461">
        <v>441</v>
      </c>
      <c r="B461" s="8" t="s">
        <v>1929</v>
      </c>
      <c r="E461" s="8" t="s">
        <v>185</v>
      </c>
      <c r="G461" t="s">
        <v>186</v>
      </c>
      <c r="I461" s="8" t="s">
        <v>44</v>
      </c>
      <c r="J461" s="8" t="s">
        <v>37</v>
      </c>
    </row>
    <row r="462" spans="1:11" ht="15" customHeight="1">
      <c r="A462">
        <v>442</v>
      </c>
      <c r="B462" s="8" t="s">
        <v>1929</v>
      </c>
      <c r="E462" s="8" t="s">
        <v>766</v>
      </c>
      <c r="G462" t="s">
        <v>767</v>
      </c>
      <c r="I462" s="8" t="s">
        <v>44</v>
      </c>
      <c r="J462" s="8" t="s">
        <v>37</v>
      </c>
    </row>
    <row r="463" spans="1:11" ht="15" customHeight="1">
      <c r="A463">
        <v>443</v>
      </c>
      <c r="B463" s="8" t="s">
        <v>1929</v>
      </c>
      <c r="E463" s="8" t="s">
        <v>94</v>
      </c>
      <c r="G463" t="s">
        <v>95</v>
      </c>
      <c r="I463" s="8" t="s">
        <v>96</v>
      </c>
      <c r="J463" s="8" t="s">
        <v>37</v>
      </c>
    </row>
    <row r="464" spans="1:11" ht="15" customHeight="1">
      <c r="A464">
        <v>444</v>
      </c>
      <c r="B464" s="8" t="s">
        <v>1775</v>
      </c>
      <c r="E464" s="8" t="s">
        <v>104</v>
      </c>
      <c r="G464" t="s">
        <v>105</v>
      </c>
      <c r="I464" s="8" t="s">
        <v>44</v>
      </c>
      <c r="J464" s="8" t="s">
        <v>37</v>
      </c>
    </row>
    <row r="465" spans="1:11" ht="15" customHeight="1">
      <c r="A465">
        <v>445</v>
      </c>
      <c r="B465" s="8" t="s">
        <v>1775</v>
      </c>
      <c r="E465" s="8" t="s">
        <v>312</v>
      </c>
      <c r="G465" t="s">
        <v>313</v>
      </c>
      <c r="I465" s="8" t="s">
        <v>44</v>
      </c>
      <c r="J465" s="8" t="s">
        <v>37</v>
      </c>
    </row>
    <row r="466" spans="1:11" ht="15" customHeight="1">
      <c r="A466">
        <v>446</v>
      </c>
      <c r="B466" s="8" t="s">
        <v>686</v>
      </c>
      <c r="E466" s="8" t="s">
        <v>580</v>
      </c>
      <c r="G466" t="s">
        <v>581</v>
      </c>
      <c r="I466" s="8" t="s">
        <v>40</v>
      </c>
      <c r="J466" s="8" t="s">
        <v>37</v>
      </c>
    </row>
    <row r="467" spans="1:11" ht="15" customHeight="1">
      <c r="A467">
        <v>447</v>
      </c>
      <c r="B467" s="8" t="s">
        <v>686</v>
      </c>
      <c r="E467" s="8" t="s">
        <v>2068</v>
      </c>
      <c r="G467" t="s">
        <v>2069</v>
      </c>
      <c r="I467" s="8" t="s">
        <v>235</v>
      </c>
      <c r="J467" s="8" t="s">
        <v>37</v>
      </c>
    </row>
    <row r="468" spans="1:11" ht="15" customHeight="1">
      <c r="A468">
        <v>448</v>
      </c>
      <c r="B468" s="8" t="s">
        <v>687</v>
      </c>
      <c r="E468" s="8" t="s">
        <v>804</v>
      </c>
      <c r="G468" t="s">
        <v>805</v>
      </c>
      <c r="I468" s="8" t="s">
        <v>40</v>
      </c>
      <c r="J468" s="8" t="s">
        <v>37</v>
      </c>
    </row>
    <row r="469" spans="1:11" ht="15" customHeight="1">
      <c r="A469">
        <v>449</v>
      </c>
      <c r="B469" s="8" t="s">
        <v>687</v>
      </c>
      <c r="E469" s="8" t="s">
        <v>660</v>
      </c>
      <c r="G469" t="s">
        <v>661</v>
      </c>
      <c r="I469" s="8" t="s">
        <v>40</v>
      </c>
      <c r="J469" s="8" t="s">
        <v>37</v>
      </c>
    </row>
    <row r="470" spans="1:11" ht="15" customHeight="1">
      <c r="A470">
        <v>450</v>
      </c>
      <c r="B470" s="8" t="s">
        <v>687</v>
      </c>
      <c r="E470" s="8" t="s">
        <v>389</v>
      </c>
      <c r="G470" t="s">
        <v>390</v>
      </c>
      <c r="I470" s="8" t="s">
        <v>96</v>
      </c>
      <c r="J470" s="8" t="s">
        <v>37</v>
      </c>
    </row>
    <row r="471" spans="1:11" ht="15" customHeight="1">
      <c r="A471">
        <v>451</v>
      </c>
      <c r="B471" s="8" t="s">
        <v>2070</v>
      </c>
      <c r="E471" s="8" t="s">
        <v>257</v>
      </c>
      <c r="G471">
        <v>120402</v>
      </c>
      <c r="I471" s="8" t="s">
        <v>96</v>
      </c>
      <c r="J471" s="8" t="s">
        <v>60</v>
      </c>
      <c r="K471" s="8" t="s">
        <v>61</v>
      </c>
    </row>
    <row r="472" spans="1:11" ht="15" customHeight="1">
      <c r="A472">
        <v>452</v>
      </c>
      <c r="B472" s="8" t="s">
        <v>2070</v>
      </c>
      <c r="E472" s="8" t="s">
        <v>531</v>
      </c>
      <c r="G472">
        <v>130401</v>
      </c>
      <c r="I472" s="8" t="s">
        <v>124</v>
      </c>
      <c r="J472" s="8" t="s">
        <v>60</v>
      </c>
      <c r="K472" s="8" t="s">
        <v>61</v>
      </c>
    </row>
    <row r="473" spans="1:11" ht="15" customHeight="1">
      <c r="A473">
        <v>453</v>
      </c>
      <c r="B473" s="8" t="s">
        <v>2070</v>
      </c>
      <c r="E473" s="8" t="s">
        <v>119</v>
      </c>
      <c r="G473" t="s">
        <v>120</v>
      </c>
      <c r="I473" s="8" t="s">
        <v>44</v>
      </c>
      <c r="J473" s="8" t="s">
        <v>60</v>
      </c>
      <c r="K473" s="8" t="s">
        <v>61</v>
      </c>
    </row>
    <row r="474" spans="1:11" ht="15" customHeight="1">
      <c r="A474">
        <v>454</v>
      </c>
      <c r="B474" s="8" t="s">
        <v>690</v>
      </c>
      <c r="E474" s="8" t="s">
        <v>1899</v>
      </c>
      <c r="G474" t="s">
        <v>1900</v>
      </c>
      <c r="I474" s="8" t="s">
        <v>44</v>
      </c>
      <c r="J474" s="8" t="s">
        <v>37</v>
      </c>
    </row>
    <row r="475" spans="1:11" ht="15" customHeight="1">
      <c r="A475">
        <v>455</v>
      </c>
      <c r="B475" s="8" t="s">
        <v>690</v>
      </c>
      <c r="E475" s="8" t="s">
        <v>104</v>
      </c>
      <c r="G475" t="s">
        <v>105</v>
      </c>
      <c r="I475" s="8" t="s">
        <v>44</v>
      </c>
      <c r="J475" s="8" t="s">
        <v>37</v>
      </c>
    </row>
    <row r="476" spans="1:11" ht="15" customHeight="1">
      <c r="A476">
        <v>456</v>
      </c>
      <c r="B476" s="8" t="s">
        <v>2071</v>
      </c>
      <c r="E476" s="8" t="s">
        <v>896</v>
      </c>
      <c r="G476" t="s">
        <v>897</v>
      </c>
      <c r="I476" s="8" t="s">
        <v>40</v>
      </c>
      <c r="J476" s="8" t="s">
        <v>37</v>
      </c>
    </row>
    <row r="477" spans="1:11" ht="15" customHeight="1">
      <c r="A477">
        <v>457</v>
      </c>
      <c r="B477" s="8" t="s">
        <v>2071</v>
      </c>
      <c r="E477" s="8" t="s">
        <v>485</v>
      </c>
      <c r="G477" t="s">
        <v>486</v>
      </c>
      <c r="I477" s="8" t="s">
        <v>96</v>
      </c>
      <c r="J477" s="8" t="s">
        <v>37</v>
      </c>
    </row>
    <row r="478" spans="1:11" ht="15" customHeight="1">
      <c r="A478">
        <v>458</v>
      </c>
      <c r="B478" s="8" t="s">
        <v>697</v>
      </c>
      <c r="E478" s="8" t="s">
        <v>45</v>
      </c>
      <c r="G478" t="s">
        <v>46</v>
      </c>
      <c r="I478" s="8" t="s">
        <v>36</v>
      </c>
      <c r="J478" s="8" t="s">
        <v>37</v>
      </c>
    </row>
    <row r="479" spans="1:11" ht="15" customHeight="1">
      <c r="A479">
        <v>459</v>
      </c>
      <c r="B479" s="8" t="s">
        <v>697</v>
      </c>
      <c r="E479" s="8" t="s">
        <v>113</v>
      </c>
      <c r="G479" t="s">
        <v>114</v>
      </c>
      <c r="I479" s="8" t="s">
        <v>96</v>
      </c>
      <c r="J479" s="8" t="s">
        <v>37</v>
      </c>
    </row>
    <row r="480" spans="1:11" ht="15" customHeight="1">
      <c r="A480">
        <v>460</v>
      </c>
      <c r="B480" s="8" t="s">
        <v>2072</v>
      </c>
      <c r="E480" s="8" t="s">
        <v>100</v>
      </c>
      <c r="G480" t="s">
        <v>1417</v>
      </c>
      <c r="I480" s="8" t="s">
        <v>100</v>
      </c>
      <c r="J480" s="8" t="s">
        <v>60</v>
      </c>
      <c r="K480" s="8" t="s">
        <v>61</v>
      </c>
    </row>
    <row r="481" spans="1:11" ht="15" customHeight="1">
      <c r="A481">
        <v>461</v>
      </c>
      <c r="B481" s="8" t="s">
        <v>2072</v>
      </c>
      <c r="E481" s="8" t="s">
        <v>238</v>
      </c>
      <c r="G481" t="s">
        <v>239</v>
      </c>
      <c r="I481" s="8" t="s">
        <v>36</v>
      </c>
      <c r="J481" s="8" t="s">
        <v>60</v>
      </c>
      <c r="K481" s="8" t="s">
        <v>61</v>
      </c>
    </row>
    <row r="482" spans="1:11" ht="15" customHeight="1">
      <c r="A482">
        <v>462</v>
      </c>
      <c r="B482" s="8" t="s">
        <v>2072</v>
      </c>
      <c r="E482" s="8" t="s">
        <v>220</v>
      </c>
      <c r="G482">
        <v>120207</v>
      </c>
      <c r="I482" s="8" t="s">
        <v>96</v>
      </c>
      <c r="J482" s="8" t="s">
        <v>37</v>
      </c>
    </row>
    <row r="483" spans="1:11" ht="15" customHeight="1">
      <c r="A483">
        <v>463</v>
      </c>
      <c r="B483" s="8" t="s">
        <v>2072</v>
      </c>
      <c r="E483" s="8" t="s">
        <v>1913</v>
      </c>
      <c r="G483">
        <v>120403</v>
      </c>
      <c r="I483" s="8" t="s">
        <v>96</v>
      </c>
      <c r="J483" s="8" t="s">
        <v>60</v>
      </c>
      <c r="K483" s="8" t="s">
        <v>61</v>
      </c>
    </row>
    <row r="484" spans="1:11" ht="15" customHeight="1">
      <c r="A484">
        <v>464</v>
      </c>
      <c r="B484" s="8" t="s">
        <v>2072</v>
      </c>
      <c r="E484" s="8" t="s">
        <v>119</v>
      </c>
      <c r="G484" t="s">
        <v>120</v>
      </c>
      <c r="I484" s="8" t="s">
        <v>40</v>
      </c>
      <c r="J484" s="8" t="s">
        <v>37</v>
      </c>
    </row>
    <row r="485" spans="1:11" ht="15" customHeight="1">
      <c r="A485">
        <v>465</v>
      </c>
      <c r="B485" s="8" t="s">
        <v>2073</v>
      </c>
      <c r="E485" s="8" t="s">
        <v>1744</v>
      </c>
      <c r="G485" t="s">
        <v>1745</v>
      </c>
      <c r="I485" s="8" t="s">
        <v>124</v>
      </c>
      <c r="J485" s="8" t="s">
        <v>37</v>
      </c>
    </row>
    <row r="486" spans="1:11" ht="15" customHeight="1">
      <c r="A486">
        <v>466</v>
      </c>
      <c r="B486" s="8" t="s">
        <v>701</v>
      </c>
      <c r="E486" s="8" t="s">
        <v>58</v>
      </c>
      <c r="G486" t="s">
        <v>59</v>
      </c>
      <c r="I486" s="8" t="s">
        <v>36</v>
      </c>
      <c r="J486" s="8" t="s">
        <v>60</v>
      </c>
      <c r="K486" s="8" t="s">
        <v>61</v>
      </c>
    </row>
    <row r="487" spans="1:11" ht="15" customHeight="1">
      <c r="A487">
        <v>467</v>
      </c>
      <c r="B487" s="8" t="s">
        <v>701</v>
      </c>
      <c r="E487" s="8" t="s">
        <v>273</v>
      </c>
      <c r="G487" t="s">
        <v>274</v>
      </c>
      <c r="I487" s="8" t="s">
        <v>36</v>
      </c>
      <c r="J487" s="8" t="s">
        <v>60</v>
      </c>
      <c r="K487" s="8" t="s">
        <v>61</v>
      </c>
    </row>
    <row r="488" spans="1:11" ht="15" customHeight="1">
      <c r="A488">
        <v>468</v>
      </c>
      <c r="B488" s="8" t="s">
        <v>701</v>
      </c>
      <c r="E488" s="8" t="s">
        <v>238</v>
      </c>
      <c r="G488" t="s">
        <v>239</v>
      </c>
      <c r="I488" s="8" t="s">
        <v>36</v>
      </c>
      <c r="J488" s="8" t="s">
        <v>60</v>
      </c>
      <c r="K488" s="8" t="s">
        <v>61</v>
      </c>
    </row>
    <row r="489" spans="1:11" ht="15" customHeight="1">
      <c r="A489">
        <v>469</v>
      </c>
      <c r="B489" s="8" t="s">
        <v>701</v>
      </c>
      <c r="E489" s="8" t="s">
        <v>371</v>
      </c>
      <c r="G489">
        <v>120202</v>
      </c>
      <c r="I489" s="8" t="s">
        <v>96</v>
      </c>
      <c r="J489" s="8" t="s">
        <v>60</v>
      </c>
      <c r="K489" s="8" t="s">
        <v>61</v>
      </c>
    </row>
    <row r="490" spans="1:11" ht="15" customHeight="1">
      <c r="A490">
        <v>470</v>
      </c>
      <c r="B490" s="8" t="s">
        <v>701</v>
      </c>
      <c r="E490" s="8" t="s">
        <v>198</v>
      </c>
      <c r="G490">
        <v>120204</v>
      </c>
      <c r="I490" s="8" t="s">
        <v>96</v>
      </c>
      <c r="J490" s="8" t="s">
        <v>60</v>
      </c>
      <c r="K490" s="8" t="s">
        <v>61</v>
      </c>
    </row>
    <row r="491" spans="1:11" ht="15" customHeight="1">
      <c r="A491">
        <v>471</v>
      </c>
      <c r="B491" s="8" t="s">
        <v>701</v>
      </c>
      <c r="E491" s="8" t="s">
        <v>603</v>
      </c>
      <c r="G491">
        <v>120206</v>
      </c>
      <c r="I491" s="8" t="s">
        <v>96</v>
      </c>
      <c r="J491" s="8" t="s">
        <v>60</v>
      </c>
      <c r="K491" s="8" t="s">
        <v>61</v>
      </c>
    </row>
    <row r="492" spans="1:11" ht="15" customHeight="1">
      <c r="A492">
        <v>472</v>
      </c>
      <c r="B492" s="8" t="s">
        <v>701</v>
      </c>
      <c r="E492" s="8" t="s">
        <v>1015</v>
      </c>
      <c r="G492">
        <v>120208</v>
      </c>
      <c r="I492" s="8" t="s">
        <v>96</v>
      </c>
      <c r="J492" s="8" t="s">
        <v>60</v>
      </c>
      <c r="K492" s="8" t="s">
        <v>61</v>
      </c>
    </row>
    <row r="493" spans="1:11" ht="15" customHeight="1">
      <c r="A493">
        <v>473</v>
      </c>
      <c r="B493" s="8" t="s">
        <v>701</v>
      </c>
      <c r="E493" s="8" t="s">
        <v>501</v>
      </c>
      <c r="G493">
        <v>120601</v>
      </c>
      <c r="I493" s="8" t="s">
        <v>96</v>
      </c>
      <c r="J493" s="8" t="s">
        <v>60</v>
      </c>
      <c r="K493" s="8" t="s">
        <v>61</v>
      </c>
    </row>
    <row r="494" spans="1:11" ht="15" customHeight="1">
      <c r="A494">
        <v>474</v>
      </c>
      <c r="B494" s="8" t="s">
        <v>701</v>
      </c>
      <c r="E494" s="8" t="s">
        <v>729</v>
      </c>
      <c r="G494">
        <v>120801</v>
      </c>
      <c r="I494" s="8" t="s">
        <v>100</v>
      </c>
      <c r="J494" s="8" t="s">
        <v>60</v>
      </c>
      <c r="K494" s="8" t="s">
        <v>61</v>
      </c>
    </row>
    <row r="495" spans="1:11" ht="15" customHeight="1">
      <c r="A495">
        <v>475</v>
      </c>
      <c r="B495" s="8" t="s">
        <v>701</v>
      </c>
      <c r="E495" s="8" t="s">
        <v>529</v>
      </c>
      <c r="G495">
        <v>120903</v>
      </c>
      <c r="I495" s="8" t="s">
        <v>96</v>
      </c>
      <c r="J495" s="8" t="s">
        <v>60</v>
      </c>
      <c r="K495" s="8" t="s">
        <v>61</v>
      </c>
    </row>
    <row r="496" spans="1:11" ht="15" customHeight="1">
      <c r="A496">
        <v>476</v>
      </c>
      <c r="B496" s="8" t="s">
        <v>701</v>
      </c>
      <c r="E496" s="8" t="s">
        <v>498</v>
      </c>
      <c r="G496">
        <v>130502</v>
      </c>
      <c r="I496" s="8" t="s">
        <v>124</v>
      </c>
      <c r="J496" s="8" t="s">
        <v>60</v>
      </c>
      <c r="K496" s="8" t="s">
        <v>61</v>
      </c>
    </row>
    <row r="497" spans="1:11" ht="15" customHeight="1">
      <c r="A497">
        <v>477</v>
      </c>
      <c r="B497" s="8" t="s">
        <v>701</v>
      </c>
      <c r="E497" s="8" t="s">
        <v>878</v>
      </c>
      <c r="G497">
        <v>130503</v>
      </c>
      <c r="I497" s="8" t="s">
        <v>124</v>
      </c>
      <c r="J497" s="8" t="s">
        <v>60</v>
      </c>
      <c r="K497" s="8" t="s">
        <v>61</v>
      </c>
    </row>
    <row r="498" spans="1:11" ht="15" customHeight="1">
      <c r="A498">
        <v>478</v>
      </c>
      <c r="B498" s="8" t="s">
        <v>701</v>
      </c>
      <c r="E498" s="8" t="s">
        <v>749</v>
      </c>
      <c r="G498" t="s">
        <v>750</v>
      </c>
      <c r="I498" s="8" t="s">
        <v>100</v>
      </c>
      <c r="J498" s="8" t="s">
        <v>60</v>
      </c>
      <c r="K498" s="8" t="s">
        <v>61</v>
      </c>
    </row>
    <row r="499" spans="1:11" ht="15" customHeight="1">
      <c r="A499">
        <v>479</v>
      </c>
      <c r="B499" s="8" t="s">
        <v>701</v>
      </c>
      <c r="E499" s="8" t="s">
        <v>695</v>
      </c>
      <c r="G499" t="s">
        <v>696</v>
      </c>
      <c r="I499" s="8" t="s">
        <v>96</v>
      </c>
      <c r="J499" s="8" t="s">
        <v>60</v>
      </c>
      <c r="K499" s="8" t="s">
        <v>61</v>
      </c>
    </row>
    <row r="500" spans="1:11" ht="15" customHeight="1">
      <c r="A500">
        <v>480</v>
      </c>
      <c r="B500" s="8" t="s">
        <v>701</v>
      </c>
      <c r="E500" s="8" t="s">
        <v>1040</v>
      </c>
      <c r="G500" t="s">
        <v>1041</v>
      </c>
      <c r="I500" s="8" t="s">
        <v>96</v>
      </c>
      <c r="J500" s="8" t="s">
        <v>60</v>
      </c>
      <c r="K500" s="8" t="s">
        <v>61</v>
      </c>
    </row>
    <row r="501" spans="1:11" ht="15" customHeight="1">
      <c r="A501">
        <v>481</v>
      </c>
      <c r="B501" s="8" t="s">
        <v>2074</v>
      </c>
      <c r="E501" s="8" t="s">
        <v>185</v>
      </c>
      <c r="G501" t="s">
        <v>186</v>
      </c>
      <c r="I501" s="8" t="s">
        <v>44</v>
      </c>
      <c r="J501" s="8" t="s">
        <v>37</v>
      </c>
    </row>
    <row r="502" spans="1:11" ht="15" customHeight="1">
      <c r="A502">
        <v>482</v>
      </c>
      <c r="B502" s="8" t="s">
        <v>704</v>
      </c>
      <c r="E502" s="8" t="s">
        <v>819</v>
      </c>
      <c r="G502" t="s">
        <v>820</v>
      </c>
      <c r="I502" s="8" t="s">
        <v>235</v>
      </c>
      <c r="J502" s="8" t="s">
        <v>37</v>
      </c>
    </row>
    <row r="503" spans="1:11" ht="15" customHeight="1">
      <c r="A503">
        <v>483</v>
      </c>
      <c r="B503" s="8" t="s">
        <v>705</v>
      </c>
      <c r="E503" s="8" t="s">
        <v>526</v>
      </c>
      <c r="G503" t="s">
        <v>527</v>
      </c>
      <c r="I503" s="8" t="s">
        <v>44</v>
      </c>
      <c r="J503" s="8" t="s">
        <v>37</v>
      </c>
    </row>
    <row r="504" spans="1:11" ht="15" customHeight="1">
      <c r="A504">
        <v>484</v>
      </c>
      <c r="B504" s="8" t="s">
        <v>705</v>
      </c>
      <c r="E504" s="8" t="s">
        <v>1679</v>
      </c>
      <c r="G504" t="s">
        <v>1680</v>
      </c>
      <c r="I504" s="8" t="s">
        <v>44</v>
      </c>
      <c r="J504" s="8" t="s">
        <v>37</v>
      </c>
    </row>
    <row r="505" spans="1:11" ht="15" customHeight="1">
      <c r="A505">
        <v>485</v>
      </c>
      <c r="B505" s="8" t="s">
        <v>711</v>
      </c>
      <c r="E505" s="8" t="s">
        <v>302</v>
      </c>
      <c r="G505" t="s">
        <v>303</v>
      </c>
      <c r="I505" s="8" t="s">
        <v>44</v>
      </c>
      <c r="J505" s="8" t="s">
        <v>37</v>
      </c>
    </row>
    <row r="506" spans="1:11" ht="15" customHeight="1">
      <c r="A506">
        <v>486</v>
      </c>
      <c r="B506" s="8" t="s">
        <v>712</v>
      </c>
      <c r="E506" s="8" t="s">
        <v>526</v>
      </c>
      <c r="G506" t="s">
        <v>527</v>
      </c>
      <c r="I506" s="8" t="s">
        <v>44</v>
      </c>
      <c r="J506" s="8" t="s">
        <v>37</v>
      </c>
    </row>
    <row r="507" spans="1:11" ht="15" customHeight="1">
      <c r="A507">
        <v>487</v>
      </c>
      <c r="B507" s="8" t="s">
        <v>712</v>
      </c>
      <c r="E507" s="8" t="s">
        <v>55</v>
      </c>
      <c r="G507" t="s">
        <v>56</v>
      </c>
      <c r="I507" s="8" t="s">
        <v>44</v>
      </c>
      <c r="J507" s="8" t="s">
        <v>37</v>
      </c>
    </row>
    <row r="508" spans="1:11" ht="15" customHeight="1">
      <c r="A508">
        <v>488</v>
      </c>
      <c r="B508" s="8" t="s">
        <v>712</v>
      </c>
      <c r="E508" s="8" t="s">
        <v>1903</v>
      </c>
      <c r="G508" t="s">
        <v>1904</v>
      </c>
      <c r="I508" s="8" t="s">
        <v>235</v>
      </c>
      <c r="J508" s="8" t="s">
        <v>37</v>
      </c>
    </row>
    <row r="509" spans="1:11" ht="15" customHeight="1">
      <c r="A509">
        <v>489</v>
      </c>
      <c r="B509" s="8" t="s">
        <v>2075</v>
      </c>
      <c r="E509" s="8" t="s">
        <v>231</v>
      </c>
      <c r="G509">
        <v>130508</v>
      </c>
      <c r="I509" s="8" t="s">
        <v>124</v>
      </c>
      <c r="J509" s="8" t="s">
        <v>37</v>
      </c>
    </row>
    <row r="510" spans="1:11" ht="15" customHeight="1">
      <c r="A510">
        <v>490</v>
      </c>
      <c r="B510" s="8" t="s">
        <v>2075</v>
      </c>
      <c r="E510" s="8" t="s">
        <v>1819</v>
      </c>
      <c r="G510" t="s">
        <v>1820</v>
      </c>
      <c r="I510" s="8" t="s">
        <v>44</v>
      </c>
      <c r="J510" s="8" t="s">
        <v>37</v>
      </c>
    </row>
    <row r="511" spans="1:11" ht="15" customHeight="1">
      <c r="A511">
        <v>491</v>
      </c>
      <c r="B511" s="8" t="s">
        <v>2075</v>
      </c>
      <c r="E511" s="8" t="s">
        <v>134</v>
      </c>
      <c r="G511" t="s">
        <v>135</v>
      </c>
      <c r="I511" s="8" t="s">
        <v>44</v>
      </c>
      <c r="J511" s="8" t="s">
        <v>37</v>
      </c>
    </row>
    <row r="512" spans="1:11" ht="15" customHeight="1">
      <c r="A512">
        <v>492</v>
      </c>
      <c r="B512" s="8" t="s">
        <v>2076</v>
      </c>
      <c r="E512" s="8" t="s">
        <v>713</v>
      </c>
      <c r="G512" t="s">
        <v>714</v>
      </c>
      <c r="I512" s="8" t="s">
        <v>36</v>
      </c>
      <c r="J512" s="8" t="s">
        <v>37</v>
      </c>
    </row>
    <row r="513" spans="1:10" ht="15" customHeight="1">
      <c r="A513">
        <v>493</v>
      </c>
      <c r="B513" s="8" t="s">
        <v>2077</v>
      </c>
      <c r="E513" s="8" t="s">
        <v>688</v>
      </c>
      <c r="G513">
        <v>100801</v>
      </c>
      <c r="I513" s="8" t="s">
        <v>40</v>
      </c>
      <c r="J513" s="8" t="s">
        <v>37</v>
      </c>
    </row>
    <row r="514" spans="1:10" ht="15" customHeight="1">
      <c r="A514">
        <v>494</v>
      </c>
      <c r="B514" s="8" t="s">
        <v>2077</v>
      </c>
      <c r="E514" s="8" t="s">
        <v>717</v>
      </c>
      <c r="G514">
        <v>101001</v>
      </c>
      <c r="I514" s="8" t="s">
        <v>40</v>
      </c>
      <c r="J514" s="8" t="s">
        <v>37</v>
      </c>
    </row>
    <row r="515" spans="1:10" ht="15" customHeight="1">
      <c r="A515">
        <v>495</v>
      </c>
      <c r="B515" s="8" t="s">
        <v>2077</v>
      </c>
      <c r="E515" s="8" t="s">
        <v>188</v>
      </c>
      <c r="G515" t="s">
        <v>189</v>
      </c>
      <c r="I515" s="8" t="s">
        <v>40</v>
      </c>
      <c r="J515" s="8" t="s">
        <v>37</v>
      </c>
    </row>
    <row r="516" spans="1:10" ht="15" customHeight="1">
      <c r="A516">
        <v>496</v>
      </c>
      <c r="B516" s="8" t="s">
        <v>2077</v>
      </c>
      <c r="E516" s="8" t="s">
        <v>312</v>
      </c>
      <c r="G516" t="s">
        <v>313</v>
      </c>
      <c r="I516" s="8" t="s">
        <v>44</v>
      </c>
      <c r="J516" s="8" t="s">
        <v>37</v>
      </c>
    </row>
    <row r="517" spans="1:10" ht="15" customHeight="1">
      <c r="A517">
        <v>497</v>
      </c>
      <c r="B517" s="8" t="s">
        <v>2078</v>
      </c>
      <c r="E517" s="8" t="s">
        <v>268</v>
      </c>
      <c r="G517" t="s">
        <v>269</v>
      </c>
      <c r="I517" s="8" t="s">
        <v>100</v>
      </c>
      <c r="J517" s="8" t="s">
        <v>37</v>
      </c>
    </row>
    <row r="518" spans="1:10" ht="15" customHeight="1">
      <c r="A518">
        <v>498</v>
      </c>
      <c r="B518" s="8" t="s">
        <v>2078</v>
      </c>
      <c r="E518" s="8" t="s">
        <v>113</v>
      </c>
      <c r="G518" t="s">
        <v>114</v>
      </c>
      <c r="I518" s="8" t="s">
        <v>96</v>
      </c>
      <c r="J518" s="8" t="s">
        <v>37</v>
      </c>
    </row>
    <row r="519" spans="1:10" ht="15" customHeight="1">
      <c r="A519">
        <v>499</v>
      </c>
      <c r="B519" s="8" t="s">
        <v>719</v>
      </c>
      <c r="E519" s="8" t="s">
        <v>717</v>
      </c>
      <c r="G519">
        <v>101001</v>
      </c>
      <c r="I519" s="8" t="s">
        <v>40</v>
      </c>
      <c r="J519" s="8" t="s">
        <v>37</v>
      </c>
    </row>
    <row r="520" spans="1:10" ht="15" customHeight="1">
      <c r="A520">
        <v>500</v>
      </c>
      <c r="B520" s="8" t="s">
        <v>719</v>
      </c>
      <c r="E520" s="8" t="s">
        <v>38</v>
      </c>
      <c r="G520">
        <v>101003</v>
      </c>
      <c r="I520" s="8" t="s">
        <v>40</v>
      </c>
      <c r="J520" s="8" t="s">
        <v>37</v>
      </c>
    </row>
    <row r="521" spans="1:10" ht="15" customHeight="1">
      <c r="A521">
        <v>501</v>
      </c>
      <c r="B521" s="8" t="s">
        <v>719</v>
      </c>
      <c r="E521" s="8" t="s">
        <v>312</v>
      </c>
      <c r="G521" t="s">
        <v>313</v>
      </c>
      <c r="I521" s="8" t="s">
        <v>44</v>
      </c>
      <c r="J521" s="8" t="s">
        <v>37</v>
      </c>
    </row>
    <row r="522" spans="1:10" ht="15" customHeight="1">
      <c r="A522">
        <v>502</v>
      </c>
      <c r="B522" s="8" t="s">
        <v>719</v>
      </c>
      <c r="E522" s="8" t="s">
        <v>485</v>
      </c>
      <c r="G522" t="s">
        <v>486</v>
      </c>
      <c r="I522" s="8" t="s">
        <v>96</v>
      </c>
      <c r="J522" s="8" t="s">
        <v>37</v>
      </c>
    </row>
    <row r="523" spans="1:10" ht="15" customHeight="1">
      <c r="A523">
        <v>503</v>
      </c>
      <c r="B523" s="8" t="s">
        <v>719</v>
      </c>
      <c r="E523" s="8" t="s">
        <v>418</v>
      </c>
      <c r="G523" t="s">
        <v>419</v>
      </c>
      <c r="I523" s="8" t="s">
        <v>124</v>
      </c>
      <c r="J523" s="8" t="s">
        <v>37</v>
      </c>
    </row>
    <row r="524" spans="1:10" ht="15" customHeight="1">
      <c r="A524">
        <v>504</v>
      </c>
      <c r="B524" s="8" t="s">
        <v>724</v>
      </c>
      <c r="E524" s="8" t="s">
        <v>418</v>
      </c>
      <c r="G524" t="s">
        <v>419</v>
      </c>
      <c r="I524" s="8" t="s">
        <v>124</v>
      </c>
      <c r="J524" s="8" t="s">
        <v>37</v>
      </c>
    </row>
    <row r="525" spans="1:10" ht="15" customHeight="1">
      <c r="A525">
        <v>505</v>
      </c>
      <c r="B525" s="8" t="s">
        <v>726</v>
      </c>
      <c r="E525" s="8" t="s">
        <v>220</v>
      </c>
      <c r="G525">
        <v>120207</v>
      </c>
      <c r="I525" s="8" t="s">
        <v>96</v>
      </c>
      <c r="J525" s="8" t="s">
        <v>37</v>
      </c>
    </row>
    <row r="526" spans="1:10" ht="15" customHeight="1">
      <c r="A526">
        <v>506</v>
      </c>
      <c r="B526" s="8" t="s">
        <v>726</v>
      </c>
      <c r="E526" s="8" t="s">
        <v>122</v>
      </c>
      <c r="G526">
        <v>130501</v>
      </c>
      <c r="I526" s="8" t="s">
        <v>124</v>
      </c>
      <c r="J526" s="8" t="s">
        <v>37</v>
      </c>
    </row>
    <row r="527" spans="1:10" ht="15" customHeight="1">
      <c r="A527">
        <v>507</v>
      </c>
      <c r="B527" s="8" t="s">
        <v>726</v>
      </c>
      <c r="E527" s="8" t="s">
        <v>268</v>
      </c>
      <c r="G527" t="s">
        <v>269</v>
      </c>
      <c r="I527" s="8" t="s">
        <v>100</v>
      </c>
      <c r="J527" s="8" t="s">
        <v>37</v>
      </c>
    </row>
    <row r="528" spans="1:10" ht="15" customHeight="1">
      <c r="A528">
        <v>508</v>
      </c>
      <c r="B528" s="8" t="s">
        <v>727</v>
      </c>
      <c r="E528" s="8" t="s">
        <v>116</v>
      </c>
      <c r="G528" t="s">
        <v>117</v>
      </c>
      <c r="I528" s="8" t="s">
        <v>96</v>
      </c>
      <c r="J528" s="8" t="s">
        <v>37</v>
      </c>
    </row>
    <row r="529" spans="1:11" ht="15" customHeight="1">
      <c r="A529">
        <v>509</v>
      </c>
      <c r="B529" s="8" t="s">
        <v>728</v>
      </c>
      <c r="E529" s="8" t="s">
        <v>2079</v>
      </c>
      <c r="G529" t="s">
        <v>2080</v>
      </c>
      <c r="I529" s="8" t="s">
        <v>100</v>
      </c>
      <c r="J529" s="8" t="s">
        <v>37</v>
      </c>
    </row>
    <row r="530" spans="1:11" ht="15" customHeight="1">
      <c r="A530">
        <v>510</v>
      </c>
      <c r="B530" s="8" t="s">
        <v>728</v>
      </c>
      <c r="E530" s="8" t="s">
        <v>1440</v>
      </c>
      <c r="G530">
        <v>120209</v>
      </c>
      <c r="I530" s="8" t="s">
        <v>96</v>
      </c>
      <c r="J530" s="8" t="s">
        <v>37</v>
      </c>
    </row>
    <row r="531" spans="1:11" ht="15" customHeight="1">
      <c r="A531">
        <v>511</v>
      </c>
      <c r="B531" s="8" t="s">
        <v>728</v>
      </c>
      <c r="E531" s="8" t="s">
        <v>1421</v>
      </c>
      <c r="G531">
        <v>120301</v>
      </c>
      <c r="I531" s="8" t="s">
        <v>96</v>
      </c>
      <c r="J531" s="8" t="s">
        <v>37</v>
      </c>
    </row>
    <row r="532" spans="1:11" ht="15" customHeight="1">
      <c r="A532">
        <v>512</v>
      </c>
      <c r="B532" s="8" t="s">
        <v>728</v>
      </c>
      <c r="E532" s="8" t="s">
        <v>2081</v>
      </c>
      <c r="G532">
        <v>120404</v>
      </c>
      <c r="I532" s="8" t="s">
        <v>96</v>
      </c>
      <c r="J532" s="8" t="s">
        <v>37</v>
      </c>
    </row>
    <row r="533" spans="1:11" ht="15" customHeight="1">
      <c r="A533">
        <v>513</v>
      </c>
      <c r="B533" s="8" t="s">
        <v>728</v>
      </c>
      <c r="E533" s="8" t="s">
        <v>1434</v>
      </c>
      <c r="G533">
        <v>120405</v>
      </c>
      <c r="I533" s="8" t="s">
        <v>96</v>
      </c>
      <c r="J533" s="8" t="s">
        <v>37</v>
      </c>
    </row>
    <row r="534" spans="1:11" ht="15" customHeight="1">
      <c r="A534">
        <v>514</v>
      </c>
      <c r="B534" s="8" t="s">
        <v>728</v>
      </c>
      <c r="E534" s="8" t="s">
        <v>55</v>
      </c>
      <c r="G534" t="s">
        <v>56</v>
      </c>
      <c r="I534" s="8" t="s">
        <v>44</v>
      </c>
      <c r="J534" s="8" t="s">
        <v>37</v>
      </c>
    </row>
    <row r="535" spans="1:11" ht="15" customHeight="1">
      <c r="A535" s="8" t="s">
        <v>742</v>
      </c>
    </row>
    <row r="536" spans="1:11" ht="15" customHeight="1">
      <c r="A536">
        <v>515</v>
      </c>
      <c r="B536" s="8" t="s">
        <v>1786</v>
      </c>
      <c r="E536" s="8" t="s">
        <v>427</v>
      </c>
      <c r="G536" t="s">
        <v>428</v>
      </c>
      <c r="I536" s="8" t="s">
        <v>44</v>
      </c>
      <c r="J536" s="8" t="s">
        <v>37</v>
      </c>
    </row>
    <row r="537" spans="1:11" ht="15" customHeight="1">
      <c r="A537">
        <v>516</v>
      </c>
      <c r="B537" s="8" t="s">
        <v>1786</v>
      </c>
      <c r="E537" s="8" t="s">
        <v>260</v>
      </c>
      <c r="G537" t="s">
        <v>261</v>
      </c>
      <c r="I537" s="8" t="s">
        <v>44</v>
      </c>
      <c r="J537" s="8" t="s">
        <v>37</v>
      </c>
    </row>
    <row r="538" spans="1:11" ht="15" customHeight="1">
      <c r="A538">
        <v>517</v>
      </c>
      <c r="B538" s="8" t="s">
        <v>1786</v>
      </c>
      <c r="E538" s="8" t="s">
        <v>134</v>
      </c>
      <c r="G538" t="s">
        <v>135</v>
      </c>
      <c r="I538" s="8" t="s">
        <v>44</v>
      </c>
      <c r="J538" s="8" t="s">
        <v>37</v>
      </c>
    </row>
    <row r="539" spans="1:11" ht="15" customHeight="1">
      <c r="A539">
        <v>518</v>
      </c>
      <c r="B539" s="8" t="s">
        <v>753</v>
      </c>
      <c r="E539" s="8" t="s">
        <v>1687</v>
      </c>
      <c r="G539" t="s">
        <v>1688</v>
      </c>
      <c r="I539" s="8" t="s">
        <v>40</v>
      </c>
      <c r="J539" s="8" t="s">
        <v>37</v>
      </c>
    </row>
    <row r="540" spans="1:11" ht="15" customHeight="1">
      <c r="A540">
        <v>519</v>
      </c>
      <c r="B540" s="8" t="s">
        <v>753</v>
      </c>
      <c r="E540" s="8" t="s">
        <v>2082</v>
      </c>
      <c r="G540" t="s">
        <v>2083</v>
      </c>
      <c r="I540" s="8" t="s">
        <v>44</v>
      </c>
      <c r="J540" s="8" t="s">
        <v>37</v>
      </c>
    </row>
    <row r="541" spans="1:11" ht="15" customHeight="1">
      <c r="A541">
        <v>520</v>
      </c>
      <c r="B541" s="8" t="s">
        <v>769</v>
      </c>
      <c r="E541" s="8" t="s">
        <v>814</v>
      </c>
      <c r="G541" t="s">
        <v>815</v>
      </c>
      <c r="I541" s="8" t="s">
        <v>183</v>
      </c>
      <c r="J541" s="8" t="s">
        <v>37</v>
      </c>
    </row>
    <row r="542" spans="1:11" ht="15" customHeight="1">
      <c r="A542">
        <v>521</v>
      </c>
      <c r="B542" s="8" t="s">
        <v>1885</v>
      </c>
      <c r="E542" s="8" t="s">
        <v>1140</v>
      </c>
      <c r="G542" t="s">
        <v>1141</v>
      </c>
      <c r="I542" s="8" t="s">
        <v>183</v>
      </c>
      <c r="J542" s="8" t="s">
        <v>37</v>
      </c>
    </row>
    <row r="543" spans="1:11" ht="15" customHeight="1">
      <c r="A543">
        <v>522</v>
      </c>
      <c r="B543" s="8" t="s">
        <v>1885</v>
      </c>
      <c r="E543" s="8" t="s">
        <v>1744</v>
      </c>
      <c r="G543" t="s">
        <v>1745</v>
      </c>
      <c r="I543" s="8" t="s">
        <v>124</v>
      </c>
      <c r="J543" s="8" t="s">
        <v>37</v>
      </c>
    </row>
    <row r="544" spans="1:11" ht="15" customHeight="1">
      <c r="A544">
        <v>523</v>
      </c>
      <c r="B544" s="8" t="s">
        <v>770</v>
      </c>
      <c r="E544" s="8" t="s">
        <v>810</v>
      </c>
      <c r="G544" t="s">
        <v>811</v>
      </c>
      <c r="I544" s="8" t="s">
        <v>183</v>
      </c>
      <c r="J544" s="8" t="s">
        <v>60</v>
      </c>
      <c r="K544" s="8" t="s">
        <v>61</v>
      </c>
    </row>
    <row r="545" spans="1:11" ht="15" customHeight="1">
      <c r="A545">
        <v>524</v>
      </c>
      <c r="B545" s="8" t="s">
        <v>770</v>
      </c>
      <c r="E545" s="8" t="s">
        <v>433</v>
      </c>
      <c r="G545" t="s">
        <v>434</v>
      </c>
      <c r="I545" s="8" t="s">
        <v>183</v>
      </c>
      <c r="J545" s="8" t="s">
        <v>60</v>
      </c>
      <c r="K545" s="8" t="s">
        <v>61</v>
      </c>
    </row>
    <row r="546" spans="1:11" ht="15" customHeight="1">
      <c r="A546">
        <v>525</v>
      </c>
      <c r="B546" s="8" t="s">
        <v>770</v>
      </c>
      <c r="E546" s="8" t="s">
        <v>179</v>
      </c>
      <c r="G546" t="s">
        <v>180</v>
      </c>
      <c r="I546" s="8" t="s">
        <v>179</v>
      </c>
      <c r="J546" s="8" t="s">
        <v>60</v>
      </c>
      <c r="K546" s="8" t="s">
        <v>61</v>
      </c>
    </row>
    <row r="547" spans="1:11" ht="15" customHeight="1">
      <c r="A547">
        <v>526</v>
      </c>
      <c r="B547" s="8" t="s">
        <v>770</v>
      </c>
      <c r="E547" s="8" t="s">
        <v>495</v>
      </c>
      <c r="G547" t="s">
        <v>496</v>
      </c>
      <c r="I547" s="8" t="s">
        <v>40</v>
      </c>
      <c r="J547" s="8" t="s">
        <v>60</v>
      </c>
      <c r="K547" s="8" t="s">
        <v>61</v>
      </c>
    </row>
    <row r="548" spans="1:11" ht="15" customHeight="1">
      <c r="A548">
        <v>527</v>
      </c>
      <c r="B548" s="8" t="s">
        <v>770</v>
      </c>
      <c r="E548" s="8" t="s">
        <v>972</v>
      </c>
      <c r="G548" t="s">
        <v>973</v>
      </c>
      <c r="I548" s="8" t="s">
        <v>40</v>
      </c>
      <c r="J548" s="8" t="s">
        <v>60</v>
      </c>
      <c r="K548" s="8" t="s">
        <v>61</v>
      </c>
    </row>
    <row r="549" spans="1:11" ht="15" customHeight="1">
      <c r="A549">
        <v>528</v>
      </c>
      <c r="B549" s="8" t="s">
        <v>770</v>
      </c>
      <c r="E549" s="8" t="s">
        <v>139</v>
      </c>
      <c r="G549" t="s">
        <v>140</v>
      </c>
      <c r="I549" s="8" t="s">
        <v>44</v>
      </c>
      <c r="J549" s="8" t="s">
        <v>60</v>
      </c>
      <c r="K549" s="8" t="s">
        <v>61</v>
      </c>
    </row>
    <row r="550" spans="1:11" ht="15" customHeight="1">
      <c r="A550">
        <v>529</v>
      </c>
      <c r="B550" s="8" t="s">
        <v>770</v>
      </c>
      <c r="E550" s="8" t="s">
        <v>693</v>
      </c>
      <c r="G550" t="s">
        <v>694</v>
      </c>
      <c r="I550" s="8" t="s">
        <v>44</v>
      </c>
      <c r="J550" s="8" t="s">
        <v>60</v>
      </c>
      <c r="K550" s="8" t="s">
        <v>61</v>
      </c>
    </row>
    <row r="551" spans="1:11" ht="15" customHeight="1">
      <c r="A551">
        <v>530</v>
      </c>
      <c r="B551" s="8" t="s">
        <v>770</v>
      </c>
      <c r="E551" s="8" t="s">
        <v>198</v>
      </c>
      <c r="G551">
        <v>120204</v>
      </c>
      <c r="I551" s="8" t="s">
        <v>96</v>
      </c>
      <c r="J551" s="8" t="s">
        <v>60</v>
      </c>
      <c r="K551" s="8" t="s">
        <v>61</v>
      </c>
    </row>
    <row r="552" spans="1:11" ht="15" customHeight="1">
      <c r="A552">
        <v>531</v>
      </c>
      <c r="B552" s="8" t="s">
        <v>771</v>
      </c>
      <c r="E552" s="8" t="s">
        <v>693</v>
      </c>
      <c r="G552" t="s">
        <v>694</v>
      </c>
      <c r="I552" s="8" t="s">
        <v>44</v>
      </c>
      <c r="J552" s="8" t="s">
        <v>60</v>
      </c>
      <c r="K552" s="8" t="s">
        <v>61</v>
      </c>
    </row>
    <row r="553" spans="1:11" ht="15" customHeight="1">
      <c r="A553">
        <v>532</v>
      </c>
      <c r="B553" s="8" t="s">
        <v>771</v>
      </c>
      <c r="E553" s="8" t="s">
        <v>54</v>
      </c>
      <c r="G553" t="s">
        <v>259</v>
      </c>
      <c r="I553" s="8" t="s">
        <v>54</v>
      </c>
      <c r="J553" s="8" t="s">
        <v>60</v>
      </c>
      <c r="K553" s="8" t="s">
        <v>61</v>
      </c>
    </row>
    <row r="554" spans="1:11" ht="15" customHeight="1">
      <c r="A554">
        <v>533</v>
      </c>
      <c r="B554" s="8" t="s">
        <v>771</v>
      </c>
      <c r="E554" s="8" t="s">
        <v>695</v>
      </c>
      <c r="G554" t="s">
        <v>696</v>
      </c>
      <c r="I554" s="8" t="s">
        <v>96</v>
      </c>
      <c r="J554" s="8" t="s">
        <v>60</v>
      </c>
      <c r="K554" s="8" t="s">
        <v>61</v>
      </c>
    </row>
    <row r="555" spans="1:11" ht="15" customHeight="1">
      <c r="A555">
        <v>534</v>
      </c>
      <c r="B555" s="8" t="s">
        <v>771</v>
      </c>
      <c r="E555" s="8" t="s">
        <v>389</v>
      </c>
      <c r="G555" t="s">
        <v>390</v>
      </c>
      <c r="I555" s="8" t="s">
        <v>96</v>
      </c>
      <c r="J555" s="8" t="s">
        <v>37</v>
      </c>
    </row>
    <row r="556" spans="1:11" ht="15" customHeight="1">
      <c r="A556">
        <v>535</v>
      </c>
      <c r="B556" s="8" t="s">
        <v>2084</v>
      </c>
      <c r="E556" s="8" t="s">
        <v>670</v>
      </c>
      <c r="G556" t="s">
        <v>671</v>
      </c>
      <c r="I556" s="8" t="s">
        <v>124</v>
      </c>
      <c r="J556" s="8" t="s">
        <v>37</v>
      </c>
    </row>
    <row r="557" spans="1:11" ht="15" customHeight="1">
      <c r="A557">
        <v>536</v>
      </c>
      <c r="B557" s="8" t="s">
        <v>772</v>
      </c>
      <c r="E557" s="8" t="s">
        <v>119</v>
      </c>
      <c r="G557" t="s">
        <v>120</v>
      </c>
      <c r="I557" s="8" t="s">
        <v>44</v>
      </c>
      <c r="J557" s="8" t="s">
        <v>37</v>
      </c>
    </row>
    <row r="558" spans="1:11" ht="15" customHeight="1">
      <c r="A558">
        <v>537</v>
      </c>
      <c r="B558" s="8" t="s">
        <v>779</v>
      </c>
      <c r="E558" s="8" t="s">
        <v>760</v>
      </c>
      <c r="G558" t="s">
        <v>761</v>
      </c>
      <c r="I558" s="8" t="s">
        <v>235</v>
      </c>
      <c r="J558" s="8" t="s">
        <v>37</v>
      </c>
    </row>
    <row r="559" spans="1:11" ht="15" customHeight="1">
      <c r="A559">
        <v>538</v>
      </c>
      <c r="B559" s="8" t="s">
        <v>779</v>
      </c>
      <c r="E559" s="8" t="s">
        <v>104</v>
      </c>
      <c r="G559" t="s">
        <v>105</v>
      </c>
      <c r="I559" s="8" t="s">
        <v>44</v>
      </c>
      <c r="J559" s="8" t="s">
        <v>37</v>
      </c>
    </row>
    <row r="560" spans="1:11" ht="15" customHeight="1">
      <c r="A560">
        <v>539</v>
      </c>
      <c r="B560" s="8" t="s">
        <v>784</v>
      </c>
      <c r="E560" s="8" t="s">
        <v>656</v>
      </c>
      <c r="G560" t="s">
        <v>657</v>
      </c>
      <c r="I560" s="8" t="s">
        <v>183</v>
      </c>
      <c r="J560" s="8" t="s">
        <v>37</v>
      </c>
    </row>
    <row r="561" spans="1:10" ht="15" customHeight="1">
      <c r="A561">
        <v>540</v>
      </c>
      <c r="B561" s="8" t="s">
        <v>787</v>
      </c>
      <c r="E561" s="8" t="s">
        <v>231</v>
      </c>
      <c r="G561">
        <v>130508</v>
      </c>
      <c r="I561" s="8" t="s">
        <v>124</v>
      </c>
      <c r="J561" s="8" t="s">
        <v>37</v>
      </c>
    </row>
    <row r="562" spans="1:10" ht="15" customHeight="1">
      <c r="A562">
        <v>541</v>
      </c>
      <c r="B562" s="8" t="s">
        <v>787</v>
      </c>
      <c r="E562" s="8" t="s">
        <v>215</v>
      </c>
      <c r="G562" t="s">
        <v>216</v>
      </c>
      <c r="I562" s="8" t="s">
        <v>44</v>
      </c>
      <c r="J562" s="8" t="s">
        <v>37</v>
      </c>
    </row>
    <row r="563" spans="1:10" ht="15" customHeight="1">
      <c r="A563">
        <v>542</v>
      </c>
      <c r="B563" s="8" t="s">
        <v>787</v>
      </c>
      <c r="E563" s="8" t="s">
        <v>116</v>
      </c>
      <c r="G563" t="s">
        <v>117</v>
      </c>
      <c r="I563" s="8" t="s">
        <v>96</v>
      </c>
      <c r="J563" s="8" t="s">
        <v>37</v>
      </c>
    </row>
    <row r="564" spans="1:10" ht="15" customHeight="1">
      <c r="A564">
        <v>543</v>
      </c>
      <c r="B564" s="8" t="s">
        <v>2085</v>
      </c>
      <c r="E564" s="8" t="s">
        <v>747</v>
      </c>
      <c r="G564">
        <v>130505</v>
      </c>
      <c r="I564" s="8" t="s">
        <v>124</v>
      </c>
      <c r="J564" s="8" t="s">
        <v>37</v>
      </c>
    </row>
    <row r="565" spans="1:10" ht="15" customHeight="1">
      <c r="A565">
        <v>544</v>
      </c>
      <c r="B565" s="8" t="s">
        <v>2085</v>
      </c>
      <c r="E565" s="8" t="s">
        <v>268</v>
      </c>
      <c r="G565" t="s">
        <v>269</v>
      </c>
      <c r="I565" s="8" t="s">
        <v>100</v>
      </c>
      <c r="J565" s="8" t="s">
        <v>37</v>
      </c>
    </row>
    <row r="566" spans="1:10" ht="15" customHeight="1">
      <c r="A566">
        <v>545</v>
      </c>
      <c r="B566" s="8" t="s">
        <v>2085</v>
      </c>
      <c r="E566" s="8" t="s">
        <v>170</v>
      </c>
      <c r="G566" t="s">
        <v>171</v>
      </c>
      <c r="I566" s="8" t="s">
        <v>44</v>
      </c>
      <c r="J566" s="8" t="s">
        <v>37</v>
      </c>
    </row>
    <row r="567" spans="1:10" ht="15" customHeight="1">
      <c r="A567">
        <v>546</v>
      </c>
      <c r="B567" s="8" t="s">
        <v>788</v>
      </c>
      <c r="E567" s="8" t="s">
        <v>268</v>
      </c>
      <c r="G567" t="s">
        <v>269</v>
      </c>
      <c r="I567" s="8" t="s">
        <v>100</v>
      </c>
      <c r="J567" s="8" t="s">
        <v>37</v>
      </c>
    </row>
    <row r="568" spans="1:10" ht="15" customHeight="1">
      <c r="A568">
        <v>547</v>
      </c>
      <c r="B568" s="8" t="s">
        <v>1938</v>
      </c>
      <c r="E568" s="8" t="s">
        <v>139</v>
      </c>
      <c r="G568" t="s">
        <v>140</v>
      </c>
      <c r="I568" s="8" t="s">
        <v>44</v>
      </c>
      <c r="J568" s="8" t="s">
        <v>37</v>
      </c>
    </row>
    <row r="569" spans="1:10" ht="15" customHeight="1">
      <c r="A569">
        <v>548</v>
      </c>
      <c r="B569" s="8" t="s">
        <v>1938</v>
      </c>
      <c r="E569" s="8" t="s">
        <v>55</v>
      </c>
      <c r="G569" t="s">
        <v>56</v>
      </c>
      <c r="I569" s="8" t="s">
        <v>44</v>
      </c>
      <c r="J569" s="8" t="s">
        <v>37</v>
      </c>
    </row>
    <row r="570" spans="1:10" ht="15" customHeight="1">
      <c r="A570">
        <v>549</v>
      </c>
      <c r="B570" s="8" t="s">
        <v>1938</v>
      </c>
      <c r="E570" s="8" t="s">
        <v>1819</v>
      </c>
      <c r="G570" t="s">
        <v>1820</v>
      </c>
      <c r="I570" s="8" t="s">
        <v>44</v>
      </c>
      <c r="J570" s="8" t="s">
        <v>37</v>
      </c>
    </row>
    <row r="571" spans="1:10" ht="15" customHeight="1">
      <c r="A571">
        <v>550</v>
      </c>
      <c r="B571" s="8" t="s">
        <v>1938</v>
      </c>
      <c r="E571" s="8" t="s">
        <v>731</v>
      </c>
      <c r="G571" t="s">
        <v>732</v>
      </c>
      <c r="I571" s="8" t="s">
        <v>96</v>
      </c>
      <c r="J571" s="8" t="s">
        <v>37</v>
      </c>
    </row>
    <row r="572" spans="1:10" ht="15" customHeight="1">
      <c r="A572">
        <v>551</v>
      </c>
      <c r="B572" s="8" t="s">
        <v>1789</v>
      </c>
      <c r="E572" s="8" t="s">
        <v>656</v>
      </c>
      <c r="G572" t="s">
        <v>657</v>
      </c>
      <c r="I572" s="8" t="s">
        <v>183</v>
      </c>
      <c r="J572" s="8" t="s">
        <v>37</v>
      </c>
    </row>
    <row r="573" spans="1:10" ht="15" customHeight="1">
      <c r="A573">
        <v>552</v>
      </c>
      <c r="B573" s="8" t="s">
        <v>1789</v>
      </c>
      <c r="E573" s="8" t="s">
        <v>1706</v>
      </c>
      <c r="G573" t="s">
        <v>1707</v>
      </c>
      <c r="I573" s="8" t="s">
        <v>44</v>
      </c>
      <c r="J573" s="8" t="s">
        <v>37</v>
      </c>
    </row>
    <row r="574" spans="1:10" ht="15" customHeight="1">
      <c r="A574">
        <v>553</v>
      </c>
      <c r="B574" s="8" t="s">
        <v>1789</v>
      </c>
      <c r="E574" s="8" t="s">
        <v>558</v>
      </c>
      <c r="G574" t="s">
        <v>559</v>
      </c>
      <c r="I574" s="8" t="s">
        <v>44</v>
      </c>
      <c r="J574" s="8" t="s">
        <v>37</v>
      </c>
    </row>
    <row r="575" spans="1:10" ht="15" customHeight="1">
      <c r="A575">
        <v>554</v>
      </c>
      <c r="B575" s="8" t="s">
        <v>1789</v>
      </c>
      <c r="E575" s="8" t="s">
        <v>980</v>
      </c>
      <c r="G575" t="s">
        <v>981</v>
      </c>
      <c r="I575" s="8" t="s">
        <v>44</v>
      </c>
      <c r="J575" s="8" t="s">
        <v>37</v>
      </c>
    </row>
    <row r="576" spans="1:10" ht="15" customHeight="1">
      <c r="A576">
        <v>555</v>
      </c>
      <c r="B576" s="8" t="s">
        <v>1789</v>
      </c>
      <c r="E576" s="8" t="s">
        <v>206</v>
      </c>
      <c r="G576" t="s">
        <v>207</v>
      </c>
      <c r="I576" s="8" t="s">
        <v>96</v>
      </c>
      <c r="J576" s="8" t="s">
        <v>37</v>
      </c>
    </row>
    <row r="577" spans="1:11" ht="15" customHeight="1">
      <c r="A577">
        <v>556</v>
      </c>
      <c r="B577" s="8" t="s">
        <v>2086</v>
      </c>
      <c r="E577" s="8" t="s">
        <v>260</v>
      </c>
      <c r="G577" t="s">
        <v>261</v>
      </c>
      <c r="I577" s="8" t="s">
        <v>44</v>
      </c>
      <c r="J577" s="8" t="s">
        <v>37</v>
      </c>
    </row>
    <row r="578" spans="1:11" ht="15" customHeight="1">
      <c r="A578">
        <v>557</v>
      </c>
      <c r="B578" s="8" t="s">
        <v>1790</v>
      </c>
      <c r="E578" s="8" t="s">
        <v>1693</v>
      </c>
      <c r="G578" t="s">
        <v>1694</v>
      </c>
      <c r="I578" s="8" t="s">
        <v>183</v>
      </c>
      <c r="J578" s="8" t="s">
        <v>37</v>
      </c>
    </row>
    <row r="579" spans="1:11" ht="15" customHeight="1">
      <c r="A579">
        <v>558</v>
      </c>
      <c r="B579" s="8" t="s">
        <v>795</v>
      </c>
      <c r="E579" s="8" t="s">
        <v>688</v>
      </c>
      <c r="G579">
        <v>100801</v>
      </c>
      <c r="I579" s="8" t="s">
        <v>40</v>
      </c>
      <c r="J579" s="8" t="s">
        <v>37</v>
      </c>
    </row>
    <row r="580" spans="1:11" ht="15" customHeight="1">
      <c r="A580" s="8" t="s">
        <v>796</v>
      </c>
    </row>
    <row r="581" spans="1:11" ht="15" customHeight="1">
      <c r="A581">
        <v>559</v>
      </c>
      <c r="B581" s="8" t="s">
        <v>798</v>
      </c>
      <c r="E581" s="8" t="s">
        <v>55</v>
      </c>
      <c r="G581" t="s">
        <v>56</v>
      </c>
      <c r="I581" s="8" t="s">
        <v>44</v>
      </c>
      <c r="J581" s="8" t="s">
        <v>37</v>
      </c>
    </row>
    <row r="582" spans="1:11" ht="15" customHeight="1">
      <c r="A582">
        <v>560</v>
      </c>
      <c r="B582" s="8" t="s">
        <v>798</v>
      </c>
      <c r="E582" s="8" t="s">
        <v>1679</v>
      </c>
      <c r="G582" t="s">
        <v>1680</v>
      </c>
      <c r="I582" s="8" t="s">
        <v>44</v>
      </c>
      <c r="J582" s="8" t="s">
        <v>37</v>
      </c>
    </row>
    <row r="583" spans="1:11" ht="15" customHeight="1">
      <c r="A583">
        <v>561</v>
      </c>
      <c r="B583" s="8" t="s">
        <v>1792</v>
      </c>
      <c r="E583" s="8" t="s">
        <v>55</v>
      </c>
      <c r="G583" t="s">
        <v>56</v>
      </c>
      <c r="I583" s="8" t="s">
        <v>44</v>
      </c>
      <c r="J583" s="8" t="s">
        <v>37</v>
      </c>
    </row>
    <row r="584" spans="1:11" ht="15" customHeight="1">
      <c r="A584">
        <v>562</v>
      </c>
      <c r="B584" s="8" t="s">
        <v>800</v>
      </c>
      <c r="E584" s="8" t="s">
        <v>398</v>
      </c>
      <c r="G584" t="s">
        <v>399</v>
      </c>
      <c r="I584" s="8" t="s">
        <v>44</v>
      </c>
      <c r="J584" s="8" t="s">
        <v>37</v>
      </c>
    </row>
    <row r="585" spans="1:11" ht="15" customHeight="1">
      <c r="A585">
        <v>563</v>
      </c>
      <c r="B585" s="8" t="s">
        <v>1793</v>
      </c>
      <c r="E585" s="8" t="s">
        <v>312</v>
      </c>
      <c r="G585" t="s">
        <v>313</v>
      </c>
      <c r="I585" s="8" t="s">
        <v>44</v>
      </c>
      <c r="J585" s="8" t="s">
        <v>37</v>
      </c>
    </row>
    <row r="586" spans="1:11" ht="15" customHeight="1">
      <c r="A586">
        <v>564</v>
      </c>
      <c r="B586" s="8" t="s">
        <v>1793</v>
      </c>
      <c r="E586" s="8" t="s">
        <v>485</v>
      </c>
      <c r="G586" t="s">
        <v>486</v>
      </c>
      <c r="I586" s="8" t="s">
        <v>96</v>
      </c>
      <c r="J586" s="8" t="s">
        <v>37</v>
      </c>
    </row>
    <row r="587" spans="1:11" ht="15" customHeight="1">
      <c r="A587">
        <v>565</v>
      </c>
      <c r="B587" s="8" t="s">
        <v>807</v>
      </c>
      <c r="E587" s="8" t="s">
        <v>656</v>
      </c>
      <c r="G587" t="s">
        <v>657</v>
      </c>
      <c r="I587" s="8" t="s">
        <v>183</v>
      </c>
      <c r="J587" s="8" t="s">
        <v>37</v>
      </c>
    </row>
    <row r="588" spans="1:11" ht="15" customHeight="1">
      <c r="A588">
        <v>566</v>
      </c>
      <c r="B588" s="8" t="s">
        <v>807</v>
      </c>
      <c r="E588" s="8" t="s">
        <v>1232</v>
      </c>
      <c r="G588" t="s">
        <v>1233</v>
      </c>
      <c r="I588" s="8" t="s">
        <v>44</v>
      </c>
      <c r="J588" s="8" t="s">
        <v>37</v>
      </c>
    </row>
    <row r="589" spans="1:11" ht="15" customHeight="1">
      <c r="A589">
        <v>567</v>
      </c>
      <c r="B589" s="8" t="s">
        <v>824</v>
      </c>
      <c r="E589" s="8" t="s">
        <v>1744</v>
      </c>
      <c r="G589" t="s">
        <v>1745</v>
      </c>
      <c r="I589" s="8" t="s">
        <v>124</v>
      </c>
      <c r="J589" s="8" t="s">
        <v>37</v>
      </c>
    </row>
    <row r="590" spans="1:11" ht="15" customHeight="1">
      <c r="A590">
        <v>568</v>
      </c>
      <c r="B590" s="8" t="s">
        <v>825</v>
      </c>
      <c r="E590" s="8" t="s">
        <v>333</v>
      </c>
      <c r="G590" t="s">
        <v>334</v>
      </c>
      <c r="I590" s="8" t="s">
        <v>183</v>
      </c>
      <c r="J590" s="8" t="s">
        <v>60</v>
      </c>
      <c r="K590" s="8" t="s">
        <v>61</v>
      </c>
    </row>
    <row r="591" spans="1:11" ht="15" customHeight="1">
      <c r="A591">
        <v>569</v>
      </c>
      <c r="B591" s="8" t="s">
        <v>825</v>
      </c>
      <c r="E591" s="8" t="s">
        <v>1013</v>
      </c>
      <c r="G591">
        <v>120105</v>
      </c>
      <c r="I591" s="8" t="s">
        <v>44</v>
      </c>
      <c r="J591" s="8" t="s">
        <v>60</v>
      </c>
      <c r="K591" s="8" t="s">
        <v>61</v>
      </c>
    </row>
    <row r="592" spans="1:11" ht="15" customHeight="1">
      <c r="A592">
        <v>570</v>
      </c>
      <c r="B592" s="8" t="s">
        <v>825</v>
      </c>
      <c r="E592" s="8" t="s">
        <v>198</v>
      </c>
      <c r="G592">
        <v>120204</v>
      </c>
      <c r="I592" s="8" t="s">
        <v>96</v>
      </c>
      <c r="J592" s="8" t="s">
        <v>60</v>
      </c>
      <c r="K592" s="8" t="s">
        <v>61</v>
      </c>
    </row>
    <row r="593" spans="1:11" ht="15" customHeight="1">
      <c r="A593">
        <v>571</v>
      </c>
      <c r="B593" s="8" t="s">
        <v>825</v>
      </c>
      <c r="E593" s="8" t="s">
        <v>498</v>
      </c>
      <c r="G593">
        <v>130502</v>
      </c>
      <c r="I593" s="8" t="s">
        <v>124</v>
      </c>
      <c r="J593" s="8" t="s">
        <v>60</v>
      </c>
      <c r="K593" s="8" t="s">
        <v>61</v>
      </c>
    </row>
    <row r="594" spans="1:11" ht="15" customHeight="1">
      <c r="A594">
        <v>572</v>
      </c>
      <c r="B594" s="8" t="s">
        <v>830</v>
      </c>
      <c r="E594" s="8" t="s">
        <v>333</v>
      </c>
      <c r="G594" t="s">
        <v>334</v>
      </c>
      <c r="I594" s="8" t="s">
        <v>183</v>
      </c>
      <c r="J594" s="8" t="s">
        <v>37</v>
      </c>
    </row>
    <row r="595" spans="1:11" ht="15" customHeight="1">
      <c r="A595">
        <v>573</v>
      </c>
      <c r="B595" s="8" t="s">
        <v>830</v>
      </c>
      <c r="E595" s="8" t="s">
        <v>55</v>
      </c>
      <c r="G595" t="s">
        <v>56</v>
      </c>
      <c r="I595" s="8" t="s">
        <v>44</v>
      </c>
      <c r="J595" s="8" t="s">
        <v>37</v>
      </c>
    </row>
    <row r="596" spans="1:11" ht="15" customHeight="1">
      <c r="A596">
        <v>574</v>
      </c>
      <c r="B596" s="8" t="s">
        <v>830</v>
      </c>
      <c r="E596" s="8" t="s">
        <v>147</v>
      </c>
      <c r="G596" t="s">
        <v>148</v>
      </c>
      <c r="I596" s="8" t="s">
        <v>44</v>
      </c>
      <c r="J596" s="8" t="s">
        <v>37</v>
      </c>
    </row>
    <row r="597" spans="1:11" ht="15" customHeight="1">
      <c r="A597">
        <v>575</v>
      </c>
      <c r="B597" s="8" t="s">
        <v>830</v>
      </c>
      <c r="E597" s="8" t="s">
        <v>1744</v>
      </c>
      <c r="G597" t="s">
        <v>1745</v>
      </c>
      <c r="I597" s="8" t="s">
        <v>124</v>
      </c>
      <c r="J597" s="8" t="s">
        <v>37</v>
      </c>
    </row>
    <row r="598" spans="1:11" ht="15" customHeight="1">
      <c r="A598">
        <v>576</v>
      </c>
      <c r="B598" s="8" t="s">
        <v>834</v>
      </c>
      <c r="E598" s="8" t="s">
        <v>330</v>
      </c>
      <c r="G598" t="s">
        <v>331</v>
      </c>
      <c r="I598" s="8" t="s">
        <v>44</v>
      </c>
      <c r="J598" s="8" t="s">
        <v>37</v>
      </c>
    </row>
    <row r="599" spans="1:11" ht="15" customHeight="1">
      <c r="A599">
        <v>577</v>
      </c>
      <c r="B599" s="8" t="s">
        <v>834</v>
      </c>
      <c r="E599" s="8" t="s">
        <v>185</v>
      </c>
      <c r="G599" t="s">
        <v>186</v>
      </c>
      <c r="I599" s="8" t="s">
        <v>44</v>
      </c>
      <c r="J599" s="8" t="s">
        <v>37</v>
      </c>
    </row>
    <row r="600" spans="1:11" ht="15" customHeight="1">
      <c r="A600">
        <v>578</v>
      </c>
      <c r="B600" s="8" t="s">
        <v>838</v>
      </c>
      <c r="E600" s="8" t="s">
        <v>231</v>
      </c>
      <c r="G600">
        <v>130508</v>
      </c>
      <c r="I600" s="8" t="s">
        <v>124</v>
      </c>
      <c r="J600" s="8" t="s">
        <v>37</v>
      </c>
    </row>
    <row r="601" spans="1:11" ht="15" customHeight="1">
      <c r="A601">
        <v>579</v>
      </c>
      <c r="B601" s="8" t="s">
        <v>838</v>
      </c>
      <c r="E601" s="8" t="s">
        <v>113</v>
      </c>
      <c r="G601" t="s">
        <v>114</v>
      </c>
      <c r="I601" s="8" t="s">
        <v>96</v>
      </c>
      <c r="J601" s="8" t="s">
        <v>37</v>
      </c>
    </row>
    <row r="602" spans="1:11" ht="15" customHeight="1">
      <c r="A602">
        <v>580</v>
      </c>
      <c r="B602" s="8" t="s">
        <v>841</v>
      </c>
      <c r="E602" s="8" t="s">
        <v>238</v>
      </c>
      <c r="G602" t="s">
        <v>239</v>
      </c>
      <c r="I602" s="8" t="s">
        <v>36</v>
      </c>
      <c r="J602" s="8" t="s">
        <v>37</v>
      </c>
    </row>
    <row r="603" spans="1:11" ht="15" customHeight="1">
      <c r="A603">
        <v>581</v>
      </c>
      <c r="B603" s="8" t="s">
        <v>841</v>
      </c>
      <c r="E603" s="8" t="s">
        <v>693</v>
      </c>
      <c r="G603" t="s">
        <v>694</v>
      </c>
      <c r="I603" s="8" t="s">
        <v>44</v>
      </c>
      <c r="J603" s="8" t="s">
        <v>37</v>
      </c>
    </row>
    <row r="604" spans="1:11" ht="15" customHeight="1">
      <c r="A604">
        <v>582</v>
      </c>
      <c r="B604" s="8" t="s">
        <v>841</v>
      </c>
      <c r="E604" s="8" t="s">
        <v>529</v>
      </c>
      <c r="G604">
        <v>120903</v>
      </c>
      <c r="I604" s="8" t="s">
        <v>96</v>
      </c>
      <c r="J604" s="8" t="s">
        <v>37</v>
      </c>
    </row>
    <row r="605" spans="1:11" ht="15" customHeight="1">
      <c r="A605">
        <v>583</v>
      </c>
      <c r="B605" s="8" t="s">
        <v>843</v>
      </c>
      <c r="E605" s="8" t="s">
        <v>619</v>
      </c>
      <c r="G605" t="s">
        <v>620</v>
      </c>
      <c r="I605" s="8" t="s">
        <v>44</v>
      </c>
      <c r="J605" s="8" t="s">
        <v>37</v>
      </c>
    </row>
    <row r="606" spans="1:11" ht="15" customHeight="1">
      <c r="A606">
        <v>584</v>
      </c>
      <c r="B606" s="8" t="s">
        <v>843</v>
      </c>
      <c r="E606" s="8" t="s">
        <v>181</v>
      </c>
      <c r="G606" t="s">
        <v>182</v>
      </c>
      <c r="I606" s="8" t="s">
        <v>183</v>
      </c>
      <c r="J606" s="8" t="s">
        <v>37</v>
      </c>
    </row>
    <row r="607" spans="1:11" ht="15" customHeight="1">
      <c r="A607" s="8" t="s">
        <v>845</v>
      </c>
    </row>
    <row r="608" spans="1:11" ht="15" customHeight="1">
      <c r="A608">
        <v>585</v>
      </c>
      <c r="B608" s="8" t="s">
        <v>846</v>
      </c>
      <c r="E608" s="8" t="s">
        <v>2087</v>
      </c>
      <c r="G608" t="s">
        <v>2088</v>
      </c>
      <c r="I608" s="8" t="s">
        <v>40</v>
      </c>
      <c r="J608" s="8" t="s">
        <v>37</v>
      </c>
    </row>
    <row r="609" spans="1:11" ht="15" customHeight="1">
      <c r="A609">
        <v>586</v>
      </c>
      <c r="B609" s="8" t="s">
        <v>846</v>
      </c>
      <c r="E609" s="8" t="s">
        <v>793</v>
      </c>
      <c r="G609" t="s">
        <v>794</v>
      </c>
      <c r="I609" s="8" t="s">
        <v>124</v>
      </c>
      <c r="J609" s="8" t="s">
        <v>37</v>
      </c>
    </row>
    <row r="610" spans="1:11" ht="15" customHeight="1">
      <c r="A610">
        <v>587</v>
      </c>
      <c r="B610" s="8" t="s">
        <v>2089</v>
      </c>
      <c r="E610" s="8" t="s">
        <v>177</v>
      </c>
      <c r="G610" t="s">
        <v>178</v>
      </c>
      <c r="I610" s="8" t="s">
        <v>54</v>
      </c>
      <c r="J610" s="8" t="s">
        <v>37</v>
      </c>
    </row>
    <row r="611" spans="1:11" ht="15" customHeight="1">
      <c r="A611">
        <v>588</v>
      </c>
      <c r="B611" s="8" t="s">
        <v>2089</v>
      </c>
      <c r="E611" s="8" t="s">
        <v>2026</v>
      </c>
      <c r="G611" t="s">
        <v>2027</v>
      </c>
      <c r="I611" s="8" t="s">
        <v>36</v>
      </c>
      <c r="J611" s="8" t="s">
        <v>37</v>
      </c>
    </row>
    <row r="612" spans="1:11" ht="15" customHeight="1">
      <c r="A612">
        <v>589</v>
      </c>
      <c r="B612" s="8" t="s">
        <v>2089</v>
      </c>
      <c r="E612" s="8" t="s">
        <v>94</v>
      </c>
      <c r="G612" t="s">
        <v>95</v>
      </c>
      <c r="I612" s="8" t="s">
        <v>96</v>
      </c>
      <c r="J612" s="8" t="s">
        <v>37</v>
      </c>
    </row>
    <row r="613" spans="1:11" ht="15" customHeight="1">
      <c r="A613">
        <v>590</v>
      </c>
      <c r="B613" s="8" t="s">
        <v>847</v>
      </c>
      <c r="E613" s="8" t="s">
        <v>100</v>
      </c>
      <c r="G613" t="s">
        <v>1417</v>
      </c>
      <c r="I613" s="8" t="s">
        <v>100</v>
      </c>
      <c r="J613" s="8" t="s">
        <v>60</v>
      </c>
      <c r="K613" s="8" t="s">
        <v>61</v>
      </c>
    </row>
    <row r="614" spans="1:11" ht="15" customHeight="1">
      <c r="A614">
        <v>591</v>
      </c>
      <c r="B614" s="8" t="s">
        <v>847</v>
      </c>
      <c r="E614" s="8" t="s">
        <v>308</v>
      </c>
      <c r="G614" t="s">
        <v>309</v>
      </c>
      <c r="I614" s="8" t="s">
        <v>44</v>
      </c>
      <c r="J614" s="8" t="s">
        <v>37</v>
      </c>
    </row>
    <row r="615" spans="1:11" ht="15" customHeight="1">
      <c r="A615">
        <v>592</v>
      </c>
      <c r="B615" s="8" t="s">
        <v>847</v>
      </c>
      <c r="E615" s="8" t="s">
        <v>89</v>
      </c>
      <c r="G615" t="s">
        <v>90</v>
      </c>
      <c r="I615" s="8" t="s">
        <v>44</v>
      </c>
      <c r="J615" s="8" t="s">
        <v>37</v>
      </c>
    </row>
    <row r="616" spans="1:11" ht="15" customHeight="1">
      <c r="A616">
        <v>593</v>
      </c>
      <c r="B616" s="8" t="s">
        <v>847</v>
      </c>
      <c r="E616" s="8" t="s">
        <v>377</v>
      </c>
      <c r="G616" t="s">
        <v>378</v>
      </c>
      <c r="I616" s="8" t="s">
        <v>96</v>
      </c>
      <c r="J616" s="8" t="s">
        <v>60</v>
      </c>
      <c r="K616" s="8" t="s">
        <v>61</v>
      </c>
    </row>
    <row r="617" spans="1:11" ht="15" customHeight="1">
      <c r="A617">
        <v>594</v>
      </c>
      <c r="B617" s="8" t="s">
        <v>848</v>
      </c>
      <c r="E617" s="8" t="s">
        <v>330</v>
      </c>
      <c r="G617" t="s">
        <v>331</v>
      </c>
      <c r="I617" s="8" t="s">
        <v>44</v>
      </c>
      <c r="J617" s="8" t="s">
        <v>37</v>
      </c>
    </row>
    <row r="618" spans="1:11" ht="15" customHeight="1">
      <c r="A618">
        <v>595</v>
      </c>
      <c r="B618" s="8" t="s">
        <v>1798</v>
      </c>
      <c r="E618" s="8" t="s">
        <v>2034</v>
      </c>
      <c r="G618" t="s">
        <v>2035</v>
      </c>
      <c r="I618" s="8" t="s">
        <v>40</v>
      </c>
      <c r="J618" s="8" t="s">
        <v>37</v>
      </c>
    </row>
    <row r="619" spans="1:11" ht="15" customHeight="1">
      <c r="A619">
        <v>596</v>
      </c>
      <c r="B619" s="8" t="s">
        <v>1798</v>
      </c>
      <c r="E619" s="8" t="s">
        <v>490</v>
      </c>
      <c r="G619" t="s">
        <v>491</v>
      </c>
      <c r="I619" s="8" t="s">
        <v>40</v>
      </c>
      <c r="J619" s="8" t="s">
        <v>37</v>
      </c>
    </row>
    <row r="620" spans="1:11" ht="15" customHeight="1">
      <c r="A620">
        <v>597</v>
      </c>
      <c r="B620" s="8" t="s">
        <v>852</v>
      </c>
      <c r="E620" s="8" t="s">
        <v>98</v>
      </c>
      <c r="G620" t="s">
        <v>99</v>
      </c>
      <c r="I620" s="8" t="s">
        <v>100</v>
      </c>
      <c r="J620" s="8" t="s">
        <v>37</v>
      </c>
    </row>
    <row r="621" spans="1:11" ht="15" customHeight="1">
      <c r="A621">
        <v>598</v>
      </c>
      <c r="B621" s="8" t="s">
        <v>852</v>
      </c>
      <c r="E621" s="8" t="s">
        <v>1332</v>
      </c>
      <c r="G621" t="s">
        <v>1333</v>
      </c>
      <c r="I621" s="8" t="s">
        <v>40</v>
      </c>
      <c r="J621" s="8" t="s">
        <v>37</v>
      </c>
    </row>
    <row r="622" spans="1:11" ht="15" customHeight="1">
      <c r="A622">
        <v>599</v>
      </c>
      <c r="B622" s="8" t="s">
        <v>2090</v>
      </c>
      <c r="E622" s="8" t="s">
        <v>55</v>
      </c>
      <c r="G622" t="s">
        <v>56</v>
      </c>
      <c r="I622" s="8" t="s">
        <v>44</v>
      </c>
      <c r="J622" s="8" t="s">
        <v>37</v>
      </c>
    </row>
    <row r="623" spans="1:11" ht="15" customHeight="1">
      <c r="A623">
        <v>600</v>
      </c>
      <c r="B623" s="8" t="s">
        <v>2091</v>
      </c>
      <c r="E623" s="8" t="s">
        <v>80</v>
      </c>
      <c r="G623" t="s">
        <v>81</v>
      </c>
      <c r="I623" s="8" t="s">
        <v>36</v>
      </c>
      <c r="J623" s="8" t="s">
        <v>37</v>
      </c>
    </row>
    <row r="624" spans="1:11" ht="15" customHeight="1">
      <c r="A624">
        <v>601</v>
      </c>
      <c r="B624" s="8" t="s">
        <v>853</v>
      </c>
      <c r="E624" s="8" t="s">
        <v>122</v>
      </c>
      <c r="G624">
        <v>130501</v>
      </c>
      <c r="I624" s="8" t="s">
        <v>124</v>
      </c>
      <c r="J624" s="8" t="s">
        <v>37</v>
      </c>
    </row>
    <row r="625" spans="1:10" ht="15" customHeight="1">
      <c r="A625">
        <v>602</v>
      </c>
      <c r="B625" s="8" t="s">
        <v>853</v>
      </c>
      <c r="E625" s="8" t="s">
        <v>406</v>
      </c>
      <c r="G625">
        <v>130504</v>
      </c>
      <c r="I625" s="8" t="s">
        <v>124</v>
      </c>
      <c r="J625" s="8" t="s">
        <v>37</v>
      </c>
    </row>
    <row r="626" spans="1:10" ht="15" customHeight="1">
      <c r="A626">
        <v>603</v>
      </c>
      <c r="B626" s="8" t="s">
        <v>853</v>
      </c>
      <c r="E626" s="8" t="s">
        <v>125</v>
      </c>
      <c r="G626">
        <v>130507</v>
      </c>
      <c r="I626" s="8" t="s">
        <v>124</v>
      </c>
      <c r="J626" s="8" t="s">
        <v>37</v>
      </c>
    </row>
    <row r="627" spans="1:10" ht="15" customHeight="1">
      <c r="A627">
        <v>604</v>
      </c>
      <c r="B627" s="8" t="s">
        <v>2092</v>
      </c>
      <c r="E627" s="8" t="s">
        <v>268</v>
      </c>
      <c r="G627" t="s">
        <v>269</v>
      </c>
      <c r="I627" s="8" t="s">
        <v>100</v>
      </c>
      <c r="J627" s="8" t="s">
        <v>37</v>
      </c>
    </row>
    <row r="628" spans="1:10" ht="15" customHeight="1">
      <c r="A628">
        <v>605</v>
      </c>
      <c r="B628" s="8" t="s">
        <v>2092</v>
      </c>
      <c r="E628" s="8" t="s">
        <v>192</v>
      </c>
      <c r="G628" t="s">
        <v>193</v>
      </c>
      <c r="I628" s="8" t="s">
        <v>40</v>
      </c>
      <c r="J628" s="8" t="s">
        <v>37</v>
      </c>
    </row>
    <row r="629" spans="1:10" ht="15" customHeight="1">
      <c r="A629">
        <v>606</v>
      </c>
      <c r="B629" s="8" t="s">
        <v>857</v>
      </c>
      <c r="E629" s="8" t="s">
        <v>55</v>
      </c>
      <c r="G629" t="s">
        <v>56</v>
      </c>
      <c r="I629" s="8" t="s">
        <v>44</v>
      </c>
      <c r="J629" s="8" t="s">
        <v>37</v>
      </c>
    </row>
    <row r="630" spans="1:10" ht="15" customHeight="1">
      <c r="A630">
        <v>607</v>
      </c>
      <c r="B630" s="8" t="s">
        <v>2093</v>
      </c>
      <c r="E630" s="8" t="s">
        <v>74</v>
      </c>
      <c r="G630" t="s">
        <v>75</v>
      </c>
      <c r="I630" s="8" t="s">
        <v>44</v>
      </c>
      <c r="J630" s="8" t="s">
        <v>37</v>
      </c>
    </row>
    <row r="631" spans="1:10" ht="15" customHeight="1">
      <c r="A631">
        <v>608</v>
      </c>
      <c r="B631" s="8" t="s">
        <v>2093</v>
      </c>
      <c r="E631" s="8" t="s">
        <v>398</v>
      </c>
      <c r="G631" t="s">
        <v>399</v>
      </c>
      <c r="I631" s="8" t="s">
        <v>44</v>
      </c>
      <c r="J631" s="8" t="s">
        <v>37</v>
      </c>
    </row>
    <row r="632" spans="1:10" ht="15" customHeight="1">
      <c r="A632">
        <v>609</v>
      </c>
      <c r="B632" s="8" t="s">
        <v>858</v>
      </c>
      <c r="E632" s="8" t="s">
        <v>80</v>
      </c>
      <c r="G632" t="s">
        <v>81</v>
      </c>
      <c r="I632" s="8" t="s">
        <v>36</v>
      </c>
      <c r="J632" s="8" t="s">
        <v>37</v>
      </c>
    </row>
    <row r="633" spans="1:10" ht="15" customHeight="1">
      <c r="A633">
        <v>610</v>
      </c>
      <c r="B633" s="8" t="s">
        <v>2094</v>
      </c>
      <c r="E633" s="8" t="s">
        <v>94</v>
      </c>
      <c r="G633" t="s">
        <v>95</v>
      </c>
      <c r="I633" s="8" t="s">
        <v>96</v>
      </c>
      <c r="J633" s="8" t="s">
        <v>37</v>
      </c>
    </row>
    <row r="634" spans="1:10" ht="15" customHeight="1">
      <c r="A634">
        <v>611</v>
      </c>
      <c r="B634" s="8" t="s">
        <v>861</v>
      </c>
      <c r="E634" s="8" t="s">
        <v>98</v>
      </c>
      <c r="G634" t="s">
        <v>99</v>
      </c>
      <c r="I634" s="8" t="s">
        <v>100</v>
      </c>
      <c r="J634" s="8" t="s">
        <v>37</v>
      </c>
    </row>
    <row r="635" spans="1:10" ht="15" customHeight="1">
      <c r="A635">
        <v>612</v>
      </c>
      <c r="B635" s="8" t="s">
        <v>864</v>
      </c>
      <c r="E635" s="8" t="s">
        <v>167</v>
      </c>
      <c r="G635" t="s">
        <v>168</v>
      </c>
      <c r="I635" s="8" t="s">
        <v>44</v>
      </c>
      <c r="J635" s="8" t="s">
        <v>37</v>
      </c>
    </row>
    <row r="636" spans="1:10" ht="15" customHeight="1">
      <c r="A636">
        <v>613</v>
      </c>
      <c r="B636" s="8" t="s">
        <v>2095</v>
      </c>
      <c r="E636" s="8" t="s">
        <v>94</v>
      </c>
      <c r="G636" t="s">
        <v>95</v>
      </c>
      <c r="I636" s="8" t="s">
        <v>96</v>
      </c>
      <c r="J636" s="8" t="s">
        <v>37</v>
      </c>
    </row>
    <row r="637" spans="1:10" ht="15" customHeight="1">
      <c r="A637">
        <v>614</v>
      </c>
      <c r="B637" s="8" t="s">
        <v>866</v>
      </c>
      <c r="E637" s="8" t="s">
        <v>804</v>
      </c>
      <c r="G637" t="s">
        <v>805</v>
      </c>
      <c r="I637" s="8" t="s">
        <v>40</v>
      </c>
      <c r="J637" s="8" t="s">
        <v>37</v>
      </c>
    </row>
    <row r="638" spans="1:10" ht="15" customHeight="1">
      <c r="A638" s="8" t="s">
        <v>869</v>
      </c>
    </row>
    <row r="639" spans="1:10" ht="15" customHeight="1">
      <c r="A639">
        <v>615</v>
      </c>
      <c r="B639" s="8" t="s">
        <v>1886</v>
      </c>
      <c r="E639" s="8" t="s">
        <v>185</v>
      </c>
      <c r="G639" t="s">
        <v>186</v>
      </c>
      <c r="I639" s="8" t="s">
        <v>44</v>
      </c>
      <c r="J639" s="8" t="s">
        <v>37</v>
      </c>
    </row>
    <row r="640" spans="1:10" ht="15" customHeight="1">
      <c r="A640">
        <v>616</v>
      </c>
      <c r="B640" s="8" t="s">
        <v>1886</v>
      </c>
      <c r="E640" s="8" t="s">
        <v>119</v>
      </c>
      <c r="G640" t="s">
        <v>120</v>
      </c>
      <c r="I640" s="8" t="s">
        <v>40</v>
      </c>
      <c r="J640" s="8" t="s">
        <v>37</v>
      </c>
    </row>
    <row r="641" spans="1:10" ht="15" customHeight="1">
      <c r="A641">
        <v>617</v>
      </c>
      <c r="B641" s="8" t="s">
        <v>2096</v>
      </c>
      <c r="E641" s="8" t="s">
        <v>808</v>
      </c>
      <c r="G641" t="s">
        <v>809</v>
      </c>
      <c r="I641" s="8" t="s">
        <v>100</v>
      </c>
      <c r="J641" s="8" t="s">
        <v>37</v>
      </c>
    </row>
    <row r="642" spans="1:10" ht="15" customHeight="1">
      <c r="A642">
        <v>618</v>
      </c>
      <c r="B642" s="8" t="s">
        <v>2096</v>
      </c>
      <c r="E642" s="8" t="s">
        <v>570</v>
      </c>
      <c r="G642" t="s">
        <v>571</v>
      </c>
      <c r="I642" s="8" t="s">
        <v>44</v>
      </c>
      <c r="J642" s="8" t="s">
        <v>37</v>
      </c>
    </row>
    <row r="643" spans="1:10" ht="15" customHeight="1">
      <c r="A643">
        <v>619</v>
      </c>
      <c r="B643" s="8" t="s">
        <v>2096</v>
      </c>
      <c r="E643" s="8" t="s">
        <v>2097</v>
      </c>
      <c r="G643" t="s">
        <v>2098</v>
      </c>
      <c r="I643" s="8" t="s">
        <v>40</v>
      </c>
      <c r="J643" s="8" t="s">
        <v>37</v>
      </c>
    </row>
    <row r="644" spans="1:10" ht="15" customHeight="1">
      <c r="A644">
        <v>620</v>
      </c>
      <c r="B644" s="8" t="s">
        <v>2096</v>
      </c>
      <c r="E644" s="8" t="s">
        <v>2012</v>
      </c>
      <c r="G644" t="s">
        <v>2013</v>
      </c>
      <c r="I644" s="8" t="s">
        <v>44</v>
      </c>
      <c r="J644" s="8" t="s">
        <v>37</v>
      </c>
    </row>
    <row r="645" spans="1:10" ht="15" customHeight="1">
      <c r="A645">
        <v>621</v>
      </c>
      <c r="B645" s="8" t="s">
        <v>2096</v>
      </c>
      <c r="E645" s="8" t="s">
        <v>147</v>
      </c>
      <c r="G645" t="s">
        <v>148</v>
      </c>
      <c r="I645" s="8" t="s">
        <v>44</v>
      </c>
      <c r="J645" s="8" t="s">
        <v>37</v>
      </c>
    </row>
    <row r="646" spans="1:10" ht="15" customHeight="1">
      <c r="A646">
        <v>622</v>
      </c>
      <c r="B646" s="8" t="s">
        <v>870</v>
      </c>
      <c r="E646" s="8" t="s">
        <v>383</v>
      </c>
      <c r="G646" t="s">
        <v>384</v>
      </c>
      <c r="I646" s="8" t="s">
        <v>44</v>
      </c>
      <c r="J646" s="8" t="s">
        <v>37</v>
      </c>
    </row>
    <row r="647" spans="1:10" ht="15" customHeight="1">
      <c r="A647">
        <v>623</v>
      </c>
      <c r="B647" s="8" t="s">
        <v>870</v>
      </c>
      <c r="E647" s="8" t="s">
        <v>1771</v>
      </c>
      <c r="G647" t="s">
        <v>1772</v>
      </c>
      <c r="I647" s="8" t="s">
        <v>44</v>
      </c>
      <c r="J647" s="8" t="s">
        <v>37</v>
      </c>
    </row>
    <row r="648" spans="1:10" ht="15" customHeight="1">
      <c r="A648">
        <v>624</v>
      </c>
      <c r="B648" s="8" t="s">
        <v>870</v>
      </c>
      <c r="E648" s="8" t="s">
        <v>89</v>
      </c>
      <c r="G648" t="s">
        <v>90</v>
      </c>
      <c r="I648" s="8" t="s">
        <v>44</v>
      </c>
      <c r="J648" s="8" t="s">
        <v>37</v>
      </c>
    </row>
    <row r="649" spans="1:10" ht="15" customHeight="1">
      <c r="A649">
        <v>625</v>
      </c>
      <c r="B649" s="8" t="s">
        <v>870</v>
      </c>
      <c r="E649" s="8" t="s">
        <v>1708</v>
      </c>
      <c r="G649" t="s">
        <v>1709</v>
      </c>
      <c r="I649" s="8" t="s">
        <v>44</v>
      </c>
      <c r="J649" s="8" t="s">
        <v>37</v>
      </c>
    </row>
    <row r="650" spans="1:10" ht="15" customHeight="1">
      <c r="A650">
        <v>626</v>
      </c>
      <c r="B650" s="8" t="s">
        <v>870</v>
      </c>
      <c r="E650" s="8" t="s">
        <v>185</v>
      </c>
      <c r="G650" t="s">
        <v>186</v>
      </c>
      <c r="I650" s="8" t="s">
        <v>44</v>
      </c>
      <c r="J650" s="8" t="s">
        <v>37</v>
      </c>
    </row>
    <row r="651" spans="1:10" ht="15" customHeight="1">
      <c r="A651">
        <v>627</v>
      </c>
      <c r="B651" s="8" t="s">
        <v>870</v>
      </c>
      <c r="E651" s="8" t="s">
        <v>260</v>
      </c>
      <c r="G651" t="s">
        <v>261</v>
      </c>
      <c r="I651" s="8" t="s">
        <v>44</v>
      </c>
      <c r="J651" s="8" t="s">
        <v>37</v>
      </c>
    </row>
    <row r="652" spans="1:10" ht="15" customHeight="1">
      <c r="A652">
        <v>628</v>
      </c>
      <c r="B652" s="8" t="s">
        <v>870</v>
      </c>
      <c r="E652" s="8" t="s">
        <v>344</v>
      </c>
      <c r="G652" t="s">
        <v>345</v>
      </c>
      <c r="I652" s="8" t="s">
        <v>44</v>
      </c>
      <c r="J652" s="8" t="s">
        <v>37</v>
      </c>
    </row>
    <row r="653" spans="1:10" ht="15" customHeight="1">
      <c r="A653">
        <v>629</v>
      </c>
      <c r="B653" s="8" t="s">
        <v>870</v>
      </c>
      <c r="E653" s="8" t="s">
        <v>438</v>
      </c>
      <c r="G653" t="s">
        <v>439</v>
      </c>
      <c r="I653" s="8" t="s">
        <v>44</v>
      </c>
      <c r="J653" s="8" t="s">
        <v>37</v>
      </c>
    </row>
    <row r="654" spans="1:10" ht="15" customHeight="1">
      <c r="A654">
        <v>630</v>
      </c>
      <c r="B654" s="8" t="s">
        <v>870</v>
      </c>
      <c r="E654" s="8" t="s">
        <v>134</v>
      </c>
      <c r="G654" t="s">
        <v>135</v>
      </c>
      <c r="I654" s="8" t="s">
        <v>44</v>
      </c>
      <c r="J654" s="8" t="s">
        <v>37</v>
      </c>
    </row>
    <row r="655" spans="1:10" ht="15" customHeight="1">
      <c r="A655">
        <v>631</v>
      </c>
      <c r="B655" s="8" t="s">
        <v>870</v>
      </c>
      <c r="E655" s="8" t="s">
        <v>206</v>
      </c>
      <c r="G655" t="s">
        <v>207</v>
      </c>
      <c r="I655" s="8" t="s">
        <v>96</v>
      </c>
      <c r="J655" s="8" t="s">
        <v>37</v>
      </c>
    </row>
    <row r="656" spans="1:10" ht="15" customHeight="1">
      <c r="A656">
        <v>632</v>
      </c>
      <c r="B656" s="8" t="s">
        <v>873</v>
      </c>
      <c r="E656" s="8" t="s">
        <v>134</v>
      </c>
      <c r="G656" t="s">
        <v>135</v>
      </c>
      <c r="I656" s="8" t="s">
        <v>44</v>
      </c>
      <c r="J656" s="8" t="s">
        <v>37</v>
      </c>
    </row>
    <row r="657" spans="1:10" ht="15" customHeight="1">
      <c r="A657">
        <v>633</v>
      </c>
      <c r="B657" s="8" t="s">
        <v>874</v>
      </c>
      <c r="E657" s="8" t="s">
        <v>98</v>
      </c>
      <c r="G657" t="s">
        <v>99</v>
      </c>
      <c r="I657" s="8" t="s">
        <v>100</v>
      </c>
      <c r="J657" s="8" t="s">
        <v>37</v>
      </c>
    </row>
    <row r="658" spans="1:10" ht="15" customHeight="1">
      <c r="A658">
        <v>634</v>
      </c>
      <c r="B658" s="8" t="s">
        <v>874</v>
      </c>
      <c r="E658" s="8" t="s">
        <v>1708</v>
      </c>
      <c r="G658" t="s">
        <v>1709</v>
      </c>
      <c r="I658" s="8" t="s">
        <v>44</v>
      </c>
      <c r="J658" s="8" t="s">
        <v>37</v>
      </c>
    </row>
    <row r="659" spans="1:10" ht="15" customHeight="1">
      <c r="A659">
        <v>635</v>
      </c>
      <c r="B659" s="8" t="s">
        <v>875</v>
      </c>
      <c r="E659" s="8" t="s">
        <v>55</v>
      </c>
      <c r="G659" t="s">
        <v>56</v>
      </c>
      <c r="I659" s="8" t="s">
        <v>44</v>
      </c>
      <c r="J659" s="8" t="s">
        <v>37</v>
      </c>
    </row>
    <row r="660" spans="1:10" ht="15" customHeight="1">
      <c r="A660">
        <v>636</v>
      </c>
      <c r="B660" s="8" t="s">
        <v>876</v>
      </c>
      <c r="E660" s="8" t="s">
        <v>898</v>
      </c>
      <c r="G660" t="s">
        <v>899</v>
      </c>
      <c r="I660" s="8" t="s">
        <v>40</v>
      </c>
      <c r="J660" s="8" t="s">
        <v>37</v>
      </c>
    </row>
    <row r="661" spans="1:10" ht="15" customHeight="1">
      <c r="A661">
        <v>637</v>
      </c>
      <c r="B661" s="8" t="s">
        <v>876</v>
      </c>
      <c r="E661" s="8" t="s">
        <v>526</v>
      </c>
      <c r="G661" t="s">
        <v>527</v>
      </c>
      <c r="I661" s="8" t="s">
        <v>44</v>
      </c>
      <c r="J661" s="8" t="s">
        <v>37</v>
      </c>
    </row>
    <row r="662" spans="1:10" ht="15" customHeight="1">
      <c r="A662">
        <v>638</v>
      </c>
      <c r="B662" s="8" t="s">
        <v>877</v>
      </c>
      <c r="E662" s="8" t="s">
        <v>206</v>
      </c>
      <c r="G662" t="s">
        <v>207</v>
      </c>
      <c r="I662" s="8" t="s">
        <v>96</v>
      </c>
      <c r="J662" s="8" t="s">
        <v>37</v>
      </c>
    </row>
    <row r="663" spans="1:10" ht="15" customHeight="1">
      <c r="A663">
        <v>639</v>
      </c>
      <c r="B663" s="8" t="s">
        <v>877</v>
      </c>
      <c r="E663" s="8" t="s">
        <v>116</v>
      </c>
      <c r="G663" t="s">
        <v>117</v>
      </c>
      <c r="I663" s="8" t="s">
        <v>96</v>
      </c>
      <c r="J663" s="8" t="s">
        <v>37</v>
      </c>
    </row>
    <row r="664" spans="1:10" ht="15" customHeight="1">
      <c r="A664">
        <v>640</v>
      </c>
      <c r="B664" s="8" t="s">
        <v>883</v>
      </c>
      <c r="E664" s="8" t="s">
        <v>393</v>
      </c>
      <c r="G664" t="s">
        <v>394</v>
      </c>
      <c r="I664" s="8" t="s">
        <v>40</v>
      </c>
      <c r="J664" s="8" t="s">
        <v>37</v>
      </c>
    </row>
    <row r="665" spans="1:10" ht="15" customHeight="1">
      <c r="A665">
        <v>641</v>
      </c>
      <c r="B665" s="8" t="s">
        <v>883</v>
      </c>
      <c r="E665" s="8" t="s">
        <v>92</v>
      </c>
      <c r="G665" t="s">
        <v>93</v>
      </c>
      <c r="I665" s="8" t="s">
        <v>40</v>
      </c>
      <c r="J665" s="8" t="s">
        <v>37</v>
      </c>
    </row>
    <row r="666" spans="1:10" ht="15" customHeight="1">
      <c r="A666">
        <v>642</v>
      </c>
      <c r="B666" s="8" t="s">
        <v>885</v>
      </c>
      <c r="E666" s="8" t="s">
        <v>389</v>
      </c>
      <c r="G666" t="s">
        <v>390</v>
      </c>
      <c r="I666" s="8" t="s">
        <v>96</v>
      </c>
      <c r="J666" s="8" t="s">
        <v>37</v>
      </c>
    </row>
    <row r="667" spans="1:10" ht="15" customHeight="1">
      <c r="A667">
        <v>643</v>
      </c>
      <c r="B667" s="8" t="s">
        <v>886</v>
      </c>
      <c r="E667" s="8" t="s">
        <v>336</v>
      </c>
      <c r="G667" t="s">
        <v>337</v>
      </c>
      <c r="I667" s="8" t="s">
        <v>40</v>
      </c>
      <c r="J667" s="8" t="s">
        <v>37</v>
      </c>
    </row>
    <row r="668" spans="1:10" ht="15" customHeight="1">
      <c r="A668">
        <v>644</v>
      </c>
      <c r="B668" s="8" t="s">
        <v>886</v>
      </c>
      <c r="E668" s="8" t="s">
        <v>84</v>
      </c>
      <c r="G668" t="s">
        <v>85</v>
      </c>
      <c r="I668" s="8" t="s">
        <v>44</v>
      </c>
      <c r="J668" s="8" t="s">
        <v>37</v>
      </c>
    </row>
    <row r="669" spans="1:10" ht="15" customHeight="1">
      <c r="A669">
        <v>645</v>
      </c>
      <c r="B669" s="8" t="s">
        <v>2099</v>
      </c>
      <c r="E669" s="8" t="s">
        <v>691</v>
      </c>
      <c r="G669" t="s">
        <v>692</v>
      </c>
      <c r="I669" s="8" t="s">
        <v>36</v>
      </c>
      <c r="J669" s="8" t="s">
        <v>37</v>
      </c>
    </row>
    <row r="670" spans="1:10" ht="15" customHeight="1">
      <c r="A670">
        <v>646</v>
      </c>
      <c r="B670" s="8" t="s">
        <v>892</v>
      </c>
      <c r="E670" s="8" t="s">
        <v>1865</v>
      </c>
      <c r="G670" t="s">
        <v>1866</v>
      </c>
      <c r="I670" s="8" t="s">
        <v>124</v>
      </c>
      <c r="J670" s="8" t="s">
        <v>37</v>
      </c>
    </row>
    <row r="671" spans="1:10" ht="15" customHeight="1">
      <c r="A671">
        <v>647</v>
      </c>
      <c r="B671" s="8" t="s">
        <v>892</v>
      </c>
      <c r="E671" s="8" t="s">
        <v>1744</v>
      </c>
      <c r="G671" t="s">
        <v>1745</v>
      </c>
      <c r="I671" s="8" t="s">
        <v>124</v>
      </c>
      <c r="J671" s="8" t="s">
        <v>37</v>
      </c>
    </row>
    <row r="672" spans="1:10" ht="15" customHeight="1">
      <c r="A672">
        <v>648</v>
      </c>
      <c r="B672" s="8" t="s">
        <v>895</v>
      </c>
      <c r="E672" s="8" t="s">
        <v>327</v>
      </c>
      <c r="G672" t="s">
        <v>328</v>
      </c>
      <c r="I672" s="8" t="s">
        <v>44</v>
      </c>
      <c r="J672" s="8" t="s">
        <v>37</v>
      </c>
    </row>
    <row r="673" spans="1:10" ht="15" customHeight="1">
      <c r="A673">
        <v>649</v>
      </c>
      <c r="B673" s="8" t="s">
        <v>900</v>
      </c>
      <c r="E673" s="8" t="s">
        <v>134</v>
      </c>
      <c r="G673" t="s">
        <v>135</v>
      </c>
      <c r="I673" s="8" t="s">
        <v>44</v>
      </c>
      <c r="J673" s="8" t="s">
        <v>37</v>
      </c>
    </row>
    <row r="674" spans="1:10" ht="15" customHeight="1">
      <c r="A674">
        <v>650</v>
      </c>
      <c r="B674" s="8" t="s">
        <v>901</v>
      </c>
      <c r="E674" s="8" t="s">
        <v>257</v>
      </c>
      <c r="G674">
        <v>120402</v>
      </c>
      <c r="I674" s="8" t="s">
        <v>96</v>
      </c>
      <c r="J674" s="8" t="s">
        <v>37</v>
      </c>
    </row>
    <row r="675" spans="1:10" ht="15" customHeight="1">
      <c r="A675">
        <v>651</v>
      </c>
      <c r="B675" s="8" t="s">
        <v>901</v>
      </c>
      <c r="E675" s="8" t="s">
        <v>154</v>
      </c>
      <c r="G675" t="s">
        <v>155</v>
      </c>
      <c r="I675" s="8" t="s">
        <v>40</v>
      </c>
      <c r="J675" s="8" t="s">
        <v>37</v>
      </c>
    </row>
    <row r="676" spans="1:10" ht="15" customHeight="1">
      <c r="A676">
        <v>652</v>
      </c>
      <c r="B676" s="8" t="s">
        <v>902</v>
      </c>
      <c r="E676" s="8" t="s">
        <v>2100</v>
      </c>
      <c r="G676" t="s">
        <v>2101</v>
      </c>
      <c r="I676" s="8" t="s">
        <v>44</v>
      </c>
      <c r="J676" s="8" t="s">
        <v>37</v>
      </c>
    </row>
    <row r="677" spans="1:10" ht="15" customHeight="1">
      <c r="A677">
        <v>653</v>
      </c>
      <c r="B677" s="8" t="s">
        <v>1810</v>
      </c>
      <c r="E677" s="8" t="s">
        <v>758</v>
      </c>
      <c r="G677" t="s">
        <v>759</v>
      </c>
      <c r="I677" s="8" t="s">
        <v>235</v>
      </c>
      <c r="J677" s="8" t="s">
        <v>37</v>
      </c>
    </row>
    <row r="678" spans="1:10" ht="15" customHeight="1">
      <c r="A678">
        <v>654</v>
      </c>
      <c r="B678" s="8" t="s">
        <v>1810</v>
      </c>
      <c r="E678" s="8" t="s">
        <v>2102</v>
      </c>
      <c r="G678" t="s">
        <v>2103</v>
      </c>
      <c r="I678" s="8" t="s">
        <v>44</v>
      </c>
      <c r="J678" s="8" t="s">
        <v>37</v>
      </c>
    </row>
    <row r="679" spans="1:10" ht="15" customHeight="1">
      <c r="A679">
        <v>655</v>
      </c>
      <c r="B679" s="8" t="s">
        <v>1810</v>
      </c>
      <c r="E679" s="8" t="s">
        <v>288</v>
      </c>
      <c r="G679" t="s">
        <v>289</v>
      </c>
      <c r="I679" s="8" t="s">
        <v>235</v>
      </c>
      <c r="J679" s="8" t="s">
        <v>37</v>
      </c>
    </row>
    <row r="680" spans="1:10" ht="15" customHeight="1">
      <c r="A680">
        <v>656</v>
      </c>
      <c r="B680" s="8" t="s">
        <v>905</v>
      </c>
      <c r="E680" s="8" t="s">
        <v>565</v>
      </c>
      <c r="G680">
        <v>130201</v>
      </c>
      <c r="I680" s="8" t="s">
        <v>124</v>
      </c>
      <c r="J680" s="8" t="s">
        <v>37</v>
      </c>
    </row>
    <row r="681" spans="1:10" ht="15" customHeight="1">
      <c r="A681">
        <v>657</v>
      </c>
      <c r="B681" s="8" t="s">
        <v>905</v>
      </c>
      <c r="E681" s="8" t="s">
        <v>215</v>
      </c>
      <c r="G681" t="s">
        <v>216</v>
      </c>
      <c r="I681" s="8" t="s">
        <v>44</v>
      </c>
      <c r="J681" s="8" t="s">
        <v>37</v>
      </c>
    </row>
    <row r="682" spans="1:10" ht="15" customHeight="1">
      <c r="A682">
        <v>658</v>
      </c>
      <c r="B682" s="8" t="s">
        <v>905</v>
      </c>
      <c r="E682" s="8" t="s">
        <v>418</v>
      </c>
      <c r="G682" t="s">
        <v>419</v>
      </c>
      <c r="I682" s="8" t="s">
        <v>124</v>
      </c>
      <c r="J682" s="8" t="s">
        <v>37</v>
      </c>
    </row>
    <row r="683" spans="1:10" ht="15" customHeight="1">
      <c r="A683">
        <v>659</v>
      </c>
      <c r="B683" s="8" t="s">
        <v>906</v>
      </c>
      <c r="E683" s="8" t="s">
        <v>1794</v>
      </c>
      <c r="G683" t="s">
        <v>1795</v>
      </c>
      <c r="I683" s="8" t="s">
        <v>44</v>
      </c>
      <c r="J683" s="8" t="s">
        <v>37</v>
      </c>
    </row>
    <row r="684" spans="1:10" ht="15" customHeight="1">
      <c r="A684">
        <v>660</v>
      </c>
      <c r="B684" s="8" t="s">
        <v>906</v>
      </c>
      <c r="E684" s="8" t="s">
        <v>1704</v>
      </c>
      <c r="G684" t="s">
        <v>1705</v>
      </c>
      <c r="I684" s="8" t="s">
        <v>44</v>
      </c>
      <c r="J684" s="8" t="s">
        <v>37</v>
      </c>
    </row>
    <row r="685" spans="1:10" ht="15" customHeight="1">
      <c r="A685">
        <v>661</v>
      </c>
      <c r="B685" s="8" t="s">
        <v>907</v>
      </c>
      <c r="E685" s="8" t="s">
        <v>731</v>
      </c>
      <c r="G685" t="s">
        <v>732</v>
      </c>
      <c r="I685" s="8" t="s">
        <v>96</v>
      </c>
      <c r="J685" s="8" t="s">
        <v>37</v>
      </c>
    </row>
    <row r="686" spans="1:10" ht="15" customHeight="1">
      <c r="A686">
        <v>662</v>
      </c>
      <c r="B686" s="8" t="s">
        <v>908</v>
      </c>
      <c r="E686" s="8" t="s">
        <v>531</v>
      </c>
      <c r="G686">
        <v>130401</v>
      </c>
      <c r="I686" s="8" t="s">
        <v>124</v>
      </c>
      <c r="J686" s="8" t="s">
        <v>37</v>
      </c>
    </row>
    <row r="687" spans="1:10" ht="15" customHeight="1">
      <c r="A687">
        <v>663</v>
      </c>
      <c r="B687" s="8" t="s">
        <v>911</v>
      </c>
      <c r="E687" s="8" t="s">
        <v>2104</v>
      </c>
      <c r="G687" t="s">
        <v>2105</v>
      </c>
      <c r="I687" s="8" t="s">
        <v>44</v>
      </c>
      <c r="J687" s="8" t="s">
        <v>37</v>
      </c>
    </row>
    <row r="688" spans="1:10" ht="15" customHeight="1">
      <c r="A688">
        <v>664</v>
      </c>
      <c r="B688" s="8" t="s">
        <v>911</v>
      </c>
      <c r="E688" s="8" t="s">
        <v>215</v>
      </c>
      <c r="G688" t="s">
        <v>216</v>
      </c>
      <c r="I688" s="8" t="s">
        <v>44</v>
      </c>
      <c r="J688" s="8" t="s">
        <v>37</v>
      </c>
    </row>
    <row r="689" spans="1:10" ht="15" customHeight="1">
      <c r="A689">
        <v>665</v>
      </c>
      <c r="B689" s="8" t="s">
        <v>911</v>
      </c>
      <c r="E689" s="8" t="s">
        <v>554</v>
      </c>
      <c r="G689" t="s">
        <v>555</v>
      </c>
      <c r="I689" s="8" t="s">
        <v>96</v>
      </c>
      <c r="J689" s="8" t="s">
        <v>37</v>
      </c>
    </row>
    <row r="690" spans="1:10" ht="15" customHeight="1">
      <c r="A690">
        <v>666</v>
      </c>
      <c r="B690" s="8" t="s">
        <v>912</v>
      </c>
      <c r="E690" s="8" t="s">
        <v>2012</v>
      </c>
      <c r="G690" t="s">
        <v>2013</v>
      </c>
      <c r="I690" s="8" t="s">
        <v>44</v>
      </c>
      <c r="J690" s="8" t="s">
        <v>37</v>
      </c>
    </row>
    <row r="691" spans="1:10" ht="15" customHeight="1">
      <c r="A691">
        <v>667</v>
      </c>
      <c r="B691" s="8" t="s">
        <v>913</v>
      </c>
      <c r="E691" s="8" t="s">
        <v>89</v>
      </c>
      <c r="G691" t="s">
        <v>90</v>
      </c>
      <c r="I691" s="8" t="s">
        <v>44</v>
      </c>
      <c r="J691" s="8" t="s">
        <v>37</v>
      </c>
    </row>
    <row r="692" spans="1:10" ht="15" customHeight="1">
      <c r="A692">
        <v>668</v>
      </c>
      <c r="B692" s="8" t="s">
        <v>913</v>
      </c>
      <c r="E692" s="8" t="s">
        <v>260</v>
      </c>
      <c r="G692" t="s">
        <v>261</v>
      </c>
      <c r="I692" s="8" t="s">
        <v>44</v>
      </c>
      <c r="J692" s="8" t="s">
        <v>37</v>
      </c>
    </row>
    <row r="693" spans="1:10" ht="15" customHeight="1">
      <c r="A693">
        <v>669</v>
      </c>
      <c r="B693" s="8" t="s">
        <v>913</v>
      </c>
      <c r="E693" s="8" t="s">
        <v>2106</v>
      </c>
      <c r="G693" t="s">
        <v>2107</v>
      </c>
      <c r="I693" s="8" t="s">
        <v>44</v>
      </c>
      <c r="J693" s="8" t="s">
        <v>37</v>
      </c>
    </row>
    <row r="694" spans="1:10" ht="15" customHeight="1">
      <c r="A694">
        <v>670</v>
      </c>
      <c r="B694" s="8" t="s">
        <v>2108</v>
      </c>
      <c r="E694" s="8" t="s">
        <v>1142</v>
      </c>
      <c r="G694" t="s">
        <v>1143</v>
      </c>
      <c r="I694" s="8" t="s">
        <v>40</v>
      </c>
      <c r="J694" s="8" t="s">
        <v>37</v>
      </c>
    </row>
    <row r="695" spans="1:10" ht="15" customHeight="1">
      <c r="A695">
        <v>671</v>
      </c>
      <c r="B695" s="8" t="s">
        <v>916</v>
      </c>
      <c r="E695" s="8" t="s">
        <v>547</v>
      </c>
      <c r="G695" t="s">
        <v>548</v>
      </c>
      <c r="I695" s="8" t="s">
        <v>44</v>
      </c>
      <c r="J695" s="8" t="s">
        <v>37</v>
      </c>
    </row>
    <row r="696" spans="1:10" ht="15" customHeight="1">
      <c r="A696">
        <v>672</v>
      </c>
      <c r="B696" s="8" t="s">
        <v>916</v>
      </c>
      <c r="E696" s="8" t="s">
        <v>506</v>
      </c>
      <c r="G696">
        <v>101005</v>
      </c>
      <c r="I696" s="8" t="s">
        <v>40</v>
      </c>
      <c r="J696" s="8" t="s">
        <v>37</v>
      </c>
    </row>
    <row r="697" spans="1:10" ht="15" customHeight="1">
      <c r="A697">
        <v>673</v>
      </c>
      <c r="B697" s="8" t="s">
        <v>2109</v>
      </c>
      <c r="E697" s="8" t="s">
        <v>76</v>
      </c>
      <c r="G697" t="s">
        <v>77</v>
      </c>
      <c r="I697" s="8" t="s">
        <v>44</v>
      </c>
      <c r="J697" s="8" t="s">
        <v>37</v>
      </c>
    </row>
    <row r="698" spans="1:10" ht="15" customHeight="1">
      <c r="A698">
        <v>674</v>
      </c>
      <c r="B698" s="8" t="s">
        <v>2109</v>
      </c>
      <c r="E698" s="8" t="s">
        <v>653</v>
      </c>
      <c r="G698">
        <v>130205</v>
      </c>
      <c r="I698" s="8" t="s">
        <v>124</v>
      </c>
      <c r="J698" s="8" t="s">
        <v>37</v>
      </c>
    </row>
    <row r="699" spans="1:10" ht="15" customHeight="1">
      <c r="A699">
        <v>675</v>
      </c>
      <c r="B699" s="8" t="s">
        <v>2109</v>
      </c>
      <c r="E699" s="8" t="s">
        <v>119</v>
      </c>
      <c r="G699" t="s">
        <v>120</v>
      </c>
      <c r="I699" s="8" t="s">
        <v>44</v>
      </c>
      <c r="J699" s="8" t="s">
        <v>37</v>
      </c>
    </row>
    <row r="700" spans="1:10" ht="15" customHeight="1">
      <c r="A700">
        <v>676</v>
      </c>
      <c r="B700" s="8" t="s">
        <v>918</v>
      </c>
      <c r="E700" s="8" t="s">
        <v>827</v>
      </c>
      <c r="G700" t="s">
        <v>828</v>
      </c>
      <c r="I700" s="8" t="s">
        <v>54</v>
      </c>
      <c r="J700" s="8" t="s">
        <v>37</v>
      </c>
    </row>
    <row r="701" spans="1:10" ht="15" customHeight="1">
      <c r="A701">
        <v>677</v>
      </c>
      <c r="B701" s="8" t="s">
        <v>918</v>
      </c>
      <c r="E701" s="8" t="s">
        <v>116</v>
      </c>
      <c r="G701" t="s">
        <v>117</v>
      </c>
      <c r="I701" s="8" t="s">
        <v>96</v>
      </c>
      <c r="J701" s="8" t="s">
        <v>37</v>
      </c>
    </row>
    <row r="702" spans="1:10" ht="15" customHeight="1">
      <c r="A702">
        <v>678</v>
      </c>
      <c r="B702" s="8" t="s">
        <v>918</v>
      </c>
      <c r="E702" s="8" t="s">
        <v>733</v>
      </c>
      <c r="G702" t="s">
        <v>734</v>
      </c>
      <c r="I702" s="8" t="s">
        <v>124</v>
      </c>
      <c r="J702" s="8" t="s">
        <v>37</v>
      </c>
    </row>
    <row r="703" spans="1:10" ht="15" customHeight="1">
      <c r="A703">
        <v>679</v>
      </c>
      <c r="B703" s="8" t="s">
        <v>918</v>
      </c>
      <c r="E703" s="8" t="s">
        <v>418</v>
      </c>
      <c r="G703" t="s">
        <v>419</v>
      </c>
      <c r="I703" s="8" t="s">
        <v>124</v>
      </c>
      <c r="J703" s="8" t="s">
        <v>37</v>
      </c>
    </row>
    <row r="704" spans="1:10" ht="15" customHeight="1">
      <c r="A704">
        <v>680</v>
      </c>
      <c r="B704" s="8" t="s">
        <v>919</v>
      </c>
      <c r="E704" s="8" t="s">
        <v>793</v>
      </c>
      <c r="G704" t="s">
        <v>794</v>
      </c>
      <c r="I704" s="8" t="s">
        <v>124</v>
      </c>
      <c r="J704" s="8" t="s">
        <v>37</v>
      </c>
    </row>
    <row r="705" spans="1:10" ht="15" customHeight="1">
      <c r="A705">
        <v>681</v>
      </c>
      <c r="B705" s="8" t="s">
        <v>921</v>
      </c>
      <c r="E705" s="8" t="s">
        <v>98</v>
      </c>
      <c r="G705" t="s">
        <v>99</v>
      </c>
      <c r="I705" s="8" t="s">
        <v>100</v>
      </c>
      <c r="J705" s="8" t="s">
        <v>37</v>
      </c>
    </row>
    <row r="706" spans="1:10" ht="15" customHeight="1">
      <c r="A706">
        <v>682</v>
      </c>
      <c r="B706" s="8" t="s">
        <v>921</v>
      </c>
      <c r="E706" s="8" t="s">
        <v>167</v>
      </c>
      <c r="G706" t="s">
        <v>168</v>
      </c>
      <c r="I706" s="8" t="s">
        <v>44</v>
      </c>
      <c r="J706" s="8" t="s">
        <v>37</v>
      </c>
    </row>
    <row r="707" spans="1:10" ht="15" customHeight="1">
      <c r="A707">
        <v>683</v>
      </c>
      <c r="B707" s="8" t="s">
        <v>921</v>
      </c>
      <c r="E707" s="8" t="s">
        <v>260</v>
      </c>
      <c r="G707" t="s">
        <v>261</v>
      </c>
      <c r="I707" s="8" t="s">
        <v>44</v>
      </c>
      <c r="J707" s="8" t="s">
        <v>37</v>
      </c>
    </row>
    <row r="708" spans="1:10" ht="15" customHeight="1">
      <c r="A708">
        <v>684</v>
      </c>
      <c r="B708" s="8" t="s">
        <v>921</v>
      </c>
      <c r="E708" s="8" t="s">
        <v>94</v>
      </c>
      <c r="G708" t="s">
        <v>95</v>
      </c>
      <c r="I708" s="8" t="s">
        <v>96</v>
      </c>
      <c r="J708" s="8" t="s">
        <v>37</v>
      </c>
    </row>
    <row r="709" spans="1:10" ht="15" customHeight="1">
      <c r="A709">
        <v>685</v>
      </c>
      <c r="B709" s="8" t="s">
        <v>922</v>
      </c>
      <c r="E709" s="8" t="s">
        <v>367</v>
      </c>
      <c r="G709" t="s">
        <v>368</v>
      </c>
      <c r="I709" s="8" t="s">
        <v>44</v>
      </c>
      <c r="J709" s="8" t="s">
        <v>37</v>
      </c>
    </row>
    <row r="710" spans="1:10" ht="15" customHeight="1">
      <c r="A710">
        <v>686</v>
      </c>
      <c r="B710" s="8" t="s">
        <v>922</v>
      </c>
      <c r="E710" s="8" t="s">
        <v>1239</v>
      </c>
      <c r="G710" t="s">
        <v>1240</v>
      </c>
      <c r="I710" s="8" t="s">
        <v>44</v>
      </c>
      <c r="J710" s="8" t="s">
        <v>37</v>
      </c>
    </row>
    <row r="711" spans="1:10" ht="15" customHeight="1">
      <c r="A711">
        <v>687</v>
      </c>
      <c r="B711" s="8" t="s">
        <v>923</v>
      </c>
      <c r="E711" s="8" t="s">
        <v>542</v>
      </c>
      <c r="G711" t="s">
        <v>543</v>
      </c>
      <c r="I711" s="8" t="s">
        <v>183</v>
      </c>
      <c r="J711" s="8" t="s">
        <v>37</v>
      </c>
    </row>
    <row r="712" spans="1:10" ht="15" customHeight="1">
      <c r="A712">
        <v>688</v>
      </c>
      <c r="B712" s="8" t="s">
        <v>923</v>
      </c>
      <c r="E712" s="8" t="s">
        <v>580</v>
      </c>
      <c r="G712" t="s">
        <v>581</v>
      </c>
      <c r="I712" s="8" t="s">
        <v>40</v>
      </c>
      <c r="J712" s="8" t="s">
        <v>37</v>
      </c>
    </row>
    <row r="713" spans="1:10" ht="15" customHeight="1">
      <c r="A713">
        <v>689</v>
      </c>
      <c r="B713" s="8" t="s">
        <v>923</v>
      </c>
      <c r="E713" s="8" t="s">
        <v>1426</v>
      </c>
      <c r="G713" t="s">
        <v>1427</v>
      </c>
      <c r="I713" s="8" t="s">
        <v>96</v>
      </c>
      <c r="J713" s="8" t="s">
        <v>37</v>
      </c>
    </row>
    <row r="714" spans="1:10" ht="15" customHeight="1">
      <c r="A714">
        <v>690</v>
      </c>
      <c r="B714" s="8" t="s">
        <v>923</v>
      </c>
      <c r="E714" s="8" t="s">
        <v>893</v>
      </c>
      <c r="G714" t="s">
        <v>894</v>
      </c>
      <c r="I714" s="8" t="s">
        <v>124</v>
      </c>
      <c r="J714" s="8" t="s">
        <v>37</v>
      </c>
    </row>
    <row r="715" spans="1:10" ht="15" customHeight="1">
      <c r="A715">
        <v>691</v>
      </c>
      <c r="B715" s="8" t="s">
        <v>923</v>
      </c>
      <c r="E715" s="8" t="s">
        <v>538</v>
      </c>
      <c r="G715" t="s">
        <v>539</v>
      </c>
      <c r="I715" s="8" t="s">
        <v>124</v>
      </c>
      <c r="J715" s="8" t="s">
        <v>37</v>
      </c>
    </row>
    <row r="716" spans="1:10" ht="15" customHeight="1">
      <c r="A716">
        <v>692</v>
      </c>
      <c r="B716" s="8" t="s">
        <v>928</v>
      </c>
      <c r="E716" s="8" t="s">
        <v>633</v>
      </c>
      <c r="G716">
        <v>101007</v>
      </c>
      <c r="I716" s="8" t="s">
        <v>40</v>
      </c>
      <c r="J716" s="8" t="s">
        <v>37</v>
      </c>
    </row>
    <row r="717" spans="1:10" ht="15" customHeight="1">
      <c r="A717">
        <v>693</v>
      </c>
      <c r="B717" s="8" t="s">
        <v>928</v>
      </c>
      <c r="E717" s="8" t="s">
        <v>2110</v>
      </c>
      <c r="G717" t="s">
        <v>2111</v>
      </c>
      <c r="I717" s="8" t="s">
        <v>96</v>
      </c>
      <c r="J717" s="8" t="s">
        <v>37</v>
      </c>
    </row>
    <row r="718" spans="1:10" ht="15" customHeight="1">
      <c r="A718">
        <v>694</v>
      </c>
      <c r="B718" s="8" t="s">
        <v>2112</v>
      </c>
      <c r="E718" s="8" t="s">
        <v>330</v>
      </c>
      <c r="G718" t="s">
        <v>331</v>
      </c>
      <c r="I718" s="8" t="s">
        <v>44</v>
      </c>
      <c r="J718" s="8" t="s">
        <v>37</v>
      </c>
    </row>
    <row r="719" spans="1:10" ht="15" customHeight="1">
      <c r="A719">
        <v>695</v>
      </c>
      <c r="B719" s="8" t="s">
        <v>2113</v>
      </c>
      <c r="E719" s="8" t="s">
        <v>167</v>
      </c>
      <c r="G719" t="s">
        <v>168</v>
      </c>
      <c r="I719" s="8" t="s">
        <v>44</v>
      </c>
      <c r="J719" s="8" t="s">
        <v>37</v>
      </c>
    </row>
    <row r="720" spans="1:10" ht="15" customHeight="1">
      <c r="A720">
        <v>696</v>
      </c>
      <c r="B720" s="8" t="s">
        <v>2113</v>
      </c>
      <c r="E720" s="8" t="s">
        <v>1839</v>
      </c>
      <c r="G720" t="s">
        <v>1840</v>
      </c>
      <c r="I720" s="8" t="s">
        <v>44</v>
      </c>
      <c r="J720" s="8" t="s">
        <v>37</v>
      </c>
    </row>
    <row r="721" spans="1:11" ht="15" customHeight="1">
      <c r="A721">
        <v>697</v>
      </c>
      <c r="B721" s="8" t="s">
        <v>2113</v>
      </c>
      <c r="E721" s="8" t="s">
        <v>119</v>
      </c>
      <c r="G721" t="s">
        <v>120</v>
      </c>
      <c r="I721" s="8" t="s">
        <v>40</v>
      </c>
      <c r="J721" s="8" t="s">
        <v>37</v>
      </c>
    </row>
    <row r="722" spans="1:11" ht="15" customHeight="1">
      <c r="A722">
        <v>698</v>
      </c>
      <c r="B722" s="8" t="s">
        <v>930</v>
      </c>
      <c r="E722" s="8" t="s">
        <v>608</v>
      </c>
      <c r="G722">
        <v>130307</v>
      </c>
      <c r="I722" s="8" t="s">
        <v>124</v>
      </c>
      <c r="J722" s="8" t="s">
        <v>37</v>
      </c>
    </row>
    <row r="723" spans="1:11" ht="15" customHeight="1">
      <c r="A723">
        <v>699</v>
      </c>
      <c r="B723" s="8" t="s">
        <v>935</v>
      </c>
      <c r="E723" s="8" t="s">
        <v>972</v>
      </c>
      <c r="G723" t="s">
        <v>973</v>
      </c>
      <c r="I723" s="8" t="s">
        <v>40</v>
      </c>
      <c r="J723" s="8" t="s">
        <v>37</v>
      </c>
    </row>
    <row r="724" spans="1:11" ht="15" customHeight="1">
      <c r="A724">
        <v>700</v>
      </c>
      <c r="B724" s="8" t="s">
        <v>935</v>
      </c>
      <c r="E724" s="8" t="s">
        <v>1556</v>
      </c>
      <c r="G724" t="s">
        <v>1557</v>
      </c>
      <c r="I724" s="8" t="s">
        <v>44</v>
      </c>
      <c r="J724" s="8" t="s">
        <v>37</v>
      </c>
    </row>
    <row r="725" spans="1:11" ht="15" customHeight="1">
      <c r="A725">
        <v>701</v>
      </c>
      <c r="B725" s="8" t="s">
        <v>2114</v>
      </c>
      <c r="E725" s="8" t="s">
        <v>1336</v>
      </c>
      <c r="G725" t="s">
        <v>1337</v>
      </c>
      <c r="I725" s="8" t="s">
        <v>36</v>
      </c>
      <c r="J725" s="8" t="s">
        <v>37</v>
      </c>
    </row>
    <row r="726" spans="1:11" ht="15" customHeight="1">
      <c r="A726">
        <v>702</v>
      </c>
      <c r="B726" s="8" t="s">
        <v>2114</v>
      </c>
      <c r="E726" s="8" t="s">
        <v>570</v>
      </c>
      <c r="G726" t="s">
        <v>571</v>
      </c>
      <c r="I726" s="8" t="s">
        <v>44</v>
      </c>
      <c r="J726" s="8" t="s">
        <v>37</v>
      </c>
    </row>
    <row r="727" spans="1:11" ht="15" customHeight="1">
      <c r="A727" s="8" t="s">
        <v>936</v>
      </c>
    </row>
    <row r="728" spans="1:11" ht="15" customHeight="1">
      <c r="A728">
        <v>703</v>
      </c>
      <c r="B728" s="8" t="s">
        <v>940</v>
      </c>
      <c r="E728" s="8" t="s">
        <v>693</v>
      </c>
      <c r="G728" t="s">
        <v>694</v>
      </c>
      <c r="I728" s="8" t="s">
        <v>44</v>
      </c>
      <c r="J728" s="8" t="s">
        <v>60</v>
      </c>
      <c r="K728" s="8" t="s">
        <v>61</v>
      </c>
    </row>
    <row r="729" spans="1:11" ht="15" customHeight="1">
      <c r="A729">
        <v>704</v>
      </c>
      <c r="B729" s="8" t="s">
        <v>940</v>
      </c>
      <c r="E729" s="8" t="s">
        <v>1888</v>
      </c>
      <c r="G729" t="s">
        <v>1889</v>
      </c>
      <c r="I729" s="8" t="s">
        <v>44</v>
      </c>
      <c r="J729" s="8" t="s">
        <v>60</v>
      </c>
      <c r="K729" s="8" t="s">
        <v>61</v>
      </c>
    </row>
    <row r="730" spans="1:11" ht="15" customHeight="1">
      <c r="A730">
        <v>705</v>
      </c>
      <c r="B730" s="8" t="s">
        <v>940</v>
      </c>
      <c r="E730" s="8" t="s">
        <v>938</v>
      </c>
      <c r="G730">
        <v>120102</v>
      </c>
      <c r="I730" s="8" t="s">
        <v>96</v>
      </c>
      <c r="J730" s="8" t="s">
        <v>60</v>
      </c>
      <c r="K730" s="8" t="s">
        <v>61</v>
      </c>
    </row>
    <row r="731" spans="1:11" ht="15" customHeight="1">
      <c r="A731">
        <v>706</v>
      </c>
      <c r="B731" s="8" t="s">
        <v>940</v>
      </c>
      <c r="E731" s="8" t="s">
        <v>483</v>
      </c>
      <c r="G731" t="s">
        <v>484</v>
      </c>
      <c r="I731" s="8" t="s">
        <v>44</v>
      </c>
      <c r="J731" s="8" t="s">
        <v>60</v>
      </c>
      <c r="K731" s="8" t="s">
        <v>61</v>
      </c>
    </row>
    <row r="732" spans="1:11" ht="15" customHeight="1">
      <c r="A732">
        <v>707</v>
      </c>
      <c r="B732" s="8" t="s">
        <v>1942</v>
      </c>
      <c r="E732" s="8" t="s">
        <v>2115</v>
      </c>
      <c r="G732" t="s">
        <v>2116</v>
      </c>
      <c r="I732" s="8" t="s">
        <v>235</v>
      </c>
      <c r="J732" s="8" t="s">
        <v>37</v>
      </c>
    </row>
    <row r="733" spans="1:11" ht="15" customHeight="1">
      <c r="A733">
        <v>708</v>
      </c>
      <c r="B733" s="8" t="s">
        <v>945</v>
      </c>
      <c r="E733" s="8" t="s">
        <v>758</v>
      </c>
      <c r="G733" t="s">
        <v>759</v>
      </c>
      <c r="I733" s="8" t="s">
        <v>235</v>
      </c>
      <c r="J733" s="8" t="s">
        <v>37</v>
      </c>
    </row>
    <row r="734" spans="1:11" ht="15" customHeight="1">
      <c r="A734">
        <v>709</v>
      </c>
      <c r="B734" s="8" t="s">
        <v>945</v>
      </c>
      <c r="E734" s="8" t="s">
        <v>288</v>
      </c>
      <c r="G734" t="s">
        <v>289</v>
      </c>
      <c r="I734" s="8" t="s">
        <v>235</v>
      </c>
      <c r="J734" s="8" t="s">
        <v>37</v>
      </c>
    </row>
    <row r="735" spans="1:11" ht="15" customHeight="1">
      <c r="A735">
        <v>710</v>
      </c>
      <c r="B735" s="8" t="s">
        <v>946</v>
      </c>
      <c r="E735" s="8" t="s">
        <v>55</v>
      </c>
      <c r="G735" t="s">
        <v>56</v>
      </c>
      <c r="I735" s="8" t="s">
        <v>44</v>
      </c>
      <c r="J735" s="8" t="s">
        <v>37</v>
      </c>
    </row>
    <row r="736" spans="1:11" ht="15" customHeight="1">
      <c r="A736">
        <v>711</v>
      </c>
      <c r="B736" s="8" t="s">
        <v>2117</v>
      </c>
      <c r="E736" s="8" t="s">
        <v>139</v>
      </c>
      <c r="G736" t="s">
        <v>140</v>
      </c>
      <c r="I736" s="8" t="s">
        <v>44</v>
      </c>
      <c r="J736" s="8" t="s">
        <v>37</v>
      </c>
    </row>
    <row r="737" spans="1:11" ht="15" customHeight="1">
      <c r="A737">
        <v>712</v>
      </c>
      <c r="B737" s="8" t="s">
        <v>2117</v>
      </c>
      <c r="E737" s="8" t="s">
        <v>867</v>
      </c>
      <c r="G737" t="s">
        <v>868</v>
      </c>
      <c r="I737" s="8" t="s">
        <v>44</v>
      </c>
      <c r="J737" s="8" t="s">
        <v>37</v>
      </c>
    </row>
    <row r="738" spans="1:11" ht="15" customHeight="1">
      <c r="A738">
        <v>713</v>
      </c>
      <c r="B738" s="8" t="s">
        <v>2117</v>
      </c>
      <c r="E738" s="8" t="s">
        <v>862</v>
      </c>
      <c r="G738">
        <v>130305</v>
      </c>
      <c r="I738" s="8" t="s">
        <v>124</v>
      </c>
      <c r="J738" s="8" t="s">
        <v>37</v>
      </c>
    </row>
    <row r="739" spans="1:11" ht="15" customHeight="1">
      <c r="A739">
        <v>714</v>
      </c>
      <c r="B739" s="8" t="s">
        <v>2117</v>
      </c>
      <c r="E739" s="8" t="s">
        <v>959</v>
      </c>
      <c r="G739">
        <v>130309</v>
      </c>
      <c r="I739" s="8" t="s">
        <v>124</v>
      </c>
      <c r="J739" s="8" t="s">
        <v>37</v>
      </c>
    </row>
    <row r="740" spans="1:11" ht="15" customHeight="1">
      <c r="A740">
        <v>715</v>
      </c>
      <c r="B740" s="8" t="s">
        <v>1946</v>
      </c>
      <c r="E740" s="8" t="s">
        <v>161</v>
      </c>
      <c r="G740" t="s">
        <v>162</v>
      </c>
      <c r="I740" s="8" t="s">
        <v>36</v>
      </c>
      <c r="J740" s="8" t="s">
        <v>60</v>
      </c>
      <c r="K740" s="8" t="s">
        <v>61</v>
      </c>
    </row>
    <row r="741" spans="1:11" ht="15" customHeight="1">
      <c r="A741">
        <v>716</v>
      </c>
      <c r="B741" s="8" t="s">
        <v>1946</v>
      </c>
      <c r="E741" s="8" t="s">
        <v>198</v>
      </c>
      <c r="G741">
        <v>120204</v>
      </c>
      <c r="I741" s="8" t="s">
        <v>96</v>
      </c>
      <c r="J741" s="8" t="s">
        <v>60</v>
      </c>
      <c r="K741" s="8" t="s">
        <v>61</v>
      </c>
    </row>
    <row r="742" spans="1:11" ht="15" customHeight="1">
      <c r="A742">
        <v>717</v>
      </c>
      <c r="B742" s="8" t="s">
        <v>948</v>
      </c>
      <c r="E742" s="8" t="s">
        <v>137</v>
      </c>
      <c r="G742" t="s">
        <v>138</v>
      </c>
      <c r="I742" s="8" t="s">
        <v>44</v>
      </c>
      <c r="J742" s="8" t="s">
        <v>37</v>
      </c>
    </row>
    <row r="743" spans="1:11" ht="15" customHeight="1">
      <c r="A743">
        <v>718</v>
      </c>
      <c r="B743" s="8" t="s">
        <v>948</v>
      </c>
      <c r="E743" s="8" t="s">
        <v>80</v>
      </c>
      <c r="G743" t="s">
        <v>81</v>
      </c>
      <c r="I743" s="8" t="s">
        <v>36</v>
      </c>
      <c r="J743" s="8" t="s">
        <v>37</v>
      </c>
    </row>
    <row r="744" spans="1:11" ht="15" customHeight="1">
      <c r="A744">
        <v>719</v>
      </c>
      <c r="B744" s="8" t="s">
        <v>949</v>
      </c>
      <c r="E744" s="8" t="s">
        <v>533</v>
      </c>
      <c r="G744" t="s">
        <v>534</v>
      </c>
      <c r="I744" s="8" t="s">
        <v>54</v>
      </c>
      <c r="J744" s="8" t="s">
        <v>37</v>
      </c>
    </row>
    <row r="745" spans="1:11" ht="15" customHeight="1">
      <c r="A745">
        <v>720</v>
      </c>
      <c r="B745" s="8" t="s">
        <v>949</v>
      </c>
      <c r="E745" s="8" t="s">
        <v>914</v>
      </c>
      <c r="G745" t="s">
        <v>915</v>
      </c>
      <c r="I745" s="8" t="s">
        <v>183</v>
      </c>
      <c r="J745" s="8" t="s">
        <v>37</v>
      </c>
    </row>
    <row r="746" spans="1:11" ht="15" customHeight="1">
      <c r="A746">
        <v>721</v>
      </c>
      <c r="B746" s="8" t="s">
        <v>949</v>
      </c>
      <c r="E746" s="8" t="s">
        <v>330</v>
      </c>
      <c r="G746" t="s">
        <v>331</v>
      </c>
      <c r="I746" s="8" t="s">
        <v>44</v>
      </c>
      <c r="J746" s="8" t="s">
        <v>37</v>
      </c>
    </row>
    <row r="747" spans="1:11" ht="15" customHeight="1">
      <c r="A747">
        <v>722</v>
      </c>
      <c r="B747" s="8" t="s">
        <v>949</v>
      </c>
      <c r="E747" s="8" t="s">
        <v>158</v>
      </c>
      <c r="G747" t="s">
        <v>159</v>
      </c>
      <c r="I747" s="8" t="s">
        <v>44</v>
      </c>
      <c r="J747" s="8" t="s">
        <v>37</v>
      </c>
    </row>
    <row r="748" spans="1:11" ht="15" customHeight="1">
      <c r="A748">
        <v>723</v>
      </c>
      <c r="B748" s="8" t="s">
        <v>949</v>
      </c>
      <c r="E748" s="8" t="s">
        <v>462</v>
      </c>
      <c r="G748" t="s">
        <v>463</v>
      </c>
      <c r="I748" s="8" t="s">
        <v>124</v>
      </c>
      <c r="J748" s="8" t="s">
        <v>37</v>
      </c>
    </row>
    <row r="749" spans="1:11" ht="15" customHeight="1">
      <c r="A749">
        <v>724</v>
      </c>
      <c r="B749" s="8" t="s">
        <v>2118</v>
      </c>
      <c r="E749" s="8" t="s">
        <v>268</v>
      </c>
      <c r="G749" t="s">
        <v>269</v>
      </c>
      <c r="I749" s="8" t="s">
        <v>100</v>
      </c>
      <c r="J749" s="8" t="s">
        <v>37</v>
      </c>
    </row>
    <row r="750" spans="1:11" ht="15" customHeight="1">
      <c r="A750">
        <v>725</v>
      </c>
      <c r="B750" s="8" t="s">
        <v>2118</v>
      </c>
      <c r="E750" s="8" t="s">
        <v>55</v>
      </c>
      <c r="G750" t="s">
        <v>56</v>
      </c>
      <c r="I750" s="8" t="s">
        <v>44</v>
      </c>
      <c r="J750" s="8" t="s">
        <v>37</v>
      </c>
    </row>
    <row r="751" spans="1:11" ht="15" customHeight="1">
      <c r="A751">
        <v>726</v>
      </c>
      <c r="B751" s="8" t="s">
        <v>2119</v>
      </c>
      <c r="E751" s="8" t="s">
        <v>333</v>
      </c>
      <c r="G751" t="s">
        <v>334</v>
      </c>
      <c r="I751" s="8" t="s">
        <v>183</v>
      </c>
      <c r="J751" s="8" t="s">
        <v>37</v>
      </c>
    </row>
    <row r="752" spans="1:11" ht="15" customHeight="1">
      <c r="A752">
        <v>727</v>
      </c>
      <c r="B752" s="8" t="s">
        <v>2119</v>
      </c>
      <c r="E752" s="8" t="s">
        <v>1180</v>
      </c>
      <c r="G752" t="s">
        <v>1181</v>
      </c>
      <c r="I752" s="8" t="s">
        <v>44</v>
      </c>
      <c r="J752" s="8" t="s">
        <v>37</v>
      </c>
    </row>
    <row r="753" spans="1:10" ht="15" customHeight="1">
      <c r="A753">
        <v>728</v>
      </c>
      <c r="B753" s="8" t="s">
        <v>2119</v>
      </c>
      <c r="E753" s="8" t="s">
        <v>113</v>
      </c>
      <c r="G753" t="s">
        <v>114</v>
      </c>
      <c r="I753" s="8" t="s">
        <v>96</v>
      </c>
      <c r="J753" s="8" t="s">
        <v>37</v>
      </c>
    </row>
    <row r="754" spans="1:10" ht="15" customHeight="1">
      <c r="A754">
        <v>729</v>
      </c>
      <c r="B754" s="8" t="s">
        <v>952</v>
      </c>
      <c r="E754" s="8" t="s">
        <v>240</v>
      </c>
      <c r="G754" t="s">
        <v>241</v>
      </c>
      <c r="I754" s="8" t="s">
        <v>54</v>
      </c>
      <c r="J754" s="8" t="s">
        <v>37</v>
      </c>
    </row>
    <row r="755" spans="1:10" ht="15" customHeight="1">
      <c r="A755">
        <v>730</v>
      </c>
      <c r="B755" s="8" t="s">
        <v>952</v>
      </c>
      <c r="E755" s="8" t="s">
        <v>1815</v>
      </c>
      <c r="G755" t="s">
        <v>1816</v>
      </c>
      <c r="I755" s="8" t="s">
        <v>96</v>
      </c>
      <c r="J755" s="8" t="s">
        <v>37</v>
      </c>
    </row>
    <row r="756" spans="1:10" ht="15" customHeight="1">
      <c r="A756">
        <v>731</v>
      </c>
      <c r="B756" s="8" t="s">
        <v>1947</v>
      </c>
      <c r="E756" s="8" t="s">
        <v>80</v>
      </c>
      <c r="G756" t="s">
        <v>81</v>
      </c>
      <c r="I756" s="8" t="s">
        <v>36</v>
      </c>
      <c r="J756" s="8" t="s">
        <v>37</v>
      </c>
    </row>
    <row r="757" spans="1:10" ht="15" customHeight="1">
      <c r="A757">
        <v>732</v>
      </c>
      <c r="B757" s="8" t="s">
        <v>1947</v>
      </c>
      <c r="E757" s="8" t="s">
        <v>185</v>
      </c>
      <c r="G757" t="s">
        <v>186</v>
      </c>
      <c r="I757" s="8" t="s">
        <v>44</v>
      </c>
      <c r="J757" s="8" t="s">
        <v>37</v>
      </c>
    </row>
    <row r="758" spans="1:10" ht="15" customHeight="1">
      <c r="A758">
        <v>733</v>
      </c>
      <c r="B758" s="8" t="s">
        <v>2120</v>
      </c>
      <c r="E758" s="8" t="s">
        <v>152</v>
      </c>
      <c r="G758" t="s">
        <v>153</v>
      </c>
      <c r="I758" s="8" t="s">
        <v>44</v>
      </c>
      <c r="J758" s="8" t="s">
        <v>37</v>
      </c>
    </row>
    <row r="759" spans="1:10" ht="15" customHeight="1">
      <c r="A759">
        <v>734</v>
      </c>
      <c r="B759" s="8" t="s">
        <v>2120</v>
      </c>
      <c r="E759" s="8" t="s">
        <v>55</v>
      </c>
      <c r="G759" t="s">
        <v>56</v>
      </c>
      <c r="I759" s="8" t="s">
        <v>44</v>
      </c>
      <c r="J759" s="8" t="s">
        <v>37</v>
      </c>
    </row>
    <row r="760" spans="1:10" ht="15" customHeight="1">
      <c r="A760">
        <v>735</v>
      </c>
      <c r="B760" s="8" t="s">
        <v>955</v>
      </c>
      <c r="E760" s="8" t="s">
        <v>554</v>
      </c>
      <c r="G760" t="s">
        <v>555</v>
      </c>
      <c r="I760" s="8" t="s">
        <v>96</v>
      </c>
      <c r="J760" s="8" t="s">
        <v>37</v>
      </c>
    </row>
    <row r="761" spans="1:10" ht="15" customHeight="1">
      <c r="A761">
        <v>736</v>
      </c>
      <c r="B761" s="8" t="s">
        <v>2121</v>
      </c>
      <c r="E761" s="8" t="s">
        <v>55</v>
      </c>
      <c r="G761" t="s">
        <v>56</v>
      </c>
      <c r="I761" s="8" t="s">
        <v>44</v>
      </c>
      <c r="J761" s="8" t="s">
        <v>37</v>
      </c>
    </row>
    <row r="762" spans="1:10" ht="15" customHeight="1">
      <c r="A762">
        <v>737</v>
      </c>
      <c r="B762" s="8" t="s">
        <v>957</v>
      </c>
      <c r="E762" s="8" t="s">
        <v>55</v>
      </c>
      <c r="G762" t="s">
        <v>56</v>
      </c>
      <c r="I762" s="8" t="s">
        <v>44</v>
      </c>
      <c r="J762" s="8" t="s">
        <v>37</v>
      </c>
    </row>
    <row r="763" spans="1:10" ht="15" customHeight="1">
      <c r="A763">
        <v>738</v>
      </c>
      <c r="B763" s="8" t="s">
        <v>958</v>
      </c>
      <c r="E763" s="8" t="s">
        <v>108</v>
      </c>
      <c r="G763" t="s">
        <v>109</v>
      </c>
      <c r="I763" s="8" t="s">
        <v>36</v>
      </c>
      <c r="J763" s="8" t="s">
        <v>37</v>
      </c>
    </row>
    <row r="764" spans="1:10" ht="15" customHeight="1">
      <c r="A764">
        <v>739</v>
      </c>
      <c r="B764" s="8" t="s">
        <v>958</v>
      </c>
      <c r="E764" s="8" t="s">
        <v>113</v>
      </c>
      <c r="G764" t="s">
        <v>114</v>
      </c>
      <c r="I764" s="8" t="s">
        <v>96</v>
      </c>
      <c r="J764" s="8" t="s">
        <v>37</v>
      </c>
    </row>
    <row r="765" spans="1:10" ht="15" customHeight="1">
      <c r="A765">
        <v>740</v>
      </c>
      <c r="B765" s="8" t="s">
        <v>962</v>
      </c>
      <c r="E765" s="8" t="s">
        <v>812</v>
      </c>
      <c r="G765" t="s">
        <v>813</v>
      </c>
      <c r="I765" s="8" t="s">
        <v>36</v>
      </c>
      <c r="J765" s="8" t="s">
        <v>37</v>
      </c>
    </row>
    <row r="766" spans="1:10" ht="15" customHeight="1">
      <c r="A766">
        <v>741</v>
      </c>
      <c r="B766" s="8" t="s">
        <v>962</v>
      </c>
      <c r="E766" s="8" t="s">
        <v>854</v>
      </c>
      <c r="G766" t="s">
        <v>855</v>
      </c>
      <c r="I766" s="8" t="s">
        <v>179</v>
      </c>
      <c r="J766" s="8" t="s">
        <v>37</v>
      </c>
    </row>
    <row r="767" spans="1:10" ht="15" customHeight="1">
      <c r="A767">
        <v>742</v>
      </c>
      <c r="B767" s="8" t="s">
        <v>962</v>
      </c>
      <c r="E767" s="8" t="s">
        <v>536</v>
      </c>
      <c r="G767" t="s">
        <v>537</v>
      </c>
      <c r="I767" s="8" t="s">
        <v>44</v>
      </c>
      <c r="J767" s="8" t="s">
        <v>669</v>
      </c>
    </row>
    <row r="768" spans="1:10" ht="15" customHeight="1">
      <c r="A768">
        <v>743</v>
      </c>
      <c r="B768" s="8" t="s">
        <v>962</v>
      </c>
      <c r="E768" s="8" t="s">
        <v>167</v>
      </c>
      <c r="G768" t="s">
        <v>168</v>
      </c>
      <c r="I768" s="8" t="s">
        <v>44</v>
      </c>
      <c r="J768" s="8" t="s">
        <v>37</v>
      </c>
    </row>
    <row r="769" spans="1:10" ht="15" customHeight="1">
      <c r="A769">
        <v>744</v>
      </c>
      <c r="B769" s="8" t="s">
        <v>1948</v>
      </c>
      <c r="E769" s="8" t="s">
        <v>619</v>
      </c>
      <c r="G769" t="s">
        <v>620</v>
      </c>
      <c r="I769" s="8" t="s">
        <v>44</v>
      </c>
      <c r="J769" s="8" t="s">
        <v>37</v>
      </c>
    </row>
    <row r="770" spans="1:10" ht="15" customHeight="1">
      <c r="A770">
        <v>745</v>
      </c>
      <c r="B770" s="8" t="s">
        <v>963</v>
      </c>
      <c r="E770" s="8" t="s">
        <v>577</v>
      </c>
      <c r="G770" t="s">
        <v>578</v>
      </c>
      <c r="I770" s="8" t="s">
        <v>44</v>
      </c>
      <c r="J770" s="8" t="s">
        <v>37</v>
      </c>
    </row>
    <row r="771" spans="1:10" ht="15" customHeight="1">
      <c r="A771">
        <v>746</v>
      </c>
      <c r="B771" s="8" t="s">
        <v>963</v>
      </c>
      <c r="E771" s="8" t="s">
        <v>572</v>
      </c>
      <c r="G771" t="s">
        <v>573</v>
      </c>
      <c r="I771" s="8" t="s">
        <v>44</v>
      </c>
      <c r="J771" s="8" t="s">
        <v>37</v>
      </c>
    </row>
    <row r="772" spans="1:10" ht="15" customHeight="1">
      <c r="A772">
        <v>747</v>
      </c>
      <c r="B772" s="8" t="s">
        <v>2122</v>
      </c>
      <c r="E772" s="8" t="s">
        <v>257</v>
      </c>
      <c r="G772">
        <v>120402</v>
      </c>
      <c r="I772" s="8" t="s">
        <v>96</v>
      </c>
      <c r="J772" s="8" t="s">
        <v>37</v>
      </c>
    </row>
    <row r="773" spans="1:10" ht="15" customHeight="1">
      <c r="A773">
        <v>748</v>
      </c>
      <c r="B773" s="8" t="s">
        <v>2123</v>
      </c>
      <c r="E773" s="8" t="s">
        <v>177</v>
      </c>
      <c r="G773" t="s">
        <v>178</v>
      </c>
      <c r="I773" s="8" t="s">
        <v>54</v>
      </c>
      <c r="J773" s="8" t="s">
        <v>37</v>
      </c>
    </row>
    <row r="774" spans="1:10" ht="15" customHeight="1">
      <c r="A774">
        <v>749</v>
      </c>
      <c r="B774" s="8" t="s">
        <v>2123</v>
      </c>
      <c r="E774" s="8" t="s">
        <v>224</v>
      </c>
      <c r="G774" t="s">
        <v>225</v>
      </c>
      <c r="I774" s="8" t="s">
        <v>44</v>
      </c>
      <c r="J774" s="8" t="s">
        <v>37</v>
      </c>
    </row>
    <row r="775" spans="1:10" ht="15" customHeight="1">
      <c r="A775">
        <v>750</v>
      </c>
      <c r="B775" s="8" t="s">
        <v>2123</v>
      </c>
      <c r="E775" s="8" t="s">
        <v>80</v>
      </c>
      <c r="G775" t="s">
        <v>81</v>
      </c>
      <c r="I775" s="8" t="s">
        <v>36</v>
      </c>
      <c r="J775" s="8" t="s">
        <v>37</v>
      </c>
    </row>
    <row r="776" spans="1:10" ht="15" customHeight="1">
      <c r="A776">
        <v>751</v>
      </c>
      <c r="B776" s="8" t="s">
        <v>2123</v>
      </c>
      <c r="E776" s="8" t="s">
        <v>308</v>
      </c>
      <c r="G776" t="s">
        <v>309</v>
      </c>
      <c r="I776" s="8" t="s">
        <v>44</v>
      </c>
      <c r="J776" s="8" t="s">
        <v>37</v>
      </c>
    </row>
    <row r="777" spans="1:10" ht="15" customHeight="1">
      <c r="A777">
        <v>752</v>
      </c>
      <c r="B777" s="8" t="s">
        <v>2123</v>
      </c>
      <c r="E777" s="8" t="s">
        <v>113</v>
      </c>
      <c r="G777" t="s">
        <v>114</v>
      </c>
      <c r="I777" s="8" t="s">
        <v>96</v>
      </c>
      <c r="J777" s="8" t="s">
        <v>37</v>
      </c>
    </row>
    <row r="778" spans="1:10" ht="15" customHeight="1">
      <c r="A778">
        <v>753</v>
      </c>
      <c r="B778" s="8" t="s">
        <v>966</v>
      </c>
      <c r="E778" s="8" t="s">
        <v>1152</v>
      </c>
      <c r="G778" t="s">
        <v>1153</v>
      </c>
      <c r="I778" s="8" t="s">
        <v>44</v>
      </c>
      <c r="J778" s="8" t="s">
        <v>37</v>
      </c>
    </row>
    <row r="779" spans="1:10" ht="15" customHeight="1">
      <c r="A779">
        <v>754</v>
      </c>
      <c r="B779" s="8" t="s">
        <v>966</v>
      </c>
      <c r="E779" s="8" t="s">
        <v>55</v>
      </c>
      <c r="G779" t="s">
        <v>56</v>
      </c>
      <c r="I779" s="8" t="s">
        <v>44</v>
      </c>
      <c r="J779" s="8" t="s">
        <v>37</v>
      </c>
    </row>
    <row r="780" spans="1:10" ht="15" customHeight="1">
      <c r="A780">
        <v>755</v>
      </c>
      <c r="B780" s="8" t="s">
        <v>966</v>
      </c>
      <c r="E780" s="8" t="s">
        <v>113</v>
      </c>
      <c r="G780" t="s">
        <v>114</v>
      </c>
      <c r="I780" s="8" t="s">
        <v>96</v>
      </c>
      <c r="J780" s="8" t="s">
        <v>37</v>
      </c>
    </row>
    <row r="781" spans="1:10" ht="15" customHeight="1">
      <c r="A781">
        <v>756</v>
      </c>
      <c r="B781" s="8" t="s">
        <v>967</v>
      </c>
      <c r="E781" s="8" t="s">
        <v>231</v>
      </c>
      <c r="G781">
        <v>130508</v>
      </c>
      <c r="I781" s="8" t="s">
        <v>124</v>
      </c>
      <c r="J781" s="8" t="s">
        <v>37</v>
      </c>
    </row>
    <row r="782" spans="1:10" ht="15" customHeight="1">
      <c r="A782">
        <v>757</v>
      </c>
      <c r="B782" s="8" t="s">
        <v>2124</v>
      </c>
      <c r="E782" s="8" t="s">
        <v>177</v>
      </c>
      <c r="G782" t="s">
        <v>178</v>
      </c>
      <c r="I782" s="8" t="s">
        <v>54</v>
      </c>
      <c r="J782" s="8" t="s">
        <v>37</v>
      </c>
    </row>
    <row r="783" spans="1:10" ht="15" customHeight="1">
      <c r="A783">
        <v>758</v>
      </c>
      <c r="B783" s="8" t="s">
        <v>2124</v>
      </c>
      <c r="E783" s="8" t="s">
        <v>167</v>
      </c>
      <c r="G783" t="s">
        <v>168</v>
      </c>
      <c r="I783" s="8" t="s">
        <v>44</v>
      </c>
      <c r="J783" s="8" t="s">
        <v>37</v>
      </c>
    </row>
    <row r="784" spans="1:10" ht="15" customHeight="1">
      <c r="A784">
        <v>759</v>
      </c>
      <c r="B784" s="8" t="s">
        <v>2124</v>
      </c>
      <c r="E784" s="8" t="s">
        <v>94</v>
      </c>
      <c r="G784" t="s">
        <v>95</v>
      </c>
      <c r="I784" s="8" t="s">
        <v>96</v>
      </c>
      <c r="J784" s="8" t="s">
        <v>37</v>
      </c>
    </row>
    <row r="785" spans="1:11" ht="15" customHeight="1">
      <c r="A785">
        <v>760</v>
      </c>
      <c r="B785" s="8" t="s">
        <v>2125</v>
      </c>
      <c r="E785" s="8" t="s">
        <v>1815</v>
      </c>
      <c r="G785" t="s">
        <v>1816</v>
      </c>
      <c r="I785" s="8" t="s">
        <v>96</v>
      </c>
      <c r="J785" s="8" t="s">
        <v>37</v>
      </c>
    </row>
    <row r="786" spans="1:11" ht="15" customHeight="1">
      <c r="A786">
        <v>761</v>
      </c>
      <c r="B786" s="8" t="s">
        <v>2126</v>
      </c>
      <c r="E786" s="8" t="s">
        <v>1815</v>
      </c>
      <c r="G786" t="s">
        <v>1816</v>
      </c>
      <c r="I786" s="8" t="s">
        <v>96</v>
      </c>
      <c r="J786" s="8" t="s">
        <v>37</v>
      </c>
    </row>
    <row r="787" spans="1:11" ht="15" customHeight="1">
      <c r="A787" s="8" t="s">
        <v>974</v>
      </c>
    </row>
    <row r="788" spans="1:11" ht="15" customHeight="1">
      <c r="A788">
        <v>762</v>
      </c>
      <c r="B788" s="8" t="s">
        <v>976</v>
      </c>
      <c r="E788" s="8" t="s">
        <v>330</v>
      </c>
      <c r="G788" t="s">
        <v>331</v>
      </c>
      <c r="I788" s="8" t="s">
        <v>44</v>
      </c>
      <c r="J788" s="8" t="s">
        <v>37</v>
      </c>
    </row>
    <row r="789" spans="1:11" ht="15" customHeight="1">
      <c r="A789">
        <v>763</v>
      </c>
      <c r="B789" s="8" t="s">
        <v>977</v>
      </c>
      <c r="E789" s="8" t="s">
        <v>1315</v>
      </c>
      <c r="G789" t="s">
        <v>1316</v>
      </c>
      <c r="I789" s="8" t="s">
        <v>44</v>
      </c>
      <c r="J789" s="8" t="s">
        <v>37</v>
      </c>
    </row>
    <row r="790" spans="1:11" ht="15" customHeight="1">
      <c r="A790">
        <v>764</v>
      </c>
      <c r="B790" s="8" t="s">
        <v>977</v>
      </c>
      <c r="E790" s="8" t="s">
        <v>330</v>
      </c>
      <c r="G790" t="s">
        <v>331</v>
      </c>
      <c r="I790" s="8" t="s">
        <v>44</v>
      </c>
      <c r="J790" s="8" t="s">
        <v>37</v>
      </c>
    </row>
    <row r="791" spans="1:11" ht="15" customHeight="1">
      <c r="A791">
        <v>765</v>
      </c>
      <c r="B791" s="8" t="s">
        <v>983</v>
      </c>
      <c r="E791" s="8" t="s">
        <v>167</v>
      </c>
      <c r="G791" t="s">
        <v>168</v>
      </c>
      <c r="I791" s="8" t="s">
        <v>44</v>
      </c>
      <c r="J791" s="8" t="s">
        <v>37</v>
      </c>
    </row>
    <row r="792" spans="1:11" ht="15" customHeight="1">
      <c r="A792">
        <v>766</v>
      </c>
      <c r="B792" s="8" t="s">
        <v>983</v>
      </c>
      <c r="E792" s="8" t="s">
        <v>2032</v>
      </c>
      <c r="G792" t="s">
        <v>2033</v>
      </c>
      <c r="I792" s="8" t="s">
        <v>235</v>
      </c>
      <c r="J792" s="8" t="s">
        <v>37</v>
      </c>
    </row>
    <row r="793" spans="1:11" ht="15" customHeight="1">
      <c r="A793">
        <v>767</v>
      </c>
      <c r="B793" s="8" t="s">
        <v>984</v>
      </c>
      <c r="E793" s="8" t="s">
        <v>94</v>
      </c>
      <c r="G793" t="s">
        <v>95</v>
      </c>
      <c r="I793" s="8" t="s">
        <v>96</v>
      </c>
      <c r="J793" s="8" t="s">
        <v>37</v>
      </c>
    </row>
    <row r="794" spans="1:11" ht="15" customHeight="1">
      <c r="A794">
        <v>768</v>
      </c>
      <c r="B794" s="8" t="s">
        <v>1950</v>
      </c>
      <c r="E794" s="8" t="s">
        <v>1140</v>
      </c>
      <c r="G794" t="s">
        <v>1141</v>
      </c>
      <c r="I794" s="8" t="s">
        <v>183</v>
      </c>
      <c r="J794" s="8" t="s">
        <v>37</v>
      </c>
    </row>
    <row r="795" spans="1:11" ht="15" customHeight="1">
      <c r="A795">
        <v>769</v>
      </c>
      <c r="B795" s="8" t="s">
        <v>1950</v>
      </c>
      <c r="E795" s="8" t="s">
        <v>268</v>
      </c>
      <c r="G795" t="s">
        <v>269</v>
      </c>
      <c r="I795" s="8" t="s">
        <v>100</v>
      </c>
      <c r="J795" s="8" t="s">
        <v>37</v>
      </c>
    </row>
    <row r="796" spans="1:11" ht="15" customHeight="1">
      <c r="A796">
        <v>770</v>
      </c>
      <c r="B796" s="8" t="s">
        <v>1950</v>
      </c>
      <c r="E796" s="8" t="s">
        <v>119</v>
      </c>
      <c r="G796" t="s">
        <v>120</v>
      </c>
      <c r="I796" s="8" t="s">
        <v>44</v>
      </c>
      <c r="J796" s="8" t="s">
        <v>37</v>
      </c>
    </row>
    <row r="797" spans="1:11" ht="15" customHeight="1">
      <c r="A797">
        <v>771</v>
      </c>
      <c r="B797" s="8" t="s">
        <v>990</v>
      </c>
      <c r="E797" s="8" t="s">
        <v>54</v>
      </c>
      <c r="G797" t="s">
        <v>259</v>
      </c>
      <c r="I797" s="8" t="s">
        <v>54</v>
      </c>
      <c r="J797" s="8" t="s">
        <v>60</v>
      </c>
      <c r="K797" s="8" t="s">
        <v>61</v>
      </c>
    </row>
    <row r="798" spans="1:11" ht="15" customHeight="1">
      <c r="A798">
        <v>772</v>
      </c>
      <c r="B798" s="8" t="s">
        <v>990</v>
      </c>
      <c r="E798" s="8" t="s">
        <v>167</v>
      </c>
      <c r="G798" t="s">
        <v>168</v>
      </c>
      <c r="I798" s="8" t="s">
        <v>44</v>
      </c>
      <c r="J798" s="8" t="s">
        <v>37</v>
      </c>
    </row>
    <row r="799" spans="1:11" ht="15" customHeight="1">
      <c r="A799">
        <v>773</v>
      </c>
      <c r="B799" s="8" t="s">
        <v>996</v>
      </c>
      <c r="E799" s="8" t="s">
        <v>94</v>
      </c>
      <c r="G799" t="s">
        <v>95</v>
      </c>
      <c r="I799" s="8" t="s">
        <v>96</v>
      </c>
      <c r="J799" s="8" t="s">
        <v>37</v>
      </c>
    </row>
    <row r="800" spans="1:11" ht="15" customHeight="1">
      <c r="A800">
        <v>774</v>
      </c>
      <c r="B800" s="8" t="s">
        <v>997</v>
      </c>
      <c r="E800" s="8" t="s">
        <v>179</v>
      </c>
      <c r="G800" t="s">
        <v>180</v>
      </c>
      <c r="I800" s="8" t="s">
        <v>179</v>
      </c>
      <c r="J800" s="8" t="s">
        <v>37</v>
      </c>
    </row>
    <row r="801" spans="1:10" ht="15" customHeight="1">
      <c r="A801">
        <v>775</v>
      </c>
      <c r="B801" s="8" t="s">
        <v>997</v>
      </c>
      <c r="E801" s="8" t="s">
        <v>1960</v>
      </c>
      <c r="G801" t="s">
        <v>1961</v>
      </c>
      <c r="I801" s="8" t="s">
        <v>235</v>
      </c>
      <c r="J801" s="8" t="s">
        <v>37</v>
      </c>
    </row>
    <row r="802" spans="1:10" ht="15" customHeight="1">
      <c r="A802">
        <v>776</v>
      </c>
      <c r="B802" s="8" t="s">
        <v>998</v>
      </c>
      <c r="E802" s="8" t="s">
        <v>152</v>
      </c>
      <c r="G802" t="s">
        <v>153</v>
      </c>
      <c r="I802" s="8" t="s">
        <v>44</v>
      </c>
      <c r="J802" s="8" t="s">
        <v>37</v>
      </c>
    </row>
    <row r="803" spans="1:10" ht="15" customHeight="1">
      <c r="A803">
        <v>777</v>
      </c>
      <c r="B803" s="8" t="s">
        <v>998</v>
      </c>
      <c r="E803" s="8" t="s">
        <v>909</v>
      </c>
      <c r="G803">
        <v>130202</v>
      </c>
      <c r="I803" s="8" t="s">
        <v>124</v>
      </c>
      <c r="J803" s="8" t="s">
        <v>37</v>
      </c>
    </row>
    <row r="804" spans="1:10" ht="15" customHeight="1">
      <c r="A804">
        <v>778</v>
      </c>
      <c r="B804" s="8" t="s">
        <v>998</v>
      </c>
      <c r="E804" s="8" t="s">
        <v>1839</v>
      </c>
      <c r="G804" t="s">
        <v>1840</v>
      </c>
      <c r="I804" s="8" t="s">
        <v>44</v>
      </c>
      <c r="J804" s="8" t="s">
        <v>37</v>
      </c>
    </row>
    <row r="805" spans="1:10" ht="15" customHeight="1">
      <c r="A805">
        <v>779</v>
      </c>
      <c r="B805" s="8" t="s">
        <v>998</v>
      </c>
      <c r="E805" s="8" t="s">
        <v>330</v>
      </c>
      <c r="G805" t="s">
        <v>331</v>
      </c>
      <c r="I805" s="8" t="s">
        <v>44</v>
      </c>
      <c r="J805" s="8" t="s">
        <v>37</v>
      </c>
    </row>
    <row r="806" spans="1:10" ht="15" customHeight="1">
      <c r="A806">
        <v>780</v>
      </c>
      <c r="B806" s="8" t="s">
        <v>998</v>
      </c>
      <c r="E806" s="8" t="s">
        <v>55</v>
      </c>
      <c r="G806" t="s">
        <v>56</v>
      </c>
      <c r="I806" s="8" t="s">
        <v>44</v>
      </c>
      <c r="J806" s="8" t="s">
        <v>37</v>
      </c>
    </row>
    <row r="807" spans="1:10" ht="15" customHeight="1">
      <c r="A807">
        <v>781</v>
      </c>
      <c r="B807" s="8" t="s">
        <v>2127</v>
      </c>
      <c r="E807" s="8" t="s">
        <v>1326</v>
      </c>
      <c r="G807" t="s">
        <v>1327</v>
      </c>
      <c r="I807" s="8" t="s">
        <v>44</v>
      </c>
      <c r="J807" s="8" t="s">
        <v>37</v>
      </c>
    </row>
    <row r="808" spans="1:10" ht="15" customHeight="1">
      <c r="A808">
        <v>782</v>
      </c>
      <c r="B808" s="8" t="s">
        <v>2127</v>
      </c>
      <c r="E808" s="8" t="s">
        <v>154</v>
      </c>
      <c r="G808" t="s">
        <v>155</v>
      </c>
      <c r="I808" s="8" t="s">
        <v>40</v>
      </c>
      <c r="J808" s="8" t="s">
        <v>37</v>
      </c>
    </row>
    <row r="809" spans="1:10" ht="15" customHeight="1">
      <c r="A809">
        <v>783</v>
      </c>
      <c r="B809" s="8" t="s">
        <v>999</v>
      </c>
      <c r="E809" s="8" t="s">
        <v>288</v>
      </c>
      <c r="G809" t="s">
        <v>289</v>
      </c>
      <c r="I809" s="8" t="s">
        <v>235</v>
      </c>
      <c r="J809" s="8" t="s">
        <v>37</v>
      </c>
    </row>
    <row r="810" spans="1:10" ht="15" customHeight="1">
      <c r="A810">
        <v>784</v>
      </c>
      <c r="B810" s="8" t="s">
        <v>1000</v>
      </c>
      <c r="E810" s="8" t="s">
        <v>330</v>
      </c>
      <c r="G810" t="s">
        <v>331</v>
      </c>
      <c r="I810" s="8" t="s">
        <v>44</v>
      </c>
      <c r="J810" s="8" t="s">
        <v>37</v>
      </c>
    </row>
    <row r="811" spans="1:10" ht="15" customHeight="1">
      <c r="A811">
        <v>785</v>
      </c>
      <c r="B811" s="8" t="s">
        <v>1001</v>
      </c>
      <c r="E811" s="8" t="s">
        <v>1839</v>
      </c>
      <c r="G811" t="s">
        <v>1840</v>
      </c>
      <c r="I811" s="8" t="s">
        <v>44</v>
      </c>
      <c r="J811" s="8" t="s">
        <v>37</v>
      </c>
    </row>
    <row r="812" spans="1:10" ht="15" customHeight="1">
      <c r="A812">
        <v>786</v>
      </c>
      <c r="B812" s="8" t="s">
        <v>1001</v>
      </c>
      <c r="E812" s="8" t="s">
        <v>55</v>
      </c>
      <c r="G812" t="s">
        <v>56</v>
      </c>
      <c r="I812" s="8" t="s">
        <v>44</v>
      </c>
      <c r="J812" s="8" t="s">
        <v>37</v>
      </c>
    </row>
    <row r="813" spans="1:10" ht="15" customHeight="1">
      <c r="A813">
        <v>787</v>
      </c>
      <c r="B813" s="8" t="s">
        <v>2128</v>
      </c>
      <c r="E813" s="8" t="s">
        <v>152</v>
      </c>
      <c r="G813" t="s">
        <v>153</v>
      </c>
      <c r="I813" s="8" t="s">
        <v>44</v>
      </c>
      <c r="J813" s="8" t="s">
        <v>37</v>
      </c>
    </row>
    <row r="814" spans="1:10" ht="15" customHeight="1">
      <c r="A814">
        <v>788</v>
      </c>
      <c r="B814" s="8" t="s">
        <v>1002</v>
      </c>
      <c r="E814" s="8" t="s">
        <v>98</v>
      </c>
      <c r="G814" t="s">
        <v>99</v>
      </c>
      <c r="I814" s="8" t="s">
        <v>100</v>
      </c>
      <c r="J814" s="8" t="s">
        <v>37</v>
      </c>
    </row>
    <row r="815" spans="1:10" ht="15" customHeight="1">
      <c r="A815">
        <v>789</v>
      </c>
      <c r="B815" s="8" t="s">
        <v>1002</v>
      </c>
      <c r="E815" s="8" t="s">
        <v>55</v>
      </c>
      <c r="G815" t="s">
        <v>56</v>
      </c>
      <c r="I815" s="8" t="s">
        <v>44</v>
      </c>
      <c r="J815" s="8" t="s">
        <v>37</v>
      </c>
    </row>
    <row r="816" spans="1:10" ht="15" customHeight="1">
      <c r="A816">
        <v>790</v>
      </c>
      <c r="B816" s="8" t="s">
        <v>1003</v>
      </c>
      <c r="E816" s="8" t="s">
        <v>359</v>
      </c>
      <c r="G816" t="s">
        <v>360</v>
      </c>
      <c r="I816" s="8" t="s">
        <v>44</v>
      </c>
      <c r="J816" s="8" t="s">
        <v>37</v>
      </c>
    </row>
    <row r="817" spans="1:10" ht="15" customHeight="1">
      <c r="A817">
        <v>791</v>
      </c>
      <c r="B817" s="8" t="s">
        <v>1003</v>
      </c>
      <c r="E817" s="8" t="s">
        <v>167</v>
      </c>
      <c r="G817" t="s">
        <v>168</v>
      </c>
      <c r="I817" s="8" t="s">
        <v>44</v>
      </c>
      <c r="J817" s="8" t="s">
        <v>37</v>
      </c>
    </row>
    <row r="818" spans="1:10" ht="15" customHeight="1">
      <c r="A818">
        <v>792</v>
      </c>
      <c r="B818" s="8" t="s">
        <v>1003</v>
      </c>
      <c r="E818" s="8" t="s">
        <v>192</v>
      </c>
      <c r="G818" t="s">
        <v>193</v>
      </c>
      <c r="I818" s="8" t="s">
        <v>44</v>
      </c>
      <c r="J818" s="8" t="s">
        <v>37</v>
      </c>
    </row>
    <row r="819" spans="1:10" ht="15" customHeight="1">
      <c r="A819">
        <v>793</v>
      </c>
      <c r="B819" s="8" t="s">
        <v>1004</v>
      </c>
      <c r="E819" s="8" t="s">
        <v>495</v>
      </c>
      <c r="G819" t="s">
        <v>496</v>
      </c>
      <c r="I819" s="8" t="s">
        <v>40</v>
      </c>
      <c r="J819" s="8" t="s">
        <v>37</v>
      </c>
    </row>
    <row r="820" spans="1:10" ht="15" customHeight="1">
      <c r="A820">
        <v>794</v>
      </c>
      <c r="B820" s="8" t="s">
        <v>1004</v>
      </c>
      <c r="E820" s="8" t="s">
        <v>717</v>
      </c>
      <c r="G820">
        <v>101001</v>
      </c>
      <c r="I820" s="8" t="s">
        <v>40</v>
      </c>
      <c r="J820" s="8" t="s">
        <v>37</v>
      </c>
    </row>
    <row r="821" spans="1:10" ht="15" customHeight="1">
      <c r="A821">
        <v>795</v>
      </c>
      <c r="B821" s="8" t="s">
        <v>1004</v>
      </c>
      <c r="E821" s="8" t="s">
        <v>606</v>
      </c>
      <c r="G821">
        <v>101101</v>
      </c>
      <c r="I821" s="8" t="s">
        <v>40</v>
      </c>
      <c r="J821" s="8" t="s">
        <v>37</v>
      </c>
    </row>
    <row r="822" spans="1:10" ht="15" customHeight="1">
      <c r="A822">
        <v>796</v>
      </c>
      <c r="B822" s="8" t="s">
        <v>1004</v>
      </c>
      <c r="E822" s="8" t="s">
        <v>104</v>
      </c>
      <c r="G822" t="s">
        <v>105</v>
      </c>
      <c r="I822" s="8" t="s">
        <v>44</v>
      </c>
      <c r="J822" s="8" t="s">
        <v>37</v>
      </c>
    </row>
    <row r="823" spans="1:10" ht="15" customHeight="1">
      <c r="A823">
        <v>797</v>
      </c>
      <c r="B823" s="8" t="s">
        <v>1005</v>
      </c>
      <c r="E823" s="8" t="s">
        <v>693</v>
      </c>
      <c r="G823" t="s">
        <v>694</v>
      </c>
      <c r="I823" s="8" t="s">
        <v>44</v>
      </c>
      <c r="J823" s="8" t="s">
        <v>37</v>
      </c>
    </row>
    <row r="824" spans="1:10" ht="15" customHeight="1">
      <c r="A824">
        <v>798</v>
      </c>
      <c r="B824" s="8" t="s">
        <v>1005</v>
      </c>
      <c r="E824" s="8" t="s">
        <v>94</v>
      </c>
      <c r="G824" t="s">
        <v>95</v>
      </c>
      <c r="I824" s="8" t="s">
        <v>96</v>
      </c>
      <c r="J824" s="8" t="s">
        <v>37</v>
      </c>
    </row>
    <row r="825" spans="1:10" ht="15" customHeight="1">
      <c r="A825">
        <v>799</v>
      </c>
      <c r="B825" s="8" t="s">
        <v>1005</v>
      </c>
      <c r="E825" s="8" t="s">
        <v>113</v>
      </c>
      <c r="G825" t="s">
        <v>114</v>
      </c>
      <c r="I825" s="8" t="s">
        <v>96</v>
      </c>
      <c r="J825" s="8" t="s">
        <v>37</v>
      </c>
    </row>
    <row r="826" spans="1:10" ht="15" customHeight="1">
      <c r="A826">
        <v>800</v>
      </c>
      <c r="B826" s="8" t="s">
        <v>1008</v>
      </c>
      <c r="E826" s="8" t="s">
        <v>119</v>
      </c>
      <c r="G826" t="s">
        <v>120</v>
      </c>
      <c r="I826" s="8" t="s">
        <v>44</v>
      </c>
      <c r="J826" s="8" t="s">
        <v>37</v>
      </c>
    </row>
    <row r="827" spans="1:10" ht="15" customHeight="1">
      <c r="A827">
        <v>801</v>
      </c>
      <c r="B827" s="8" t="s">
        <v>1008</v>
      </c>
      <c r="E827" s="8" t="s">
        <v>2129</v>
      </c>
      <c r="G827" t="s">
        <v>2130</v>
      </c>
      <c r="I827" s="8" t="s">
        <v>96</v>
      </c>
      <c r="J827" s="8" t="s">
        <v>37</v>
      </c>
    </row>
    <row r="828" spans="1:10" ht="15" customHeight="1">
      <c r="A828">
        <v>802</v>
      </c>
      <c r="B828" s="8" t="s">
        <v>1008</v>
      </c>
      <c r="E828" s="8" t="s">
        <v>113</v>
      </c>
      <c r="G828" t="s">
        <v>114</v>
      </c>
      <c r="I828" s="8" t="s">
        <v>96</v>
      </c>
      <c r="J828" s="8" t="s">
        <v>37</v>
      </c>
    </row>
    <row r="829" spans="1:10" ht="15" customHeight="1">
      <c r="A829">
        <v>803</v>
      </c>
      <c r="B829" s="8" t="s">
        <v>1010</v>
      </c>
      <c r="E829" s="8" t="s">
        <v>273</v>
      </c>
      <c r="G829" t="s">
        <v>274</v>
      </c>
      <c r="I829" s="8" t="s">
        <v>36</v>
      </c>
      <c r="J829" s="8" t="s">
        <v>37</v>
      </c>
    </row>
    <row r="830" spans="1:10" ht="15" customHeight="1">
      <c r="A830">
        <v>804</v>
      </c>
      <c r="B830" s="8" t="s">
        <v>1010</v>
      </c>
      <c r="E830" s="8" t="s">
        <v>501</v>
      </c>
      <c r="G830">
        <v>120601</v>
      </c>
      <c r="I830" s="8" t="s">
        <v>96</v>
      </c>
      <c r="J830" s="8" t="s">
        <v>37</v>
      </c>
    </row>
    <row r="831" spans="1:10" ht="15" customHeight="1">
      <c r="A831">
        <v>805</v>
      </c>
      <c r="B831" s="8" t="s">
        <v>1011</v>
      </c>
      <c r="E831" s="8" t="s">
        <v>1434</v>
      </c>
      <c r="G831">
        <v>120405</v>
      </c>
      <c r="I831" s="8" t="s">
        <v>96</v>
      </c>
      <c r="J831" s="8" t="s">
        <v>37</v>
      </c>
    </row>
    <row r="832" spans="1:10" ht="15" customHeight="1">
      <c r="A832">
        <v>806</v>
      </c>
      <c r="B832" s="8" t="s">
        <v>1011</v>
      </c>
      <c r="E832" s="8" t="s">
        <v>55</v>
      </c>
      <c r="G832" t="s">
        <v>56</v>
      </c>
      <c r="I832" s="8" t="s">
        <v>44</v>
      </c>
      <c r="J832" s="8" t="s">
        <v>37</v>
      </c>
    </row>
    <row r="833" spans="1:10" ht="15" customHeight="1">
      <c r="A833">
        <v>807</v>
      </c>
      <c r="B833" s="8" t="s">
        <v>1011</v>
      </c>
      <c r="E833" s="8" t="s">
        <v>264</v>
      </c>
      <c r="G833" t="s">
        <v>265</v>
      </c>
      <c r="I833" s="8" t="s">
        <v>44</v>
      </c>
      <c r="J833" s="8" t="s">
        <v>37</v>
      </c>
    </row>
    <row r="834" spans="1:10" ht="15" customHeight="1">
      <c r="A834">
        <v>808</v>
      </c>
      <c r="B834" s="8" t="s">
        <v>1012</v>
      </c>
      <c r="E834" s="8" t="s">
        <v>621</v>
      </c>
      <c r="G834" t="s">
        <v>622</v>
      </c>
      <c r="I834" s="8" t="s">
        <v>100</v>
      </c>
      <c r="J834" s="8" t="s">
        <v>37</v>
      </c>
    </row>
    <row r="835" spans="1:10" ht="15" customHeight="1">
      <c r="A835">
        <v>809</v>
      </c>
      <c r="B835" s="8" t="s">
        <v>1012</v>
      </c>
      <c r="E835" s="8" t="s">
        <v>119</v>
      </c>
      <c r="G835" t="s">
        <v>120</v>
      </c>
      <c r="I835" s="8" t="s">
        <v>44</v>
      </c>
      <c r="J835" s="8" t="s">
        <v>37</v>
      </c>
    </row>
    <row r="836" spans="1:10" ht="15" customHeight="1">
      <c r="A836">
        <v>810</v>
      </c>
      <c r="B836" s="8" t="s">
        <v>1017</v>
      </c>
      <c r="E836" s="8" t="s">
        <v>139</v>
      </c>
      <c r="G836" t="s">
        <v>140</v>
      </c>
      <c r="I836" s="8" t="s">
        <v>44</v>
      </c>
      <c r="J836" s="8" t="s">
        <v>37</v>
      </c>
    </row>
    <row r="837" spans="1:10" ht="15" customHeight="1">
      <c r="A837">
        <v>811</v>
      </c>
      <c r="B837" s="8" t="s">
        <v>1017</v>
      </c>
      <c r="E837" s="8" t="s">
        <v>1907</v>
      </c>
      <c r="G837" t="s">
        <v>1908</v>
      </c>
      <c r="I837" s="8" t="s">
        <v>44</v>
      </c>
      <c r="J837" s="8" t="s">
        <v>37</v>
      </c>
    </row>
    <row r="838" spans="1:10" ht="15" customHeight="1">
      <c r="A838">
        <v>812</v>
      </c>
      <c r="B838" s="8" t="s">
        <v>1017</v>
      </c>
      <c r="E838" s="8" t="s">
        <v>1175</v>
      </c>
      <c r="G838" t="s">
        <v>1176</v>
      </c>
      <c r="I838" s="8" t="s">
        <v>44</v>
      </c>
      <c r="J838" s="8" t="s">
        <v>37</v>
      </c>
    </row>
    <row r="839" spans="1:10" ht="15" customHeight="1">
      <c r="A839">
        <v>813</v>
      </c>
      <c r="B839" s="8" t="s">
        <v>1017</v>
      </c>
      <c r="E839" s="8" t="s">
        <v>305</v>
      </c>
      <c r="G839" t="s">
        <v>306</v>
      </c>
      <c r="I839" s="8" t="s">
        <v>44</v>
      </c>
      <c r="J839" s="8" t="s">
        <v>37</v>
      </c>
    </row>
    <row r="840" spans="1:10" ht="15" customHeight="1">
      <c r="A840">
        <v>814</v>
      </c>
      <c r="B840" s="8" t="s">
        <v>1017</v>
      </c>
      <c r="E840" s="8" t="s">
        <v>167</v>
      </c>
      <c r="G840" t="s">
        <v>168</v>
      </c>
      <c r="I840" s="8" t="s">
        <v>44</v>
      </c>
      <c r="J840" s="8" t="s">
        <v>37</v>
      </c>
    </row>
    <row r="841" spans="1:10" ht="15" customHeight="1">
      <c r="A841">
        <v>815</v>
      </c>
      <c r="B841" s="8" t="s">
        <v>1017</v>
      </c>
      <c r="E841" s="8" t="s">
        <v>526</v>
      </c>
      <c r="G841" t="s">
        <v>527</v>
      </c>
      <c r="I841" s="8" t="s">
        <v>44</v>
      </c>
      <c r="J841" s="8" t="s">
        <v>37</v>
      </c>
    </row>
    <row r="842" spans="1:10" ht="15" customHeight="1">
      <c r="A842">
        <v>816</v>
      </c>
      <c r="B842" s="8" t="s">
        <v>1017</v>
      </c>
      <c r="E842" s="8" t="s">
        <v>330</v>
      </c>
      <c r="G842" t="s">
        <v>331</v>
      </c>
      <c r="I842" s="8" t="s">
        <v>44</v>
      </c>
      <c r="J842" s="8" t="s">
        <v>37</v>
      </c>
    </row>
    <row r="843" spans="1:10" ht="15" customHeight="1">
      <c r="A843">
        <v>817</v>
      </c>
      <c r="B843" s="8" t="s">
        <v>1018</v>
      </c>
      <c r="E843" s="8" t="s">
        <v>312</v>
      </c>
      <c r="G843" t="s">
        <v>313</v>
      </c>
      <c r="I843" s="8" t="s">
        <v>44</v>
      </c>
      <c r="J843" s="8" t="s">
        <v>37</v>
      </c>
    </row>
    <row r="844" spans="1:10" ht="15" customHeight="1">
      <c r="A844">
        <v>818</v>
      </c>
      <c r="B844" s="8" t="s">
        <v>1018</v>
      </c>
      <c r="E844" s="8" t="s">
        <v>1872</v>
      </c>
      <c r="G844" t="s">
        <v>1873</v>
      </c>
      <c r="I844" s="8" t="s">
        <v>40</v>
      </c>
      <c r="J844" s="8" t="s">
        <v>37</v>
      </c>
    </row>
    <row r="845" spans="1:10" ht="15" customHeight="1">
      <c r="A845">
        <v>819</v>
      </c>
      <c r="B845" s="8" t="s">
        <v>2131</v>
      </c>
      <c r="E845" s="8" t="s">
        <v>139</v>
      </c>
      <c r="G845" t="s">
        <v>140</v>
      </c>
      <c r="I845" s="8" t="s">
        <v>44</v>
      </c>
      <c r="J845" s="8" t="s">
        <v>37</v>
      </c>
    </row>
    <row r="846" spans="1:10" ht="15" customHeight="1">
      <c r="A846">
        <v>820</v>
      </c>
      <c r="B846" s="8" t="s">
        <v>2131</v>
      </c>
      <c r="E846" s="8" t="s">
        <v>1907</v>
      </c>
      <c r="G846" t="s">
        <v>1908</v>
      </c>
      <c r="I846" s="8" t="s">
        <v>44</v>
      </c>
      <c r="J846" s="8" t="s">
        <v>37</v>
      </c>
    </row>
    <row r="847" spans="1:10" ht="15" customHeight="1">
      <c r="A847">
        <v>821</v>
      </c>
      <c r="B847" s="8" t="s">
        <v>2131</v>
      </c>
      <c r="E847" s="8" t="s">
        <v>253</v>
      </c>
      <c r="G847" t="s">
        <v>254</v>
      </c>
      <c r="I847" s="8" t="s">
        <v>44</v>
      </c>
      <c r="J847" s="8" t="s">
        <v>37</v>
      </c>
    </row>
    <row r="848" spans="1:10" ht="15" customHeight="1">
      <c r="A848">
        <v>822</v>
      </c>
      <c r="B848" s="8" t="s">
        <v>2131</v>
      </c>
      <c r="E848" s="8" t="s">
        <v>693</v>
      </c>
      <c r="G848" t="s">
        <v>694</v>
      </c>
      <c r="I848" s="8" t="s">
        <v>44</v>
      </c>
      <c r="J848" s="8" t="s">
        <v>37</v>
      </c>
    </row>
    <row r="849" spans="1:10" ht="15" customHeight="1">
      <c r="A849">
        <v>823</v>
      </c>
      <c r="B849" s="8" t="s">
        <v>2131</v>
      </c>
      <c r="E849" s="8" t="s">
        <v>74</v>
      </c>
      <c r="G849" t="s">
        <v>75</v>
      </c>
      <c r="I849" s="8" t="s">
        <v>44</v>
      </c>
      <c r="J849" s="8" t="s">
        <v>37</v>
      </c>
    </row>
    <row r="850" spans="1:10" ht="15" customHeight="1">
      <c r="A850">
        <v>824</v>
      </c>
      <c r="B850" s="8" t="s">
        <v>2131</v>
      </c>
      <c r="E850" s="8" t="s">
        <v>255</v>
      </c>
      <c r="G850">
        <v>120103</v>
      </c>
      <c r="I850" s="8" t="s">
        <v>96</v>
      </c>
      <c r="J850" s="8" t="s">
        <v>37</v>
      </c>
    </row>
    <row r="851" spans="1:10" ht="15" customHeight="1">
      <c r="A851">
        <v>825</v>
      </c>
      <c r="B851" s="8" t="s">
        <v>1019</v>
      </c>
      <c r="E851" s="8" t="s">
        <v>330</v>
      </c>
      <c r="G851" t="s">
        <v>331</v>
      </c>
      <c r="I851" s="8" t="s">
        <v>44</v>
      </c>
      <c r="J851" s="8" t="s">
        <v>37</v>
      </c>
    </row>
    <row r="852" spans="1:10" ht="15" customHeight="1">
      <c r="A852">
        <v>826</v>
      </c>
      <c r="B852" s="8" t="s">
        <v>1019</v>
      </c>
      <c r="E852" s="8" t="s">
        <v>55</v>
      </c>
      <c r="G852" t="s">
        <v>56</v>
      </c>
      <c r="I852" s="8" t="s">
        <v>44</v>
      </c>
      <c r="J852" s="8" t="s">
        <v>37</v>
      </c>
    </row>
    <row r="853" spans="1:10" ht="15" customHeight="1">
      <c r="A853">
        <v>827</v>
      </c>
      <c r="B853" s="8" t="s">
        <v>2132</v>
      </c>
      <c r="E853" s="8" t="s">
        <v>472</v>
      </c>
      <c r="G853" t="s">
        <v>473</v>
      </c>
      <c r="I853" s="8" t="s">
        <v>44</v>
      </c>
      <c r="J853" s="8" t="s">
        <v>37</v>
      </c>
    </row>
    <row r="854" spans="1:10" ht="15" customHeight="1">
      <c r="A854">
        <v>828</v>
      </c>
      <c r="B854" s="8" t="s">
        <v>2132</v>
      </c>
      <c r="E854" s="8" t="s">
        <v>406</v>
      </c>
      <c r="G854">
        <v>130504</v>
      </c>
      <c r="I854" s="8" t="s">
        <v>124</v>
      </c>
      <c r="J854" s="8" t="s">
        <v>37</v>
      </c>
    </row>
    <row r="855" spans="1:10" ht="15" customHeight="1">
      <c r="A855">
        <v>829</v>
      </c>
      <c r="B855" s="8" t="s">
        <v>2132</v>
      </c>
      <c r="E855" s="8" t="s">
        <v>55</v>
      </c>
      <c r="G855" t="s">
        <v>56</v>
      </c>
      <c r="I855" s="8" t="s">
        <v>44</v>
      </c>
      <c r="J855" s="8" t="s">
        <v>37</v>
      </c>
    </row>
    <row r="856" spans="1:10" ht="15" customHeight="1">
      <c r="A856">
        <v>830</v>
      </c>
      <c r="B856" s="8" t="s">
        <v>2132</v>
      </c>
      <c r="E856" s="8" t="s">
        <v>871</v>
      </c>
      <c r="G856" t="s">
        <v>872</v>
      </c>
      <c r="I856" s="8" t="s">
        <v>44</v>
      </c>
      <c r="J856" s="8" t="s">
        <v>37</v>
      </c>
    </row>
    <row r="857" spans="1:10" ht="15" customHeight="1">
      <c r="A857">
        <v>831</v>
      </c>
      <c r="B857" s="8" t="s">
        <v>1022</v>
      </c>
      <c r="E857" s="8" t="s">
        <v>1596</v>
      </c>
      <c r="G857">
        <v>130203</v>
      </c>
      <c r="I857" s="8" t="s">
        <v>124</v>
      </c>
      <c r="J857" s="8" t="s">
        <v>669</v>
      </c>
    </row>
    <row r="858" spans="1:10" ht="15" customHeight="1">
      <c r="A858">
        <v>832</v>
      </c>
      <c r="B858" s="8" t="s">
        <v>1022</v>
      </c>
      <c r="E858" s="8" t="s">
        <v>80</v>
      </c>
      <c r="G858" t="s">
        <v>81</v>
      </c>
      <c r="I858" s="8" t="s">
        <v>36</v>
      </c>
      <c r="J858" s="8" t="s">
        <v>37</v>
      </c>
    </row>
    <row r="859" spans="1:10" ht="15" customHeight="1">
      <c r="A859">
        <v>833</v>
      </c>
      <c r="B859" s="8" t="s">
        <v>1022</v>
      </c>
      <c r="E859" s="8" t="s">
        <v>1865</v>
      </c>
      <c r="G859" t="s">
        <v>1866</v>
      </c>
      <c r="I859" s="8" t="s">
        <v>124</v>
      </c>
      <c r="J859" s="8" t="s">
        <v>37</v>
      </c>
    </row>
    <row r="860" spans="1:10" ht="15" customHeight="1">
      <c r="A860">
        <v>834</v>
      </c>
      <c r="B860" s="8" t="s">
        <v>1022</v>
      </c>
      <c r="E860" s="8" t="s">
        <v>418</v>
      </c>
      <c r="G860" t="s">
        <v>419</v>
      </c>
      <c r="I860" s="8" t="s">
        <v>124</v>
      </c>
      <c r="J860" s="8" t="s">
        <v>37</v>
      </c>
    </row>
    <row r="861" spans="1:10" ht="15" customHeight="1">
      <c r="A861" s="8" t="s">
        <v>1027</v>
      </c>
    </row>
    <row r="862" spans="1:10" ht="15" customHeight="1">
      <c r="A862">
        <v>835</v>
      </c>
      <c r="B862" s="8" t="s">
        <v>1029</v>
      </c>
      <c r="E862" s="8" t="s">
        <v>55</v>
      </c>
      <c r="G862" t="s">
        <v>56</v>
      </c>
      <c r="I862" s="8" t="s">
        <v>44</v>
      </c>
      <c r="J862" s="8" t="s">
        <v>37</v>
      </c>
    </row>
    <row r="863" spans="1:10" ht="15" customHeight="1">
      <c r="A863">
        <v>836</v>
      </c>
      <c r="B863" s="8" t="s">
        <v>1029</v>
      </c>
      <c r="E863" s="8" t="s">
        <v>1819</v>
      </c>
      <c r="G863" t="s">
        <v>1820</v>
      </c>
      <c r="I863" s="8" t="s">
        <v>44</v>
      </c>
      <c r="J863" s="8" t="s">
        <v>37</v>
      </c>
    </row>
    <row r="864" spans="1:10" ht="15" customHeight="1">
      <c r="A864">
        <v>837</v>
      </c>
      <c r="B864" s="8" t="s">
        <v>1030</v>
      </c>
      <c r="E864" s="8" t="s">
        <v>1944</v>
      </c>
      <c r="G864" t="s">
        <v>1945</v>
      </c>
      <c r="I864" s="8" t="s">
        <v>40</v>
      </c>
      <c r="J864" s="8" t="s">
        <v>37</v>
      </c>
    </row>
    <row r="865" spans="1:10" ht="15" customHeight="1">
      <c r="A865">
        <v>838</v>
      </c>
      <c r="B865" s="8" t="s">
        <v>1031</v>
      </c>
      <c r="E865" s="8" t="s">
        <v>572</v>
      </c>
      <c r="G865" t="s">
        <v>573</v>
      </c>
      <c r="I865" s="8" t="s">
        <v>44</v>
      </c>
      <c r="J865" s="8" t="s">
        <v>37</v>
      </c>
    </row>
    <row r="866" spans="1:10" ht="15" customHeight="1">
      <c r="A866">
        <v>839</v>
      </c>
      <c r="B866" s="8" t="s">
        <v>1031</v>
      </c>
      <c r="E866" s="8" t="s">
        <v>268</v>
      </c>
      <c r="G866" t="s">
        <v>269</v>
      </c>
      <c r="I866" s="8" t="s">
        <v>100</v>
      </c>
      <c r="J866" s="8" t="s">
        <v>37</v>
      </c>
    </row>
    <row r="867" spans="1:10" ht="15" customHeight="1">
      <c r="A867">
        <v>840</v>
      </c>
      <c r="B867" s="8" t="s">
        <v>1031</v>
      </c>
      <c r="E867" s="8" t="s">
        <v>206</v>
      </c>
      <c r="G867" t="s">
        <v>207</v>
      </c>
      <c r="I867" s="8" t="s">
        <v>96</v>
      </c>
      <c r="J867" s="8" t="s">
        <v>37</v>
      </c>
    </row>
    <row r="868" spans="1:10" ht="15" customHeight="1">
      <c r="A868">
        <v>841</v>
      </c>
      <c r="B868" s="8" t="s">
        <v>1033</v>
      </c>
      <c r="E868" s="8" t="s">
        <v>529</v>
      </c>
      <c r="G868">
        <v>120903</v>
      </c>
      <c r="I868" s="8" t="s">
        <v>96</v>
      </c>
      <c r="J868" s="8" t="s">
        <v>37</v>
      </c>
    </row>
    <row r="869" spans="1:10" ht="15" customHeight="1">
      <c r="A869">
        <v>842</v>
      </c>
      <c r="B869" s="8" t="s">
        <v>1033</v>
      </c>
      <c r="E869" s="8" t="s">
        <v>80</v>
      </c>
      <c r="G869" t="s">
        <v>81</v>
      </c>
      <c r="I869" s="8" t="s">
        <v>36</v>
      </c>
      <c r="J869" s="8" t="s">
        <v>37</v>
      </c>
    </row>
    <row r="870" spans="1:10" ht="15" customHeight="1">
      <c r="A870">
        <v>843</v>
      </c>
      <c r="B870" s="8" t="s">
        <v>1034</v>
      </c>
      <c r="E870" s="8" t="s">
        <v>2012</v>
      </c>
      <c r="G870" t="s">
        <v>2013</v>
      </c>
      <c r="I870" s="8" t="s">
        <v>44</v>
      </c>
      <c r="J870" s="8" t="s">
        <v>37</v>
      </c>
    </row>
    <row r="871" spans="1:10" ht="15" customHeight="1">
      <c r="A871">
        <v>844</v>
      </c>
      <c r="B871" s="8" t="s">
        <v>1046</v>
      </c>
      <c r="E871" s="8" t="s">
        <v>268</v>
      </c>
      <c r="G871" t="s">
        <v>269</v>
      </c>
      <c r="I871" s="8" t="s">
        <v>100</v>
      </c>
      <c r="J871" s="8" t="s">
        <v>37</v>
      </c>
    </row>
    <row r="872" spans="1:10" ht="15" customHeight="1">
      <c r="A872">
        <v>845</v>
      </c>
      <c r="B872" s="8" t="s">
        <v>1049</v>
      </c>
      <c r="E872" s="8" t="s">
        <v>55</v>
      </c>
      <c r="G872" t="s">
        <v>56</v>
      </c>
      <c r="I872" s="8" t="s">
        <v>44</v>
      </c>
      <c r="J872" s="8" t="s">
        <v>37</v>
      </c>
    </row>
    <row r="873" spans="1:10" ht="15" customHeight="1">
      <c r="A873">
        <v>846</v>
      </c>
      <c r="B873" s="8" t="s">
        <v>1050</v>
      </c>
      <c r="E873" s="8" t="s">
        <v>177</v>
      </c>
      <c r="G873" t="s">
        <v>178</v>
      </c>
      <c r="I873" s="8" t="s">
        <v>54</v>
      </c>
      <c r="J873" s="8" t="s">
        <v>37</v>
      </c>
    </row>
    <row r="874" spans="1:10" ht="15" customHeight="1">
      <c r="A874">
        <v>847</v>
      </c>
      <c r="B874" s="8" t="s">
        <v>1050</v>
      </c>
      <c r="E874" s="8" t="s">
        <v>1815</v>
      </c>
      <c r="G874" t="s">
        <v>1816</v>
      </c>
      <c r="I874" s="8" t="s">
        <v>96</v>
      </c>
      <c r="J874" s="8" t="s">
        <v>37</v>
      </c>
    </row>
    <row r="875" spans="1:10" ht="15" customHeight="1">
      <c r="A875">
        <v>848</v>
      </c>
      <c r="B875" s="8" t="s">
        <v>2133</v>
      </c>
      <c r="E875" s="8" t="s">
        <v>1013</v>
      </c>
      <c r="G875">
        <v>120105</v>
      </c>
      <c r="I875" s="8" t="s">
        <v>44</v>
      </c>
      <c r="J875" s="8" t="s">
        <v>37</v>
      </c>
    </row>
    <row r="876" spans="1:10" ht="15" customHeight="1">
      <c r="A876">
        <v>849</v>
      </c>
      <c r="B876" s="8" t="s">
        <v>1051</v>
      </c>
      <c r="E876" s="8" t="s">
        <v>80</v>
      </c>
      <c r="G876" t="s">
        <v>81</v>
      </c>
      <c r="I876" s="8" t="s">
        <v>36</v>
      </c>
      <c r="J876" s="8" t="s">
        <v>37</v>
      </c>
    </row>
    <row r="877" spans="1:10" ht="15" customHeight="1">
      <c r="A877">
        <v>850</v>
      </c>
      <c r="B877" s="8" t="s">
        <v>1051</v>
      </c>
      <c r="E877" s="8" t="s">
        <v>116</v>
      </c>
      <c r="G877" t="s">
        <v>117</v>
      </c>
      <c r="I877" s="8" t="s">
        <v>96</v>
      </c>
      <c r="J877" s="8" t="s">
        <v>37</v>
      </c>
    </row>
    <row r="878" spans="1:10" ht="15" customHeight="1">
      <c r="A878">
        <v>851</v>
      </c>
      <c r="B878" s="8" t="s">
        <v>1890</v>
      </c>
      <c r="E878" s="8" t="s">
        <v>660</v>
      </c>
      <c r="G878" t="s">
        <v>661</v>
      </c>
      <c r="I878" s="8" t="s">
        <v>44</v>
      </c>
      <c r="J878" s="8" t="s">
        <v>37</v>
      </c>
    </row>
    <row r="879" spans="1:10" ht="15" customHeight="1">
      <c r="A879">
        <v>852</v>
      </c>
      <c r="B879" s="8" t="s">
        <v>1890</v>
      </c>
      <c r="E879" s="8" t="s">
        <v>514</v>
      </c>
      <c r="G879" t="s">
        <v>515</v>
      </c>
      <c r="I879" s="8" t="s">
        <v>40</v>
      </c>
      <c r="J879" s="8" t="s">
        <v>37</v>
      </c>
    </row>
    <row r="880" spans="1:10" ht="15" customHeight="1">
      <c r="A880">
        <v>853</v>
      </c>
      <c r="B880" s="8" t="s">
        <v>1890</v>
      </c>
      <c r="E880" s="8" t="s">
        <v>447</v>
      </c>
      <c r="G880" t="s">
        <v>448</v>
      </c>
      <c r="I880" s="8" t="s">
        <v>44</v>
      </c>
      <c r="J880" s="8" t="s">
        <v>37</v>
      </c>
    </row>
    <row r="881" spans="1:10" ht="15" customHeight="1">
      <c r="A881">
        <v>854</v>
      </c>
      <c r="B881" s="8" t="s">
        <v>1890</v>
      </c>
      <c r="E881" s="8" t="s">
        <v>80</v>
      </c>
      <c r="G881" t="s">
        <v>81</v>
      </c>
      <c r="I881" s="8" t="s">
        <v>36</v>
      </c>
      <c r="J881" s="8" t="s">
        <v>37</v>
      </c>
    </row>
    <row r="882" spans="1:10" ht="15" customHeight="1">
      <c r="A882">
        <v>855</v>
      </c>
      <c r="B882" s="8" t="s">
        <v>1890</v>
      </c>
      <c r="E882" s="8" t="s">
        <v>485</v>
      </c>
      <c r="G882" t="s">
        <v>486</v>
      </c>
      <c r="I882" s="8" t="s">
        <v>96</v>
      </c>
      <c r="J882" s="8" t="s">
        <v>37</v>
      </c>
    </row>
    <row r="883" spans="1:10" ht="15" customHeight="1">
      <c r="A883">
        <v>856</v>
      </c>
      <c r="B883" s="8" t="s">
        <v>1054</v>
      </c>
      <c r="E883" s="8" t="s">
        <v>545</v>
      </c>
      <c r="G883" t="s">
        <v>546</v>
      </c>
      <c r="I883" s="8" t="s">
        <v>183</v>
      </c>
      <c r="J883" s="8" t="s">
        <v>37</v>
      </c>
    </row>
    <row r="884" spans="1:10" ht="15" customHeight="1">
      <c r="A884">
        <v>857</v>
      </c>
      <c r="B884" s="8" t="s">
        <v>1054</v>
      </c>
      <c r="E884" s="8" t="s">
        <v>547</v>
      </c>
      <c r="G884" t="s">
        <v>548</v>
      </c>
      <c r="I884" s="8" t="s">
        <v>44</v>
      </c>
      <c r="J884" s="8" t="s">
        <v>37</v>
      </c>
    </row>
    <row r="885" spans="1:10" ht="15" customHeight="1">
      <c r="A885">
        <v>858</v>
      </c>
      <c r="B885" s="8" t="s">
        <v>1054</v>
      </c>
      <c r="E885" s="8" t="s">
        <v>55</v>
      </c>
      <c r="G885" t="s">
        <v>56</v>
      </c>
      <c r="I885" s="8" t="s">
        <v>44</v>
      </c>
      <c r="J885" s="8" t="s">
        <v>37</v>
      </c>
    </row>
    <row r="886" spans="1:10" ht="15" customHeight="1">
      <c r="A886">
        <v>859</v>
      </c>
      <c r="B886" s="8" t="s">
        <v>1054</v>
      </c>
      <c r="E886" s="8" t="s">
        <v>119</v>
      </c>
      <c r="G886" t="s">
        <v>120</v>
      </c>
      <c r="I886" s="8" t="s">
        <v>44</v>
      </c>
      <c r="J886" s="8" t="s">
        <v>37</v>
      </c>
    </row>
    <row r="887" spans="1:10" ht="15" customHeight="1">
      <c r="A887">
        <v>860</v>
      </c>
      <c r="B887" s="8" t="s">
        <v>2134</v>
      </c>
      <c r="E887" s="8" t="s">
        <v>1160</v>
      </c>
      <c r="G887" t="s">
        <v>1161</v>
      </c>
      <c r="I887" s="8" t="s">
        <v>40</v>
      </c>
      <c r="J887" s="8" t="s">
        <v>37</v>
      </c>
    </row>
    <row r="888" spans="1:10" ht="15" customHeight="1">
      <c r="A888">
        <v>861</v>
      </c>
      <c r="B888" s="8" t="s">
        <v>1056</v>
      </c>
      <c r="E888" s="8" t="s">
        <v>545</v>
      </c>
      <c r="G888" t="s">
        <v>546</v>
      </c>
      <c r="I888" s="8" t="s">
        <v>183</v>
      </c>
      <c r="J888" s="8" t="s">
        <v>37</v>
      </c>
    </row>
    <row r="889" spans="1:10" ht="15" customHeight="1">
      <c r="A889">
        <v>862</v>
      </c>
      <c r="B889" s="8" t="s">
        <v>1057</v>
      </c>
      <c r="E889" s="8" t="s">
        <v>433</v>
      </c>
      <c r="G889" t="s">
        <v>434</v>
      </c>
      <c r="I889" s="8" t="s">
        <v>183</v>
      </c>
      <c r="J889" s="8" t="s">
        <v>37</v>
      </c>
    </row>
    <row r="890" spans="1:10" ht="15" customHeight="1">
      <c r="A890">
        <v>863</v>
      </c>
      <c r="B890" s="8" t="s">
        <v>1058</v>
      </c>
      <c r="E890" s="8" t="s">
        <v>691</v>
      </c>
      <c r="G890" t="s">
        <v>692</v>
      </c>
      <c r="I890" s="8" t="s">
        <v>36</v>
      </c>
      <c r="J890" s="8" t="s">
        <v>37</v>
      </c>
    </row>
    <row r="891" spans="1:10" ht="15" customHeight="1">
      <c r="A891">
        <v>864</v>
      </c>
      <c r="B891" s="8" t="s">
        <v>1058</v>
      </c>
      <c r="E891" s="8" t="s">
        <v>273</v>
      </c>
      <c r="G891" t="s">
        <v>274</v>
      </c>
      <c r="I891" s="8" t="s">
        <v>36</v>
      </c>
      <c r="J891" s="8" t="s">
        <v>37</v>
      </c>
    </row>
    <row r="892" spans="1:10" ht="15" customHeight="1">
      <c r="A892">
        <v>865</v>
      </c>
      <c r="B892" s="8" t="s">
        <v>1058</v>
      </c>
      <c r="E892" s="8" t="s">
        <v>167</v>
      </c>
      <c r="G892" t="s">
        <v>168</v>
      </c>
      <c r="I892" s="8" t="s">
        <v>44</v>
      </c>
      <c r="J892" s="8" t="s">
        <v>37</v>
      </c>
    </row>
    <row r="893" spans="1:10" ht="15" customHeight="1">
      <c r="A893">
        <v>866</v>
      </c>
      <c r="B893" s="8" t="s">
        <v>1061</v>
      </c>
      <c r="E893" s="8" t="s">
        <v>357</v>
      </c>
      <c r="G893" t="s">
        <v>358</v>
      </c>
      <c r="I893" s="8" t="s">
        <v>40</v>
      </c>
      <c r="J893" s="8" t="s">
        <v>37</v>
      </c>
    </row>
    <row r="894" spans="1:10" ht="15" customHeight="1">
      <c r="A894">
        <v>867</v>
      </c>
      <c r="B894" s="8" t="s">
        <v>1062</v>
      </c>
      <c r="E894" s="8" t="s">
        <v>545</v>
      </c>
      <c r="G894" t="s">
        <v>546</v>
      </c>
      <c r="I894" s="8" t="s">
        <v>183</v>
      </c>
      <c r="J894" s="8" t="s">
        <v>37</v>
      </c>
    </row>
    <row r="895" spans="1:10" ht="15" customHeight="1">
      <c r="A895">
        <v>868</v>
      </c>
      <c r="B895" s="8" t="s">
        <v>1063</v>
      </c>
      <c r="E895" s="8" t="s">
        <v>260</v>
      </c>
      <c r="G895" t="s">
        <v>261</v>
      </c>
      <c r="I895" s="8" t="s">
        <v>44</v>
      </c>
      <c r="J895" s="8" t="s">
        <v>37</v>
      </c>
    </row>
    <row r="896" spans="1:10" ht="15" customHeight="1">
      <c r="A896">
        <v>869</v>
      </c>
      <c r="B896" s="8" t="s">
        <v>1068</v>
      </c>
      <c r="E896" s="8" t="s">
        <v>1006</v>
      </c>
      <c r="G896" t="s">
        <v>1007</v>
      </c>
      <c r="I896" s="8" t="s">
        <v>36</v>
      </c>
      <c r="J896" s="8" t="s">
        <v>37</v>
      </c>
    </row>
    <row r="897" spans="1:11" ht="15" customHeight="1">
      <c r="A897">
        <v>870</v>
      </c>
      <c r="B897" s="8" t="s">
        <v>1068</v>
      </c>
      <c r="E897" s="8" t="s">
        <v>396</v>
      </c>
      <c r="G897" t="s">
        <v>397</v>
      </c>
      <c r="I897" s="8" t="s">
        <v>44</v>
      </c>
      <c r="J897" s="8" t="s">
        <v>37</v>
      </c>
    </row>
    <row r="898" spans="1:11" ht="15" customHeight="1">
      <c r="A898">
        <v>871</v>
      </c>
      <c r="B898" s="8" t="s">
        <v>1068</v>
      </c>
      <c r="E898" s="8" t="s">
        <v>619</v>
      </c>
      <c r="G898" t="s">
        <v>620</v>
      </c>
      <c r="I898" s="8" t="s">
        <v>44</v>
      </c>
      <c r="J898" s="8" t="s">
        <v>37</v>
      </c>
    </row>
    <row r="899" spans="1:11" ht="15" customHeight="1">
      <c r="A899">
        <v>872</v>
      </c>
      <c r="B899" s="8" t="s">
        <v>1068</v>
      </c>
      <c r="E899" s="8" t="s">
        <v>2097</v>
      </c>
      <c r="G899" t="s">
        <v>2098</v>
      </c>
      <c r="I899" s="8" t="s">
        <v>40</v>
      </c>
      <c r="J899" s="8" t="s">
        <v>37</v>
      </c>
    </row>
    <row r="900" spans="1:11" ht="15" customHeight="1">
      <c r="A900">
        <v>873</v>
      </c>
      <c r="B900" s="8" t="s">
        <v>1068</v>
      </c>
      <c r="E900" s="8" t="s">
        <v>55</v>
      </c>
      <c r="G900" t="s">
        <v>56</v>
      </c>
      <c r="I900" s="8" t="s">
        <v>44</v>
      </c>
      <c r="J900" s="8" t="s">
        <v>37</v>
      </c>
    </row>
    <row r="901" spans="1:11" ht="15" customHeight="1">
      <c r="A901" s="8" t="s">
        <v>1073</v>
      </c>
    </row>
    <row r="902" spans="1:11" ht="15" customHeight="1">
      <c r="A902">
        <v>874</v>
      </c>
      <c r="B902" s="8" t="s">
        <v>1078</v>
      </c>
      <c r="E902" s="8" t="s">
        <v>1336</v>
      </c>
      <c r="G902" t="s">
        <v>1337</v>
      </c>
      <c r="I902" s="8" t="s">
        <v>36</v>
      </c>
      <c r="J902" s="8" t="s">
        <v>60</v>
      </c>
      <c r="K902" s="8" t="s">
        <v>61</v>
      </c>
    </row>
    <row r="903" spans="1:11" ht="15" customHeight="1">
      <c r="A903">
        <v>875</v>
      </c>
      <c r="B903" s="8" t="s">
        <v>1078</v>
      </c>
      <c r="E903" s="8" t="s">
        <v>58</v>
      </c>
      <c r="G903" t="s">
        <v>59</v>
      </c>
      <c r="I903" s="8" t="s">
        <v>36</v>
      </c>
      <c r="J903" s="8" t="s">
        <v>60</v>
      </c>
      <c r="K903" s="8" t="s">
        <v>61</v>
      </c>
    </row>
    <row r="904" spans="1:11" ht="15" customHeight="1">
      <c r="A904">
        <v>876</v>
      </c>
      <c r="B904" s="8" t="s">
        <v>1078</v>
      </c>
      <c r="E904" s="8" t="s">
        <v>273</v>
      </c>
      <c r="G904" t="s">
        <v>274</v>
      </c>
      <c r="I904" s="8" t="s">
        <v>36</v>
      </c>
      <c r="J904" s="8" t="s">
        <v>60</v>
      </c>
      <c r="K904" s="8" t="s">
        <v>61</v>
      </c>
    </row>
    <row r="905" spans="1:11" ht="15" customHeight="1">
      <c r="A905">
        <v>877</v>
      </c>
      <c r="B905" s="8" t="s">
        <v>1078</v>
      </c>
      <c r="E905" s="8" t="s">
        <v>137</v>
      </c>
      <c r="G905" t="s">
        <v>138</v>
      </c>
      <c r="I905" s="8" t="s">
        <v>40</v>
      </c>
      <c r="J905" s="8" t="s">
        <v>60</v>
      </c>
      <c r="K905" s="8" t="s">
        <v>61</v>
      </c>
    </row>
    <row r="906" spans="1:11" ht="15" customHeight="1">
      <c r="A906">
        <v>878</v>
      </c>
      <c r="B906" s="8" t="s">
        <v>1078</v>
      </c>
      <c r="E906" s="8" t="s">
        <v>595</v>
      </c>
      <c r="G906" t="s">
        <v>596</v>
      </c>
      <c r="I906" s="8" t="s">
        <v>40</v>
      </c>
      <c r="J906" s="8" t="s">
        <v>60</v>
      </c>
      <c r="K906" s="8" t="s">
        <v>61</v>
      </c>
    </row>
    <row r="907" spans="1:11" ht="15" customHeight="1">
      <c r="A907">
        <v>879</v>
      </c>
      <c r="B907" s="8" t="s">
        <v>1078</v>
      </c>
      <c r="E907" s="8" t="s">
        <v>64</v>
      </c>
      <c r="G907" t="s">
        <v>65</v>
      </c>
      <c r="I907" s="8" t="s">
        <v>44</v>
      </c>
      <c r="J907" s="8" t="s">
        <v>60</v>
      </c>
      <c r="K907" s="8" t="s">
        <v>61</v>
      </c>
    </row>
    <row r="908" spans="1:11" ht="15" customHeight="1">
      <c r="A908">
        <v>880</v>
      </c>
      <c r="B908" s="8" t="s">
        <v>1078</v>
      </c>
      <c r="E908" s="8" t="s">
        <v>1043</v>
      </c>
      <c r="G908" t="s">
        <v>1044</v>
      </c>
      <c r="I908" s="8" t="s">
        <v>44</v>
      </c>
      <c r="J908" s="8" t="s">
        <v>60</v>
      </c>
      <c r="K908" s="8" t="s">
        <v>61</v>
      </c>
    </row>
    <row r="909" spans="1:11" ht="15" customHeight="1">
      <c r="A909">
        <v>881</v>
      </c>
      <c r="B909" s="8" t="s">
        <v>1078</v>
      </c>
      <c r="E909" s="8" t="s">
        <v>693</v>
      </c>
      <c r="G909" t="s">
        <v>694</v>
      </c>
      <c r="I909" s="8" t="s">
        <v>44</v>
      </c>
      <c r="J909" s="8" t="s">
        <v>60</v>
      </c>
      <c r="K909" s="8" t="s">
        <v>61</v>
      </c>
    </row>
    <row r="910" spans="1:11" ht="15" customHeight="1">
      <c r="A910">
        <v>882</v>
      </c>
      <c r="B910" s="8" t="s">
        <v>1078</v>
      </c>
      <c r="E910" s="8" t="s">
        <v>1152</v>
      </c>
      <c r="G910" t="s">
        <v>1153</v>
      </c>
      <c r="I910" s="8" t="s">
        <v>44</v>
      </c>
      <c r="J910" s="8" t="s">
        <v>60</v>
      </c>
      <c r="K910" s="8" t="s">
        <v>61</v>
      </c>
    </row>
    <row r="911" spans="1:11" ht="15" customHeight="1">
      <c r="A911">
        <v>883</v>
      </c>
      <c r="B911" s="8" t="s">
        <v>1078</v>
      </c>
      <c r="E911" s="8" t="s">
        <v>76</v>
      </c>
      <c r="G911" t="s">
        <v>77</v>
      </c>
      <c r="I911" s="8" t="s">
        <v>44</v>
      </c>
      <c r="J911" s="8" t="s">
        <v>60</v>
      </c>
      <c r="K911" s="8" t="s">
        <v>61</v>
      </c>
    </row>
    <row r="912" spans="1:11" ht="15" customHeight="1">
      <c r="A912">
        <v>884</v>
      </c>
      <c r="B912" s="8" t="s">
        <v>1078</v>
      </c>
      <c r="E912" s="8" t="s">
        <v>255</v>
      </c>
      <c r="G912">
        <v>120103</v>
      </c>
      <c r="I912" s="8" t="s">
        <v>96</v>
      </c>
      <c r="J912" s="8" t="s">
        <v>60</v>
      </c>
      <c r="K912" s="8" t="s">
        <v>61</v>
      </c>
    </row>
    <row r="913" spans="1:11" ht="15" customHeight="1">
      <c r="A913">
        <v>885</v>
      </c>
      <c r="B913" s="8" t="s">
        <v>1078</v>
      </c>
      <c r="E913" s="8" t="s">
        <v>878</v>
      </c>
      <c r="G913">
        <v>130503</v>
      </c>
      <c r="I913" s="8" t="s">
        <v>124</v>
      </c>
      <c r="J913" s="8" t="s">
        <v>60</v>
      </c>
      <c r="K913" s="8" t="s">
        <v>61</v>
      </c>
    </row>
    <row r="914" spans="1:11" ht="15" customHeight="1">
      <c r="A914">
        <v>886</v>
      </c>
      <c r="B914" s="8" t="s">
        <v>1078</v>
      </c>
      <c r="E914" s="8" t="s">
        <v>406</v>
      </c>
      <c r="G914">
        <v>130504</v>
      </c>
      <c r="I914" s="8" t="s">
        <v>124</v>
      </c>
      <c r="J914" s="8" t="s">
        <v>60</v>
      </c>
      <c r="K914" s="8" t="s">
        <v>61</v>
      </c>
    </row>
    <row r="915" spans="1:11" ht="15" customHeight="1">
      <c r="A915">
        <v>887</v>
      </c>
      <c r="B915" s="8" t="s">
        <v>1078</v>
      </c>
      <c r="E915" s="8" t="s">
        <v>231</v>
      </c>
      <c r="G915">
        <v>130508</v>
      </c>
      <c r="I915" s="8" t="s">
        <v>124</v>
      </c>
      <c r="J915" s="8" t="s">
        <v>60</v>
      </c>
      <c r="K915" s="8" t="s">
        <v>61</v>
      </c>
    </row>
    <row r="916" spans="1:11" ht="15" customHeight="1">
      <c r="A916">
        <v>888</v>
      </c>
      <c r="B916" s="8" t="s">
        <v>1078</v>
      </c>
      <c r="E916" s="8" t="s">
        <v>377</v>
      </c>
      <c r="G916" t="s">
        <v>378</v>
      </c>
      <c r="I916" s="8" t="s">
        <v>96</v>
      </c>
      <c r="J916" s="8" t="s">
        <v>60</v>
      </c>
      <c r="K916" s="8" t="s">
        <v>61</v>
      </c>
    </row>
    <row r="917" spans="1:11" ht="15" customHeight="1">
      <c r="A917">
        <v>889</v>
      </c>
      <c r="B917" s="8" t="s">
        <v>1079</v>
      </c>
      <c r="E917" s="8" t="s">
        <v>850</v>
      </c>
      <c r="G917">
        <v>120210</v>
      </c>
      <c r="I917" s="8" t="s">
        <v>96</v>
      </c>
      <c r="J917" s="8" t="s">
        <v>37</v>
      </c>
    </row>
    <row r="918" spans="1:11" ht="15" customHeight="1">
      <c r="A918">
        <v>890</v>
      </c>
      <c r="B918" s="8" t="s">
        <v>1079</v>
      </c>
      <c r="E918" s="8" t="s">
        <v>418</v>
      </c>
      <c r="G918" t="s">
        <v>419</v>
      </c>
      <c r="I918" s="8" t="s">
        <v>124</v>
      </c>
      <c r="J918" s="8" t="s">
        <v>37</v>
      </c>
    </row>
    <row r="919" spans="1:11" ht="15" customHeight="1">
      <c r="A919">
        <v>891</v>
      </c>
      <c r="B919" s="8" t="s">
        <v>1082</v>
      </c>
      <c r="E919" s="8" t="s">
        <v>582</v>
      </c>
      <c r="G919" t="s">
        <v>583</v>
      </c>
      <c r="I919" s="8" t="s">
        <v>124</v>
      </c>
      <c r="J919" s="8" t="s">
        <v>37</v>
      </c>
    </row>
    <row r="920" spans="1:11" ht="15" customHeight="1">
      <c r="A920">
        <v>892</v>
      </c>
      <c r="B920" s="8" t="s">
        <v>1096</v>
      </c>
      <c r="E920" s="8" t="s">
        <v>483</v>
      </c>
      <c r="G920" t="s">
        <v>484</v>
      </c>
      <c r="I920" s="8" t="s">
        <v>44</v>
      </c>
      <c r="J920" s="8" t="s">
        <v>37</v>
      </c>
    </row>
    <row r="921" spans="1:11" ht="15" customHeight="1">
      <c r="A921">
        <v>893</v>
      </c>
      <c r="B921" s="8" t="s">
        <v>1892</v>
      </c>
      <c r="E921" s="8" t="s">
        <v>55</v>
      </c>
      <c r="G921" t="s">
        <v>56</v>
      </c>
      <c r="I921" s="8" t="s">
        <v>44</v>
      </c>
      <c r="J921" s="8" t="s">
        <v>37</v>
      </c>
    </row>
    <row r="922" spans="1:11" ht="15" customHeight="1">
      <c r="A922">
        <v>894</v>
      </c>
      <c r="B922" s="8" t="s">
        <v>1098</v>
      </c>
      <c r="E922" s="8" t="s">
        <v>100</v>
      </c>
      <c r="G922" t="s">
        <v>1417</v>
      </c>
      <c r="I922" s="8" t="s">
        <v>100</v>
      </c>
      <c r="J922" s="8" t="s">
        <v>60</v>
      </c>
      <c r="K922" s="8" t="s">
        <v>61</v>
      </c>
    </row>
    <row r="923" spans="1:11" ht="15" customHeight="1">
      <c r="A923">
        <v>895</v>
      </c>
      <c r="B923" s="8" t="s">
        <v>1098</v>
      </c>
      <c r="E923" s="8" t="s">
        <v>139</v>
      </c>
      <c r="G923" t="s">
        <v>140</v>
      </c>
      <c r="I923" s="8" t="s">
        <v>44</v>
      </c>
      <c r="J923" s="8" t="s">
        <v>60</v>
      </c>
      <c r="K923" s="8" t="s">
        <v>61</v>
      </c>
    </row>
    <row r="924" spans="1:11" ht="15" customHeight="1">
      <c r="A924">
        <v>896</v>
      </c>
      <c r="B924" s="8" t="s">
        <v>1098</v>
      </c>
      <c r="E924" s="8" t="s">
        <v>224</v>
      </c>
      <c r="G924" t="s">
        <v>225</v>
      </c>
      <c r="I924" s="8" t="s">
        <v>44</v>
      </c>
      <c r="J924" s="8" t="s">
        <v>60</v>
      </c>
      <c r="K924" s="8" t="s">
        <v>61</v>
      </c>
    </row>
    <row r="925" spans="1:11" ht="15" customHeight="1">
      <c r="A925">
        <v>897</v>
      </c>
      <c r="B925" s="8" t="s">
        <v>1098</v>
      </c>
      <c r="E925" s="8" t="s">
        <v>480</v>
      </c>
      <c r="G925">
        <v>100701</v>
      </c>
      <c r="I925" s="8" t="s">
        <v>40</v>
      </c>
      <c r="J925" s="8" t="s">
        <v>60</v>
      </c>
      <c r="K925" s="8" t="s">
        <v>61</v>
      </c>
    </row>
    <row r="926" spans="1:11" ht="15" customHeight="1">
      <c r="A926">
        <v>898</v>
      </c>
      <c r="B926" s="8" t="s">
        <v>1100</v>
      </c>
      <c r="E926" s="8" t="s">
        <v>183</v>
      </c>
      <c r="G926" t="s">
        <v>1271</v>
      </c>
      <c r="I926" s="8" t="s">
        <v>183</v>
      </c>
      <c r="J926" s="8" t="s">
        <v>37</v>
      </c>
    </row>
    <row r="927" spans="1:11" ht="15" customHeight="1">
      <c r="A927">
        <v>899</v>
      </c>
      <c r="B927" s="8" t="s">
        <v>1100</v>
      </c>
      <c r="E927" s="8" t="s">
        <v>333</v>
      </c>
      <c r="G927" t="s">
        <v>334</v>
      </c>
      <c r="I927" s="8" t="s">
        <v>183</v>
      </c>
      <c r="J927" s="8" t="s">
        <v>37</v>
      </c>
    </row>
    <row r="928" spans="1:11" ht="15" customHeight="1">
      <c r="A928">
        <v>900</v>
      </c>
      <c r="B928" s="8" t="s">
        <v>1100</v>
      </c>
      <c r="E928" s="8" t="s">
        <v>55</v>
      </c>
      <c r="G928" t="s">
        <v>56</v>
      </c>
      <c r="I928" s="8" t="s">
        <v>44</v>
      </c>
      <c r="J928" s="8" t="s">
        <v>37</v>
      </c>
    </row>
    <row r="929" spans="1:10" ht="15" customHeight="1">
      <c r="A929">
        <v>901</v>
      </c>
      <c r="B929" s="8" t="s">
        <v>1100</v>
      </c>
      <c r="E929" s="8" t="s">
        <v>113</v>
      </c>
      <c r="G929" t="s">
        <v>114</v>
      </c>
      <c r="I929" s="8" t="s">
        <v>96</v>
      </c>
      <c r="J929" s="8" t="s">
        <v>37</v>
      </c>
    </row>
    <row r="930" spans="1:10" ht="15" customHeight="1">
      <c r="A930">
        <v>902</v>
      </c>
      <c r="B930" s="8" t="s">
        <v>1101</v>
      </c>
      <c r="E930" s="8" t="s">
        <v>179</v>
      </c>
      <c r="G930" t="s">
        <v>180</v>
      </c>
      <c r="I930" s="8" t="s">
        <v>179</v>
      </c>
      <c r="J930" s="8" t="s">
        <v>37</v>
      </c>
    </row>
    <row r="931" spans="1:10" ht="15" customHeight="1">
      <c r="A931">
        <v>903</v>
      </c>
      <c r="B931" s="8" t="s">
        <v>1104</v>
      </c>
      <c r="E931" s="8" t="s">
        <v>1421</v>
      </c>
      <c r="G931">
        <v>120301</v>
      </c>
      <c r="I931" s="8" t="s">
        <v>96</v>
      </c>
      <c r="J931" s="8" t="s">
        <v>37</v>
      </c>
    </row>
    <row r="932" spans="1:10" ht="15" customHeight="1">
      <c r="A932">
        <v>904</v>
      </c>
      <c r="B932" s="8" t="s">
        <v>1104</v>
      </c>
      <c r="E932" s="8" t="s">
        <v>78</v>
      </c>
      <c r="G932">
        <v>120701</v>
      </c>
      <c r="I932" s="8" t="s">
        <v>96</v>
      </c>
      <c r="J932" s="8" t="s">
        <v>37</v>
      </c>
    </row>
    <row r="933" spans="1:10" ht="15" customHeight="1">
      <c r="A933">
        <v>905</v>
      </c>
      <c r="B933" s="8" t="s">
        <v>1104</v>
      </c>
      <c r="E933" s="8" t="s">
        <v>1318</v>
      </c>
      <c r="G933" t="s">
        <v>1319</v>
      </c>
      <c r="I933" s="8" t="s">
        <v>44</v>
      </c>
      <c r="J933" s="8" t="s">
        <v>37</v>
      </c>
    </row>
    <row r="934" spans="1:10" ht="15" customHeight="1">
      <c r="A934">
        <v>906</v>
      </c>
      <c r="B934" s="8" t="s">
        <v>1105</v>
      </c>
      <c r="E934" s="8" t="s">
        <v>260</v>
      </c>
      <c r="G934" t="s">
        <v>261</v>
      </c>
      <c r="I934" s="8" t="s">
        <v>44</v>
      </c>
      <c r="J934" s="8" t="s">
        <v>37</v>
      </c>
    </row>
    <row r="935" spans="1:10" ht="15" customHeight="1">
      <c r="A935">
        <v>907</v>
      </c>
      <c r="B935" s="8" t="s">
        <v>1106</v>
      </c>
      <c r="E935" s="8" t="s">
        <v>48</v>
      </c>
      <c r="G935" t="s">
        <v>49</v>
      </c>
      <c r="I935" s="8" t="s">
        <v>40</v>
      </c>
      <c r="J935" s="8" t="s">
        <v>37</v>
      </c>
    </row>
    <row r="936" spans="1:10" ht="15" customHeight="1">
      <c r="A936">
        <v>908</v>
      </c>
      <c r="B936" s="8" t="s">
        <v>1106</v>
      </c>
      <c r="E936" s="8" t="s">
        <v>268</v>
      </c>
      <c r="G936" t="s">
        <v>269</v>
      </c>
      <c r="I936" s="8" t="s">
        <v>100</v>
      </c>
      <c r="J936" s="8" t="s">
        <v>37</v>
      </c>
    </row>
    <row r="937" spans="1:10" ht="15" customHeight="1">
      <c r="A937">
        <v>909</v>
      </c>
      <c r="B937" s="8" t="s">
        <v>1106</v>
      </c>
      <c r="E937" s="8" t="s">
        <v>55</v>
      </c>
      <c r="G937" t="s">
        <v>56</v>
      </c>
      <c r="I937" s="8" t="s">
        <v>44</v>
      </c>
      <c r="J937" s="8" t="s">
        <v>37</v>
      </c>
    </row>
    <row r="938" spans="1:10" ht="15" customHeight="1">
      <c r="A938">
        <v>910</v>
      </c>
      <c r="B938" s="8" t="s">
        <v>1107</v>
      </c>
      <c r="E938" s="8" t="s">
        <v>691</v>
      </c>
      <c r="G938" t="s">
        <v>692</v>
      </c>
      <c r="I938" s="8" t="s">
        <v>36</v>
      </c>
      <c r="J938" s="8" t="s">
        <v>37</v>
      </c>
    </row>
    <row r="939" spans="1:10" ht="15" customHeight="1">
      <c r="A939">
        <v>911</v>
      </c>
      <c r="B939" s="8" t="s">
        <v>1107</v>
      </c>
      <c r="E939" s="8" t="s">
        <v>495</v>
      </c>
      <c r="G939" t="s">
        <v>496</v>
      </c>
      <c r="I939" s="8" t="s">
        <v>40</v>
      </c>
      <c r="J939" s="8" t="s">
        <v>37</v>
      </c>
    </row>
    <row r="940" spans="1:10" ht="15" customHeight="1">
      <c r="A940">
        <v>912</v>
      </c>
      <c r="B940" s="8" t="s">
        <v>1107</v>
      </c>
      <c r="E940" s="8" t="s">
        <v>938</v>
      </c>
      <c r="G940">
        <v>120102</v>
      </c>
      <c r="I940" s="8" t="s">
        <v>44</v>
      </c>
      <c r="J940" s="8" t="s">
        <v>37</v>
      </c>
    </row>
    <row r="941" spans="1:10" ht="15" customHeight="1">
      <c r="A941">
        <v>913</v>
      </c>
      <c r="B941" s="8" t="s">
        <v>1107</v>
      </c>
      <c r="E941" s="8" t="s">
        <v>113</v>
      </c>
      <c r="G941" t="s">
        <v>114</v>
      </c>
      <c r="I941" s="8" t="s">
        <v>96</v>
      </c>
      <c r="J941" s="8" t="s">
        <v>37</v>
      </c>
    </row>
    <row r="942" spans="1:10" ht="15" customHeight="1">
      <c r="A942">
        <v>914</v>
      </c>
      <c r="B942" s="8" t="s">
        <v>1108</v>
      </c>
      <c r="E942" s="8" t="s">
        <v>656</v>
      </c>
      <c r="G942" t="s">
        <v>657</v>
      </c>
      <c r="I942" s="8" t="s">
        <v>183</v>
      </c>
      <c r="J942" s="8" t="s">
        <v>37</v>
      </c>
    </row>
    <row r="943" spans="1:10" ht="15" customHeight="1">
      <c r="A943">
        <v>915</v>
      </c>
      <c r="B943" s="8" t="s">
        <v>1108</v>
      </c>
      <c r="E943" s="8" t="s">
        <v>231</v>
      </c>
      <c r="G943">
        <v>130508</v>
      </c>
      <c r="I943" s="8" t="s">
        <v>124</v>
      </c>
      <c r="J943" s="8" t="s">
        <v>37</v>
      </c>
    </row>
    <row r="944" spans="1:10" ht="15" customHeight="1">
      <c r="A944">
        <v>916</v>
      </c>
      <c r="B944" s="8" t="s">
        <v>1108</v>
      </c>
      <c r="E944" s="8" t="s">
        <v>94</v>
      </c>
      <c r="G944" t="s">
        <v>95</v>
      </c>
      <c r="I944" s="8" t="s">
        <v>96</v>
      </c>
      <c r="J944" s="8" t="s">
        <v>37</v>
      </c>
    </row>
    <row r="945" spans="1:10" ht="15" customHeight="1">
      <c r="A945">
        <v>917</v>
      </c>
      <c r="B945" s="8" t="s">
        <v>2135</v>
      </c>
      <c r="E945" s="8" t="s">
        <v>238</v>
      </c>
      <c r="G945" t="s">
        <v>239</v>
      </c>
      <c r="I945" s="8" t="s">
        <v>36</v>
      </c>
      <c r="J945" s="8" t="s">
        <v>37</v>
      </c>
    </row>
    <row r="946" spans="1:10" ht="15" customHeight="1">
      <c r="A946">
        <v>918</v>
      </c>
      <c r="B946" s="8" t="s">
        <v>2135</v>
      </c>
      <c r="E946" s="8" t="s">
        <v>327</v>
      </c>
      <c r="G946" t="s">
        <v>328</v>
      </c>
      <c r="I946" s="8" t="s">
        <v>44</v>
      </c>
      <c r="J946" s="8" t="s">
        <v>37</v>
      </c>
    </row>
    <row r="947" spans="1:10" ht="15" customHeight="1">
      <c r="A947">
        <v>919</v>
      </c>
      <c r="B947" s="8" t="s">
        <v>1114</v>
      </c>
      <c r="E947" s="8" t="s">
        <v>333</v>
      </c>
      <c r="G947" t="s">
        <v>334</v>
      </c>
      <c r="I947" s="8" t="s">
        <v>183</v>
      </c>
      <c r="J947" s="8" t="s">
        <v>37</v>
      </c>
    </row>
    <row r="948" spans="1:10" ht="15" customHeight="1">
      <c r="A948">
        <v>920</v>
      </c>
      <c r="B948" s="8" t="s">
        <v>1114</v>
      </c>
      <c r="E948" s="8" t="s">
        <v>238</v>
      </c>
      <c r="G948" t="s">
        <v>239</v>
      </c>
      <c r="I948" s="8" t="s">
        <v>36</v>
      </c>
      <c r="J948" s="8" t="s">
        <v>37</v>
      </c>
    </row>
    <row r="949" spans="1:10" ht="15" customHeight="1">
      <c r="A949">
        <v>921</v>
      </c>
      <c r="B949" s="8" t="s">
        <v>1114</v>
      </c>
      <c r="E949" s="8" t="s">
        <v>619</v>
      </c>
      <c r="G949" t="s">
        <v>620</v>
      </c>
      <c r="I949" s="8" t="s">
        <v>44</v>
      </c>
      <c r="J949" s="8" t="s">
        <v>37</v>
      </c>
    </row>
    <row r="950" spans="1:10" ht="15" customHeight="1">
      <c r="A950">
        <v>922</v>
      </c>
      <c r="B950" s="8" t="s">
        <v>1117</v>
      </c>
      <c r="E950" s="8" t="s">
        <v>363</v>
      </c>
      <c r="G950" t="s">
        <v>364</v>
      </c>
      <c r="I950" s="8" t="s">
        <v>44</v>
      </c>
      <c r="J950" s="8" t="s">
        <v>37</v>
      </c>
    </row>
    <row r="951" spans="1:10" ht="15" customHeight="1">
      <c r="A951">
        <v>923</v>
      </c>
      <c r="B951" s="8" t="s">
        <v>1117</v>
      </c>
      <c r="E951" s="8" t="s">
        <v>82</v>
      </c>
      <c r="G951" t="s">
        <v>83</v>
      </c>
      <c r="I951" s="8" t="s">
        <v>44</v>
      </c>
      <c r="J951" s="8" t="s">
        <v>37</v>
      </c>
    </row>
    <row r="952" spans="1:10" ht="15" customHeight="1">
      <c r="A952">
        <v>924</v>
      </c>
      <c r="B952" s="8" t="s">
        <v>1117</v>
      </c>
      <c r="E952" s="8" t="s">
        <v>86</v>
      </c>
      <c r="G952" t="s">
        <v>87</v>
      </c>
      <c r="I952" s="8" t="s">
        <v>44</v>
      </c>
      <c r="J952" s="8" t="s">
        <v>37</v>
      </c>
    </row>
    <row r="953" spans="1:10" ht="15" customHeight="1">
      <c r="A953">
        <v>925</v>
      </c>
      <c r="B953" s="8" t="s">
        <v>1824</v>
      </c>
      <c r="E953" s="8" t="s">
        <v>167</v>
      </c>
      <c r="G953" t="s">
        <v>168</v>
      </c>
      <c r="I953" s="8" t="s">
        <v>44</v>
      </c>
      <c r="J953" s="8" t="s">
        <v>37</v>
      </c>
    </row>
    <row r="954" spans="1:10" ht="15" customHeight="1">
      <c r="A954">
        <v>926</v>
      </c>
      <c r="B954" s="8" t="s">
        <v>1956</v>
      </c>
      <c r="E954" s="8" t="s">
        <v>167</v>
      </c>
      <c r="G954" t="s">
        <v>168</v>
      </c>
      <c r="I954" s="8" t="s">
        <v>44</v>
      </c>
      <c r="J954" s="8" t="s">
        <v>37</v>
      </c>
    </row>
    <row r="955" spans="1:10" ht="15" customHeight="1">
      <c r="A955">
        <v>927</v>
      </c>
      <c r="B955" s="8" t="s">
        <v>1122</v>
      </c>
      <c r="E955" s="8" t="s">
        <v>94</v>
      </c>
      <c r="G955" t="s">
        <v>95</v>
      </c>
      <c r="I955" s="8" t="s">
        <v>96</v>
      </c>
      <c r="J955" s="8" t="s">
        <v>37</v>
      </c>
    </row>
    <row r="956" spans="1:10" ht="15" customHeight="1">
      <c r="A956">
        <v>928</v>
      </c>
      <c r="B956" s="8" t="s">
        <v>2136</v>
      </c>
      <c r="E956" s="8" t="s">
        <v>490</v>
      </c>
      <c r="G956" t="s">
        <v>491</v>
      </c>
      <c r="I956" s="8" t="s">
        <v>40</v>
      </c>
      <c r="J956" s="8" t="s">
        <v>37</v>
      </c>
    </row>
    <row r="957" spans="1:10" ht="15" customHeight="1">
      <c r="A957">
        <v>929</v>
      </c>
      <c r="B957" s="8" t="s">
        <v>2137</v>
      </c>
      <c r="E957" s="8" t="s">
        <v>177</v>
      </c>
      <c r="G957" t="s">
        <v>178</v>
      </c>
      <c r="I957" s="8" t="s">
        <v>54</v>
      </c>
      <c r="J957" s="8" t="s">
        <v>37</v>
      </c>
    </row>
    <row r="958" spans="1:10" ht="15" customHeight="1">
      <c r="A958">
        <v>930</v>
      </c>
      <c r="B958" s="8" t="s">
        <v>2137</v>
      </c>
      <c r="E958" s="8" t="s">
        <v>656</v>
      </c>
      <c r="G958" t="s">
        <v>657</v>
      </c>
      <c r="I958" s="8" t="s">
        <v>183</v>
      </c>
      <c r="J958" s="8" t="s">
        <v>37</v>
      </c>
    </row>
    <row r="959" spans="1:10" ht="15" customHeight="1">
      <c r="A959">
        <v>931</v>
      </c>
      <c r="B959" s="8" t="s">
        <v>2137</v>
      </c>
      <c r="E959" s="8" t="s">
        <v>224</v>
      </c>
      <c r="G959" t="s">
        <v>225</v>
      </c>
      <c r="I959" s="8" t="s">
        <v>44</v>
      </c>
      <c r="J959" s="8" t="s">
        <v>37</v>
      </c>
    </row>
    <row r="960" spans="1:10" ht="15" customHeight="1">
      <c r="A960">
        <v>932</v>
      </c>
      <c r="B960" s="8" t="s">
        <v>2137</v>
      </c>
      <c r="E960" s="8" t="s">
        <v>1935</v>
      </c>
      <c r="G960" t="s">
        <v>1936</v>
      </c>
      <c r="I960" s="8" t="s">
        <v>96</v>
      </c>
      <c r="J960" s="8" t="s">
        <v>37</v>
      </c>
    </row>
    <row r="961" spans="1:10" ht="15" customHeight="1">
      <c r="A961">
        <v>933</v>
      </c>
      <c r="B961" s="8" t="s">
        <v>2137</v>
      </c>
      <c r="E961" s="8" t="s">
        <v>113</v>
      </c>
      <c r="G961" t="s">
        <v>114</v>
      </c>
      <c r="I961" s="8" t="s">
        <v>96</v>
      </c>
      <c r="J961" s="8" t="s">
        <v>37</v>
      </c>
    </row>
    <row r="962" spans="1:10" ht="15" customHeight="1">
      <c r="A962">
        <v>934</v>
      </c>
      <c r="B962" s="8" t="s">
        <v>2137</v>
      </c>
      <c r="E962" s="8" t="s">
        <v>554</v>
      </c>
      <c r="G962" t="s">
        <v>555</v>
      </c>
      <c r="I962" s="8" t="s">
        <v>96</v>
      </c>
      <c r="J962" s="8" t="s">
        <v>37</v>
      </c>
    </row>
    <row r="963" spans="1:10" ht="15" customHeight="1">
      <c r="A963">
        <v>935</v>
      </c>
      <c r="B963" s="8" t="s">
        <v>1123</v>
      </c>
      <c r="E963" s="8" t="s">
        <v>255</v>
      </c>
      <c r="G963">
        <v>120103</v>
      </c>
      <c r="I963" s="8" t="s">
        <v>96</v>
      </c>
      <c r="J963" s="8" t="s">
        <v>37</v>
      </c>
    </row>
    <row r="964" spans="1:10" ht="15" customHeight="1">
      <c r="A964">
        <v>936</v>
      </c>
      <c r="B964" s="8" t="s">
        <v>1123</v>
      </c>
      <c r="E964" s="8" t="s">
        <v>98</v>
      </c>
      <c r="G964" t="s">
        <v>99</v>
      </c>
      <c r="I964" s="8" t="s">
        <v>100</v>
      </c>
      <c r="J964" s="8" t="s">
        <v>37</v>
      </c>
    </row>
    <row r="965" spans="1:10" ht="15" customHeight="1">
      <c r="A965">
        <v>937</v>
      </c>
      <c r="B965" s="8" t="s">
        <v>1123</v>
      </c>
      <c r="E965" s="8" t="s">
        <v>731</v>
      </c>
      <c r="G965" t="s">
        <v>732</v>
      </c>
      <c r="I965" s="8" t="s">
        <v>96</v>
      </c>
      <c r="J965" s="8" t="s">
        <v>37</v>
      </c>
    </row>
    <row r="966" spans="1:10" ht="15" customHeight="1">
      <c r="A966">
        <v>938</v>
      </c>
      <c r="B966" s="8" t="s">
        <v>1125</v>
      </c>
      <c r="E966" s="8" t="s">
        <v>119</v>
      </c>
      <c r="G966" t="s">
        <v>120</v>
      </c>
      <c r="I966" s="8" t="s">
        <v>44</v>
      </c>
      <c r="J966" s="8" t="s">
        <v>37</v>
      </c>
    </row>
    <row r="967" spans="1:10" ht="15" customHeight="1">
      <c r="A967" s="8" t="s">
        <v>1126</v>
      </c>
    </row>
    <row r="968" spans="1:10" ht="15" customHeight="1">
      <c r="A968">
        <v>939</v>
      </c>
      <c r="B968" s="8" t="s">
        <v>1127</v>
      </c>
      <c r="E968" s="8" t="s">
        <v>89</v>
      </c>
      <c r="G968" t="s">
        <v>90</v>
      </c>
      <c r="I968" s="8" t="s">
        <v>44</v>
      </c>
      <c r="J968" s="8" t="s">
        <v>37</v>
      </c>
    </row>
    <row r="969" spans="1:10" ht="15" customHeight="1">
      <c r="A969">
        <v>940</v>
      </c>
      <c r="B969" s="8" t="s">
        <v>1127</v>
      </c>
      <c r="E969" s="8" t="s">
        <v>483</v>
      </c>
      <c r="G969" t="s">
        <v>484</v>
      </c>
      <c r="I969" s="8" t="s">
        <v>44</v>
      </c>
      <c r="J969" s="8" t="s">
        <v>37</v>
      </c>
    </row>
    <row r="970" spans="1:10" ht="15" customHeight="1">
      <c r="A970">
        <v>941</v>
      </c>
      <c r="B970" s="8" t="s">
        <v>1957</v>
      </c>
      <c r="E970" s="8" t="s">
        <v>275</v>
      </c>
      <c r="G970" t="s">
        <v>276</v>
      </c>
      <c r="I970" s="8" t="s">
        <v>44</v>
      </c>
      <c r="J970" s="8" t="s">
        <v>37</v>
      </c>
    </row>
    <row r="971" spans="1:10" ht="15" customHeight="1">
      <c r="A971">
        <v>942</v>
      </c>
      <c r="B971" s="8" t="s">
        <v>1957</v>
      </c>
      <c r="E971" s="8" t="s">
        <v>80</v>
      </c>
      <c r="G971" t="s">
        <v>81</v>
      </c>
      <c r="I971" s="8" t="s">
        <v>36</v>
      </c>
      <c r="J971" s="8" t="s">
        <v>37</v>
      </c>
    </row>
    <row r="972" spans="1:10" ht="15" customHeight="1">
      <c r="A972">
        <v>943</v>
      </c>
      <c r="B972" s="8" t="s">
        <v>1957</v>
      </c>
      <c r="E972" s="8" t="s">
        <v>116</v>
      </c>
      <c r="G972" t="s">
        <v>117</v>
      </c>
      <c r="I972" s="8" t="s">
        <v>96</v>
      </c>
      <c r="J972" s="8" t="s">
        <v>37</v>
      </c>
    </row>
    <row r="973" spans="1:10" ht="15" customHeight="1">
      <c r="A973">
        <v>944</v>
      </c>
      <c r="B973" s="8" t="s">
        <v>2138</v>
      </c>
      <c r="E973" s="8" t="s">
        <v>167</v>
      </c>
      <c r="G973" t="s">
        <v>168</v>
      </c>
      <c r="I973" s="8" t="s">
        <v>44</v>
      </c>
      <c r="J973" s="8" t="s">
        <v>37</v>
      </c>
    </row>
    <row r="974" spans="1:10" ht="15" customHeight="1">
      <c r="A974">
        <v>945</v>
      </c>
      <c r="B974" s="8" t="s">
        <v>2138</v>
      </c>
      <c r="E974" s="8" t="s">
        <v>55</v>
      </c>
      <c r="G974" t="s">
        <v>56</v>
      </c>
      <c r="I974" s="8" t="s">
        <v>44</v>
      </c>
      <c r="J974" s="8" t="s">
        <v>37</v>
      </c>
    </row>
    <row r="975" spans="1:10" ht="15" customHeight="1">
      <c r="A975">
        <v>946</v>
      </c>
      <c r="B975" s="8" t="s">
        <v>2138</v>
      </c>
      <c r="E975" s="8" t="s">
        <v>260</v>
      </c>
      <c r="G975" t="s">
        <v>261</v>
      </c>
      <c r="I975" s="8" t="s">
        <v>44</v>
      </c>
      <c r="J975" s="8" t="s">
        <v>37</v>
      </c>
    </row>
    <row r="976" spans="1:10" ht="15" customHeight="1">
      <c r="A976">
        <v>947</v>
      </c>
      <c r="B976" s="8" t="s">
        <v>1129</v>
      </c>
      <c r="E976" s="8" t="s">
        <v>2012</v>
      </c>
      <c r="G976" t="s">
        <v>2013</v>
      </c>
      <c r="I976" s="8" t="s">
        <v>44</v>
      </c>
      <c r="J976" s="8" t="s">
        <v>37</v>
      </c>
    </row>
    <row r="977" spans="1:10" ht="15" customHeight="1">
      <c r="A977">
        <v>948</v>
      </c>
      <c r="B977" s="8" t="s">
        <v>1130</v>
      </c>
      <c r="E977" s="8" t="s">
        <v>167</v>
      </c>
      <c r="G977" t="s">
        <v>168</v>
      </c>
      <c r="I977" s="8" t="s">
        <v>44</v>
      </c>
      <c r="J977" s="8" t="s">
        <v>37</v>
      </c>
    </row>
    <row r="978" spans="1:10" ht="15" customHeight="1">
      <c r="A978">
        <v>949</v>
      </c>
      <c r="B978" s="8" t="s">
        <v>1130</v>
      </c>
      <c r="E978" s="8" t="s">
        <v>526</v>
      </c>
      <c r="G978" t="s">
        <v>527</v>
      </c>
      <c r="I978" s="8" t="s">
        <v>44</v>
      </c>
      <c r="J978" s="8" t="s">
        <v>37</v>
      </c>
    </row>
    <row r="979" spans="1:10" ht="15" customHeight="1">
      <c r="A979">
        <v>950</v>
      </c>
      <c r="B979" s="8" t="s">
        <v>1130</v>
      </c>
      <c r="E979" s="8" t="s">
        <v>55</v>
      </c>
      <c r="G979" t="s">
        <v>56</v>
      </c>
      <c r="I979" s="8" t="s">
        <v>44</v>
      </c>
      <c r="J979" s="8" t="s">
        <v>37</v>
      </c>
    </row>
    <row r="980" spans="1:10" ht="15" customHeight="1">
      <c r="A980">
        <v>951</v>
      </c>
      <c r="B980" s="8" t="s">
        <v>1130</v>
      </c>
      <c r="E980" s="8" t="s">
        <v>871</v>
      </c>
      <c r="G980" t="s">
        <v>872</v>
      </c>
      <c r="I980" s="8" t="s">
        <v>44</v>
      </c>
      <c r="J980" s="8" t="s">
        <v>37</v>
      </c>
    </row>
    <row r="981" spans="1:10" ht="15" customHeight="1">
      <c r="A981">
        <v>952</v>
      </c>
      <c r="B981" s="8" t="s">
        <v>1132</v>
      </c>
      <c r="E981" s="8" t="s">
        <v>1646</v>
      </c>
      <c r="G981" t="s">
        <v>1647</v>
      </c>
      <c r="I981" s="8" t="s">
        <v>235</v>
      </c>
      <c r="J981" s="8" t="s">
        <v>37</v>
      </c>
    </row>
    <row r="982" spans="1:10" ht="15" customHeight="1">
      <c r="A982">
        <v>953</v>
      </c>
      <c r="B982" s="8" t="s">
        <v>1133</v>
      </c>
      <c r="E982" s="8" t="s">
        <v>188</v>
      </c>
      <c r="G982" t="s">
        <v>189</v>
      </c>
      <c r="I982" s="8" t="s">
        <v>40</v>
      </c>
      <c r="J982" s="8" t="s">
        <v>37</v>
      </c>
    </row>
    <row r="983" spans="1:10" ht="15" customHeight="1">
      <c r="A983">
        <v>954</v>
      </c>
      <c r="B983" s="8" t="s">
        <v>1133</v>
      </c>
      <c r="E983" s="8" t="s">
        <v>312</v>
      </c>
      <c r="G983" t="s">
        <v>313</v>
      </c>
      <c r="I983" s="8" t="s">
        <v>44</v>
      </c>
      <c r="J983" s="8" t="s">
        <v>37</v>
      </c>
    </row>
    <row r="984" spans="1:10" ht="15" customHeight="1">
      <c r="A984">
        <v>955</v>
      </c>
      <c r="B984" s="8" t="s">
        <v>1136</v>
      </c>
      <c r="E984" s="8" t="s">
        <v>310</v>
      </c>
      <c r="G984" t="s">
        <v>311</v>
      </c>
      <c r="I984" s="8" t="s">
        <v>40</v>
      </c>
      <c r="J984" s="8" t="s">
        <v>37</v>
      </c>
    </row>
    <row r="985" spans="1:10" ht="15" customHeight="1">
      <c r="A985">
        <v>956</v>
      </c>
      <c r="B985" s="8" t="s">
        <v>1136</v>
      </c>
      <c r="E985" s="8" t="s">
        <v>312</v>
      </c>
      <c r="G985" t="s">
        <v>313</v>
      </c>
      <c r="I985" s="8" t="s">
        <v>44</v>
      </c>
      <c r="J985" s="8" t="s">
        <v>37</v>
      </c>
    </row>
    <row r="986" spans="1:10" ht="15" customHeight="1">
      <c r="A986">
        <v>957</v>
      </c>
      <c r="B986" s="8" t="s">
        <v>1139</v>
      </c>
      <c r="E986" s="8" t="s">
        <v>312</v>
      </c>
      <c r="G986" t="s">
        <v>313</v>
      </c>
      <c r="I986" s="8" t="s">
        <v>44</v>
      </c>
      <c r="J986" s="8" t="s">
        <v>37</v>
      </c>
    </row>
    <row r="987" spans="1:10" ht="15" customHeight="1">
      <c r="A987">
        <v>958</v>
      </c>
      <c r="B987" s="8" t="s">
        <v>1144</v>
      </c>
      <c r="E987" s="8" t="s">
        <v>1134</v>
      </c>
      <c r="G987" t="s">
        <v>1135</v>
      </c>
      <c r="I987" s="8" t="s">
        <v>40</v>
      </c>
      <c r="J987" s="8" t="s">
        <v>37</v>
      </c>
    </row>
    <row r="988" spans="1:10" ht="15" customHeight="1">
      <c r="A988">
        <v>959</v>
      </c>
      <c r="B988" s="8" t="s">
        <v>1827</v>
      </c>
      <c r="E988" s="8" t="s">
        <v>660</v>
      </c>
      <c r="G988" t="s">
        <v>661</v>
      </c>
      <c r="I988" s="8" t="s">
        <v>40</v>
      </c>
      <c r="J988" s="8" t="s">
        <v>37</v>
      </c>
    </row>
    <row r="989" spans="1:10" ht="15" customHeight="1">
      <c r="A989">
        <v>960</v>
      </c>
      <c r="B989" s="8" t="s">
        <v>1827</v>
      </c>
      <c r="E989" s="8" t="s">
        <v>1234</v>
      </c>
      <c r="G989" t="s">
        <v>1235</v>
      </c>
      <c r="I989" s="8" t="s">
        <v>44</v>
      </c>
      <c r="J989" s="8" t="s">
        <v>37</v>
      </c>
    </row>
    <row r="990" spans="1:10" ht="15" customHeight="1">
      <c r="A990">
        <v>961</v>
      </c>
      <c r="B990" s="8" t="s">
        <v>1145</v>
      </c>
      <c r="E990" s="8" t="s">
        <v>2021</v>
      </c>
      <c r="G990" t="s">
        <v>2022</v>
      </c>
      <c r="I990" s="8" t="s">
        <v>54</v>
      </c>
      <c r="J990" s="8" t="s">
        <v>37</v>
      </c>
    </row>
    <row r="991" spans="1:10" ht="15" customHeight="1">
      <c r="A991">
        <v>962</v>
      </c>
      <c r="B991" s="8" t="s">
        <v>1148</v>
      </c>
      <c r="E991" s="8" t="s">
        <v>55</v>
      </c>
      <c r="G991" t="s">
        <v>56</v>
      </c>
      <c r="I991" s="8" t="s">
        <v>44</v>
      </c>
      <c r="J991" s="8" t="s">
        <v>37</v>
      </c>
    </row>
    <row r="992" spans="1:10" ht="15" customHeight="1">
      <c r="A992">
        <v>963</v>
      </c>
      <c r="B992" s="8" t="s">
        <v>1149</v>
      </c>
      <c r="E992" s="8" t="s">
        <v>2036</v>
      </c>
      <c r="G992" t="s">
        <v>2037</v>
      </c>
      <c r="I992" s="8" t="s">
        <v>44</v>
      </c>
      <c r="J992" s="8" t="s">
        <v>37</v>
      </c>
    </row>
    <row r="993" spans="1:10" ht="15" customHeight="1">
      <c r="A993">
        <v>964</v>
      </c>
      <c r="B993" s="8" t="s">
        <v>1149</v>
      </c>
      <c r="E993" s="8" t="s">
        <v>55</v>
      </c>
      <c r="G993" t="s">
        <v>56</v>
      </c>
      <c r="I993" s="8" t="s">
        <v>44</v>
      </c>
      <c r="J993" s="8" t="s">
        <v>37</v>
      </c>
    </row>
    <row r="994" spans="1:10" ht="15" customHeight="1">
      <c r="A994">
        <v>965</v>
      </c>
      <c r="B994" s="8" t="s">
        <v>1151</v>
      </c>
      <c r="E994" s="8" t="s">
        <v>38</v>
      </c>
      <c r="G994">
        <v>101003</v>
      </c>
      <c r="I994" s="8" t="s">
        <v>40</v>
      </c>
      <c r="J994" s="8" t="s">
        <v>37</v>
      </c>
    </row>
    <row r="995" spans="1:10" ht="15" customHeight="1">
      <c r="A995">
        <v>966</v>
      </c>
      <c r="B995" s="8" t="s">
        <v>1151</v>
      </c>
      <c r="E995" s="8" t="s">
        <v>633</v>
      </c>
      <c r="G995">
        <v>101007</v>
      </c>
      <c r="I995" s="8" t="s">
        <v>40</v>
      </c>
      <c r="J995" s="8" t="s">
        <v>37</v>
      </c>
    </row>
    <row r="996" spans="1:10" ht="15" customHeight="1">
      <c r="A996">
        <v>967</v>
      </c>
      <c r="B996" s="8" t="s">
        <v>1154</v>
      </c>
      <c r="E996" s="8" t="s">
        <v>80</v>
      </c>
      <c r="G996" t="s">
        <v>81</v>
      </c>
      <c r="I996" s="8" t="s">
        <v>36</v>
      </c>
      <c r="J996" s="8" t="s">
        <v>37</v>
      </c>
    </row>
    <row r="997" spans="1:10" ht="15" customHeight="1">
      <c r="A997">
        <v>968</v>
      </c>
      <c r="B997" s="8" t="s">
        <v>1154</v>
      </c>
      <c r="E997" s="8" t="s">
        <v>167</v>
      </c>
      <c r="G997" t="s">
        <v>168</v>
      </c>
      <c r="I997" s="8" t="s">
        <v>44</v>
      </c>
      <c r="J997" s="8" t="s">
        <v>37</v>
      </c>
    </row>
    <row r="998" spans="1:10" ht="15" customHeight="1">
      <c r="A998">
        <v>969</v>
      </c>
      <c r="B998" s="8" t="s">
        <v>1156</v>
      </c>
      <c r="E998" s="8" t="s">
        <v>240</v>
      </c>
      <c r="G998" t="s">
        <v>241</v>
      </c>
      <c r="I998" s="8" t="s">
        <v>54</v>
      </c>
      <c r="J998" s="8" t="s">
        <v>37</v>
      </c>
    </row>
    <row r="999" spans="1:10" ht="15" customHeight="1">
      <c r="A999">
        <v>970</v>
      </c>
      <c r="B999" s="8" t="s">
        <v>1159</v>
      </c>
      <c r="E999" s="8" t="s">
        <v>814</v>
      </c>
      <c r="G999" t="s">
        <v>815</v>
      </c>
      <c r="I999" s="8" t="s">
        <v>40</v>
      </c>
      <c r="J999" s="8" t="s">
        <v>37</v>
      </c>
    </row>
    <row r="1000" spans="1:10" ht="15" customHeight="1">
      <c r="A1000">
        <v>971</v>
      </c>
      <c r="B1000" s="8" t="s">
        <v>1159</v>
      </c>
      <c r="E1000" s="8" t="s">
        <v>1354</v>
      </c>
      <c r="G1000">
        <v>101004</v>
      </c>
      <c r="I1000" s="8" t="s">
        <v>40</v>
      </c>
      <c r="J1000" s="8" t="s">
        <v>37</v>
      </c>
    </row>
    <row r="1001" spans="1:10" ht="15" customHeight="1">
      <c r="A1001">
        <v>972</v>
      </c>
      <c r="B1001" s="8" t="s">
        <v>1159</v>
      </c>
      <c r="E1001" s="8" t="s">
        <v>312</v>
      </c>
      <c r="G1001" t="s">
        <v>313</v>
      </c>
      <c r="I1001" s="8" t="s">
        <v>44</v>
      </c>
      <c r="J1001" s="8" t="s">
        <v>37</v>
      </c>
    </row>
    <row r="1002" spans="1:10" ht="15" customHeight="1">
      <c r="A1002">
        <v>973</v>
      </c>
      <c r="B1002" s="8" t="s">
        <v>1159</v>
      </c>
      <c r="E1002" s="8" t="s">
        <v>468</v>
      </c>
      <c r="G1002" t="s">
        <v>469</v>
      </c>
      <c r="I1002" s="8" t="s">
        <v>96</v>
      </c>
      <c r="J1002" s="8" t="s">
        <v>37</v>
      </c>
    </row>
    <row r="1003" spans="1:10" ht="15" customHeight="1">
      <c r="A1003">
        <v>974</v>
      </c>
      <c r="B1003" s="8" t="s">
        <v>1162</v>
      </c>
      <c r="E1003" s="8" t="s">
        <v>1693</v>
      </c>
      <c r="G1003" t="s">
        <v>1694</v>
      </c>
      <c r="I1003" s="8" t="s">
        <v>183</v>
      </c>
      <c r="J1003" s="8" t="s">
        <v>37</v>
      </c>
    </row>
    <row r="1004" spans="1:10" ht="15" customHeight="1">
      <c r="A1004">
        <v>975</v>
      </c>
      <c r="B1004" s="8" t="s">
        <v>1163</v>
      </c>
      <c r="E1004" s="8" t="s">
        <v>483</v>
      </c>
      <c r="G1004" t="s">
        <v>484</v>
      </c>
      <c r="I1004" s="8" t="s">
        <v>44</v>
      </c>
      <c r="J1004" s="8" t="s">
        <v>37</v>
      </c>
    </row>
    <row r="1005" spans="1:10" ht="15" customHeight="1">
      <c r="A1005">
        <v>976</v>
      </c>
      <c r="B1005" s="8" t="s">
        <v>1163</v>
      </c>
      <c r="E1005" s="8" t="s">
        <v>485</v>
      </c>
      <c r="G1005" t="s">
        <v>486</v>
      </c>
      <c r="I1005" s="8" t="s">
        <v>96</v>
      </c>
      <c r="J1005" s="8" t="s">
        <v>37</v>
      </c>
    </row>
    <row r="1006" spans="1:10" ht="15" customHeight="1">
      <c r="A1006">
        <v>977</v>
      </c>
      <c r="B1006" s="8" t="s">
        <v>1164</v>
      </c>
      <c r="E1006" s="8" t="s">
        <v>1668</v>
      </c>
      <c r="G1006" t="s">
        <v>1669</v>
      </c>
      <c r="I1006" s="8" t="s">
        <v>44</v>
      </c>
      <c r="J1006" s="8" t="s">
        <v>37</v>
      </c>
    </row>
    <row r="1007" spans="1:10" ht="15" customHeight="1">
      <c r="A1007">
        <v>978</v>
      </c>
      <c r="B1007" s="8" t="s">
        <v>1164</v>
      </c>
      <c r="E1007" s="8" t="s">
        <v>680</v>
      </c>
      <c r="G1007" t="s">
        <v>681</v>
      </c>
      <c r="I1007" s="8" t="s">
        <v>44</v>
      </c>
      <c r="J1007" s="8" t="s">
        <v>37</v>
      </c>
    </row>
    <row r="1008" spans="1:10" ht="15" customHeight="1">
      <c r="A1008">
        <v>979</v>
      </c>
      <c r="B1008" s="8" t="s">
        <v>1166</v>
      </c>
      <c r="E1008" s="8" t="s">
        <v>119</v>
      </c>
      <c r="G1008" t="s">
        <v>120</v>
      </c>
      <c r="I1008" s="8" t="s">
        <v>44</v>
      </c>
      <c r="J1008" s="8" t="s">
        <v>37</v>
      </c>
    </row>
    <row r="1009" spans="1:10" ht="15" customHeight="1">
      <c r="A1009">
        <v>980</v>
      </c>
      <c r="B1009" s="8" t="s">
        <v>1167</v>
      </c>
      <c r="E1009" s="8" t="s">
        <v>808</v>
      </c>
      <c r="G1009" t="s">
        <v>809</v>
      </c>
      <c r="I1009" s="8" t="s">
        <v>100</v>
      </c>
      <c r="J1009" s="8" t="s">
        <v>37</v>
      </c>
    </row>
    <row r="1010" spans="1:10" ht="15" customHeight="1">
      <c r="A1010">
        <v>981</v>
      </c>
      <c r="B1010" s="8" t="s">
        <v>1167</v>
      </c>
      <c r="E1010" s="8" t="s">
        <v>268</v>
      </c>
      <c r="G1010" t="s">
        <v>269</v>
      </c>
      <c r="I1010" s="8" t="s">
        <v>100</v>
      </c>
      <c r="J1010" s="8" t="s">
        <v>37</v>
      </c>
    </row>
    <row r="1011" spans="1:10" ht="15" customHeight="1">
      <c r="A1011">
        <v>982</v>
      </c>
      <c r="B1011" s="8" t="s">
        <v>1167</v>
      </c>
      <c r="E1011" s="8" t="s">
        <v>1819</v>
      </c>
      <c r="G1011" t="s">
        <v>1820</v>
      </c>
      <c r="I1011" s="8" t="s">
        <v>44</v>
      </c>
      <c r="J1011" s="8" t="s">
        <v>37</v>
      </c>
    </row>
    <row r="1012" spans="1:10" ht="15" customHeight="1">
      <c r="A1012">
        <v>983</v>
      </c>
      <c r="B1012" s="8" t="s">
        <v>1167</v>
      </c>
      <c r="E1012" s="8" t="s">
        <v>2139</v>
      </c>
      <c r="G1012" t="s">
        <v>2140</v>
      </c>
      <c r="I1012" s="8" t="s">
        <v>44</v>
      </c>
      <c r="J1012" s="8" t="s">
        <v>37</v>
      </c>
    </row>
    <row r="1013" spans="1:10" ht="15" customHeight="1">
      <c r="A1013">
        <v>984</v>
      </c>
      <c r="B1013" s="8" t="s">
        <v>1172</v>
      </c>
      <c r="E1013" s="8" t="s">
        <v>134</v>
      </c>
      <c r="G1013" t="s">
        <v>135</v>
      </c>
      <c r="I1013" s="8" t="s">
        <v>44</v>
      </c>
      <c r="J1013" s="8" t="s">
        <v>37</v>
      </c>
    </row>
    <row r="1014" spans="1:10" ht="15" customHeight="1">
      <c r="A1014">
        <v>985</v>
      </c>
      <c r="B1014" s="8" t="s">
        <v>1173</v>
      </c>
      <c r="E1014" s="8" t="s">
        <v>2141</v>
      </c>
      <c r="G1014" t="s">
        <v>2142</v>
      </c>
      <c r="I1014" s="8" t="s">
        <v>54</v>
      </c>
      <c r="J1014" s="8" t="s">
        <v>37</v>
      </c>
    </row>
    <row r="1015" spans="1:10" ht="15" customHeight="1">
      <c r="A1015">
        <v>986</v>
      </c>
      <c r="B1015" s="8" t="s">
        <v>1173</v>
      </c>
      <c r="E1015" s="8" t="s">
        <v>154</v>
      </c>
      <c r="G1015" t="s">
        <v>155</v>
      </c>
      <c r="I1015" s="8" t="s">
        <v>40</v>
      </c>
      <c r="J1015" s="8" t="s">
        <v>37</v>
      </c>
    </row>
    <row r="1016" spans="1:10" ht="15" customHeight="1">
      <c r="A1016">
        <v>987</v>
      </c>
      <c r="B1016" s="8" t="s">
        <v>1173</v>
      </c>
      <c r="E1016" s="8" t="s">
        <v>1744</v>
      </c>
      <c r="G1016" t="s">
        <v>1745</v>
      </c>
      <c r="I1016" s="8" t="s">
        <v>124</v>
      </c>
      <c r="J1016" s="8" t="s">
        <v>37</v>
      </c>
    </row>
    <row r="1017" spans="1:10" ht="15" customHeight="1">
      <c r="A1017">
        <v>988</v>
      </c>
      <c r="B1017" s="8" t="s">
        <v>1174</v>
      </c>
      <c r="E1017" s="8" t="s">
        <v>653</v>
      </c>
      <c r="G1017">
        <v>130205</v>
      </c>
      <c r="I1017" s="8" t="s">
        <v>124</v>
      </c>
      <c r="J1017" s="8" t="s">
        <v>37</v>
      </c>
    </row>
    <row r="1018" spans="1:10" ht="15" customHeight="1">
      <c r="A1018">
        <v>989</v>
      </c>
      <c r="B1018" s="8" t="s">
        <v>1174</v>
      </c>
      <c r="E1018" s="8" t="s">
        <v>55</v>
      </c>
      <c r="G1018" t="s">
        <v>56</v>
      </c>
      <c r="I1018" s="8" t="s">
        <v>44</v>
      </c>
      <c r="J1018" s="8" t="s">
        <v>37</v>
      </c>
    </row>
    <row r="1019" spans="1:10" ht="15" customHeight="1">
      <c r="A1019">
        <v>990</v>
      </c>
      <c r="B1019" s="8" t="s">
        <v>1174</v>
      </c>
      <c r="E1019" s="8" t="s">
        <v>94</v>
      </c>
      <c r="G1019" t="s">
        <v>95</v>
      </c>
      <c r="I1019" s="8" t="s">
        <v>96</v>
      </c>
      <c r="J1019" s="8" t="s">
        <v>37</v>
      </c>
    </row>
    <row r="1020" spans="1:10" ht="15" customHeight="1">
      <c r="A1020">
        <v>991</v>
      </c>
      <c r="B1020" s="8" t="s">
        <v>1177</v>
      </c>
      <c r="E1020" s="8" t="s">
        <v>545</v>
      </c>
      <c r="G1020" t="s">
        <v>546</v>
      </c>
      <c r="I1020" s="8" t="s">
        <v>183</v>
      </c>
      <c r="J1020" s="8" t="s">
        <v>37</v>
      </c>
    </row>
    <row r="1021" spans="1:10" ht="15" customHeight="1">
      <c r="A1021">
        <v>992</v>
      </c>
      <c r="B1021" s="8" t="s">
        <v>1177</v>
      </c>
      <c r="E1021" s="8" t="s">
        <v>2143</v>
      </c>
      <c r="G1021" t="s">
        <v>2144</v>
      </c>
      <c r="I1021" s="8" t="s">
        <v>235</v>
      </c>
      <c r="J1021" s="8" t="s">
        <v>37</v>
      </c>
    </row>
    <row r="1022" spans="1:10" ht="15" customHeight="1">
      <c r="A1022">
        <v>993</v>
      </c>
      <c r="B1022" s="8" t="s">
        <v>1177</v>
      </c>
      <c r="E1022" s="8" t="s">
        <v>506</v>
      </c>
      <c r="G1022">
        <v>101005</v>
      </c>
      <c r="I1022" s="8" t="s">
        <v>40</v>
      </c>
      <c r="J1022" s="8" t="s">
        <v>37</v>
      </c>
    </row>
    <row r="1023" spans="1:10" ht="15" customHeight="1">
      <c r="A1023">
        <v>994</v>
      </c>
      <c r="B1023" s="8" t="s">
        <v>1177</v>
      </c>
      <c r="E1023" s="8" t="s">
        <v>167</v>
      </c>
      <c r="G1023" t="s">
        <v>168</v>
      </c>
      <c r="I1023" s="8" t="s">
        <v>44</v>
      </c>
      <c r="J1023" s="8" t="s">
        <v>37</v>
      </c>
    </row>
    <row r="1024" spans="1:10" ht="15" customHeight="1">
      <c r="A1024">
        <v>995</v>
      </c>
      <c r="B1024" s="8" t="s">
        <v>1184</v>
      </c>
      <c r="E1024" s="8" t="s">
        <v>167</v>
      </c>
      <c r="G1024" t="s">
        <v>168</v>
      </c>
      <c r="I1024" s="8" t="s">
        <v>44</v>
      </c>
      <c r="J1024" s="8" t="s">
        <v>37</v>
      </c>
    </row>
    <row r="1025" spans="1:10" ht="15" customHeight="1">
      <c r="A1025">
        <v>996</v>
      </c>
      <c r="B1025" s="8" t="s">
        <v>1185</v>
      </c>
      <c r="E1025" s="8" t="s">
        <v>542</v>
      </c>
      <c r="G1025" t="s">
        <v>543</v>
      </c>
      <c r="I1025" s="8" t="s">
        <v>183</v>
      </c>
      <c r="J1025" s="8" t="s">
        <v>37</v>
      </c>
    </row>
    <row r="1026" spans="1:10" ht="15" customHeight="1">
      <c r="A1026">
        <v>997</v>
      </c>
      <c r="B1026" s="8" t="s">
        <v>1185</v>
      </c>
      <c r="E1026" s="8" t="s">
        <v>1336</v>
      </c>
      <c r="G1026" t="s">
        <v>1337</v>
      </c>
      <c r="I1026" s="8" t="s">
        <v>36</v>
      </c>
      <c r="J1026" s="8" t="s">
        <v>37</v>
      </c>
    </row>
    <row r="1027" spans="1:10" ht="15" customHeight="1">
      <c r="A1027">
        <v>998</v>
      </c>
      <c r="B1027" s="8" t="s">
        <v>1185</v>
      </c>
      <c r="E1027" s="8" t="s">
        <v>606</v>
      </c>
      <c r="G1027">
        <v>101101</v>
      </c>
      <c r="I1027" s="8" t="s">
        <v>40</v>
      </c>
      <c r="J1027" s="8" t="s">
        <v>37</v>
      </c>
    </row>
    <row r="1028" spans="1:10" ht="15" customHeight="1">
      <c r="A1028">
        <v>999</v>
      </c>
      <c r="B1028" s="8" t="s">
        <v>1185</v>
      </c>
      <c r="E1028" s="8" t="s">
        <v>167</v>
      </c>
      <c r="G1028" t="s">
        <v>168</v>
      </c>
      <c r="I1028" s="8" t="s">
        <v>44</v>
      </c>
      <c r="J1028" s="8" t="s">
        <v>37</v>
      </c>
    </row>
    <row r="1029" spans="1:10" ht="15" customHeight="1">
      <c r="A1029">
        <v>1000</v>
      </c>
      <c r="B1029" s="8" t="s">
        <v>1185</v>
      </c>
      <c r="E1029" s="8" t="s">
        <v>288</v>
      </c>
      <c r="G1029" t="s">
        <v>289</v>
      </c>
      <c r="I1029" s="8" t="s">
        <v>235</v>
      </c>
      <c r="J1029" s="8" t="s">
        <v>37</v>
      </c>
    </row>
    <row r="1030" spans="1:10" ht="15" customHeight="1">
      <c r="A1030">
        <v>1001</v>
      </c>
      <c r="B1030" s="8" t="s">
        <v>1185</v>
      </c>
      <c r="E1030" s="8" t="s">
        <v>554</v>
      </c>
      <c r="G1030" t="s">
        <v>555</v>
      </c>
      <c r="I1030" s="8" t="s">
        <v>96</v>
      </c>
      <c r="J1030" s="8" t="s">
        <v>37</v>
      </c>
    </row>
    <row r="1031" spans="1:10" ht="15" customHeight="1">
      <c r="A1031">
        <v>1002</v>
      </c>
      <c r="B1031" s="8" t="s">
        <v>1186</v>
      </c>
      <c r="E1031" s="8" t="s">
        <v>547</v>
      </c>
      <c r="G1031" t="s">
        <v>548</v>
      </c>
      <c r="I1031" s="8" t="s">
        <v>44</v>
      </c>
      <c r="J1031" s="8" t="s">
        <v>37</v>
      </c>
    </row>
    <row r="1032" spans="1:10" ht="15" customHeight="1">
      <c r="A1032">
        <v>1003</v>
      </c>
      <c r="B1032" s="8" t="s">
        <v>1186</v>
      </c>
      <c r="E1032" s="8" t="s">
        <v>1668</v>
      </c>
      <c r="G1032" t="s">
        <v>1669</v>
      </c>
      <c r="I1032" s="8" t="s">
        <v>44</v>
      </c>
      <c r="J1032" s="8" t="s">
        <v>37</v>
      </c>
    </row>
    <row r="1033" spans="1:10" ht="15" customHeight="1">
      <c r="A1033">
        <v>1004</v>
      </c>
      <c r="B1033" s="8" t="s">
        <v>1186</v>
      </c>
      <c r="E1033" s="8" t="s">
        <v>1744</v>
      </c>
      <c r="G1033" t="s">
        <v>1745</v>
      </c>
      <c r="I1033" s="8" t="s">
        <v>124</v>
      </c>
      <c r="J1033" s="8" t="s">
        <v>37</v>
      </c>
    </row>
    <row r="1034" spans="1:10" ht="15" customHeight="1">
      <c r="A1034">
        <v>1005</v>
      </c>
      <c r="B1034" s="8" t="s">
        <v>1188</v>
      </c>
      <c r="E1034" s="8" t="s">
        <v>119</v>
      </c>
      <c r="G1034" t="s">
        <v>120</v>
      </c>
      <c r="I1034" s="8" t="s">
        <v>44</v>
      </c>
      <c r="J1034" s="8" t="s">
        <v>37</v>
      </c>
    </row>
    <row r="1035" spans="1:10" ht="15" customHeight="1">
      <c r="A1035">
        <v>1006</v>
      </c>
      <c r="B1035" s="8" t="s">
        <v>1189</v>
      </c>
      <c r="E1035" s="8" t="s">
        <v>396</v>
      </c>
      <c r="G1035" t="s">
        <v>397</v>
      </c>
      <c r="I1035" s="8" t="s">
        <v>44</v>
      </c>
      <c r="J1035" s="8" t="s">
        <v>37</v>
      </c>
    </row>
    <row r="1036" spans="1:10" ht="15" customHeight="1">
      <c r="A1036">
        <v>1007</v>
      </c>
      <c r="B1036" s="8" t="s">
        <v>1189</v>
      </c>
      <c r="E1036" s="8" t="s">
        <v>224</v>
      </c>
      <c r="G1036" t="s">
        <v>225</v>
      </c>
      <c r="I1036" s="8" t="s">
        <v>44</v>
      </c>
      <c r="J1036" s="8" t="s">
        <v>37</v>
      </c>
    </row>
    <row r="1037" spans="1:10" ht="15" customHeight="1">
      <c r="A1037">
        <v>1008</v>
      </c>
      <c r="B1037" s="8" t="s">
        <v>1189</v>
      </c>
      <c r="E1037" s="8" t="s">
        <v>480</v>
      </c>
      <c r="G1037">
        <v>100701</v>
      </c>
      <c r="I1037" s="8" t="s">
        <v>40</v>
      </c>
      <c r="J1037" s="8" t="s">
        <v>37</v>
      </c>
    </row>
    <row r="1038" spans="1:10" ht="15" customHeight="1">
      <c r="A1038">
        <v>1009</v>
      </c>
      <c r="B1038" s="8" t="s">
        <v>1189</v>
      </c>
      <c r="E1038" s="8" t="s">
        <v>589</v>
      </c>
      <c r="G1038">
        <v>120902</v>
      </c>
      <c r="I1038" s="8" t="s">
        <v>96</v>
      </c>
      <c r="J1038" s="8" t="s">
        <v>37</v>
      </c>
    </row>
    <row r="1039" spans="1:10" ht="15" customHeight="1">
      <c r="A1039">
        <v>1010</v>
      </c>
      <c r="B1039" s="8" t="s">
        <v>1189</v>
      </c>
      <c r="E1039" s="8" t="s">
        <v>231</v>
      </c>
      <c r="G1039">
        <v>130508</v>
      </c>
      <c r="I1039" s="8" t="s">
        <v>124</v>
      </c>
      <c r="J1039" s="8" t="s">
        <v>37</v>
      </c>
    </row>
    <row r="1040" spans="1:10" ht="15" customHeight="1">
      <c r="A1040">
        <v>1011</v>
      </c>
      <c r="B1040" s="8" t="s">
        <v>2145</v>
      </c>
      <c r="E1040" s="8" t="s">
        <v>294</v>
      </c>
      <c r="G1040" t="s">
        <v>295</v>
      </c>
      <c r="I1040" s="8" t="s">
        <v>100</v>
      </c>
      <c r="J1040" s="8" t="s">
        <v>37</v>
      </c>
    </row>
    <row r="1041" spans="1:10" ht="15" customHeight="1">
      <c r="A1041">
        <v>1012</v>
      </c>
      <c r="B1041" s="8" t="s">
        <v>2145</v>
      </c>
      <c r="E1041" s="8" t="s">
        <v>898</v>
      </c>
      <c r="G1041" t="s">
        <v>899</v>
      </c>
      <c r="I1041" s="8" t="s">
        <v>40</v>
      </c>
      <c r="J1041" s="8" t="s">
        <v>37</v>
      </c>
    </row>
    <row r="1042" spans="1:10" ht="15" customHeight="1">
      <c r="A1042">
        <v>1013</v>
      </c>
      <c r="B1042" s="8" t="s">
        <v>2145</v>
      </c>
      <c r="E1042" s="8" t="s">
        <v>119</v>
      </c>
      <c r="G1042" t="s">
        <v>120</v>
      </c>
      <c r="I1042" s="8" t="s">
        <v>44</v>
      </c>
      <c r="J1042" s="8" t="s">
        <v>37</v>
      </c>
    </row>
    <row r="1043" spans="1:10" ht="15" customHeight="1">
      <c r="A1043">
        <v>1014</v>
      </c>
      <c r="B1043" s="8" t="s">
        <v>1190</v>
      </c>
      <c r="E1043" s="8" t="s">
        <v>113</v>
      </c>
      <c r="G1043" t="s">
        <v>114</v>
      </c>
      <c r="I1043" s="8" t="s">
        <v>96</v>
      </c>
      <c r="J1043" s="8" t="s">
        <v>37</v>
      </c>
    </row>
    <row r="1044" spans="1:10" ht="15" customHeight="1">
      <c r="A1044">
        <v>1015</v>
      </c>
      <c r="B1044" s="8" t="s">
        <v>1191</v>
      </c>
      <c r="E1044" s="8" t="s">
        <v>333</v>
      </c>
      <c r="G1044" t="s">
        <v>334</v>
      </c>
      <c r="I1044" s="8" t="s">
        <v>183</v>
      </c>
      <c r="J1044" s="8" t="s">
        <v>37</v>
      </c>
    </row>
    <row r="1045" spans="1:10" ht="15" customHeight="1">
      <c r="A1045">
        <v>1016</v>
      </c>
      <c r="B1045" s="8" t="s">
        <v>1191</v>
      </c>
      <c r="E1045" s="8" t="s">
        <v>547</v>
      </c>
      <c r="G1045" t="s">
        <v>548</v>
      </c>
      <c r="I1045" s="8" t="s">
        <v>44</v>
      </c>
      <c r="J1045" s="8" t="s">
        <v>37</v>
      </c>
    </row>
    <row r="1046" spans="1:10" ht="15" customHeight="1">
      <c r="A1046">
        <v>1017</v>
      </c>
      <c r="B1046" s="8" t="s">
        <v>1191</v>
      </c>
      <c r="E1046" s="8" t="s">
        <v>565</v>
      </c>
      <c r="G1046">
        <v>130201</v>
      </c>
      <c r="I1046" s="8" t="s">
        <v>124</v>
      </c>
      <c r="J1046" s="8" t="s">
        <v>37</v>
      </c>
    </row>
    <row r="1047" spans="1:10" ht="15" customHeight="1">
      <c r="A1047">
        <v>1018</v>
      </c>
      <c r="B1047" s="8" t="s">
        <v>1191</v>
      </c>
      <c r="E1047" s="8" t="s">
        <v>113</v>
      </c>
      <c r="G1047" t="s">
        <v>114</v>
      </c>
      <c r="I1047" s="8" t="s">
        <v>96</v>
      </c>
      <c r="J1047" s="8" t="s">
        <v>37</v>
      </c>
    </row>
    <row r="1048" spans="1:10" ht="15" customHeight="1">
      <c r="A1048">
        <v>1019</v>
      </c>
      <c r="B1048" s="8" t="s">
        <v>1191</v>
      </c>
      <c r="E1048" s="8" t="s">
        <v>1744</v>
      </c>
      <c r="G1048" t="s">
        <v>1745</v>
      </c>
      <c r="I1048" s="8" t="s">
        <v>124</v>
      </c>
      <c r="J1048" s="8" t="s">
        <v>37</v>
      </c>
    </row>
    <row r="1049" spans="1:10" ht="15" customHeight="1">
      <c r="A1049">
        <v>1020</v>
      </c>
      <c r="B1049" s="8" t="s">
        <v>1193</v>
      </c>
      <c r="E1049" s="8" t="s">
        <v>268</v>
      </c>
      <c r="G1049" t="s">
        <v>269</v>
      </c>
      <c r="I1049" s="8" t="s">
        <v>100</v>
      </c>
      <c r="J1049" s="8" t="s">
        <v>37</v>
      </c>
    </row>
    <row r="1050" spans="1:10" ht="15" customHeight="1">
      <c r="A1050">
        <v>1021</v>
      </c>
      <c r="B1050" s="8" t="s">
        <v>1193</v>
      </c>
      <c r="E1050" s="8" t="s">
        <v>240</v>
      </c>
      <c r="G1050" t="s">
        <v>241</v>
      </c>
      <c r="I1050" s="8" t="s">
        <v>54</v>
      </c>
      <c r="J1050" s="8" t="s">
        <v>37</v>
      </c>
    </row>
    <row r="1051" spans="1:10" ht="15" customHeight="1">
      <c r="A1051">
        <v>1022</v>
      </c>
      <c r="B1051" s="8" t="s">
        <v>1193</v>
      </c>
      <c r="E1051" s="8" t="s">
        <v>149</v>
      </c>
      <c r="G1051" t="s">
        <v>150</v>
      </c>
      <c r="I1051" s="8" t="s">
        <v>44</v>
      </c>
      <c r="J1051" s="8" t="s">
        <v>37</v>
      </c>
    </row>
    <row r="1052" spans="1:10" ht="15" customHeight="1">
      <c r="A1052">
        <v>1023</v>
      </c>
      <c r="B1052" s="8" t="s">
        <v>1194</v>
      </c>
      <c r="E1052" s="8" t="s">
        <v>371</v>
      </c>
      <c r="G1052">
        <v>120202</v>
      </c>
      <c r="I1052" s="8" t="s">
        <v>96</v>
      </c>
      <c r="J1052" s="8" t="s">
        <v>37</v>
      </c>
    </row>
    <row r="1053" spans="1:10" ht="15" customHeight="1">
      <c r="A1053">
        <v>1024</v>
      </c>
      <c r="B1053" s="8" t="s">
        <v>1194</v>
      </c>
      <c r="E1053" s="8" t="s">
        <v>498</v>
      </c>
      <c r="G1053">
        <v>130502</v>
      </c>
      <c r="I1053" s="8" t="s">
        <v>124</v>
      </c>
      <c r="J1053" s="8" t="s">
        <v>37</v>
      </c>
    </row>
    <row r="1054" spans="1:10" ht="15" customHeight="1">
      <c r="A1054">
        <v>1025</v>
      </c>
      <c r="B1054" s="8" t="s">
        <v>1194</v>
      </c>
      <c r="E1054" s="8" t="s">
        <v>167</v>
      </c>
      <c r="G1054" t="s">
        <v>168</v>
      </c>
      <c r="I1054" s="8" t="s">
        <v>44</v>
      </c>
      <c r="J1054" s="8" t="s">
        <v>37</v>
      </c>
    </row>
    <row r="1055" spans="1:10" ht="15" customHeight="1">
      <c r="A1055">
        <v>1026</v>
      </c>
      <c r="B1055" s="8" t="s">
        <v>1194</v>
      </c>
      <c r="E1055" s="8" t="s">
        <v>302</v>
      </c>
      <c r="G1055" t="s">
        <v>303</v>
      </c>
      <c r="I1055" s="8" t="s">
        <v>44</v>
      </c>
      <c r="J1055" s="8" t="s">
        <v>37</v>
      </c>
    </row>
    <row r="1056" spans="1:10" ht="15" customHeight="1">
      <c r="A1056">
        <v>1027</v>
      </c>
      <c r="B1056" s="8" t="s">
        <v>1197</v>
      </c>
      <c r="E1056" s="8" t="s">
        <v>542</v>
      </c>
      <c r="G1056" t="s">
        <v>543</v>
      </c>
      <c r="I1056" s="8" t="s">
        <v>183</v>
      </c>
      <c r="J1056" s="8" t="s">
        <v>37</v>
      </c>
    </row>
    <row r="1057" spans="1:10" ht="15" customHeight="1">
      <c r="A1057">
        <v>1028</v>
      </c>
      <c r="B1057" s="8" t="s">
        <v>1197</v>
      </c>
      <c r="E1057" s="8" t="s">
        <v>198</v>
      </c>
      <c r="G1057">
        <v>120204</v>
      </c>
      <c r="I1057" s="8" t="s">
        <v>96</v>
      </c>
      <c r="J1057" s="8" t="s">
        <v>37</v>
      </c>
    </row>
    <row r="1058" spans="1:10" ht="15" customHeight="1">
      <c r="A1058">
        <v>1029</v>
      </c>
      <c r="B1058" s="8" t="s">
        <v>1197</v>
      </c>
      <c r="E1058" s="8" t="s">
        <v>119</v>
      </c>
      <c r="G1058" t="s">
        <v>120</v>
      </c>
      <c r="I1058" s="8" t="s">
        <v>44</v>
      </c>
      <c r="J1058" s="8" t="s">
        <v>37</v>
      </c>
    </row>
    <row r="1059" spans="1:10" ht="15" customHeight="1">
      <c r="A1059">
        <v>1030</v>
      </c>
      <c r="B1059" s="8" t="s">
        <v>1198</v>
      </c>
      <c r="E1059" s="8" t="s">
        <v>814</v>
      </c>
      <c r="G1059" t="s">
        <v>815</v>
      </c>
      <c r="I1059" s="8" t="s">
        <v>40</v>
      </c>
      <c r="J1059" s="8" t="s">
        <v>37</v>
      </c>
    </row>
    <row r="1060" spans="1:10" ht="15" customHeight="1">
      <c r="A1060">
        <v>1031</v>
      </c>
      <c r="B1060" s="8" t="s">
        <v>1198</v>
      </c>
      <c r="E1060" s="8" t="s">
        <v>94</v>
      </c>
      <c r="G1060" t="s">
        <v>95</v>
      </c>
      <c r="I1060" s="8" t="s">
        <v>96</v>
      </c>
      <c r="J1060" s="8" t="s">
        <v>37</v>
      </c>
    </row>
    <row r="1061" spans="1:10" ht="15" customHeight="1">
      <c r="A1061">
        <v>1032</v>
      </c>
      <c r="B1061" s="8" t="s">
        <v>1199</v>
      </c>
      <c r="E1061" s="8" t="s">
        <v>567</v>
      </c>
      <c r="G1061">
        <v>130204</v>
      </c>
      <c r="I1061" s="8" t="s">
        <v>124</v>
      </c>
      <c r="J1061" s="8" t="s">
        <v>37</v>
      </c>
    </row>
    <row r="1062" spans="1:10" ht="15" customHeight="1">
      <c r="A1062">
        <v>1033</v>
      </c>
      <c r="B1062" s="8" t="s">
        <v>1199</v>
      </c>
      <c r="E1062" s="8" t="s">
        <v>1940</v>
      </c>
      <c r="G1062" t="s">
        <v>1941</v>
      </c>
      <c r="I1062" s="8" t="s">
        <v>36</v>
      </c>
      <c r="J1062" s="8" t="s">
        <v>37</v>
      </c>
    </row>
    <row r="1063" spans="1:10" ht="15" customHeight="1">
      <c r="A1063">
        <v>1034</v>
      </c>
      <c r="B1063" s="8" t="s">
        <v>1199</v>
      </c>
      <c r="E1063" s="8" t="s">
        <v>113</v>
      </c>
      <c r="G1063" t="s">
        <v>114</v>
      </c>
      <c r="I1063" s="8" t="s">
        <v>96</v>
      </c>
      <c r="J1063" s="8" t="s">
        <v>37</v>
      </c>
    </row>
    <row r="1064" spans="1:10" ht="15" customHeight="1">
      <c r="A1064">
        <v>1035</v>
      </c>
      <c r="B1064" s="8" t="s">
        <v>1203</v>
      </c>
      <c r="E1064" s="8" t="s">
        <v>2146</v>
      </c>
      <c r="G1064" t="s">
        <v>2147</v>
      </c>
      <c r="I1064" s="8" t="s">
        <v>40</v>
      </c>
      <c r="J1064" s="8" t="s">
        <v>37</v>
      </c>
    </row>
    <row r="1065" spans="1:10" ht="15" customHeight="1">
      <c r="A1065">
        <v>1036</v>
      </c>
      <c r="B1065" s="8" t="s">
        <v>1203</v>
      </c>
      <c r="E1065" s="8" t="s">
        <v>52</v>
      </c>
      <c r="G1065" t="s">
        <v>53</v>
      </c>
      <c r="I1065" s="8" t="s">
        <v>54</v>
      </c>
      <c r="J1065" s="8" t="s">
        <v>37</v>
      </c>
    </row>
    <row r="1066" spans="1:10" ht="15" customHeight="1">
      <c r="A1066">
        <v>1037</v>
      </c>
      <c r="B1066" s="8" t="s">
        <v>1203</v>
      </c>
      <c r="E1066" s="8" t="s">
        <v>677</v>
      </c>
      <c r="G1066" t="s">
        <v>678</v>
      </c>
      <c r="I1066" s="8" t="s">
        <v>44</v>
      </c>
      <c r="J1066" s="8" t="s">
        <v>37</v>
      </c>
    </row>
    <row r="1067" spans="1:10" ht="15" customHeight="1">
      <c r="A1067">
        <v>1038</v>
      </c>
      <c r="B1067" s="8" t="s">
        <v>1834</v>
      </c>
      <c r="E1067" s="8" t="s">
        <v>914</v>
      </c>
      <c r="G1067" t="s">
        <v>915</v>
      </c>
      <c r="I1067" s="8" t="s">
        <v>183</v>
      </c>
      <c r="J1067" s="8" t="s">
        <v>37</v>
      </c>
    </row>
    <row r="1068" spans="1:10" ht="15" customHeight="1">
      <c r="A1068">
        <v>1039</v>
      </c>
      <c r="B1068" s="8" t="s">
        <v>2148</v>
      </c>
      <c r="E1068" s="8" t="s">
        <v>567</v>
      </c>
      <c r="G1068">
        <v>130204</v>
      </c>
      <c r="I1068" s="8" t="s">
        <v>124</v>
      </c>
      <c r="J1068" s="8" t="s">
        <v>37</v>
      </c>
    </row>
    <row r="1069" spans="1:10" ht="15" customHeight="1">
      <c r="A1069">
        <v>1040</v>
      </c>
      <c r="B1069" s="8" t="s">
        <v>2148</v>
      </c>
      <c r="E1069" s="8" t="s">
        <v>409</v>
      </c>
      <c r="G1069" t="s">
        <v>410</v>
      </c>
      <c r="I1069" s="8" t="s">
        <v>96</v>
      </c>
      <c r="J1069" s="8" t="s">
        <v>37</v>
      </c>
    </row>
    <row r="1070" spans="1:10" ht="15" customHeight="1">
      <c r="A1070">
        <v>1041</v>
      </c>
      <c r="B1070" s="8" t="s">
        <v>2148</v>
      </c>
      <c r="E1070" s="8" t="s">
        <v>722</v>
      </c>
      <c r="G1070" t="s">
        <v>723</v>
      </c>
      <c r="I1070" s="8" t="s">
        <v>44</v>
      </c>
      <c r="J1070" s="8" t="s">
        <v>37</v>
      </c>
    </row>
    <row r="1071" spans="1:10" ht="15" customHeight="1">
      <c r="A1071">
        <v>1042</v>
      </c>
      <c r="B1071" s="8" t="s">
        <v>2148</v>
      </c>
      <c r="E1071" s="8" t="s">
        <v>893</v>
      </c>
      <c r="G1071" t="s">
        <v>894</v>
      </c>
      <c r="I1071" s="8" t="s">
        <v>124</v>
      </c>
      <c r="J1071" s="8" t="s">
        <v>37</v>
      </c>
    </row>
    <row r="1072" spans="1:10" ht="15" customHeight="1">
      <c r="A1072" s="8" t="s">
        <v>1207</v>
      </c>
    </row>
    <row r="1073" spans="1:11" ht="15" customHeight="1">
      <c r="A1073">
        <v>1043</v>
      </c>
      <c r="B1073" s="8" t="s">
        <v>1210</v>
      </c>
      <c r="E1073" s="8" t="s">
        <v>89</v>
      </c>
      <c r="G1073" t="s">
        <v>90</v>
      </c>
      <c r="I1073" s="8" t="s">
        <v>44</v>
      </c>
      <c r="J1073" s="8" t="s">
        <v>37</v>
      </c>
    </row>
    <row r="1074" spans="1:11" ht="15" customHeight="1">
      <c r="A1074">
        <v>1044</v>
      </c>
      <c r="B1074" s="8" t="s">
        <v>1210</v>
      </c>
      <c r="E1074" s="8" t="s">
        <v>1679</v>
      </c>
      <c r="G1074" t="s">
        <v>1680</v>
      </c>
      <c r="I1074" s="8" t="s">
        <v>44</v>
      </c>
      <c r="J1074" s="8" t="s">
        <v>37</v>
      </c>
    </row>
    <row r="1075" spans="1:11" ht="15" customHeight="1">
      <c r="A1075">
        <v>1045</v>
      </c>
      <c r="B1075" s="8" t="s">
        <v>1211</v>
      </c>
      <c r="E1075" s="8" t="s">
        <v>305</v>
      </c>
      <c r="G1075" t="s">
        <v>306</v>
      </c>
      <c r="I1075" s="8" t="s">
        <v>44</v>
      </c>
      <c r="J1075" s="8" t="s">
        <v>37</v>
      </c>
    </row>
    <row r="1076" spans="1:11" ht="15" customHeight="1">
      <c r="A1076">
        <v>1046</v>
      </c>
      <c r="B1076" s="8" t="s">
        <v>1211</v>
      </c>
      <c r="E1076" s="8" t="s">
        <v>192</v>
      </c>
      <c r="G1076" t="s">
        <v>193</v>
      </c>
      <c r="I1076" s="8" t="s">
        <v>44</v>
      </c>
      <c r="J1076" s="8" t="s">
        <v>37</v>
      </c>
    </row>
    <row r="1077" spans="1:11" ht="15" customHeight="1">
      <c r="A1077">
        <v>1047</v>
      </c>
      <c r="B1077" s="8" t="s">
        <v>1211</v>
      </c>
      <c r="E1077" s="8" t="s">
        <v>677</v>
      </c>
      <c r="G1077" t="s">
        <v>678</v>
      </c>
      <c r="I1077" s="8" t="s">
        <v>44</v>
      </c>
      <c r="J1077" s="8" t="s">
        <v>37</v>
      </c>
    </row>
    <row r="1078" spans="1:11" ht="15" customHeight="1">
      <c r="A1078">
        <v>1048</v>
      </c>
      <c r="B1078" s="8" t="s">
        <v>1835</v>
      </c>
      <c r="E1078" s="8" t="s">
        <v>260</v>
      </c>
      <c r="G1078" t="s">
        <v>261</v>
      </c>
      <c r="I1078" s="8" t="s">
        <v>44</v>
      </c>
      <c r="J1078" s="8" t="s">
        <v>37</v>
      </c>
    </row>
    <row r="1079" spans="1:11" ht="15" customHeight="1">
      <c r="A1079">
        <v>1049</v>
      </c>
      <c r="B1079" s="8" t="s">
        <v>1212</v>
      </c>
      <c r="E1079" s="8" t="s">
        <v>240</v>
      </c>
      <c r="G1079" t="s">
        <v>241</v>
      </c>
      <c r="I1079" s="8" t="s">
        <v>54</v>
      </c>
      <c r="J1079" s="8" t="s">
        <v>60</v>
      </c>
      <c r="K1079" s="8" t="s">
        <v>61</v>
      </c>
    </row>
    <row r="1080" spans="1:11" ht="15" customHeight="1">
      <c r="A1080">
        <v>1050</v>
      </c>
      <c r="B1080" s="8" t="s">
        <v>1212</v>
      </c>
      <c r="E1080" s="8" t="s">
        <v>427</v>
      </c>
      <c r="G1080" t="s">
        <v>428</v>
      </c>
      <c r="I1080" s="8" t="s">
        <v>44</v>
      </c>
      <c r="J1080" s="8" t="s">
        <v>37</v>
      </c>
    </row>
    <row r="1081" spans="1:11" ht="15" customHeight="1">
      <c r="A1081">
        <v>1051</v>
      </c>
      <c r="B1081" s="8" t="s">
        <v>1838</v>
      </c>
      <c r="E1081" s="8" t="s">
        <v>1036</v>
      </c>
      <c r="G1081" t="s">
        <v>1037</v>
      </c>
      <c r="I1081" s="8" t="s">
        <v>44</v>
      </c>
      <c r="J1081" s="8" t="s">
        <v>37</v>
      </c>
    </row>
    <row r="1082" spans="1:11" ht="15" customHeight="1">
      <c r="A1082">
        <v>1052</v>
      </c>
      <c r="B1082" s="8" t="s">
        <v>1213</v>
      </c>
      <c r="E1082" s="8" t="s">
        <v>224</v>
      </c>
      <c r="G1082" t="s">
        <v>225</v>
      </c>
      <c r="I1082" s="8" t="s">
        <v>44</v>
      </c>
      <c r="J1082" s="8" t="s">
        <v>37</v>
      </c>
    </row>
    <row r="1083" spans="1:11" ht="15" customHeight="1">
      <c r="A1083">
        <v>1053</v>
      </c>
      <c r="B1083" s="8" t="s">
        <v>1213</v>
      </c>
      <c r="E1083" s="8" t="s">
        <v>1697</v>
      </c>
      <c r="G1083" t="s">
        <v>1698</v>
      </c>
      <c r="I1083" s="8" t="s">
        <v>235</v>
      </c>
      <c r="J1083" s="8" t="s">
        <v>37</v>
      </c>
    </row>
    <row r="1084" spans="1:11" ht="15" customHeight="1">
      <c r="A1084">
        <v>1054</v>
      </c>
      <c r="B1084" s="8" t="s">
        <v>1216</v>
      </c>
      <c r="E1084" s="8" t="s">
        <v>1799</v>
      </c>
      <c r="G1084" t="s">
        <v>1800</v>
      </c>
      <c r="I1084" s="8" t="s">
        <v>44</v>
      </c>
      <c r="J1084" s="8" t="s">
        <v>37</v>
      </c>
    </row>
    <row r="1085" spans="1:11" ht="15" customHeight="1">
      <c r="A1085">
        <v>1055</v>
      </c>
      <c r="B1085" s="8" t="s">
        <v>2149</v>
      </c>
      <c r="E1085" s="8" t="s">
        <v>660</v>
      </c>
      <c r="G1085" t="s">
        <v>661</v>
      </c>
      <c r="I1085" s="8" t="s">
        <v>40</v>
      </c>
      <c r="J1085" s="8" t="s">
        <v>37</v>
      </c>
    </row>
    <row r="1086" spans="1:11" ht="15" customHeight="1">
      <c r="A1086">
        <v>1056</v>
      </c>
      <c r="B1086" s="8" t="s">
        <v>1219</v>
      </c>
      <c r="E1086" s="8" t="s">
        <v>286</v>
      </c>
      <c r="G1086" t="s">
        <v>287</v>
      </c>
      <c r="I1086" s="8" t="s">
        <v>36</v>
      </c>
      <c r="J1086" s="8" t="s">
        <v>37</v>
      </c>
    </row>
    <row r="1087" spans="1:11" ht="15" customHeight="1">
      <c r="A1087">
        <v>1057</v>
      </c>
      <c r="B1087" s="8" t="s">
        <v>1219</v>
      </c>
      <c r="E1087" s="8" t="s">
        <v>896</v>
      </c>
      <c r="G1087" t="s">
        <v>897</v>
      </c>
      <c r="I1087" s="8" t="s">
        <v>40</v>
      </c>
      <c r="J1087" s="8" t="s">
        <v>37</v>
      </c>
    </row>
    <row r="1088" spans="1:11" ht="15" customHeight="1">
      <c r="A1088">
        <v>1058</v>
      </c>
      <c r="B1088" s="8" t="s">
        <v>1219</v>
      </c>
      <c r="E1088" s="8" t="s">
        <v>224</v>
      </c>
      <c r="G1088" t="s">
        <v>225</v>
      </c>
      <c r="I1088" s="8" t="s">
        <v>44</v>
      </c>
      <c r="J1088" s="8" t="s">
        <v>37</v>
      </c>
    </row>
    <row r="1089" spans="1:11" ht="15" customHeight="1">
      <c r="A1089">
        <v>1059</v>
      </c>
      <c r="B1089" s="8" t="s">
        <v>2150</v>
      </c>
      <c r="E1089" s="8" t="s">
        <v>495</v>
      </c>
      <c r="G1089" t="s">
        <v>496</v>
      </c>
      <c r="I1089" s="8" t="s">
        <v>40</v>
      </c>
      <c r="J1089" s="8" t="s">
        <v>60</v>
      </c>
      <c r="K1089" s="8" t="s">
        <v>61</v>
      </c>
    </row>
    <row r="1090" spans="1:11" ht="15" customHeight="1">
      <c r="A1090">
        <v>1060</v>
      </c>
      <c r="B1090" s="8" t="s">
        <v>2150</v>
      </c>
      <c r="E1090" s="8" t="s">
        <v>896</v>
      </c>
      <c r="G1090" t="s">
        <v>897</v>
      </c>
      <c r="I1090" s="8" t="s">
        <v>40</v>
      </c>
      <c r="J1090" s="8" t="s">
        <v>60</v>
      </c>
      <c r="K1090" s="8" t="s">
        <v>61</v>
      </c>
    </row>
    <row r="1091" spans="1:11" ht="15" customHeight="1">
      <c r="A1091">
        <v>1061</v>
      </c>
      <c r="B1091" s="8" t="s">
        <v>1222</v>
      </c>
      <c r="E1091" s="8" t="s">
        <v>177</v>
      </c>
      <c r="G1091" t="s">
        <v>178</v>
      </c>
      <c r="I1091" s="8" t="s">
        <v>54</v>
      </c>
      <c r="J1091" s="8" t="s">
        <v>60</v>
      </c>
      <c r="K1091" s="8" t="s">
        <v>61</v>
      </c>
    </row>
    <row r="1092" spans="1:11" ht="15" customHeight="1">
      <c r="A1092">
        <v>1062</v>
      </c>
      <c r="B1092" s="8" t="s">
        <v>1222</v>
      </c>
      <c r="E1092" s="8" t="s">
        <v>648</v>
      </c>
      <c r="G1092" t="s">
        <v>649</v>
      </c>
      <c r="I1092" s="8" t="s">
        <v>36</v>
      </c>
      <c r="J1092" s="8" t="s">
        <v>37</v>
      </c>
    </row>
    <row r="1093" spans="1:11" ht="15" customHeight="1">
      <c r="A1093">
        <v>1063</v>
      </c>
      <c r="B1093" s="8" t="s">
        <v>1222</v>
      </c>
      <c r="E1093" s="8" t="s">
        <v>495</v>
      </c>
      <c r="G1093" t="s">
        <v>496</v>
      </c>
      <c r="I1093" s="8" t="s">
        <v>40</v>
      </c>
      <c r="J1093" s="8" t="s">
        <v>60</v>
      </c>
      <c r="K1093" s="8" t="s">
        <v>61</v>
      </c>
    </row>
    <row r="1094" spans="1:11" ht="15" customHeight="1">
      <c r="A1094">
        <v>1064</v>
      </c>
      <c r="B1094" s="8" t="s">
        <v>2151</v>
      </c>
      <c r="E1094" s="8" t="s">
        <v>220</v>
      </c>
      <c r="G1094">
        <v>120207</v>
      </c>
      <c r="I1094" s="8" t="s">
        <v>96</v>
      </c>
      <c r="J1094" s="8" t="s">
        <v>37</v>
      </c>
    </row>
    <row r="1095" spans="1:11" ht="15" customHeight="1">
      <c r="A1095">
        <v>1065</v>
      </c>
      <c r="B1095" s="8" t="s">
        <v>2151</v>
      </c>
      <c r="E1095" s="8" t="s">
        <v>55</v>
      </c>
      <c r="G1095" t="s">
        <v>56</v>
      </c>
      <c r="I1095" s="8" t="s">
        <v>44</v>
      </c>
      <c r="J1095" s="8" t="s">
        <v>37</v>
      </c>
    </row>
    <row r="1096" spans="1:11" ht="15" customHeight="1">
      <c r="A1096">
        <v>1066</v>
      </c>
      <c r="B1096" s="8" t="s">
        <v>2151</v>
      </c>
      <c r="E1096" s="8" t="s">
        <v>116</v>
      </c>
      <c r="G1096" t="s">
        <v>117</v>
      </c>
      <c r="I1096" s="8" t="s">
        <v>96</v>
      </c>
      <c r="J1096" s="8" t="s">
        <v>37</v>
      </c>
    </row>
    <row r="1097" spans="1:11" ht="15" customHeight="1">
      <c r="A1097">
        <v>1067</v>
      </c>
      <c r="B1097" s="8" t="s">
        <v>2152</v>
      </c>
      <c r="E1097" s="8" t="s">
        <v>111</v>
      </c>
      <c r="G1097" t="s">
        <v>112</v>
      </c>
      <c r="I1097" s="8" t="s">
        <v>54</v>
      </c>
      <c r="J1097" s="8" t="s">
        <v>37</v>
      </c>
    </row>
    <row r="1098" spans="1:11" ht="15" customHeight="1">
      <c r="A1098">
        <v>1068</v>
      </c>
      <c r="B1098" s="8" t="s">
        <v>2152</v>
      </c>
      <c r="E1098" s="8" t="s">
        <v>42</v>
      </c>
      <c r="G1098" t="s">
        <v>43</v>
      </c>
      <c r="I1098" s="8" t="s">
        <v>44</v>
      </c>
      <c r="J1098" s="8" t="s">
        <v>37</v>
      </c>
    </row>
    <row r="1099" spans="1:11" ht="15" customHeight="1">
      <c r="A1099">
        <v>1069</v>
      </c>
      <c r="B1099" s="8" t="s">
        <v>2152</v>
      </c>
      <c r="E1099" s="8" t="s">
        <v>170</v>
      </c>
      <c r="G1099" t="s">
        <v>171</v>
      </c>
      <c r="I1099" s="8" t="s">
        <v>44</v>
      </c>
      <c r="J1099" s="8" t="s">
        <v>37</v>
      </c>
    </row>
    <row r="1100" spans="1:11" ht="15" customHeight="1">
      <c r="A1100">
        <v>1070</v>
      </c>
      <c r="B1100" s="8" t="s">
        <v>2153</v>
      </c>
      <c r="E1100" s="8" t="s">
        <v>55</v>
      </c>
      <c r="G1100" t="s">
        <v>56</v>
      </c>
      <c r="I1100" s="8" t="s">
        <v>44</v>
      </c>
      <c r="J1100" s="8" t="s">
        <v>37</v>
      </c>
    </row>
    <row r="1101" spans="1:11" ht="15" customHeight="1">
      <c r="A1101">
        <v>1071</v>
      </c>
      <c r="B1101" s="8" t="s">
        <v>1226</v>
      </c>
      <c r="E1101" s="8" t="s">
        <v>98</v>
      </c>
      <c r="G1101" t="s">
        <v>99</v>
      </c>
      <c r="I1101" s="8" t="s">
        <v>100</v>
      </c>
      <c r="J1101" s="8" t="s">
        <v>37</v>
      </c>
    </row>
    <row r="1102" spans="1:11" ht="15" customHeight="1">
      <c r="A1102">
        <v>1072</v>
      </c>
      <c r="B1102" s="8" t="s">
        <v>1226</v>
      </c>
      <c r="E1102" s="8" t="s">
        <v>55</v>
      </c>
      <c r="G1102" t="s">
        <v>56</v>
      </c>
      <c r="I1102" s="8" t="s">
        <v>44</v>
      </c>
      <c r="J1102" s="8" t="s">
        <v>37</v>
      </c>
    </row>
    <row r="1103" spans="1:11" ht="15" customHeight="1">
      <c r="A1103">
        <v>1073</v>
      </c>
      <c r="B1103" s="8" t="s">
        <v>1227</v>
      </c>
      <c r="E1103" s="8" t="s">
        <v>38</v>
      </c>
      <c r="G1103">
        <v>101003</v>
      </c>
      <c r="I1103" s="8" t="s">
        <v>40</v>
      </c>
      <c r="J1103" s="8" t="s">
        <v>37</v>
      </c>
    </row>
    <row r="1104" spans="1:11" ht="15" customHeight="1">
      <c r="A1104">
        <v>1074</v>
      </c>
      <c r="B1104" s="8" t="s">
        <v>1227</v>
      </c>
      <c r="E1104" s="8" t="s">
        <v>592</v>
      </c>
      <c r="G1104" t="s">
        <v>593</v>
      </c>
      <c r="I1104" s="8" t="s">
        <v>100</v>
      </c>
      <c r="J1104" s="8" t="s">
        <v>37</v>
      </c>
    </row>
    <row r="1105" spans="1:10" ht="15" customHeight="1">
      <c r="A1105">
        <v>1075</v>
      </c>
      <c r="B1105" s="8" t="s">
        <v>1227</v>
      </c>
      <c r="E1105" s="8" t="s">
        <v>490</v>
      </c>
      <c r="G1105" t="s">
        <v>491</v>
      </c>
      <c r="I1105" s="8" t="s">
        <v>40</v>
      </c>
      <c r="J1105" s="8" t="s">
        <v>37</v>
      </c>
    </row>
    <row r="1106" spans="1:10" ht="15" customHeight="1">
      <c r="A1106">
        <v>1076</v>
      </c>
      <c r="B1106" s="8" t="s">
        <v>1229</v>
      </c>
      <c r="E1106" s="8" t="s">
        <v>1865</v>
      </c>
      <c r="G1106" t="s">
        <v>1866</v>
      </c>
      <c r="I1106" s="8" t="s">
        <v>124</v>
      </c>
      <c r="J1106" s="8" t="s">
        <v>37</v>
      </c>
    </row>
    <row r="1107" spans="1:10" ht="15" customHeight="1">
      <c r="A1107">
        <v>1077</v>
      </c>
      <c r="B1107" s="8" t="s">
        <v>1229</v>
      </c>
      <c r="E1107" s="8" t="s">
        <v>793</v>
      </c>
      <c r="G1107" t="s">
        <v>794</v>
      </c>
      <c r="I1107" s="8" t="s">
        <v>124</v>
      </c>
      <c r="J1107" s="8" t="s">
        <v>37</v>
      </c>
    </row>
    <row r="1108" spans="1:10" ht="15" customHeight="1">
      <c r="A1108">
        <v>1078</v>
      </c>
      <c r="B1108" s="8" t="s">
        <v>1230</v>
      </c>
      <c r="E1108" s="8" t="s">
        <v>212</v>
      </c>
      <c r="G1108" t="s">
        <v>213</v>
      </c>
      <c r="I1108" s="8" t="s">
        <v>179</v>
      </c>
      <c r="J1108" s="8" t="s">
        <v>37</v>
      </c>
    </row>
    <row r="1109" spans="1:10" ht="15" customHeight="1">
      <c r="A1109">
        <v>1079</v>
      </c>
      <c r="B1109" s="8" t="s">
        <v>1230</v>
      </c>
      <c r="E1109" s="8" t="s">
        <v>156</v>
      </c>
      <c r="G1109" t="s">
        <v>157</v>
      </c>
      <c r="I1109" s="8" t="s">
        <v>44</v>
      </c>
      <c r="J1109" s="8" t="s">
        <v>37</v>
      </c>
    </row>
    <row r="1110" spans="1:10" ht="15" customHeight="1">
      <c r="A1110">
        <v>1080</v>
      </c>
      <c r="B1110" s="8" t="s">
        <v>1231</v>
      </c>
      <c r="E1110" s="8" t="s">
        <v>480</v>
      </c>
      <c r="G1110">
        <v>100701</v>
      </c>
      <c r="I1110" s="8" t="s">
        <v>40</v>
      </c>
      <c r="J1110" s="8" t="s">
        <v>37</v>
      </c>
    </row>
    <row r="1111" spans="1:10" ht="15" customHeight="1">
      <c r="A1111">
        <v>1081</v>
      </c>
      <c r="B1111" s="8" t="s">
        <v>1231</v>
      </c>
      <c r="E1111" s="8" t="s">
        <v>506</v>
      </c>
      <c r="G1111">
        <v>101005</v>
      </c>
      <c r="I1111" s="8" t="s">
        <v>40</v>
      </c>
      <c r="J1111" s="8" t="s">
        <v>37</v>
      </c>
    </row>
    <row r="1112" spans="1:10" ht="15" customHeight="1">
      <c r="A1112">
        <v>1082</v>
      </c>
      <c r="B1112" s="8" t="s">
        <v>1231</v>
      </c>
      <c r="E1112" s="8" t="s">
        <v>633</v>
      </c>
      <c r="G1112">
        <v>101007</v>
      </c>
      <c r="I1112" s="8" t="s">
        <v>40</v>
      </c>
      <c r="J1112" s="8" t="s">
        <v>37</v>
      </c>
    </row>
    <row r="1113" spans="1:10" ht="15" customHeight="1">
      <c r="A1113">
        <v>1083</v>
      </c>
      <c r="B1113" s="8" t="s">
        <v>1236</v>
      </c>
      <c r="E1113" s="8" t="s">
        <v>914</v>
      </c>
      <c r="G1113" t="s">
        <v>915</v>
      </c>
      <c r="I1113" s="8" t="s">
        <v>183</v>
      </c>
      <c r="J1113" s="8" t="s">
        <v>37</v>
      </c>
    </row>
    <row r="1114" spans="1:10" ht="15" customHeight="1">
      <c r="A1114">
        <v>1084</v>
      </c>
      <c r="B1114" s="8" t="s">
        <v>1237</v>
      </c>
      <c r="E1114" s="8" t="s">
        <v>510</v>
      </c>
      <c r="G1114" t="s">
        <v>511</v>
      </c>
      <c r="I1114" s="8" t="s">
        <v>44</v>
      </c>
      <c r="J1114" s="8" t="s">
        <v>37</v>
      </c>
    </row>
    <row r="1115" spans="1:10" ht="15" customHeight="1">
      <c r="A1115">
        <v>1085</v>
      </c>
      <c r="B1115" s="8" t="s">
        <v>1238</v>
      </c>
      <c r="E1115" s="8" t="s">
        <v>526</v>
      </c>
      <c r="G1115" t="s">
        <v>527</v>
      </c>
      <c r="I1115" s="8" t="s">
        <v>44</v>
      </c>
      <c r="J1115" s="8" t="s">
        <v>37</v>
      </c>
    </row>
    <row r="1116" spans="1:10" ht="15" customHeight="1">
      <c r="A1116">
        <v>1086</v>
      </c>
      <c r="B1116" s="8" t="s">
        <v>1241</v>
      </c>
      <c r="E1116" s="8" t="s">
        <v>100</v>
      </c>
      <c r="G1116" t="s">
        <v>1417</v>
      </c>
      <c r="I1116" s="8" t="s">
        <v>100</v>
      </c>
      <c r="J1116" s="8" t="s">
        <v>37</v>
      </c>
    </row>
    <row r="1117" spans="1:10" ht="15" customHeight="1">
      <c r="A1117">
        <v>1087</v>
      </c>
      <c r="B1117" s="8" t="s">
        <v>1241</v>
      </c>
      <c r="E1117" s="8" t="s">
        <v>1013</v>
      </c>
      <c r="G1117">
        <v>120105</v>
      </c>
      <c r="I1117" s="8" t="s">
        <v>44</v>
      </c>
      <c r="J1117" s="8" t="s">
        <v>37</v>
      </c>
    </row>
    <row r="1118" spans="1:10" ht="15" customHeight="1">
      <c r="A1118">
        <v>1088</v>
      </c>
      <c r="B1118" s="8" t="s">
        <v>1241</v>
      </c>
      <c r="E1118" s="8" t="s">
        <v>1679</v>
      </c>
      <c r="G1118" t="s">
        <v>1680</v>
      </c>
      <c r="I1118" s="8" t="s">
        <v>44</v>
      </c>
      <c r="J1118" s="8" t="s">
        <v>37</v>
      </c>
    </row>
    <row r="1119" spans="1:10" ht="15" customHeight="1">
      <c r="A1119">
        <v>1089</v>
      </c>
      <c r="B1119" s="8" t="s">
        <v>1242</v>
      </c>
      <c r="E1119" s="8" t="s">
        <v>268</v>
      </c>
      <c r="G1119" t="s">
        <v>269</v>
      </c>
      <c r="I1119" s="8" t="s">
        <v>100</v>
      </c>
      <c r="J1119" s="8" t="s">
        <v>37</v>
      </c>
    </row>
    <row r="1120" spans="1:10" ht="15" customHeight="1">
      <c r="A1120">
        <v>1090</v>
      </c>
      <c r="B1120" s="8" t="s">
        <v>1245</v>
      </c>
      <c r="E1120" s="8" t="s">
        <v>80</v>
      </c>
      <c r="G1120" t="s">
        <v>81</v>
      </c>
      <c r="I1120" s="8" t="s">
        <v>36</v>
      </c>
      <c r="J1120" s="8" t="s">
        <v>37</v>
      </c>
    </row>
    <row r="1121" spans="1:10" ht="15" customHeight="1">
      <c r="A1121">
        <v>1091</v>
      </c>
      <c r="B1121" s="8" t="s">
        <v>1245</v>
      </c>
      <c r="E1121" s="8" t="s">
        <v>308</v>
      </c>
      <c r="G1121" t="s">
        <v>309</v>
      </c>
      <c r="I1121" s="8" t="s">
        <v>44</v>
      </c>
      <c r="J1121" s="8" t="s">
        <v>37</v>
      </c>
    </row>
    <row r="1122" spans="1:10" ht="15" customHeight="1">
      <c r="A1122">
        <v>1092</v>
      </c>
      <c r="B1122" s="8" t="s">
        <v>1245</v>
      </c>
      <c r="E1122" s="8" t="s">
        <v>302</v>
      </c>
      <c r="G1122" t="s">
        <v>303</v>
      </c>
      <c r="I1122" s="8" t="s">
        <v>44</v>
      </c>
      <c r="J1122" s="8" t="s">
        <v>37</v>
      </c>
    </row>
    <row r="1123" spans="1:10" ht="15" customHeight="1">
      <c r="A1123">
        <v>1093</v>
      </c>
      <c r="B1123" s="8" t="s">
        <v>2154</v>
      </c>
      <c r="E1123" s="8" t="s">
        <v>260</v>
      </c>
      <c r="G1123" t="s">
        <v>261</v>
      </c>
      <c r="I1123" s="8" t="s">
        <v>44</v>
      </c>
      <c r="J1123" s="8" t="s">
        <v>37</v>
      </c>
    </row>
    <row r="1124" spans="1:10" ht="15" customHeight="1">
      <c r="A1124">
        <v>1094</v>
      </c>
      <c r="B1124" s="8" t="s">
        <v>2154</v>
      </c>
      <c r="E1124" s="8" t="s">
        <v>731</v>
      </c>
      <c r="G1124" t="s">
        <v>732</v>
      </c>
      <c r="I1124" s="8" t="s">
        <v>96</v>
      </c>
      <c r="J1124" s="8" t="s">
        <v>37</v>
      </c>
    </row>
    <row r="1125" spans="1:10" ht="15" customHeight="1">
      <c r="A1125">
        <v>1095</v>
      </c>
      <c r="B1125" s="8" t="s">
        <v>2155</v>
      </c>
      <c r="E1125" s="8" t="s">
        <v>80</v>
      </c>
      <c r="G1125" t="s">
        <v>81</v>
      </c>
      <c r="I1125" s="8" t="s">
        <v>36</v>
      </c>
      <c r="J1125" s="8" t="s">
        <v>37</v>
      </c>
    </row>
    <row r="1126" spans="1:10" ht="15" customHeight="1">
      <c r="A1126">
        <v>1096</v>
      </c>
      <c r="B1126" s="8" t="s">
        <v>1246</v>
      </c>
      <c r="E1126" s="8" t="s">
        <v>167</v>
      </c>
      <c r="G1126" t="s">
        <v>168</v>
      </c>
      <c r="I1126" s="8" t="s">
        <v>44</v>
      </c>
      <c r="J1126" s="8" t="s">
        <v>37</v>
      </c>
    </row>
    <row r="1127" spans="1:10" ht="15" customHeight="1">
      <c r="A1127">
        <v>1097</v>
      </c>
      <c r="B1127" s="8" t="s">
        <v>1248</v>
      </c>
      <c r="E1127" s="8" t="s">
        <v>1066</v>
      </c>
      <c r="G1127" t="s">
        <v>1067</v>
      </c>
      <c r="I1127" s="8" t="s">
        <v>100</v>
      </c>
      <c r="J1127" s="8" t="s">
        <v>37</v>
      </c>
    </row>
    <row r="1128" spans="1:10" ht="15" customHeight="1">
      <c r="A1128">
        <v>1098</v>
      </c>
      <c r="B1128" s="8" t="s">
        <v>1251</v>
      </c>
      <c r="E1128" s="8" t="s">
        <v>1665</v>
      </c>
      <c r="G1128" t="s">
        <v>1666</v>
      </c>
      <c r="I1128" s="8" t="s">
        <v>44</v>
      </c>
      <c r="J1128" s="8" t="s">
        <v>37</v>
      </c>
    </row>
    <row r="1129" spans="1:10" ht="15" customHeight="1">
      <c r="A1129">
        <v>1099</v>
      </c>
      <c r="B1129" s="8" t="s">
        <v>1251</v>
      </c>
      <c r="E1129" s="8" t="s">
        <v>113</v>
      </c>
      <c r="G1129" t="s">
        <v>114</v>
      </c>
      <c r="I1129" s="8" t="s">
        <v>96</v>
      </c>
      <c r="J1129" s="8" t="s">
        <v>37</v>
      </c>
    </row>
    <row r="1130" spans="1:10" ht="15" customHeight="1">
      <c r="A1130">
        <v>1100</v>
      </c>
      <c r="B1130" s="8" t="s">
        <v>1252</v>
      </c>
      <c r="E1130" s="8" t="s">
        <v>1962</v>
      </c>
      <c r="G1130">
        <v>120302</v>
      </c>
      <c r="I1130" s="8" t="s">
        <v>96</v>
      </c>
      <c r="J1130" s="8" t="s">
        <v>37</v>
      </c>
    </row>
    <row r="1131" spans="1:10" ht="15" customHeight="1">
      <c r="A1131">
        <v>1101</v>
      </c>
      <c r="B1131" s="8" t="s">
        <v>1252</v>
      </c>
      <c r="E1131" s="8" t="s">
        <v>1940</v>
      </c>
      <c r="G1131" t="s">
        <v>1941</v>
      </c>
      <c r="I1131" s="8" t="s">
        <v>36</v>
      </c>
      <c r="J1131" s="8" t="s">
        <v>37</v>
      </c>
    </row>
    <row r="1132" spans="1:10" ht="15" customHeight="1">
      <c r="A1132">
        <v>1102</v>
      </c>
      <c r="B1132" s="8" t="s">
        <v>1253</v>
      </c>
      <c r="E1132" s="8" t="s">
        <v>1047</v>
      </c>
      <c r="G1132">
        <v>120205</v>
      </c>
      <c r="I1132" s="8" t="s">
        <v>96</v>
      </c>
      <c r="J1132" s="8" t="s">
        <v>37</v>
      </c>
    </row>
    <row r="1133" spans="1:10" ht="15" customHeight="1">
      <c r="A1133">
        <v>1103</v>
      </c>
      <c r="B1133" s="8" t="s">
        <v>1253</v>
      </c>
      <c r="E1133" s="8" t="s">
        <v>529</v>
      </c>
      <c r="G1133">
        <v>120903</v>
      </c>
      <c r="I1133" s="8" t="s">
        <v>96</v>
      </c>
      <c r="J1133" s="8" t="s">
        <v>37</v>
      </c>
    </row>
    <row r="1134" spans="1:10" ht="15" customHeight="1">
      <c r="A1134">
        <v>1104</v>
      </c>
      <c r="B1134" s="8" t="s">
        <v>1255</v>
      </c>
      <c r="E1134" s="8" t="s">
        <v>648</v>
      </c>
      <c r="G1134" t="s">
        <v>649</v>
      </c>
      <c r="I1134" s="8" t="s">
        <v>36</v>
      </c>
      <c r="J1134" s="8" t="s">
        <v>37</v>
      </c>
    </row>
    <row r="1135" spans="1:10" ht="15" customHeight="1">
      <c r="A1135">
        <v>1105</v>
      </c>
      <c r="B1135" s="8" t="s">
        <v>1255</v>
      </c>
      <c r="E1135" s="8" t="s">
        <v>1243</v>
      </c>
      <c r="G1135">
        <v>130506</v>
      </c>
      <c r="I1135" s="8" t="s">
        <v>124</v>
      </c>
      <c r="J1135" s="8" t="s">
        <v>37</v>
      </c>
    </row>
    <row r="1136" spans="1:10" ht="15" customHeight="1">
      <c r="A1136">
        <v>1106</v>
      </c>
      <c r="B1136" s="8" t="s">
        <v>2156</v>
      </c>
      <c r="E1136" s="8" t="s">
        <v>357</v>
      </c>
      <c r="G1136" t="s">
        <v>358</v>
      </c>
      <c r="I1136" s="8" t="s">
        <v>40</v>
      </c>
      <c r="J1136" s="8" t="s">
        <v>37</v>
      </c>
    </row>
    <row r="1137" spans="1:10" ht="15" customHeight="1">
      <c r="A1137">
        <v>1107</v>
      </c>
      <c r="B1137" s="8" t="s">
        <v>2156</v>
      </c>
      <c r="E1137" s="8" t="s">
        <v>396</v>
      </c>
      <c r="G1137" t="s">
        <v>397</v>
      </c>
      <c r="I1137" s="8" t="s">
        <v>44</v>
      </c>
      <c r="J1137" s="8" t="s">
        <v>37</v>
      </c>
    </row>
    <row r="1138" spans="1:10" ht="15" customHeight="1">
      <c r="A1138">
        <v>1108</v>
      </c>
      <c r="B1138" s="8" t="s">
        <v>2156</v>
      </c>
      <c r="E1138" s="8" t="s">
        <v>68</v>
      </c>
      <c r="G1138" t="s">
        <v>69</v>
      </c>
      <c r="I1138" s="8" t="s">
        <v>44</v>
      </c>
      <c r="J1138" s="8" t="s">
        <v>37</v>
      </c>
    </row>
    <row r="1139" spans="1:10" ht="15" customHeight="1">
      <c r="A1139">
        <v>1109</v>
      </c>
      <c r="B1139" s="8" t="s">
        <v>1844</v>
      </c>
      <c r="E1139" s="8" t="s">
        <v>55</v>
      </c>
      <c r="G1139" t="s">
        <v>56</v>
      </c>
      <c r="I1139" s="8" t="s">
        <v>44</v>
      </c>
      <c r="J1139" s="8" t="s">
        <v>37</v>
      </c>
    </row>
    <row r="1140" spans="1:10" ht="15" customHeight="1">
      <c r="A1140">
        <v>1110</v>
      </c>
      <c r="B1140" s="8" t="s">
        <v>1259</v>
      </c>
      <c r="E1140" s="8" t="s">
        <v>231</v>
      </c>
      <c r="G1140">
        <v>130508</v>
      </c>
      <c r="I1140" s="8" t="s">
        <v>124</v>
      </c>
      <c r="J1140" s="8" t="s">
        <v>37</v>
      </c>
    </row>
    <row r="1141" spans="1:10" ht="15" customHeight="1">
      <c r="A1141">
        <v>1111</v>
      </c>
      <c r="B1141" s="8" t="s">
        <v>1259</v>
      </c>
      <c r="E1141" s="8" t="s">
        <v>389</v>
      </c>
      <c r="G1141" t="s">
        <v>390</v>
      </c>
      <c r="I1141" s="8" t="s">
        <v>96</v>
      </c>
      <c r="J1141" s="8" t="s">
        <v>37</v>
      </c>
    </row>
    <row r="1142" spans="1:10" ht="15" customHeight="1">
      <c r="A1142">
        <v>1112</v>
      </c>
      <c r="B1142" s="8" t="s">
        <v>1260</v>
      </c>
      <c r="E1142" s="8" t="s">
        <v>119</v>
      </c>
      <c r="G1142" t="s">
        <v>120</v>
      </c>
      <c r="I1142" s="8" t="s">
        <v>44</v>
      </c>
      <c r="J1142" s="8" t="s">
        <v>37</v>
      </c>
    </row>
    <row r="1143" spans="1:10" ht="15" customHeight="1">
      <c r="A1143">
        <v>1113</v>
      </c>
      <c r="B1143" s="8" t="s">
        <v>1261</v>
      </c>
      <c r="E1143" s="8" t="s">
        <v>98</v>
      </c>
      <c r="G1143" t="s">
        <v>99</v>
      </c>
      <c r="I1143" s="8" t="s">
        <v>100</v>
      </c>
      <c r="J1143" s="8" t="s">
        <v>37</v>
      </c>
    </row>
    <row r="1144" spans="1:10" ht="15" customHeight="1">
      <c r="A1144">
        <v>1114</v>
      </c>
      <c r="B1144" s="8" t="s">
        <v>1261</v>
      </c>
      <c r="E1144" s="8" t="s">
        <v>94</v>
      </c>
      <c r="G1144" t="s">
        <v>95</v>
      </c>
      <c r="I1144" s="8" t="s">
        <v>96</v>
      </c>
      <c r="J1144" s="8" t="s">
        <v>37</v>
      </c>
    </row>
    <row r="1145" spans="1:10" ht="15" customHeight="1">
      <c r="A1145">
        <v>1115</v>
      </c>
      <c r="B1145" s="8" t="s">
        <v>1261</v>
      </c>
      <c r="E1145" s="8" t="s">
        <v>1744</v>
      </c>
      <c r="G1145" t="s">
        <v>1745</v>
      </c>
      <c r="I1145" s="8" t="s">
        <v>124</v>
      </c>
      <c r="J1145" s="8" t="s">
        <v>37</v>
      </c>
    </row>
    <row r="1146" spans="1:10" ht="15" customHeight="1">
      <c r="A1146">
        <v>1116</v>
      </c>
      <c r="B1146" s="8" t="s">
        <v>1262</v>
      </c>
      <c r="E1146" s="8" t="s">
        <v>220</v>
      </c>
      <c r="G1146">
        <v>120207</v>
      </c>
      <c r="I1146" s="8" t="s">
        <v>96</v>
      </c>
      <c r="J1146" s="8" t="s">
        <v>37</v>
      </c>
    </row>
    <row r="1147" spans="1:10" ht="15" customHeight="1">
      <c r="A1147">
        <v>1117</v>
      </c>
      <c r="B1147" s="8" t="s">
        <v>1262</v>
      </c>
      <c r="E1147" s="8" t="s">
        <v>327</v>
      </c>
      <c r="G1147" t="s">
        <v>328</v>
      </c>
      <c r="I1147" s="8" t="s">
        <v>44</v>
      </c>
      <c r="J1147" s="8" t="s">
        <v>37</v>
      </c>
    </row>
    <row r="1148" spans="1:10" ht="15" customHeight="1">
      <c r="A1148">
        <v>1118</v>
      </c>
      <c r="B1148" s="8" t="s">
        <v>1262</v>
      </c>
      <c r="E1148" s="8" t="s">
        <v>116</v>
      </c>
      <c r="G1148" t="s">
        <v>117</v>
      </c>
      <c r="I1148" s="8" t="s">
        <v>96</v>
      </c>
      <c r="J1148" s="8" t="s">
        <v>37</v>
      </c>
    </row>
    <row r="1149" spans="1:10" ht="15" customHeight="1">
      <c r="A1149" s="8" t="s">
        <v>1265</v>
      </c>
    </row>
    <row r="1150" spans="1:10" ht="15" customHeight="1">
      <c r="A1150">
        <v>1119</v>
      </c>
      <c r="B1150" s="8" t="s">
        <v>1267</v>
      </c>
      <c r="E1150" s="8" t="s">
        <v>154</v>
      </c>
      <c r="G1150" t="s">
        <v>155</v>
      </c>
      <c r="I1150" s="8" t="s">
        <v>40</v>
      </c>
      <c r="J1150" s="8" t="s">
        <v>37</v>
      </c>
    </row>
    <row r="1151" spans="1:10" ht="15" customHeight="1">
      <c r="A1151">
        <v>1120</v>
      </c>
      <c r="B1151" s="8" t="s">
        <v>1267</v>
      </c>
      <c r="E1151" s="8" t="s">
        <v>1736</v>
      </c>
      <c r="G1151" t="s">
        <v>1737</v>
      </c>
      <c r="I1151" s="8" t="s">
        <v>40</v>
      </c>
      <c r="J1151" s="8" t="s">
        <v>37</v>
      </c>
    </row>
    <row r="1152" spans="1:10" ht="15" customHeight="1">
      <c r="A1152">
        <v>1121</v>
      </c>
      <c r="B1152" s="8" t="s">
        <v>1267</v>
      </c>
      <c r="E1152" s="8" t="s">
        <v>288</v>
      </c>
      <c r="G1152" t="s">
        <v>289</v>
      </c>
      <c r="I1152" s="8" t="s">
        <v>235</v>
      </c>
      <c r="J1152" s="8" t="s">
        <v>37</v>
      </c>
    </row>
    <row r="1153" spans="1:10" ht="15" customHeight="1">
      <c r="A1153">
        <v>1122</v>
      </c>
      <c r="B1153" s="8" t="s">
        <v>2157</v>
      </c>
      <c r="E1153" s="8" t="s">
        <v>134</v>
      </c>
      <c r="G1153" t="s">
        <v>135</v>
      </c>
      <c r="I1153" s="8" t="s">
        <v>44</v>
      </c>
      <c r="J1153" s="8" t="s">
        <v>37</v>
      </c>
    </row>
    <row r="1154" spans="1:10" ht="15" customHeight="1">
      <c r="A1154">
        <v>1123</v>
      </c>
      <c r="B1154" s="8" t="s">
        <v>1268</v>
      </c>
      <c r="E1154" s="8" t="s">
        <v>305</v>
      </c>
      <c r="G1154" t="s">
        <v>306</v>
      </c>
      <c r="I1154" s="8" t="s">
        <v>44</v>
      </c>
      <c r="J1154" s="8" t="s">
        <v>37</v>
      </c>
    </row>
    <row r="1155" spans="1:10" ht="15" customHeight="1">
      <c r="A1155">
        <v>1124</v>
      </c>
      <c r="B1155" s="8" t="s">
        <v>1268</v>
      </c>
      <c r="E1155" s="8" t="s">
        <v>94</v>
      </c>
      <c r="G1155" t="s">
        <v>95</v>
      </c>
      <c r="I1155" s="8" t="s">
        <v>96</v>
      </c>
      <c r="J1155" s="8" t="s">
        <v>37</v>
      </c>
    </row>
    <row r="1156" spans="1:10" ht="15" customHeight="1">
      <c r="A1156">
        <v>1125</v>
      </c>
      <c r="B1156" s="8" t="s">
        <v>1270</v>
      </c>
      <c r="E1156" s="8" t="s">
        <v>427</v>
      </c>
      <c r="G1156" t="s">
        <v>428</v>
      </c>
      <c r="I1156" s="8" t="s">
        <v>44</v>
      </c>
      <c r="J1156" s="8" t="s">
        <v>37</v>
      </c>
    </row>
    <row r="1157" spans="1:10" ht="15" customHeight="1">
      <c r="A1157">
        <v>1126</v>
      </c>
      <c r="B1157" s="8" t="s">
        <v>1845</v>
      </c>
      <c r="E1157" s="8" t="s">
        <v>1354</v>
      </c>
      <c r="G1157">
        <v>101004</v>
      </c>
      <c r="I1157" s="8" t="s">
        <v>40</v>
      </c>
      <c r="J1157" s="8" t="s">
        <v>37</v>
      </c>
    </row>
    <row r="1158" spans="1:10" ht="15" customHeight="1">
      <c r="A1158">
        <v>1127</v>
      </c>
      <c r="B1158" s="8" t="s">
        <v>1845</v>
      </c>
      <c r="E1158" s="8" t="s">
        <v>2158</v>
      </c>
      <c r="G1158" t="s">
        <v>2159</v>
      </c>
      <c r="I1158" s="8" t="s">
        <v>40</v>
      </c>
      <c r="J1158" s="8" t="s">
        <v>37</v>
      </c>
    </row>
    <row r="1159" spans="1:10" ht="15" customHeight="1">
      <c r="A1159">
        <v>1128</v>
      </c>
      <c r="B1159" s="8" t="s">
        <v>1272</v>
      </c>
      <c r="E1159" s="8" t="s">
        <v>212</v>
      </c>
      <c r="G1159" t="s">
        <v>213</v>
      </c>
      <c r="I1159" s="8" t="s">
        <v>179</v>
      </c>
      <c r="J1159" s="8" t="s">
        <v>37</v>
      </c>
    </row>
    <row r="1160" spans="1:10" ht="15" customHeight="1">
      <c r="A1160">
        <v>1129</v>
      </c>
      <c r="B1160" s="8" t="s">
        <v>1272</v>
      </c>
      <c r="E1160" s="8" t="s">
        <v>330</v>
      </c>
      <c r="G1160" t="s">
        <v>331</v>
      </c>
      <c r="I1160" s="8" t="s">
        <v>44</v>
      </c>
      <c r="J1160" s="8" t="s">
        <v>37</v>
      </c>
    </row>
    <row r="1161" spans="1:10" ht="15" customHeight="1">
      <c r="A1161">
        <v>1130</v>
      </c>
      <c r="B1161" s="8" t="s">
        <v>1272</v>
      </c>
      <c r="E1161" s="8" t="s">
        <v>55</v>
      </c>
      <c r="G1161" t="s">
        <v>56</v>
      </c>
      <c r="I1161" s="8" t="s">
        <v>44</v>
      </c>
      <c r="J1161" s="8" t="s">
        <v>37</v>
      </c>
    </row>
    <row r="1162" spans="1:10" ht="15" customHeight="1">
      <c r="A1162">
        <v>1131</v>
      </c>
      <c r="B1162" s="8" t="s">
        <v>1273</v>
      </c>
      <c r="E1162" s="8" t="s">
        <v>80</v>
      </c>
      <c r="G1162" t="s">
        <v>81</v>
      </c>
      <c r="I1162" s="8" t="s">
        <v>36</v>
      </c>
      <c r="J1162" s="8" t="s">
        <v>37</v>
      </c>
    </row>
    <row r="1163" spans="1:10" ht="15" customHeight="1">
      <c r="A1163">
        <v>1132</v>
      </c>
      <c r="B1163" s="8" t="s">
        <v>1273</v>
      </c>
      <c r="E1163" s="8" t="s">
        <v>330</v>
      </c>
      <c r="G1163" t="s">
        <v>331</v>
      </c>
      <c r="I1163" s="8" t="s">
        <v>44</v>
      </c>
      <c r="J1163" s="8" t="s">
        <v>37</v>
      </c>
    </row>
    <row r="1164" spans="1:10" ht="15" customHeight="1">
      <c r="A1164">
        <v>1133</v>
      </c>
      <c r="B1164" s="8" t="s">
        <v>1273</v>
      </c>
      <c r="E1164" s="8" t="s">
        <v>1935</v>
      </c>
      <c r="G1164" t="s">
        <v>1936</v>
      </c>
      <c r="I1164" s="8" t="s">
        <v>96</v>
      </c>
      <c r="J1164" s="8" t="s">
        <v>37</v>
      </c>
    </row>
    <row r="1165" spans="1:10" ht="15" customHeight="1">
      <c r="A1165">
        <v>1134</v>
      </c>
      <c r="B1165" s="8" t="s">
        <v>1274</v>
      </c>
      <c r="E1165" s="8" t="s">
        <v>688</v>
      </c>
      <c r="G1165">
        <v>100801</v>
      </c>
      <c r="I1165" s="8" t="s">
        <v>40</v>
      </c>
      <c r="J1165" s="8" t="s">
        <v>37</v>
      </c>
    </row>
    <row r="1166" spans="1:10" ht="15" customHeight="1">
      <c r="A1166">
        <v>1135</v>
      </c>
      <c r="B1166" s="8" t="s">
        <v>1274</v>
      </c>
      <c r="E1166" s="8" t="s">
        <v>501</v>
      </c>
      <c r="G1166">
        <v>120601</v>
      </c>
      <c r="I1166" s="8" t="s">
        <v>96</v>
      </c>
      <c r="J1166" s="8" t="s">
        <v>37</v>
      </c>
    </row>
    <row r="1167" spans="1:10" ht="15" customHeight="1">
      <c r="A1167">
        <v>1136</v>
      </c>
      <c r="B1167" s="8" t="s">
        <v>1275</v>
      </c>
      <c r="E1167" s="8" t="s">
        <v>896</v>
      </c>
      <c r="G1167" t="s">
        <v>897</v>
      </c>
      <c r="I1167" s="8" t="s">
        <v>40</v>
      </c>
      <c r="J1167" s="8" t="s">
        <v>37</v>
      </c>
    </row>
    <row r="1168" spans="1:10" ht="15" customHeight="1">
      <c r="A1168">
        <v>1137</v>
      </c>
      <c r="B1168" s="8" t="s">
        <v>1279</v>
      </c>
      <c r="E1168" s="8" t="s">
        <v>1813</v>
      </c>
      <c r="G1168" t="s">
        <v>1814</v>
      </c>
      <c r="I1168" s="8" t="s">
        <v>124</v>
      </c>
      <c r="J1168" s="8" t="s">
        <v>37</v>
      </c>
    </row>
    <row r="1169" spans="1:10" ht="15" customHeight="1">
      <c r="A1169">
        <v>1138</v>
      </c>
      <c r="B1169" s="8" t="s">
        <v>1280</v>
      </c>
      <c r="E1169" s="8" t="s">
        <v>55</v>
      </c>
      <c r="G1169" t="s">
        <v>56</v>
      </c>
      <c r="I1169" s="8" t="s">
        <v>44</v>
      </c>
      <c r="J1169" s="8" t="s">
        <v>37</v>
      </c>
    </row>
    <row r="1170" spans="1:10" ht="15" customHeight="1">
      <c r="A1170">
        <v>1139</v>
      </c>
      <c r="B1170" s="8" t="s">
        <v>1280</v>
      </c>
      <c r="E1170" s="8" t="s">
        <v>185</v>
      </c>
      <c r="G1170" t="s">
        <v>186</v>
      </c>
      <c r="I1170" s="8" t="s">
        <v>44</v>
      </c>
      <c r="J1170" s="8" t="s">
        <v>37</v>
      </c>
    </row>
    <row r="1171" spans="1:10" ht="15" customHeight="1">
      <c r="A1171">
        <v>1140</v>
      </c>
      <c r="B1171" s="8" t="s">
        <v>1280</v>
      </c>
      <c r="E1171" s="8" t="s">
        <v>1815</v>
      </c>
      <c r="G1171" t="s">
        <v>1816</v>
      </c>
      <c r="I1171" s="8" t="s">
        <v>96</v>
      </c>
      <c r="J1171" s="8" t="s">
        <v>37</v>
      </c>
    </row>
    <row r="1172" spans="1:10" ht="15" customHeight="1">
      <c r="A1172">
        <v>1141</v>
      </c>
      <c r="B1172" s="8" t="s">
        <v>1282</v>
      </c>
      <c r="E1172" s="8" t="s">
        <v>167</v>
      </c>
      <c r="G1172" t="s">
        <v>168</v>
      </c>
      <c r="I1172" s="8" t="s">
        <v>44</v>
      </c>
      <c r="J1172" s="8" t="s">
        <v>37</v>
      </c>
    </row>
    <row r="1173" spans="1:10" ht="15" customHeight="1">
      <c r="A1173">
        <v>1142</v>
      </c>
      <c r="B1173" s="8" t="s">
        <v>1283</v>
      </c>
      <c r="E1173" s="8" t="s">
        <v>55</v>
      </c>
      <c r="G1173" t="s">
        <v>56</v>
      </c>
      <c r="I1173" s="8" t="s">
        <v>44</v>
      </c>
      <c r="J1173" s="8" t="s">
        <v>37</v>
      </c>
    </row>
    <row r="1174" spans="1:10" ht="15" customHeight="1">
      <c r="A1174">
        <v>1143</v>
      </c>
      <c r="B1174" s="8" t="s">
        <v>1283</v>
      </c>
      <c r="E1174" s="8" t="s">
        <v>312</v>
      </c>
      <c r="G1174" t="s">
        <v>313</v>
      </c>
      <c r="I1174" s="8" t="s">
        <v>44</v>
      </c>
      <c r="J1174" s="8" t="s">
        <v>37</v>
      </c>
    </row>
    <row r="1175" spans="1:10" ht="15" customHeight="1">
      <c r="A1175">
        <v>1144</v>
      </c>
      <c r="B1175" s="8" t="s">
        <v>1283</v>
      </c>
      <c r="E1175" s="8" t="s">
        <v>485</v>
      </c>
      <c r="G1175" t="s">
        <v>486</v>
      </c>
      <c r="I1175" s="8" t="s">
        <v>96</v>
      </c>
      <c r="J1175" s="8" t="s">
        <v>37</v>
      </c>
    </row>
    <row r="1176" spans="1:10" ht="15" customHeight="1">
      <c r="A1176">
        <v>1145</v>
      </c>
      <c r="B1176" s="8" t="s">
        <v>1286</v>
      </c>
      <c r="E1176" s="8" t="s">
        <v>707</v>
      </c>
      <c r="G1176" t="s">
        <v>708</v>
      </c>
      <c r="I1176" s="8" t="s">
        <v>54</v>
      </c>
      <c r="J1176" s="8" t="s">
        <v>37</v>
      </c>
    </row>
    <row r="1177" spans="1:10" ht="15" customHeight="1">
      <c r="A1177">
        <v>1146</v>
      </c>
      <c r="B1177" s="8" t="s">
        <v>1286</v>
      </c>
      <c r="E1177" s="8" t="s">
        <v>167</v>
      </c>
      <c r="G1177" t="s">
        <v>168</v>
      </c>
      <c r="I1177" s="8" t="s">
        <v>44</v>
      </c>
      <c r="J1177" s="8" t="s">
        <v>37</v>
      </c>
    </row>
    <row r="1178" spans="1:10" ht="15" customHeight="1">
      <c r="A1178">
        <v>1147</v>
      </c>
      <c r="B1178" s="8" t="s">
        <v>1288</v>
      </c>
      <c r="E1178" s="8" t="s">
        <v>582</v>
      </c>
      <c r="G1178" t="s">
        <v>583</v>
      </c>
      <c r="I1178" s="8" t="s">
        <v>124</v>
      </c>
      <c r="J1178" s="8" t="s">
        <v>37</v>
      </c>
    </row>
    <row r="1179" spans="1:10" ht="15" customHeight="1">
      <c r="A1179">
        <v>1148</v>
      </c>
      <c r="B1179" s="8" t="s">
        <v>1288</v>
      </c>
      <c r="E1179" s="8" t="s">
        <v>1744</v>
      </c>
      <c r="G1179" t="s">
        <v>1745</v>
      </c>
      <c r="I1179" s="8" t="s">
        <v>124</v>
      </c>
      <c r="J1179" s="8" t="s">
        <v>37</v>
      </c>
    </row>
    <row r="1180" spans="1:10" ht="15" customHeight="1">
      <c r="A1180">
        <v>1149</v>
      </c>
      <c r="B1180" s="8" t="s">
        <v>1846</v>
      </c>
      <c r="E1180" s="8" t="s">
        <v>785</v>
      </c>
      <c r="G1180" t="s">
        <v>786</v>
      </c>
      <c r="I1180" s="8" t="s">
        <v>100</v>
      </c>
      <c r="J1180" s="8" t="s">
        <v>37</v>
      </c>
    </row>
    <row r="1181" spans="1:10" ht="15" customHeight="1">
      <c r="A1181">
        <v>1150</v>
      </c>
      <c r="B1181" s="8" t="s">
        <v>1290</v>
      </c>
      <c r="E1181" s="8" t="s">
        <v>1450</v>
      </c>
      <c r="G1181">
        <v>130310</v>
      </c>
      <c r="I1181" s="8" t="s">
        <v>124</v>
      </c>
      <c r="J1181" s="8" t="s">
        <v>37</v>
      </c>
    </row>
    <row r="1182" spans="1:10" ht="15" customHeight="1">
      <c r="A1182">
        <v>1151</v>
      </c>
      <c r="B1182" s="8" t="s">
        <v>1290</v>
      </c>
      <c r="E1182" s="8" t="s">
        <v>98</v>
      </c>
      <c r="G1182" t="s">
        <v>99</v>
      </c>
      <c r="I1182" s="8" t="s">
        <v>100</v>
      </c>
      <c r="J1182" s="8" t="s">
        <v>37</v>
      </c>
    </row>
    <row r="1183" spans="1:10" ht="15" customHeight="1">
      <c r="A1183">
        <v>1152</v>
      </c>
      <c r="B1183" s="8" t="s">
        <v>1290</v>
      </c>
      <c r="E1183" s="8" t="s">
        <v>94</v>
      </c>
      <c r="G1183" t="s">
        <v>95</v>
      </c>
      <c r="I1183" s="8" t="s">
        <v>96</v>
      </c>
      <c r="J1183" s="8" t="s">
        <v>37</v>
      </c>
    </row>
    <row r="1184" spans="1:10" ht="15" customHeight="1">
      <c r="A1184">
        <v>1153</v>
      </c>
      <c r="B1184" s="8" t="s">
        <v>1292</v>
      </c>
      <c r="E1184" s="8" t="s">
        <v>55</v>
      </c>
      <c r="G1184" t="s">
        <v>56</v>
      </c>
      <c r="I1184" s="8" t="s">
        <v>44</v>
      </c>
      <c r="J1184" s="8" t="s">
        <v>37</v>
      </c>
    </row>
    <row r="1185" spans="1:10" ht="15" customHeight="1">
      <c r="A1185">
        <v>1154</v>
      </c>
      <c r="B1185" s="8" t="s">
        <v>1292</v>
      </c>
      <c r="E1185" s="8" t="s">
        <v>119</v>
      </c>
      <c r="G1185" t="s">
        <v>120</v>
      </c>
      <c r="I1185" s="8" t="s">
        <v>44</v>
      </c>
      <c r="J1185" s="8" t="s">
        <v>37</v>
      </c>
    </row>
    <row r="1186" spans="1:10" ht="15" customHeight="1">
      <c r="A1186">
        <v>1155</v>
      </c>
      <c r="B1186" s="8" t="s">
        <v>1293</v>
      </c>
      <c r="E1186" s="8" t="s">
        <v>506</v>
      </c>
      <c r="G1186">
        <v>101005</v>
      </c>
      <c r="I1186" s="8" t="s">
        <v>40</v>
      </c>
      <c r="J1186" s="8" t="s">
        <v>37</v>
      </c>
    </row>
    <row r="1187" spans="1:10" ht="15" customHeight="1">
      <c r="A1187">
        <v>1156</v>
      </c>
      <c r="B1187" s="8" t="s">
        <v>1293</v>
      </c>
      <c r="E1187" s="8" t="s">
        <v>633</v>
      </c>
      <c r="G1187">
        <v>101007</v>
      </c>
      <c r="I1187" s="8" t="s">
        <v>40</v>
      </c>
      <c r="J1187" s="8" t="s">
        <v>37</v>
      </c>
    </row>
    <row r="1188" spans="1:10" ht="15" customHeight="1">
      <c r="A1188">
        <v>1157</v>
      </c>
      <c r="B1188" s="8" t="s">
        <v>1293</v>
      </c>
      <c r="E1188" s="8" t="s">
        <v>330</v>
      </c>
      <c r="G1188" t="s">
        <v>331</v>
      </c>
      <c r="I1188" s="8" t="s">
        <v>44</v>
      </c>
      <c r="J1188" s="8" t="s">
        <v>37</v>
      </c>
    </row>
    <row r="1189" spans="1:10" ht="15" customHeight="1">
      <c r="A1189">
        <v>1158</v>
      </c>
      <c r="B1189" s="8" t="s">
        <v>1293</v>
      </c>
      <c r="E1189" s="8" t="s">
        <v>206</v>
      </c>
      <c r="G1189" t="s">
        <v>207</v>
      </c>
      <c r="I1189" s="8" t="s">
        <v>96</v>
      </c>
      <c r="J1189" s="8" t="s">
        <v>37</v>
      </c>
    </row>
    <row r="1190" spans="1:10" ht="15" customHeight="1">
      <c r="A1190">
        <v>1159</v>
      </c>
      <c r="B1190" s="8" t="s">
        <v>1294</v>
      </c>
      <c r="E1190" s="8" t="s">
        <v>1744</v>
      </c>
      <c r="G1190" t="s">
        <v>1745</v>
      </c>
      <c r="I1190" s="8" t="s">
        <v>124</v>
      </c>
      <c r="J1190" s="8" t="s">
        <v>37</v>
      </c>
    </row>
    <row r="1191" spans="1:10" ht="15" customHeight="1">
      <c r="A1191">
        <v>1160</v>
      </c>
      <c r="B1191" s="8" t="s">
        <v>1295</v>
      </c>
      <c r="E1191" s="8" t="s">
        <v>878</v>
      </c>
      <c r="G1191">
        <v>130503</v>
      </c>
      <c r="I1191" s="8" t="s">
        <v>124</v>
      </c>
      <c r="J1191" s="8" t="s">
        <v>37</v>
      </c>
    </row>
    <row r="1192" spans="1:10" ht="15" customHeight="1">
      <c r="A1192">
        <v>1161</v>
      </c>
      <c r="B1192" s="8" t="s">
        <v>1295</v>
      </c>
      <c r="E1192" s="8" t="s">
        <v>55</v>
      </c>
      <c r="G1192" t="s">
        <v>56</v>
      </c>
      <c r="I1192" s="8" t="s">
        <v>44</v>
      </c>
      <c r="J1192" s="8" t="s">
        <v>37</v>
      </c>
    </row>
    <row r="1193" spans="1:10" ht="15" customHeight="1">
      <c r="A1193">
        <v>1162</v>
      </c>
      <c r="B1193" s="8" t="s">
        <v>1297</v>
      </c>
      <c r="E1193" s="8" t="s">
        <v>1407</v>
      </c>
      <c r="G1193" t="s">
        <v>1408</v>
      </c>
      <c r="I1193" s="8" t="s">
        <v>100</v>
      </c>
      <c r="J1193" s="8" t="s">
        <v>37</v>
      </c>
    </row>
    <row r="1194" spans="1:10" ht="15" customHeight="1">
      <c r="A1194">
        <v>1163</v>
      </c>
      <c r="B1194" s="8" t="s">
        <v>1297</v>
      </c>
      <c r="E1194" s="8" t="s">
        <v>183</v>
      </c>
      <c r="G1194" t="s">
        <v>1271</v>
      </c>
      <c r="I1194" s="8" t="s">
        <v>183</v>
      </c>
      <c r="J1194" s="8" t="s">
        <v>37</v>
      </c>
    </row>
    <row r="1195" spans="1:10" ht="15" customHeight="1">
      <c r="A1195">
        <v>1164</v>
      </c>
      <c r="B1195" s="8" t="s">
        <v>1297</v>
      </c>
      <c r="E1195" s="8" t="s">
        <v>549</v>
      </c>
      <c r="G1195">
        <v>101006</v>
      </c>
      <c r="I1195" s="8" t="s">
        <v>40</v>
      </c>
      <c r="J1195" s="8" t="s">
        <v>37</v>
      </c>
    </row>
    <row r="1196" spans="1:10" ht="15" customHeight="1">
      <c r="A1196">
        <v>1165</v>
      </c>
      <c r="B1196" s="8" t="s">
        <v>1964</v>
      </c>
      <c r="E1196" s="8" t="s">
        <v>273</v>
      </c>
      <c r="G1196" t="s">
        <v>274</v>
      </c>
      <c r="I1196" s="8" t="s">
        <v>36</v>
      </c>
      <c r="J1196" s="8" t="s">
        <v>37</v>
      </c>
    </row>
    <row r="1197" spans="1:10" ht="15" customHeight="1">
      <c r="A1197">
        <v>1166</v>
      </c>
      <c r="B1197" s="8" t="s">
        <v>1964</v>
      </c>
      <c r="E1197" s="8" t="s">
        <v>198</v>
      </c>
      <c r="G1197">
        <v>120204</v>
      </c>
      <c r="I1197" s="8" t="s">
        <v>96</v>
      </c>
      <c r="J1197" s="8" t="s">
        <v>37</v>
      </c>
    </row>
    <row r="1198" spans="1:10" ht="15" customHeight="1">
      <c r="A1198">
        <v>1167</v>
      </c>
      <c r="B1198" s="8" t="s">
        <v>1964</v>
      </c>
      <c r="E1198" s="8" t="s">
        <v>231</v>
      </c>
      <c r="G1198">
        <v>130508</v>
      </c>
      <c r="I1198" s="8" t="s">
        <v>124</v>
      </c>
      <c r="J1198" s="8" t="s">
        <v>37</v>
      </c>
    </row>
    <row r="1199" spans="1:10" ht="15" customHeight="1">
      <c r="A1199">
        <v>1168</v>
      </c>
      <c r="B1199" s="8" t="s">
        <v>1964</v>
      </c>
      <c r="E1199" s="8" t="s">
        <v>113</v>
      </c>
      <c r="G1199" t="s">
        <v>114</v>
      </c>
      <c r="I1199" s="8" t="s">
        <v>96</v>
      </c>
      <c r="J1199" s="8" t="s">
        <v>37</v>
      </c>
    </row>
    <row r="1200" spans="1:10" ht="15" customHeight="1">
      <c r="A1200">
        <v>1169</v>
      </c>
      <c r="B1200" s="8" t="s">
        <v>1300</v>
      </c>
      <c r="E1200" s="8" t="s">
        <v>656</v>
      </c>
      <c r="G1200" t="s">
        <v>657</v>
      </c>
      <c r="I1200" s="8" t="s">
        <v>183</v>
      </c>
      <c r="J1200" s="8" t="s">
        <v>37</v>
      </c>
    </row>
    <row r="1201" spans="1:10" ht="15" customHeight="1">
      <c r="A1201">
        <v>1170</v>
      </c>
      <c r="B1201" s="8" t="s">
        <v>1300</v>
      </c>
      <c r="E1201" s="8" t="s">
        <v>914</v>
      </c>
      <c r="G1201" t="s">
        <v>915</v>
      </c>
      <c r="I1201" s="8" t="s">
        <v>183</v>
      </c>
      <c r="J1201" s="8" t="s">
        <v>37</v>
      </c>
    </row>
    <row r="1202" spans="1:10" ht="15" customHeight="1">
      <c r="A1202">
        <v>1171</v>
      </c>
      <c r="B1202" s="8" t="s">
        <v>1301</v>
      </c>
      <c r="E1202" s="8" t="s">
        <v>268</v>
      </c>
      <c r="G1202" t="s">
        <v>269</v>
      </c>
      <c r="I1202" s="8" t="s">
        <v>100</v>
      </c>
      <c r="J1202" s="8" t="s">
        <v>37</v>
      </c>
    </row>
    <row r="1203" spans="1:10" ht="15" customHeight="1">
      <c r="A1203">
        <v>1172</v>
      </c>
      <c r="B1203" s="8" t="s">
        <v>1301</v>
      </c>
      <c r="E1203" s="8" t="s">
        <v>1815</v>
      </c>
      <c r="G1203" t="s">
        <v>1816</v>
      </c>
      <c r="I1203" s="8" t="s">
        <v>96</v>
      </c>
      <c r="J1203" s="8" t="s">
        <v>37</v>
      </c>
    </row>
    <row r="1204" spans="1:10" ht="15" customHeight="1">
      <c r="A1204">
        <v>1173</v>
      </c>
      <c r="B1204" s="8" t="s">
        <v>2160</v>
      </c>
      <c r="E1204" s="8" t="s">
        <v>549</v>
      </c>
      <c r="G1204">
        <v>101006</v>
      </c>
      <c r="I1204" s="8" t="s">
        <v>40</v>
      </c>
      <c r="J1204" s="8" t="s">
        <v>37</v>
      </c>
    </row>
    <row r="1205" spans="1:10" ht="15" customHeight="1">
      <c r="A1205">
        <v>1174</v>
      </c>
      <c r="B1205" s="8" t="s">
        <v>2160</v>
      </c>
      <c r="E1205" s="8" t="s">
        <v>606</v>
      </c>
      <c r="G1205">
        <v>101101</v>
      </c>
      <c r="I1205" s="8" t="s">
        <v>40</v>
      </c>
      <c r="J1205" s="8" t="s">
        <v>37</v>
      </c>
    </row>
    <row r="1206" spans="1:10" ht="15" customHeight="1">
      <c r="A1206">
        <v>1175</v>
      </c>
      <c r="B1206" s="8" t="s">
        <v>2160</v>
      </c>
      <c r="E1206" s="8" t="s">
        <v>909</v>
      </c>
      <c r="G1206">
        <v>130202</v>
      </c>
      <c r="I1206" s="8" t="s">
        <v>124</v>
      </c>
      <c r="J1206" s="8" t="s">
        <v>37</v>
      </c>
    </row>
    <row r="1207" spans="1:10" ht="15" customHeight="1">
      <c r="A1207">
        <v>1176</v>
      </c>
      <c r="B1207" s="8" t="s">
        <v>2160</v>
      </c>
      <c r="E1207" s="8" t="s">
        <v>878</v>
      </c>
      <c r="G1207">
        <v>130503</v>
      </c>
      <c r="I1207" s="8" t="s">
        <v>124</v>
      </c>
      <c r="J1207" s="8" t="s">
        <v>37</v>
      </c>
    </row>
    <row r="1208" spans="1:10" ht="15" customHeight="1">
      <c r="A1208">
        <v>1177</v>
      </c>
      <c r="B1208" s="8" t="s">
        <v>1303</v>
      </c>
      <c r="E1208" s="8" t="s">
        <v>656</v>
      </c>
      <c r="G1208" t="s">
        <v>657</v>
      </c>
      <c r="I1208" s="8" t="s">
        <v>183</v>
      </c>
      <c r="J1208" s="8" t="s">
        <v>37</v>
      </c>
    </row>
    <row r="1209" spans="1:10" ht="15" customHeight="1">
      <c r="A1209">
        <v>1178</v>
      </c>
      <c r="B1209" s="8" t="s">
        <v>1304</v>
      </c>
      <c r="E1209" s="8" t="s">
        <v>656</v>
      </c>
      <c r="G1209" t="s">
        <v>657</v>
      </c>
      <c r="I1209" s="8" t="s">
        <v>183</v>
      </c>
      <c r="J1209" s="8" t="s">
        <v>37</v>
      </c>
    </row>
    <row r="1210" spans="1:10" ht="15" customHeight="1">
      <c r="A1210">
        <v>1179</v>
      </c>
      <c r="B1210" s="8" t="s">
        <v>1304</v>
      </c>
      <c r="E1210" s="8" t="s">
        <v>94</v>
      </c>
      <c r="G1210" t="s">
        <v>95</v>
      </c>
      <c r="I1210" s="8" t="s">
        <v>96</v>
      </c>
      <c r="J1210" s="8" t="s">
        <v>37</v>
      </c>
    </row>
    <row r="1211" spans="1:10" ht="15" customHeight="1">
      <c r="A1211">
        <v>1180</v>
      </c>
      <c r="B1211" s="8" t="s">
        <v>1305</v>
      </c>
      <c r="E1211" s="8" t="s">
        <v>80</v>
      </c>
      <c r="G1211" t="s">
        <v>81</v>
      </c>
      <c r="I1211" s="8" t="s">
        <v>36</v>
      </c>
      <c r="J1211" s="8" t="s">
        <v>37</v>
      </c>
    </row>
    <row r="1212" spans="1:10" ht="15" customHeight="1">
      <c r="A1212">
        <v>1181</v>
      </c>
      <c r="B1212" s="8" t="s">
        <v>1965</v>
      </c>
      <c r="E1212" s="8" t="s">
        <v>113</v>
      </c>
      <c r="G1212" t="s">
        <v>114</v>
      </c>
      <c r="I1212" s="8" t="s">
        <v>96</v>
      </c>
      <c r="J1212" s="8" t="s">
        <v>37</v>
      </c>
    </row>
    <row r="1213" spans="1:10" ht="15" customHeight="1">
      <c r="A1213">
        <v>1182</v>
      </c>
      <c r="B1213" s="8" t="s">
        <v>1306</v>
      </c>
      <c r="E1213" s="8" t="s">
        <v>729</v>
      </c>
      <c r="G1213">
        <v>120801</v>
      </c>
      <c r="I1213" s="8" t="s">
        <v>96</v>
      </c>
      <c r="J1213" s="8" t="s">
        <v>37</v>
      </c>
    </row>
    <row r="1214" spans="1:10" ht="15" customHeight="1">
      <c r="A1214">
        <v>1183</v>
      </c>
      <c r="B1214" s="8" t="s">
        <v>1306</v>
      </c>
      <c r="E1214" s="8" t="s">
        <v>55</v>
      </c>
      <c r="G1214" t="s">
        <v>56</v>
      </c>
      <c r="I1214" s="8" t="s">
        <v>44</v>
      </c>
      <c r="J1214" s="8" t="s">
        <v>37</v>
      </c>
    </row>
    <row r="1215" spans="1:10" ht="15" customHeight="1">
      <c r="A1215">
        <v>1184</v>
      </c>
      <c r="B1215" s="8" t="s">
        <v>1306</v>
      </c>
      <c r="E1215" s="8" t="s">
        <v>119</v>
      </c>
      <c r="G1215" t="s">
        <v>120</v>
      </c>
      <c r="I1215" s="8" t="s">
        <v>44</v>
      </c>
      <c r="J1215" s="8" t="s">
        <v>37</v>
      </c>
    </row>
    <row r="1216" spans="1:10" ht="15" customHeight="1">
      <c r="A1216">
        <v>1185</v>
      </c>
      <c r="B1216" s="8" t="s">
        <v>1966</v>
      </c>
      <c r="E1216" s="8" t="s">
        <v>547</v>
      </c>
      <c r="G1216" t="s">
        <v>548</v>
      </c>
      <c r="I1216" s="8" t="s">
        <v>44</v>
      </c>
      <c r="J1216" s="8" t="s">
        <v>37</v>
      </c>
    </row>
    <row r="1217" spans="1:10" ht="15" customHeight="1">
      <c r="A1217">
        <v>1186</v>
      </c>
      <c r="B1217" s="8" t="s">
        <v>1966</v>
      </c>
      <c r="E1217" s="8" t="s">
        <v>1013</v>
      </c>
      <c r="G1217">
        <v>120105</v>
      </c>
      <c r="I1217" s="8" t="s">
        <v>44</v>
      </c>
      <c r="J1217" s="8" t="s">
        <v>37</v>
      </c>
    </row>
    <row r="1218" spans="1:10" ht="15" customHeight="1">
      <c r="A1218">
        <v>1187</v>
      </c>
      <c r="B1218" s="8" t="s">
        <v>1966</v>
      </c>
      <c r="E1218" s="8" t="s">
        <v>1839</v>
      </c>
      <c r="G1218" t="s">
        <v>1840</v>
      </c>
      <c r="I1218" s="8" t="s">
        <v>44</v>
      </c>
      <c r="J1218" s="8" t="s">
        <v>37</v>
      </c>
    </row>
    <row r="1219" spans="1:10" ht="15" customHeight="1">
      <c r="A1219">
        <v>1188</v>
      </c>
      <c r="B1219" s="8" t="s">
        <v>1967</v>
      </c>
      <c r="E1219" s="8" t="s">
        <v>220</v>
      </c>
      <c r="G1219">
        <v>120207</v>
      </c>
      <c r="I1219" s="8" t="s">
        <v>96</v>
      </c>
      <c r="J1219" s="8" t="s">
        <v>37</v>
      </c>
    </row>
    <row r="1220" spans="1:10" ht="15" customHeight="1">
      <c r="A1220">
        <v>1189</v>
      </c>
      <c r="B1220" s="8" t="s">
        <v>1967</v>
      </c>
      <c r="E1220" s="8" t="s">
        <v>533</v>
      </c>
      <c r="G1220" t="s">
        <v>534</v>
      </c>
      <c r="I1220" s="8" t="s">
        <v>54</v>
      </c>
      <c r="J1220" s="8" t="s">
        <v>37</v>
      </c>
    </row>
    <row r="1221" spans="1:10" ht="15" customHeight="1">
      <c r="A1221">
        <v>1190</v>
      </c>
      <c r="B1221" s="8" t="s">
        <v>1308</v>
      </c>
      <c r="E1221" s="8" t="s">
        <v>94</v>
      </c>
      <c r="G1221" t="s">
        <v>95</v>
      </c>
      <c r="I1221" s="8" t="s">
        <v>96</v>
      </c>
      <c r="J1221" s="8" t="s">
        <v>37</v>
      </c>
    </row>
    <row r="1222" spans="1:10" ht="15" customHeight="1">
      <c r="A1222">
        <v>1191</v>
      </c>
      <c r="B1222" s="8" t="s">
        <v>1309</v>
      </c>
      <c r="E1222" s="8" t="s">
        <v>98</v>
      </c>
      <c r="G1222" t="s">
        <v>99</v>
      </c>
      <c r="I1222" s="8" t="s">
        <v>100</v>
      </c>
      <c r="J1222" s="8" t="s">
        <v>37</v>
      </c>
    </row>
    <row r="1223" spans="1:10" ht="15" customHeight="1">
      <c r="A1223">
        <v>1192</v>
      </c>
      <c r="B1223" s="8" t="s">
        <v>1309</v>
      </c>
      <c r="E1223" s="8" t="s">
        <v>55</v>
      </c>
      <c r="G1223" t="s">
        <v>56</v>
      </c>
      <c r="I1223" s="8" t="s">
        <v>44</v>
      </c>
      <c r="J1223" s="8" t="s">
        <v>37</v>
      </c>
    </row>
    <row r="1224" spans="1:10" ht="15" customHeight="1">
      <c r="A1224">
        <v>1193</v>
      </c>
      <c r="B1224" s="8" t="s">
        <v>1968</v>
      </c>
      <c r="E1224" s="8" t="s">
        <v>119</v>
      </c>
      <c r="G1224" t="s">
        <v>120</v>
      </c>
      <c r="I1224" s="8" t="s">
        <v>44</v>
      </c>
      <c r="J1224" s="8" t="s">
        <v>37</v>
      </c>
    </row>
    <row r="1225" spans="1:10" ht="15" customHeight="1">
      <c r="A1225">
        <v>1194</v>
      </c>
      <c r="B1225" s="8" t="s">
        <v>1310</v>
      </c>
      <c r="E1225" s="8" t="s">
        <v>606</v>
      </c>
      <c r="G1225">
        <v>101101</v>
      </c>
      <c r="I1225" s="8" t="s">
        <v>40</v>
      </c>
      <c r="J1225" s="8" t="s">
        <v>37</v>
      </c>
    </row>
    <row r="1226" spans="1:10" ht="15" customHeight="1">
      <c r="A1226">
        <v>1195</v>
      </c>
      <c r="B1226" s="8" t="s">
        <v>1310</v>
      </c>
      <c r="E1226" s="8" t="s">
        <v>713</v>
      </c>
      <c r="G1226" t="s">
        <v>714</v>
      </c>
      <c r="I1226" s="8" t="s">
        <v>36</v>
      </c>
      <c r="J1226" s="8" t="s">
        <v>37</v>
      </c>
    </row>
    <row r="1227" spans="1:10" ht="15" customHeight="1">
      <c r="A1227">
        <v>1196</v>
      </c>
      <c r="B1227" s="8" t="s">
        <v>1310</v>
      </c>
      <c r="E1227" s="8" t="s">
        <v>554</v>
      </c>
      <c r="G1227" t="s">
        <v>555</v>
      </c>
      <c r="I1227" s="8" t="s">
        <v>96</v>
      </c>
      <c r="J1227" s="8" t="s">
        <v>37</v>
      </c>
    </row>
    <row r="1228" spans="1:10" ht="15" customHeight="1">
      <c r="A1228">
        <v>1197</v>
      </c>
      <c r="B1228" s="8" t="s">
        <v>1311</v>
      </c>
      <c r="E1228" s="8" t="s">
        <v>154</v>
      </c>
      <c r="G1228" t="s">
        <v>155</v>
      </c>
      <c r="I1228" s="8" t="s">
        <v>40</v>
      </c>
      <c r="J1228" s="8" t="s">
        <v>37</v>
      </c>
    </row>
    <row r="1229" spans="1:10" ht="15" customHeight="1">
      <c r="A1229">
        <v>1198</v>
      </c>
      <c r="B1229" s="8" t="s">
        <v>1311</v>
      </c>
      <c r="E1229" s="8" t="s">
        <v>55</v>
      </c>
      <c r="G1229" t="s">
        <v>56</v>
      </c>
      <c r="I1229" s="8" t="s">
        <v>44</v>
      </c>
      <c r="J1229" s="8" t="s">
        <v>37</v>
      </c>
    </row>
    <row r="1230" spans="1:10" ht="15" customHeight="1">
      <c r="A1230" s="8" t="s">
        <v>1312</v>
      </c>
    </row>
    <row r="1231" spans="1:10" ht="15" customHeight="1">
      <c r="A1231">
        <v>1199</v>
      </c>
      <c r="B1231" s="8" t="s">
        <v>1313</v>
      </c>
      <c r="E1231" s="8" t="s">
        <v>52</v>
      </c>
      <c r="G1231" t="s">
        <v>53</v>
      </c>
      <c r="I1231" s="8" t="s">
        <v>54</v>
      </c>
      <c r="J1231" s="8" t="s">
        <v>37</v>
      </c>
    </row>
    <row r="1232" spans="1:10" ht="15" customHeight="1">
      <c r="A1232">
        <v>1200</v>
      </c>
      <c r="B1232" s="8" t="s">
        <v>1313</v>
      </c>
      <c r="E1232" s="8" t="s">
        <v>167</v>
      </c>
      <c r="G1232" t="s">
        <v>168</v>
      </c>
      <c r="I1232" s="8" t="s">
        <v>44</v>
      </c>
      <c r="J1232" s="8" t="s">
        <v>37</v>
      </c>
    </row>
    <row r="1233" spans="1:10" ht="15" customHeight="1">
      <c r="A1233">
        <v>1201</v>
      </c>
      <c r="B1233" s="8" t="s">
        <v>1313</v>
      </c>
      <c r="E1233" s="8" t="s">
        <v>206</v>
      </c>
      <c r="G1233" t="s">
        <v>207</v>
      </c>
      <c r="I1233" s="8" t="s">
        <v>96</v>
      </c>
      <c r="J1233" s="8" t="s">
        <v>37</v>
      </c>
    </row>
    <row r="1234" spans="1:10" ht="15" customHeight="1">
      <c r="A1234">
        <v>1202</v>
      </c>
      <c r="B1234" s="8" t="s">
        <v>1317</v>
      </c>
      <c r="E1234" s="8" t="s">
        <v>152</v>
      </c>
      <c r="G1234" t="s">
        <v>153</v>
      </c>
      <c r="I1234" s="8" t="s">
        <v>44</v>
      </c>
      <c r="J1234" s="8" t="s">
        <v>37</v>
      </c>
    </row>
    <row r="1235" spans="1:10" ht="15" customHeight="1">
      <c r="A1235">
        <v>1203</v>
      </c>
      <c r="B1235" s="8" t="s">
        <v>1317</v>
      </c>
      <c r="E1235" s="8" t="s">
        <v>440</v>
      </c>
      <c r="G1235" t="s">
        <v>441</v>
      </c>
      <c r="I1235" s="8" t="s">
        <v>124</v>
      </c>
      <c r="J1235" s="8" t="s">
        <v>37</v>
      </c>
    </row>
    <row r="1236" spans="1:10" ht="15" customHeight="1">
      <c r="A1236">
        <v>1204</v>
      </c>
      <c r="B1236" s="8" t="s">
        <v>1321</v>
      </c>
      <c r="E1236" s="8" t="s">
        <v>55</v>
      </c>
      <c r="G1236" t="s">
        <v>56</v>
      </c>
      <c r="I1236" s="8" t="s">
        <v>44</v>
      </c>
      <c r="J1236" s="8" t="s">
        <v>37</v>
      </c>
    </row>
    <row r="1237" spans="1:10" ht="15" customHeight="1">
      <c r="A1237">
        <v>1205</v>
      </c>
      <c r="B1237" s="8" t="s">
        <v>1325</v>
      </c>
      <c r="E1237" s="8" t="s">
        <v>240</v>
      </c>
      <c r="G1237" t="s">
        <v>241</v>
      </c>
      <c r="I1237" s="8" t="s">
        <v>54</v>
      </c>
      <c r="J1237" s="8" t="s">
        <v>37</v>
      </c>
    </row>
    <row r="1238" spans="1:10" ht="15" customHeight="1">
      <c r="A1238">
        <v>1206</v>
      </c>
      <c r="B1238" s="8" t="s">
        <v>1325</v>
      </c>
      <c r="E1238" s="8" t="s">
        <v>55</v>
      </c>
      <c r="G1238" t="s">
        <v>56</v>
      </c>
      <c r="I1238" s="8" t="s">
        <v>44</v>
      </c>
      <c r="J1238" s="8" t="s">
        <v>37</v>
      </c>
    </row>
    <row r="1239" spans="1:10" ht="15" customHeight="1">
      <c r="A1239">
        <v>1207</v>
      </c>
      <c r="B1239" s="8" t="s">
        <v>1325</v>
      </c>
      <c r="E1239" s="8" t="s">
        <v>1744</v>
      </c>
      <c r="G1239" t="s">
        <v>1745</v>
      </c>
      <c r="I1239" s="8" t="s">
        <v>124</v>
      </c>
      <c r="J1239" s="8" t="s">
        <v>37</v>
      </c>
    </row>
    <row r="1240" spans="1:10" ht="15" customHeight="1">
      <c r="A1240">
        <v>1208</v>
      </c>
      <c r="B1240" s="8" t="s">
        <v>2161</v>
      </c>
      <c r="E1240" s="8" t="s">
        <v>55</v>
      </c>
      <c r="G1240" t="s">
        <v>56</v>
      </c>
      <c r="I1240" s="8" t="s">
        <v>44</v>
      </c>
      <c r="J1240" s="8" t="s">
        <v>37</v>
      </c>
    </row>
    <row r="1241" spans="1:10" ht="15" customHeight="1">
      <c r="A1241">
        <v>1209</v>
      </c>
      <c r="B1241" s="8" t="s">
        <v>1328</v>
      </c>
      <c r="E1241" s="8" t="s">
        <v>717</v>
      </c>
      <c r="G1241">
        <v>101001</v>
      </c>
      <c r="I1241" s="8" t="s">
        <v>40</v>
      </c>
      <c r="J1241" s="8" t="s">
        <v>37</v>
      </c>
    </row>
    <row r="1242" spans="1:10" ht="15" customHeight="1">
      <c r="A1242">
        <v>1210</v>
      </c>
      <c r="B1242" s="8" t="s">
        <v>1329</v>
      </c>
      <c r="E1242" s="8" t="s">
        <v>167</v>
      </c>
      <c r="G1242" t="s">
        <v>168</v>
      </c>
      <c r="I1242" s="8" t="s">
        <v>44</v>
      </c>
      <c r="J1242" s="8" t="s">
        <v>37</v>
      </c>
    </row>
    <row r="1243" spans="1:10" ht="15" customHeight="1">
      <c r="A1243">
        <v>1211</v>
      </c>
      <c r="B1243" s="8" t="s">
        <v>1329</v>
      </c>
      <c r="E1243" s="8" t="s">
        <v>113</v>
      </c>
      <c r="G1243" t="s">
        <v>114</v>
      </c>
      <c r="I1243" s="8" t="s">
        <v>96</v>
      </c>
      <c r="J1243" s="8" t="s">
        <v>37</v>
      </c>
    </row>
    <row r="1244" spans="1:10" ht="15" customHeight="1">
      <c r="A1244">
        <v>1212</v>
      </c>
      <c r="B1244" s="8" t="s">
        <v>1331</v>
      </c>
      <c r="E1244" s="8" t="s">
        <v>294</v>
      </c>
      <c r="G1244" t="s">
        <v>295</v>
      </c>
      <c r="I1244" s="8" t="s">
        <v>100</v>
      </c>
      <c r="J1244" s="8" t="s">
        <v>37</v>
      </c>
    </row>
    <row r="1245" spans="1:10" ht="15" customHeight="1">
      <c r="A1245">
        <v>1213</v>
      </c>
      <c r="B1245" s="8" t="s">
        <v>1331</v>
      </c>
      <c r="E1245" s="8" t="s">
        <v>867</v>
      </c>
      <c r="G1245" t="s">
        <v>868</v>
      </c>
      <c r="I1245" s="8" t="s">
        <v>44</v>
      </c>
      <c r="J1245" s="8" t="s">
        <v>37</v>
      </c>
    </row>
    <row r="1246" spans="1:10" ht="15" customHeight="1">
      <c r="A1246">
        <v>1214</v>
      </c>
      <c r="B1246" s="8" t="s">
        <v>1331</v>
      </c>
      <c r="E1246" s="8" t="s">
        <v>1180</v>
      </c>
      <c r="G1246" t="s">
        <v>1181</v>
      </c>
      <c r="I1246" s="8" t="s">
        <v>44</v>
      </c>
      <c r="J1246" s="8" t="s">
        <v>37</v>
      </c>
    </row>
    <row r="1247" spans="1:10" ht="15" customHeight="1">
      <c r="A1247">
        <v>1215</v>
      </c>
      <c r="B1247" s="8" t="s">
        <v>1331</v>
      </c>
      <c r="E1247" s="8" t="s">
        <v>2081</v>
      </c>
      <c r="G1247">
        <v>120404</v>
      </c>
      <c r="I1247" s="8" t="s">
        <v>96</v>
      </c>
      <c r="J1247" s="8" t="s">
        <v>37</v>
      </c>
    </row>
    <row r="1248" spans="1:10" ht="15" customHeight="1">
      <c r="A1248">
        <v>1216</v>
      </c>
      <c r="B1248" s="8" t="s">
        <v>1331</v>
      </c>
      <c r="E1248" s="8" t="s">
        <v>167</v>
      </c>
      <c r="G1248" t="s">
        <v>168</v>
      </c>
      <c r="I1248" s="8" t="s">
        <v>44</v>
      </c>
      <c r="J1248" s="8" t="s">
        <v>37</v>
      </c>
    </row>
    <row r="1249" spans="1:11" ht="15" customHeight="1">
      <c r="A1249">
        <v>1217</v>
      </c>
      <c r="B1249" s="8" t="s">
        <v>1331</v>
      </c>
      <c r="E1249" s="8" t="s">
        <v>185</v>
      </c>
      <c r="G1249" t="s">
        <v>186</v>
      </c>
      <c r="I1249" s="8" t="s">
        <v>44</v>
      </c>
      <c r="J1249" s="8" t="s">
        <v>37</v>
      </c>
    </row>
    <row r="1250" spans="1:11" ht="15" customHeight="1">
      <c r="A1250">
        <v>1218</v>
      </c>
      <c r="B1250" s="8" t="s">
        <v>1331</v>
      </c>
      <c r="E1250" s="8" t="s">
        <v>663</v>
      </c>
      <c r="G1250" t="s">
        <v>664</v>
      </c>
      <c r="I1250" s="8" t="s">
        <v>44</v>
      </c>
      <c r="J1250" s="8" t="s">
        <v>37</v>
      </c>
    </row>
    <row r="1251" spans="1:11" ht="15" customHeight="1">
      <c r="A1251">
        <v>1219</v>
      </c>
      <c r="B1251" s="8" t="s">
        <v>1331</v>
      </c>
      <c r="E1251" s="8" t="s">
        <v>94</v>
      </c>
      <c r="G1251" t="s">
        <v>95</v>
      </c>
      <c r="I1251" s="8" t="s">
        <v>96</v>
      </c>
      <c r="J1251" s="8" t="s">
        <v>37</v>
      </c>
    </row>
    <row r="1252" spans="1:11" ht="15" customHeight="1">
      <c r="A1252">
        <v>1220</v>
      </c>
      <c r="B1252" s="8" t="s">
        <v>1331</v>
      </c>
      <c r="E1252" s="8" t="s">
        <v>206</v>
      </c>
      <c r="G1252" t="s">
        <v>207</v>
      </c>
      <c r="I1252" s="8" t="s">
        <v>96</v>
      </c>
      <c r="J1252" s="8" t="s">
        <v>37</v>
      </c>
    </row>
    <row r="1253" spans="1:11" ht="15" customHeight="1">
      <c r="A1253">
        <v>1221</v>
      </c>
      <c r="B1253" s="8" t="s">
        <v>1331</v>
      </c>
      <c r="E1253" s="8" t="s">
        <v>485</v>
      </c>
      <c r="G1253" t="s">
        <v>486</v>
      </c>
      <c r="I1253" s="8" t="s">
        <v>96</v>
      </c>
      <c r="J1253" s="8" t="s">
        <v>37</v>
      </c>
    </row>
    <row r="1254" spans="1:11" ht="15" customHeight="1">
      <c r="A1254">
        <v>1222</v>
      </c>
      <c r="B1254" s="8" t="s">
        <v>1331</v>
      </c>
      <c r="E1254" s="8" t="s">
        <v>113</v>
      </c>
      <c r="G1254" t="s">
        <v>114</v>
      </c>
      <c r="I1254" s="8" t="s">
        <v>96</v>
      </c>
      <c r="J1254" s="8" t="s">
        <v>37</v>
      </c>
    </row>
    <row r="1255" spans="1:11" ht="15" customHeight="1">
      <c r="A1255">
        <v>1223</v>
      </c>
      <c r="B1255" s="8" t="s">
        <v>1334</v>
      </c>
      <c r="E1255" s="8" t="s">
        <v>58</v>
      </c>
      <c r="G1255" t="s">
        <v>59</v>
      </c>
      <c r="I1255" s="8" t="s">
        <v>36</v>
      </c>
      <c r="J1255" s="8" t="s">
        <v>60</v>
      </c>
      <c r="K1255" s="8" t="s">
        <v>61</v>
      </c>
    </row>
    <row r="1256" spans="1:11" ht="15" customHeight="1">
      <c r="A1256">
        <v>1224</v>
      </c>
      <c r="B1256" s="8" t="s">
        <v>1334</v>
      </c>
      <c r="E1256" s="8" t="s">
        <v>224</v>
      </c>
      <c r="G1256" t="s">
        <v>225</v>
      </c>
      <c r="I1256" s="8" t="s">
        <v>44</v>
      </c>
      <c r="J1256" s="8" t="s">
        <v>60</v>
      </c>
      <c r="K1256" s="8" t="s">
        <v>61</v>
      </c>
    </row>
    <row r="1257" spans="1:11" ht="15" customHeight="1">
      <c r="A1257">
        <v>1225</v>
      </c>
      <c r="B1257" s="8" t="s">
        <v>1335</v>
      </c>
      <c r="E1257" s="8" t="s">
        <v>468</v>
      </c>
      <c r="G1257" t="s">
        <v>469</v>
      </c>
      <c r="I1257" s="8" t="s">
        <v>96</v>
      </c>
      <c r="J1257" s="8" t="s">
        <v>37</v>
      </c>
    </row>
    <row r="1258" spans="1:11" ht="15" customHeight="1">
      <c r="A1258">
        <v>1226</v>
      </c>
      <c r="B1258" s="8" t="s">
        <v>1339</v>
      </c>
      <c r="E1258" s="8" t="s">
        <v>2016</v>
      </c>
      <c r="G1258" t="s">
        <v>2017</v>
      </c>
      <c r="I1258" s="8" t="s">
        <v>44</v>
      </c>
      <c r="J1258" s="8" t="s">
        <v>37</v>
      </c>
    </row>
    <row r="1259" spans="1:11" ht="15" customHeight="1">
      <c r="A1259">
        <v>1227</v>
      </c>
      <c r="B1259" s="8" t="s">
        <v>1340</v>
      </c>
      <c r="E1259" s="8" t="s">
        <v>871</v>
      </c>
      <c r="G1259" t="s">
        <v>872</v>
      </c>
      <c r="I1259" s="8" t="s">
        <v>44</v>
      </c>
      <c r="J1259" s="8" t="s">
        <v>37</v>
      </c>
    </row>
    <row r="1260" spans="1:11" ht="15" customHeight="1">
      <c r="A1260">
        <v>1228</v>
      </c>
      <c r="B1260" s="8" t="s">
        <v>1340</v>
      </c>
      <c r="E1260" s="8" t="s">
        <v>264</v>
      </c>
      <c r="G1260" t="s">
        <v>265</v>
      </c>
      <c r="I1260" s="8" t="s">
        <v>44</v>
      </c>
      <c r="J1260" s="8" t="s">
        <v>37</v>
      </c>
    </row>
    <row r="1261" spans="1:11" ht="15" customHeight="1">
      <c r="A1261">
        <v>1229</v>
      </c>
      <c r="B1261" s="8" t="s">
        <v>2162</v>
      </c>
      <c r="E1261" s="8" t="s">
        <v>315</v>
      </c>
      <c r="G1261" t="s">
        <v>316</v>
      </c>
      <c r="I1261" s="8" t="s">
        <v>40</v>
      </c>
      <c r="J1261" s="8" t="s">
        <v>37</v>
      </c>
    </row>
    <row r="1262" spans="1:11" ht="15" customHeight="1">
      <c r="A1262">
        <v>1230</v>
      </c>
      <c r="B1262" s="8" t="s">
        <v>2162</v>
      </c>
      <c r="E1262" s="8" t="s">
        <v>215</v>
      </c>
      <c r="G1262" t="s">
        <v>216</v>
      </c>
      <c r="I1262" s="8" t="s">
        <v>44</v>
      </c>
      <c r="J1262" s="8" t="s">
        <v>37</v>
      </c>
    </row>
    <row r="1263" spans="1:11" ht="15" customHeight="1">
      <c r="A1263">
        <v>1231</v>
      </c>
      <c r="B1263" s="8" t="s">
        <v>2162</v>
      </c>
      <c r="E1263" s="8" t="s">
        <v>308</v>
      </c>
      <c r="G1263" t="s">
        <v>309</v>
      </c>
      <c r="I1263" s="8" t="s">
        <v>44</v>
      </c>
      <c r="J1263" s="8" t="s">
        <v>37</v>
      </c>
    </row>
    <row r="1264" spans="1:11" ht="15" customHeight="1">
      <c r="A1264">
        <v>1232</v>
      </c>
      <c r="B1264" s="8" t="s">
        <v>2162</v>
      </c>
      <c r="E1264" s="8" t="s">
        <v>134</v>
      </c>
      <c r="G1264" t="s">
        <v>135</v>
      </c>
      <c r="I1264" s="8" t="s">
        <v>44</v>
      </c>
      <c r="J1264" s="8" t="s">
        <v>37</v>
      </c>
    </row>
    <row r="1265" spans="1:10" ht="15" customHeight="1">
      <c r="A1265">
        <v>1233</v>
      </c>
      <c r="B1265" s="8" t="s">
        <v>1341</v>
      </c>
      <c r="E1265" s="8" t="s">
        <v>177</v>
      </c>
      <c r="G1265" t="s">
        <v>178</v>
      </c>
      <c r="I1265" s="8" t="s">
        <v>54</v>
      </c>
      <c r="J1265" s="8" t="s">
        <v>37</v>
      </c>
    </row>
    <row r="1266" spans="1:10" ht="15" customHeight="1">
      <c r="A1266">
        <v>1234</v>
      </c>
      <c r="B1266" s="8" t="s">
        <v>1341</v>
      </c>
      <c r="E1266" s="8" t="s">
        <v>691</v>
      </c>
      <c r="G1266" t="s">
        <v>692</v>
      </c>
      <c r="I1266" s="8" t="s">
        <v>36</v>
      </c>
      <c r="J1266" s="8" t="s">
        <v>37</v>
      </c>
    </row>
    <row r="1267" spans="1:10" ht="15" customHeight="1">
      <c r="A1267">
        <v>1235</v>
      </c>
      <c r="B1267" s="8" t="s">
        <v>1341</v>
      </c>
      <c r="E1267" s="8" t="s">
        <v>116</v>
      </c>
      <c r="G1267" t="s">
        <v>117</v>
      </c>
      <c r="I1267" s="8" t="s">
        <v>96</v>
      </c>
      <c r="J1267" s="8" t="s">
        <v>37</v>
      </c>
    </row>
    <row r="1268" spans="1:10" ht="15" customHeight="1">
      <c r="A1268">
        <v>1236</v>
      </c>
      <c r="B1268" s="8" t="s">
        <v>1851</v>
      </c>
      <c r="E1268" s="8" t="s">
        <v>619</v>
      </c>
      <c r="G1268" t="s">
        <v>620</v>
      </c>
      <c r="I1268" s="8" t="s">
        <v>44</v>
      </c>
      <c r="J1268" s="8" t="s">
        <v>37</v>
      </c>
    </row>
    <row r="1269" spans="1:10" ht="15" customHeight="1">
      <c r="A1269">
        <v>1237</v>
      </c>
      <c r="B1269" s="8" t="s">
        <v>1851</v>
      </c>
      <c r="E1269" s="8" t="s">
        <v>260</v>
      </c>
      <c r="G1269" t="s">
        <v>261</v>
      </c>
      <c r="I1269" s="8" t="s">
        <v>44</v>
      </c>
      <c r="J1269" s="8" t="s">
        <v>37</v>
      </c>
    </row>
    <row r="1270" spans="1:10" ht="15" customHeight="1">
      <c r="A1270">
        <v>1238</v>
      </c>
      <c r="B1270" s="8" t="s">
        <v>2163</v>
      </c>
      <c r="E1270" s="8" t="s">
        <v>972</v>
      </c>
      <c r="G1270" t="s">
        <v>973</v>
      </c>
      <c r="I1270" s="8" t="s">
        <v>40</v>
      </c>
      <c r="J1270" s="8" t="s">
        <v>37</v>
      </c>
    </row>
    <row r="1271" spans="1:10" ht="15" customHeight="1">
      <c r="A1271">
        <v>1239</v>
      </c>
      <c r="B1271" s="8" t="s">
        <v>2163</v>
      </c>
      <c r="E1271" s="8" t="s">
        <v>514</v>
      </c>
      <c r="G1271" t="s">
        <v>515</v>
      </c>
      <c r="I1271" s="8" t="s">
        <v>40</v>
      </c>
      <c r="J1271" s="8" t="s">
        <v>37</v>
      </c>
    </row>
    <row r="1272" spans="1:10" ht="15" customHeight="1">
      <c r="A1272">
        <v>1240</v>
      </c>
      <c r="B1272" s="8" t="s">
        <v>2163</v>
      </c>
      <c r="E1272" s="8" t="s">
        <v>55</v>
      </c>
      <c r="G1272" t="s">
        <v>56</v>
      </c>
      <c r="I1272" s="8" t="s">
        <v>44</v>
      </c>
      <c r="J1272" s="8" t="s">
        <v>37</v>
      </c>
    </row>
    <row r="1273" spans="1:10" ht="15" customHeight="1">
      <c r="A1273">
        <v>1241</v>
      </c>
      <c r="B1273" s="8" t="s">
        <v>1853</v>
      </c>
      <c r="E1273" s="8" t="s">
        <v>914</v>
      </c>
      <c r="G1273" t="s">
        <v>915</v>
      </c>
      <c r="I1273" s="8" t="s">
        <v>183</v>
      </c>
      <c r="J1273" s="8" t="s">
        <v>37</v>
      </c>
    </row>
    <row r="1274" spans="1:10" ht="15" customHeight="1">
      <c r="A1274">
        <v>1242</v>
      </c>
      <c r="B1274" s="8" t="s">
        <v>1853</v>
      </c>
      <c r="E1274" s="8" t="s">
        <v>116</v>
      </c>
      <c r="G1274" t="s">
        <v>117</v>
      </c>
      <c r="I1274" s="8" t="s">
        <v>96</v>
      </c>
      <c r="J1274" s="8" t="s">
        <v>37</v>
      </c>
    </row>
    <row r="1275" spans="1:10" ht="15" customHeight="1">
      <c r="A1275">
        <v>1243</v>
      </c>
      <c r="B1275" s="8" t="s">
        <v>1344</v>
      </c>
      <c r="E1275" s="8" t="s">
        <v>224</v>
      </c>
      <c r="G1275" t="s">
        <v>225</v>
      </c>
      <c r="I1275" s="8" t="s">
        <v>44</v>
      </c>
      <c r="J1275" s="8" t="s">
        <v>37</v>
      </c>
    </row>
    <row r="1276" spans="1:10" ht="15" customHeight="1">
      <c r="A1276">
        <v>1244</v>
      </c>
      <c r="B1276" s="8" t="s">
        <v>1344</v>
      </c>
      <c r="E1276" s="8" t="s">
        <v>80</v>
      </c>
      <c r="G1276" t="s">
        <v>81</v>
      </c>
      <c r="I1276" s="8" t="s">
        <v>36</v>
      </c>
      <c r="J1276" s="8" t="s">
        <v>37</v>
      </c>
    </row>
    <row r="1277" spans="1:10" ht="15" customHeight="1">
      <c r="A1277">
        <v>1245</v>
      </c>
      <c r="B1277" s="8" t="s">
        <v>1344</v>
      </c>
      <c r="E1277" s="8" t="s">
        <v>185</v>
      </c>
      <c r="G1277" t="s">
        <v>186</v>
      </c>
      <c r="I1277" s="8" t="s">
        <v>44</v>
      </c>
      <c r="J1277" s="8" t="s">
        <v>37</v>
      </c>
    </row>
    <row r="1278" spans="1:10" ht="15" customHeight="1">
      <c r="A1278">
        <v>1246</v>
      </c>
      <c r="B1278" s="8" t="s">
        <v>1345</v>
      </c>
      <c r="E1278" s="8" t="s">
        <v>119</v>
      </c>
      <c r="G1278" t="s">
        <v>120</v>
      </c>
      <c r="I1278" s="8" t="s">
        <v>44</v>
      </c>
      <c r="J1278" s="8" t="s">
        <v>37</v>
      </c>
    </row>
    <row r="1279" spans="1:10" ht="15" customHeight="1">
      <c r="A1279">
        <v>1247</v>
      </c>
      <c r="B1279" s="8" t="s">
        <v>2164</v>
      </c>
      <c r="E1279" s="8" t="s">
        <v>38</v>
      </c>
      <c r="G1279">
        <v>101003</v>
      </c>
      <c r="I1279" s="8" t="s">
        <v>40</v>
      </c>
      <c r="J1279" s="8" t="s">
        <v>37</v>
      </c>
    </row>
    <row r="1280" spans="1:10" ht="15" customHeight="1">
      <c r="A1280">
        <v>1248</v>
      </c>
      <c r="B1280" s="8" t="s">
        <v>2164</v>
      </c>
      <c r="E1280" s="8" t="s">
        <v>255</v>
      </c>
      <c r="G1280">
        <v>120103</v>
      </c>
      <c r="I1280" s="8" t="s">
        <v>44</v>
      </c>
      <c r="J1280" s="8" t="s">
        <v>37</v>
      </c>
    </row>
    <row r="1281" spans="1:10" ht="15" customHeight="1">
      <c r="A1281">
        <v>1249</v>
      </c>
      <c r="B1281" s="8" t="s">
        <v>2164</v>
      </c>
      <c r="E1281" s="8" t="s">
        <v>490</v>
      </c>
      <c r="G1281" t="s">
        <v>491</v>
      </c>
      <c r="I1281" s="8" t="s">
        <v>40</v>
      </c>
      <c r="J1281" s="8" t="s">
        <v>37</v>
      </c>
    </row>
    <row r="1282" spans="1:10" ht="15" customHeight="1">
      <c r="A1282">
        <v>1250</v>
      </c>
      <c r="B1282" s="8" t="s">
        <v>2165</v>
      </c>
      <c r="E1282" s="8" t="s">
        <v>177</v>
      </c>
      <c r="G1282" t="s">
        <v>178</v>
      </c>
      <c r="I1282" s="8" t="s">
        <v>54</v>
      </c>
      <c r="J1282" s="8" t="s">
        <v>37</v>
      </c>
    </row>
    <row r="1283" spans="1:10" ht="15" customHeight="1">
      <c r="A1283">
        <v>1251</v>
      </c>
      <c r="B1283" s="8" t="s">
        <v>1347</v>
      </c>
      <c r="E1283" s="8" t="s">
        <v>185</v>
      </c>
      <c r="G1283" t="s">
        <v>186</v>
      </c>
      <c r="I1283" s="8" t="s">
        <v>44</v>
      </c>
      <c r="J1283" s="8" t="s">
        <v>37</v>
      </c>
    </row>
    <row r="1284" spans="1:10" ht="15" customHeight="1">
      <c r="A1284">
        <v>1252</v>
      </c>
      <c r="B1284" s="8" t="s">
        <v>2166</v>
      </c>
      <c r="E1284" s="8" t="s">
        <v>327</v>
      </c>
      <c r="G1284" t="s">
        <v>328</v>
      </c>
      <c r="I1284" s="8" t="s">
        <v>44</v>
      </c>
      <c r="J1284" s="8" t="s">
        <v>37</v>
      </c>
    </row>
    <row r="1285" spans="1:10" ht="15" customHeight="1">
      <c r="A1285" s="8" t="s">
        <v>1349</v>
      </c>
    </row>
    <row r="1286" spans="1:10" ht="15" customHeight="1">
      <c r="A1286">
        <v>1253</v>
      </c>
      <c r="B1286" s="8" t="s">
        <v>1350</v>
      </c>
      <c r="E1286" s="8" t="s">
        <v>333</v>
      </c>
      <c r="G1286" t="s">
        <v>334</v>
      </c>
      <c r="I1286" s="8" t="s">
        <v>183</v>
      </c>
      <c r="J1286" s="8" t="s">
        <v>37</v>
      </c>
    </row>
    <row r="1287" spans="1:10" ht="15" customHeight="1">
      <c r="A1287">
        <v>1254</v>
      </c>
      <c r="B1287" s="8" t="s">
        <v>1350</v>
      </c>
      <c r="E1287" s="8" t="s">
        <v>2049</v>
      </c>
      <c r="G1287" t="s">
        <v>2050</v>
      </c>
      <c r="I1287" s="8" t="s">
        <v>36</v>
      </c>
      <c r="J1287" s="8" t="s">
        <v>37</v>
      </c>
    </row>
    <row r="1288" spans="1:10" ht="15" customHeight="1">
      <c r="A1288">
        <v>1255</v>
      </c>
      <c r="B1288" s="8" t="s">
        <v>1350</v>
      </c>
      <c r="E1288" s="8" t="s">
        <v>179</v>
      </c>
      <c r="G1288" t="s">
        <v>180</v>
      </c>
      <c r="I1288" s="8" t="s">
        <v>179</v>
      </c>
      <c r="J1288" s="8" t="s">
        <v>37</v>
      </c>
    </row>
    <row r="1289" spans="1:10" ht="15" customHeight="1">
      <c r="A1289">
        <v>1256</v>
      </c>
      <c r="B1289" s="8" t="s">
        <v>1350</v>
      </c>
      <c r="E1289" s="8" t="s">
        <v>972</v>
      </c>
      <c r="G1289" t="s">
        <v>973</v>
      </c>
      <c r="I1289" s="8" t="s">
        <v>40</v>
      </c>
      <c r="J1289" s="8" t="s">
        <v>37</v>
      </c>
    </row>
    <row r="1290" spans="1:10" ht="15" customHeight="1">
      <c r="A1290">
        <v>1257</v>
      </c>
      <c r="B1290" s="8" t="s">
        <v>1351</v>
      </c>
      <c r="E1290" s="8" t="s">
        <v>177</v>
      </c>
      <c r="G1290" t="s">
        <v>178</v>
      </c>
      <c r="I1290" s="8" t="s">
        <v>54</v>
      </c>
      <c r="J1290" s="8" t="s">
        <v>37</v>
      </c>
    </row>
    <row r="1291" spans="1:10" ht="15" customHeight="1">
      <c r="A1291">
        <v>1258</v>
      </c>
      <c r="B1291" s="8" t="s">
        <v>1352</v>
      </c>
      <c r="E1291" s="8" t="s">
        <v>619</v>
      </c>
      <c r="G1291" t="s">
        <v>620</v>
      </c>
      <c r="I1291" s="8" t="s">
        <v>44</v>
      </c>
      <c r="J1291" s="8" t="s">
        <v>37</v>
      </c>
    </row>
    <row r="1292" spans="1:10" ht="15" customHeight="1">
      <c r="A1292">
        <v>1259</v>
      </c>
      <c r="B1292" s="8" t="s">
        <v>1352</v>
      </c>
      <c r="E1292" s="8" t="s">
        <v>104</v>
      </c>
      <c r="G1292" t="s">
        <v>105</v>
      </c>
      <c r="I1292" s="8" t="s">
        <v>44</v>
      </c>
      <c r="J1292" s="8" t="s">
        <v>37</v>
      </c>
    </row>
    <row r="1293" spans="1:10" ht="15" customHeight="1">
      <c r="A1293">
        <v>1260</v>
      </c>
      <c r="B1293" s="8" t="s">
        <v>1353</v>
      </c>
      <c r="E1293" s="8" t="s">
        <v>119</v>
      </c>
      <c r="G1293" t="s">
        <v>120</v>
      </c>
      <c r="I1293" s="8" t="s">
        <v>44</v>
      </c>
      <c r="J1293" s="8" t="s">
        <v>37</v>
      </c>
    </row>
    <row r="1294" spans="1:10" ht="15" customHeight="1">
      <c r="A1294">
        <v>1261</v>
      </c>
      <c r="B1294" s="8" t="s">
        <v>1353</v>
      </c>
      <c r="E1294" s="8" t="s">
        <v>468</v>
      </c>
      <c r="G1294" t="s">
        <v>469</v>
      </c>
      <c r="I1294" s="8" t="s">
        <v>96</v>
      </c>
      <c r="J1294" s="8" t="s">
        <v>37</v>
      </c>
    </row>
    <row r="1295" spans="1:10" ht="15" customHeight="1">
      <c r="A1295">
        <v>1262</v>
      </c>
      <c r="B1295" s="8" t="s">
        <v>2167</v>
      </c>
      <c r="E1295" s="8" t="s">
        <v>490</v>
      </c>
      <c r="G1295" t="s">
        <v>491</v>
      </c>
      <c r="I1295" s="8" t="s">
        <v>40</v>
      </c>
      <c r="J1295" s="8" t="s">
        <v>37</v>
      </c>
    </row>
    <row r="1296" spans="1:10" ht="15" customHeight="1">
      <c r="A1296">
        <v>1263</v>
      </c>
      <c r="B1296" s="8" t="s">
        <v>2168</v>
      </c>
      <c r="E1296" s="8" t="s">
        <v>867</v>
      </c>
      <c r="G1296" t="s">
        <v>868</v>
      </c>
      <c r="I1296" s="8" t="s">
        <v>44</v>
      </c>
      <c r="J1296" s="8" t="s">
        <v>37</v>
      </c>
    </row>
    <row r="1297" spans="1:10" ht="15" customHeight="1">
      <c r="A1297">
        <v>1264</v>
      </c>
      <c r="B1297" s="8" t="s">
        <v>2168</v>
      </c>
      <c r="E1297" s="8" t="s">
        <v>747</v>
      </c>
      <c r="G1297">
        <v>130505</v>
      </c>
      <c r="I1297" s="8" t="s">
        <v>124</v>
      </c>
      <c r="J1297" s="8" t="s">
        <v>37</v>
      </c>
    </row>
    <row r="1298" spans="1:10" ht="15" customHeight="1">
      <c r="A1298">
        <v>1265</v>
      </c>
      <c r="B1298" s="8" t="s">
        <v>2168</v>
      </c>
      <c r="E1298" s="8" t="s">
        <v>268</v>
      </c>
      <c r="G1298" t="s">
        <v>269</v>
      </c>
      <c r="I1298" s="8" t="s">
        <v>100</v>
      </c>
      <c r="J1298" s="8" t="s">
        <v>37</v>
      </c>
    </row>
    <row r="1299" spans="1:10" ht="15" customHeight="1">
      <c r="A1299">
        <v>1266</v>
      </c>
      <c r="B1299" s="8" t="s">
        <v>2168</v>
      </c>
      <c r="E1299" s="8" t="s">
        <v>98</v>
      </c>
      <c r="G1299" t="s">
        <v>99</v>
      </c>
      <c r="I1299" s="8" t="s">
        <v>100</v>
      </c>
      <c r="J1299" s="8" t="s">
        <v>37</v>
      </c>
    </row>
    <row r="1300" spans="1:10" ht="15" customHeight="1">
      <c r="A1300">
        <v>1267</v>
      </c>
      <c r="B1300" s="8" t="s">
        <v>2168</v>
      </c>
      <c r="E1300" s="8" t="s">
        <v>427</v>
      </c>
      <c r="G1300" t="s">
        <v>428</v>
      </c>
      <c r="I1300" s="8" t="s">
        <v>44</v>
      </c>
      <c r="J1300" s="8" t="s">
        <v>37</v>
      </c>
    </row>
    <row r="1301" spans="1:10" ht="15" customHeight="1">
      <c r="A1301">
        <v>1268</v>
      </c>
      <c r="B1301" s="8" t="s">
        <v>2168</v>
      </c>
      <c r="E1301" s="8" t="s">
        <v>89</v>
      </c>
      <c r="G1301" t="s">
        <v>90</v>
      </c>
      <c r="I1301" s="8" t="s">
        <v>44</v>
      </c>
      <c r="J1301" s="8" t="s">
        <v>37</v>
      </c>
    </row>
    <row r="1302" spans="1:10" ht="15" customHeight="1">
      <c r="A1302">
        <v>1269</v>
      </c>
      <c r="B1302" s="8" t="s">
        <v>2168</v>
      </c>
      <c r="E1302" s="8" t="s">
        <v>330</v>
      </c>
      <c r="G1302" t="s">
        <v>331</v>
      </c>
      <c r="I1302" s="8" t="s">
        <v>44</v>
      </c>
      <c r="J1302" s="8" t="s">
        <v>37</v>
      </c>
    </row>
    <row r="1303" spans="1:10" ht="15" customHeight="1">
      <c r="A1303">
        <v>1270</v>
      </c>
      <c r="B1303" s="8" t="s">
        <v>2168</v>
      </c>
      <c r="E1303" s="8" t="s">
        <v>94</v>
      </c>
      <c r="G1303" t="s">
        <v>95</v>
      </c>
      <c r="I1303" s="8" t="s">
        <v>96</v>
      </c>
      <c r="J1303" s="8" t="s">
        <v>37</v>
      </c>
    </row>
    <row r="1304" spans="1:10" ht="15" customHeight="1">
      <c r="A1304">
        <v>1271</v>
      </c>
      <c r="B1304" s="8" t="s">
        <v>2168</v>
      </c>
      <c r="E1304" s="8" t="s">
        <v>113</v>
      </c>
      <c r="G1304" t="s">
        <v>114</v>
      </c>
      <c r="I1304" s="8" t="s">
        <v>96</v>
      </c>
      <c r="J1304" s="8" t="s">
        <v>37</v>
      </c>
    </row>
    <row r="1305" spans="1:10" ht="15" customHeight="1">
      <c r="A1305">
        <v>1272</v>
      </c>
      <c r="B1305" s="8" t="s">
        <v>2169</v>
      </c>
      <c r="E1305" s="8" t="s">
        <v>480</v>
      </c>
      <c r="G1305">
        <v>100701</v>
      </c>
      <c r="I1305" s="8" t="s">
        <v>40</v>
      </c>
      <c r="J1305" s="8" t="s">
        <v>37</v>
      </c>
    </row>
    <row r="1306" spans="1:10" ht="15" customHeight="1">
      <c r="A1306">
        <v>1273</v>
      </c>
      <c r="B1306" s="8" t="s">
        <v>1358</v>
      </c>
      <c r="E1306" s="8" t="s">
        <v>1020</v>
      </c>
      <c r="G1306" t="s">
        <v>1021</v>
      </c>
      <c r="I1306" s="8" t="s">
        <v>183</v>
      </c>
      <c r="J1306" s="8" t="s">
        <v>37</v>
      </c>
    </row>
    <row r="1307" spans="1:10" ht="15" customHeight="1">
      <c r="A1307">
        <v>1274</v>
      </c>
      <c r="B1307" s="8" t="s">
        <v>2170</v>
      </c>
      <c r="E1307" s="8" t="s">
        <v>819</v>
      </c>
      <c r="G1307" t="s">
        <v>820</v>
      </c>
      <c r="I1307" s="8" t="s">
        <v>235</v>
      </c>
      <c r="J1307" s="8" t="s">
        <v>37</v>
      </c>
    </row>
    <row r="1308" spans="1:10" ht="15" customHeight="1">
      <c r="A1308">
        <v>1275</v>
      </c>
      <c r="B1308" s="8" t="s">
        <v>1360</v>
      </c>
      <c r="E1308" s="8" t="s">
        <v>1668</v>
      </c>
      <c r="G1308" t="s">
        <v>1669</v>
      </c>
      <c r="I1308" s="8" t="s">
        <v>44</v>
      </c>
      <c r="J1308" s="8" t="s">
        <v>37</v>
      </c>
    </row>
    <row r="1309" spans="1:10" ht="15" customHeight="1">
      <c r="A1309">
        <v>1276</v>
      </c>
      <c r="B1309" s="8" t="s">
        <v>1360</v>
      </c>
      <c r="E1309" s="8" t="s">
        <v>1813</v>
      </c>
      <c r="G1309" t="s">
        <v>1814</v>
      </c>
      <c r="I1309" s="8" t="s">
        <v>124</v>
      </c>
      <c r="J1309" s="8" t="s">
        <v>37</v>
      </c>
    </row>
    <row r="1310" spans="1:10" ht="15" customHeight="1">
      <c r="A1310">
        <v>1277</v>
      </c>
      <c r="B1310" s="8" t="s">
        <v>1974</v>
      </c>
      <c r="E1310" s="8" t="s">
        <v>1744</v>
      </c>
      <c r="G1310" t="s">
        <v>1745</v>
      </c>
      <c r="I1310" s="8" t="s">
        <v>124</v>
      </c>
      <c r="J1310" s="8" t="s">
        <v>37</v>
      </c>
    </row>
    <row r="1311" spans="1:10" ht="15" customHeight="1">
      <c r="A1311">
        <v>1278</v>
      </c>
      <c r="B1311" s="8" t="s">
        <v>1361</v>
      </c>
      <c r="E1311" s="8" t="s">
        <v>333</v>
      </c>
      <c r="G1311" t="s">
        <v>334</v>
      </c>
      <c r="I1311" s="8" t="s">
        <v>183</v>
      </c>
      <c r="J1311" s="8" t="s">
        <v>37</v>
      </c>
    </row>
    <row r="1312" spans="1:10" ht="15" customHeight="1">
      <c r="A1312">
        <v>1279</v>
      </c>
      <c r="B1312" s="8" t="s">
        <v>1361</v>
      </c>
      <c r="E1312" s="8" t="s">
        <v>1023</v>
      </c>
      <c r="G1312">
        <v>130304</v>
      </c>
      <c r="I1312" s="8" t="s">
        <v>124</v>
      </c>
      <c r="J1312" s="8" t="s">
        <v>37</v>
      </c>
    </row>
    <row r="1313" spans="1:11" ht="15" customHeight="1">
      <c r="A1313">
        <v>1280</v>
      </c>
      <c r="B1313" s="8" t="s">
        <v>2171</v>
      </c>
      <c r="E1313" s="8" t="s">
        <v>116</v>
      </c>
      <c r="G1313" t="s">
        <v>117</v>
      </c>
      <c r="I1313" s="8" t="s">
        <v>96</v>
      </c>
      <c r="J1313" s="8" t="s">
        <v>37</v>
      </c>
    </row>
    <row r="1314" spans="1:11" ht="15" customHeight="1">
      <c r="A1314">
        <v>1281</v>
      </c>
      <c r="B1314" s="8" t="s">
        <v>1362</v>
      </c>
      <c r="E1314" s="8" t="s">
        <v>98</v>
      </c>
      <c r="G1314" t="s">
        <v>99</v>
      </c>
      <c r="I1314" s="8" t="s">
        <v>100</v>
      </c>
      <c r="J1314" s="8" t="s">
        <v>37</v>
      </c>
    </row>
    <row r="1315" spans="1:11" ht="15" customHeight="1">
      <c r="A1315">
        <v>1282</v>
      </c>
      <c r="B1315" s="8" t="s">
        <v>1362</v>
      </c>
      <c r="E1315" s="8" t="s">
        <v>55</v>
      </c>
      <c r="G1315" t="s">
        <v>56</v>
      </c>
      <c r="I1315" s="8" t="s">
        <v>44</v>
      </c>
      <c r="J1315" s="8" t="s">
        <v>37</v>
      </c>
    </row>
    <row r="1316" spans="1:11" ht="15" customHeight="1">
      <c r="A1316">
        <v>1283</v>
      </c>
      <c r="B1316" s="8" t="s">
        <v>1362</v>
      </c>
      <c r="E1316" s="8" t="s">
        <v>113</v>
      </c>
      <c r="G1316" t="s">
        <v>114</v>
      </c>
      <c r="I1316" s="8" t="s">
        <v>96</v>
      </c>
      <c r="J1316" s="8" t="s">
        <v>37</v>
      </c>
    </row>
    <row r="1317" spans="1:11" ht="15" customHeight="1">
      <c r="A1317">
        <v>1284</v>
      </c>
      <c r="B1317" s="8" t="s">
        <v>1363</v>
      </c>
      <c r="E1317" s="8" t="s">
        <v>691</v>
      </c>
      <c r="G1317" t="s">
        <v>692</v>
      </c>
      <c r="I1317" s="8" t="s">
        <v>36</v>
      </c>
      <c r="J1317" s="8" t="s">
        <v>37</v>
      </c>
    </row>
    <row r="1318" spans="1:11" ht="15" customHeight="1">
      <c r="A1318">
        <v>1285</v>
      </c>
      <c r="B1318" s="8" t="s">
        <v>1363</v>
      </c>
      <c r="E1318" s="8" t="s">
        <v>398</v>
      </c>
      <c r="G1318" t="s">
        <v>399</v>
      </c>
      <c r="I1318" s="8" t="s">
        <v>44</v>
      </c>
      <c r="J1318" s="8" t="s">
        <v>37</v>
      </c>
    </row>
    <row r="1319" spans="1:11" ht="15" customHeight="1">
      <c r="A1319">
        <v>1286</v>
      </c>
      <c r="B1319" s="8" t="s">
        <v>1363</v>
      </c>
      <c r="E1319" s="8" t="s">
        <v>268</v>
      </c>
      <c r="G1319" t="s">
        <v>269</v>
      </c>
      <c r="I1319" s="8" t="s">
        <v>100</v>
      </c>
      <c r="J1319" s="8" t="s">
        <v>37</v>
      </c>
    </row>
    <row r="1320" spans="1:11" ht="15" customHeight="1">
      <c r="A1320">
        <v>1287</v>
      </c>
      <c r="B1320" s="8" t="s">
        <v>1364</v>
      </c>
      <c r="E1320" s="8" t="s">
        <v>2146</v>
      </c>
      <c r="G1320" t="s">
        <v>2147</v>
      </c>
      <c r="I1320" s="8" t="s">
        <v>40</v>
      </c>
      <c r="J1320" s="8" t="s">
        <v>37</v>
      </c>
    </row>
    <row r="1321" spans="1:11" ht="15" customHeight="1">
      <c r="A1321">
        <v>1288</v>
      </c>
      <c r="B1321" s="8" t="s">
        <v>1366</v>
      </c>
      <c r="E1321" s="8" t="s">
        <v>231</v>
      </c>
      <c r="G1321">
        <v>130508</v>
      </c>
      <c r="I1321" s="8" t="s">
        <v>124</v>
      </c>
      <c r="J1321" s="8" t="s">
        <v>37</v>
      </c>
    </row>
    <row r="1322" spans="1:11" ht="15" customHeight="1">
      <c r="A1322">
        <v>1289</v>
      </c>
      <c r="B1322" s="8" t="s">
        <v>1366</v>
      </c>
      <c r="E1322" s="8" t="s">
        <v>104</v>
      </c>
      <c r="G1322" t="s">
        <v>105</v>
      </c>
      <c r="I1322" s="8" t="s">
        <v>44</v>
      </c>
      <c r="J1322" s="8" t="s">
        <v>37</v>
      </c>
    </row>
    <row r="1323" spans="1:11" ht="15" customHeight="1">
      <c r="A1323">
        <v>1290</v>
      </c>
      <c r="B1323" s="8" t="s">
        <v>1373</v>
      </c>
      <c r="E1323" s="8" t="s">
        <v>1071</v>
      </c>
      <c r="G1323" t="s">
        <v>1072</v>
      </c>
      <c r="I1323" s="8" t="s">
        <v>54</v>
      </c>
      <c r="J1323" s="8" t="s">
        <v>37</v>
      </c>
    </row>
    <row r="1324" spans="1:11" ht="15" customHeight="1">
      <c r="A1324">
        <v>1291</v>
      </c>
      <c r="B1324" s="8" t="s">
        <v>1373</v>
      </c>
      <c r="E1324" s="8" t="s">
        <v>1815</v>
      </c>
      <c r="G1324" t="s">
        <v>1816</v>
      </c>
      <c r="I1324" s="8" t="s">
        <v>96</v>
      </c>
      <c r="J1324" s="8" t="s">
        <v>37</v>
      </c>
    </row>
    <row r="1325" spans="1:11" ht="15" customHeight="1">
      <c r="A1325">
        <v>1292</v>
      </c>
      <c r="B1325" s="8" t="s">
        <v>1373</v>
      </c>
      <c r="E1325" s="8" t="s">
        <v>116</v>
      </c>
      <c r="G1325" t="s">
        <v>117</v>
      </c>
      <c r="I1325" s="8" t="s">
        <v>96</v>
      </c>
      <c r="J1325" s="8" t="s">
        <v>37</v>
      </c>
    </row>
    <row r="1326" spans="1:11" ht="15" customHeight="1">
      <c r="A1326">
        <v>1293</v>
      </c>
      <c r="B1326" s="8" t="s">
        <v>2172</v>
      </c>
      <c r="E1326" s="8" t="s">
        <v>55</v>
      </c>
      <c r="G1326" t="s">
        <v>56</v>
      </c>
      <c r="I1326" s="8" t="s">
        <v>44</v>
      </c>
      <c r="J1326" s="8" t="s">
        <v>37</v>
      </c>
    </row>
    <row r="1327" spans="1:11" ht="15" customHeight="1">
      <c r="A1327">
        <v>1294</v>
      </c>
      <c r="B1327" s="8" t="s">
        <v>1375</v>
      </c>
      <c r="E1327" s="8" t="s">
        <v>305</v>
      </c>
      <c r="G1327" t="s">
        <v>306</v>
      </c>
      <c r="I1327" s="8" t="s">
        <v>44</v>
      </c>
      <c r="J1327" s="8" t="s">
        <v>37</v>
      </c>
    </row>
    <row r="1328" spans="1:11" ht="15" customHeight="1">
      <c r="A1328">
        <v>1295</v>
      </c>
      <c r="B1328" s="8" t="s">
        <v>1375</v>
      </c>
      <c r="E1328" s="8" t="s">
        <v>54</v>
      </c>
      <c r="G1328" t="s">
        <v>259</v>
      </c>
      <c r="I1328" s="8" t="s">
        <v>54</v>
      </c>
      <c r="J1328" s="8" t="s">
        <v>60</v>
      </c>
      <c r="K1328" s="8" t="s">
        <v>61</v>
      </c>
    </row>
    <row r="1329" spans="1:11" ht="15" customHeight="1">
      <c r="A1329">
        <v>1296</v>
      </c>
      <c r="B1329" s="8" t="s">
        <v>1378</v>
      </c>
      <c r="E1329" s="8" t="s">
        <v>170</v>
      </c>
      <c r="G1329" t="s">
        <v>171</v>
      </c>
      <c r="I1329" s="8" t="s">
        <v>44</v>
      </c>
      <c r="J1329" s="8" t="s">
        <v>37</v>
      </c>
    </row>
    <row r="1330" spans="1:11" ht="15" customHeight="1">
      <c r="A1330">
        <v>1297</v>
      </c>
      <c r="B1330" s="8" t="s">
        <v>2173</v>
      </c>
      <c r="E1330" s="8" t="s">
        <v>273</v>
      </c>
      <c r="G1330" t="s">
        <v>274</v>
      </c>
      <c r="I1330" s="8" t="s">
        <v>36</v>
      </c>
      <c r="J1330" s="8" t="s">
        <v>60</v>
      </c>
      <c r="K1330" s="8" t="s">
        <v>61</v>
      </c>
    </row>
    <row r="1331" spans="1:11" ht="15" customHeight="1">
      <c r="A1331">
        <v>1298</v>
      </c>
      <c r="B1331" s="8" t="s">
        <v>2173</v>
      </c>
      <c r="E1331" s="8" t="s">
        <v>268</v>
      </c>
      <c r="G1331" t="s">
        <v>269</v>
      </c>
      <c r="I1331" s="8" t="s">
        <v>100</v>
      </c>
      <c r="J1331" s="8" t="s">
        <v>37</v>
      </c>
    </row>
    <row r="1332" spans="1:11" ht="15" customHeight="1">
      <c r="A1332">
        <v>1299</v>
      </c>
      <c r="B1332" s="8" t="s">
        <v>1380</v>
      </c>
      <c r="E1332" s="8" t="s">
        <v>656</v>
      </c>
      <c r="G1332" t="s">
        <v>657</v>
      </c>
      <c r="I1332" s="8" t="s">
        <v>183</v>
      </c>
      <c r="J1332" s="8" t="s">
        <v>37</v>
      </c>
    </row>
    <row r="1333" spans="1:11" ht="15" customHeight="1">
      <c r="A1333">
        <v>1300</v>
      </c>
      <c r="B1333" s="8" t="s">
        <v>1380</v>
      </c>
      <c r="E1333" s="8" t="s">
        <v>268</v>
      </c>
      <c r="G1333" t="s">
        <v>269</v>
      </c>
      <c r="I1333" s="8" t="s">
        <v>100</v>
      </c>
      <c r="J1333" s="8" t="s">
        <v>37</v>
      </c>
    </row>
    <row r="1334" spans="1:11" ht="15" customHeight="1">
      <c r="A1334">
        <v>1301</v>
      </c>
      <c r="B1334" s="8" t="s">
        <v>1384</v>
      </c>
      <c r="E1334" s="8" t="s">
        <v>185</v>
      </c>
      <c r="G1334" t="s">
        <v>186</v>
      </c>
      <c r="I1334" s="8" t="s">
        <v>44</v>
      </c>
      <c r="J1334" s="8" t="s">
        <v>37</v>
      </c>
    </row>
    <row r="1335" spans="1:11" ht="15" customHeight="1">
      <c r="A1335">
        <v>1302</v>
      </c>
      <c r="B1335" s="8" t="s">
        <v>2174</v>
      </c>
      <c r="E1335" s="8" t="s">
        <v>167</v>
      </c>
      <c r="G1335" t="s">
        <v>168</v>
      </c>
      <c r="I1335" s="8" t="s">
        <v>44</v>
      </c>
      <c r="J1335" s="8" t="s">
        <v>37</v>
      </c>
    </row>
    <row r="1336" spans="1:11" ht="15" customHeight="1">
      <c r="A1336">
        <v>1303</v>
      </c>
      <c r="B1336" s="8" t="s">
        <v>2174</v>
      </c>
      <c r="E1336" s="8" t="s">
        <v>55</v>
      </c>
      <c r="G1336" t="s">
        <v>56</v>
      </c>
      <c r="I1336" s="8" t="s">
        <v>44</v>
      </c>
      <c r="J1336" s="8" t="s">
        <v>37</v>
      </c>
    </row>
    <row r="1337" spans="1:11" ht="15" customHeight="1">
      <c r="A1337">
        <v>1304</v>
      </c>
      <c r="B1337" s="8" t="s">
        <v>1386</v>
      </c>
      <c r="E1337" s="8" t="s">
        <v>688</v>
      </c>
      <c r="G1337">
        <v>100801</v>
      </c>
      <c r="I1337" s="8" t="s">
        <v>40</v>
      </c>
      <c r="J1337" s="8" t="s">
        <v>37</v>
      </c>
    </row>
    <row r="1338" spans="1:11" ht="15" customHeight="1">
      <c r="A1338">
        <v>1305</v>
      </c>
      <c r="B1338" s="8" t="s">
        <v>1386</v>
      </c>
      <c r="E1338" s="8" t="s">
        <v>598</v>
      </c>
      <c r="G1338" t="s">
        <v>599</v>
      </c>
      <c r="I1338" s="8" t="s">
        <v>40</v>
      </c>
      <c r="J1338" s="8" t="s">
        <v>37</v>
      </c>
    </row>
    <row r="1339" spans="1:11" ht="15" customHeight="1">
      <c r="A1339">
        <v>1306</v>
      </c>
      <c r="B1339" s="8" t="s">
        <v>1386</v>
      </c>
      <c r="E1339" s="8" t="s">
        <v>485</v>
      </c>
      <c r="G1339" t="s">
        <v>486</v>
      </c>
      <c r="I1339" s="8" t="s">
        <v>96</v>
      </c>
      <c r="J1339" s="8" t="s">
        <v>37</v>
      </c>
    </row>
    <row r="1340" spans="1:11" ht="15" customHeight="1">
      <c r="A1340">
        <v>1307</v>
      </c>
      <c r="B1340" s="8" t="s">
        <v>1387</v>
      </c>
      <c r="E1340" s="8" t="s">
        <v>959</v>
      </c>
      <c r="G1340">
        <v>130309</v>
      </c>
      <c r="I1340" s="8" t="s">
        <v>124</v>
      </c>
      <c r="J1340" s="8" t="s">
        <v>37</v>
      </c>
    </row>
    <row r="1341" spans="1:11" ht="15" customHeight="1">
      <c r="A1341">
        <v>1308</v>
      </c>
      <c r="B1341" s="8" t="s">
        <v>1387</v>
      </c>
      <c r="E1341" s="8" t="s">
        <v>45</v>
      </c>
      <c r="G1341" t="s">
        <v>46</v>
      </c>
      <c r="I1341" s="8" t="s">
        <v>36</v>
      </c>
      <c r="J1341" s="8" t="s">
        <v>37</v>
      </c>
    </row>
    <row r="1342" spans="1:11" ht="15" customHeight="1">
      <c r="A1342">
        <v>1309</v>
      </c>
      <c r="B1342" s="8" t="s">
        <v>1388</v>
      </c>
      <c r="E1342" s="8" t="s">
        <v>648</v>
      </c>
      <c r="G1342" t="s">
        <v>649</v>
      </c>
      <c r="I1342" s="8" t="s">
        <v>36</v>
      </c>
      <c r="J1342" s="8" t="s">
        <v>37</v>
      </c>
    </row>
    <row r="1343" spans="1:11" ht="15" customHeight="1">
      <c r="A1343">
        <v>1310</v>
      </c>
      <c r="B1343" s="8" t="s">
        <v>1388</v>
      </c>
      <c r="E1343" s="8" t="s">
        <v>480</v>
      </c>
      <c r="G1343">
        <v>100701</v>
      </c>
      <c r="I1343" s="8" t="s">
        <v>40</v>
      </c>
      <c r="J1343" s="8" t="s">
        <v>37</v>
      </c>
    </row>
    <row r="1344" spans="1:11" ht="15" customHeight="1">
      <c r="A1344">
        <v>1311</v>
      </c>
      <c r="B1344" s="8" t="s">
        <v>1388</v>
      </c>
      <c r="E1344" s="8" t="s">
        <v>959</v>
      </c>
      <c r="G1344">
        <v>130309</v>
      </c>
      <c r="I1344" s="8" t="s">
        <v>124</v>
      </c>
      <c r="J1344" s="8" t="s">
        <v>37</v>
      </c>
    </row>
    <row r="1345" spans="1:10" ht="15" customHeight="1">
      <c r="A1345">
        <v>1312</v>
      </c>
      <c r="B1345" s="8" t="s">
        <v>1388</v>
      </c>
      <c r="E1345" s="8" t="s">
        <v>55</v>
      </c>
      <c r="G1345" t="s">
        <v>56</v>
      </c>
      <c r="I1345" s="8" t="s">
        <v>44</v>
      </c>
      <c r="J1345" s="8" t="s">
        <v>37</v>
      </c>
    </row>
    <row r="1346" spans="1:10" ht="15" customHeight="1">
      <c r="A1346">
        <v>1313</v>
      </c>
      <c r="B1346" s="8" t="s">
        <v>1388</v>
      </c>
      <c r="E1346" s="8" t="s">
        <v>113</v>
      </c>
      <c r="G1346" t="s">
        <v>114</v>
      </c>
      <c r="I1346" s="8" t="s">
        <v>96</v>
      </c>
      <c r="J1346" s="8" t="s">
        <v>37</v>
      </c>
    </row>
    <row r="1347" spans="1:10" ht="15" customHeight="1">
      <c r="A1347">
        <v>1314</v>
      </c>
      <c r="B1347" s="8" t="s">
        <v>1389</v>
      </c>
      <c r="E1347" s="8" t="s">
        <v>433</v>
      </c>
      <c r="G1347" t="s">
        <v>434</v>
      </c>
      <c r="I1347" s="8" t="s">
        <v>183</v>
      </c>
      <c r="J1347" s="8" t="s">
        <v>37</v>
      </c>
    </row>
    <row r="1348" spans="1:10" ht="15" customHeight="1">
      <c r="A1348">
        <v>1315</v>
      </c>
      <c r="B1348" s="8" t="s">
        <v>1389</v>
      </c>
      <c r="E1348" s="8" t="s">
        <v>691</v>
      </c>
      <c r="G1348" t="s">
        <v>692</v>
      </c>
      <c r="I1348" s="8" t="s">
        <v>36</v>
      </c>
      <c r="J1348" s="8" t="s">
        <v>37</v>
      </c>
    </row>
    <row r="1349" spans="1:10" ht="15" customHeight="1">
      <c r="A1349">
        <v>1316</v>
      </c>
      <c r="B1349" s="8" t="s">
        <v>1389</v>
      </c>
      <c r="E1349" s="8" t="s">
        <v>94</v>
      </c>
      <c r="G1349" t="s">
        <v>95</v>
      </c>
      <c r="I1349" s="8" t="s">
        <v>96</v>
      </c>
      <c r="J1349" s="8" t="s">
        <v>37</v>
      </c>
    </row>
    <row r="1350" spans="1:10" ht="15" customHeight="1">
      <c r="A1350">
        <v>1317</v>
      </c>
      <c r="B1350" s="8" t="s">
        <v>1390</v>
      </c>
      <c r="E1350" s="8" t="s">
        <v>733</v>
      </c>
      <c r="G1350" t="s">
        <v>734</v>
      </c>
      <c r="I1350" s="8" t="s">
        <v>124</v>
      </c>
      <c r="J1350" s="8" t="s">
        <v>37</v>
      </c>
    </row>
    <row r="1351" spans="1:10" ht="15" customHeight="1">
      <c r="A1351">
        <v>1318</v>
      </c>
      <c r="B1351" s="8" t="s">
        <v>1391</v>
      </c>
      <c r="E1351" s="8" t="s">
        <v>656</v>
      </c>
      <c r="G1351" t="s">
        <v>657</v>
      </c>
      <c r="I1351" s="8" t="s">
        <v>183</v>
      </c>
      <c r="J1351" s="8" t="s">
        <v>37</v>
      </c>
    </row>
    <row r="1352" spans="1:10" ht="15" customHeight="1">
      <c r="A1352">
        <v>1319</v>
      </c>
      <c r="B1352" s="8" t="s">
        <v>1391</v>
      </c>
      <c r="E1352" s="8" t="s">
        <v>691</v>
      </c>
      <c r="G1352" t="s">
        <v>692</v>
      </c>
      <c r="I1352" s="8" t="s">
        <v>36</v>
      </c>
      <c r="J1352" s="8" t="s">
        <v>37</v>
      </c>
    </row>
    <row r="1353" spans="1:10" ht="15" customHeight="1">
      <c r="A1353">
        <v>1320</v>
      </c>
      <c r="B1353" s="8" t="s">
        <v>1391</v>
      </c>
      <c r="E1353" s="8" t="s">
        <v>567</v>
      </c>
      <c r="G1353">
        <v>130204</v>
      </c>
      <c r="I1353" s="8" t="s">
        <v>124</v>
      </c>
      <c r="J1353" s="8" t="s">
        <v>37</v>
      </c>
    </row>
    <row r="1354" spans="1:10" ht="15" customHeight="1">
      <c r="A1354">
        <v>1321</v>
      </c>
      <c r="B1354" s="8" t="s">
        <v>1391</v>
      </c>
      <c r="E1354" s="8" t="s">
        <v>167</v>
      </c>
      <c r="G1354" t="s">
        <v>168</v>
      </c>
      <c r="I1354" s="8" t="s">
        <v>44</v>
      </c>
      <c r="J1354" s="8" t="s">
        <v>37</v>
      </c>
    </row>
    <row r="1355" spans="1:10" ht="15" customHeight="1">
      <c r="A1355">
        <v>1322</v>
      </c>
      <c r="B1355" s="8" t="s">
        <v>1391</v>
      </c>
      <c r="E1355" s="8" t="s">
        <v>55</v>
      </c>
      <c r="G1355" t="s">
        <v>56</v>
      </c>
      <c r="I1355" s="8" t="s">
        <v>44</v>
      </c>
      <c r="J1355" s="8" t="s">
        <v>37</v>
      </c>
    </row>
    <row r="1356" spans="1:10" ht="15" customHeight="1">
      <c r="A1356">
        <v>1323</v>
      </c>
      <c r="B1356" s="8" t="s">
        <v>2175</v>
      </c>
      <c r="E1356" s="8" t="s">
        <v>1744</v>
      </c>
      <c r="G1356" t="s">
        <v>1745</v>
      </c>
      <c r="I1356" s="8" t="s">
        <v>124</v>
      </c>
      <c r="J1356" s="8" t="s">
        <v>37</v>
      </c>
    </row>
    <row r="1357" spans="1:10" ht="15" customHeight="1">
      <c r="A1357">
        <v>1324</v>
      </c>
      <c r="B1357" s="8" t="s">
        <v>2176</v>
      </c>
      <c r="E1357" s="8" t="s">
        <v>691</v>
      </c>
      <c r="G1357" t="s">
        <v>692</v>
      </c>
      <c r="I1357" s="8" t="s">
        <v>36</v>
      </c>
      <c r="J1357" s="8" t="s">
        <v>37</v>
      </c>
    </row>
    <row r="1358" spans="1:10" ht="15" customHeight="1">
      <c r="A1358">
        <v>1325</v>
      </c>
      <c r="B1358" s="8" t="s">
        <v>2176</v>
      </c>
      <c r="E1358" s="8" t="s">
        <v>396</v>
      </c>
      <c r="G1358" t="s">
        <v>397</v>
      </c>
      <c r="I1358" s="8" t="s">
        <v>44</v>
      </c>
      <c r="J1358" s="8" t="s">
        <v>37</v>
      </c>
    </row>
    <row r="1359" spans="1:10" ht="15" customHeight="1">
      <c r="A1359">
        <v>1326</v>
      </c>
      <c r="B1359" s="8" t="s">
        <v>2176</v>
      </c>
      <c r="E1359" s="8" t="s">
        <v>1109</v>
      </c>
      <c r="G1359" t="s">
        <v>1110</v>
      </c>
      <c r="I1359" s="8" t="s">
        <v>44</v>
      </c>
      <c r="J1359" s="8" t="s">
        <v>669</v>
      </c>
    </row>
    <row r="1360" spans="1:10" ht="15" customHeight="1">
      <c r="A1360">
        <v>1327</v>
      </c>
      <c r="B1360" s="8" t="s">
        <v>2176</v>
      </c>
      <c r="E1360" s="8" t="s">
        <v>98</v>
      </c>
      <c r="G1360" t="s">
        <v>99</v>
      </c>
      <c r="I1360" s="8" t="s">
        <v>100</v>
      </c>
      <c r="J1360" s="8" t="s">
        <v>37</v>
      </c>
    </row>
    <row r="1361" spans="1:10" ht="15" customHeight="1">
      <c r="A1361">
        <v>1328</v>
      </c>
      <c r="B1361" s="8" t="s">
        <v>2176</v>
      </c>
      <c r="E1361" s="8" t="s">
        <v>55</v>
      </c>
      <c r="G1361" t="s">
        <v>56</v>
      </c>
      <c r="I1361" s="8" t="s">
        <v>44</v>
      </c>
      <c r="J1361" s="8" t="s">
        <v>37</v>
      </c>
    </row>
    <row r="1362" spans="1:10" ht="15" customHeight="1">
      <c r="A1362">
        <v>1329</v>
      </c>
      <c r="B1362" s="8" t="s">
        <v>2176</v>
      </c>
      <c r="E1362" s="8" t="s">
        <v>119</v>
      </c>
      <c r="G1362" t="s">
        <v>120</v>
      </c>
      <c r="I1362" s="8" t="s">
        <v>44</v>
      </c>
      <c r="J1362" s="8" t="s">
        <v>37</v>
      </c>
    </row>
    <row r="1363" spans="1:10" ht="15" customHeight="1">
      <c r="A1363">
        <v>1330</v>
      </c>
      <c r="B1363" s="8" t="s">
        <v>1393</v>
      </c>
      <c r="E1363" s="8" t="s">
        <v>702</v>
      </c>
      <c r="G1363" t="s">
        <v>703</v>
      </c>
      <c r="I1363" s="8" t="s">
        <v>36</v>
      </c>
      <c r="J1363" s="8" t="s">
        <v>37</v>
      </c>
    </row>
    <row r="1364" spans="1:10" ht="15" customHeight="1">
      <c r="A1364">
        <v>1331</v>
      </c>
      <c r="B1364" s="8" t="s">
        <v>1393</v>
      </c>
      <c r="E1364" s="8" t="s">
        <v>94</v>
      </c>
      <c r="G1364" t="s">
        <v>95</v>
      </c>
      <c r="I1364" s="8" t="s">
        <v>96</v>
      </c>
      <c r="J1364" s="8" t="s">
        <v>37</v>
      </c>
    </row>
    <row r="1365" spans="1:10" ht="15" customHeight="1">
      <c r="A1365">
        <v>1332</v>
      </c>
      <c r="B1365" s="8" t="s">
        <v>1394</v>
      </c>
      <c r="E1365" s="8" t="s">
        <v>433</v>
      </c>
      <c r="G1365" t="s">
        <v>434</v>
      </c>
      <c r="I1365" s="8" t="s">
        <v>183</v>
      </c>
      <c r="J1365" s="8" t="s">
        <v>37</v>
      </c>
    </row>
    <row r="1366" spans="1:10" ht="15" customHeight="1">
      <c r="A1366">
        <v>1333</v>
      </c>
      <c r="B1366" s="8" t="s">
        <v>1394</v>
      </c>
      <c r="E1366" s="8" t="s">
        <v>238</v>
      </c>
      <c r="G1366" t="s">
        <v>239</v>
      </c>
      <c r="I1366" s="8" t="s">
        <v>36</v>
      </c>
      <c r="J1366" s="8" t="s">
        <v>37</v>
      </c>
    </row>
    <row r="1367" spans="1:10" ht="15" customHeight="1">
      <c r="A1367">
        <v>1334</v>
      </c>
      <c r="B1367" s="8" t="s">
        <v>1394</v>
      </c>
      <c r="E1367" s="8" t="s">
        <v>185</v>
      </c>
      <c r="G1367" t="s">
        <v>186</v>
      </c>
      <c r="I1367" s="8" t="s">
        <v>44</v>
      </c>
      <c r="J1367" s="8" t="s">
        <v>37</v>
      </c>
    </row>
    <row r="1368" spans="1:10" ht="15" customHeight="1">
      <c r="A1368">
        <v>1335</v>
      </c>
      <c r="B1368" s="8" t="s">
        <v>1395</v>
      </c>
      <c r="E1368" s="8" t="s">
        <v>433</v>
      </c>
      <c r="G1368" t="s">
        <v>434</v>
      </c>
      <c r="I1368" s="8" t="s">
        <v>183</v>
      </c>
      <c r="J1368" s="8" t="s">
        <v>37</v>
      </c>
    </row>
    <row r="1369" spans="1:10" ht="15" customHeight="1">
      <c r="A1369">
        <v>1336</v>
      </c>
      <c r="B1369" s="8" t="s">
        <v>1395</v>
      </c>
      <c r="E1369" s="8" t="s">
        <v>220</v>
      </c>
      <c r="G1369">
        <v>120207</v>
      </c>
      <c r="I1369" s="8" t="s">
        <v>96</v>
      </c>
      <c r="J1369" s="8" t="s">
        <v>37</v>
      </c>
    </row>
    <row r="1370" spans="1:10" ht="15" customHeight="1">
      <c r="A1370">
        <v>1337</v>
      </c>
      <c r="B1370" s="8" t="s">
        <v>1395</v>
      </c>
      <c r="E1370" s="8" t="s">
        <v>55</v>
      </c>
      <c r="G1370" t="s">
        <v>56</v>
      </c>
      <c r="I1370" s="8" t="s">
        <v>44</v>
      </c>
      <c r="J1370" s="8" t="s">
        <v>37</v>
      </c>
    </row>
    <row r="1371" spans="1:10" ht="15" customHeight="1">
      <c r="A1371">
        <v>1338</v>
      </c>
      <c r="B1371" s="8" t="s">
        <v>1395</v>
      </c>
      <c r="E1371" s="8" t="s">
        <v>113</v>
      </c>
      <c r="G1371" t="s">
        <v>114</v>
      </c>
      <c r="I1371" s="8" t="s">
        <v>96</v>
      </c>
      <c r="J1371" s="8" t="s">
        <v>37</v>
      </c>
    </row>
    <row r="1372" spans="1:10" ht="15" customHeight="1">
      <c r="A1372">
        <v>1339</v>
      </c>
      <c r="B1372" s="8" t="s">
        <v>1396</v>
      </c>
      <c r="E1372" s="8" t="s">
        <v>709</v>
      </c>
      <c r="G1372" t="s">
        <v>710</v>
      </c>
      <c r="I1372" s="8" t="s">
        <v>44</v>
      </c>
      <c r="J1372" s="8" t="s">
        <v>37</v>
      </c>
    </row>
    <row r="1373" spans="1:10" ht="15" customHeight="1">
      <c r="A1373">
        <v>1340</v>
      </c>
      <c r="B1373" s="8" t="s">
        <v>1396</v>
      </c>
      <c r="E1373" s="8" t="s">
        <v>330</v>
      </c>
      <c r="G1373" t="s">
        <v>331</v>
      </c>
      <c r="I1373" s="8" t="s">
        <v>44</v>
      </c>
      <c r="J1373" s="8" t="s">
        <v>37</v>
      </c>
    </row>
    <row r="1374" spans="1:10" ht="15" customHeight="1">
      <c r="A1374">
        <v>1341</v>
      </c>
      <c r="B1374" s="8" t="s">
        <v>1396</v>
      </c>
      <c r="E1374" s="8" t="s">
        <v>116</v>
      </c>
      <c r="G1374" t="s">
        <v>117</v>
      </c>
      <c r="I1374" s="8" t="s">
        <v>96</v>
      </c>
      <c r="J1374" s="8" t="s">
        <v>37</v>
      </c>
    </row>
    <row r="1375" spans="1:10" ht="15" customHeight="1">
      <c r="A1375">
        <v>1342</v>
      </c>
      <c r="B1375" s="8" t="s">
        <v>1397</v>
      </c>
      <c r="E1375" s="8" t="s">
        <v>185</v>
      </c>
      <c r="G1375" t="s">
        <v>186</v>
      </c>
      <c r="I1375" s="8" t="s">
        <v>44</v>
      </c>
      <c r="J1375" s="8" t="s">
        <v>37</v>
      </c>
    </row>
    <row r="1376" spans="1:10" ht="15" customHeight="1">
      <c r="A1376">
        <v>1343</v>
      </c>
      <c r="B1376" s="8" t="s">
        <v>2177</v>
      </c>
      <c r="E1376" s="8" t="s">
        <v>406</v>
      </c>
      <c r="G1376">
        <v>130504</v>
      </c>
      <c r="I1376" s="8" t="s">
        <v>124</v>
      </c>
      <c r="J1376" s="8" t="s">
        <v>37</v>
      </c>
    </row>
    <row r="1377" spans="1:10" ht="15" customHeight="1">
      <c r="A1377">
        <v>1344</v>
      </c>
      <c r="B1377" s="8" t="s">
        <v>2177</v>
      </c>
      <c r="E1377" s="8" t="s">
        <v>55</v>
      </c>
      <c r="G1377" t="s">
        <v>56</v>
      </c>
      <c r="I1377" s="8" t="s">
        <v>44</v>
      </c>
      <c r="J1377" s="8" t="s">
        <v>37</v>
      </c>
    </row>
    <row r="1378" spans="1:10" ht="15" customHeight="1">
      <c r="A1378">
        <v>1345</v>
      </c>
      <c r="B1378" s="8" t="s">
        <v>1399</v>
      </c>
      <c r="E1378" s="8" t="s">
        <v>268</v>
      </c>
      <c r="G1378" t="s">
        <v>269</v>
      </c>
      <c r="I1378" s="8" t="s">
        <v>100</v>
      </c>
      <c r="J1378" s="8" t="s">
        <v>37</v>
      </c>
    </row>
    <row r="1379" spans="1:10" ht="15" customHeight="1">
      <c r="A1379">
        <v>1346</v>
      </c>
      <c r="B1379" s="8" t="s">
        <v>1399</v>
      </c>
      <c r="E1379" s="8" t="s">
        <v>55</v>
      </c>
      <c r="G1379" t="s">
        <v>56</v>
      </c>
      <c r="I1379" s="8" t="s">
        <v>44</v>
      </c>
      <c r="J1379" s="8" t="s">
        <v>37</v>
      </c>
    </row>
    <row r="1380" spans="1:10" ht="15" customHeight="1">
      <c r="A1380">
        <v>1347</v>
      </c>
      <c r="B1380" s="8" t="s">
        <v>1399</v>
      </c>
      <c r="E1380" s="8" t="s">
        <v>116</v>
      </c>
      <c r="G1380" t="s">
        <v>117</v>
      </c>
      <c r="I1380" s="8" t="s">
        <v>96</v>
      </c>
      <c r="J1380" s="8" t="s">
        <v>37</v>
      </c>
    </row>
    <row r="1381" spans="1:10" ht="15" customHeight="1">
      <c r="A1381">
        <v>1348</v>
      </c>
      <c r="B1381" s="8" t="s">
        <v>1400</v>
      </c>
      <c r="E1381" s="8" t="s">
        <v>462</v>
      </c>
      <c r="G1381" t="s">
        <v>463</v>
      </c>
      <c r="I1381" s="8" t="s">
        <v>124</v>
      </c>
      <c r="J1381" s="8" t="s">
        <v>37</v>
      </c>
    </row>
    <row r="1382" spans="1:10" ht="15" customHeight="1">
      <c r="A1382">
        <v>1349</v>
      </c>
      <c r="B1382" s="8" t="s">
        <v>1401</v>
      </c>
      <c r="E1382" s="8" t="s">
        <v>253</v>
      </c>
      <c r="G1382" t="s">
        <v>254</v>
      </c>
      <c r="I1382" s="8" t="s">
        <v>44</v>
      </c>
      <c r="J1382" s="8" t="s">
        <v>37</v>
      </c>
    </row>
    <row r="1383" spans="1:10" ht="15" customHeight="1">
      <c r="A1383">
        <v>1350</v>
      </c>
      <c r="B1383" s="8" t="s">
        <v>1401</v>
      </c>
      <c r="E1383" s="8" t="s">
        <v>156</v>
      </c>
      <c r="G1383" t="s">
        <v>157</v>
      </c>
      <c r="I1383" s="8" t="s">
        <v>44</v>
      </c>
      <c r="J1383" s="8" t="s">
        <v>37</v>
      </c>
    </row>
    <row r="1384" spans="1:10" ht="15" customHeight="1">
      <c r="A1384">
        <v>1351</v>
      </c>
      <c r="B1384" s="8" t="s">
        <v>1402</v>
      </c>
      <c r="E1384" s="8" t="s">
        <v>688</v>
      </c>
      <c r="G1384">
        <v>100801</v>
      </c>
      <c r="I1384" s="8" t="s">
        <v>40</v>
      </c>
      <c r="J1384" s="8" t="s">
        <v>37</v>
      </c>
    </row>
    <row r="1385" spans="1:10" ht="15" customHeight="1">
      <c r="A1385">
        <v>1352</v>
      </c>
      <c r="B1385" s="8" t="s">
        <v>1402</v>
      </c>
      <c r="E1385" s="8" t="s">
        <v>371</v>
      </c>
      <c r="G1385">
        <v>120202</v>
      </c>
      <c r="I1385" s="8" t="s">
        <v>96</v>
      </c>
      <c r="J1385" s="8" t="s">
        <v>37</v>
      </c>
    </row>
    <row r="1386" spans="1:10" ht="15" customHeight="1">
      <c r="A1386">
        <v>1353</v>
      </c>
      <c r="B1386" s="8" t="s">
        <v>1402</v>
      </c>
      <c r="E1386" s="8" t="s">
        <v>198</v>
      </c>
      <c r="G1386">
        <v>120204</v>
      </c>
      <c r="I1386" s="8" t="s">
        <v>96</v>
      </c>
      <c r="J1386" s="8" t="s">
        <v>37</v>
      </c>
    </row>
    <row r="1387" spans="1:10" ht="15" customHeight="1">
      <c r="A1387">
        <v>1354</v>
      </c>
      <c r="B1387" s="8" t="s">
        <v>1402</v>
      </c>
      <c r="E1387" s="8" t="s">
        <v>330</v>
      </c>
      <c r="G1387" t="s">
        <v>331</v>
      </c>
      <c r="I1387" s="8" t="s">
        <v>44</v>
      </c>
      <c r="J1387" s="8" t="s">
        <v>37</v>
      </c>
    </row>
    <row r="1388" spans="1:10" ht="15" customHeight="1">
      <c r="A1388" s="8" t="s">
        <v>1403</v>
      </c>
    </row>
    <row r="1389" spans="1:10" ht="15" customHeight="1">
      <c r="A1389">
        <v>1355</v>
      </c>
      <c r="B1389" s="8" t="s">
        <v>1404</v>
      </c>
      <c r="E1389" s="8" t="s">
        <v>393</v>
      </c>
      <c r="G1389" t="s">
        <v>394</v>
      </c>
      <c r="I1389" s="8" t="s">
        <v>40</v>
      </c>
      <c r="J1389" s="8" t="s">
        <v>37</v>
      </c>
    </row>
    <row r="1390" spans="1:10" ht="15" customHeight="1">
      <c r="A1390">
        <v>1356</v>
      </c>
      <c r="B1390" s="8" t="s">
        <v>1404</v>
      </c>
      <c r="E1390" s="8" t="s">
        <v>302</v>
      </c>
      <c r="G1390" t="s">
        <v>303</v>
      </c>
      <c r="I1390" s="8" t="s">
        <v>44</v>
      </c>
      <c r="J1390" s="8" t="s">
        <v>37</v>
      </c>
    </row>
    <row r="1391" spans="1:10" ht="15" customHeight="1">
      <c r="A1391">
        <v>1357</v>
      </c>
      <c r="B1391" s="8" t="s">
        <v>1406</v>
      </c>
      <c r="E1391" s="8" t="s">
        <v>1434</v>
      </c>
      <c r="G1391">
        <v>120405</v>
      </c>
      <c r="I1391" s="8" t="s">
        <v>96</v>
      </c>
      <c r="J1391" s="8" t="s">
        <v>37</v>
      </c>
    </row>
    <row r="1392" spans="1:10" ht="15" customHeight="1">
      <c r="A1392">
        <v>1358</v>
      </c>
      <c r="B1392" s="8" t="s">
        <v>1406</v>
      </c>
      <c r="E1392" s="8" t="s">
        <v>260</v>
      </c>
      <c r="G1392" t="s">
        <v>261</v>
      </c>
      <c r="I1392" s="8" t="s">
        <v>44</v>
      </c>
      <c r="J1392" s="8" t="s">
        <v>37</v>
      </c>
    </row>
    <row r="1393" spans="1:11" ht="15" customHeight="1">
      <c r="A1393">
        <v>1359</v>
      </c>
      <c r="B1393" s="8" t="s">
        <v>1409</v>
      </c>
      <c r="E1393" s="8" t="s">
        <v>312</v>
      </c>
      <c r="G1393" t="s">
        <v>313</v>
      </c>
      <c r="I1393" s="8" t="s">
        <v>44</v>
      </c>
      <c r="J1393" s="8" t="s">
        <v>37</v>
      </c>
    </row>
    <row r="1394" spans="1:11" ht="15" customHeight="1">
      <c r="A1394">
        <v>1360</v>
      </c>
      <c r="B1394" s="8" t="s">
        <v>1410</v>
      </c>
      <c r="E1394" s="8" t="s">
        <v>371</v>
      </c>
      <c r="G1394">
        <v>120202</v>
      </c>
      <c r="I1394" s="8" t="s">
        <v>96</v>
      </c>
      <c r="J1394" s="8" t="s">
        <v>37</v>
      </c>
    </row>
    <row r="1395" spans="1:11" ht="15" customHeight="1">
      <c r="A1395">
        <v>1361</v>
      </c>
      <c r="B1395" s="8" t="s">
        <v>1410</v>
      </c>
      <c r="E1395" s="8" t="s">
        <v>94</v>
      </c>
      <c r="G1395" t="s">
        <v>95</v>
      </c>
      <c r="I1395" s="8" t="s">
        <v>96</v>
      </c>
      <c r="J1395" s="8" t="s">
        <v>37</v>
      </c>
    </row>
    <row r="1396" spans="1:11" ht="15" customHeight="1">
      <c r="A1396">
        <v>1362</v>
      </c>
      <c r="B1396" s="8" t="s">
        <v>1412</v>
      </c>
      <c r="E1396" s="8" t="s">
        <v>514</v>
      </c>
      <c r="G1396" t="s">
        <v>515</v>
      </c>
      <c r="I1396" s="8" t="s">
        <v>40</v>
      </c>
      <c r="J1396" s="8" t="s">
        <v>37</v>
      </c>
    </row>
    <row r="1397" spans="1:11" ht="15" customHeight="1">
      <c r="A1397">
        <v>1363</v>
      </c>
      <c r="B1397" s="8" t="s">
        <v>1414</v>
      </c>
      <c r="E1397" s="8" t="s">
        <v>2143</v>
      </c>
      <c r="G1397" t="s">
        <v>2144</v>
      </c>
      <c r="I1397" s="8" t="s">
        <v>235</v>
      </c>
      <c r="J1397" s="8" t="s">
        <v>37</v>
      </c>
    </row>
    <row r="1398" spans="1:11" ht="15" customHeight="1">
      <c r="A1398">
        <v>1364</v>
      </c>
      <c r="B1398" s="8" t="s">
        <v>1414</v>
      </c>
      <c r="E1398" s="8" t="s">
        <v>1020</v>
      </c>
      <c r="G1398" t="s">
        <v>1021</v>
      </c>
      <c r="I1398" s="8" t="s">
        <v>183</v>
      </c>
      <c r="J1398" s="8" t="s">
        <v>37</v>
      </c>
    </row>
    <row r="1399" spans="1:11" ht="15" customHeight="1">
      <c r="A1399">
        <v>1365</v>
      </c>
      <c r="B1399" s="8" t="s">
        <v>1414</v>
      </c>
      <c r="E1399" s="8" t="s">
        <v>119</v>
      </c>
      <c r="G1399" t="s">
        <v>120</v>
      </c>
      <c r="I1399" s="8" t="s">
        <v>40</v>
      </c>
      <c r="J1399" s="8" t="s">
        <v>37</v>
      </c>
    </row>
    <row r="1400" spans="1:11" ht="15" customHeight="1">
      <c r="A1400">
        <v>1366</v>
      </c>
      <c r="B1400" s="8" t="s">
        <v>2178</v>
      </c>
      <c r="E1400" s="8" t="s">
        <v>305</v>
      </c>
      <c r="G1400" t="s">
        <v>306</v>
      </c>
      <c r="I1400" s="8" t="s">
        <v>40</v>
      </c>
      <c r="J1400" s="8" t="s">
        <v>37</v>
      </c>
    </row>
    <row r="1401" spans="1:11" ht="15" customHeight="1">
      <c r="A1401">
        <v>1367</v>
      </c>
      <c r="B1401" s="8" t="s">
        <v>2178</v>
      </c>
      <c r="E1401" s="8" t="s">
        <v>2179</v>
      </c>
      <c r="G1401" t="s">
        <v>2180</v>
      </c>
      <c r="I1401" s="8" t="s">
        <v>44</v>
      </c>
      <c r="J1401" s="8" t="s">
        <v>37</v>
      </c>
    </row>
    <row r="1402" spans="1:11" ht="15" customHeight="1">
      <c r="A1402">
        <v>1368</v>
      </c>
      <c r="B1402" s="8" t="s">
        <v>2178</v>
      </c>
      <c r="E1402" s="8" t="s">
        <v>55</v>
      </c>
      <c r="G1402" t="s">
        <v>56</v>
      </c>
      <c r="I1402" s="8" t="s">
        <v>44</v>
      </c>
      <c r="J1402" s="8" t="s">
        <v>37</v>
      </c>
    </row>
    <row r="1403" spans="1:11" ht="15" customHeight="1">
      <c r="A1403">
        <v>1369</v>
      </c>
      <c r="B1403" s="8" t="s">
        <v>2178</v>
      </c>
      <c r="E1403" s="8" t="s">
        <v>1744</v>
      </c>
      <c r="G1403" t="s">
        <v>1745</v>
      </c>
      <c r="I1403" s="8" t="s">
        <v>124</v>
      </c>
      <c r="J1403" s="8" t="s">
        <v>37</v>
      </c>
    </row>
    <row r="1404" spans="1:11" ht="15" customHeight="1">
      <c r="A1404">
        <v>1370</v>
      </c>
      <c r="B1404" s="8" t="s">
        <v>2181</v>
      </c>
      <c r="E1404" s="8" t="s">
        <v>1744</v>
      </c>
      <c r="G1404" t="s">
        <v>1745</v>
      </c>
      <c r="I1404" s="8" t="s">
        <v>124</v>
      </c>
      <c r="J1404" s="8" t="s">
        <v>37</v>
      </c>
    </row>
    <row r="1405" spans="1:11" ht="15" customHeight="1">
      <c r="A1405">
        <v>1371</v>
      </c>
      <c r="B1405" s="8" t="s">
        <v>1416</v>
      </c>
      <c r="E1405" s="8" t="s">
        <v>1556</v>
      </c>
      <c r="G1405" t="s">
        <v>1557</v>
      </c>
      <c r="I1405" s="8" t="s">
        <v>44</v>
      </c>
      <c r="J1405" s="8" t="s">
        <v>37</v>
      </c>
    </row>
    <row r="1406" spans="1:11" ht="15" customHeight="1">
      <c r="A1406">
        <v>1372</v>
      </c>
      <c r="B1406" s="8" t="s">
        <v>1416</v>
      </c>
      <c r="E1406" s="8" t="s">
        <v>1047</v>
      </c>
      <c r="G1406">
        <v>120205</v>
      </c>
      <c r="I1406" s="8" t="s">
        <v>96</v>
      </c>
      <c r="J1406" s="8" t="s">
        <v>37</v>
      </c>
    </row>
    <row r="1407" spans="1:11" ht="15" customHeight="1">
      <c r="A1407">
        <v>1373</v>
      </c>
      <c r="B1407" s="8" t="s">
        <v>1416</v>
      </c>
      <c r="E1407" s="8" t="s">
        <v>1865</v>
      </c>
      <c r="G1407" t="s">
        <v>1866</v>
      </c>
      <c r="I1407" s="8" t="s">
        <v>124</v>
      </c>
      <c r="J1407" s="8" t="s">
        <v>37</v>
      </c>
    </row>
    <row r="1408" spans="1:11" ht="15" customHeight="1">
      <c r="A1408">
        <v>1374</v>
      </c>
      <c r="B1408" s="8" t="s">
        <v>1420</v>
      </c>
      <c r="E1408" s="8" t="s">
        <v>656</v>
      </c>
      <c r="G1408" t="s">
        <v>657</v>
      </c>
      <c r="I1408" s="8" t="s">
        <v>183</v>
      </c>
      <c r="J1408" s="8" t="s">
        <v>60</v>
      </c>
      <c r="K1408" s="8" t="s">
        <v>61</v>
      </c>
    </row>
    <row r="1409" spans="1:11" ht="15" customHeight="1">
      <c r="A1409">
        <v>1375</v>
      </c>
      <c r="B1409" s="8" t="s">
        <v>1420</v>
      </c>
      <c r="E1409" s="8" t="s">
        <v>255</v>
      </c>
      <c r="G1409">
        <v>120103</v>
      </c>
      <c r="I1409" s="8" t="s">
        <v>44</v>
      </c>
      <c r="J1409" s="8" t="s">
        <v>60</v>
      </c>
      <c r="K1409" s="8" t="s">
        <v>61</v>
      </c>
    </row>
    <row r="1410" spans="1:11" ht="15" customHeight="1">
      <c r="A1410">
        <v>1376</v>
      </c>
      <c r="B1410" s="8" t="s">
        <v>1420</v>
      </c>
      <c r="E1410" s="8" t="s">
        <v>198</v>
      </c>
      <c r="G1410">
        <v>120204</v>
      </c>
      <c r="I1410" s="8" t="s">
        <v>96</v>
      </c>
      <c r="J1410" s="8" t="s">
        <v>60</v>
      </c>
      <c r="K1410" s="8" t="s">
        <v>61</v>
      </c>
    </row>
    <row r="1411" spans="1:11" ht="15" customHeight="1">
      <c r="A1411">
        <v>1377</v>
      </c>
      <c r="B1411" s="8" t="s">
        <v>1423</v>
      </c>
      <c r="E1411" s="8" t="s">
        <v>268</v>
      </c>
      <c r="G1411" t="s">
        <v>269</v>
      </c>
      <c r="I1411" s="8" t="s">
        <v>100</v>
      </c>
      <c r="J1411" s="8" t="s">
        <v>37</v>
      </c>
    </row>
    <row r="1412" spans="1:11" ht="15" customHeight="1">
      <c r="A1412">
        <v>1378</v>
      </c>
      <c r="B1412" s="8" t="s">
        <v>1423</v>
      </c>
      <c r="E1412" s="8" t="s">
        <v>98</v>
      </c>
      <c r="G1412" t="s">
        <v>99</v>
      </c>
      <c r="I1412" s="8" t="s">
        <v>100</v>
      </c>
      <c r="J1412" s="8" t="s">
        <v>37</v>
      </c>
    </row>
    <row r="1413" spans="1:11" ht="15" customHeight="1">
      <c r="A1413">
        <v>1379</v>
      </c>
      <c r="B1413" s="8" t="s">
        <v>1424</v>
      </c>
      <c r="E1413" s="8" t="s">
        <v>898</v>
      </c>
      <c r="G1413" t="s">
        <v>899</v>
      </c>
      <c r="I1413" s="8" t="s">
        <v>40</v>
      </c>
      <c r="J1413" s="8" t="s">
        <v>37</v>
      </c>
    </row>
    <row r="1414" spans="1:11" ht="15" customHeight="1">
      <c r="A1414">
        <v>1380</v>
      </c>
      <c r="B1414" s="8" t="s">
        <v>1424</v>
      </c>
      <c r="E1414" s="8" t="s">
        <v>167</v>
      </c>
      <c r="G1414" t="s">
        <v>168</v>
      </c>
      <c r="I1414" s="8" t="s">
        <v>44</v>
      </c>
      <c r="J1414" s="8" t="s">
        <v>37</v>
      </c>
    </row>
    <row r="1415" spans="1:11" ht="15" customHeight="1">
      <c r="A1415">
        <v>1381</v>
      </c>
      <c r="B1415" s="8" t="s">
        <v>1425</v>
      </c>
      <c r="E1415" s="8" t="s">
        <v>268</v>
      </c>
      <c r="G1415" t="s">
        <v>269</v>
      </c>
      <c r="I1415" s="8" t="s">
        <v>100</v>
      </c>
      <c r="J1415" s="8" t="s">
        <v>37</v>
      </c>
    </row>
    <row r="1416" spans="1:11" ht="15" customHeight="1">
      <c r="A1416">
        <v>1382</v>
      </c>
      <c r="B1416" s="8" t="s">
        <v>1425</v>
      </c>
      <c r="E1416" s="8" t="s">
        <v>98</v>
      </c>
      <c r="G1416" t="s">
        <v>99</v>
      </c>
      <c r="I1416" s="8" t="s">
        <v>100</v>
      </c>
      <c r="J1416" s="8" t="s">
        <v>37</v>
      </c>
    </row>
    <row r="1417" spans="1:11" ht="15" customHeight="1">
      <c r="A1417">
        <v>1383</v>
      </c>
      <c r="B1417" s="8" t="s">
        <v>1425</v>
      </c>
      <c r="E1417" s="8" t="s">
        <v>55</v>
      </c>
      <c r="G1417" t="s">
        <v>56</v>
      </c>
      <c r="I1417" s="8" t="s">
        <v>44</v>
      </c>
      <c r="J1417" s="8" t="s">
        <v>37</v>
      </c>
    </row>
    <row r="1418" spans="1:11" ht="15" customHeight="1">
      <c r="A1418">
        <v>1384</v>
      </c>
      <c r="B1418" s="8" t="s">
        <v>1428</v>
      </c>
      <c r="E1418" s="8" t="s">
        <v>526</v>
      </c>
      <c r="G1418" t="s">
        <v>527</v>
      </c>
      <c r="I1418" s="8" t="s">
        <v>44</v>
      </c>
      <c r="J1418" s="8" t="s">
        <v>37</v>
      </c>
    </row>
    <row r="1419" spans="1:11" ht="15" customHeight="1">
      <c r="A1419">
        <v>1385</v>
      </c>
      <c r="B1419" s="8" t="s">
        <v>1429</v>
      </c>
      <c r="E1419" s="8" t="s">
        <v>333</v>
      </c>
      <c r="G1419" t="s">
        <v>334</v>
      </c>
      <c r="I1419" s="8" t="s">
        <v>183</v>
      </c>
      <c r="J1419" s="8" t="s">
        <v>37</v>
      </c>
    </row>
    <row r="1420" spans="1:11" ht="15" customHeight="1">
      <c r="A1420">
        <v>1386</v>
      </c>
      <c r="B1420" s="8" t="s">
        <v>1430</v>
      </c>
      <c r="E1420" s="8" t="s">
        <v>143</v>
      </c>
      <c r="G1420" t="s">
        <v>144</v>
      </c>
      <c r="I1420" s="8" t="s">
        <v>44</v>
      </c>
      <c r="J1420" s="8" t="s">
        <v>37</v>
      </c>
    </row>
    <row r="1421" spans="1:11" ht="15" customHeight="1">
      <c r="A1421">
        <v>1387</v>
      </c>
      <c r="B1421" s="8" t="s">
        <v>1430</v>
      </c>
      <c r="E1421" s="8" t="s">
        <v>406</v>
      </c>
      <c r="G1421">
        <v>130504</v>
      </c>
      <c r="I1421" s="8" t="s">
        <v>124</v>
      </c>
      <c r="J1421" s="8" t="s">
        <v>37</v>
      </c>
    </row>
    <row r="1422" spans="1:11" ht="15" customHeight="1">
      <c r="A1422">
        <v>1388</v>
      </c>
      <c r="B1422" s="8" t="s">
        <v>1430</v>
      </c>
      <c r="E1422" s="8" t="s">
        <v>167</v>
      </c>
      <c r="G1422" t="s">
        <v>168</v>
      </c>
      <c r="I1422" s="8" t="s">
        <v>44</v>
      </c>
      <c r="J1422" s="8" t="s">
        <v>37</v>
      </c>
    </row>
    <row r="1423" spans="1:11" ht="15" customHeight="1">
      <c r="A1423">
        <v>1389</v>
      </c>
      <c r="B1423" s="8" t="s">
        <v>1431</v>
      </c>
      <c r="E1423" s="8" t="s">
        <v>371</v>
      </c>
      <c r="G1423">
        <v>120202</v>
      </c>
      <c r="I1423" s="8" t="s">
        <v>96</v>
      </c>
      <c r="J1423" s="8" t="s">
        <v>37</v>
      </c>
    </row>
    <row r="1424" spans="1:11" ht="15" customHeight="1">
      <c r="A1424">
        <v>1390</v>
      </c>
      <c r="B1424" s="8" t="s">
        <v>1432</v>
      </c>
      <c r="E1424" s="8" t="s">
        <v>330</v>
      </c>
      <c r="G1424" t="s">
        <v>331</v>
      </c>
      <c r="I1424" s="8" t="s">
        <v>44</v>
      </c>
      <c r="J1424" s="8" t="s">
        <v>37</v>
      </c>
    </row>
    <row r="1425" spans="1:10" ht="15" customHeight="1">
      <c r="A1425">
        <v>1391</v>
      </c>
      <c r="B1425" s="8" t="s">
        <v>1432</v>
      </c>
      <c r="E1425" s="8" t="s">
        <v>185</v>
      </c>
      <c r="G1425" t="s">
        <v>186</v>
      </c>
      <c r="I1425" s="8" t="s">
        <v>44</v>
      </c>
      <c r="J1425" s="8" t="s">
        <v>37</v>
      </c>
    </row>
    <row r="1426" spans="1:10" ht="15" customHeight="1">
      <c r="A1426">
        <v>1392</v>
      </c>
      <c r="B1426" s="8" t="s">
        <v>1433</v>
      </c>
      <c r="E1426" s="8" t="s">
        <v>58</v>
      </c>
      <c r="G1426" t="s">
        <v>59</v>
      </c>
      <c r="I1426" s="8" t="s">
        <v>36</v>
      </c>
      <c r="J1426" s="8" t="s">
        <v>37</v>
      </c>
    </row>
    <row r="1427" spans="1:10" ht="15" customHeight="1">
      <c r="A1427">
        <v>1393</v>
      </c>
      <c r="B1427" s="8" t="s">
        <v>2182</v>
      </c>
      <c r="E1427" s="8" t="s">
        <v>531</v>
      </c>
      <c r="G1427">
        <v>130401</v>
      </c>
      <c r="I1427" s="8" t="s">
        <v>124</v>
      </c>
      <c r="J1427" s="8" t="s">
        <v>37</v>
      </c>
    </row>
    <row r="1428" spans="1:10" ht="15" customHeight="1">
      <c r="A1428">
        <v>1394</v>
      </c>
      <c r="B1428" s="8" t="s">
        <v>2182</v>
      </c>
      <c r="E1428" s="8" t="s">
        <v>462</v>
      </c>
      <c r="G1428" t="s">
        <v>463</v>
      </c>
      <c r="I1428" s="8" t="s">
        <v>124</v>
      </c>
      <c r="J1428" s="8" t="s">
        <v>37</v>
      </c>
    </row>
    <row r="1429" spans="1:10" ht="15" customHeight="1">
      <c r="A1429">
        <v>1395</v>
      </c>
      <c r="B1429" s="8" t="s">
        <v>1437</v>
      </c>
      <c r="E1429" s="8" t="s">
        <v>1336</v>
      </c>
      <c r="G1429" t="s">
        <v>1337</v>
      </c>
      <c r="I1429" s="8" t="s">
        <v>36</v>
      </c>
      <c r="J1429" s="8" t="s">
        <v>37</v>
      </c>
    </row>
    <row r="1430" spans="1:10" ht="15" customHeight="1">
      <c r="A1430">
        <v>1396</v>
      </c>
      <c r="B1430" s="8" t="s">
        <v>1437</v>
      </c>
      <c r="E1430" s="8" t="s">
        <v>98</v>
      </c>
      <c r="G1430" t="s">
        <v>99</v>
      </c>
      <c r="I1430" s="8" t="s">
        <v>100</v>
      </c>
      <c r="J1430" s="8" t="s">
        <v>37</v>
      </c>
    </row>
    <row r="1431" spans="1:10" ht="15" customHeight="1">
      <c r="A1431">
        <v>1397</v>
      </c>
      <c r="B1431" s="8" t="s">
        <v>1437</v>
      </c>
      <c r="E1431" s="8" t="s">
        <v>683</v>
      </c>
      <c r="G1431" t="s">
        <v>684</v>
      </c>
      <c r="I1431" s="8" t="s">
        <v>96</v>
      </c>
      <c r="J1431" s="8" t="s">
        <v>37</v>
      </c>
    </row>
    <row r="1432" spans="1:10" ht="15" customHeight="1">
      <c r="A1432">
        <v>1398</v>
      </c>
      <c r="B1432" s="8" t="s">
        <v>1438</v>
      </c>
      <c r="E1432" s="8" t="s">
        <v>98</v>
      </c>
      <c r="G1432" t="s">
        <v>99</v>
      </c>
      <c r="I1432" s="8" t="s">
        <v>100</v>
      </c>
      <c r="J1432" s="8" t="s">
        <v>37</v>
      </c>
    </row>
    <row r="1433" spans="1:10" ht="15" customHeight="1">
      <c r="A1433">
        <v>1399</v>
      </c>
      <c r="B1433" s="8" t="s">
        <v>1438</v>
      </c>
      <c r="E1433" s="8" t="s">
        <v>55</v>
      </c>
      <c r="G1433" t="s">
        <v>56</v>
      </c>
      <c r="I1433" s="8" t="s">
        <v>44</v>
      </c>
      <c r="J1433" s="8" t="s">
        <v>37</v>
      </c>
    </row>
    <row r="1434" spans="1:10" ht="15" customHeight="1">
      <c r="A1434">
        <v>1400</v>
      </c>
      <c r="B1434" s="8" t="s">
        <v>1438</v>
      </c>
      <c r="E1434" s="8" t="s">
        <v>185</v>
      </c>
      <c r="G1434" t="s">
        <v>186</v>
      </c>
      <c r="I1434" s="8" t="s">
        <v>44</v>
      </c>
      <c r="J1434" s="8" t="s">
        <v>37</v>
      </c>
    </row>
    <row r="1435" spans="1:10" ht="15" customHeight="1">
      <c r="A1435">
        <v>1401</v>
      </c>
      <c r="B1435" s="8" t="s">
        <v>2183</v>
      </c>
      <c r="E1435" s="8" t="s">
        <v>547</v>
      </c>
      <c r="G1435" t="s">
        <v>548</v>
      </c>
      <c r="I1435" s="8" t="s">
        <v>44</v>
      </c>
      <c r="J1435" s="8" t="s">
        <v>37</v>
      </c>
    </row>
    <row r="1436" spans="1:10" ht="15" customHeight="1">
      <c r="A1436">
        <v>1402</v>
      </c>
      <c r="B1436" s="8" t="s">
        <v>2183</v>
      </c>
      <c r="E1436" s="8" t="s">
        <v>709</v>
      </c>
      <c r="G1436" t="s">
        <v>710</v>
      </c>
      <c r="I1436" s="8" t="s">
        <v>44</v>
      </c>
      <c r="J1436" s="8" t="s">
        <v>37</v>
      </c>
    </row>
    <row r="1437" spans="1:10" ht="15" customHeight="1">
      <c r="A1437">
        <v>1403</v>
      </c>
      <c r="B1437" s="8" t="s">
        <v>2183</v>
      </c>
      <c r="E1437" s="8" t="s">
        <v>1013</v>
      </c>
      <c r="G1437">
        <v>120105</v>
      </c>
      <c r="I1437" s="8" t="s">
        <v>44</v>
      </c>
      <c r="J1437" s="8" t="s">
        <v>37</v>
      </c>
    </row>
    <row r="1438" spans="1:10" ht="15" customHeight="1">
      <c r="A1438">
        <v>1404</v>
      </c>
      <c r="B1438" s="8" t="s">
        <v>2183</v>
      </c>
      <c r="E1438" s="8" t="s">
        <v>485</v>
      </c>
      <c r="G1438" t="s">
        <v>486</v>
      </c>
      <c r="I1438" s="8" t="s">
        <v>96</v>
      </c>
      <c r="J1438" s="8" t="s">
        <v>37</v>
      </c>
    </row>
    <row r="1439" spans="1:10" ht="15" customHeight="1">
      <c r="A1439">
        <v>1405</v>
      </c>
      <c r="B1439" s="8" t="s">
        <v>2184</v>
      </c>
      <c r="E1439" s="8" t="s">
        <v>914</v>
      </c>
      <c r="G1439" t="s">
        <v>915</v>
      </c>
      <c r="I1439" s="8" t="s">
        <v>183</v>
      </c>
      <c r="J1439" s="8" t="s">
        <v>37</v>
      </c>
    </row>
    <row r="1440" spans="1:10" ht="15" customHeight="1">
      <c r="A1440">
        <v>1406</v>
      </c>
      <c r="B1440" s="8" t="s">
        <v>2185</v>
      </c>
      <c r="E1440" s="8" t="s">
        <v>55</v>
      </c>
      <c r="G1440" t="s">
        <v>56</v>
      </c>
      <c r="I1440" s="8" t="s">
        <v>44</v>
      </c>
      <c r="J1440" s="8" t="s">
        <v>37</v>
      </c>
    </row>
    <row r="1441" spans="1:10" ht="15" customHeight="1">
      <c r="A1441">
        <v>1407</v>
      </c>
      <c r="B1441" s="8" t="s">
        <v>1443</v>
      </c>
      <c r="E1441" s="8" t="s">
        <v>693</v>
      </c>
      <c r="G1441" t="s">
        <v>694</v>
      </c>
      <c r="I1441" s="8" t="s">
        <v>44</v>
      </c>
      <c r="J1441" s="8" t="s">
        <v>37</v>
      </c>
    </row>
    <row r="1442" spans="1:10" ht="15" customHeight="1">
      <c r="A1442">
        <v>1408</v>
      </c>
      <c r="B1442" s="8" t="s">
        <v>2186</v>
      </c>
      <c r="E1442" s="8" t="s">
        <v>64</v>
      </c>
      <c r="G1442" t="s">
        <v>65</v>
      </c>
      <c r="I1442" s="8" t="s">
        <v>44</v>
      </c>
      <c r="J1442" s="8" t="s">
        <v>37</v>
      </c>
    </row>
    <row r="1443" spans="1:10" ht="15" customHeight="1">
      <c r="A1443">
        <v>1409</v>
      </c>
      <c r="B1443" s="8" t="s">
        <v>2186</v>
      </c>
      <c r="E1443" s="8" t="s">
        <v>867</v>
      </c>
      <c r="G1443" t="s">
        <v>868</v>
      </c>
      <c r="I1443" s="8" t="s">
        <v>44</v>
      </c>
      <c r="J1443" s="8" t="s">
        <v>37</v>
      </c>
    </row>
    <row r="1444" spans="1:10" ht="15" customHeight="1">
      <c r="A1444">
        <v>1410</v>
      </c>
      <c r="B1444" s="8" t="s">
        <v>2186</v>
      </c>
      <c r="E1444" s="8" t="s">
        <v>651</v>
      </c>
      <c r="G1444" t="s">
        <v>652</v>
      </c>
      <c r="I1444" s="8" t="s">
        <v>44</v>
      </c>
      <c r="J1444" s="8" t="s">
        <v>37</v>
      </c>
    </row>
    <row r="1445" spans="1:10" ht="15" customHeight="1">
      <c r="A1445">
        <v>1411</v>
      </c>
      <c r="B1445" s="8" t="s">
        <v>2186</v>
      </c>
      <c r="E1445" s="8" t="s">
        <v>501</v>
      </c>
      <c r="G1445">
        <v>120601</v>
      </c>
      <c r="I1445" s="8" t="s">
        <v>96</v>
      </c>
      <c r="J1445" s="8" t="s">
        <v>37</v>
      </c>
    </row>
    <row r="1446" spans="1:10" ht="15" customHeight="1">
      <c r="A1446">
        <v>1412</v>
      </c>
      <c r="B1446" s="8" t="s">
        <v>2186</v>
      </c>
      <c r="E1446" s="8" t="s">
        <v>125</v>
      </c>
      <c r="G1446">
        <v>130507</v>
      </c>
      <c r="I1446" s="8" t="s">
        <v>124</v>
      </c>
      <c r="J1446" s="8" t="s">
        <v>37</v>
      </c>
    </row>
    <row r="1447" spans="1:10" ht="15" customHeight="1">
      <c r="A1447">
        <v>1413</v>
      </c>
      <c r="B1447" s="8" t="s">
        <v>2186</v>
      </c>
      <c r="E1447" s="8" t="s">
        <v>231</v>
      </c>
      <c r="G1447">
        <v>130508</v>
      </c>
      <c r="I1447" s="8" t="s">
        <v>124</v>
      </c>
      <c r="J1447" s="8" t="s">
        <v>37</v>
      </c>
    </row>
    <row r="1448" spans="1:10" ht="15" customHeight="1">
      <c r="A1448">
        <v>1414</v>
      </c>
      <c r="B1448" s="8" t="s">
        <v>2186</v>
      </c>
      <c r="E1448" s="8" t="s">
        <v>1877</v>
      </c>
      <c r="G1448" t="s">
        <v>1878</v>
      </c>
      <c r="I1448" s="8" t="s">
        <v>44</v>
      </c>
      <c r="J1448" s="8" t="s">
        <v>37</v>
      </c>
    </row>
    <row r="1449" spans="1:10" ht="15" customHeight="1">
      <c r="A1449">
        <v>1415</v>
      </c>
      <c r="B1449" s="8" t="s">
        <v>2186</v>
      </c>
      <c r="E1449" s="8" t="s">
        <v>1195</v>
      </c>
      <c r="G1449" t="s">
        <v>1196</v>
      </c>
      <c r="I1449" s="8" t="s">
        <v>44</v>
      </c>
      <c r="J1449" s="8" t="s">
        <v>37</v>
      </c>
    </row>
    <row r="1450" spans="1:10" ht="15" customHeight="1">
      <c r="A1450">
        <v>1416</v>
      </c>
      <c r="B1450" s="8" t="s">
        <v>2186</v>
      </c>
      <c r="E1450" s="8" t="s">
        <v>94</v>
      </c>
      <c r="G1450" t="s">
        <v>95</v>
      </c>
      <c r="I1450" s="8" t="s">
        <v>96</v>
      </c>
      <c r="J1450" s="8" t="s">
        <v>37</v>
      </c>
    </row>
    <row r="1451" spans="1:10" ht="15" customHeight="1">
      <c r="A1451">
        <v>1417</v>
      </c>
      <c r="B1451" s="8" t="s">
        <v>1446</v>
      </c>
      <c r="E1451" s="8" t="s">
        <v>808</v>
      </c>
      <c r="G1451" t="s">
        <v>809</v>
      </c>
      <c r="I1451" s="8" t="s">
        <v>100</v>
      </c>
      <c r="J1451" s="8" t="s">
        <v>37</v>
      </c>
    </row>
    <row r="1452" spans="1:10" ht="15" customHeight="1">
      <c r="A1452">
        <v>1418</v>
      </c>
      <c r="B1452" s="8" t="s">
        <v>1446</v>
      </c>
      <c r="E1452" s="8" t="s">
        <v>62</v>
      </c>
      <c r="G1452" t="s">
        <v>63</v>
      </c>
      <c r="I1452" s="8" t="s">
        <v>36</v>
      </c>
      <c r="J1452" s="8" t="s">
        <v>37</v>
      </c>
    </row>
    <row r="1453" spans="1:10" ht="15" customHeight="1">
      <c r="A1453">
        <v>1419</v>
      </c>
      <c r="B1453" s="8" t="s">
        <v>1446</v>
      </c>
      <c r="E1453" s="8" t="s">
        <v>603</v>
      </c>
      <c r="G1453">
        <v>120206</v>
      </c>
      <c r="I1453" s="8" t="s">
        <v>96</v>
      </c>
      <c r="J1453" s="8" t="s">
        <v>37</v>
      </c>
    </row>
    <row r="1454" spans="1:10" ht="15" customHeight="1">
      <c r="A1454">
        <v>1420</v>
      </c>
      <c r="B1454" s="8" t="s">
        <v>1446</v>
      </c>
      <c r="E1454" s="8" t="s">
        <v>257</v>
      </c>
      <c r="G1454">
        <v>120402</v>
      </c>
      <c r="I1454" s="8" t="s">
        <v>96</v>
      </c>
      <c r="J1454" s="8" t="s">
        <v>37</v>
      </c>
    </row>
    <row r="1455" spans="1:10" ht="15" customHeight="1">
      <c r="A1455">
        <v>1421</v>
      </c>
      <c r="B1455" s="8" t="s">
        <v>1446</v>
      </c>
      <c r="E1455" s="8" t="s">
        <v>268</v>
      </c>
      <c r="G1455" t="s">
        <v>269</v>
      </c>
      <c r="I1455" s="8" t="s">
        <v>100</v>
      </c>
      <c r="J1455" s="8" t="s">
        <v>37</v>
      </c>
    </row>
    <row r="1456" spans="1:10" ht="15" customHeight="1">
      <c r="A1456" s="8" t="s">
        <v>1447</v>
      </c>
    </row>
    <row r="1457" spans="1:11" ht="15" customHeight="1">
      <c r="A1457">
        <v>1422</v>
      </c>
      <c r="B1457" s="8" t="s">
        <v>2187</v>
      </c>
      <c r="E1457" s="8" t="s">
        <v>55</v>
      </c>
      <c r="G1457" t="s">
        <v>56</v>
      </c>
      <c r="I1457" s="8" t="s">
        <v>44</v>
      </c>
      <c r="J1457" s="8" t="s">
        <v>37</v>
      </c>
    </row>
    <row r="1458" spans="1:11" ht="15" customHeight="1">
      <c r="A1458">
        <v>1423</v>
      </c>
      <c r="B1458" s="8" t="s">
        <v>1982</v>
      </c>
      <c r="E1458" s="8" t="s">
        <v>488</v>
      </c>
      <c r="G1458" t="s">
        <v>489</v>
      </c>
      <c r="I1458" s="8" t="s">
        <v>44</v>
      </c>
      <c r="J1458" s="8" t="s">
        <v>37</v>
      </c>
    </row>
    <row r="1459" spans="1:11" ht="15" customHeight="1">
      <c r="A1459">
        <v>1424</v>
      </c>
      <c r="B1459" s="8" t="s">
        <v>1449</v>
      </c>
      <c r="E1459" s="8" t="s">
        <v>709</v>
      </c>
      <c r="G1459" t="s">
        <v>710</v>
      </c>
      <c r="I1459" s="8" t="s">
        <v>44</v>
      </c>
      <c r="J1459" s="8" t="s">
        <v>37</v>
      </c>
    </row>
    <row r="1460" spans="1:11" ht="15" customHeight="1">
      <c r="A1460" s="8" t="s">
        <v>1453</v>
      </c>
    </row>
    <row r="1461" spans="1:11" ht="15" customHeight="1">
      <c r="A1461">
        <v>1425</v>
      </c>
      <c r="B1461" s="8" t="s">
        <v>1454</v>
      </c>
      <c r="E1461" s="8" t="s">
        <v>94</v>
      </c>
      <c r="G1461" t="s">
        <v>95</v>
      </c>
      <c r="I1461" s="8" t="s">
        <v>96</v>
      </c>
      <c r="J1461" s="8" t="s">
        <v>37</v>
      </c>
    </row>
    <row r="1462" spans="1:11" ht="15" customHeight="1">
      <c r="A1462">
        <v>1426</v>
      </c>
      <c r="B1462" s="8" t="s">
        <v>1455</v>
      </c>
      <c r="E1462" s="8" t="s">
        <v>58</v>
      </c>
      <c r="G1462" t="s">
        <v>59</v>
      </c>
      <c r="I1462" s="8" t="s">
        <v>36</v>
      </c>
      <c r="J1462" s="8" t="s">
        <v>60</v>
      </c>
      <c r="K1462" s="8" t="s">
        <v>61</v>
      </c>
    </row>
    <row r="1463" spans="1:11" ht="15" customHeight="1">
      <c r="A1463">
        <v>1427</v>
      </c>
      <c r="B1463" s="8" t="s">
        <v>1455</v>
      </c>
      <c r="E1463" s="8" t="s">
        <v>286</v>
      </c>
      <c r="G1463" t="s">
        <v>287</v>
      </c>
      <c r="I1463" s="8" t="s">
        <v>36</v>
      </c>
      <c r="J1463" s="8" t="s">
        <v>37</v>
      </c>
    </row>
    <row r="1464" spans="1:11" ht="15" customHeight="1">
      <c r="A1464">
        <v>1428</v>
      </c>
      <c r="B1464" s="8" t="s">
        <v>1455</v>
      </c>
      <c r="E1464" s="8" t="s">
        <v>209</v>
      </c>
      <c r="G1464" t="s">
        <v>210</v>
      </c>
      <c r="I1464" s="8" t="s">
        <v>44</v>
      </c>
      <c r="J1464" s="8" t="s">
        <v>60</v>
      </c>
      <c r="K1464" s="8" t="s">
        <v>61</v>
      </c>
    </row>
    <row r="1465" spans="1:11" ht="15" customHeight="1">
      <c r="A1465">
        <v>1429</v>
      </c>
      <c r="B1465" s="8" t="s">
        <v>1455</v>
      </c>
      <c r="E1465" s="8" t="s">
        <v>878</v>
      </c>
      <c r="G1465">
        <v>130503</v>
      </c>
      <c r="I1465" s="8" t="s">
        <v>124</v>
      </c>
      <c r="J1465" s="8" t="s">
        <v>60</v>
      </c>
      <c r="K1465" s="8" t="s">
        <v>61</v>
      </c>
    </row>
    <row r="1466" spans="1:11" ht="15" customHeight="1">
      <c r="A1466">
        <v>1430</v>
      </c>
      <c r="B1466" s="8" t="s">
        <v>2188</v>
      </c>
      <c r="E1466" s="8" t="s">
        <v>495</v>
      </c>
      <c r="G1466" t="s">
        <v>496</v>
      </c>
      <c r="I1466" s="8" t="s">
        <v>40</v>
      </c>
      <c r="J1466" s="8" t="s">
        <v>60</v>
      </c>
      <c r="K1466" s="8" t="s">
        <v>61</v>
      </c>
    </row>
    <row r="1467" spans="1:11" ht="15" customHeight="1">
      <c r="A1467">
        <v>1431</v>
      </c>
      <c r="B1467" s="8" t="s">
        <v>1858</v>
      </c>
      <c r="E1467" s="8" t="s">
        <v>656</v>
      </c>
      <c r="G1467" t="s">
        <v>657</v>
      </c>
      <c r="I1467" s="8" t="s">
        <v>183</v>
      </c>
      <c r="J1467" s="8" t="s">
        <v>60</v>
      </c>
      <c r="K1467" s="8" t="s">
        <v>61</v>
      </c>
    </row>
    <row r="1468" spans="1:11" ht="15" customHeight="1">
      <c r="A1468">
        <v>1432</v>
      </c>
      <c r="B1468" s="8" t="s">
        <v>1858</v>
      </c>
      <c r="E1468" s="8" t="s">
        <v>179</v>
      </c>
      <c r="G1468" t="s">
        <v>180</v>
      </c>
      <c r="I1468" s="8" t="s">
        <v>179</v>
      </c>
      <c r="J1468" s="8" t="s">
        <v>60</v>
      </c>
      <c r="K1468" s="8" t="s">
        <v>61</v>
      </c>
    </row>
    <row r="1469" spans="1:11" ht="15" customHeight="1">
      <c r="A1469">
        <v>1433</v>
      </c>
      <c r="B1469" s="8" t="s">
        <v>1456</v>
      </c>
      <c r="E1469" s="8" t="s">
        <v>656</v>
      </c>
      <c r="G1469" t="s">
        <v>657</v>
      </c>
      <c r="I1469" s="8" t="s">
        <v>183</v>
      </c>
      <c r="J1469" s="8" t="s">
        <v>37</v>
      </c>
    </row>
    <row r="1470" spans="1:11" ht="15" customHeight="1">
      <c r="A1470">
        <v>1434</v>
      </c>
      <c r="B1470" s="8" t="s">
        <v>1456</v>
      </c>
      <c r="E1470" s="8" t="s">
        <v>45</v>
      </c>
      <c r="G1470" t="s">
        <v>46</v>
      </c>
      <c r="I1470" s="8" t="s">
        <v>36</v>
      </c>
      <c r="J1470" s="8" t="s">
        <v>37</v>
      </c>
    </row>
    <row r="1471" spans="1:11" ht="15" customHeight="1">
      <c r="A1471">
        <v>1435</v>
      </c>
      <c r="B1471" s="8" t="s">
        <v>2189</v>
      </c>
      <c r="E1471" s="8" t="s">
        <v>268</v>
      </c>
      <c r="G1471" t="s">
        <v>269</v>
      </c>
      <c r="I1471" s="8" t="s">
        <v>100</v>
      </c>
      <c r="J1471" s="8" t="s">
        <v>37</v>
      </c>
    </row>
    <row r="1472" spans="1:11" ht="15" customHeight="1">
      <c r="A1472">
        <v>1436</v>
      </c>
      <c r="B1472" s="8" t="s">
        <v>2189</v>
      </c>
      <c r="E1472" s="8" t="s">
        <v>298</v>
      </c>
      <c r="G1472" t="s">
        <v>299</v>
      </c>
      <c r="I1472" s="8" t="s">
        <v>54</v>
      </c>
      <c r="J1472" s="8" t="s">
        <v>37</v>
      </c>
    </row>
    <row r="1473" spans="1:10" ht="15" customHeight="1">
      <c r="A1473">
        <v>1437</v>
      </c>
      <c r="B1473" s="8" t="s">
        <v>1457</v>
      </c>
      <c r="E1473" s="8" t="s">
        <v>308</v>
      </c>
      <c r="G1473" t="s">
        <v>309</v>
      </c>
      <c r="I1473" s="8" t="s">
        <v>44</v>
      </c>
      <c r="J1473" s="8" t="s">
        <v>37</v>
      </c>
    </row>
    <row r="1474" spans="1:10" ht="15" customHeight="1">
      <c r="A1474">
        <v>1438</v>
      </c>
      <c r="B1474" s="8" t="s">
        <v>1457</v>
      </c>
      <c r="E1474" s="8" t="s">
        <v>89</v>
      </c>
      <c r="G1474" t="s">
        <v>90</v>
      </c>
      <c r="I1474" s="8" t="s">
        <v>44</v>
      </c>
      <c r="J1474" s="8" t="s">
        <v>37</v>
      </c>
    </row>
    <row r="1475" spans="1:10" ht="15" customHeight="1">
      <c r="A1475">
        <v>1439</v>
      </c>
      <c r="B1475" s="8" t="s">
        <v>1457</v>
      </c>
      <c r="E1475" s="8" t="s">
        <v>1318</v>
      </c>
      <c r="G1475" t="s">
        <v>1319</v>
      </c>
      <c r="I1475" s="8" t="s">
        <v>44</v>
      </c>
      <c r="J1475" s="8" t="s">
        <v>37</v>
      </c>
    </row>
    <row r="1476" spans="1:10" ht="15" customHeight="1">
      <c r="A1476">
        <v>1440</v>
      </c>
      <c r="B1476" s="8" t="s">
        <v>1458</v>
      </c>
      <c r="E1476" s="8" t="s">
        <v>167</v>
      </c>
      <c r="G1476" t="s">
        <v>168</v>
      </c>
      <c r="I1476" s="8" t="s">
        <v>44</v>
      </c>
      <c r="J1476" s="8" t="s">
        <v>37</v>
      </c>
    </row>
    <row r="1477" spans="1:10" ht="15" customHeight="1">
      <c r="A1477">
        <v>1441</v>
      </c>
      <c r="B1477" s="8" t="s">
        <v>1458</v>
      </c>
      <c r="E1477" s="8" t="s">
        <v>215</v>
      </c>
      <c r="G1477" t="s">
        <v>216</v>
      </c>
      <c r="I1477" s="8" t="s">
        <v>44</v>
      </c>
      <c r="J1477" s="8" t="s">
        <v>37</v>
      </c>
    </row>
    <row r="1478" spans="1:10" ht="15" customHeight="1">
      <c r="A1478">
        <v>1442</v>
      </c>
      <c r="B1478" s="8" t="s">
        <v>1459</v>
      </c>
      <c r="E1478" s="8" t="s">
        <v>55</v>
      </c>
      <c r="G1478" t="s">
        <v>56</v>
      </c>
      <c r="I1478" s="8" t="s">
        <v>44</v>
      </c>
      <c r="J1478" s="8" t="s">
        <v>37</v>
      </c>
    </row>
    <row r="1479" spans="1:10" ht="15" customHeight="1">
      <c r="A1479">
        <v>1443</v>
      </c>
      <c r="B1479" s="8" t="s">
        <v>1459</v>
      </c>
      <c r="E1479" s="8" t="s">
        <v>94</v>
      </c>
      <c r="G1479" t="s">
        <v>95</v>
      </c>
      <c r="I1479" s="8" t="s">
        <v>96</v>
      </c>
      <c r="J1479" s="8" t="s">
        <v>37</v>
      </c>
    </row>
    <row r="1480" spans="1:10" ht="15" customHeight="1">
      <c r="A1480">
        <v>1444</v>
      </c>
      <c r="B1480" s="8" t="s">
        <v>1460</v>
      </c>
      <c r="E1480" s="8" t="s">
        <v>580</v>
      </c>
      <c r="G1480" t="s">
        <v>581</v>
      </c>
      <c r="I1480" s="8" t="s">
        <v>183</v>
      </c>
      <c r="J1480" s="8" t="s">
        <v>37</v>
      </c>
    </row>
    <row r="1481" spans="1:10" ht="15" customHeight="1">
      <c r="A1481">
        <v>1445</v>
      </c>
      <c r="B1481" s="8" t="s">
        <v>1460</v>
      </c>
      <c r="E1481" s="8" t="s">
        <v>2190</v>
      </c>
      <c r="G1481" t="s">
        <v>2191</v>
      </c>
      <c r="I1481" s="8" t="s">
        <v>36</v>
      </c>
      <c r="J1481" s="8" t="s">
        <v>37</v>
      </c>
    </row>
    <row r="1482" spans="1:10" ht="15" customHeight="1">
      <c r="A1482">
        <v>1446</v>
      </c>
      <c r="B1482" s="8" t="s">
        <v>1460</v>
      </c>
      <c r="E1482" s="8" t="s">
        <v>55</v>
      </c>
      <c r="G1482" t="s">
        <v>56</v>
      </c>
      <c r="I1482" s="8" t="s">
        <v>44</v>
      </c>
      <c r="J1482" s="8" t="s">
        <v>37</v>
      </c>
    </row>
    <row r="1483" spans="1:10" ht="15" customHeight="1">
      <c r="A1483">
        <v>1447</v>
      </c>
      <c r="B1483" s="8" t="s">
        <v>1460</v>
      </c>
      <c r="E1483" s="8" t="s">
        <v>94</v>
      </c>
      <c r="G1483" t="s">
        <v>95</v>
      </c>
      <c r="I1483" s="8" t="s">
        <v>96</v>
      </c>
      <c r="J1483" s="8" t="s">
        <v>37</v>
      </c>
    </row>
    <row r="1484" spans="1:10" ht="15" customHeight="1">
      <c r="A1484">
        <v>1448</v>
      </c>
      <c r="B1484" s="8" t="s">
        <v>1460</v>
      </c>
      <c r="E1484" s="8" t="s">
        <v>485</v>
      </c>
      <c r="G1484" t="s">
        <v>486</v>
      </c>
      <c r="I1484" s="8" t="s">
        <v>96</v>
      </c>
      <c r="J1484" s="8" t="s">
        <v>37</v>
      </c>
    </row>
    <row r="1485" spans="1:10" ht="15" customHeight="1">
      <c r="A1485">
        <v>1449</v>
      </c>
      <c r="B1485" s="8" t="s">
        <v>1460</v>
      </c>
      <c r="E1485" s="8" t="s">
        <v>462</v>
      </c>
      <c r="G1485" t="s">
        <v>463</v>
      </c>
      <c r="I1485" s="8" t="s">
        <v>124</v>
      </c>
      <c r="J1485" s="8" t="s">
        <v>37</v>
      </c>
    </row>
    <row r="1486" spans="1:10" ht="15" customHeight="1">
      <c r="A1486">
        <v>1450</v>
      </c>
      <c r="B1486" s="8" t="s">
        <v>1462</v>
      </c>
      <c r="E1486" s="8" t="s">
        <v>693</v>
      </c>
      <c r="G1486" t="s">
        <v>694</v>
      </c>
      <c r="I1486" s="8" t="s">
        <v>44</v>
      </c>
      <c r="J1486" s="8" t="s">
        <v>37</v>
      </c>
    </row>
    <row r="1487" spans="1:10" ht="15" customHeight="1">
      <c r="A1487">
        <v>1451</v>
      </c>
      <c r="B1487" s="8" t="s">
        <v>1462</v>
      </c>
      <c r="E1487" s="8" t="s">
        <v>45</v>
      </c>
      <c r="G1487" t="s">
        <v>46</v>
      </c>
      <c r="I1487" s="8" t="s">
        <v>36</v>
      </c>
      <c r="J1487" s="8" t="s">
        <v>37</v>
      </c>
    </row>
    <row r="1488" spans="1:10" ht="15" customHeight="1">
      <c r="A1488">
        <v>1452</v>
      </c>
      <c r="B1488" s="8" t="s">
        <v>1462</v>
      </c>
      <c r="E1488" s="8" t="s">
        <v>1935</v>
      </c>
      <c r="G1488" t="s">
        <v>1936</v>
      </c>
      <c r="I1488" s="8" t="s">
        <v>96</v>
      </c>
      <c r="J1488" s="8" t="s">
        <v>37</v>
      </c>
    </row>
    <row r="1489" spans="1:10" ht="15" customHeight="1">
      <c r="A1489">
        <v>1453</v>
      </c>
      <c r="B1489" s="8" t="s">
        <v>1463</v>
      </c>
      <c r="E1489" s="8" t="s">
        <v>545</v>
      </c>
      <c r="G1489" t="s">
        <v>546</v>
      </c>
      <c r="I1489" s="8" t="s">
        <v>124</v>
      </c>
      <c r="J1489" s="8" t="s">
        <v>37</v>
      </c>
    </row>
    <row r="1490" spans="1:10" ht="15" customHeight="1">
      <c r="A1490">
        <v>1454</v>
      </c>
      <c r="B1490" s="8" t="s">
        <v>1463</v>
      </c>
      <c r="E1490" s="8" t="s">
        <v>580</v>
      </c>
      <c r="G1490" t="s">
        <v>581</v>
      </c>
      <c r="I1490" s="8" t="s">
        <v>183</v>
      </c>
      <c r="J1490" s="8" t="s">
        <v>37</v>
      </c>
    </row>
    <row r="1491" spans="1:10" ht="15" customHeight="1">
      <c r="A1491">
        <v>1455</v>
      </c>
      <c r="B1491" s="8" t="s">
        <v>1463</v>
      </c>
      <c r="E1491" s="8" t="s">
        <v>94</v>
      </c>
      <c r="G1491" t="s">
        <v>95</v>
      </c>
      <c r="I1491" s="8" t="s">
        <v>96</v>
      </c>
      <c r="J1491" s="8" t="s">
        <v>37</v>
      </c>
    </row>
    <row r="1492" spans="1:10" ht="15" customHeight="1">
      <c r="A1492">
        <v>1456</v>
      </c>
      <c r="B1492" s="8" t="s">
        <v>1464</v>
      </c>
      <c r="E1492" s="8" t="s">
        <v>959</v>
      </c>
      <c r="G1492">
        <v>130309</v>
      </c>
      <c r="I1492" s="8" t="s">
        <v>124</v>
      </c>
      <c r="J1492" s="8" t="s">
        <v>37</v>
      </c>
    </row>
    <row r="1493" spans="1:10" ht="15" customHeight="1">
      <c r="A1493">
        <v>1457</v>
      </c>
      <c r="B1493" s="8" t="s">
        <v>1464</v>
      </c>
      <c r="E1493" s="8" t="s">
        <v>485</v>
      </c>
      <c r="G1493" t="s">
        <v>486</v>
      </c>
      <c r="I1493" s="8" t="s">
        <v>96</v>
      </c>
      <c r="J1493" s="8" t="s">
        <v>37</v>
      </c>
    </row>
    <row r="1494" spans="1:10" ht="15" customHeight="1">
      <c r="A1494">
        <v>1458</v>
      </c>
      <c r="B1494" s="8" t="s">
        <v>1464</v>
      </c>
      <c r="E1494" s="8" t="s">
        <v>116</v>
      </c>
      <c r="G1494" t="s">
        <v>117</v>
      </c>
      <c r="I1494" s="8" t="s">
        <v>96</v>
      </c>
      <c r="J1494" s="8" t="s">
        <v>37</v>
      </c>
    </row>
    <row r="1495" spans="1:10" ht="15" customHeight="1">
      <c r="A1495">
        <v>1459</v>
      </c>
      <c r="B1495" s="8" t="s">
        <v>1465</v>
      </c>
      <c r="E1495" s="8" t="s">
        <v>100</v>
      </c>
      <c r="G1495" t="s">
        <v>1417</v>
      </c>
      <c r="I1495" s="8" t="s">
        <v>100</v>
      </c>
      <c r="J1495" s="8" t="s">
        <v>37</v>
      </c>
    </row>
    <row r="1496" spans="1:10" ht="15" customHeight="1">
      <c r="A1496">
        <v>1460</v>
      </c>
      <c r="B1496" s="8" t="s">
        <v>1465</v>
      </c>
      <c r="E1496" s="8" t="s">
        <v>224</v>
      </c>
      <c r="G1496" t="s">
        <v>225</v>
      </c>
      <c r="I1496" s="8" t="s">
        <v>44</v>
      </c>
      <c r="J1496" s="8" t="s">
        <v>37</v>
      </c>
    </row>
    <row r="1497" spans="1:10" ht="15" customHeight="1">
      <c r="A1497">
        <v>1461</v>
      </c>
      <c r="B1497" s="8" t="s">
        <v>1465</v>
      </c>
      <c r="E1497" s="8" t="s">
        <v>98</v>
      </c>
      <c r="G1497" t="s">
        <v>99</v>
      </c>
      <c r="I1497" s="8" t="s">
        <v>100</v>
      </c>
      <c r="J1497" s="8" t="s">
        <v>37</v>
      </c>
    </row>
    <row r="1498" spans="1:10" ht="15" customHeight="1">
      <c r="A1498">
        <v>1462</v>
      </c>
      <c r="B1498" s="8" t="s">
        <v>1466</v>
      </c>
      <c r="E1498" s="8" t="s">
        <v>1023</v>
      </c>
      <c r="G1498">
        <v>130304</v>
      </c>
      <c r="I1498" s="8" t="s">
        <v>124</v>
      </c>
      <c r="J1498" s="8" t="s">
        <v>37</v>
      </c>
    </row>
    <row r="1499" spans="1:10" ht="15" customHeight="1">
      <c r="A1499">
        <v>1463</v>
      </c>
      <c r="B1499" s="8" t="s">
        <v>1466</v>
      </c>
      <c r="E1499" s="8" t="s">
        <v>835</v>
      </c>
      <c r="G1499" t="s">
        <v>836</v>
      </c>
      <c r="I1499" s="8" t="s">
        <v>100</v>
      </c>
      <c r="J1499" s="8" t="s">
        <v>37</v>
      </c>
    </row>
    <row r="1500" spans="1:10" ht="15" customHeight="1">
      <c r="A1500">
        <v>1464</v>
      </c>
      <c r="B1500" s="8" t="s">
        <v>1466</v>
      </c>
      <c r="E1500" s="8" t="s">
        <v>302</v>
      </c>
      <c r="G1500" t="s">
        <v>303</v>
      </c>
      <c r="I1500" s="8" t="s">
        <v>44</v>
      </c>
      <c r="J1500" s="8" t="s">
        <v>37</v>
      </c>
    </row>
    <row r="1501" spans="1:10" ht="15" customHeight="1">
      <c r="A1501">
        <v>1465</v>
      </c>
      <c r="B1501" s="8" t="s">
        <v>1466</v>
      </c>
      <c r="E1501" s="8" t="s">
        <v>1426</v>
      </c>
      <c r="G1501" t="s">
        <v>1427</v>
      </c>
      <c r="I1501" s="8" t="s">
        <v>96</v>
      </c>
      <c r="J1501" s="8" t="s">
        <v>37</v>
      </c>
    </row>
    <row r="1502" spans="1:10" ht="15" customHeight="1">
      <c r="A1502">
        <v>1466</v>
      </c>
      <c r="B1502" s="8" t="s">
        <v>1467</v>
      </c>
      <c r="E1502" s="8" t="s">
        <v>810</v>
      </c>
      <c r="G1502" t="s">
        <v>811</v>
      </c>
      <c r="I1502" s="8" t="s">
        <v>183</v>
      </c>
      <c r="J1502" s="8" t="s">
        <v>37</v>
      </c>
    </row>
    <row r="1503" spans="1:10" ht="15" customHeight="1">
      <c r="A1503">
        <v>1467</v>
      </c>
      <c r="B1503" s="8" t="s">
        <v>1467</v>
      </c>
      <c r="E1503" s="8" t="s">
        <v>731</v>
      </c>
      <c r="G1503" t="s">
        <v>732</v>
      </c>
      <c r="I1503" s="8" t="s">
        <v>96</v>
      </c>
      <c r="J1503" s="8" t="s">
        <v>37</v>
      </c>
    </row>
    <row r="1504" spans="1:10" ht="15" customHeight="1">
      <c r="A1504" s="8" t="s">
        <v>1470</v>
      </c>
    </row>
    <row r="1505" spans="1:10" ht="15" customHeight="1">
      <c r="A1505">
        <v>1468</v>
      </c>
      <c r="B1505" s="8" t="s">
        <v>1472</v>
      </c>
      <c r="E1505" s="8" t="s">
        <v>170</v>
      </c>
      <c r="G1505" t="s">
        <v>171</v>
      </c>
      <c r="I1505" s="8" t="s">
        <v>44</v>
      </c>
      <c r="J1505" s="8" t="s">
        <v>37</v>
      </c>
    </row>
    <row r="1506" spans="1:10" ht="15" customHeight="1">
      <c r="A1506">
        <v>1469</v>
      </c>
      <c r="B1506" s="8" t="s">
        <v>1478</v>
      </c>
      <c r="E1506" s="8" t="s">
        <v>231</v>
      </c>
      <c r="G1506">
        <v>130508</v>
      </c>
      <c r="I1506" s="8" t="s">
        <v>124</v>
      </c>
      <c r="J1506" s="8" t="s">
        <v>37</v>
      </c>
    </row>
    <row r="1507" spans="1:10" ht="15" customHeight="1">
      <c r="A1507">
        <v>1470</v>
      </c>
      <c r="B1507" s="8" t="s">
        <v>1478</v>
      </c>
      <c r="E1507" s="8" t="s">
        <v>167</v>
      </c>
      <c r="G1507" t="s">
        <v>168</v>
      </c>
      <c r="I1507" s="8" t="s">
        <v>44</v>
      </c>
      <c r="J1507" s="8" t="s">
        <v>37</v>
      </c>
    </row>
    <row r="1508" spans="1:10" ht="15" customHeight="1">
      <c r="A1508">
        <v>1471</v>
      </c>
      <c r="B1508" s="8" t="s">
        <v>1480</v>
      </c>
      <c r="E1508" s="8" t="s">
        <v>308</v>
      </c>
      <c r="G1508" t="s">
        <v>309</v>
      </c>
      <c r="I1508" s="8" t="s">
        <v>44</v>
      </c>
      <c r="J1508" s="8" t="s">
        <v>37</v>
      </c>
    </row>
    <row r="1509" spans="1:10" ht="15" customHeight="1">
      <c r="A1509">
        <v>1472</v>
      </c>
      <c r="B1509" s="8" t="s">
        <v>1480</v>
      </c>
      <c r="E1509" s="8" t="s">
        <v>260</v>
      </c>
      <c r="G1509" t="s">
        <v>261</v>
      </c>
      <c r="I1509" s="8" t="s">
        <v>44</v>
      </c>
      <c r="J1509" s="8" t="s">
        <v>37</v>
      </c>
    </row>
    <row r="1510" spans="1:10" ht="15" customHeight="1">
      <c r="A1510">
        <v>1473</v>
      </c>
      <c r="B1510" s="8" t="s">
        <v>1480</v>
      </c>
      <c r="E1510" s="8" t="s">
        <v>562</v>
      </c>
      <c r="G1510" t="s">
        <v>563</v>
      </c>
      <c r="I1510" s="8" t="s">
        <v>44</v>
      </c>
      <c r="J1510" s="8" t="s">
        <v>37</v>
      </c>
    </row>
    <row r="1511" spans="1:10" ht="15" customHeight="1">
      <c r="A1511">
        <v>1474</v>
      </c>
      <c r="B1511" s="8" t="s">
        <v>1481</v>
      </c>
      <c r="E1511" s="8" t="s">
        <v>206</v>
      </c>
      <c r="G1511" t="s">
        <v>207</v>
      </c>
      <c r="I1511" s="8" t="s">
        <v>96</v>
      </c>
      <c r="J1511" s="8" t="s">
        <v>37</v>
      </c>
    </row>
    <row r="1512" spans="1:10" ht="15" customHeight="1">
      <c r="A1512">
        <v>1475</v>
      </c>
      <c r="B1512" s="8" t="s">
        <v>1481</v>
      </c>
      <c r="E1512" s="8" t="s">
        <v>1509</v>
      </c>
      <c r="G1512" t="s">
        <v>1510</v>
      </c>
      <c r="I1512" s="8" t="s">
        <v>124</v>
      </c>
      <c r="J1512" s="8" t="s">
        <v>37</v>
      </c>
    </row>
    <row r="1513" spans="1:10" ht="15" customHeight="1">
      <c r="A1513">
        <v>1476</v>
      </c>
      <c r="B1513" s="8" t="s">
        <v>1484</v>
      </c>
      <c r="E1513" s="8" t="s">
        <v>104</v>
      </c>
      <c r="G1513" t="s">
        <v>105</v>
      </c>
      <c r="I1513" s="8" t="s">
        <v>44</v>
      </c>
      <c r="J1513" s="8" t="s">
        <v>37</v>
      </c>
    </row>
    <row r="1514" spans="1:10" ht="15" customHeight="1">
      <c r="A1514">
        <v>1477</v>
      </c>
      <c r="B1514" s="8" t="s">
        <v>1484</v>
      </c>
      <c r="E1514" s="8" t="s">
        <v>288</v>
      </c>
      <c r="G1514" t="s">
        <v>289</v>
      </c>
      <c r="I1514" s="8" t="s">
        <v>235</v>
      </c>
      <c r="J1514" s="8" t="s">
        <v>37</v>
      </c>
    </row>
    <row r="1515" spans="1:10" ht="15" customHeight="1">
      <c r="A1515">
        <v>1478</v>
      </c>
      <c r="B1515" s="8" t="s">
        <v>1484</v>
      </c>
      <c r="E1515" s="8" t="s">
        <v>1646</v>
      </c>
      <c r="G1515" t="s">
        <v>1647</v>
      </c>
      <c r="I1515" s="8" t="s">
        <v>235</v>
      </c>
      <c r="J1515" s="8" t="s">
        <v>37</v>
      </c>
    </row>
    <row r="1516" spans="1:10" ht="15" customHeight="1">
      <c r="A1516">
        <v>1479</v>
      </c>
      <c r="B1516" s="8" t="s">
        <v>1485</v>
      </c>
      <c r="E1516" s="8" t="s">
        <v>707</v>
      </c>
      <c r="G1516" t="s">
        <v>708</v>
      </c>
      <c r="I1516" s="8" t="s">
        <v>54</v>
      </c>
      <c r="J1516" s="8" t="s">
        <v>37</v>
      </c>
    </row>
    <row r="1517" spans="1:10" ht="15" customHeight="1">
      <c r="A1517">
        <v>1480</v>
      </c>
      <c r="B1517" s="8" t="s">
        <v>1485</v>
      </c>
      <c r="E1517" s="8" t="s">
        <v>580</v>
      </c>
      <c r="G1517" t="s">
        <v>581</v>
      </c>
      <c r="I1517" s="8" t="s">
        <v>40</v>
      </c>
      <c r="J1517" s="8" t="s">
        <v>37</v>
      </c>
    </row>
    <row r="1518" spans="1:10" ht="15" customHeight="1">
      <c r="A1518">
        <v>1481</v>
      </c>
      <c r="B1518" s="8" t="s">
        <v>1488</v>
      </c>
      <c r="E1518" s="8" t="s">
        <v>312</v>
      </c>
      <c r="G1518" t="s">
        <v>313</v>
      </c>
      <c r="I1518" s="8" t="s">
        <v>44</v>
      </c>
      <c r="J1518" s="8" t="s">
        <v>37</v>
      </c>
    </row>
    <row r="1519" spans="1:10" ht="15" customHeight="1">
      <c r="A1519">
        <v>1482</v>
      </c>
      <c r="B1519" s="8" t="s">
        <v>1492</v>
      </c>
      <c r="E1519" s="8" t="s">
        <v>1142</v>
      </c>
      <c r="G1519" t="s">
        <v>1143</v>
      </c>
      <c r="I1519" s="8" t="s">
        <v>40</v>
      </c>
      <c r="J1519" s="8" t="s">
        <v>37</v>
      </c>
    </row>
    <row r="1520" spans="1:10" ht="15" customHeight="1">
      <c r="A1520">
        <v>1483</v>
      </c>
      <c r="B1520" s="8" t="s">
        <v>1493</v>
      </c>
      <c r="E1520" s="8" t="s">
        <v>173</v>
      </c>
      <c r="G1520" t="s">
        <v>174</v>
      </c>
      <c r="I1520" s="8" t="s">
        <v>173</v>
      </c>
      <c r="J1520" s="8" t="s">
        <v>37</v>
      </c>
    </row>
    <row r="1521" spans="1:11" ht="15" customHeight="1">
      <c r="A1521">
        <v>1484</v>
      </c>
      <c r="B1521" s="8" t="s">
        <v>1493</v>
      </c>
      <c r="E1521" s="8" t="s">
        <v>58</v>
      </c>
      <c r="G1521" t="s">
        <v>59</v>
      </c>
      <c r="I1521" s="8" t="s">
        <v>36</v>
      </c>
      <c r="J1521" s="8" t="s">
        <v>60</v>
      </c>
      <c r="K1521" s="8" t="s">
        <v>61</v>
      </c>
    </row>
    <row r="1522" spans="1:11" ht="15" customHeight="1">
      <c r="A1522">
        <v>1485</v>
      </c>
      <c r="B1522" s="8" t="s">
        <v>1493</v>
      </c>
      <c r="E1522" s="8" t="s">
        <v>536</v>
      </c>
      <c r="G1522" t="s">
        <v>537</v>
      </c>
      <c r="I1522" s="8" t="s">
        <v>44</v>
      </c>
      <c r="J1522" s="8" t="s">
        <v>37</v>
      </c>
    </row>
    <row r="1523" spans="1:11" ht="15" customHeight="1">
      <c r="A1523">
        <v>1486</v>
      </c>
      <c r="B1523" s="8" t="s">
        <v>1493</v>
      </c>
      <c r="E1523" s="8" t="s">
        <v>54</v>
      </c>
      <c r="G1523" t="s">
        <v>259</v>
      </c>
      <c r="I1523" s="8" t="s">
        <v>54</v>
      </c>
      <c r="J1523" s="8" t="s">
        <v>60</v>
      </c>
      <c r="K1523" s="8" t="s">
        <v>61</v>
      </c>
    </row>
    <row r="1524" spans="1:11" ht="15" customHeight="1">
      <c r="A1524">
        <v>1487</v>
      </c>
      <c r="B1524" s="8" t="s">
        <v>1494</v>
      </c>
      <c r="E1524" s="8" t="s">
        <v>2081</v>
      </c>
      <c r="G1524">
        <v>120404</v>
      </c>
      <c r="I1524" s="8" t="s">
        <v>96</v>
      </c>
      <c r="J1524" s="8" t="s">
        <v>37</v>
      </c>
    </row>
    <row r="1525" spans="1:11" ht="15" customHeight="1">
      <c r="A1525">
        <v>1488</v>
      </c>
      <c r="B1525" s="8" t="s">
        <v>2192</v>
      </c>
      <c r="E1525" s="8" t="s">
        <v>167</v>
      </c>
      <c r="G1525" t="s">
        <v>168</v>
      </c>
      <c r="I1525" s="8" t="s">
        <v>44</v>
      </c>
      <c r="J1525" s="8" t="s">
        <v>37</v>
      </c>
    </row>
    <row r="1526" spans="1:11" ht="15" customHeight="1">
      <c r="A1526">
        <v>1489</v>
      </c>
      <c r="B1526" s="8" t="s">
        <v>2192</v>
      </c>
      <c r="E1526" s="8" t="s">
        <v>55</v>
      </c>
      <c r="G1526" t="s">
        <v>56</v>
      </c>
      <c r="I1526" s="8" t="s">
        <v>44</v>
      </c>
      <c r="J1526" s="8" t="s">
        <v>37</v>
      </c>
    </row>
    <row r="1527" spans="1:11" ht="15" customHeight="1">
      <c r="A1527">
        <v>1490</v>
      </c>
      <c r="B1527" s="8" t="s">
        <v>1495</v>
      </c>
      <c r="E1527" s="8" t="s">
        <v>119</v>
      </c>
      <c r="G1527" t="s">
        <v>120</v>
      </c>
      <c r="I1527" s="8" t="s">
        <v>44</v>
      </c>
      <c r="J1527" s="8" t="s">
        <v>37</v>
      </c>
    </row>
    <row r="1528" spans="1:11" ht="15" customHeight="1">
      <c r="A1528">
        <v>1491</v>
      </c>
      <c r="B1528" s="8" t="s">
        <v>1495</v>
      </c>
      <c r="E1528" s="8" t="s">
        <v>1025</v>
      </c>
      <c r="G1528" t="s">
        <v>1026</v>
      </c>
      <c r="I1528" s="8" t="s">
        <v>124</v>
      </c>
      <c r="J1528" s="8" t="s">
        <v>37</v>
      </c>
    </row>
    <row r="1529" spans="1:11" ht="15" customHeight="1">
      <c r="A1529">
        <v>1492</v>
      </c>
      <c r="B1529" s="8" t="s">
        <v>1496</v>
      </c>
      <c r="E1529" s="8" t="s">
        <v>359</v>
      </c>
      <c r="G1529" t="s">
        <v>360</v>
      </c>
      <c r="I1529" s="8" t="s">
        <v>44</v>
      </c>
      <c r="J1529" s="8" t="s">
        <v>37</v>
      </c>
    </row>
    <row r="1530" spans="1:11" ht="15" customHeight="1">
      <c r="A1530">
        <v>1493</v>
      </c>
      <c r="B1530" s="8" t="s">
        <v>1497</v>
      </c>
      <c r="E1530" s="8" t="s">
        <v>119</v>
      </c>
      <c r="G1530" t="s">
        <v>120</v>
      </c>
      <c r="I1530" s="8" t="s">
        <v>44</v>
      </c>
      <c r="J1530" s="8" t="s">
        <v>37</v>
      </c>
    </row>
    <row r="1531" spans="1:11" ht="15" customHeight="1">
      <c r="A1531">
        <v>1494</v>
      </c>
      <c r="B1531" s="8" t="s">
        <v>2193</v>
      </c>
      <c r="E1531" s="8" t="s">
        <v>514</v>
      </c>
      <c r="G1531" t="s">
        <v>515</v>
      </c>
      <c r="I1531" s="8" t="s">
        <v>40</v>
      </c>
      <c r="J1531" s="8" t="s">
        <v>37</v>
      </c>
    </row>
    <row r="1532" spans="1:11" ht="15" customHeight="1">
      <c r="A1532">
        <v>1495</v>
      </c>
      <c r="B1532" s="8" t="s">
        <v>2193</v>
      </c>
      <c r="E1532" s="8" t="s">
        <v>224</v>
      </c>
      <c r="G1532" t="s">
        <v>225</v>
      </c>
      <c r="I1532" s="8" t="s">
        <v>44</v>
      </c>
      <c r="J1532" s="8" t="s">
        <v>37</v>
      </c>
    </row>
    <row r="1533" spans="1:11" ht="15" customHeight="1">
      <c r="A1533">
        <v>1496</v>
      </c>
      <c r="B1533" s="8" t="s">
        <v>1498</v>
      </c>
      <c r="E1533" s="8" t="s">
        <v>896</v>
      </c>
      <c r="G1533" t="s">
        <v>897</v>
      </c>
      <c r="I1533" s="8" t="s">
        <v>40</v>
      </c>
      <c r="J1533" s="8" t="s">
        <v>37</v>
      </c>
    </row>
    <row r="1534" spans="1:11" ht="15" customHeight="1">
      <c r="A1534">
        <v>1497</v>
      </c>
      <c r="B1534" s="8" t="s">
        <v>1499</v>
      </c>
      <c r="E1534" s="8" t="s">
        <v>1865</v>
      </c>
      <c r="G1534" t="s">
        <v>1866</v>
      </c>
      <c r="I1534" s="8" t="s">
        <v>124</v>
      </c>
      <c r="J1534" s="8" t="s">
        <v>37</v>
      </c>
    </row>
    <row r="1535" spans="1:11" ht="15" customHeight="1">
      <c r="A1535">
        <v>1498</v>
      </c>
      <c r="B1535" s="8" t="s">
        <v>1499</v>
      </c>
      <c r="E1535" s="8" t="s">
        <v>582</v>
      </c>
      <c r="G1535" t="s">
        <v>583</v>
      </c>
      <c r="I1535" s="8" t="s">
        <v>124</v>
      </c>
      <c r="J1535" s="8" t="s">
        <v>37</v>
      </c>
    </row>
    <row r="1536" spans="1:11" ht="15" customHeight="1">
      <c r="A1536">
        <v>1499</v>
      </c>
      <c r="B1536" s="8" t="s">
        <v>1499</v>
      </c>
      <c r="E1536" s="8" t="s">
        <v>1744</v>
      </c>
      <c r="G1536" t="s">
        <v>1745</v>
      </c>
      <c r="I1536" s="8" t="s">
        <v>124</v>
      </c>
      <c r="J1536" s="8" t="s">
        <v>37</v>
      </c>
    </row>
    <row r="1537" spans="1:10" ht="15" customHeight="1">
      <c r="A1537">
        <v>1500</v>
      </c>
      <c r="B1537" s="8" t="s">
        <v>1500</v>
      </c>
      <c r="E1537" s="8" t="s">
        <v>619</v>
      </c>
      <c r="G1537" t="s">
        <v>620</v>
      </c>
      <c r="I1537" s="8" t="s">
        <v>44</v>
      </c>
      <c r="J1537" s="8" t="s">
        <v>37</v>
      </c>
    </row>
    <row r="1538" spans="1:10" ht="15" customHeight="1">
      <c r="A1538">
        <v>1501</v>
      </c>
      <c r="B1538" s="8" t="s">
        <v>1500</v>
      </c>
      <c r="E1538" s="8" t="s">
        <v>985</v>
      </c>
      <c r="G1538">
        <v>100702</v>
      </c>
      <c r="I1538" s="8" t="s">
        <v>40</v>
      </c>
      <c r="J1538" s="8" t="s">
        <v>37</v>
      </c>
    </row>
    <row r="1539" spans="1:10" ht="15" customHeight="1">
      <c r="A1539">
        <v>1502</v>
      </c>
      <c r="B1539" s="8" t="s">
        <v>1500</v>
      </c>
      <c r="E1539" s="8" t="s">
        <v>55</v>
      </c>
      <c r="G1539" t="s">
        <v>56</v>
      </c>
      <c r="I1539" s="8" t="s">
        <v>44</v>
      </c>
      <c r="J1539" s="8" t="s">
        <v>37</v>
      </c>
    </row>
    <row r="1540" spans="1:10" ht="15" customHeight="1">
      <c r="A1540">
        <v>1503</v>
      </c>
      <c r="B1540" s="8" t="s">
        <v>1500</v>
      </c>
      <c r="E1540" s="8" t="s">
        <v>134</v>
      </c>
      <c r="G1540" t="s">
        <v>135</v>
      </c>
      <c r="I1540" s="8" t="s">
        <v>44</v>
      </c>
      <c r="J1540" s="8" t="s">
        <v>37</v>
      </c>
    </row>
    <row r="1541" spans="1:10" ht="15" customHeight="1">
      <c r="A1541">
        <v>1504</v>
      </c>
      <c r="B1541" s="8" t="s">
        <v>1501</v>
      </c>
      <c r="E1541" s="8" t="s">
        <v>238</v>
      </c>
      <c r="G1541" t="s">
        <v>239</v>
      </c>
      <c r="I1541" s="8" t="s">
        <v>36</v>
      </c>
      <c r="J1541" s="8" t="s">
        <v>37</v>
      </c>
    </row>
    <row r="1542" spans="1:10" ht="15" customHeight="1">
      <c r="A1542">
        <v>1505</v>
      </c>
      <c r="B1542" s="8" t="s">
        <v>1501</v>
      </c>
      <c r="E1542" s="8" t="s">
        <v>98</v>
      </c>
      <c r="G1542" t="s">
        <v>99</v>
      </c>
      <c r="I1542" s="8" t="s">
        <v>100</v>
      </c>
      <c r="J1542" s="8" t="s">
        <v>37</v>
      </c>
    </row>
    <row r="1543" spans="1:10" ht="15" customHeight="1">
      <c r="A1543">
        <v>1506</v>
      </c>
      <c r="B1543" s="8" t="s">
        <v>1501</v>
      </c>
      <c r="E1543" s="8" t="s">
        <v>330</v>
      </c>
      <c r="G1543" t="s">
        <v>331</v>
      </c>
      <c r="I1543" s="8" t="s">
        <v>44</v>
      </c>
      <c r="J1543" s="8" t="s">
        <v>37</v>
      </c>
    </row>
    <row r="1544" spans="1:10" ht="15" customHeight="1">
      <c r="A1544">
        <v>1507</v>
      </c>
      <c r="B1544" s="8" t="s">
        <v>1502</v>
      </c>
      <c r="E1544" s="8" t="s">
        <v>260</v>
      </c>
      <c r="G1544" t="s">
        <v>261</v>
      </c>
      <c r="I1544" s="8" t="s">
        <v>44</v>
      </c>
      <c r="J1544" s="8" t="s">
        <v>37</v>
      </c>
    </row>
    <row r="1545" spans="1:10" ht="15" customHeight="1">
      <c r="A1545">
        <v>1508</v>
      </c>
      <c r="B1545" s="8" t="s">
        <v>1503</v>
      </c>
      <c r="E1545" s="8" t="s">
        <v>94</v>
      </c>
      <c r="G1545" t="s">
        <v>95</v>
      </c>
      <c r="I1545" s="8" t="s">
        <v>96</v>
      </c>
      <c r="J1545" s="8" t="s">
        <v>37</v>
      </c>
    </row>
    <row r="1546" spans="1:10" ht="15" customHeight="1">
      <c r="A1546">
        <v>1509</v>
      </c>
      <c r="B1546" s="8" t="s">
        <v>1504</v>
      </c>
      <c r="E1546" s="8" t="s">
        <v>914</v>
      </c>
      <c r="G1546" t="s">
        <v>915</v>
      </c>
      <c r="I1546" s="8" t="s">
        <v>183</v>
      </c>
      <c r="J1546" s="8" t="s">
        <v>37</v>
      </c>
    </row>
    <row r="1547" spans="1:10" ht="15" customHeight="1">
      <c r="A1547">
        <v>1510</v>
      </c>
      <c r="B1547" s="8" t="s">
        <v>1505</v>
      </c>
      <c r="E1547" s="8" t="s">
        <v>498</v>
      </c>
      <c r="G1547">
        <v>130502</v>
      </c>
      <c r="I1547" s="8" t="s">
        <v>124</v>
      </c>
      <c r="J1547" s="8" t="s">
        <v>37</v>
      </c>
    </row>
    <row r="1548" spans="1:10" ht="15" customHeight="1">
      <c r="A1548">
        <v>1511</v>
      </c>
      <c r="B1548" s="8" t="s">
        <v>1506</v>
      </c>
      <c r="E1548" s="8" t="s">
        <v>2028</v>
      </c>
      <c r="G1548" t="s">
        <v>2029</v>
      </c>
      <c r="I1548" s="8" t="s">
        <v>44</v>
      </c>
      <c r="J1548" s="8" t="s">
        <v>37</v>
      </c>
    </row>
    <row r="1549" spans="1:10" ht="15" customHeight="1">
      <c r="A1549">
        <v>1512</v>
      </c>
      <c r="B1549" s="8" t="s">
        <v>1507</v>
      </c>
      <c r="E1549" s="8" t="s">
        <v>215</v>
      </c>
      <c r="G1549" t="s">
        <v>216</v>
      </c>
      <c r="I1549" s="8" t="s">
        <v>44</v>
      </c>
      <c r="J1549" s="8" t="s">
        <v>37</v>
      </c>
    </row>
    <row r="1550" spans="1:10" ht="15" customHeight="1">
      <c r="A1550">
        <v>1513</v>
      </c>
      <c r="B1550" s="8" t="s">
        <v>1507</v>
      </c>
      <c r="E1550" s="8" t="s">
        <v>308</v>
      </c>
      <c r="G1550" t="s">
        <v>309</v>
      </c>
      <c r="I1550" s="8" t="s">
        <v>44</v>
      </c>
      <c r="J1550" s="8" t="s">
        <v>37</v>
      </c>
    </row>
    <row r="1551" spans="1:10" ht="15" customHeight="1">
      <c r="A1551">
        <v>1514</v>
      </c>
      <c r="B1551" s="8" t="s">
        <v>1507</v>
      </c>
      <c r="E1551" s="8" t="s">
        <v>55</v>
      </c>
      <c r="G1551" t="s">
        <v>56</v>
      </c>
      <c r="I1551" s="8" t="s">
        <v>44</v>
      </c>
      <c r="J1551" s="8" t="s">
        <v>37</v>
      </c>
    </row>
    <row r="1552" spans="1:10" ht="15" customHeight="1">
      <c r="A1552">
        <v>1515</v>
      </c>
      <c r="B1552" s="8" t="s">
        <v>1511</v>
      </c>
      <c r="E1552" s="8" t="s">
        <v>610</v>
      </c>
      <c r="G1552" t="s">
        <v>611</v>
      </c>
      <c r="I1552" s="8" t="s">
        <v>44</v>
      </c>
      <c r="J1552" s="8" t="s">
        <v>37</v>
      </c>
    </row>
    <row r="1553" spans="1:10" ht="15" customHeight="1">
      <c r="A1553">
        <v>1516</v>
      </c>
      <c r="B1553" s="8" t="s">
        <v>1512</v>
      </c>
      <c r="E1553" s="8" t="s">
        <v>656</v>
      </c>
      <c r="G1553" t="s">
        <v>657</v>
      </c>
      <c r="I1553" s="8" t="s">
        <v>183</v>
      </c>
      <c r="J1553" s="8" t="s">
        <v>37</v>
      </c>
    </row>
    <row r="1554" spans="1:10" ht="15" customHeight="1">
      <c r="A1554">
        <v>1517</v>
      </c>
      <c r="B1554" s="8" t="s">
        <v>1512</v>
      </c>
      <c r="E1554" s="8" t="s">
        <v>606</v>
      </c>
      <c r="G1554">
        <v>101101</v>
      </c>
      <c r="I1554" s="8" t="s">
        <v>40</v>
      </c>
      <c r="J1554" s="8" t="s">
        <v>37</v>
      </c>
    </row>
    <row r="1555" spans="1:10" ht="15" customHeight="1">
      <c r="A1555">
        <v>1518</v>
      </c>
      <c r="B1555" s="8" t="s">
        <v>1513</v>
      </c>
      <c r="E1555" s="8" t="s">
        <v>167</v>
      </c>
      <c r="G1555" t="s">
        <v>168</v>
      </c>
      <c r="I1555" s="8" t="s">
        <v>44</v>
      </c>
      <c r="J1555" s="8" t="s">
        <v>37</v>
      </c>
    </row>
    <row r="1556" spans="1:10" ht="15" customHeight="1">
      <c r="A1556">
        <v>1519</v>
      </c>
      <c r="B1556" s="8" t="s">
        <v>1514</v>
      </c>
      <c r="E1556" s="8" t="s">
        <v>113</v>
      </c>
      <c r="G1556" t="s">
        <v>114</v>
      </c>
      <c r="I1556" s="8" t="s">
        <v>96</v>
      </c>
      <c r="J1556" s="8" t="s">
        <v>37</v>
      </c>
    </row>
    <row r="1557" spans="1:10" ht="15" customHeight="1">
      <c r="A1557">
        <v>1520</v>
      </c>
      <c r="B1557" s="8" t="s">
        <v>1516</v>
      </c>
      <c r="E1557" s="8" t="s">
        <v>693</v>
      </c>
      <c r="G1557" t="s">
        <v>694</v>
      </c>
      <c r="I1557" s="8" t="s">
        <v>44</v>
      </c>
      <c r="J1557" s="8" t="s">
        <v>37</v>
      </c>
    </row>
    <row r="1558" spans="1:10" ht="15" customHeight="1">
      <c r="A1558">
        <v>1521</v>
      </c>
      <c r="B1558" s="8" t="s">
        <v>1516</v>
      </c>
      <c r="E1558" s="8" t="s">
        <v>526</v>
      </c>
      <c r="G1558" t="s">
        <v>527</v>
      </c>
      <c r="I1558" s="8" t="s">
        <v>44</v>
      </c>
      <c r="J1558" s="8" t="s">
        <v>37</v>
      </c>
    </row>
    <row r="1559" spans="1:10" ht="15" customHeight="1">
      <c r="A1559">
        <v>1522</v>
      </c>
      <c r="B1559" s="8" t="s">
        <v>1516</v>
      </c>
      <c r="E1559" s="8" t="s">
        <v>94</v>
      </c>
      <c r="G1559" t="s">
        <v>95</v>
      </c>
      <c r="I1559" s="8" t="s">
        <v>96</v>
      </c>
      <c r="J1559" s="8" t="s">
        <v>37</v>
      </c>
    </row>
    <row r="1560" spans="1:10" ht="15" customHeight="1">
      <c r="A1560">
        <v>1523</v>
      </c>
      <c r="B1560" s="8" t="s">
        <v>2194</v>
      </c>
      <c r="E1560" s="8" t="s">
        <v>238</v>
      </c>
      <c r="G1560" t="s">
        <v>239</v>
      </c>
      <c r="I1560" s="8" t="s">
        <v>36</v>
      </c>
      <c r="J1560" s="8" t="s">
        <v>37</v>
      </c>
    </row>
    <row r="1561" spans="1:10" ht="15" customHeight="1">
      <c r="A1561">
        <v>1524</v>
      </c>
      <c r="B1561" s="8" t="s">
        <v>2194</v>
      </c>
      <c r="E1561" s="8" t="s">
        <v>1665</v>
      </c>
      <c r="G1561" t="s">
        <v>1666</v>
      </c>
      <c r="I1561" s="8" t="s">
        <v>44</v>
      </c>
      <c r="J1561" s="8" t="s">
        <v>37</v>
      </c>
    </row>
    <row r="1562" spans="1:10" ht="15" customHeight="1">
      <c r="A1562">
        <v>1525</v>
      </c>
      <c r="B1562" s="8" t="s">
        <v>2194</v>
      </c>
      <c r="E1562" s="8" t="s">
        <v>791</v>
      </c>
      <c r="G1562" t="s">
        <v>792</v>
      </c>
      <c r="I1562" s="8" t="s">
        <v>44</v>
      </c>
      <c r="J1562" s="8" t="s">
        <v>37</v>
      </c>
    </row>
    <row r="1563" spans="1:10" ht="15" customHeight="1">
      <c r="A1563">
        <v>1526</v>
      </c>
      <c r="B1563" s="8" t="s">
        <v>2194</v>
      </c>
      <c r="E1563" s="8" t="s">
        <v>116</v>
      </c>
      <c r="G1563" t="s">
        <v>117</v>
      </c>
      <c r="I1563" s="8" t="s">
        <v>96</v>
      </c>
      <c r="J1563" s="8" t="s">
        <v>37</v>
      </c>
    </row>
    <row r="1564" spans="1:10" ht="15" customHeight="1">
      <c r="A1564">
        <v>1527</v>
      </c>
      <c r="B1564" s="8" t="s">
        <v>1518</v>
      </c>
      <c r="E1564" s="8" t="s">
        <v>333</v>
      </c>
      <c r="G1564" t="s">
        <v>334</v>
      </c>
      <c r="I1564" s="8" t="s">
        <v>183</v>
      </c>
      <c r="J1564" s="8" t="s">
        <v>37</v>
      </c>
    </row>
    <row r="1565" spans="1:10" ht="15" customHeight="1">
      <c r="A1565">
        <v>1528</v>
      </c>
      <c r="B1565" s="8" t="s">
        <v>1518</v>
      </c>
      <c r="E1565" s="8" t="s">
        <v>506</v>
      </c>
      <c r="G1565">
        <v>101005</v>
      </c>
      <c r="I1565" s="8" t="s">
        <v>40</v>
      </c>
      <c r="J1565" s="8" t="s">
        <v>37</v>
      </c>
    </row>
    <row r="1566" spans="1:10" ht="15" customHeight="1">
      <c r="A1566">
        <v>1529</v>
      </c>
      <c r="B1566" s="8" t="s">
        <v>1518</v>
      </c>
      <c r="E1566" s="8" t="s">
        <v>206</v>
      </c>
      <c r="G1566" t="s">
        <v>207</v>
      </c>
      <c r="I1566" s="8" t="s">
        <v>96</v>
      </c>
      <c r="J1566" s="8" t="s">
        <v>37</v>
      </c>
    </row>
    <row r="1567" spans="1:10" ht="15" customHeight="1">
      <c r="A1567">
        <v>1530</v>
      </c>
      <c r="B1567" s="8" t="s">
        <v>1522</v>
      </c>
      <c r="E1567" s="8" t="s">
        <v>119</v>
      </c>
      <c r="G1567" t="s">
        <v>120</v>
      </c>
      <c r="I1567" s="8" t="s">
        <v>44</v>
      </c>
      <c r="J1567" s="8" t="s">
        <v>37</v>
      </c>
    </row>
    <row r="1568" spans="1:10" ht="15" customHeight="1">
      <c r="A1568">
        <v>1531</v>
      </c>
      <c r="B1568" s="8" t="s">
        <v>1522</v>
      </c>
      <c r="E1568" s="8" t="s">
        <v>438</v>
      </c>
      <c r="G1568" t="s">
        <v>439</v>
      </c>
      <c r="I1568" s="8" t="s">
        <v>44</v>
      </c>
      <c r="J1568" s="8" t="s">
        <v>37</v>
      </c>
    </row>
    <row r="1569" spans="1:11" ht="15" customHeight="1">
      <c r="A1569">
        <v>1532</v>
      </c>
      <c r="B1569" s="8" t="s">
        <v>2195</v>
      </c>
      <c r="E1569" s="8" t="s">
        <v>224</v>
      </c>
      <c r="G1569" t="s">
        <v>225</v>
      </c>
      <c r="I1569" s="8" t="s">
        <v>44</v>
      </c>
      <c r="J1569" s="8" t="s">
        <v>37</v>
      </c>
    </row>
    <row r="1570" spans="1:11" ht="15" customHeight="1">
      <c r="A1570">
        <v>1533</v>
      </c>
      <c r="B1570" s="8" t="s">
        <v>2195</v>
      </c>
      <c r="E1570" s="8" t="s">
        <v>98</v>
      </c>
      <c r="G1570" t="s">
        <v>99</v>
      </c>
      <c r="I1570" s="8" t="s">
        <v>100</v>
      </c>
      <c r="J1570" s="8" t="s">
        <v>37</v>
      </c>
    </row>
    <row r="1571" spans="1:11" ht="15" customHeight="1">
      <c r="A1571">
        <v>1534</v>
      </c>
      <c r="B1571" s="8" t="s">
        <v>2195</v>
      </c>
      <c r="E1571" s="8" t="s">
        <v>670</v>
      </c>
      <c r="G1571" t="s">
        <v>671</v>
      </c>
      <c r="I1571" s="8" t="s">
        <v>124</v>
      </c>
      <c r="J1571" s="8" t="s">
        <v>37</v>
      </c>
    </row>
    <row r="1572" spans="1:11" ht="15" customHeight="1">
      <c r="A1572">
        <v>1535</v>
      </c>
      <c r="B1572" s="8" t="s">
        <v>2196</v>
      </c>
      <c r="E1572" s="8" t="s">
        <v>545</v>
      </c>
      <c r="G1572" t="s">
        <v>546</v>
      </c>
      <c r="I1572" s="8" t="s">
        <v>183</v>
      </c>
      <c r="J1572" s="8" t="s">
        <v>37</v>
      </c>
    </row>
    <row r="1573" spans="1:11" ht="15" customHeight="1">
      <c r="A1573">
        <v>1536</v>
      </c>
      <c r="B1573" s="8" t="s">
        <v>2196</v>
      </c>
      <c r="E1573" s="8" t="s">
        <v>926</v>
      </c>
      <c r="G1573" t="s">
        <v>927</v>
      </c>
      <c r="I1573" s="8" t="s">
        <v>124</v>
      </c>
      <c r="J1573" s="8" t="s">
        <v>37</v>
      </c>
    </row>
    <row r="1574" spans="1:11" ht="15" customHeight="1">
      <c r="A1574">
        <v>1537</v>
      </c>
      <c r="B1574" s="8" t="s">
        <v>1471</v>
      </c>
      <c r="E1574" s="8" t="s">
        <v>367</v>
      </c>
      <c r="G1574" t="s">
        <v>368</v>
      </c>
      <c r="I1574" s="8" t="s">
        <v>44</v>
      </c>
      <c r="J1574" s="8" t="s">
        <v>37</v>
      </c>
    </row>
    <row r="1575" spans="1:11" ht="15" customHeight="1">
      <c r="A1575">
        <v>1538</v>
      </c>
      <c r="B1575" s="8" t="s">
        <v>1471</v>
      </c>
      <c r="E1575" s="8" t="s">
        <v>215</v>
      </c>
      <c r="G1575" t="s">
        <v>216</v>
      </c>
      <c r="I1575" s="8" t="s">
        <v>44</v>
      </c>
      <c r="J1575" s="8" t="s">
        <v>37</v>
      </c>
    </row>
    <row r="1576" spans="1:11" ht="15" customHeight="1">
      <c r="A1576">
        <v>1539</v>
      </c>
      <c r="B1576" s="8" t="s">
        <v>1471</v>
      </c>
      <c r="E1576" s="8" t="s">
        <v>302</v>
      </c>
      <c r="G1576" t="s">
        <v>303</v>
      </c>
      <c r="I1576" s="8" t="s">
        <v>44</v>
      </c>
      <c r="J1576" s="8" t="s">
        <v>37</v>
      </c>
    </row>
    <row r="1577" spans="1:11" ht="15" customHeight="1">
      <c r="A1577">
        <v>1540</v>
      </c>
      <c r="B1577" s="8" t="s">
        <v>1471</v>
      </c>
      <c r="E1577" s="8" t="s">
        <v>2082</v>
      </c>
      <c r="G1577" t="s">
        <v>2083</v>
      </c>
      <c r="I1577" s="8" t="s">
        <v>44</v>
      </c>
      <c r="J1577" s="8" t="s">
        <v>37</v>
      </c>
    </row>
    <row r="1578" spans="1:11" ht="15" customHeight="1">
      <c r="A1578" s="8" t="s">
        <v>1526</v>
      </c>
    </row>
    <row r="1579" spans="1:11" ht="15" customHeight="1">
      <c r="A1579">
        <v>1541</v>
      </c>
      <c r="B1579" s="8" t="s">
        <v>2197</v>
      </c>
      <c r="E1579" s="8" t="s">
        <v>173</v>
      </c>
      <c r="G1579" t="s">
        <v>174</v>
      </c>
      <c r="I1579" s="8" t="s">
        <v>173</v>
      </c>
      <c r="J1579" s="8" t="s">
        <v>60</v>
      </c>
      <c r="K1579" s="8" t="s">
        <v>61</v>
      </c>
    </row>
    <row r="1580" spans="1:11" ht="15" customHeight="1">
      <c r="A1580">
        <v>1542</v>
      </c>
      <c r="B1580" s="8" t="s">
        <v>2197</v>
      </c>
      <c r="E1580" s="8" t="s">
        <v>100</v>
      </c>
      <c r="G1580" t="s">
        <v>1417</v>
      </c>
      <c r="I1580" s="8" t="s">
        <v>100</v>
      </c>
      <c r="J1580" s="8" t="s">
        <v>60</v>
      </c>
      <c r="K1580" s="8" t="s">
        <v>61</v>
      </c>
    </row>
    <row r="1581" spans="1:11" ht="15" customHeight="1">
      <c r="A1581">
        <v>1543</v>
      </c>
      <c r="B1581" s="8" t="s">
        <v>2197</v>
      </c>
      <c r="E1581" s="8" t="s">
        <v>707</v>
      </c>
      <c r="G1581" t="s">
        <v>708</v>
      </c>
      <c r="I1581" s="8" t="s">
        <v>54</v>
      </c>
      <c r="J1581" s="8" t="s">
        <v>60</v>
      </c>
      <c r="K1581" s="8" t="s">
        <v>61</v>
      </c>
    </row>
    <row r="1582" spans="1:11" ht="15" customHeight="1">
      <c r="A1582">
        <v>1544</v>
      </c>
      <c r="B1582" s="8" t="s">
        <v>2197</v>
      </c>
      <c r="E1582" s="8" t="s">
        <v>691</v>
      </c>
      <c r="G1582" t="s">
        <v>692</v>
      </c>
      <c r="I1582" s="8" t="s">
        <v>36</v>
      </c>
      <c r="J1582" s="8" t="s">
        <v>60</v>
      </c>
      <c r="K1582" s="8" t="s">
        <v>61</v>
      </c>
    </row>
    <row r="1583" spans="1:11" ht="15" customHeight="1">
      <c r="A1583">
        <v>1545</v>
      </c>
      <c r="B1583" s="8" t="s">
        <v>2197</v>
      </c>
      <c r="E1583" s="8" t="s">
        <v>58</v>
      </c>
      <c r="G1583" t="s">
        <v>59</v>
      </c>
      <c r="I1583" s="8" t="s">
        <v>36</v>
      </c>
      <c r="J1583" s="8" t="s">
        <v>60</v>
      </c>
      <c r="K1583" s="8" t="s">
        <v>61</v>
      </c>
    </row>
    <row r="1584" spans="1:11" ht="15" customHeight="1">
      <c r="A1584">
        <v>1546</v>
      </c>
      <c r="B1584" s="8" t="s">
        <v>2197</v>
      </c>
      <c r="E1584" s="8" t="s">
        <v>273</v>
      </c>
      <c r="G1584" t="s">
        <v>274</v>
      </c>
      <c r="I1584" s="8" t="s">
        <v>36</v>
      </c>
      <c r="J1584" s="8" t="s">
        <v>60</v>
      </c>
      <c r="K1584" s="8" t="s">
        <v>61</v>
      </c>
    </row>
    <row r="1585" spans="1:11" ht="15" customHeight="1">
      <c r="A1585">
        <v>1547</v>
      </c>
      <c r="B1585" s="8" t="s">
        <v>2197</v>
      </c>
      <c r="E1585" s="8" t="s">
        <v>179</v>
      </c>
      <c r="G1585" t="s">
        <v>180</v>
      </c>
      <c r="I1585" s="8" t="s">
        <v>179</v>
      </c>
      <c r="J1585" s="8" t="s">
        <v>60</v>
      </c>
      <c r="K1585" s="8" t="s">
        <v>61</v>
      </c>
    </row>
    <row r="1586" spans="1:11" ht="15" customHeight="1">
      <c r="A1586">
        <v>1548</v>
      </c>
      <c r="B1586" s="8" t="s">
        <v>2197</v>
      </c>
      <c r="E1586" s="8" t="s">
        <v>972</v>
      </c>
      <c r="G1586" t="s">
        <v>973</v>
      </c>
      <c r="I1586" s="8" t="s">
        <v>40</v>
      </c>
      <c r="J1586" s="8" t="s">
        <v>60</v>
      </c>
      <c r="K1586" s="8" t="s">
        <v>61</v>
      </c>
    </row>
    <row r="1587" spans="1:11" ht="15" customHeight="1">
      <c r="A1587">
        <v>1549</v>
      </c>
      <c r="B1587" s="8" t="s">
        <v>2197</v>
      </c>
      <c r="E1587" s="8" t="s">
        <v>1917</v>
      </c>
      <c r="G1587" t="s">
        <v>1918</v>
      </c>
      <c r="I1587" s="8" t="s">
        <v>44</v>
      </c>
      <c r="J1587" s="8" t="s">
        <v>60</v>
      </c>
      <c r="K1587" s="8" t="s">
        <v>61</v>
      </c>
    </row>
    <row r="1588" spans="1:11" ht="15" customHeight="1">
      <c r="A1588">
        <v>1550</v>
      </c>
      <c r="B1588" s="8" t="s">
        <v>2197</v>
      </c>
      <c r="E1588" s="8" t="s">
        <v>1036</v>
      </c>
      <c r="G1588" t="s">
        <v>1037</v>
      </c>
      <c r="I1588" s="8" t="s">
        <v>44</v>
      </c>
      <c r="J1588" s="8" t="s">
        <v>60</v>
      </c>
      <c r="K1588" s="8" t="s">
        <v>61</v>
      </c>
    </row>
    <row r="1589" spans="1:11" ht="15" customHeight="1">
      <c r="A1589">
        <v>1551</v>
      </c>
      <c r="B1589" s="8" t="s">
        <v>2197</v>
      </c>
      <c r="E1589" s="8" t="s">
        <v>1232</v>
      </c>
      <c r="G1589" t="s">
        <v>1233</v>
      </c>
      <c r="I1589" s="8" t="s">
        <v>44</v>
      </c>
      <c r="J1589" s="8" t="s">
        <v>60</v>
      </c>
      <c r="K1589" s="8" t="s">
        <v>61</v>
      </c>
    </row>
    <row r="1590" spans="1:11" ht="15" customHeight="1">
      <c r="A1590">
        <v>1552</v>
      </c>
      <c r="B1590" s="8" t="s">
        <v>2197</v>
      </c>
      <c r="E1590" s="8" t="s">
        <v>756</v>
      </c>
      <c r="G1590" t="s">
        <v>757</v>
      </c>
      <c r="I1590" s="8" t="s">
        <v>235</v>
      </c>
      <c r="J1590" s="8" t="s">
        <v>60</v>
      </c>
      <c r="K1590" s="8" t="s">
        <v>61</v>
      </c>
    </row>
    <row r="1591" spans="1:11" ht="15" customHeight="1">
      <c r="A1591">
        <v>1553</v>
      </c>
      <c r="B1591" s="8" t="s">
        <v>2197</v>
      </c>
      <c r="E1591" s="8" t="s">
        <v>782</v>
      </c>
      <c r="G1591" t="s">
        <v>783</v>
      </c>
      <c r="I1591" s="8" t="s">
        <v>235</v>
      </c>
      <c r="J1591" s="8" t="s">
        <v>60</v>
      </c>
      <c r="K1591" s="8" t="s">
        <v>61</v>
      </c>
    </row>
    <row r="1592" spans="1:11" ht="15" customHeight="1">
      <c r="A1592">
        <v>1554</v>
      </c>
      <c r="B1592" s="8" t="s">
        <v>2197</v>
      </c>
      <c r="E1592" s="8" t="s">
        <v>603</v>
      </c>
      <c r="G1592">
        <v>120206</v>
      </c>
      <c r="I1592" s="8" t="s">
        <v>96</v>
      </c>
      <c r="J1592" s="8" t="s">
        <v>60</v>
      </c>
      <c r="K1592" s="8" t="s">
        <v>61</v>
      </c>
    </row>
    <row r="1593" spans="1:11" ht="15" customHeight="1">
      <c r="A1593">
        <v>1555</v>
      </c>
      <c r="B1593" s="8" t="s">
        <v>2197</v>
      </c>
      <c r="E1593" s="8" t="s">
        <v>257</v>
      </c>
      <c r="G1593">
        <v>120402</v>
      </c>
      <c r="I1593" s="8" t="s">
        <v>96</v>
      </c>
      <c r="J1593" s="8" t="s">
        <v>60</v>
      </c>
      <c r="K1593" s="8" t="s">
        <v>61</v>
      </c>
    </row>
    <row r="1594" spans="1:11" ht="15" customHeight="1">
      <c r="A1594">
        <v>1556</v>
      </c>
      <c r="B1594" s="8" t="s">
        <v>2197</v>
      </c>
      <c r="E1594" s="8" t="s">
        <v>1909</v>
      </c>
      <c r="G1594" t="s">
        <v>1910</v>
      </c>
      <c r="I1594" s="8" t="s">
        <v>100</v>
      </c>
      <c r="J1594" s="8" t="s">
        <v>60</v>
      </c>
      <c r="K1594" s="8" t="s">
        <v>61</v>
      </c>
    </row>
    <row r="1595" spans="1:11" ht="15" customHeight="1">
      <c r="A1595">
        <v>1557</v>
      </c>
      <c r="B1595" s="8" t="s">
        <v>2197</v>
      </c>
      <c r="E1595" s="8" t="s">
        <v>2198</v>
      </c>
      <c r="G1595" t="s">
        <v>2199</v>
      </c>
      <c r="I1595" s="8" t="s">
        <v>235</v>
      </c>
      <c r="J1595" s="8" t="s">
        <v>60</v>
      </c>
      <c r="K1595" s="8" t="s">
        <v>61</v>
      </c>
    </row>
    <row r="1596" spans="1:11" ht="15" customHeight="1">
      <c r="A1596">
        <v>1558</v>
      </c>
      <c r="B1596" s="8" t="s">
        <v>2197</v>
      </c>
      <c r="E1596" s="8" t="s">
        <v>695</v>
      </c>
      <c r="G1596" t="s">
        <v>696</v>
      </c>
      <c r="I1596" s="8" t="s">
        <v>96</v>
      </c>
      <c r="J1596" s="8" t="s">
        <v>60</v>
      </c>
      <c r="K1596" s="8" t="s">
        <v>61</v>
      </c>
    </row>
    <row r="1597" spans="1:11" ht="15" customHeight="1">
      <c r="A1597">
        <v>1559</v>
      </c>
      <c r="B1597" s="8" t="s">
        <v>1527</v>
      </c>
      <c r="E1597" s="8" t="s">
        <v>810</v>
      </c>
      <c r="G1597" t="s">
        <v>811</v>
      </c>
      <c r="I1597" s="8" t="s">
        <v>40</v>
      </c>
      <c r="J1597" s="8" t="s">
        <v>37</v>
      </c>
    </row>
    <row r="1598" spans="1:11" ht="15" customHeight="1">
      <c r="A1598">
        <v>1560</v>
      </c>
      <c r="B1598" s="8" t="s">
        <v>1527</v>
      </c>
      <c r="E1598" s="8" t="s">
        <v>909</v>
      </c>
      <c r="G1598">
        <v>130202</v>
      </c>
      <c r="I1598" s="8" t="s">
        <v>124</v>
      </c>
      <c r="J1598" s="8" t="s">
        <v>37</v>
      </c>
    </row>
    <row r="1599" spans="1:11" ht="15" customHeight="1">
      <c r="A1599">
        <v>1561</v>
      </c>
      <c r="B1599" s="8" t="s">
        <v>1527</v>
      </c>
      <c r="E1599" s="8" t="s">
        <v>580</v>
      </c>
      <c r="G1599" t="s">
        <v>581</v>
      </c>
      <c r="I1599" s="8" t="s">
        <v>40</v>
      </c>
      <c r="J1599" s="8" t="s">
        <v>37</v>
      </c>
    </row>
    <row r="1600" spans="1:11" ht="15" customHeight="1">
      <c r="A1600">
        <v>1562</v>
      </c>
      <c r="B1600" s="8" t="s">
        <v>1527</v>
      </c>
      <c r="E1600" s="8" t="s">
        <v>312</v>
      </c>
      <c r="G1600" t="s">
        <v>313</v>
      </c>
      <c r="I1600" s="8" t="s">
        <v>44</v>
      </c>
      <c r="J1600" s="8" t="s">
        <v>37</v>
      </c>
    </row>
    <row r="1601" spans="1:11" ht="15" customHeight="1">
      <c r="A1601">
        <v>1563</v>
      </c>
      <c r="B1601" s="8" t="s">
        <v>1527</v>
      </c>
      <c r="E1601" s="8" t="s">
        <v>1799</v>
      </c>
      <c r="G1601" t="s">
        <v>1800</v>
      </c>
      <c r="I1601" s="8" t="s">
        <v>44</v>
      </c>
      <c r="J1601" s="8" t="s">
        <v>37</v>
      </c>
    </row>
    <row r="1602" spans="1:11" ht="15" customHeight="1">
      <c r="A1602">
        <v>1564</v>
      </c>
      <c r="B1602" s="8" t="s">
        <v>1528</v>
      </c>
      <c r="E1602" s="8" t="s">
        <v>1142</v>
      </c>
      <c r="G1602" t="s">
        <v>1143</v>
      </c>
      <c r="I1602" s="8" t="s">
        <v>40</v>
      </c>
      <c r="J1602" s="8" t="s">
        <v>37</v>
      </c>
    </row>
    <row r="1603" spans="1:11" ht="15" customHeight="1">
      <c r="A1603">
        <v>1565</v>
      </c>
      <c r="B1603" s="8" t="s">
        <v>2200</v>
      </c>
      <c r="E1603" s="8" t="s">
        <v>2068</v>
      </c>
      <c r="G1603" t="s">
        <v>2069</v>
      </c>
      <c r="I1603" s="8" t="s">
        <v>235</v>
      </c>
      <c r="J1603" s="8" t="s">
        <v>37</v>
      </c>
    </row>
    <row r="1604" spans="1:11" ht="15" customHeight="1">
      <c r="A1604">
        <v>1566</v>
      </c>
      <c r="B1604" s="8" t="s">
        <v>2200</v>
      </c>
      <c r="E1604" s="8" t="s">
        <v>468</v>
      </c>
      <c r="G1604" t="s">
        <v>469</v>
      </c>
      <c r="I1604" s="8" t="s">
        <v>96</v>
      </c>
      <c r="J1604" s="8" t="s">
        <v>37</v>
      </c>
    </row>
    <row r="1605" spans="1:11" ht="15" customHeight="1">
      <c r="A1605">
        <v>1567</v>
      </c>
      <c r="B1605" s="8" t="s">
        <v>2200</v>
      </c>
      <c r="E1605" s="8" t="s">
        <v>389</v>
      </c>
      <c r="G1605" t="s">
        <v>390</v>
      </c>
      <c r="I1605" s="8" t="s">
        <v>96</v>
      </c>
      <c r="J1605" s="8" t="s">
        <v>37</v>
      </c>
    </row>
    <row r="1606" spans="1:11" ht="15" customHeight="1">
      <c r="A1606">
        <v>1568</v>
      </c>
      <c r="B1606" s="8" t="s">
        <v>2201</v>
      </c>
      <c r="E1606" s="8" t="s">
        <v>691</v>
      </c>
      <c r="G1606" t="s">
        <v>692</v>
      </c>
      <c r="I1606" s="8" t="s">
        <v>36</v>
      </c>
      <c r="J1606" s="8" t="s">
        <v>60</v>
      </c>
      <c r="K1606" s="8" t="s">
        <v>61</v>
      </c>
    </row>
    <row r="1607" spans="1:11" ht="15" customHeight="1">
      <c r="A1607">
        <v>1569</v>
      </c>
      <c r="B1607" s="8" t="s">
        <v>2201</v>
      </c>
      <c r="E1607" s="8" t="s">
        <v>495</v>
      </c>
      <c r="G1607" t="s">
        <v>496</v>
      </c>
      <c r="I1607" s="8" t="s">
        <v>40</v>
      </c>
      <c r="J1607" s="8" t="s">
        <v>60</v>
      </c>
      <c r="K1607" s="8" t="s">
        <v>61</v>
      </c>
    </row>
    <row r="1608" spans="1:11" ht="15" customHeight="1">
      <c r="A1608">
        <v>1570</v>
      </c>
      <c r="B1608" s="8" t="s">
        <v>2201</v>
      </c>
      <c r="E1608" s="8" t="s">
        <v>198</v>
      </c>
      <c r="G1608">
        <v>120204</v>
      </c>
      <c r="I1608" s="8" t="s">
        <v>96</v>
      </c>
      <c r="J1608" s="8" t="s">
        <v>60</v>
      </c>
      <c r="K1608" s="8" t="s">
        <v>61</v>
      </c>
    </row>
    <row r="1609" spans="1:11" ht="15" customHeight="1">
      <c r="A1609">
        <v>1571</v>
      </c>
      <c r="B1609" s="8" t="s">
        <v>2201</v>
      </c>
      <c r="E1609" s="8" t="s">
        <v>233</v>
      </c>
      <c r="G1609" t="s">
        <v>234</v>
      </c>
      <c r="I1609" s="8" t="s">
        <v>235</v>
      </c>
      <c r="J1609" s="8" t="s">
        <v>60</v>
      </c>
      <c r="K1609" s="8" t="s">
        <v>61</v>
      </c>
    </row>
    <row r="1610" spans="1:11" ht="15" customHeight="1">
      <c r="A1610">
        <v>1572</v>
      </c>
      <c r="B1610" s="8" t="s">
        <v>1531</v>
      </c>
      <c r="E1610" s="8" t="s">
        <v>653</v>
      </c>
      <c r="G1610">
        <v>130205</v>
      </c>
      <c r="I1610" s="8" t="s">
        <v>124</v>
      </c>
      <c r="J1610" s="8" t="s">
        <v>37</v>
      </c>
    </row>
    <row r="1611" spans="1:11" ht="15" customHeight="1">
      <c r="A1611">
        <v>1573</v>
      </c>
      <c r="B1611" s="8" t="s">
        <v>1531</v>
      </c>
      <c r="E1611" s="8" t="s">
        <v>1071</v>
      </c>
      <c r="G1611" t="s">
        <v>1072</v>
      </c>
      <c r="I1611" s="8" t="s">
        <v>54</v>
      </c>
      <c r="J1611" s="8" t="s">
        <v>37</v>
      </c>
    </row>
    <row r="1612" spans="1:11" ht="15" customHeight="1">
      <c r="A1612">
        <v>1574</v>
      </c>
      <c r="B1612" s="8" t="s">
        <v>1532</v>
      </c>
      <c r="E1612" s="8" t="s">
        <v>619</v>
      </c>
      <c r="G1612" t="s">
        <v>620</v>
      </c>
      <c r="I1612" s="8" t="s">
        <v>44</v>
      </c>
      <c r="J1612" s="8" t="s">
        <v>37</v>
      </c>
    </row>
    <row r="1613" spans="1:11" ht="15" customHeight="1">
      <c r="A1613">
        <v>1575</v>
      </c>
      <c r="B1613" s="8" t="s">
        <v>1532</v>
      </c>
      <c r="E1613" s="8" t="s">
        <v>76</v>
      </c>
      <c r="G1613" t="s">
        <v>77</v>
      </c>
      <c r="I1613" s="8" t="s">
        <v>44</v>
      </c>
      <c r="J1613" s="8" t="s">
        <v>37</v>
      </c>
    </row>
    <row r="1614" spans="1:11" ht="15" customHeight="1">
      <c r="A1614">
        <v>1576</v>
      </c>
      <c r="B1614" s="8" t="s">
        <v>1532</v>
      </c>
      <c r="E1614" s="8" t="s">
        <v>1865</v>
      </c>
      <c r="G1614" t="s">
        <v>1866</v>
      </c>
      <c r="I1614" s="8" t="s">
        <v>124</v>
      </c>
      <c r="J1614" s="8" t="s">
        <v>37</v>
      </c>
    </row>
    <row r="1615" spans="1:11" ht="15" customHeight="1">
      <c r="A1615">
        <v>1577</v>
      </c>
      <c r="B1615" s="8" t="s">
        <v>1533</v>
      </c>
      <c r="E1615" s="8" t="s">
        <v>268</v>
      </c>
      <c r="G1615" t="s">
        <v>269</v>
      </c>
      <c r="I1615" s="8" t="s">
        <v>100</v>
      </c>
      <c r="J1615" s="8" t="s">
        <v>37</v>
      </c>
    </row>
    <row r="1616" spans="1:11" ht="15" customHeight="1">
      <c r="A1616">
        <v>1578</v>
      </c>
      <c r="B1616" s="8" t="s">
        <v>1533</v>
      </c>
      <c r="E1616" s="8" t="s">
        <v>1426</v>
      </c>
      <c r="G1616" t="s">
        <v>1427</v>
      </c>
      <c r="I1616" s="8" t="s">
        <v>96</v>
      </c>
      <c r="J1616" s="8" t="s">
        <v>37</v>
      </c>
    </row>
    <row r="1617" spans="1:10" ht="15" customHeight="1">
      <c r="A1617">
        <v>1579</v>
      </c>
      <c r="B1617" s="8" t="s">
        <v>2202</v>
      </c>
      <c r="E1617" s="8" t="s">
        <v>660</v>
      </c>
      <c r="G1617" t="s">
        <v>661</v>
      </c>
      <c r="I1617" s="8" t="s">
        <v>40</v>
      </c>
      <c r="J1617" s="8" t="s">
        <v>37</v>
      </c>
    </row>
    <row r="1618" spans="1:10" ht="15" customHeight="1">
      <c r="A1618">
        <v>1580</v>
      </c>
      <c r="B1618" s="8" t="s">
        <v>2202</v>
      </c>
      <c r="E1618" s="8" t="s">
        <v>514</v>
      </c>
      <c r="G1618" t="s">
        <v>515</v>
      </c>
      <c r="I1618" s="8" t="s">
        <v>40</v>
      </c>
      <c r="J1618" s="8" t="s">
        <v>37</v>
      </c>
    </row>
    <row r="1619" spans="1:10" ht="15" customHeight="1">
      <c r="A1619">
        <v>1581</v>
      </c>
      <c r="B1619" s="8" t="s">
        <v>2202</v>
      </c>
      <c r="E1619" s="8" t="s">
        <v>268</v>
      </c>
      <c r="G1619" t="s">
        <v>269</v>
      </c>
      <c r="I1619" s="8" t="s">
        <v>100</v>
      </c>
      <c r="J1619" s="8" t="s">
        <v>37</v>
      </c>
    </row>
    <row r="1620" spans="1:10" ht="15" customHeight="1">
      <c r="A1620">
        <v>1582</v>
      </c>
      <c r="B1620" s="8" t="s">
        <v>2202</v>
      </c>
      <c r="E1620" s="8" t="s">
        <v>167</v>
      </c>
      <c r="G1620" t="s">
        <v>168</v>
      </c>
      <c r="I1620" s="8" t="s">
        <v>44</v>
      </c>
      <c r="J1620" s="8" t="s">
        <v>37</v>
      </c>
    </row>
    <row r="1621" spans="1:10" ht="15" customHeight="1">
      <c r="A1621">
        <v>1583</v>
      </c>
      <c r="B1621" s="8" t="s">
        <v>2202</v>
      </c>
      <c r="E1621" s="8" t="s">
        <v>55</v>
      </c>
      <c r="G1621" t="s">
        <v>56</v>
      </c>
      <c r="I1621" s="8" t="s">
        <v>44</v>
      </c>
      <c r="J1621" s="8" t="s">
        <v>37</v>
      </c>
    </row>
    <row r="1622" spans="1:10" ht="15" customHeight="1">
      <c r="A1622">
        <v>1584</v>
      </c>
      <c r="B1622" s="8" t="s">
        <v>1537</v>
      </c>
      <c r="E1622" s="8" t="s">
        <v>693</v>
      </c>
      <c r="G1622" t="s">
        <v>694</v>
      </c>
      <c r="I1622" s="8" t="s">
        <v>44</v>
      </c>
      <c r="J1622" s="8" t="s">
        <v>37</v>
      </c>
    </row>
    <row r="1623" spans="1:10" ht="15" customHeight="1">
      <c r="A1623">
        <v>1585</v>
      </c>
      <c r="B1623" s="8" t="s">
        <v>1537</v>
      </c>
      <c r="E1623" s="8" t="s">
        <v>1087</v>
      </c>
      <c r="G1623">
        <v>120401</v>
      </c>
      <c r="I1623" s="8" t="s">
        <v>96</v>
      </c>
      <c r="J1623" s="8" t="s">
        <v>37</v>
      </c>
    </row>
    <row r="1624" spans="1:10" ht="15" customHeight="1">
      <c r="A1624">
        <v>1586</v>
      </c>
      <c r="B1624" s="8" t="s">
        <v>2203</v>
      </c>
      <c r="E1624" s="8" t="s">
        <v>565</v>
      </c>
      <c r="G1624">
        <v>130201</v>
      </c>
      <c r="I1624" s="8" t="s">
        <v>124</v>
      </c>
      <c r="J1624" s="8" t="s">
        <v>37</v>
      </c>
    </row>
    <row r="1625" spans="1:10" ht="15" customHeight="1">
      <c r="A1625">
        <v>1587</v>
      </c>
      <c r="B1625" s="8" t="s">
        <v>2203</v>
      </c>
      <c r="E1625" s="8" t="s">
        <v>959</v>
      </c>
      <c r="G1625">
        <v>130309</v>
      </c>
      <c r="I1625" s="8" t="s">
        <v>124</v>
      </c>
      <c r="J1625" s="8" t="s">
        <v>37</v>
      </c>
    </row>
    <row r="1626" spans="1:10" ht="15" customHeight="1">
      <c r="A1626">
        <v>1588</v>
      </c>
      <c r="B1626" s="8" t="s">
        <v>2204</v>
      </c>
      <c r="E1626" s="8" t="s">
        <v>1962</v>
      </c>
      <c r="G1626">
        <v>120302</v>
      </c>
      <c r="I1626" s="8" t="s">
        <v>235</v>
      </c>
      <c r="J1626" s="8" t="s">
        <v>37</v>
      </c>
    </row>
    <row r="1627" spans="1:10" ht="15" customHeight="1">
      <c r="A1627">
        <v>1589</v>
      </c>
      <c r="B1627" s="8" t="s">
        <v>2204</v>
      </c>
      <c r="E1627" s="8" t="s">
        <v>1865</v>
      </c>
      <c r="G1627" t="s">
        <v>1866</v>
      </c>
      <c r="I1627" s="8" t="s">
        <v>124</v>
      </c>
      <c r="J1627" s="8" t="s">
        <v>37</v>
      </c>
    </row>
    <row r="1628" spans="1:10" ht="15" customHeight="1">
      <c r="A1628">
        <v>1590</v>
      </c>
      <c r="B1628" s="8" t="s">
        <v>1542</v>
      </c>
      <c r="E1628" s="8" t="s">
        <v>1382</v>
      </c>
      <c r="G1628">
        <v>100402</v>
      </c>
      <c r="I1628" s="8" t="s">
        <v>40</v>
      </c>
      <c r="J1628" s="8" t="s">
        <v>37</v>
      </c>
    </row>
    <row r="1629" spans="1:10" ht="15" customHeight="1">
      <c r="A1629">
        <v>1591</v>
      </c>
      <c r="B1629" s="8" t="s">
        <v>1542</v>
      </c>
      <c r="E1629" s="8" t="s">
        <v>312</v>
      </c>
      <c r="G1629" t="s">
        <v>313</v>
      </c>
      <c r="I1629" s="8" t="s">
        <v>44</v>
      </c>
      <c r="J1629" s="8" t="s">
        <v>37</v>
      </c>
    </row>
    <row r="1630" spans="1:10" ht="15" customHeight="1">
      <c r="A1630">
        <v>1592</v>
      </c>
      <c r="B1630" s="8" t="s">
        <v>1543</v>
      </c>
      <c r="E1630" s="8" t="s">
        <v>688</v>
      </c>
      <c r="G1630">
        <v>100801</v>
      </c>
      <c r="I1630" s="8" t="s">
        <v>40</v>
      </c>
      <c r="J1630" s="8" t="s">
        <v>37</v>
      </c>
    </row>
    <row r="1631" spans="1:10" ht="15" customHeight="1">
      <c r="A1631">
        <v>1593</v>
      </c>
      <c r="B1631" s="8" t="s">
        <v>1543</v>
      </c>
      <c r="E1631" s="8" t="s">
        <v>1815</v>
      </c>
      <c r="G1631" t="s">
        <v>1816</v>
      </c>
      <c r="I1631" s="8" t="s">
        <v>96</v>
      </c>
      <c r="J1631" s="8" t="s">
        <v>37</v>
      </c>
    </row>
    <row r="1632" spans="1:10" ht="15" customHeight="1">
      <c r="A1632">
        <v>1594</v>
      </c>
      <c r="B1632" s="8" t="s">
        <v>1543</v>
      </c>
      <c r="E1632" s="8" t="s">
        <v>389</v>
      </c>
      <c r="G1632" t="s">
        <v>390</v>
      </c>
      <c r="I1632" s="8" t="s">
        <v>96</v>
      </c>
      <c r="J1632" s="8" t="s">
        <v>37</v>
      </c>
    </row>
    <row r="1633" spans="1:11" ht="15" customHeight="1">
      <c r="A1633">
        <v>1595</v>
      </c>
      <c r="B1633" s="8" t="s">
        <v>1544</v>
      </c>
      <c r="E1633" s="8" t="s">
        <v>98</v>
      </c>
      <c r="G1633" t="s">
        <v>99</v>
      </c>
      <c r="I1633" s="8" t="s">
        <v>100</v>
      </c>
      <c r="J1633" s="8" t="s">
        <v>37</v>
      </c>
    </row>
    <row r="1634" spans="1:11" ht="15" customHeight="1">
      <c r="A1634">
        <v>1596</v>
      </c>
      <c r="B1634" s="8" t="s">
        <v>1544</v>
      </c>
      <c r="E1634" s="8" t="s">
        <v>330</v>
      </c>
      <c r="G1634" t="s">
        <v>331</v>
      </c>
      <c r="I1634" s="8" t="s">
        <v>44</v>
      </c>
      <c r="J1634" s="8" t="s">
        <v>37</v>
      </c>
    </row>
    <row r="1635" spans="1:11" ht="15" customHeight="1">
      <c r="A1635">
        <v>1597</v>
      </c>
      <c r="B1635" s="8" t="s">
        <v>1863</v>
      </c>
      <c r="E1635" s="8" t="s">
        <v>2143</v>
      </c>
      <c r="G1635" t="s">
        <v>2144</v>
      </c>
      <c r="I1635" s="8" t="s">
        <v>235</v>
      </c>
      <c r="J1635" s="8" t="s">
        <v>37</v>
      </c>
    </row>
    <row r="1636" spans="1:11" ht="15" customHeight="1">
      <c r="A1636" s="8" t="s">
        <v>1546</v>
      </c>
    </row>
    <row r="1637" spans="1:11" ht="15" customHeight="1">
      <c r="A1637">
        <v>1598</v>
      </c>
      <c r="B1637" s="8" t="s">
        <v>1547</v>
      </c>
      <c r="E1637" s="8" t="s">
        <v>156</v>
      </c>
      <c r="G1637" t="s">
        <v>157</v>
      </c>
      <c r="I1637" s="8" t="s">
        <v>44</v>
      </c>
      <c r="J1637" s="8" t="s">
        <v>37</v>
      </c>
    </row>
    <row r="1638" spans="1:11" ht="15" customHeight="1">
      <c r="A1638">
        <v>1599</v>
      </c>
      <c r="B1638" s="8" t="s">
        <v>1554</v>
      </c>
      <c r="E1638" s="8" t="s">
        <v>275</v>
      </c>
      <c r="G1638" t="s">
        <v>276</v>
      </c>
      <c r="I1638" s="8" t="s">
        <v>44</v>
      </c>
      <c r="J1638" s="8" t="s">
        <v>60</v>
      </c>
      <c r="K1638" s="8" t="s">
        <v>61</v>
      </c>
    </row>
    <row r="1639" spans="1:11" ht="15" customHeight="1">
      <c r="A1639">
        <v>1600</v>
      </c>
      <c r="B1639" s="8" t="s">
        <v>1554</v>
      </c>
      <c r="E1639" s="8" t="s">
        <v>89</v>
      </c>
      <c r="G1639" t="s">
        <v>90</v>
      </c>
      <c r="I1639" s="8" t="s">
        <v>44</v>
      </c>
      <c r="J1639" s="8" t="s">
        <v>37</v>
      </c>
    </row>
    <row r="1640" spans="1:11" ht="15" customHeight="1">
      <c r="A1640">
        <v>1601</v>
      </c>
      <c r="B1640" s="8" t="s">
        <v>1554</v>
      </c>
      <c r="E1640" s="8" t="s">
        <v>2082</v>
      </c>
      <c r="G1640" t="s">
        <v>2083</v>
      </c>
      <c r="I1640" s="8" t="s">
        <v>44</v>
      </c>
      <c r="J1640" s="8" t="s">
        <v>37</v>
      </c>
    </row>
    <row r="1641" spans="1:11" ht="15" customHeight="1">
      <c r="A1641">
        <v>1602</v>
      </c>
      <c r="B1641" s="8" t="s">
        <v>1555</v>
      </c>
      <c r="E1641" s="8" t="s">
        <v>52</v>
      </c>
      <c r="G1641" t="s">
        <v>53</v>
      </c>
      <c r="I1641" s="8" t="s">
        <v>54</v>
      </c>
      <c r="J1641" s="8" t="s">
        <v>37</v>
      </c>
    </row>
    <row r="1642" spans="1:11" ht="15" customHeight="1">
      <c r="A1642">
        <v>1603</v>
      </c>
      <c r="B1642" s="8" t="s">
        <v>1555</v>
      </c>
      <c r="E1642" s="8" t="s">
        <v>104</v>
      </c>
      <c r="G1642" t="s">
        <v>105</v>
      </c>
      <c r="I1642" s="8" t="s">
        <v>44</v>
      </c>
      <c r="J1642" s="8" t="s">
        <v>37</v>
      </c>
    </row>
    <row r="1643" spans="1:11" ht="15" customHeight="1">
      <c r="A1643">
        <v>1604</v>
      </c>
      <c r="B1643" s="8" t="s">
        <v>1555</v>
      </c>
      <c r="E1643" s="8" t="s">
        <v>288</v>
      </c>
      <c r="G1643" t="s">
        <v>289</v>
      </c>
      <c r="I1643" s="8" t="s">
        <v>235</v>
      </c>
      <c r="J1643" s="8" t="s">
        <v>37</v>
      </c>
    </row>
    <row r="1644" spans="1:11" ht="15" customHeight="1">
      <c r="A1644">
        <v>1605</v>
      </c>
      <c r="B1644" s="8" t="s">
        <v>1560</v>
      </c>
      <c r="E1644" s="8" t="s">
        <v>680</v>
      </c>
      <c r="G1644" t="s">
        <v>681</v>
      </c>
      <c r="I1644" s="8" t="s">
        <v>44</v>
      </c>
      <c r="J1644" s="8" t="s">
        <v>37</v>
      </c>
    </row>
    <row r="1645" spans="1:11" ht="15" customHeight="1">
      <c r="A1645">
        <v>1606</v>
      </c>
      <c r="B1645" s="8" t="s">
        <v>1561</v>
      </c>
      <c r="E1645" s="8" t="s">
        <v>2049</v>
      </c>
      <c r="G1645" t="s">
        <v>2050</v>
      </c>
      <c r="I1645" s="8" t="s">
        <v>36</v>
      </c>
      <c r="J1645" s="8" t="s">
        <v>60</v>
      </c>
      <c r="K1645" s="8" t="s">
        <v>61</v>
      </c>
    </row>
    <row r="1646" spans="1:11" ht="15" customHeight="1">
      <c r="A1646">
        <v>1607</v>
      </c>
      <c r="B1646" s="8" t="s">
        <v>1561</v>
      </c>
      <c r="E1646" s="8" t="s">
        <v>693</v>
      </c>
      <c r="G1646" t="s">
        <v>694</v>
      </c>
      <c r="I1646" s="8" t="s">
        <v>44</v>
      </c>
      <c r="J1646" s="8" t="s">
        <v>60</v>
      </c>
      <c r="K1646" s="8" t="s">
        <v>61</v>
      </c>
    </row>
    <row r="1647" spans="1:11" ht="15" customHeight="1">
      <c r="A1647">
        <v>1608</v>
      </c>
      <c r="B1647" s="8" t="s">
        <v>1561</v>
      </c>
      <c r="E1647" s="8" t="s">
        <v>819</v>
      </c>
      <c r="G1647" t="s">
        <v>820</v>
      </c>
      <c r="I1647" s="8" t="s">
        <v>235</v>
      </c>
      <c r="J1647" s="8" t="s">
        <v>60</v>
      </c>
      <c r="K1647" s="8" t="s">
        <v>61</v>
      </c>
    </row>
    <row r="1648" spans="1:11" ht="15" customHeight="1">
      <c r="A1648">
        <v>1609</v>
      </c>
      <c r="B1648" s="8" t="s">
        <v>1561</v>
      </c>
      <c r="E1648" s="8" t="s">
        <v>2024</v>
      </c>
      <c r="G1648" t="s">
        <v>2025</v>
      </c>
      <c r="I1648" s="8" t="s">
        <v>235</v>
      </c>
      <c r="J1648" s="8" t="s">
        <v>60</v>
      </c>
      <c r="K1648" s="8" t="s">
        <v>61</v>
      </c>
    </row>
    <row r="1649" spans="1:11" ht="15" customHeight="1">
      <c r="A1649">
        <v>1610</v>
      </c>
      <c r="B1649" s="8" t="s">
        <v>1561</v>
      </c>
      <c r="E1649" s="8" t="s">
        <v>683</v>
      </c>
      <c r="G1649" t="s">
        <v>684</v>
      </c>
      <c r="I1649" s="8" t="s">
        <v>96</v>
      </c>
      <c r="J1649" s="8" t="s">
        <v>37</v>
      </c>
    </row>
    <row r="1650" spans="1:11" ht="15" customHeight="1">
      <c r="A1650">
        <v>1611</v>
      </c>
      <c r="B1650" s="8" t="s">
        <v>1989</v>
      </c>
      <c r="E1650" s="8" t="s">
        <v>483</v>
      </c>
      <c r="G1650" t="s">
        <v>484</v>
      </c>
      <c r="I1650" s="8" t="s">
        <v>44</v>
      </c>
      <c r="J1650" s="8" t="s">
        <v>37</v>
      </c>
    </row>
    <row r="1651" spans="1:11" ht="15" customHeight="1">
      <c r="A1651">
        <v>1612</v>
      </c>
      <c r="B1651" s="8" t="s">
        <v>2205</v>
      </c>
      <c r="E1651" s="8" t="s">
        <v>198</v>
      </c>
      <c r="G1651">
        <v>120204</v>
      </c>
      <c r="I1651" s="8" t="s">
        <v>96</v>
      </c>
      <c r="J1651" s="8" t="s">
        <v>37</v>
      </c>
    </row>
    <row r="1652" spans="1:11" ht="15" customHeight="1">
      <c r="A1652">
        <v>1613</v>
      </c>
      <c r="B1652" s="8" t="s">
        <v>2206</v>
      </c>
      <c r="E1652" s="8" t="s">
        <v>55</v>
      </c>
      <c r="G1652" t="s">
        <v>56</v>
      </c>
      <c r="I1652" s="8" t="s">
        <v>44</v>
      </c>
      <c r="J1652" s="8" t="s">
        <v>37</v>
      </c>
    </row>
    <row r="1653" spans="1:11" ht="15" customHeight="1">
      <c r="A1653">
        <v>1614</v>
      </c>
      <c r="B1653" s="8" t="s">
        <v>1564</v>
      </c>
      <c r="E1653" s="8" t="s">
        <v>100</v>
      </c>
      <c r="G1653" t="s">
        <v>1417</v>
      </c>
      <c r="I1653" s="8" t="s">
        <v>100</v>
      </c>
      <c r="J1653" s="8" t="s">
        <v>60</v>
      </c>
      <c r="K1653" s="8" t="s">
        <v>61</v>
      </c>
    </row>
    <row r="1654" spans="1:11" ht="15" customHeight="1">
      <c r="A1654">
        <v>1615</v>
      </c>
      <c r="B1654" s="8" t="s">
        <v>1564</v>
      </c>
      <c r="E1654" s="8" t="s">
        <v>1083</v>
      </c>
      <c r="G1654" t="s">
        <v>1084</v>
      </c>
      <c r="I1654" s="8" t="s">
        <v>100</v>
      </c>
      <c r="J1654" s="8" t="s">
        <v>60</v>
      </c>
      <c r="K1654" s="8" t="s">
        <v>61</v>
      </c>
    </row>
    <row r="1655" spans="1:11" ht="15" customHeight="1">
      <c r="A1655">
        <v>1616</v>
      </c>
      <c r="B1655" s="8" t="s">
        <v>1564</v>
      </c>
      <c r="E1655" s="8" t="s">
        <v>1407</v>
      </c>
      <c r="G1655" t="s">
        <v>1408</v>
      </c>
      <c r="I1655" s="8" t="s">
        <v>100</v>
      </c>
      <c r="J1655" s="8" t="s">
        <v>60</v>
      </c>
      <c r="K1655" s="8" t="s">
        <v>61</v>
      </c>
    </row>
    <row r="1656" spans="1:11" ht="15" customHeight="1">
      <c r="A1656">
        <v>1617</v>
      </c>
      <c r="B1656" s="8" t="s">
        <v>1564</v>
      </c>
      <c r="E1656" s="8" t="s">
        <v>808</v>
      </c>
      <c r="G1656" t="s">
        <v>809</v>
      </c>
      <c r="I1656" s="8" t="s">
        <v>100</v>
      </c>
      <c r="J1656" s="8" t="s">
        <v>60</v>
      </c>
      <c r="K1656" s="8" t="s">
        <v>61</v>
      </c>
    </row>
    <row r="1657" spans="1:11" ht="15" customHeight="1">
      <c r="A1657">
        <v>1618</v>
      </c>
      <c r="B1657" s="8" t="s">
        <v>1564</v>
      </c>
      <c r="E1657" s="8" t="s">
        <v>238</v>
      </c>
      <c r="G1657" t="s">
        <v>239</v>
      </c>
      <c r="I1657" s="8" t="s">
        <v>36</v>
      </c>
      <c r="J1657" s="8" t="s">
        <v>60</v>
      </c>
      <c r="K1657" s="8" t="s">
        <v>61</v>
      </c>
    </row>
    <row r="1658" spans="1:11" ht="15" customHeight="1">
      <c r="A1658">
        <v>1619</v>
      </c>
      <c r="B1658" s="8" t="s">
        <v>1564</v>
      </c>
      <c r="E1658" s="8" t="s">
        <v>1651</v>
      </c>
      <c r="G1658" t="s">
        <v>1652</v>
      </c>
      <c r="I1658" s="8" t="s">
        <v>40</v>
      </c>
      <c r="J1658" s="8" t="s">
        <v>60</v>
      </c>
      <c r="K1658" s="8" t="s">
        <v>61</v>
      </c>
    </row>
    <row r="1659" spans="1:11" ht="15" customHeight="1">
      <c r="A1659">
        <v>1620</v>
      </c>
      <c r="B1659" s="8" t="s">
        <v>1564</v>
      </c>
      <c r="E1659" s="8" t="s">
        <v>693</v>
      </c>
      <c r="G1659" t="s">
        <v>694</v>
      </c>
      <c r="I1659" s="8" t="s">
        <v>40</v>
      </c>
      <c r="J1659" s="8" t="s">
        <v>60</v>
      </c>
      <c r="K1659" s="8" t="s">
        <v>61</v>
      </c>
    </row>
    <row r="1660" spans="1:11" ht="15" customHeight="1">
      <c r="A1660">
        <v>1621</v>
      </c>
      <c r="B1660" s="8" t="s">
        <v>1564</v>
      </c>
      <c r="E1660" s="8" t="s">
        <v>547</v>
      </c>
      <c r="G1660" t="s">
        <v>548</v>
      </c>
      <c r="I1660" s="8" t="s">
        <v>44</v>
      </c>
      <c r="J1660" s="8" t="s">
        <v>60</v>
      </c>
      <c r="K1660" s="8" t="s">
        <v>61</v>
      </c>
    </row>
    <row r="1661" spans="1:11" ht="15" customHeight="1">
      <c r="A1661">
        <v>1622</v>
      </c>
      <c r="B1661" s="8" t="s">
        <v>1564</v>
      </c>
      <c r="E1661" s="8" t="s">
        <v>198</v>
      </c>
      <c r="G1661">
        <v>120204</v>
      </c>
      <c r="I1661" s="8" t="s">
        <v>96</v>
      </c>
      <c r="J1661" s="8" t="s">
        <v>60</v>
      </c>
      <c r="K1661" s="8" t="s">
        <v>61</v>
      </c>
    </row>
    <row r="1662" spans="1:11" ht="15" customHeight="1">
      <c r="A1662">
        <v>1623</v>
      </c>
      <c r="B1662" s="8" t="s">
        <v>1564</v>
      </c>
      <c r="E1662" s="8" t="s">
        <v>220</v>
      </c>
      <c r="G1662">
        <v>120207</v>
      </c>
      <c r="I1662" s="8" t="s">
        <v>96</v>
      </c>
      <c r="J1662" s="8" t="s">
        <v>60</v>
      </c>
      <c r="K1662" s="8" t="s">
        <v>61</v>
      </c>
    </row>
    <row r="1663" spans="1:11" ht="15" customHeight="1">
      <c r="A1663">
        <v>1624</v>
      </c>
      <c r="B1663" s="8" t="s">
        <v>1564</v>
      </c>
      <c r="E1663" s="8" t="s">
        <v>749</v>
      </c>
      <c r="G1663" t="s">
        <v>750</v>
      </c>
      <c r="I1663" s="8" t="s">
        <v>100</v>
      </c>
      <c r="J1663" s="8" t="s">
        <v>60</v>
      </c>
      <c r="K1663" s="8" t="s">
        <v>61</v>
      </c>
    </row>
    <row r="1664" spans="1:11" ht="15" customHeight="1">
      <c r="A1664">
        <v>1625</v>
      </c>
      <c r="B1664" s="8" t="s">
        <v>1564</v>
      </c>
      <c r="E1664" s="8" t="s">
        <v>98</v>
      </c>
      <c r="G1664" t="s">
        <v>99</v>
      </c>
      <c r="I1664" s="8" t="s">
        <v>100</v>
      </c>
      <c r="J1664" s="8" t="s">
        <v>37</v>
      </c>
    </row>
    <row r="1665" spans="1:11" ht="15" customHeight="1">
      <c r="A1665">
        <v>1626</v>
      </c>
      <c r="B1665" s="8" t="s">
        <v>1564</v>
      </c>
      <c r="E1665" s="8" t="s">
        <v>54</v>
      </c>
      <c r="G1665" t="s">
        <v>259</v>
      </c>
      <c r="I1665" s="8" t="s">
        <v>54</v>
      </c>
      <c r="J1665" s="8" t="s">
        <v>60</v>
      </c>
      <c r="K1665" s="8" t="s">
        <v>61</v>
      </c>
    </row>
    <row r="1666" spans="1:11" ht="15" customHeight="1">
      <c r="A1666">
        <v>1627</v>
      </c>
      <c r="B1666" s="8" t="s">
        <v>1564</v>
      </c>
      <c r="E1666" s="8" t="s">
        <v>192</v>
      </c>
      <c r="G1666" t="s">
        <v>193</v>
      </c>
      <c r="I1666" s="8" t="s">
        <v>44</v>
      </c>
      <c r="J1666" s="8" t="s">
        <v>37</v>
      </c>
    </row>
    <row r="1667" spans="1:11" ht="15" customHeight="1">
      <c r="A1667">
        <v>1628</v>
      </c>
      <c r="B1667" s="8" t="s">
        <v>1564</v>
      </c>
      <c r="E1667" s="8" t="s">
        <v>377</v>
      </c>
      <c r="G1667" t="s">
        <v>378</v>
      </c>
      <c r="I1667" s="8" t="s">
        <v>96</v>
      </c>
      <c r="J1667" s="8" t="s">
        <v>60</v>
      </c>
      <c r="K1667" s="8" t="s">
        <v>61</v>
      </c>
    </row>
    <row r="1668" spans="1:11" ht="15" customHeight="1">
      <c r="A1668">
        <v>1629</v>
      </c>
      <c r="B1668" s="8" t="s">
        <v>1564</v>
      </c>
      <c r="E1668" s="8" t="s">
        <v>695</v>
      </c>
      <c r="G1668" t="s">
        <v>696</v>
      </c>
      <c r="I1668" s="8" t="s">
        <v>96</v>
      </c>
      <c r="J1668" s="8" t="s">
        <v>60</v>
      </c>
      <c r="K1668" s="8" t="s">
        <v>61</v>
      </c>
    </row>
    <row r="1669" spans="1:11" ht="15" customHeight="1">
      <c r="A1669">
        <v>1630</v>
      </c>
      <c r="B1669" s="8" t="s">
        <v>1990</v>
      </c>
      <c r="E1669" s="8" t="s">
        <v>1865</v>
      </c>
      <c r="G1669" t="s">
        <v>1866</v>
      </c>
      <c r="I1669" s="8" t="s">
        <v>124</v>
      </c>
      <c r="J1669" s="8" t="s">
        <v>37</v>
      </c>
    </row>
    <row r="1670" spans="1:11" ht="15" customHeight="1">
      <c r="A1670">
        <v>1631</v>
      </c>
      <c r="B1670" s="8" t="s">
        <v>1567</v>
      </c>
      <c r="E1670" s="8" t="s">
        <v>2207</v>
      </c>
      <c r="G1670" t="s">
        <v>2208</v>
      </c>
      <c r="I1670" s="8" t="s">
        <v>44</v>
      </c>
      <c r="J1670" s="8" t="s">
        <v>37</v>
      </c>
    </row>
    <row r="1671" spans="1:11" ht="15" customHeight="1">
      <c r="A1671">
        <v>1632</v>
      </c>
      <c r="B1671" s="8" t="s">
        <v>2209</v>
      </c>
      <c r="E1671" s="8" t="s">
        <v>565</v>
      </c>
      <c r="G1671">
        <v>130201</v>
      </c>
      <c r="I1671" s="8" t="s">
        <v>124</v>
      </c>
      <c r="J1671" s="8" t="s">
        <v>37</v>
      </c>
    </row>
    <row r="1672" spans="1:11" ht="15" customHeight="1">
      <c r="A1672">
        <v>1633</v>
      </c>
      <c r="B1672" s="8" t="s">
        <v>2209</v>
      </c>
      <c r="E1672" s="8" t="s">
        <v>1596</v>
      </c>
      <c r="G1672">
        <v>130203</v>
      </c>
      <c r="I1672" s="8" t="s">
        <v>124</v>
      </c>
      <c r="J1672" s="8" t="s">
        <v>37</v>
      </c>
    </row>
    <row r="1673" spans="1:11" ht="15" customHeight="1">
      <c r="A1673">
        <v>1634</v>
      </c>
      <c r="B1673" s="8" t="s">
        <v>1570</v>
      </c>
      <c r="E1673" s="8" t="s">
        <v>472</v>
      </c>
      <c r="G1673" t="s">
        <v>473</v>
      </c>
      <c r="I1673" s="8" t="s">
        <v>44</v>
      </c>
      <c r="J1673" s="8" t="s">
        <v>37</v>
      </c>
    </row>
    <row r="1674" spans="1:11" ht="15" customHeight="1">
      <c r="A1674">
        <v>1635</v>
      </c>
      <c r="B1674" s="8" t="s">
        <v>1571</v>
      </c>
      <c r="E1674" s="8" t="s">
        <v>125</v>
      </c>
      <c r="G1674">
        <v>130507</v>
      </c>
      <c r="I1674" s="8" t="s">
        <v>124</v>
      </c>
      <c r="J1674" s="8" t="s">
        <v>37</v>
      </c>
    </row>
    <row r="1675" spans="1:11" ht="15" customHeight="1">
      <c r="A1675">
        <v>1636</v>
      </c>
      <c r="B1675" s="8" t="s">
        <v>1571</v>
      </c>
      <c r="E1675" s="8" t="s">
        <v>403</v>
      </c>
      <c r="G1675" t="s">
        <v>404</v>
      </c>
      <c r="I1675" s="8" t="s">
        <v>44</v>
      </c>
      <c r="J1675" s="8" t="s">
        <v>37</v>
      </c>
    </row>
    <row r="1676" spans="1:11" ht="15" customHeight="1">
      <c r="A1676">
        <v>1637</v>
      </c>
      <c r="B1676" s="8" t="s">
        <v>1574</v>
      </c>
      <c r="E1676" s="8" t="s">
        <v>1815</v>
      </c>
      <c r="G1676" t="s">
        <v>1816</v>
      </c>
      <c r="I1676" s="8" t="s">
        <v>96</v>
      </c>
      <c r="J1676" s="8" t="s">
        <v>37</v>
      </c>
    </row>
    <row r="1677" spans="1:11" ht="15" customHeight="1">
      <c r="A1677">
        <v>1638</v>
      </c>
      <c r="B1677" s="8" t="s">
        <v>1575</v>
      </c>
      <c r="E1677" s="8" t="s">
        <v>2049</v>
      </c>
      <c r="G1677" t="s">
        <v>2050</v>
      </c>
      <c r="I1677" s="8" t="s">
        <v>36</v>
      </c>
      <c r="J1677" s="8" t="s">
        <v>37</v>
      </c>
    </row>
    <row r="1678" spans="1:11" ht="15" customHeight="1">
      <c r="A1678">
        <v>1639</v>
      </c>
      <c r="B1678" s="8" t="s">
        <v>1575</v>
      </c>
      <c r="E1678" s="8" t="s">
        <v>531</v>
      </c>
      <c r="G1678">
        <v>130401</v>
      </c>
      <c r="I1678" s="8" t="s">
        <v>124</v>
      </c>
      <c r="J1678" s="8" t="s">
        <v>37</v>
      </c>
    </row>
    <row r="1679" spans="1:11" ht="15" customHeight="1">
      <c r="A1679">
        <v>1640</v>
      </c>
      <c r="B1679" s="8" t="s">
        <v>1575</v>
      </c>
      <c r="E1679" s="8" t="s">
        <v>55</v>
      </c>
      <c r="G1679" t="s">
        <v>56</v>
      </c>
      <c r="I1679" s="8" t="s">
        <v>44</v>
      </c>
      <c r="J1679" s="8" t="s">
        <v>37</v>
      </c>
    </row>
    <row r="1680" spans="1:11" ht="15" customHeight="1">
      <c r="A1680">
        <v>1641</v>
      </c>
      <c r="B1680" s="8" t="s">
        <v>2210</v>
      </c>
      <c r="E1680" s="8" t="s">
        <v>55</v>
      </c>
      <c r="G1680" t="s">
        <v>56</v>
      </c>
      <c r="I1680" s="8" t="s">
        <v>44</v>
      </c>
      <c r="J1680" s="8" t="s">
        <v>37</v>
      </c>
    </row>
    <row r="1681" spans="1:11" ht="15" customHeight="1">
      <c r="A1681">
        <v>1642</v>
      </c>
      <c r="B1681" s="8" t="s">
        <v>2210</v>
      </c>
      <c r="E1681" s="8" t="s">
        <v>1744</v>
      </c>
      <c r="G1681" t="s">
        <v>1745</v>
      </c>
      <c r="I1681" s="8" t="s">
        <v>124</v>
      </c>
      <c r="J1681" s="8" t="s">
        <v>37</v>
      </c>
    </row>
    <row r="1682" spans="1:11" ht="15" customHeight="1">
      <c r="A1682">
        <v>1643</v>
      </c>
      <c r="B1682" s="8" t="s">
        <v>2211</v>
      </c>
      <c r="E1682" s="8" t="s">
        <v>80</v>
      </c>
      <c r="G1682" t="s">
        <v>81</v>
      </c>
      <c r="I1682" s="8" t="s">
        <v>36</v>
      </c>
      <c r="J1682" s="8" t="s">
        <v>37</v>
      </c>
    </row>
    <row r="1683" spans="1:11" ht="15" customHeight="1">
      <c r="A1683">
        <v>1644</v>
      </c>
      <c r="B1683" s="8" t="s">
        <v>1578</v>
      </c>
      <c r="E1683" s="8" t="s">
        <v>398</v>
      </c>
      <c r="G1683" t="s">
        <v>399</v>
      </c>
      <c r="I1683" s="8" t="s">
        <v>44</v>
      </c>
      <c r="J1683" s="8" t="s">
        <v>37</v>
      </c>
    </row>
    <row r="1684" spans="1:11" ht="15" customHeight="1">
      <c r="A1684">
        <v>1645</v>
      </c>
      <c r="B1684" s="8" t="s">
        <v>1578</v>
      </c>
      <c r="E1684" s="8" t="s">
        <v>198</v>
      </c>
      <c r="G1684">
        <v>120204</v>
      </c>
      <c r="I1684" s="8" t="s">
        <v>96</v>
      </c>
      <c r="J1684" s="8" t="s">
        <v>37</v>
      </c>
    </row>
    <row r="1685" spans="1:11" ht="15" customHeight="1">
      <c r="A1685">
        <v>1646</v>
      </c>
      <c r="B1685" s="8" t="s">
        <v>1578</v>
      </c>
      <c r="E1685" s="8" t="s">
        <v>580</v>
      </c>
      <c r="G1685" t="s">
        <v>581</v>
      </c>
      <c r="I1685" s="8" t="s">
        <v>40</v>
      </c>
      <c r="J1685" s="8" t="s">
        <v>37</v>
      </c>
    </row>
    <row r="1686" spans="1:11" ht="15" customHeight="1">
      <c r="A1686">
        <v>1647</v>
      </c>
      <c r="B1686" s="8" t="s">
        <v>1578</v>
      </c>
      <c r="E1686" s="8" t="s">
        <v>460</v>
      </c>
      <c r="G1686" t="s">
        <v>461</v>
      </c>
      <c r="I1686" s="8" t="s">
        <v>44</v>
      </c>
      <c r="J1686" s="8" t="s">
        <v>37</v>
      </c>
    </row>
    <row r="1687" spans="1:11" ht="15" customHeight="1">
      <c r="A1687" s="8" t="s">
        <v>1579</v>
      </c>
    </row>
    <row r="1688" spans="1:11" ht="15" customHeight="1">
      <c r="A1688">
        <v>1648</v>
      </c>
      <c r="B1688" s="8" t="s">
        <v>1581</v>
      </c>
      <c r="E1688" s="8" t="s">
        <v>854</v>
      </c>
      <c r="G1688" t="s">
        <v>855</v>
      </c>
      <c r="I1688" s="8" t="s">
        <v>179</v>
      </c>
      <c r="J1688" s="8" t="s">
        <v>37</v>
      </c>
    </row>
    <row r="1689" spans="1:11" ht="15" customHeight="1">
      <c r="A1689">
        <v>1649</v>
      </c>
      <c r="B1689" s="8" t="s">
        <v>1581</v>
      </c>
      <c r="E1689" s="8" t="s">
        <v>396</v>
      </c>
      <c r="G1689" t="s">
        <v>397</v>
      </c>
      <c r="I1689" s="8" t="s">
        <v>44</v>
      </c>
      <c r="J1689" s="8" t="s">
        <v>37</v>
      </c>
    </row>
    <row r="1690" spans="1:11" ht="15" customHeight="1">
      <c r="A1690" s="8" t="s">
        <v>1582</v>
      </c>
    </row>
    <row r="1691" spans="1:11" ht="15" customHeight="1">
      <c r="A1691">
        <v>1650</v>
      </c>
      <c r="B1691" s="8" t="s">
        <v>2212</v>
      </c>
      <c r="E1691" s="8" t="s">
        <v>156</v>
      </c>
      <c r="G1691" t="s">
        <v>157</v>
      </c>
      <c r="I1691" s="8" t="s">
        <v>44</v>
      </c>
      <c r="J1691" s="8" t="s">
        <v>37</v>
      </c>
    </row>
    <row r="1692" spans="1:11" ht="15" customHeight="1">
      <c r="A1692">
        <v>1651</v>
      </c>
      <c r="B1692" s="8" t="s">
        <v>1587</v>
      </c>
      <c r="E1692" s="8" t="s">
        <v>651</v>
      </c>
      <c r="G1692" t="s">
        <v>652</v>
      </c>
      <c r="I1692" s="8" t="s">
        <v>44</v>
      </c>
      <c r="J1692" s="8" t="s">
        <v>60</v>
      </c>
      <c r="K1692" s="8" t="s">
        <v>61</v>
      </c>
    </row>
    <row r="1693" spans="1:11" ht="15" customHeight="1">
      <c r="A1693">
        <v>1652</v>
      </c>
      <c r="B1693" s="8" t="s">
        <v>1587</v>
      </c>
      <c r="E1693" s="8" t="s">
        <v>978</v>
      </c>
      <c r="G1693" t="s">
        <v>979</v>
      </c>
      <c r="I1693" s="8" t="s">
        <v>44</v>
      </c>
      <c r="J1693" s="8" t="s">
        <v>60</v>
      </c>
      <c r="K1693" s="8" t="s">
        <v>61</v>
      </c>
    </row>
    <row r="1694" spans="1:11" ht="15" customHeight="1">
      <c r="A1694">
        <v>1653</v>
      </c>
      <c r="B1694" s="8" t="s">
        <v>1587</v>
      </c>
      <c r="E1694" s="8" t="s">
        <v>1476</v>
      </c>
      <c r="G1694" t="s">
        <v>1477</v>
      </c>
      <c r="I1694" s="8" t="s">
        <v>44</v>
      </c>
      <c r="J1694" s="8" t="s">
        <v>60</v>
      </c>
      <c r="K1694" s="8" t="s">
        <v>61</v>
      </c>
    </row>
    <row r="1695" spans="1:11" ht="15" customHeight="1">
      <c r="A1695">
        <v>1654</v>
      </c>
      <c r="B1695" s="8" t="s">
        <v>1587</v>
      </c>
      <c r="E1695" s="8" t="s">
        <v>154</v>
      </c>
      <c r="G1695" t="s">
        <v>155</v>
      </c>
      <c r="I1695" s="8" t="s">
        <v>40</v>
      </c>
      <c r="J1695" s="8" t="s">
        <v>37</v>
      </c>
    </row>
    <row r="1696" spans="1:11" ht="15" customHeight="1">
      <c r="A1696">
        <v>1655</v>
      </c>
      <c r="B1696" s="8" t="s">
        <v>1591</v>
      </c>
      <c r="E1696" s="8" t="s">
        <v>55</v>
      </c>
      <c r="G1696" t="s">
        <v>56</v>
      </c>
      <c r="I1696" s="8" t="s">
        <v>44</v>
      </c>
      <c r="J1696" s="8" t="s">
        <v>37</v>
      </c>
    </row>
    <row r="1697" spans="1:11" ht="15" customHeight="1">
      <c r="A1697">
        <v>1656</v>
      </c>
      <c r="B1697" s="8" t="s">
        <v>1593</v>
      </c>
      <c r="E1697" s="8" t="s">
        <v>1080</v>
      </c>
      <c r="G1697" t="s">
        <v>1081</v>
      </c>
      <c r="I1697" s="8" t="s">
        <v>179</v>
      </c>
      <c r="J1697" s="8" t="s">
        <v>37</v>
      </c>
    </row>
    <row r="1698" spans="1:11" ht="15" customHeight="1">
      <c r="A1698">
        <v>1657</v>
      </c>
      <c r="B1698" s="8" t="s">
        <v>2213</v>
      </c>
      <c r="E1698" s="8" t="s">
        <v>1020</v>
      </c>
      <c r="G1698" t="s">
        <v>1021</v>
      </c>
      <c r="I1698" s="8" t="s">
        <v>183</v>
      </c>
      <c r="J1698" s="8" t="s">
        <v>37</v>
      </c>
    </row>
    <row r="1699" spans="1:11" ht="15" customHeight="1">
      <c r="A1699">
        <v>1658</v>
      </c>
      <c r="B1699" s="8" t="s">
        <v>1595</v>
      </c>
      <c r="E1699" s="8" t="s">
        <v>1744</v>
      </c>
      <c r="G1699" t="s">
        <v>1745</v>
      </c>
      <c r="I1699" s="8" t="s">
        <v>124</v>
      </c>
      <c r="J1699" s="8" t="s">
        <v>37</v>
      </c>
    </row>
    <row r="1700" spans="1:11" ht="15" customHeight="1">
      <c r="A1700">
        <v>1659</v>
      </c>
      <c r="B1700" s="8" t="s">
        <v>1598</v>
      </c>
      <c r="E1700" s="8" t="s">
        <v>871</v>
      </c>
      <c r="G1700" t="s">
        <v>872</v>
      </c>
      <c r="I1700" s="8" t="s">
        <v>44</v>
      </c>
      <c r="J1700" s="8" t="s">
        <v>37</v>
      </c>
    </row>
    <row r="1701" spans="1:11" ht="15" customHeight="1">
      <c r="A1701">
        <v>1660</v>
      </c>
      <c r="B1701" s="8" t="s">
        <v>1598</v>
      </c>
      <c r="E1701" s="8" t="s">
        <v>389</v>
      </c>
      <c r="G1701" t="s">
        <v>390</v>
      </c>
      <c r="I1701" s="8" t="s">
        <v>96</v>
      </c>
      <c r="J1701" s="8" t="s">
        <v>37</v>
      </c>
    </row>
    <row r="1702" spans="1:11" ht="15" customHeight="1">
      <c r="A1702">
        <v>1661</v>
      </c>
      <c r="B1702" s="8" t="s">
        <v>1601</v>
      </c>
      <c r="E1702" s="8" t="s">
        <v>89</v>
      </c>
      <c r="G1702" t="s">
        <v>90</v>
      </c>
      <c r="I1702" s="8" t="s">
        <v>44</v>
      </c>
      <c r="J1702" s="8" t="s">
        <v>37</v>
      </c>
    </row>
    <row r="1703" spans="1:11" ht="15" customHeight="1">
      <c r="A1703">
        <v>1662</v>
      </c>
      <c r="B1703" s="8" t="s">
        <v>1601</v>
      </c>
      <c r="E1703" s="8" t="s">
        <v>1371</v>
      </c>
      <c r="G1703" t="s">
        <v>1372</v>
      </c>
      <c r="I1703" s="8" t="s">
        <v>40</v>
      </c>
      <c r="J1703" s="8" t="s">
        <v>37</v>
      </c>
    </row>
    <row r="1704" spans="1:11" ht="15" customHeight="1">
      <c r="A1704">
        <v>1663</v>
      </c>
      <c r="B1704" s="8" t="s">
        <v>1602</v>
      </c>
      <c r="E1704" s="8" t="s">
        <v>495</v>
      </c>
      <c r="G1704" t="s">
        <v>496</v>
      </c>
      <c r="I1704" s="8" t="s">
        <v>40</v>
      </c>
      <c r="J1704" s="8" t="s">
        <v>60</v>
      </c>
      <c r="K1704" s="8" t="s">
        <v>61</v>
      </c>
    </row>
    <row r="1705" spans="1:11" ht="15" customHeight="1">
      <c r="A1705">
        <v>1664</v>
      </c>
      <c r="B1705" s="8" t="s">
        <v>1602</v>
      </c>
      <c r="E1705" s="8" t="s">
        <v>896</v>
      </c>
      <c r="G1705" t="s">
        <v>897</v>
      </c>
      <c r="I1705" s="8" t="s">
        <v>40</v>
      </c>
      <c r="J1705" s="8" t="s">
        <v>60</v>
      </c>
      <c r="K1705" s="8" t="s">
        <v>61</v>
      </c>
    </row>
    <row r="1706" spans="1:11" ht="15" customHeight="1">
      <c r="A1706">
        <v>1665</v>
      </c>
      <c r="B1706" s="8" t="s">
        <v>2214</v>
      </c>
      <c r="E1706" s="8" t="s">
        <v>656</v>
      </c>
      <c r="G1706" t="s">
        <v>657</v>
      </c>
      <c r="I1706" s="8" t="s">
        <v>183</v>
      </c>
      <c r="J1706" s="8" t="s">
        <v>60</v>
      </c>
      <c r="K1706" s="8" t="s">
        <v>61</v>
      </c>
    </row>
    <row r="1707" spans="1:11" ht="15" customHeight="1">
      <c r="A1707">
        <v>1666</v>
      </c>
      <c r="B1707" s="8" t="s">
        <v>2214</v>
      </c>
      <c r="E1707" s="8" t="s">
        <v>691</v>
      </c>
      <c r="G1707" t="s">
        <v>692</v>
      </c>
      <c r="I1707" s="8" t="s">
        <v>36</v>
      </c>
      <c r="J1707" s="8" t="s">
        <v>60</v>
      </c>
      <c r="K1707" s="8" t="s">
        <v>61</v>
      </c>
    </row>
    <row r="1708" spans="1:11" ht="15" customHeight="1">
      <c r="A1708">
        <v>1667</v>
      </c>
      <c r="B1708" s="8" t="s">
        <v>2214</v>
      </c>
      <c r="E1708" s="8" t="s">
        <v>119</v>
      </c>
      <c r="G1708" t="s">
        <v>120</v>
      </c>
      <c r="I1708" s="8" t="s">
        <v>44</v>
      </c>
      <c r="J1708" s="8" t="s">
        <v>37</v>
      </c>
    </row>
    <row r="1709" spans="1:11" ht="15" customHeight="1">
      <c r="A1709">
        <v>1668</v>
      </c>
      <c r="B1709" s="8" t="s">
        <v>1603</v>
      </c>
      <c r="E1709" s="8" t="s">
        <v>231</v>
      </c>
      <c r="G1709">
        <v>130508</v>
      </c>
      <c r="I1709" s="8" t="s">
        <v>124</v>
      </c>
      <c r="J1709" s="8" t="s">
        <v>37</v>
      </c>
    </row>
    <row r="1710" spans="1:11" ht="15" customHeight="1">
      <c r="A1710">
        <v>1669</v>
      </c>
      <c r="B1710" s="8" t="s">
        <v>1604</v>
      </c>
      <c r="E1710" s="8" t="s">
        <v>231</v>
      </c>
      <c r="G1710">
        <v>130508</v>
      </c>
      <c r="I1710" s="8" t="s">
        <v>124</v>
      </c>
      <c r="J1710" s="8" t="s">
        <v>37</v>
      </c>
    </row>
    <row r="1711" spans="1:11" ht="15" customHeight="1">
      <c r="A1711">
        <v>1670</v>
      </c>
      <c r="B1711" s="8" t="s">
        <v>1605</v>
      </c>
      <c r="E1711" s="8" t="s">
        <v>268</v>
      </c>
      <c r="G1711" t="s">
        <v>269</v>
      </c>
      <c r="I1711" s="8" t="s">
        <v>100</v>
      </c>
      <c r="J1711" s="8" t="s">
        <v>37</v>
      </c>
    </row>
    <row r="1712" spans="1:11" ht="15" customHeight="1">
      <c r="A1712">
        <v>1671</v>
      </c>
      <c r="B1712" s="8" t="s">
        <v>1868</v>
      </c>
      <c r="E1712" s="8" t="s">
        <v>55</v>
      </c>
      <c r="G1712" t="s">
        <v>56</v>
      </c>
      <c r="I1712" s="8" t="s">
        <v>44</v>
      </c>
      <c r="J1712" s="8" t="s">
        <v>37</v>
      </c>
    </row>
    <row r="1713" spans="1:11" ht="15" customHeight="1">
      <c r="A1713">
        <v>1672</v>
      </c>
      <c r="B1713" s="8" t="s">
        <v>2215</v>
      </c>
      <c r="E1713" s="8" t="s">
        <v>485</v>
      </c>
      <c r="G1713" t="s">
        <v>486</v>
      </c>
      <c r="I1713" s="8" t="s">
        <v>96</v>
      </c>
      <c r="J1713" s="8" t="s">
        <v>37</v>
      </c>
    </row>
    <row r="1714" spans="1:11" ht="15" customHeight="1">
      <c r="A1714">
        <v>1673</v>
      </c>
      <c r="B1714" s="8" t="s">
        <v>1607</v>
      </c>
      <c r="E1714" s="8" t="s">
        <v>603</v>
      </c>
      <c r="G1714">
        <v>120206</v>
      </c>
      <c r="I1714" s="8" t="s">
        <v>96</v>
      </c>
      <c r="J1714" s="8" t="s">
        <v>60</v>
      </c>
      <c r="K1714" s="8" t="s">
        <v>61</v>
      </c>
    </row>
    <row r="1715" spans="1:11" ht="15" customHeight="1">
      <c r="A1715">
        <v>1674</v>
      </c>
      <c r="B1715" s="8" t="s">
        <v>1607</v>
      </c>
      <c r="E1715" s="8" t="s">
        <v>729</v>
      </c>
      <c r="G1715">
        <v>120801</v>
      </c>
      <c r="I1715" s="8" t="s">
        <v>96</v>
      </c>
      <c r="J1715" s="8" t="s">
        <v>60</v>
      </c>
      <c r="K1715" s="8" t="s">
        <v>61</v>
      </c>
    </row>
    <row r="1716" spans="1:11" ht="15" customHeight="1">
      <c r="A1716">
        <v>1675</v>
      </c>
      <c r="B1716" s="8" t="s">
        <v>1869</v>
      </c>
      <c r="E1716" s="8" t="s">
        <v>80</v>
      </c>
      <c r="G1716" t="s">
        <v>81</v>
      </c>
      <c r="I1716" s="8" t="s">
        <v>36</v>
      </c>
      <c r="J1716" s="8" t="s">
        <v>37</v>
      </c>
    </row>
    <row r="1717" spans="1:11" ht="15" customHeight="1">
      <c r="A1717">
        <v>1676</v>
      </c>
      <c r="B1717" s="8" t="s">
        <v>1608</v>
      </c>
      <c r="E1717" s="8" t="s">
        <v>308</v>
      </c>
      <c r="G1717" t="s">
        <v>309</v>
      </c>
      <c r="I1717" s="8" t="s">
        <v>44</v>
      </c>
      <c r="J1717" s="8" t="s">
        <v>37</v>
      </c>
    </row>
    <row r="1718" spans="1:11" ht="15" customHeight="1">
      <c r="A1718">
        <v>1677</v>
      </c>
      <c r="B1718" s="8" t="s">
        <v>1608</v>
      </c>
      <c r="E1718" s="8" t="s">
        <v>260</v>
      </c>
      <c r="G1718" t="s">
        <v>261</v>
      </c>
      <c r="I1718" s="8" t="s">
        <v>44</v>
      </c>
      <c r="J1718" s="8" t="s">
        <v>37</v>
      </c>
    </row>
    <row r="1719" spans="1:11" ht="15" customHeight="1">
      <c r="A1719">
        <v>1678</v>
      </c>
      <c r="B1719" s="8" t="s">
        <v>1609</v>
      </c>
      <c r="E1719" s="8" t="s">
        <v>1839</v>
      </c>
      <c r="G1719" t="s">
        <v>1840</v>
      </c>
      <c r="I1719" s="8" t="s">
        <v>44</v>
      </c>
      <c r="J1719" s="8" t="s">
        <v>37</v>
      </c>
    </row>
    <row r="1720" spans="1:11" ht="15" customHeight="1">
      <c r="A1720">
        <v>1679</v>
      </c>
      <c r="B1720" s="8" t="s">
        <v>1612</v>
      </c>
      <c r="E1720" s="8" t="s">
        <v>616</v>
      </c>
      <c r="G1720">
        <v>130303</v>
      </c>
      <c r="I1720" s="8" t="s">
        <v>124</v>
      </c>
      <c r="J1720" s="8" t="s">
        <v>37</v>
      </c>
    </row>
    <row r="1721" spans="1:11" ht="15" customHeight="1">
      <c r="A1721">
        <v>1680</v>
      </c>
      <c r="B1721" s="8" t="s">
        <v>2216</v>
      </c>
      <c r="E1721" s="8" t="s">
        <v>785</v>
      </c>
      <c r="G1721" t="s">
        <v>786</v>
      </c>
      <c r="I1721" s="8" t="s">
        <v>100</v>
      </c>
      <c r="J1721" s="8" t="s">
        <v>37</v>
      </c>
    </row>
    <row r="1722" spans="1:11" ht="15" customHeight="1">
      <c r="A1722">
        <v>1681</v>
      </c>
      <c r="B1722" s="8" t="s">
        <v>1613</v>
      </c>
      <c r="E1722" s="8" t="s">
        <v>94</v>
      </c>
      <c r="G1722" t="s">
        <v>95</v>
      </c>
      <c r="I1722" s="8" t="s">
        <v>96</v>
      </c>
      <c r="J1722" s="8" t="s">
        <v>37</v>
      </c>
    </row>
    <row r="1723" spans="1:11" ht="15" customHeight="1">
      <c r="A1723">
        <v>1682</v>
      </c>
      <c r="B1723" s="8" t="s">
        <v>1614</v>
      </c>
      <c r="E1723" s="8" t="s">
        <v>220</v>
      </c>
      <c r="G1723">
        <v>120207</v>
      </c>
      <c r="I1723" s="8" t="s">
        <v>96</v>
      </c>
      <c r="J1723" s="8" t="s">
        <v>37</v>
      </c>
    </row>
    <row r="1724" spans="1:11" ht="15" customHeight="1">
      <c r="A1724">
        <v>1683</v>
      </c>
      <c r="B1724" s="8" t="s">
        <v>1615</v>
      </c>
      <c r="E1724" s="8" t="s">
        <v>55</v>
      </c>
      <c r="G1724" t="s">
        <v>56</v>
      </c>
      <c r="I1724" s="8" t="s">
        <v>44</v>
      </c>
      <c r="J1724" s="8" t="s">
        <v>37</v>
      </c>
    </row>
    <row r="1725" spans="1:11" ht="15" customHeight="1">
      <c r="A1725">
        <v>1684</v>
      </c>
      <c r="B1725" s="8" t="s">
        <v>1615</v>
      </c>
      <c r="E1725" s="8" t="s">
        <v>444</v>
      </c>
      <c r="G1725" t="s">
        <v>445</v>
      </c>
      <c r="I1725" s="8" t="s">
        <v>44</v>
      </c>
      <c r="J1725" s="8" t="s">
        <v>37</v>
      </c>
    </row>
    <row r="1726" spans="1:11" ht="15" customHeight="1">
      <c r="A1726">
        <v>1685</v>
      </c>
      <c r="B1726" s="8" t="s">
        <v>2217</v>
      </c>
      <c r="E1726" s="8" t="s">
        <v>167</v>
      </c>
      <c r="G1726" t="s">
        <v>168</v>
      </c>
      <c r="I1726" s="8" t="s">
        <v>44</v>
      </c>
      <c r="J1726" s="8" t="s">
        <v>37</v>
      </c>
    </row>
    <row r="1727" spans="1:11" ht="15" customHeight="1">
      <c r="A1727" s="8" t="s">
        <v>1616</v>
      </c>
    </row>
    <row r="1728" spans="1:11" ht="15" customHeight="1">
      <c r="A1728">
        <v>1686</v>
      </c>
      <c r="B1728" s="8" t="s">
        <v>1617</v>
      </c>
      <c r="E1728" s="8" t="s">
        <v>94</v>
      </c>
      <c r="G1728" t="s">
        <v>95</v>
      </c>
      <c r="I1728" s="8" t="s">
        <v>96</v>
      </c>
      <c r="J1728" s="8" t="s">
        <v>37</v>
      </c>
    </row>
    <row r="1729" spans="1:11" ht="15" customHeight="1">
      <c r="A1729">
        <v>1687</v>
      </c>
      <c r="B1729" s="8" t="s">
        <v>2218</v>
      </c>
      <c r="E1729" s="8" t="s">
        <v>483</v>
      </c>
      <c r="G1729" t="s">
        <v>484</v>
      </c>
      <c r="I1729" s="8" t="s">
        <v>44</v>
      </c>
      <c r="J1729" s="8" t="s">
        <v>37</v>
      </c>
    </row>
    <row r="1730" spans="1:11" ht="15" customHeight="1">
      <c r="A1730">
        <v>1688</v>
      </c>
      <c r="B1730" s="8" t="s">
        <v>1619</v>
      </c>
      <c r="E1730" s="8" t="s">
        <v>488</v>
      </c>
      <c r="G1730" t="s">
        <v>489</v>
      </c>
      <c r="I1730" s="8" t="s">
        <v>44</v>
      </c>
      <c r="J1730" s="8" t="s">
        <v>60</v>
      </c>
      <c r="K1730" s="8" t="s">
        <v>61</v>
      </c>
    </row>
    <row r="1731" spans="1:11" ht="15" customHeight="1">
      <c r="A1731">
        <v>1689</v>
      </c>
      <c r="B1731" s="8" t="s">
        <v>1620</v>
      </c>
      <c r="E1731" s="8" t="s">
        <v>452</v>
      </c>
      <c r="G1731" t="s">
        <v>453</v>
      </c>
      <c r="I1731" s="8" t="s">
        <v>36</v>
      </c>
      <c r="J1731" s="8" t="s">
        <v>37</v>
      </c>
    </row>
    <row r="1732" spans="1:11" ht="15" customHeight="1">
      <c r="A1732">
        <v>1690</v>
      </c>
      <c r="B1732" s="8" t="s">
        <v>1620</v>
      </c>
      <c r="E1732" s="8" t="s">
        <v>48</v>
      </c>
      <c r="G1732" t="s">
        <v>49</v>
      </c>
      <c r="I1732" s="8" t="s">
        <v>40</v>
      </c>
      <c r="J1732" s="8" t="s">
        <v>37</v>
      </c>
    </row>
    <row r="1733" spans="1:11" ht="15" customHeight="1">
      <c r="A1733">
        <v>1691</v>
      </c>
      <c r="B1733" s="8" t="s">
        <v>1621</v>
      </c>
      <c r="E1733" s="8" t="s">
        <v>305</v>
      </c>
      <c r="G1733" t="s">
        <v>306</v>
      </c>
      <c r="I1733" s="8" t="s">
        <v>44</v>
      </c>
      <c r="J1733" s="8" t="s">
        <v>37</v>
      </c>
    </row>
    <row r="1734" spans="1:11" ht="15" customHeight="1">
      <c r="A1734">
        <v>1692</v>
      </c>
      <c r="B1734" s="8" t="s">
        <v>1621</v>
      </c>
      <c r="E1734" s="8" t="s">
        <v>74</v>
      </c>
      <c r="G1734" t="s">
        <v>75</v>
      </c>
      <c r="I1734" s="8" t="s">
        <v>44</v>
      </c>
      <c r="J1734" s="8" t="s">
        <v>37</v>
      </c>
    </row>
    <row r="1735" spans="1:11" ht="15" customHeight="1">
      <c r="A1735">
        <v>1693</v>
      </c>
      <c r="B1735" s="8" t="s">
        <v>1624</v>
      </c>
      <c r="E1735" s="8" t="s">
        <v>717</v>
      </c>
      <c r="G1735">
        <v>101001</v>
      </c>
      <c r="I1735" s="8" t="s">
        <v>40</v>
      </c>
      <c r="J1735" s="8" t="s">
        <v>37</v>
      </c>
    </row>
    <row r="1736" spans="1:11" ht="15" customHeight="1">
      <c r="A1736">
        <v>1694</v>
      </c>
      <c r="B1736" s="8" t="s">
        <v>1624</v>
      </c>
      <c r="E1736" s="8" t="s">
        <v>389</v>
      </c>
      <c r="G1736" t="s">
        <v>390</v>
      </c>
      <c r="I1736" s="8" t="s">
        <v>96</v>
      </c>
      <c r="J1736" s="8" t="s">
        <v>37</v>
      </c>
    </row>
    <row r="1737" spans="1:11" ht="15" customHeight="1">
      <c r="A1737">
        <v>1695</v>
      </c>
      <c r="B1737" s="8" t="s">
        <v>1626</v>
      </c>
      <c r="E1737" s="8" t="s">
        <v>1342</v>
      </c>
      <c r="G1737" t="s">
        <v>1343</v>
      </c>
      <c r="I1737" s="8" t="s">
        <v>100</v>
      </c>
      <c r="J1737" s="8" t="s">
        <v>37</v>
      </c>
    </row>
    <row r="1738" spans="1:11" ht="15" customHeight="1">
      <c r="A1738">
        <v>1696</v>
      </c>
      <c r="B1738" s="8" t="s">
        <v>1626</v>
      </c>
      <c r="E1738" s="8" t="s">
        <v>80</v>
      </c>
      <c r="G1738" t="s">
        <v>81</v>
      </c>
      <c r="I1738" s="8" t="s">
        <v>36</v>
      </c>
      <c r="J1738" s="8" t="s">
        <v>37</v>
      </c>
    </row>
    <row r="1739" spans="1:11" ht="15" customHeight="1">
      <c r="A1739">
        <v>1697</v>
      </c>
      <c r="B1739" s="8" t="s">
        <v>1626</v>
      </c>
      <c r="E1739" s="8" t="s">
        <v>119</v>
      </c>
      <c r="G1739" t="s">
        <v>120</v>
      </c>
      <c r="I1739" s="8" t="s">
        <v>44</v>
      </c>
      <c r="J1739" s="8" t="s">
        <v>37</v>
      </c>
    </row>
    <row r="1740" spans="1:11" ht="15" customHeight="1">
      <c r="A1740">
        <v>1698</v>
      </c>
      <c r="B1740" s="8" t="s">
        <v>1627</v>
      </c>
      <c r="E1740" s="8" t="s">
        <v>567</v>
      </c>
      <c r="G1740">
        <v>130204</v>
      </c>
      <c r="I1740" s="8" t="s">
        <v>124</v>
      </c>
      <c r="J1740" s="8" t="s">
        <v>37</v>
      </c>
    </row>
    <row r="1741" spans="1:11" ht="15" customHeight="1">
      <c r="A1741">
        <v>1699</v>
      </c>
      <c r="B1741" s="8" t="s">
        <v>1627</v>
      </c>
      <c r="E1741" s="8" t="s">
        <v>914</v>
      </c>
      <c r="G1741" t="s">
        <v>915</v>
      </c>
      <c r="I1741" s="8" t="s">
        <v>183</v>
      </c>
      <c r="J1741" s="8" t="s">
        <v>37</v>
      </c>
    </row>
    <row r="1742" spans="1:11" ht="15" customHeight="1">
      <c r="A1742">
        <v>1700</v>
      </c>
      <c r="B1742" s="8" t="s">
        <v>1628</v>
      </c>
      <c r="E1742" s="8" t="s">
        <v>656</v>
      </c>
      <c r="G1742" t="s">
        <v>657</v>
      </c>
      <c r="I1742" s="8" t="s">
        <v>183</v>
      </c>
      <c r="J1742" s="8" t="s">
        <v>37</v>
      </c>
    </row>
    <row r="1743" spans="1:11" ht="15" customHeight="1">
      <c r="A1743">
        <v>1701</v>
      </c>
      <c r="B1743" s="8" t="s">
        <v>1628</v>
      </c>
      <c r="E1743" s="8" t="s">
        <v>1865</v>
      </c>
      <c r="G1743" t="s">
        <v>1866</v>
      </c>
      <c r="I1743" s="8" t="s">
        <v>124</v>
      </c>
      <c r="J1743" s="8" t="s">
        <v>37</v>
      </c>
    </row>
    <row r="1744" spans="1:11" ht="15" customHeight="1">
      <c r="A1744">
        <v>1702</v>
      </c>
      <c r="B1744" s="8" t="s">
        <v>1629</v>
      </c>
      <c r="E1744" s="8" t="s">
        <v>185</v>
      </c>
      <c r="G1744" t="s">
        <v>186</v>
      </c>
      <c r="I1744" s="8" t="s">
        <v>44</v>
      </c>
      <c r="J1744" s="8" t="s">
        <v>37</v>
      </c>
    </row>
    <row r="1745" spans="1:10" ht="15" customHeight="1">
      <c r="A1745">
        <v>1703</v>
      </c>
      <c r="B1745" s="8" t="s">
        <v>1629</v>
      </c>
      <c r="E1745" s="8" t="s">
        <v>338</v>
      </c>
      <c r="G1745" t="s">
        <v>339</v>
      </c>
      <c r="I1745" s="8" t="s">
        <v>44</v>
      </c>
      <c r="J1745" s="8" t="s">
        <v>37</v>
      </c>
    </row>
    <row r="1746" spans="1:10" ht="15" customHeight="1">
      <c r="A1746">
        <v>1704</v>
      </c>
      <c r="B1746" s="8" t="s">
        <v>1997</v>
      </c>
      <c r="E1746" s="8" t="s">
        <v>98</v>
      </c>
      <c r="G1746" t="s">
        <v>99</v>
      </c>
      <c r="I1746" s="8" t="s">
        <v>100</v>
      </c>
      <c r="J1746" s="8" t="s">
        <v>37</v>
      </c>
    </row>
    <row r="1747" spans="1:10" ht="15" customHeight="1">
      <c r="A1747">
        <v>1705</v>
      </c>
      <c r="B1747" s="8" t="s">
        <v>1631</v>
      </c>
      <c r="E1747" s="8" t="s">
        <v>94</v>
      </c>
      <c r="G1747" t="s">
        <v>95</v>
      </c>
      <c r="I1747" s="8" t="s">
        <v>96</v>
      </c>
      <c r="J1747" s="8" t="s">
        <v>37</v>
      </c>
    </row>
    <row r="1748" spans="1:10" ht="15" customHeight="1">
      <c r="A1748">
        <v>1706</v>
      </c>
      <c r="B1748" s="8" t="s">
        <v>2219</v>
      </c>
      <c r="E1748" s="8" t="s">
        <v>167</v>
      </c>
      <c r="G1748" t="s">
        <v>168</v>
      </c>
      <c r="I1748" s="8" t="s">
        <v>44</v>
      </c>
      <c r="J1748" s="8" t="s">
        <v>37</v>
      </c>
    </row>
    <row r="1749" spans="1:10" ht="15" customHeight="1">
      <c r="A1749">
        <v>1707</v>
      </c>
      <c r="B1749" s="8" t="s">
        <v>2219</v>
      </c>
      <c r="E1749" s="8" t="s">
        <v>1318</v>
      </c>
      <c r="G1749" t="s">
        <v>1319</v>
      </c>
      <c r="I1749" s="8" t="s">
        <v>44</v>
      </c>
      <c r="J1749" s="8" t="s">
        <v>37</v>
      </c>
    </row>
    <row r="1750" spans="1:10" ht="15" customHeight="1">
      <c r="A1750" s="8" t="s">
        <v>1632</v>
      </c>
    </row>
    <row r="1751" spans="1:10" ht="15" customHeight="1">
      <c r="A1751">
        <v>1708</v>
      </c>
      <c r="B1751" s="8" t="s">
        <v>1633</v>
      </c>
      <c r="E1751" s="8" t="s">
        <v>2220</v>
      </c>
      <c r="G1751" t="s">
        <v>2221</v>
      </c>
      <c r="I1751" s="8" t="s">
        <v>44</v>
      </c>
      <c r="J1751" s="8" t="s">
        <v>37</v>
      </c>
    </row>
    <row r="1752" spans="1:10" ht="15" customHeight="1">
      <c r="A1752">
        <v>1709</v>
      </c>
      <c r="B1752" s="8" t="s">
        <v>2222</v>
      </c>
      <c r="E1752" s="8" t="s">
        <v>460</v>
      </c>
      <c r="G1752" t="s">
        <v>461</v>
      </c>
      <c r="I1752" s="8" t="s">
        <v>44</v>
      </c>
      <c r="J1752" s="8" t="s">
        <v>37</v>
      </c>
    </row>
    <row r="1753" spans="1:10" ht="15" customHeight="1">
      <c r="A1753" s="8" t="s">
        <v>1637</v>
      </c>
    </row>
    <row r="1754" spans="1:10" ht="15" customHeight="1">
      <c r="A1754">
        <v>1710</v>
      </c>
      <c r="B1754" s="8" t="s">
        <v>1638</v>
      </c>
      <c r="E1754" s="8" t="s">
        <v>336</v>
      </c>
      <c r="G1754" t="s">
        <v>337</v>
      </c>
      <c r="I1754" s="8" t="s">
        <v>40</v>
      </c>
      <c r="J1754" s="8" t="s">
        <v>37</v>
      </c>
    </row>
    <row r="1755" spans="1:10" ht="15" customHeight="1">
      <c r="A1755">
        <v>1711</v>
      </c>
      <c r="B1755" s="8" t="s">
        <v>1638</v>
      </c>
      <c r="E1755" s="8" t="s">
        <v>42</v>
      </c>
      <c r="G1755" t="s">
        <v>43</v>
      </c>
      <c r="I1755" s="8" t="s">
        <v>44</v>
      </c>
      <c r="J1755" s="8" t="s">
        <v>37</v>
      </c>
    </row>
    <row r="1756" spans="1:10" ht="15" customHeight="1">
      <c r="A1756">
        <v>1712</v>
      </c>
      <c r="B1756" s="8" t="s">
        <v>1638</v>
      </c>
      <c r="E1756" s="8" t="s">
        <v>449</v>
      </c>
      <c r="G1756">
        <v>130402</v>
      </c>
      <c r="I1756" s="8" t="s">
        <v>124</v>
      </c>
      <c r="J1756" s="8" t="s">
        <v>37</v>
      </c>
    </row>
    <row r="1757" spans="1:10" ht="15" customHeight="1">
      <c r="A1757">
        <v>1713</v>
      </c>
      <c r="B1757" s="8" t="s">
        <v>1870</v>
      </c>
      <c r="E1757" s="8" t="s">
        <v>488</v>
      </c>
      <c r="G1757" t="s">
        <v>489</v>
      </c>
      <c r="I1757" s="8" t="s">
        <v>44</v>
      </c>
      <c r="J1757" s="8" t="s">
        <v>37</v>
      </c>
    </row>
    <row r="1758" spans="1:10" ht="15" customHeight="1">
      <c r="A1758">
        <v>1714</v>
      </c>
      <c r="B1758" s="8" t="s">
        <v>2223</v>
      </c>
      <c r="E1758" s="8" t="s">
        <v>648</v>
      </c>
      <c r="G1758" t="s">
        <v>649</v>
      </c>
      <c r="I1758" s="8" t="s">
        <v>36</v>
      </c>
      <c r="J1758" s="8" t="s">
        <v>37</v>
      </c>
    </row>
    <row r="1759" spans="1:10" ht="15" customHeight="1">
      <c r="A1759">
        <v>1715</v>
      </c>
      <c r="B1759" s="8" t="s">
        <v>2223</v>
      </c>
      <c r="E1759" s="8" t="s">
        <v>740</v>
      </c>
      <c r="G1759">
        <v>130403</v>
      </c>
      <c r="I1759" s="8" t="s">
        <v>124</v>
      </c>
      <c r="J1759" s="8" t="s">
        <v>37</v>
      </c>
    </row>
    <row r="1760" spans="1:10" ht="15" customHeight="1">
      <c r="A1760">
        <v>1716</v>
      </c>
      <c r="B1760" s="8" t="s">
        <v>2223</v>
      </c>
      <c r="E1760" s="8" t="s">
        <v>119</v>
      </c>
      <c r="G1760" t="s">
        <v>120</v>
      </c>
      <c r="I1760" s="8" t="s">
        <v>44</v>
      </c>
      <c r="J1760" s="8" t="s">
        <v>37</v>
      </c>
    </row>
    <row r="1761" spans="1:10" ht="15" customHeight="1">
      <c r="A1761">
        <v>1717</v>
      </c>
      <c r="B1761" s="8" t="s">
        <v>1639</v>
      </c>
      <c r="E1761" s="8" t="s">
        <v>1407</v>
      </c>
      <c r="G1761" t="s">
        <v>1408</v>
      </c>
      <c r="I1761" s="8" t="s">
        <v>100</v>
      </c>
      <c r="J1761" s="8" t="s">
        <v>37</v>
      </c>
    </row>
    <row r="1762" spans="1:10" ht="15" customHeight="1">
      <c r="A1762">
        <v>1718</v>
      </c>
      <c r="B1762" s="8" t="s">
        <v>1639</v>
      </c>
      <c r="E1762" s="8" t="s">
        <v>260</v>
      </c>
      <c r="G1762" t="s">
        <v>261</v>
      </c>
      <c r="I1762" s="8" t="s">
        <v>44</v>
      </c>
      <c r="J1762" s="8" t="s">
        <v>37</v>
      </c>
    </row>
    <row r="1763" spans="1:10" ht="15" customHeight="1">
      <c r="A1763">
        <v>1719</v>
      </c>
      <c r="B1763" s="8" t="s">
        <v>1640</v>
      </c>
      <c r="E1763" s="8" t="s">
        <v>143</v>
      </c>
      <c r="G1763" t="s">
        <v>144</v>
      </c>
      <c r="I1763" s="8" t="s">
        <v>44</v>
      </c>
      <c r="J1763" s="8" t="s">
        <v>37</v>
      </c>
    </row>
    <row r="1764" spans="1:10" ht="15" customHeight="1">
      <c r="A1764">
        <v>1720</v>
      </c>
      <c r="B1764" s="8" t="s">
        <v>2224</v>
      </c>
      <c r="E1764" s="8" t="s">
        <v>167</v>
      </c>
      <c r="G1764" t="s">
        <v>168</v>
      </c>
      <c r="I1764" s="8" t="s">
        <v>44</v>
      </c>
      <c r="J1764" s="8" t="s">
        <v>37</v>
      </c>
    </row>
    <row r="1765" spans="1:10" ht="15" customHeight="1">
      <c r="A1765" s="8" t="s">
        <v>1642</v>
      </c>
    </row>
    <row r="1766" spans="1:10" ht="15" customHeight="1">
      <c r="A1766">
        <v>1721</v>
      </c>
      <c r="B1766" s="8" t="s">
        <v>1643</v>
      </c>
      <c r="E1766" s="8" t="s">
        <v>55</v>
      </c>
      <c r="G1766" t="s">
        <v>56</v>
      </c>
      <c r="I1766" s="8" t="s">
        <v>44</v>
      </c>
      <c r="J1766" s="8" t="s">
        <v>37</v>
      </c>
    </row>
    <row r="1767" spans="1:10" ht="15" customHeight="1">
      <c r="A1767">
        <v>1722</v>
      </c>
      <c r="B1767" s="8" t="s">
        <v>1643</v>
      </c>
      <c r="E1767" s="8" t="s">
        <v>288</v>
      </c>
      <c r="G1767" t="s">
        <v>289</v>
      </c>
      <c r="I1767" s="8" t="s">
        <v>235</v>
      </c>
      <c r="J1767" s="8" t="s">
        <v>37</v>
      </c>
    </row>
    <row r="1768" spans="1:10" ht="15" customHeight="1">
      <c r="A1768">
        <v>1723</v>
      </c>
      <c r="B1768" s="8" t="s">
        <v>1649</v>
      </c>
      <c r="E1768" s="8" t="s">
        <v>365</v>
      </c>
      <c r="G1768" t="s">
        <v>366</v>
      </c>
      <c r="I1768" s="8" t="s">
        <v>44</v>
      </c>
      <c r="J1768" s="8" t="s">
        <v>37</v>
      </c>
    </row>
    <row r="1769" spans="1:10" ht="15" customHeight="1">
      <c r="A1769">
        <v>1724</v>
      </c>
      <c r="B1769" s="8" t="s">
        <v>1649</v>
      </c>
      <c r="E1769" s="8" t="s">
        <v>606</v>
      </c>
      <c r="G1769">
        <v>101101</v>
      </c>
      <c r="I1769" s="8" t="s">
        <v>40</v>
      </c>
      <c r="J1769" s="8" t="s">
        <v>37</v>
      </c>
    </row>
    <row r="1770" spans="1:10" ht="15" customHeight="1">
      <c r="A1770">
        <v>1725</v>
      </c>
      <c r="B1770" s="8" t="s">
        <v>1649</v>
      </c>
      <c r="E1770" s="8" t="s">
        <v>373</v>
      </c>
      <c r="G1770">
        <v>120602</v>
      </c>
      <c r="I1770" s="8" t="s">
        <v>44</v>
      </c>
      <c r="J1770" s="8" t="s">
        <v>37</v>
      </c>
    </row>
    <row r="1771" spans="1:10" ht="15" customHeight="1">
      <c r="A1771">
        <v>1726</v>
      </c>
      <c r="B1771" s="8" t="s">
        <v>1649</v>
      </c>
      <c r="E1771" s="8" t="s">
        <v>589</v>
      </c>
      <c r="G1771">
        <v>120902</v>
      </c>
      <c r="I1771" s="8" t="s">
        <v>96</v>
      </c>
      <c r="J1771" s="8" t="s">
        <v>37</v>
      </c>
    </row>
    <row r="1772" spans="1:10" ht="15" customHeight="1">
      <c r="A1772">
        <v>1727</v>
      </c>
      <c r="B1772" s="8" t="s">
        <v>1650</v>
      </c>
      <c r="E1772" s="8" t="s">
        <v>1080</v>
      </c>
      <c r="G1772" t="s">
        <v>1081</v>
      </c>
      <c r="I1772" s="8" t="s">
        <v>179</v>
      </c>
      <c r="J1772" s="8" t="s">
        <v>37</v>
      </c>
    </row>
    <row r="1773" spans="1:10" ht="15" customHeight="1">
      <c r="A1773">
        <v>1728</v>
      </c>
      <c r="B1773" s="8" t="s">
        <v>1650</v>
      </c>
      <c r="E1773" s="8" t="s">
        <v>572</v>
      </c>
      <c r="G1773" t="s">
        <v>573</v>
      </c>
      <c r="I1773" s="8" t="s">
        <v>44</v>
      </c>
      <c r="J1773" s="8" t="s">
        <v>37</v>
      </c>
    </row>
    <row r="1774" spans="1:10" ht="15" customHeight="1">
      <c r="A1774">
        <v>1729</v>
      </c>
      <c r="B1774" s="8" t="s">
        <v>1650</v>
      </c>
      <c r="E1774" s="8" t="s">
        <v>529</v>
      </c>
      <c r="G1774">
        <v>120903</v>
      </c>
      <c r="I1774" s="8" t="s">
        <v>96</v>
      </c>
      <c r="J1774" s="8" t="s">
        <v>37</v>
      </c>
    </row>
    <row r="1775" spans="1:10" ht="15" customHeight="1">
      <c r="A1775">
        <v>1730</v>
      </c>
      <c r="B1775" s="8" t="s">
        <v>1650</v>
      </c>
      <c r="E1775" s="8" t="s">
        <v>268</v>
      </c>
      <c r="G1775" t="s">
        <v>269</v>
      </c>
      <c r="I1775" s="8" t="s">
        <v>100</v>
      </c>
      <c r="J1775" s="8" t="s">
        <v>37</v>
      </c>
    </row>
    <row r="1776" spans="1:10" ht="15" customHeight="1">
      <c r="A1776">
        <v>1731</v>
      </c>
      <c r="B1776" s="8" t="s">
        <v>1650</v>
      </c>
      <c r="E1776" s="8" t="s">
        <v>80</v>
      </c>
      <c r="G1776" t="s">
        <v>81</v>
      </c>
      <c r="I1776" s="8" t="s">
        <v>36</v>
      </c>
      <c r="J1776" s="8" t="s">
        <v>37</v>
      </c>
    </row>
    <row r="1777" spans="1:10" ht="15" customHeight="1">
      <c r="A1777">
        <v>1732</v>
      </c>
      <c r="B1777" s="8" t="s">
        <v>1653</v>
      </c>
      <c r="E1777" s="8" t="s">
        <v>238</v>
      </c>
      <c r="G1777" t="s">
        <v>239</v>
      </c>
      <c r="I1777" s="8" t="s">
        <v>36</v>
      </c>
      <c r="J1777" s="8" t="s">
        <v>37</v>
      </c>
    </row>
    <row r="1778" spans="1:10" ht="15" customHeight="1">
      <c r="A1778">
        <v>1733</v>
      </c>
      <c r="B1778" s="8" t="s">
        <v>1653</v>
      </c>
      <c r="E1778" s="8" t="s">
        <v>268</v>
      </c>
      <c r="G1778" t="s">
        <v>269</v>
      </c>
      <c r="I1778" s="8" t="s">
        <v>100</v>
      </c>
      <c r="J1778" s="8" t="s">
        <v>37</v>
      </c>
    </row>
    <row r="1779" spans="1:10" ht="15" customHeight="1">
      <c r="A1779">
        <v>1734</v>
      </c>
      <c r="B1779" s="8" t="s">
        <v>1653</v>
      </c>
      <c r="E1779" s="8" t="s">
        <v>80</v>
      </c>
      <c r="G1779" t="s">
        <v>81</v>
      </c>
      <c r="I1779" s="8" t="s">
        <v>36</v>
      </c>
      <c r="J1779" s="8" t="s">
        <v>37</v>
      </c>
    </row>
    <row r="1780" spans="1:10" ht="15" customHeight="1">
      <c r="A1780">
        <v>1735</v>
      </c>
      <c r="B1780" s="8" t="s">
        <v>1655</v>
      </c>
      <c r="E1780" s="8" t="s">
        <v>86</v>
      </c>
      <c r="G1780" t="s">
        <v>87</v>
      </c>
      <c r="I1780" s="8" t="s">
        <v>44</v>
      </c>
      <c r="J1780" s="8" t="s">
        <v>37</v>
      </c>
    </row>
    <row r="1781" spans="1:10" ht="15" customHeight="1">
      <c r="A1781">
        <v>1736</v>
      </c>
      <c r="B1781" s="8" t="s">
        <v>1656</v>
      </c>
      <c r="E1781" s="8" t="s">
        <v>1407</v>
      </c>
      <c r="G1781" t="s">
        <v>1408</v>
      </c>
      <c r="I1781" s="8" t="s">
        <v>100</v>
      </c>
      <c r="J1781" s="8" t="s">
        <v>37</v>
      </c>
    </row>
    <row r="1782" spans="1:10" ht="15" customHeight="1">
      <c r="A1782">
        <v>1737</v>
      </c>
      <c r="B1782" s="8" t="s">
        <v>1656</v>
      </c>
      <c r="E1782" s="8" t="s">
        <v>224</v>
      </c>
      <c r="G1782" t="s">
        <v>225</v>
      </c>
      <c r="I1782" s="8" t="s">
        <v>44</v>
      </c>
      <c r="J1782" s="8" t="s">
        <v>37</v>
      </c>
    </row>
    <row r="1783" spans="1:10" ht="15" customHeight="1">
      <c r="A1783">
        <v>1738</v>
      </c>
      <c r="B1783" s="8" t="s">
        <v>1656</v>
      </c>
      <c r="E1783" s="8" t="s">
        <v>401</v>
      </c>
      <c r="G1783" t="s">
        <v>402</v>
      </c>
      <c r="I1783" s="8" t="s">
        <v>100</v>
      </c>
      <c r="J1783" s="8" t="s">
        <v>37</v>
      </c>
    </row>
    <row r="1784" spans="1:10" ht="15" customHeight="1">
      <c r="A1784">
        <v>1739</v>
      </c>
      <c r="B1784" s="8" t="s">
        <v>1656</v>
      </c>
      <c r="E1784" s="8" t="s">
        <v>192</v>
      </c>
      <c r="G1784" t="s">
        <v>193</v>
      </c>
      <c r="I1784" s="8" t="s">
        <v>44</v>
      </c>
      <c r="J1784" s="8" t="s">
        <v>37</v>
      </c>
    </row>
    <row r="1785" spans="1:10" ht="15" customHeight="1">
      <c r="A1785">
        <v>1740</v>
      </c>
      <c r="B1785" s="8" t="s">
        <v>1657</v>
      </c>
      <c r="E1785" s="8" t="s">
        <v>238</v>
      </c>
      <c r="G1785" t="s">
        <v>239</v>
      </c>
      <c r="I1785" s="8" t="s">
        <v>36</v>
      </c>
      <c r="J1785" s="8" t="s">
        <v>37</v>
      </c>
    </row>
    <row r="1786" spans="1:10" ht="15" customHeight="1">
      <c r="A1786">
        <v>1741</v>
      </c>
      <c r="B1786" s="8" t="s">
        <v>1657</v>
      </c>
      <c r="E1786" s="8" t="s">
        <v>1382</v>
      </c>
      <c r="G1786">
        <v>100402</v>
      </c>
      <c r="I1786" s="8" t="s">
        <v>40</v>
      </c>
      <c r="J1786" s="8" t="s">
        <v>37</v>
      </c>
    </row>
    <row r="1787" spans="1:10" ht="15" customHeight="1">
      <c r="A1787">
        <v>1742</v>
      </c>
      <c r="B1787" s="8" t="s">
        <v>1657</v>
      </c>
      <c r="E1787" s="8" t="s">
        <v>1794</v>
      </c>
      <c r="G1787" t="s">
        <v>1795</v>
      </c>
      <c r="I1787" s="8" t="s">
        <v>44</v>
      </c>
      <c r="J1787" s="8" t="s">
        <v>37</v>
      </c>
    </row>
    <row r="1788" spans="1:10" ht="15" customHeight="1">
      <c r="A1788">
        <v>1743</v>
      </c>
      <c r="B1788" s="8" t="s">
        <v>1657</v>
      </c>
      <c r="E1788" s="8" t="s">
        <v>185</v>
      </c>
      <c r="G1788" t="s">
        <v>186</v>
      </c>
      <c r="I1788" s="8" t="s">
        <v>44</v>
      </c>
      <c r="J1788" s="8" t="s">
        <v>37</v>
      </c>
    </row>
    <row r="1789" spans="1:10" ht="15" customHeight="1">
      <c r="A1789">
        <v>1744</v>
      </c>
      <c r="B1789" s="8" t="s">
        <v>2225</v>
      </c>
      <c r="E1789" s="8" t="s">
        <v>480</v>
      </c>
      <c r="G1789">
        <v>100701</v>
      </c>
      <c r="I1789" s="8" t="s">
        <v>40</v>
      </c>
      <c r="J1789" s="8" t="s">
        <v>37</v>
      </c>
    </row>
    <row r="1790" spans="1:10" ht="15" customHeight="1">
      <c r="A1790">
        <v>1745</v>
      </c>
      <c r="B1790" s="8" t="s">
        <v>2225</v>
      </c>
      <c r="E1790" s="8" t="s">
        <v>506</v>
      </c>
      <c r="G1790">
        <v>101005</v>
      </c>
      <c r="I1790" s="8" t="s">
        <v>40</v>
      </c>
      <c r="J1790" s="8" t="s">
        <v>37</v>
      </c>
    </row>
    <row r="1791" spans="1:10" ht="15" customHeight="1">
      <c r="A1791">
        <v>1746</v>
      </c>
      <c r="B1791" s="8" t="s">
        <v>2225</v>
      </c>
      <c r="E1791" s="8" t="s">
        <v>606</v>
      </c>
      <c r="G1791">
        <v>101101</v>
      </c>
      <c r="I1791" s="8" t="s">
        <v>40</v>
      </c>
      <c r="J1791" s="8" t="s">
        <v>37</v>
      </c>
    </row>
    <row r="1792" spans="1:10" ht="15" customHeight="1">
      <c r="A1792">
        <v>1747</v>
      </c>
      <c r="B1792" s="8" t="s">
        <v>2225</v>
      </c>
      <c r="E1792" s="8" t="s">
        <v>731</v>
      </c>
      <c r="G1792" t="s">
        <v>732</v>
      </c>
      <c r="I1792" s="8" t="s">
        <v>96</v>
      </c>
      <c r="J1792" s="8" t="s">
        <v>37</v>
      </c>
    </row>
    <row r="1793" spans="1:11" ht="15" customHeight="1">
      <c r="A1793">
        <v>1748</v>
      </c>
      <c r="B1793" s="8" t="s">
        <v>2225</v>
      </c>
      <c r="E1793" s="8" t="s">
        <v>468</v>
      </c>
      <c r="G1793" t="s">
        <v>469</v>
      </c>
      <c r="I1793" s="8" t="s">
        <v>96</v>
      </c>
      <c r="J1793" s="8" t="s">
        <v>37</v>
      </c>
    </row>
    <row r="1794" spans="1:11" ht="15" customHeight="1">
      <c r="A1794" s="8" t="s">
        <v>1658</v>
      </c>
    </row>
    <row r="1795" spans="1:11" ht="15" customHeight="1">
      <c r="A1795">
        <v>1749</v>
      </c>
      <c r="B1795" s="8" t="s">
        <v>1659</v>
      </c>
      <c r="E1795" s="8" t="s">
        <v>1407</v>
      </c>
      <c r="G1795" t="s">
        <v>1408</v>
      </c>
      <c r="I1795" s="8" t="s">
        <v>100</v>
      </c>
      <c r="J1795" s="8" t="s">
        <v>60</v>
      </c>
      <c r="K1795" s="8" t="s">
        <v>61</v>
      </c>
    </row>
    <row r="1796" spans="1:11" ht="15" customHeight="1">
      <c r="A1796">
        <v>1750</v>
      </c>
      <c r="B1796" s="8" t="s">
        <v>1659</v>
      </c>
      <c r="E1796" s="8" t="s">
        <v>691</v>
      </c>
      <c r="G1796" t="s">
        <v>692</v>
      </c>
      <c r="I1796" s="8" t="s">
        <v>36</v>
      </c>
      <c r="J1796" s="8" t="s">
        <v>60</v>
      </c>
      <c r="K1796" s="8" t="s">
        <v>61</v>
      </c>
    </row>
    <row r="1797" spans="1:11" ht="15" customHeight="1">
      <c r="A1797">
        <v>1751</v>
      </c>
      <c r="B1797" s="8" t="s">
        <v>1659</v>
      </c>
      <c r="E1797" s="8" t="s">
        <v>58</v>
      </c>
      <c r="G1797" t="s">
        <v>59</v>
      </c>
      <c r="I1797" s="8" t="s">
        <v>36</v>
      </c>
      <c r="J1797" s="8" t="s">
        <v>60</v>
      </c>
      <c r="K1797" s="8" t="s">
        <v>61</v>
      </c>
    </row>
    <row r="1798" spans="1:11" ht="15" customHeight="1">
      <c r="A1798">
        <v>1752</v>
      </c>
      <c r="B1798" s="8" t="s">
        <v>1659</v>
      </c>
      <c r="E1798" s="8" t="s">
        <v>1080</v>
      </c>
      <c r="G1798" t="s">
        <v>1081</v>
      </c>
      <c r="I1798" s="8" t="s">
        <v>179</v>
      </c>
      <c r="J1798" s="8" t="s">
        <v>37</v>
      </c>
    </row>
    <row r="1799" spans="1:11" ht="15" customHeight="1">
      <c r="A1799">
        <v>1753</v>
      </c>
      <c r="B1799" s="8" t="s">
        <v>1659</v>
      </c>
      <c r="E1799" s="8" t="s">
        <v>495</v>
      </c>
      <c r="G1799" t="s">
        <v>496</v>
      </c>
      <c r="I1799" s="8" t="s">
        <v>40</v>
      </c>
      <c r="J1799" s="8" t="s">
        <v>37</v>
      </c>
    </row>
    <row r="1800" spans="1:11" ht="15" customHeight="1">
      <c r="A1800">
        <v>1754</v>
      </c>
      <c r="B1800" s="8" t="s">
        <v>1659</v>
      </c>
      <c r="E1800" s="8" t="s">
        <v>972</v>
      </c>
      <c r="G1800" t="s">
        <v>973</v>
      </c>
      <c r="I1800" s="8" t="s">
        <v>40</v>
      </c>
      <c r="J1800" s="8" t="s">
        <v>37</v>
      </c>
    </row>
    <row r="1801" spans="1:11" ht="15" customHeight="1">
      <c r="A1801">
        <v>1755</v>
      </c>
      <c r="B1801" s="8" t="s">
        <v>1659</v>
      </c>
      <c r="E1801" s="8" t="s">
        <v>251</v>
      </c>
      <c r="G1801" t="s">
        <v>252</v>
      </c>
      <c r="I1801" s="8" t="s">
        <v>40</v>
      </c>
      <c r="J1801" s="8" t="s">
        <v>37</v>
      </c>
    </row>
    <row r="1802" spans="1:11" ht="15" customHeight="1">
      <c r="A1802">
        <v>1756</v>
      </c>
      <c r="B1802" s="8" t="s">
        <v>1659</v>
      </c>
      <c r="E1802" s="8" t="s">
        <v>137</v>
      </c>
      <c r="G1802" t="s">
        <v>138</v>
      </c>
      <c r="I1802" s="8" t="s">
        <v>40</v>
      </c>
      <c r="J1802" s="8" t="s">
        <v>60</v>
      </c>
      <c r="K1802" s="8" t="s">
        <v>61</v>
      </c>
    </row>
    <row r="1803" spans="1:11" ht="15" customHeight="1">
      <c r="A1803">
        <v>1757</v>
      </c>
      <c r="B1803" s="8" t="s">
        <v>1659</v>
      </c>
      <c r="E1803" s="8" t="s">
        <v>804</v>
      </c>
      <c r="G1803" t="s">
        <v>805</v>
      </c>
      <c r="I1803" s="8" t="s">
        <v>40</v>
      </c>
      <c r="J1803" s="8" t="s">
        <v>60</v>
      </c>
      <c r="K1803" s="8" t="s">
        <v>61</v>
      </c>
    </row>
    <row r="1804" spans="1:11" ht="15" customHeight="1">
      <c r="A1804">
        <v>1758</v>
      </c>
      <c r="B1804" s="8" t="s">
        <v>1659</v>
      </c>
      <c r="E1804" s="8" t="s">
        <v>619</v>
      </c>
      <c r="G1804" t="s">
        <v>620</v>
      </c>
      <c r="I1804" s="8" t="s">
        <v>44</v>
      </c>
      <c r="J1804" s="8" t="s">
        <v>37</v>
      </c>
    </row>
    <row r="1805" spans="1:11" ht="15" customHeight="1">
      <c r="A1805">
        <v>1759</v>
      </c>
      <c r="B1805" s="8" t="s">
        <v>1659</v>
      </c>
      <c r="E1805" s="8" t="s">
        <v>693</v>
      </c>
      <c r="G1805" t="s">
        <v>694</v>
      </c>
      <c r="I1805" s="8" t="s">
        <v>44</v>
      </c>
      <c r="J1805" s="8" t="s">
        <v>60</v>
      </c>
      <c r="K1805" s="8" t="s">
        <v>61</v>
      </c>
    </row>
    <row r="1806" spans="1:11" ht="15" customHeight="1">
      <c r="A1806">
        <v>1760</v>
      </c>
      <c r="B1806" s="8" t="s">
        <v>1659</v>
      </c>
      <c r="E1806" s="8" t="s">
        <v>570</v>
      </c>
      <c r="G1806" t="s">
        <v>571</v>
      </c>
      <c r="I1806" s="8" t="s">
        <v>44</v>
      </c>
      <c r="J1806" s="8" t="s">
        <v>60</v>
      </c>
      <c r="K1806" s="8" t="s">
        <v>61</v>
      </c>
    </row>
    <row r="1807" spans="1:11" ht="15" customHeight="1">
      <c r="A1807">
        <v>1761</v>
      </c>
      <c r="B1807" s="8" t="s">
        <v>1659</v>
      </c>
      <c r="E1807" s="8" t="s">
        <v>1109</v>
      </c>
      <c r="G1807" t="s">
        <v>1110</v>
      </c>
      <c r="I1807" s="8" t="s">
        <v>44</v>
      </c>
      <c r="J1807" s="8" t="s">
        <v>669</v>
      </c>
    </row>
    <row r="1808" spans="1:11" ht="15" customHeight="1">
      <c r="A1808">
        <v>1762</v>
      </c>
      <c r="B1808" s="8" t="s">
        <v>1659</v>
      </c>
      <c r="E1808" s="8" t="s">
        <v>198</v>
      </c>
      <c r="G1808">
        <v>120204</v>
      </c>
      <c r="I1808" s="8" t="s">
        <v>96</v>
      </c>
      <c r="J1808" s="8" t="s">
        <v>60</v>
      </c>
      <c r="K1808" s="8" t="s">
        <v>61</v>
      </c>
    </row>
    <row r="1809" spans="1:11" ht="15" customHeight="1">
      <c r="A1809">
        <v>1763</v>
      </c>
      <c r="B1809" s="8" t="s">
        <v>1659</v>
      </c>
      <c r="E1809" s="8" t="s">
        <v>603</v>
      </c>
      <c r="G1809">
        <v>120206</v>
      </c>
      <c r="I1809" s="8" t="s">
        <v>96</v>
      </c>
      <c r="J1809" s="8" t="s">
        <v>60</v>
      </c>
      <c r="K1809" s="8" t="s">
        <v>61</v>
      </c>
    </row>
    <row r="1810" spans="1:11" ht="15" customHeight="1">
      <c r="A1810">
        <v>1764</v>
      </c>
      <c r="B1810" s="8" t="s">
        <v>1659</v>
      </c>
      <c r="E1810" s="8" t="s">
        <v>54</v>
      </c>
      <c r="G1810" t="s">
        <v>259</v>
      </c>
      <c r="I1810" s="8" t="s">
        <v>54</v>
      </c>
      <c r="J1810" s="8" t="s">
        <v>60</v>
      </c>
      <c r="K1810" s="8" t="s">
        <v>61</v>
      </c>
    </row>
    <row r="1811" spans="1:11" ht="15" customHeight="1">
      <c r="A1811">
        <v>1765</v>
      </c>
      <c r="B1811" s="8" t="s">
        <v>1659</v>
      </c>
      <c r="E1811" s="8" t="s">
        <v>52</v>
      </c>
      <c r="G1811" t="s">
        <v>53</v>
      </c>
      <c r="I1811" s="8" t="s">
        <v>54</v>
      </c>
      <c r="J1811" s="8" t="s">
        <v>37</v>
      </c>
    </row>
    <row r="1812" spans="1:11" ht="15" customHeight="1">
      <c r="A1812">
        <v>1766</v>
      </c>
      <c r="B1812" s="8" t="s">
        <v>1659</v>
      </c>
      <c r="E1812" s="8" t="s">
        <v>483</v>
      </c>
      <c r="G1812" t="s">
        <v>484</v>
      </c>
      <c r="I1812" s="8" t="s">
        <v>44</v>
      </c>
      <c r="J1812" s="8" t="s">
        <v>60</v>
      </c>
      <c r="K1812" s="8" t="s">
        <v>61</v>
      </c>
    </row>
    <row r="1813" spans="1:11" ht="15" customHeight="1">
      <c r="A1813">
        <v>1767</v>
      </c>
      <c r="B1813" s="8" t="s">
        <v>1662</v>
      </c>
      <c r="E1813" s="8" t="s">
        <v>506</v>
      </c>
      <c r="G1813">
        <v>101005</v>
      </c>
      <c r="I1813" s="8" t="s">
        <v>40</v>
      </c>
      <c r="J1813" s="8" t="s">
        <v>37</v>
      </c>
    </row>
    <row r="1814" spans="1:11" ht="15" customHeight="1">
      <c r="A1814">
        <v>1768</v>
      </c>
      <c r="B1814" s="8" t="s">
        <v>1662</v>
      </c>
      <c r="E1814" s="8" t="s">
        <v>288</v>
      </c>
      <c r="G1814" t="s">
        <v>289</v>
      </c>
      <c r="I1814" s="8" t="s">
        <v>235</v>
      </c>
      <c r="J1814" s="8" t="s">
        <v>37</v>
      </c>
    </row>
    <row r="1815" spans="1:11" ht="15" customHeight="1">
      <c r="A1815">
        <v>1769</v>
      </c>
      <c r="B1815" s="8" t="s">
        <v>1662</v>
      </c>
      <c r="E1815" s="8" t="s">
        <v>926</v>
      </c>
      <c r="G1815" t="s">
        <v>927</v>
      </c>
      <c r="I1815" s="8" t="s">
        <v>124</v>
      </c>
      <c r="J1815" s="8" t="s">
        <v>37</v>
      </c>
    </row>
    <row r="1816" spans="1:11" ht="15" customHeight="1">
      <c r="A1816">
        <v>1770</v>
      </c>
      <c r="B1816" s="8" t="s">
        <v>2226</v>
      </c>
      <c r="E1816" s="8" t="s">
        <v>433</v>
      </c>
      <c r="G1816" t="s">
        <v>434</v>
      </c>
      <c r="I1816" s="8" t="s">
        <v>183</v>
      </c>
      <c r="J1816" s="8" t="s">
        <v>37</v>
      </c>
    </row>
    <row r="1817" spans="1:11" ht="15" customHeight="1">
      <c r="A1817">
        <v>1771</v>
      </c>
      <c r="B1817" s="8" t="s">
        <v>2226</v>
      </c>
      <c r="E1817" s="8" t="s">
        <v>198</v>
      </c>
      <c r="G1817">
        <v>120204</v>
      </c>
      <c r="I1817" s="8" t="s">
        <v>96</v>
      </c>
      <c r="J1817" s="8" t="s">
        <v>37</v>
      </c>
    </row>
    <row r="1818" spans="1:11" ht="15" customHeight="1">
      <c r="A1818">
        <v>1772</v>
      </c>
      <c r="B1818" s="8" t="s">
        <v>2226</v>
      </c>
      <c r="E1818" s="8" t="s">
        <v>531</v>
      </c>
      <c r="G1818">
        <v>130401</v>
      </c>
      <c r="I1818" s="8" t="s">
        <v>124</v>
      </c>
      <c r="J1818" s="8" t="s">
        <v>37</v>
      </c>
    </row>
    <row r="1819" spans="1:11" ht="15" customHeight="1">
      <c r="A1819">
        <v>1773</v>
      </c>
      <c r="B1819" s="8" t="s">
        <v>2226</v>
      </c>
      <c r="E1819" s="8" t="s">
        <v>2227</v>
      </c>
      <c r="G1819" t="s">
        <v>2228</v>
      </c>
      <c r="I1819" s="8" t="s">
        <v>54</v>
      </c>
      <c r="J1819" s="8" t="s">
        <v>37</v>
      </c>
    </row>
    <row r="1820" spans="1:11" ht="15" customHeight="1">
      <c r="A1820" s="8" t="s">
        <v>2229</v>
      </c>
    </row>
    <row r="1821" spans="1:11" ht="15" customHeight="1">
      <c r="A1821" s="8" t="s">
        <v>32</v>
      </c>
    </row>
    <row r="1822" spans="1:11" ht="15" customHeight="1">
      <c r="A1822">
        <v>1</v>
      </c>
      <c r="B1822" s="8" t="s">
        <v>47</v>
      </c>
      <c r="E1822" s="8" t="s">
        <v>2230</v>
      </c>
      <c r="G1822" t="s">
        <v>2231</v>
      </c>
      <c r="I1822" s="8" t="s">
        <v>179</v>
      </c>
      <c r="J1822" s="8" t="s">
        <v>37</v>
      </c>
      <c r="K1822" s="8" t="s">
        <v>1667</v>
      </c>
    </row>
    <row r="1823" spans="1:11" ht="15" customHeight="1">
      <c r="A1823">
        <v>2</v>
      </c>
      <c r="B1823" s="8" t="s">
        <v>57</v>
      </c>
      <c r="E1823" s="8" t="s">
        <v>2232</v>
      </c>
      <c r="G1823" t="s">
        <v>2233</v>
      </c>
      <c r="I1823" s="8" t="s">
        <v>44</v>
      </c>
      <c r="J1823" s="8" t="s">
        <v>37</v>
      </c>
      <c r="K1823" s="8" t="s">
        <v>1667</v>
      </c>
    </row>
    <row r="1824" spans="1:11" ht="15" customHeight="1">
      <c r="A1824">
        <v>3</v>
      </c>
      <c r="B1824" s="8" t="s">
        <v>97</v>
      </c>
      <c r="E1824" s="8" t="s">
        <v>1683</v>
      </c>
      <c r="G1824" t="s">
        <v>1684</v>
      </c>
      <c r="I1824" s="8" t="s">
        <v>44</v>
      </c>
      <c r="J1824" s="8" t="s">
        <v>37</v>
      </c>
    </row>
    <row r="1825" spans="1:11" ht="15" customHeight="1">
      <c r="A1825">
        <v>4</v>
      </c>
      <c r="B1825" s="8" t="s">
        <v>103</v>
      </c>
      <c r="E1825" s="8" t="s">
        <v>2234</v>
      </c>
      <c r="G1825" t="s">
        <v>2235</v>
      </c>
      <c r="I1825" s="8" t="s">
        <v>40</v>
      </c>
      <c r="J1825" s="8" t="s">
        <v>37</v>
      </c>
      <c r="K1825" s="8" t="s">
        <v>1667</v>
      </c>
    </row>
    <row r="1826" spans="1:11" ht="15" customHeight="1">
      <c r="A1826">
        <v>5</v>
      </c>
      <c r="B1826" s="8" t="s">
        <v>107</v>
      </c>
      <c r="E1826" s="8" t="s">
        <v>1753</v>
      </c>
      <c r="G1826" t="s">
        <v>1754</v>
      </c>
      <c r="I1826" s="8" t="s">
        <v>54</v>
      </c>
      <c r="J1826" s="8" t="s">
        <v>37</v>
      </c>
    </row>
    <row r="1827" spans="1:11" ht="15" customHeight="1">
      <c r="A1827">
        <v>6</v>
      </c>
      <c r="B1827" s="8" t="s">
        <v>121</v>
      </c>
      <c r="E1827" s="8" t="s">
        <v>2236</v>
      </c>
      <c r="G1827" t="s">
        <v>2237</v>
      </c>
      <c r="I1827" s="8" t="s">
        <v>124</v>
      </c>
      <c r="J1827" s="8" t="s">
        <v>37</v>
      </c>
      <c r="K1827" s="8" t="s">
        <v>1667</v>
      </c>
    </row>
    <row r="1828" spans="1:11" ht="15" customHeight="1">
      <c r="A1828">
        <v>7</v>
      </c>
      <c r="B1828" s="8" t="s">
        <v>129</v>
      </c>
      <c r="E1828" s="8" t="s">
        <v>2238</v>
      </c>
      <c r="G1828" t="s">
        <v>2239</v>
      </c>
      <c r="I1828" s="8" t="s">
        <v>124</v>
      </c>
      <c r="J1828" s="8" t="s">
        <v>37</v>
      </c>
      <c r="K1828" s="8" t="s">
        <v>1667</v>
      </c>
    </row>
    <row r="1829" spans="1:11" ht="15" customHeight="1">
      <c r="A1829">
        <v>8</v>
      </c>
      <c r="B1829" s="8" t="s">
        <v>129</v>
      </c>
      <c r="E1829" s="8" t="s">
        <v>2240</v>
      </c>
      <c r="G1829" t="s">
        <v>2241</v>
      </c>
      <c r="I1829" s="8" t="s">
        <v>124</v>
      </c>
      <c r="J1829" s="8" t="s">
        <v>37</v>
      </c>
      <c r="K1829" s="8" t="s">
        <v>1667</v>
      </c>
    </row>
    <row r="1830" spans="1:11" ht="15" customHeight="1">
      <c r="A1830">
        <v>9</v>
      </c>
      <c r="B1830" s="8" t="s">
        <v>132</v>
      </c>
      <c r="E1830" s="8" t="s">
        <v>2242</v>
      </c>
      <c r="G1830" t="s">
        <v>2243</v>
      </c>
      <c r="I1830" s="8" t="s">
        <v>44</v>
      </c>
      <c r="J1830" s="8" t="s">
        <v>37</v>
      </c>
      <c r="K1830" s="8" t="s">
        <v>1667</v>
      </c>
    </row>
    <row r="1831" spans="1:11" ht="15" customHeight="1">
      <c r="A1831">
        <v>10</v>
      </c>
      <c r="B1831" s="8" t="s">
        <v>133</v>
      </c>
      <c r="E1831" s="8" t="s">
        <v>2244</v>
      </c>
      <c r="G1831" t="s">
        <v>2245</v>
      </c>
      <c r="I1831" s="8" t="s">
        <v>44</v>
      </c>
      <c r="J1831" s="8" t="s">
        <v>37</v>
      </c>
      <c r="K1831" s="8" t="s">
        <v>1667</v>
      </c>
    </row>
    <row r="1832" spans="1:11" ht="15" customHeight="1">
      <c r="A1832">
        <v>11</v>
      </c>
      <c r="B1832" s="8" t="s">
        <v>136</v>
      </c>
      <c r="E1832" s="8" t="s">
        <v>2244</v>
      </c>
      <c r="G1832" t="s">
        <v>2245</v>
      </c>
      <c r="I1832" s="8" t="s">
        <v>44</v>
      </c>
      <c r="J1832" s="8" t="s">
        <v>37</v>
      </c>
      <c r="K1832" s="8" t="s">
        <v>1667</v>
      </c>
    </row>
    <row r="1833" spans="1:11" ht="15" customHeight="1">
      <c r="A1833">
        <v>12</v>
      </c>
      <c r="B1833" s="8" t="s">
        <v>151</v>
      </c>
      <c r="E1833" s="8" t="s">
        <v>2246</v>
      </c>
      <c r="G1833" t="s">
        <v>2247</v>
      </c>
      <c r="I1833" s="8" t="s">
        <v>44</v>
      </c>
      <c r="J1833" s="8" t="s">
        <v>37</v>
      </c>
      <c r="K1833" s="8" t="s">
        <v>1667</v>
      </c>
    </row>
    <row r="1834" spans="1:11" ht="15" customHeight="1">
      <c r="A1834">
        <v>13</v>
      </c>
      <c r="B1834" s="8" t="s">
        <v>151</v>
      </c>
      <c r="E1834" s="8" t="s">
        <v>2244</v>
      </c>
      <c r="G1834" t="s">
        <v>2245</v>
      </c>
      <c r="I1834" s="8" t="s">
        <v>44</v>
      </c>
      <c r="J1834" s="8" t="s">
        <v>37</v>
      </c>
      <c r="K1834" s="8" t="s">
        <v>1667</v>
      </c>
    </row>
    <row r="1835" spans="1:11" ht="15" customHeight="1">
      <c r="A1835">
        <v>14</v>
      </c>
      <c r="B1835" s="8" t="s">
        <v>1897</v>
      </c>
      <c r="E1835" s="8" t="s">
        <v>1695</v>
      </c>
      <c r="G1835" t="s">
        <v>1696</v>
      </c>
      <c r="I1835" s="8" t="s">
        <v>183</v>
      </c>
      <c r="J1835" s="8" t="s">
        <v>37</v>
      </c>
    </row>
    <row r="1836" spans="1:11" ht="15" customHeight="1">
      <c r="A1836">
        <v>15</v>
      </c>
      <c r="B1836" s="8" t="s">
        <v>187</v>
      </c>
      <c r="E1836" s="8" t="s">
        <v>1689</v>
      </c>
      <c r="G1836" t="s">
        <v>1690</v>
      </c>
      <c r="I1836" s="8" t="s">
        <v>639</v>
      </c>
      <c r="J1836" s="8" t="s">
        <v>669</v>
      </c>
    </row>
    <row r="1837" spans="1:11" ht="15" customHeight="1">
      <c r="A1837">
        <v>16</v>
      </c>
      <c r="B1837" s="8" t="s">
        <v>2011</v>
      </c>
      <c r="E1837" s="8" t="s">
        <v>2248</v>
      </c>
      <c r="G1837" t="s">
        <v>2249</v>
      </c>
      <c r="I1837" s="8" t="s">
        <v>44</v>
      </c>
      <c r="J1837" s="8" t="s">
        <v>37</v>
      </c>
      <c r="K1837" s="8" t="s">
        <v>1667</v>
      </c>
    </row>
    <row r="1838" spans="1:11" ht="15" customHeight="1">
      <c r="A1838">
        <v>17</v>
      </c>
      <c r="B1838" s="8" t="s">
        <v>2011</v>
      </c>
      <c r="E1838" s="8" t="s">
        <v>2250</v>
      </c>
      <c r="G1838" t="s">
        <v>2251</v>
      </c>
      <c r="I1838" s="8" t="s">
        <v>44</v>
      </c>
      <c r="J1838" s="8" t="s">
        <v>37</v>
      </c>
      <c r="K1838" s="8" t="s">
        <v>1667</v>
      </c>
    </row>
    <row r="1839" spans="1:11" ht="15" customHeight="1">
      <c r="A1839">
        <v>18</v>
      </c>
      <c r="B1839" s="8" t="s">
        <v>201</v>
      </c>
      <c r="E1839" s="8" t="s">
        <v>1683</v>
      </c>
      <c r="G1839" t="s">
        <v>1684</v>
      </c>
      <c r="I1839" s="8" t="s">
        <v>44</v>
      </c>
      <c r="J1839" s="8" t="s">
        <v>37</v>
      </c>
    </row>
    <row r="1840" spans="1:11" ht="15" customHeight="1">
      <c r="A1840">
        <v>19</v>
      </c>
      <c r="B1840" s="8" t="s">
        <v>205</v>
      </c>
      <c r="E1840" s="8" t="s">
        <v>1695</v>
      </c>
      <c r="G1840" t="s">
        <v>1696</v>
      </c>
      <c r="I1840" s="8" t="s">
        <v>183</v>
      </c>
      <c r="J1840" s="8" t="s">
        <v>37</v>
      </c>
    </row>
    <row r="1841" spans="1:11" ht="15" customHeight="1">
      <c r="A1841">
        <v>20</v>
      </c>
      <c r="B1841" s="8" t="s">
        <v>205</v>
      </c>
      <c r="E1841" s="8" t="s">
        <v>2252</v>
      </c>
      <c r="G1841" t="s">
        <v>2253</v>
      </c>
      <c r="I1841" s="8" t="s">
        <v>44</v>
      </c>
      <c r="J1841" s="8" t="s">
        <v>37</v>
      </c>
      <c r="K1841" s="8" t="s">
        <v>1667</v>
      </c>
    </row>
    <row r="1842" spans="1:11" ht="15" customHeight="1">
      <c r="A1842">
        <v>21</v>
      </c>
      <c r="B1842" s="8" t="s">
        <v>222</v>
      </c>
      <c r="E1842" s="8" t="s">
        <v>2254</v>
      </c>
      <c r="G1842" t="s">
        <v>2255</v>
      </c>
      <c r="I1842" s="8" t="s">
        <v>44</v>
      </c>
      <c r="J1842" s="8" t="s">
        <v>37</v>
      </c>
      <c r="K1842" s="8" t="s">
        <v>1667</v>
      </c>
    </row>
    <row r="1843" spans="1:11" ht="15" customHeight="1">
      <c r="A1843">
        <v>22</v>
      </c>
      <c r="B1843" s="8" t="s">
        <v>227</v>
      </c>
      <c r="E1843" s="8" t="s">
        <v>1776</v>
      </c>
      <c r="G1843" t="s">
        <v>1777</v>
      </c>
      <c r="I1843" s="8" t="s">
        <v>40</v>
      </c>
      <c r="J1843" s="8" t="s">
        <v>669</v>
      </c>
    </row>
    <row r="1844" spans="1:11" ht="15" customHeight="1">
      <c r="A1844">
        <v>23</v>
      </c>
      <c r="B1844" s="8" t="s">
        <v>250</v>
      </c>
      <c r="E1844" s="8" t="s">
        <v>2244</v>
      </c>
      <c r="G1844" t="s">
        <v>2245</v>
      </c>
      <c r="I1844" s="8" t="s">
        <v>44</v>
      </c>
      <c r="J1844" s="8" t="s">
        <v>37</v>
      </c>
      <c r="K1844" s="8" t="s">
        <v>1667</v>
      </c>
    </row>
    <row r="1845" spans="1:11" ht="15" customHeight="1">
      <c r="A1845">
        <v>24</v>
      </c>
      <c r="B1845" s="8" t="s">
        <v>250</v>
      </c>
      <c r="E1845" s="8" t="s">
        <v>637</v>
      </c>
      <c r="G1845" t="s">
        <v>638</v>
      </c>
      <c r="I1845" s="8" t="s">
        <v>639</v>
      </c>
      <c r="J1845" s="8" t="s">
        <v>669</v>
      </c>
    </row>
    <row r="1846" spans="1:11" ht="15" customHeight="1">
      <c r="A1846">
        <v>25</v>
      </c>
      <c r="B1846" s="8" t="s">
        <v>285</v>
      </c>
      <c r="E1846" s="8" t="s">
        <v>2252</v>
      </c>
      <c r="G1846" t="s">
        <v>2253</v>
      </c>
      <c r="I1846" s="8" t="s">
        <v>44</v>
      </c>
      <c r="J1846" s="8" t="s">
        <v>37</v>
      </c>
      <c r="K1846" s="8" t="s">
        <v>1667</v>
      </c>
    </row>
    <row r="1847" spans="1:11" ht="15" customHeight="1">
      <c r="A1847">
        <v>26</v>
      </c>
      <c r="B1847" s="8" t="s">
        <v>285</v>
      </c>
      <c r="E1847" s="8" t="s">
        <v>2256</v>
      </c>
      <c r="G1847" t="s">
        <v>2257</v>
      </c>
      <c r="I1847" s="8" t="s">
        <v>235</v>
      </c>
      <c r="J1847" s="8" t="s">
        <v>37</v>
      </c>
      <c r="K1847" s="8" t="s">
        <v>1667</v>
      </c>
    </row>
    <row r="1848" spans="1:11" ht="15" customHeight="1">
      <c r="A1848" s="8" t="s">
        <v>291</v>
      </c>
    </row>
    <row r="1849" spans="1:11" ht="15" customHeight="1">
      <c r="A1849">
        <v>27</v>
      </c>
      <c r="B1849" s="8" t="s">
        <v>293</v>
      </c>
      <c r="E1849" s="8" t="s">
        <v>1683</v>
      </c>
      <c r="G1849" t="s">
        <v>1684</v>
      </c>
      <c r="I1849" s="8" t="s">
        <v>44</v>
      </c>
      <c r="J1849" s="8" t="s">
        <v>37</v>
      </c>
    </row>
    <row r="1850" spans="1:11" ht="15" customHeight="1">
      <c r="A1850" s="8" t="s">
        <v>300</v>
      </c>
    </row>
    <row r="1851" spans="1:11" ht="15" customHeight="1">
      <c r="A1851">
        <v>28</v>
      </c>
      <c r="B1851" s="8" t="s">
        <v>301</v>
      </c>
      <c r="E1851" s="8" t="s">
        <v>2258</v>
      </c>
      <c r="G1851" t="s">
        <v>2259</v>
      </c>
      <c r="I1851" s="8" t="s">
        <v>44</v>
      </c>
      <c r="J1851" s="8" t="s">
        <v>37</v>
      </c>
      <c r="K1851" s="8" t="s">
        <v>1667</v>
      </c>
    </row>
    <row r="1852" spans="1:11" ht="15" customHeight="1">
      <c r="A1852">
        <v>29</v>
      </c>
      <c r="B1852" s="8" t="s">
        <v>307</v>
      </c>
      <c r="E1852" s="8" t="s">
        <v>1753</v>
      </c>
      <c r="G1852" t="s">
        <v>1754</v>
      </c>
      <c r="I1852" s="8" t="s">
        <v>54</v>
      </c>
      <c r="J1852" s="8" t="s">
        <v>37</v>
      </c>
    </row>
    <row r="1853" spans="1:11" ht="15" customHeight="1">
      <c r="A1853">
        <v>30</v>
      </c>
      <c r="B1853" s="8" t="s">
        <v>307</v>
      </c>
      <c r="E1853" s="8" t="s">
        <v>2260</v>
      </c>
      <c r="G1853" t="s">
        <v>2261</v>
      </c>
      <c r="I1853" s="8" t="s">
        <v>44</v>
      </c>
      <c r="J1853" s="8" t="s">
        <v>37</v>
      </c>
    </row>
    <row r="1854" spans="1:11" ht="15" customHeight="1">
      <c r="A1854">
        <v>31</v>
      </c>
      <c r="B1854" s="8" t="s">
        <v>307</v>
      </c>
      <c r="E1854" s="8" t="s">
        <v>2262</v>
      </c>
      <c r="G1854" t="s">
        <v>2263</v>
      </c>
      <c r="I1854" s="8" t="s">
        <v>44</v>
      </c>
      <c r="J1854" s="8" t="s">
        <v>37</v>
      </c>
      <c r="K1854" s="8" t="s">
        <v>1667</v>
      </c>
    </row>
    <row r="1855" spans="1:11" ht="15" customHeight="1">
      <c r="A1855">
        <v>32</v>
      </c>
      <c r="B1855" s="8" t="s">
        <v>314</v>
      </c>
      <c r="E1855" s="8" t="s">
        <v>2264</v>
      </c>
      <c r="G1855" t="s">
        <v>2265</v>
      </c>
      <c r="I1855" s="8" t="s">
        <v>44</v>
      </c>
      <c r="J1855" s="8" t="s">
        <v>37</v>
      </c>
      <c r="K1855" s="8" t="s">
        <v>1667</v>
      </c>
    </row>
    <row r="1856" spans="1:11" ht="15" customHeight="1">
      <c r="A1856" s="8" t="s">
        <v>1710</v>
      </c>
    </row>
    <row r="1857" spans="1:11" ht="15" customHeight="1">
      <c r="A1857">
        <v>33</v>
      </c>
      <c r="B1857" s="8" t="s">
        <v>1711</v>
      </c>
      <c r="E1857" s="8" t="s">
        <v>2266</v>
      </c>
      <c r="G1857" t="s">
        <v>2267</v>
      </c>
      <c r="I1857" s="8" t="s">
        <v>54</v>
      </c>
      <c r="J1857" s="8" t="s">
        <v>37</v>
      </c>
    </row>
    <row r="1858" spans="1:11" ht="15" customHeight="1">
      <c r="A1858">
        <v>34</v>
      </c>
      <c r="B1858" s="8" t="s">
        <v>1711</v>
      </c>
      <c r="E1858" s="8" t="s">
        <v>1720</v>
      </c>
      <c r="G1858" t="s">
        <v>1721</v>
      </c>
      <c r="I1858" s="8" t="s">
        <v>54</v>
      </c>
      <c r="J1858" s="8" t="s">
        <v>37</v>
      </c>
    </row>
    <row r="1859" spans="1:11" ht="15" customHeight="1">
      <c r="A1859">
        <v>35</v>
      </c>
      <c r="B1859" s="8" t="s">
        <v>1714</v>
      </c>
      <c r="E1859" s="8" t="s">
        <v>1723</v>
      </c>
      <c r="G1859" t="s">
        <v>1724</v>
      </c>
      <c r="I1859" s="8" t="s">
        <v>44</v>
      </c>
      <c r="J1859" s="8" t="s">
        <v>37</v>
      </c>
    </row>
    <row r="1860" spans="1:11" ht="15" customHeight="1">
      <c r="A1860">
        <v>36</v>
      </c>
      <c r="B1860" s="8" t="s">
        <v>1722</v>
      </c>
      <c r="E1860" s="8" t="s">
        <v>1712</v>
      </c>
      <c r="G1860" t="s">
        <v>1713</v>
      </c>
      <c r="I1860" s="8" t="s">
        <v>44</v>
      </c>
      <c r="J1860" s="8" t="s">
        <v>37</v>
      </c>
    </row>
    <row r="1861" spans="1:11" ht="15" customHeight="1">
      <c r="A1861">
        <v>37</v>
      </c>
      <c r="B1861" s="8" t="s">
        <v>2268</v>
      </c>
      <c r="E1861" s="8" t="s">
        <v>2269</v>
      </c>
      <c r="G1861" t="s">
        <v>2270</v>
      </c>
      <c r="I1861" s="8" t="s">
        <v>54</v>
      </c>
      <c r="J1861" s="8" t="s">
        <v>37</v>
      </c>
      <c r="K1861" s="8" t="s">
        <v>1667</v>
      </c>
    </row>
    <row r="1862" spans="1:11" ht="15" customHeight="1">
      <c r="A1862" s="8" t="s">
        <v>342</v>
      </c>
    </row>
    <row r="1863" spans="1:11" ht="15" customHeight="1">
      <c r="A1863">
        <v>38</v>
      </c>
      <c r="B1863" s="8" t="s">
        <v>1727</v>
      </c>
      <c r="E1863" s="8" t="s">
        <v>2271</v>
      </c>
      <c r="G1863" t="s">
        <v>2272</v>
      </c>
      <c r="I1863" s="8" t="s">
        <v>44</v>
      </c>
      <c r="J1863" s="8" t="s">
        <v>37</v>
      </c>
    </row>
    <row r="1864" spans="1:11" ht="15" customHeight="1">
      <c r="A1864" s="8" t="s">
        <v>1730</v>
      </c>
    </row>
    <row r="1865" spans="1:11" ht="15" customHeight="1">
      <c r="A1865">
        <v>39</v>
      </c>
      <c r="B1865" s="8" t="s">
        <v>1731</v>
      </c>
      <c r="E1865" s="8" t="s">
        <v>2273</v>
      </c>
      <c r="G1865" t="s">
        <v>2274</v>
      </c>
      <c r="I1865" s="8" t="s">
        <v>96</v>
      </c>
      <c r="J1865" s="8" t="s">
        <v>37</v>
      </c>
      <c r="K1865" s="8" t="s">
        <v>1667</v>
      </c>
    </row>
    <row r="1866" spans="1:11" ht="15" customHeight="1">
      <c r="A1866" s="8" t="s">
        <v>346</v>
      </c>
    </row>
    <row r="1867" spans="1:11" ht="15" customHeight="1">
      <c r="A1867">
        <v>40</v>
      </c>
      <c r="B1867" s="8" t="s">
        <v>347</v>
      </c>
      <c r="E1867" s="8" t="s">
        <v>1040</v>
      </c>
      <c r="G1867" t="s">
        <v>1784</v>
      </c>
      <c r="I1867" s="8" t="s">
        <v>96</v>
      </c>
      <c r="J1867" s="8" t="s">
        <v>37</v>
      </c>
    </row>
    <row r="1868" spans="1:11" ht="15" customHeight="1">
      <c r="A1868" s="8" t="s">
        <v>355</v>
      </c>
    </row>
    <row r="1869" spans="1:11" ht="15" customHeight="1">
      <c r="A1869">
        <v>41</v>
      </c>
      <c r="B1869" s="8" t="s">
        <v>356</v>
      </c>
      <c r="E1869" s="8" t="s">
        <v>101</v>
      </c>
      <c r="G1869" t="s">
        <v>102</v>
      </c>
      <c r="I1869" s="8" t="s">
        <v>44</v>
      </c>
      <c r="J1869" s="8" t="s">
        <v>37</v>
      </c>
    </row>
    <row r="1870" spans="1:11" ht="15" customHeight="1">
      <c r="A1870" s="8" t="s">
        <v>385</v>
      </c>
    </row>
    <row r="1871" spans="1:11" ht="15" customHeight="1">
      <c r="A1871">
        <v>42</v>
      </c>
      <c r="B1871" s="8" t="s">
        <v>386</v>
      </c>
      <c r="E1871" s="8" t="s">
        <v>2275</v>
      </c>
      <c r="G1871" t="s">
        <v>2276</v>
      </c>
      <c r="I1871" s="8" t="s">
        <v>183</v>
      </c>
      <c r="J1871" s="8" t="s">
        <v>37</v>
      </c>
      <c r="K1871" s="8" t="s">
        <v>1667</v>
      </c>
    </row>
    <row r="1872" spans="1:11" ht="15" customHeight="1">
      <c r="A1872">
        <v>43</v>
      </c>
      <c r="B1872" s="8" t="s">
        <v>386</v>
      </c>
      <c r="E1872" s="8" t="s">
        <v>1040</v>
      </c>
      <c r="G1872" t="s">
        <v>1041</v>
      </c>
      <c r="I1872" s="8" t="s">
        <v>96</v>
      </c>
      <c r="J1872" s="8" t="s">
        <v>37</v>
      </c>
    </row>
    <row r="1873" spans="1:11" ht="15" customHeight="1">
      <c r="A1873" s="8" t="s">
        <v>391</v>
      </c>
    </row>
    <row r="1874" spans="1:11" ht="15" customHeight="1">
      <c r="A1874">
        <v>44</v>
      </c>
      <c r="B1874" s="8" t="s">
        <v>416</v>
      </c>
      <c r="E1874" s="8" t="s">
        <v>1751</v>
      </c>
      <c r="G1874" t="s">
        <v>1752</v>
      </c>
      <c r="I1874" s="8" t="s">
        <v>124</v>
      </c>
      <c r="J1874" s="8" t="s">
        <v>37</v>
      </c>
    </row>
    <row r="1875" spans="1:11" ht="15" customHeight="1">
      <c r="A1875" s="8" t="s">
        <v>420</v>
      </c>
    </row>
    <row r="1876" spans="1:11" ht="15" customHeight="1">
      <c r="A1876">
        <v>45</v>
      </c>
      <c r="B1876" s="8" t="s">
        <v>1746</v>
      </c>
      <c r="E1876" s="8" t="s">
        <v>1489</v>
      </c>
      <c r="G1876" t="s">
        <v>1490</v>
      </c>
      <c r="I1876" s="8" t="s">
        <v>639</v>
      </c>
      <c r="J1876" s="8" t="s">
        <v>669</v>
      </c>
    </row>
    <row r="1877" spans="1:11" ht="15" customHeight="1">
      <c r="A1877">
        <v>46</v>
      </c>
      <c r="B1877" s="8" t="s">
        <v>432</v>
      </c>
      <c r="E1877" s="8" t="s">
        <v>2275</v>
      </c>
      <c r="G1877" t="s">
        <v>2276</v>
      </c>
      <c r="I1877" s="8" t="s">
        <v>183</v>
      </c>
      <c r="J1877" s="8" t="s">
        <v>37</v>
      </c>
      <c r="K1877" s="8" t="s">
        <v>1667</v>
      </c>
    </row>
    <row r="1878" spans="1:11" ht="15" customHeight="1">
      <c r="A1878" s="8" t="s">
        <v>455</v>
      </c>
    </row>
    <row r="1879" spans="1:11" ht="15" customHeight="1">
      <c r="A1879">
        <v>47</v>
      </c>
      <c r="B1879" s="8" t="s">
        <v>457</v>
      </c>
      <c r="E1879" s="8" t="s">
        <v>2277</v>
      </c>
      <c r="G1879" t="s">
        <v>2278</v>
      </c>
      <c r="I1879" s="8" t="s">
        <v>44</v>
      </c>
      <c r="J1879" s="8" t="s">
        <v>37</v>
      </c>
      <c r="K1879" s="8" t="s">
        <v>1667</v>
      </c>
    </row>
    <row r="1880" spans="1:11" ht="15" customHeight="1">
      <c r="A1880">
        <v>48</v>
      </c>
      <c r="B1880" s="8" t="s">
        <v>470</v>
      </c>
      <c r="E1880" s="8" t="s">
        <v>101</v>
      </c>
      <c r="G1880" t="s">
        <v>102</v>
      </c>
      <c r="I1880" s="8" t="s">
        <v>44</v>
      </c>
      <c r="J1880" s="8" t="s">
        <v>37</v>
      </c>
    </row>
    <row r="1881" spans="1:11" ht="15" customHeight="1">
      <c r="A1881">
        <v>49</v>
      </c>
      <c r="B1881" s="8" t="s">
        <v>487</v>
      </c>
      <c r="E1881" s="8" t="s">
        <v>2279</v>
      </c>
      <c r="G1881" t="s">
        <v>2280</v>
      </c>
      <c r="I1881" s="8" t="s">
        <v>639</v>
      </c>
      <c r="J1881" s="8" t="s">
        <v>669</v>
      </c>
    </row>
    <row r="1882" spans="1:11" ht="15" customHeight="1">
      <c r="A1882">
        <v>50</v>
      </c>
      <c r="B1882" s="8" t="s">
        <v>487</v>
      </c>
      <c r="E1882" s="8" t="s">
        <v>1489</v>
      </c>
      <c r="G1882" t="s">
        <v>1490</v>
      </c>
      <c r="I1882" s="8" t="s">
        <v>639</v>
      </c>
      <c r="J1882" s="8" t="s">
        <v>669</v>
      </c>
    </row>
    <row r="1883" spans="1:11" ht="15" customHeight="1">
      <c r="A1883">
        <v>51</v>
      </c>
      <c r="B1883" s="8" t="s">
        <v>487</v>
      </c>
      <c r="E1883" s="8" t="s">
        <v>1747</v>
      </c>
      <c r="G1883" t="s">
        <v>1748</v>
      </c>
      <c r="I1883" s="8" t="s">
        <v>639</v>
      </c>
      <c r="J1883" s="8" t="s">
        <v>669</v>
      </c>
    </row>
    <row r="1884" spans="1:11" ht="15" customHeight="1">
      <c r="A1884">
        <v>52</v>
      </c>
      <c r="B1884" s="8" t="s">
        <v>521</v>
      </c>
      <c r="E1884" s="8" t="s">
        <v>101</v>
      </c>
      <c r="G1884" t="s">
        <v>102</v>
      </c>
      <c r="I1884" s="8" t="s">
        <v>44</v>
      </c>
      <c r="J1884" s="8" t="s">
        <v>37</v>
      </c>
    </row>
    <row r="1885" spans="1:11" ht="15" customHeight="1">
      <c r="A1885">
        <v>53</v>
      </c>
      <c r="B1885" s="8" t="s">
        <v>2281</v>
      </c>
      <c r="E1885" s="8" t="s">
        <v>1747</v>
      </c>
      <c r="G1885" t="s">
        <v>1748</v>
      </c>
      <c r="I1885" s="8" t="s">
        <v>639</v>
      </c>
      <c r="J1885" s="8" t="s">
        <v>669</v>
      </c>
    </row>
    <row r="1886" spans="1:11" ht="15" customHeight="1">
      <c r="A1886">
        <v>54</v>
      </c>
      <c r="B1886" s="8" t="s">
        <v>2281</v>
      </c>
      <c r="E1886" s="8" t="s">
        <v>1677</v>
      </c>
      <c r="G1886" t="s">
        <v>1678</v>
      </c>
      <c r="I1886" s="8" t="s">
        <v>639</v>
      </c>
      <c r="J1886" s="8" t="s">
        <v>669</v>
      </c>
    </row>
    <row r="1887" spans="1:11" ht="15" customHeight="1">
      <c r="A1887" s="8" t="s">
        <v>556</v>
      </c>
    </row>
    <row r="1888" spans="1:11" ht="15" customHeight="1">
      <c r="A1888">
        <v>55</v>
      </c>
      <c r="B1888" s="8" t="s">
        <v>564</v>
      </c>
      <c r="E1888" s="8" t="s">
        <v>101</v>
      </c>
      <c r="G1888" t="s">
        <v>102</v>
      </c>
      <c r="I1888" s="8" t="s">
        <v>44</v>
      </c>
      <c r="J1888" s="8" t="s">
        <v>37</v>
      </c>
    </row>
    <row r="1889" spans="1:11" ht="15" customHeight="1">
      <c r="A1889">
        <v>56</v>
      </c>
      <c r="B1889" s="8" t="s">
        <v>569</v>
      </c>
      <c r="E1889" s="8" t="s">
        <v>1674</v>
      </c>
      <c r="G1889" t="s">
        <v>1675</v>
      </c>
      <c r="I1889" s="8" t="s">
        <v>235</v>
      </c>
      <c r="J1889" s="8" t="s">
        <v>669</v>
      </c>
    </row>
    <row r="1890" spans="1:11" ht="15" customHeight="1">
      <c r="A1890">
        <v>57</v>
      </c>
      <c r="B1890" s="8" t="s">
        <v>1761</v>
      </c>
      <c r="E1890" s="8" t="s">
        <v>101</v>
      </c>
      <c r="G1890" t="s">
        <v>102</v>
      </c>
      <c r="I1890" s="8" t="s">
        <v>44</v>
      </c>
      <c r="J1890" s="8" t="s">
        <v>37</v>
      </c>
    </row>
    <row r="1891" spans="1:11" ht="15" customHeight="1">
      <c r="A1891">
        <v>58</v>
      </c>
      <c r="B1891" s="8" t="s">
        <v>597</v>
      </c>
      <c r="E1891" s="8" t="s">
        <v>1747</v>
      </c>
      <c r="G1891" t="s">
        <v>1748</v>
      </c>
      <c r="I1891" s="8" t="s">
        <v>639</v>
      </c>
      <c r="J1891" s="8" t="s">
        <v>669</v>
      </c>
    </row>
    <row r="1892" spans="1:11" ht="15" customHeight="1">
      <c r="A1892">
        <v>59</v>
      </c>
      <c r="B1892" s="8" t="s">
        <v>2066</v>
      </c>
      <c r="E1892" s="8" t="s">
        <v>1751</v>
      </c>
      <c r="G1892" t="s">
        <v>1752</v>
      </c>
      <c r="I1892" s="8" t="s">
        <v>124</v>
      </c>
      <c r="J1892" s="8" t="s">
        <v>37</v>
      </c>
    </row>
    <row r="1893" spans="1:11" ht="15" customHeight="1">
      <c r="A1893" s="8" t="s">
        <v>624</v>
      </c>
    </row>
    <row r="1894" spans="1:11" ht="15" customHeight="1">
      <c r="A1894">
        <v>60</v>
      </c>
      <c r="B1894" s="8" t="s">
        <v>625</v>
      </c>
      <c r="E1894" s="8" t="s">
        <v>2282</v>
      </c>
      <c r="G1894" t="s">
        <v>2283</v>
      </c>
      <c r="I1894" s="8" t="s">
        <v>54</v>
      </c>
      <c r="J1894" s="8" t="s">
        <v>37</v>
      </c>
      <c r="K1894" s="8" t="s">
        <v>1667</v>
      </c>
    </row>
    <row r="1895" spans="1:11" ht="15" customHeight="1">
      <c r="A1895">
        <v>61</v>
      </c>
      <c r="B1895" s="8" t="s">
        <v>2067</v>
      </c>
      <c r="E1895" s="8" t="s">
        <v>1779</v>
      </c>
      <c r="G1895" t="s">
        <v>1780</v>
      </c>
      <c r="I1895" s="8" t="s">
        <v>639</v>
      </c>
      <c r="J1895" s="8" t="s">
        <v>669</v>
      </c>
    </row>
    <row r="1896" spans="1:11" ht="15" customHeight="1">
      <c r="A1896">
        <v>62</v>
      </c>
      <c r="B1896" s="8" t="s">
        <v>2067</v>
      </c>
      <c r="E1896" s="8" t="s">
        <v>1091</v>
      </c>
      <c r="G1896" t="s">
        <v>1092</v>
      </c>
      <c r="I1896" s="8" t="s">
        <v>639</v>
      </c>
      <c r="J1896" s="8" t="s">
        <v>669</v>
      </c>
    </row>
    <row r="1897" spans="1:11" ht="15" customHeight="1">
      <c r="A1897">
        <v>63</v>
      </c>
      <c r="B1897" s="8" t="s">
        <v>632</v>
      </c>
      <c r="E1897" s="8" t="s">
        <v>1747</v>
      </c>
      <c r="G1897" t="s">
        <v>1748</v>
      </c>
      <c r="I1897" s="8" t="s">
        <v>639</v>
      </c>
      <c r="J1897" s="8" t="s">
        <v>669</v>
      </c>
    </row>
    <row r="1898" spans="1:11" ht="15" customHeight="1">
      <c r="A1898" s="8" t="s">
        <v>658</v>
      </c>
    </row>
    <row r="1899" spans="1:11" ht="15" customHeight="1">
      <c r="A1899">
        <v>64</v>
      </c>
      <c r="B1899" s="8" t="s">
        <v>672</v>
      </c>
      <c r="E1899" s="8" t="s">
        <v>2238</v>
      </c>
      <c r="G1899" t="s">
        <v>2239</v>
      </c>
      <c r="I1899" s="8" t="s">
        <v>124</v>
      </c>
      <c r="J1899" s="8" t="s">
        <v>37</v>
      </c>
      <c r="K1899" s="8" t="s">
        <v>1667</v>
      </c>
    </row>
    <row r="1900" spans="1:11" ht="15" customHeight="1">
      <c r="A1900">
        <v>65</v>
      </c>
      <c r="B1900" s="8" t="s">
        <v>676</v>
      </c>
      <c r="E1900" s="8" t="s">
        <v>2284</v>
      </c>
      <c r="G1900" t="s">
        <v>2285</v>
      </c>
      <c r="I1900" s="8" t="s">
        <v>44</v>
      </c>
      <c r="J1900" s="8" t="s">
        <v>37</v>
      </c>
      <c r="K1900" s="8" t="s">
        <v>1667</v>
      </c>
    </row>
    <row r="1901" spans="1:11" ht="15" customHeight="1">
      <c r="A1901" s="8" t="s">
        <v>742</v>
      </c>
    </row>
    <row r="1902" spans="1:11" ht="15" customHeight="1">
      <c r="A1902">
        <v>66</v>
      </c>
      <c r="B1902" s="8" t="s">
        <v>745</v>
      </c>
      <c r="E1902" s="8" t="s">
        <v>1695</v>
      </c>
      <c r="G1902" t="s">
        <v>1696</v>
      </c>
      <c r="I1902" s="8" t="s">
        <v>183</v>
      </c>
      <c r="J1902" s="8" t="s">
        <v>37</v>
      </c>
    </row>
    <row r="1903" spans="1:11" ht="15" customHeight="1">
      <c r="A1903">
        <v>67</v>
      </c>
      <c r="B1903" s="8" t="s">
        <v>753</v>
      </c>
      <c r="E1903" s="8" t="s">
        <v>1751</v>
      </c>
      <c r="G1903" t="s">
        <v>1752</v>
      </c>
      <c r="I1903" s="8" t="s">
        <v>124</v>
      </c>
      <c r="J1903" s="8" t="s">
        <v>37</v>
      </c>
    </row>
    <row r="1904" spans="1:11" ht="15" customHeight="1">
      <c r="A1904">
        <v>68</v>
      </c>
      <c r="B1904" s="8" t="s">
        <v>1937</v>
      </c>
      <c r="E1904" s="8" t="s">
        <v>101</v>
      </c>
      <c r="G1904" t="s">
        <v>102</v>
      </c>
      <c r="I1904" s="8" t="s">
        <v>44</v>
      </c>
      <c r="J1904" s="8" t="s">
        <v>37</v>
      </c>
    </row>
    <row r="1905" spans="1:11" ht="15" customHeight="1">
      <c r="A1905">
        <v>69</v>
      </c>
      <c r="B1905" s="8" t="s">
        <v>771</v>
      </c>
      <c r="E1905" s="8" t="s">
        <v>2286</v>
      </c>
      <c r="G1905" t="s">
        <v>2287</v>
      </c>
      <c r="I1905" s="8" t="s">
        <v>100</v>
      </c>
      <c r="J1905" s="8" t="s">
        <v>37</v>
      </c>
      <c r="K1905" s="8" t="s">
        <v>1667</v>
      </c>
    </row>
    <row r="1906" spans="1:11" ht="15" customHeight="1">
      <c r="A1906">
        <v>70</v>
      </c>
      <c r="B1906" s="8" t="s">
        <v>2288</v>
      </c>
      <c r="E1906" s="8" t="s">
        <v>1842</v>
      </c>
      <c r="G1906" t="s">
        <v>1843</v>
      </c>
      <c r="I1906" s="8" t="s">
        <v>54</v>
      </c>
      <c r="J1906" s="8" t="s">
        <v>37</v>
      </c>
    </row>
    <row r="1907" spans="1:11" ht="15" customHeight="1">
      <c r="A1907" s="8" t="s">
        <v>845</v>
      </c>
    </row>
    <row r="1908" spans="1:11" ht="15" customHeight="1">
      <c r="A1908">
        <v>71</v>
      </c>
      <c r="B1908" s="8" t="s">
        <v>1798</v>
      </c>
      <c r="E1908" s="8" t="s">
        <v>1489</v>
      </c>
      <c r="G1908" t="s">
        <v>1490</v>
      </c>
      <c r="I1908" s="8" t="s">
        <v>639</v>
      </c>
      <c r="J1908" s="8" t="s">
        <v>669</v>
      </c>
    </row>
    <row r="1909" spans="1:11" ht="15" customHeight="1">
      <c r="A1909">
        <v>72</v>
      </c>
      <c r="B1909" s="8" t="s">
        <v>2090</v>
      </c>
      <c r="E1909" s="8" t="s">
        <v>2289</v>
      </c>
      <c r="G1909" t="s">
        <v>2290</v>
      </c>
      <c r="I1909" s="8" t="s">
        <v>100</v>
      </c>
      <c r="J1909" s="8" t="s">
        <v>37</v>
      </c>
      <c r="K1909" s="8" t="s">
        <v>1667</v>
      </c>
    </row>
    <row r="1910" spans="1:11" ht="15" customHeight="1">
      <c r="A1910">
        <v>73</v>
      </c>
      <c r="B1910" s="8" t="s">
        <v>853</v>
      </c>
      <c r="E1910" s="8" t="s">
        <v>1781</v>
      </c>
      <c r="G1910" t="s">
        <v>1782</v>
      </c>
      <c r="I1910" s="8" t="s">
        <v>124</v>
      </c>
      <c r="J1910" s="8" t="s">
        <v>37</v>
      </c>
    </row>
    <row r="1911" spans="1:11" ht="15" customHeight="1">
      <c r="A1911" s="8" t="s">
        <v>869</v>
      </c>
    </row>
    <row r="1912" spans="1:11" ht="15" customHeight="1">
      <c r="A1912">
        <v>74</v>
      </c>
      <c r="B1912" s="8" t="s">
        <v>1886</v>
      </c>
      <c r="E1912" s="8" t="s">
        <v>2279</v>
      </c>
      <c r="G1912" t="s">
        <v>2280</v>
      </c>
      <c r="I1912" s="8" t="s">
        <v>639</v>
      </c>
      <c r="J1912" s="8" t="s">
        <v>669</v>
      </c>
    </row>
    <row r="1913" spans="1:11" ht="15" customHeight="1">
      <c r="A1913">
        <v>75</v>
      </c>
      <c r="B1913" s="8" t="s">
        <v>875</v>
      </c>
      <c r="E1913" s="8" t="s">
        <v>2291</v>
      </c>
      <c r="G1913" t="s">
        <v>2292</v>
      </c>
      <c r="I1913" s="8" t="s">
        <v>44</v>
      </c>
      <c r="J1913" s="8" t="s">
        <v>37</v>
      </c>
      <c r="K1913" s="8" t="s">
        <v>1667</v>
      </c>
    </row>
    <row r="1914" spans="1:11" ht="15" customHeight="1">
      <c r="A1914">
        <v>76</v>
      </c>
      <c r="B1914" s="8" t="s">
        <v>875</v>
      </c>
      <c r="E1914" s="8" t="s">
        <v>2256</v>
      </c>
      <c r="G1914" t="s">
        <v>2257</v>
      </c>
      <c r="I1914" s="8" t="s">
        <v>235</v>
      </c>
      <c r="J1914" s="8" t="s">
        <v>37</v>
      </c>
      <c r="K1914" s="8" t="s">
        <v>1667</v>
      </c>
    </row>
    <row r="1915" spans="1:11" ht="15" customHeight="1">
      <c r="A1915">
        <v>77</v>
      </c>
      <c r="B1915" s="8" t="s">
        <v>876</v>
      </c>
      <c r="E1915" s="8" t="s">
        <v>1489</v>
      </c>
      <c r="G1915" t="s">
        <v>1490</v>
      </c>
      <c r="I1915" s="8" t="s">
        <v>639</v>
      </c>
      <c r="J1915" s="8" t="s">
        <v>669</v>
      </c>
    </row>
    <row r="1916" spans="1:11" ht="15" customHeight="1">
      <c r="A1916">
        <v>78</v>
      </c>
      <c r="B1916" s="8" t="s">
        <v>1810</v>
      </c>
      <c r="E1916" s="8" t="s">
        <v>1674</v>
      </c>
      <c r="G1916" t="s">
        <v>1675</v>
      </c>
      <c r="I1916" s="8" t="s">
        <v>235</v>
      </c>
      <c r="J1916" s="8" t="s">
        <v>669</v>
      </c>
    </row>
    <row r="1917" spans="1:11" ht="15" customHeight="1">
      <c r="A1917">
        <v>79</v>
      </c>
      <c r="B1917" s="8" t="s">
        <v>919</v>
      </c>
      <c r="E1917" s="8" t="s">
        <v>101</v>
      </c>
      <c r="G1917" t="s">
        <v>102</v>
      </c>
      <c r="I1917" s="8" t="s">
        <v>44</v>
      </c>
      <c r="J1917" s="8" t="s">
        <v>37</v>
      </c>
    </row>
    <row r="1918" spans="1:11" ht="15" customHeight="1">
      <c r="A1918" s="8" t="s">
        <v>936</v>
      </c>
    </row>
    <row r="1919" spans="1:11" ht="15" customHeight="1">
      <c r="A1919">
        <v>80</v>
      </c>
      <c r="B1919" s="8" t="s">
        <v>2117</v>
      </c>
      <c r="E1919" s="8" t="s">
        <v>1689</v>
      </c>
      <c r="G1919" t="s">
        <v>1690</v>
      </c>
      <c r="I1919" s="8" t="s">
        <v>639</v>
      </c>
      <c r="J1919" s="8" t="s">
        <v>669</v>
      </c>
    </row>
    <row r="1920" spans="1:11" ht="15" customHeight="1">
      <c r="A1920">
        <v>81</v>
      </c>
      <c r="B1920" s="8" t="s">
        <v>2117</v>
      </c>
      <c r="E1920" s="8" t="s">
        <v>695</v>
      </c>
      <c r="G1920" t="s">
        <v>696</v>
      </c>
      <c r="I1920" s="8" t="s">
        <v>96</v>
      </c>
      <c r="J1920" s="8" t="s">
        <v>37</v>
      </c>
    </row>
    <row r="1921" spans="1:11" ht="15" customHeight="1">
      <c r="A1921">
        <v>82</v>
      </c>
      <c r="B1921" s="8" t="s">
        <v>2118</v>
      </c>
      <c r="E1921" s="8" t="s">
        <v>2293</v>
      </c>
      <c r="G1921" t="s">
        <v>2294</v>
      </c>
      <c r="I1921" s="8" t="s">
        <v>96</v>
      </c>
      <c r="J1921" s="8" t="s">
        <v>37</v>
      </c>
      <c r="K1921" s="8" t="s">
        <v>1667</v>
      </c>
    </row>
    <row r="1922" spans="1:11" ht="15" customHeight="1">
      <c r="A1922">
        <v>83</v>
      </c>
      <c r="B1922" s="8" t="s">
        <v>2119</v>
      </c>
      <c r="E1922" s="8" t="s">
        <v>1825</v>
      </c>
      <c r="G1922" t="s">
        <v>1826</v>
      </c>
      <c r="I1922" s="8" t="s">
        <v>639</v>
      </c>
      <c r="J1922" s="8" t="s">
        <v>669</v>
      </c>
    </row>
    <row r="1923" spans="1:11" ht="15" customHeight="1">
      <c r="A1923">
        <v>84</v>
      </c>
      <c r="B1923" s="8" t="s">
        <v>1947</v>
      </c>
      <c r="E1923" s="8" t="s">
        <v>101</v>
      </c>
      <c r="G1923" t="s">
        <v>102</v>
      </c>
      <c r="I1923" s="8" t="s">
        <v>44</v>
      </c>
      <c r="J1923" s="8" t="s">
        <v>37</v>
      </c>
    </row>
    <row r="1924" spans="1:11" ht="15" customHeight="1">
      <c r="A1924">
        <v>85</v>
      </c>
      <c r="B1924" s="8" t="s">
        <v>963</v>
      </c>
      <c r="E1924" s="8" t="s">
        <v>1825</v>
      </c>
      <c r="G1924" t="s">
        <v>1826</v>
      </c>
      <c r="I1924" s="8" t="s">
        <v>639</v>
      </c>
      <c r="J1924" s="8" t="s">
        <v>669</v>
      </c>
    </row>
    <row r="1925" spans="1:11" ht="15" customHeight="1">
      <c r="A1925" s="8" t="s">
        <v>974</v>
      </c>
    </row>
    <row r="1926" spans="1:11" ht="15" customHeight="1">
      <c r="A1926">
        <v>86</v>
      </c>
      <c r="B1926" s="8" t="s">
        <v>983</v>
      </c>
      <c r="E1926" s="8" t="s">
        <v>101</v>
      </c>
      <c r="G1926" t="s">
        <v>102</v>
      </c>
      <c r="I1926" s="8" t="s">
        <v>44</v>
      </c>
      <c r="J1926" s="8" t="s">
        <v>37</v>
      </c>
    </row>
    <row r="1927" spans="1:11" ht="15" customHeight="1">
      <c r="A1927">
        <v>87</v>
      </c>
      <c r="B1927" s="8" t="s">
        <v>984</v>
      </c>
      <c r="E1927" s="8" t="s">
        <v>2295</v>
      </c>
      <c r="G1927" t="s">
        <v>2296</v>
      </c>
      <c r="I1927" s="8" t="s">
        <v>639</v>
      </c>
      <c r="J1927" s="8" t="s">
        <v>669</v>
      </c>
    </row>
    <row r="1928" spans="1:11" ht="15" customHeight="1">
      <c r="A1928">
        <v>88</v>
      </c>
      <c r="B1928" s="8" t="s">
        <v>984</v>
      </c>
      <c r="E1928" s="8" t="s">
        <v>2297</v>
      </c>
      <c r="G1928" t="s">
        <v>2298</v>
      </c>
      <c r="I1928" s="8" t="s">
        <v>639</v>
      </c>
      <c r="J1928" s="8" t="s">
        <v>669</v>
      </c>
    </row>
    <row r="1929" spans="1:11" ht="15" customHeight="1">
      <c r="A1929">
        <v>89</v>
      </c>
      <c r="B1929" s="8" t="s">
        <v>987</v>
      </c>
      <c r="E1929" s="8" t="s">
        <v>2279</v>
      </c>
      <c r="G1929" t="s">
        <v>2280</v>
      </c>
      <c r="I1929" s="8" t="s">
        <v>639</v>
      </c>
      <c r="J1929" s="8" t="s">
        <v>669</v>
      </c>
    </row>
    <row r="1930" spans="1:11" ht="15" customHeight="1">
      <c r="A1930">
        <v>90</v>
      </c>
      <c r="B1930" s="8" t="s">
        <v>2299</v>
      </c>
      <c r="E1930" s="8" t="s">
        <v>1747</v>
      </c>
      <c r="G1930" t="s">
        <v>1748</v>
      </c>
      <c r="I1930" s="8" t="s">
        <v>639</v>
      </c>
      <c r="J1930" s="8" t="s">
        <v>669</v>
      </c>
    </row>
    <row r="1931" spans="1:11" ht="15" customHeight="1">
      <c r="A1931">
        <v>91</v>
      </c>
      <c r="B1931" s="8" t="s">
        <v>2127</v>
      </c>
      <c r="E1931" s="8" t="s">
        <v>1787</v>
      </c>
      <c r="G1931" t="s">
        <v>1788</v>
      </c>
      <c r="I1931" s="8" t="s">
        <v>44</v>
      </c>
      <c r="J1931" s="8" t="s">
        <v>37</v>
      </c>
    </row>
    <row r="1932" spans="1:11" ht="15" customHeight="1">
      <c r="A1932">
        <v>92</v>
      </c>
      <c r="B1932" s="8" t="s">
        <v>1003</v>
      </c>
      <c r="E1932" s="8" t="s">
        <v>1757</v>
      </c>
      <c r="G1932" t="s">
        <v>1758</v>
      </c>
      <c r="I1932" s="8" t="s">
        <v>44</v>
      </c>
      <c r="J1932" s="8" t="s">
        <v>37</v>
      </c>
    </row>
    <row r="1933" spans="1:11" ht="15" customHeight="1">
      <c r="A1933">
        <v>93</v>
      </c>
      <c r="B1933" s="8" t="s">
        <v>1012</v>
      </c>
      <c r="E1933" s="8" t="s">
        <v>695</v>
      </c>
      <c r="G1933" t="s">
        <v>696</v>
      </c>
      <c r="I1933" s="8" t="s">
        <v>96</v>
      </c>
      <c r="J1933" s="8" t="s">
        <v>37</v>
      </c>
    </row>
    <row r="1934" spans="1:11" ht="15" customHeight="1">
      <c r="A1934">
        <v>94</v>
      </c>
      <c r="B1934" s="8" t="s">
        <v>1018</v>
      </c>
      <c r="E1934" s="8" t="s">
        <v>1489</v>
      </c>
      <c r="G1934" t="s">
        <v>1490</v>
      </c>
      <c r="I1934" s="8" t="s">
        <v>639</v>
      </c>
      <c r="J1934" s="8" t="s">
        <v>669</v>
      </c>
    </row>
    <row r="1935" spans="1:11" ht="15" customHeight="1">
      <c r="A1935" s="8" t="s">
        <v>1027</v>
      </c>
    </row>
    <row r="1936" spans="1:11" ht="15" customHeight="1">
      <c r="A1936">
        <v>95</v>
      </c>
      <c r="B1936" s="8" t="s">
        <v>1032</v>
      </c>
      <c r="E1936" s="8" t="s">
        <v>2300</v>
      </c>
      <c r="G1936" t="s">
        <v>2301</v>
      </c>
      <c r="I1936" s="8" t="s">
        <v>639</v>
      </c>
      <c r="J1936" s="8" t="s">
        <v>669</v>
      </c>
    </row>
    <row r="1937" spans="1:11" ht="15" customHeight="1">
      <c r="A1937">
        <v>96</v>
      </c>
      <c r="B1937" s="8" t="s">
        <v>1051</v>
      </c>
      <c r="E1937" s="8" t="s">
        <v>377</v>
      </c>
      <c r="G1937" t="s">
        <v>378</v>
      </c>
      <c r="I1937" s="8" t="s">
        <v>96</v>
      </c>
      <c r="J1937" s="8" t="s">
        <v>37</v>
      </c>
    </row>
    <row r="1938" spans="1:11" ht="15" customHeight="1">
      <c r="A1938">
        <v>97</v>
      </c>
      <c r="B1938" s="8" t="s">
        <v>2302</v>
      </c>
      <c r="E1938" s="8" t="s">
        <v>1723</v>
      </c>
      <c r="G1938" t="s">
        <v>1724</v>
      </c>
      <c r="I1938" s="8" t="s">
        <v>44</v>
      </c>
      <c r="J1938" s="8" t="s">
        <v>37</v>
      </c>
    </row>
    <row r="1939" spans="1:11" ht="15" customHeight="1">
      <c r="A1939">
        <v>98</v>
      </c>
      <c r="B1939" s="8" t="s">
        <v>1064</v>
      </c>
      <c r="E1939" s="8" t="s">
        <v>101</v>
      </c>
      <c r="G1939" t="s">
        <v>102</v>
      </c>
      <c r="I1939" s="8" t="s">
        <v>44</v>
      </c>
      <c r="J1939" s="8" t="s">
        <v>37</v>
      </c>
    </row>
    <row r="1940" spans="1:11" ht="15" customHeight="1">
      <c r="A1940" s="8" t="s">
        <v>1073</v>
      </c>
    </row>
    <row r="1941" spans="1:11" ht="15" customHeight="1">
      <c r="A1941">
        <v>99</v>
      </c>
      <c r="B1941" s="8" t="s">
        <v>1079</v>
      </c>
      <c r="E1941" s="8" t="s">
        <v>1781</v>
      </c>
      <c r="G1941" t="s">
        <v>1782</v>
      </c>
      <c r="I1941" s="8" t="s">
        <v>124</v>
      </c>
      <c r="J1941" s="8" t="s">
        <v>37</v>
      </c>
    </row>
    <row r="1942" spans="1:11" ht="15" customHeight="1">
      <c r="A1942">
        <v>100</v>
      </c>
      <c r="B1942" s="8" t="s">
        <v>1082</v>
      </c>
      <c r="E1942" s="8" t="s">
        <v>1489</v>
      </c>
      <c r="G1942" t="s">
        <v>1490</v>
      </c>
      <c r="I1942" s="8" t="s">
        <v>639</v>
      </c>
      <c r="J1942" s="8" t="s">
        <v>669</v>
      </c>
    </row>
    <row r="1943" spans="1:11" ht="15" customHeight="1">
      <c r="A1943">
        <v>101</v>
      </c>
      <c r="B1943" s="8" t="s">
        <v>1099</v>
      </c>
      <c r="E1943" s="8" t="s">
        <v>1695</v>
      </c>
      <c r="G1943" t="s">
        <v>1696</v>
      </c>
      <c r="I1943" s="8" t="s">
        <v>183</v>
      </c>
      <c r="J1943" s="8" t="s">
        <v>37</v>
      </c>
    </row>
    <row r="1944" spans="1:11" ht="15" customHeight="1">
      <c r="A1944">
        <v>102</v>
      </c>
      <c r="B1944" s="8" t="s">
        <v>1104</v>
      </c>
      <c r="E1944" s="8" t="s">
        <v>2252</v>
      </c>
      <c r="G1944" t="s">
        <v>2253</v>
      </c>
      <c r="I1944" s="8" t="s">
        <v>44</v>
      </c>
      <c r="J1944" s="8" t="s">
        <v>37</v>
      </c>
      <c r="K1944" s="8" t="s">
        <v>1667</v>
      </c>
    </row>
    <row r="1945" spans="1:11" ht="15" customHeight="1">
      <c r="A1945">
        <v>103</v>
      </c>
      <c r="B1945" s="8" t="s">
        <v>2136</v>
      </c>
      <c r="E1945" s="8" t="s">
        <v>637</v>
      </c>
      <c r="G1945" t="s">
        <v>638</v>
      </c>
      <c r="I1945" s="8" t="s">
        <v>639</v>
      </c>
      <c r="J1945" s="8" t="s">
        <v>669</v>
      </c>
    </row>
    <row r="1946" spans="1:11" ht="15" customHeight="1">
      <c r="A1946" s="8" t="s">
        <v>1126</v>
      </c>
    </row>
    <row r="1947" spans="1:11" ht="15" customHeight="1">
      <c r="A1947">
        <v>104</v>
      </c>
      <c r="B1947" s="8" t="s">
        <v>1957</v>
      </c>
      <c r="E1947" s="8" t="s">
        <v>101</v>
      </c>
      <c r="G1947" t="s">
        <v>102</v>
      </c>
      <c r="I1947" s="8" t="s">
        <v>44</v>
      </c>
      <c r="J1947" s="8" t="s">
        <v>37</v>
      </c>
    </row>
    <row r="1948" spans="1:11" ht="15" customHeight="1">
      <c r="A1948">
        <v>105</v>
      </c>
      <c r="B1948" s="8" t="s">
        <v>1129</v>
      </c>
      <c r="E1948" s="8" t="s">
        <v>1691</v>
      </c>
      <c r="G1948" t="s">
        <v>1692</v>
      </c>
      <c r="I1948" s="8" t="s">
        <v>44</v>
      </c>
      <c r="J1948" s="8" t="s">
        <v>37</v>
      </c>
    </row>
    <row r="1949" spans="1:11" ht="15" customHeight="1">
      <c r="A1949">
        <v>106</v>
      </c>
      <c r="B1949" s="8" t="s">
        <v>1129</v>
      </c>
      <c r="E1949" s="8" t="s">
        <v>2303</v>
      </c>
      <c r="G1949" t="s">
        <v>2304</v>
      </c>
      <c r="I1949" s="8" t="s">
        <v>96</v>
      </c>
      <c r="J1949" s="8" t="s">
        <v>37</v>
      </c>
    </row>
    <row r="1950" spans="1:11" ht="15" customHeight="1">
      <c r="A1950">
        <v>107</v>
      </c>
      <c r="B1950" s="8" t="s">
        <v>1133</v>
      </c>
      <c r="E1950" s="8" t="s">
        <v>1089</v>
      </c>
      <c r="G1950" t="s">
        <v>1090</v>
      </c>
      <c r="I1950" s="8" t="s">
        <v>639</v>
      </c>
      <c r="J1950" s="8" t="s">
        <v>669</v>
      </c>
    </row>
    <row r="1951" spans="1:11" ht="15" customHeight="1">
      <c r="A1951">
        <v>108</v>
      </c>
      <c r="B1951" s="8" t="s">
        <v>1136</v>
      </c>
      <c r="E1951" s="8" t="s">
        <v>2300</v>
      </c>
      <c r="G1951" t="s">
        <v>2301</v>
      </c>
      <c r="I1951" s="8" t="s">
        <v>639</v>
      </c>
      <c r="J1951" s="8" t="s">
        <v>669</v>
      </c>
    </row>
    <row r="1952" spans="1:11" ht="15" customHeight="1">
      <c r="A1952">
        <v>109</v>
      </c>
      <c r="B1952" s="8" t="s">
        <v>1154</v>
      </c>
      <c r="E1952" s="8" t="s">
        <v>101</v>
      </c>
      <c r="G1952" t="s">
        <v>102</v>
      </c>
      <c r="I1952" s="8" t="s">
        <v>44</v>
      </c>
      <c r="J1952" s="8" t="s">
        <v>37</v>
      </c>
    </row>
    <row r="1953" spans="1:11" ht="15" customHeight="1">
      <c r="A1953">
        <v>110</v>
      </c>
      <c r="B1953" s="8" t="s">
        <v>1157</v>
      </c>
      <c r="E1953" s="8" t="s">
        <v>2289</v>
      </c>
      <c r="G1953" t="s">
        <v>2290</v>
      </c>
      <c r="I1953" s="8" t="s">
        <v>100</v>
      </c>
      <c r="J1953" s="8" t="s">
        <v>37</v>
      </c>
      <c r="K1953" s="8" t="s">
        <v>1667</v>
      </c>
    </row>
    <row r="1954" spans="1:11" ht="15" customHeight="1">
      <c r="A1954">
        <v>111</v>
      </c>
      <c r="B1954" s="8" t="s">
        <v>1162</v>
      </c>
      <c r="E1954" s="8" t="s">
        <v>1489</v>
      </c>
      <c r="G1954" t="s">
        <v>1490</v>
      </c>
      <c r="I1954" s="8" t="s">
        <v>639</v>
      </c>
      <c r="J1954" s="8" t="s">
        <v>669</v>
      </c>
    </row>
    <row r="1955" spans="1:11" ht="15" customHeight="1">
      <c r="A1955">
        <v>112</v>
      </c>
      <c r="B1955" s="8" t="s">
        <v>1163</v>
      </c>
      <c r="E1955" s="8" t="s">
        <v>1751</v>
      </c>
      <c r="G1955" t="s">
        <v>1752</v>
      </c>
      <c r="I1955" s="8" t="s">
        <v>124</v>
      </c>
      <c r="J1955" s="8" t="s">
        <v>37</v>
      </c>
    </row>
    <row r="1956" spans="1:11" ht="15" customHeight="1">
      <c r="A1956">
        <v>113</v>
      </c>
      <c r="B1956" s="8" t="s">
        <v>1172</v>
      </c>
      <c r="E1956" s="8" t="s">
        <v>2293</v>
      </c>
      <c r="G1956" t="s">
        <v>2294</v>
      </c>
      <c r="I1956" s="8" t="s">
        <v>96</v>
      </c>
      <c r="J1956" s="8" t="s">
        <v>37</v>
      </c>
      <c r="K1956" s="8" t="s">
        <v>1667</v>
      </c>
    </row>
    <row r="1957" spans="1:11" ht="15" customHeight="1">
      <c r="A1957">
        <v>114</v>
      </c>
      <c r="B1957" s="8" t="s">
        <v>1174</v>
      </c>
      <c r="E1957" s="8" t="s">
        <v>695</v>
      </c>
      <c r="G1957" t="s">
        <v>696</v>
      </c>
      <c r="I1957" s="8" t="s">
        <v>96</v>
      </c>
      <c r="J1957" s="8" t="s">
        <v>37</v>
      </c>
    </row>
    <row r="1958" spans="1:11" ht="15" customHeight="1">
      <c r="A1958">
        <v>115</v>
      </c>
      <c r="B1958" s="8" t="s">
        <v>1186</v>
      </c>
      <c r="E1958" s="8" t="s">
        <v>695</v>
      </c>
      <c r="G1958" t="s">
        <v>696</v>
      </c>
      <c r="I1958" s="8" t="s">
        <v>96</v>
      </c>
      <c r="J1958" s="8" t="s">
        <v>37</v>
      </c>
    </row>
    <row r="1959" spans="1:11" ht="15" customHeight="1">
      <c r="A1959">
        <v>116</v>
      </c>
      <c r="B1959" s="8" t="s">
        <v>1186</v>
      </c>
      <c r="E1959" s="8" t="s">
        <v>1751</v>
      </c>
      <c r="G1959" t="s">
        <v>1752</v>
      </c>
      <c r="I1959" s="8" t="s">
        <v>124</v>
      </c>
      <c r="J1959" s="8" t="s">
        <v>37</v>
      </c>
    </row>
    <row r="1960" spans="1:11" ht="15" customHeight="1">
      <c r="A1960">
        <v>117</v>
      </c>
      <c r="B1960" s="8" t="s">
        <v>1203</v>
      </c>
      <c r="E1960" s="8" t="s">
        <v>101</v>
      </c>
      <c r="G1960" t="s">
        <v>102</v>
      </c>
      <c r="I1960" s="8" t="s">
        <v>44</v>
      </c>
      <c r="J1960" s="8" t="s">
        <v>37</v>
      </c>
    </row>
    <row r="1961" spans="1:11" ht="15" customHeight="1">
      <c r="A1961" s="8" t="s">
        <v>1207</v>
      </c>
    </row>
    <row r="1962" spans="1:11" ht="15" customHeight="1">
      <c r="A1962">
        <v>118</v>
      </c>
      <c r="B1962" s="8" t="s">
        <v>1210</v>
      </c>
      <c r="E1962" s="8" t="s">
        <v>101</v>
      </c>
      <c r="G1962" t="s">
        <v>102</v>
      </c>
      <c r="I1962" s="8" t="s">
        <v>44</v>
      </c>
      <c r="J1962" s="8" t="s">
        <v>37</v>
      </c>
    </row>
    <row r="1963" spans="1:11" ht="15" customHeight="1">
      <c r="A1963">
        <v>119</v>
      </c>
      <c r="B1963" s="8" t="s">
        <v>1213</v>
      </c>
      <c r="E1963" s="8" t="s">
        <v>1674</v>
      </c>
      <c r="G1963" t="s">
        <v>1675</v>
      </c>
      <c r="I1963" s="8" t="s">
        <v>235</v>
      </c>
      <c r="J1963" s="8" t="s">
        <v>669</v>
      </c>
    </row>
    <row r="1964" spans="1:11" ht="15" customHeight="1">
      <c r="A1964">
        <v>120</v>
      </c>
      <c r="B1964" s="8" t="s">
        <v>1216</v>
      </c>
      <c r="E1964" s="8" t="s">
        <v>2300</v>
      </c>
      <c r="G1964" t="s">
        <v>2301</v>
      </c>
      <c r="I1964" s="8" t="s">
        <v>639</v>
      </c>
      <c r="J1964" s="8" t="s">
        <v>669</v>
      </c>
    </row>
    <row r="1965" spans="1:11" ht="15" customHeight="1">
      <c r="A1965">
        <v>121</v>
      </c>
      <c r="B1965" s="8" t="s">
        <v>1222</v>
      </c>
      <c r="E1965" s="8" t="s">
        <v>101</v>
      </c>
      <c r="G1965" t="s">
        <v>102</v>
      </c>
      <c r="I1965" s="8" t="s">
        <v>44</v>
      </c>
      <c r="J1965" s="8" t="s">
        <v>37</v>
      </c>
    </row>
    <row r="1966" spans="1:11" ht="15" customHeight="1">
      <c r="A1966">
        <v>122</v>
      </c>
      <c r="B1966" s="8" t="s">
        <v>1245</v>
      </c>
      <c r="E1966" s="8" t="s">
        <v>101</v>
      </c>
      <c r="G1966" t="s">
        <v>102</v>
      </c>
      <c r="I1966" s="8" t="s">
        <v>44</v>
      </c>
      <c r="J1966" s="8" t="s">
        <v>37</v>
      </c>
    </row>
    <row r="1967" spans="1:11" ht="15" customHeight="1">
      <c r="A1967">
        <v>123</v>
      </c>
      <c r="B1967" s="8" t="s">
        <v>1841</v>
      </c>
      <c r="E1967" s="8" t="s">
        <v>1720</v>
      </c>
      <c r="G1967" t="s">
        <v>1721</v>
      </c>
      <c r="I1967" s="8" t="s">
        <v>54</v>
      </c>
      <c r="J1967" s="8" t="s">
        <v>37</v>
      </c>
    </row>
    <row r="1968" spans="1:11" ht="15" customHeight="1">
      <c r="A1968" s="8" t="s">
        <v>1265</v>
      </c>
    </row>
    <row r="1969" spans="1:10" ht="15" customHeight="1">
      <c r="A1969">
        <v>124</v>
      </c>
      <c r="B1969" s="8" t="s">
        <v>1272</v>
      </c>
      <c r="E1969" s="8" t="s">
        <v>1683</v>
      </c>
      <c r="G1969" t="s">
        <v>1684</v>
      </c>
      <c r="I1969" s="8" t="s">
        <v>44</v>
      </c>
      <c r="J1969" s="8" t="s">
        <v>37</v>
      </c>
    </row>
    <row r="1970" spans="1:10" ht="15" customHeight="1">
      <c r="A1970">
        <v>125</v>
      </c>
      <c r="B1970" s="8" t="s">
        <v>1273</v>
      </c>
      <c r="E1970" s="8" t="s">
        <v>1695</v>
      </c>
      <c r="G1970" t="s">
        <v>1696</v>
      </c>
      <c r="I1970" s="8" t="s">
        <v>183</v>
      </c>
      <c r="J1970" s="8" t="s">
        <v>37</v>
      </c>
    </row>
    <row r="1971" spans="1:10" ht="15" customHeight="1">
      <c r="A1971">
        <v>126</v>
      </c>
      <c r="B1971" s="8" t="s">
        <v>1846</v>
      </c>
      <c r="E1971" s="8" t="s">
        <v>1695</v>
      </c>
      <c r="G1971" t="s">
        <v>1696</v>
      </c>
      <c r="I1971" s="8" t="s">
        <v>183</v>
      </c>
      <c r="J1971" s="8" t="s">
        <v>37</v>
      </c>
    </row>
    <row r="1972" spans="1:10" ht="15" customHeight="1">
      <c r="A1972" s="8" t="s">
        <v>1312</v>
      </c>
    </row>
    <row r="1973" spans="1:10" ht="15" customHeight="1">
      <c r="A1973">
        <v>127</v>
      </c>
      <c r="B1973" s="8" t="s">
        <v>2161</v>
      </c>
      <c r="E1973" s="8" t="s">
        <v>1776</v>
      </c>
      <c r="G1973" t="s">
        <v>1777</v>
      </c>
      <c r="I1973" s="8" t="s">
        <v>40</v>
      </c>
      <c r="J1973" s="8" t="s">
        <v>669</v>
      </c>
    </row>
    <row r="1974" spans="1:10" ht="15" customHeight="1">
      <c r="A1974">
        <v>128</v>
      </c>
      <c r="B1974" s="8" t="s">
        <v>1969</v>
      </c>
      <c r="E1974" s="8" t="s">
        <v>101</v>
      </c>
      <c r="G1974" t="s">
        <v>102</v>
      </c>
      <c r="I1974" s="8" t="s">
        <v>44</v>
      </c>
      <c r="J1974" s="8" t="s">
        <v>37</v>
      </c>
    </row>
    <row r="1975" spans="1:10" ht="15" customHeight="1">
      <c r="A1975">
        <v>129</v>
      </c>
      <c r="B1975" s="8" t="s">
        <v>1331</v>
      </c>
      <c r="E1975" s="8" t="s">
        <v>101</v>
      </c>
      <c r="G1975" t="s">
        <v>102</v>
      </c>
      <c r="I1975" s="8" t="s">
        <v>44</v>
      </c>
      <c r="J1975" s="8" t="s">
        <v>37</v>
      </c>
    </row>
    <row r="1976" spans="1:10" ht="15" customHeight="1">
      <c r="A1976">
        <v>130</v>
      </c>
      <c r="B1976" s="8" t="s">
        <v>1341</v>
      </c>
      <c r="E1976" s="8" t="s">
        <v>377</v>
      </c>
      <c r="G1976" t="s">
        <v>378</v>
      </c>
      <c r="I1976" s="8" t="s">
        <v>96</v>
      </c>
      <c r="J1976" s="8" t="s">
        <v>37</v>
      </c>
    </row>
    <row r="1977" spans="1:10" ht="15" customHeight="1">
      <c r="A1977">
        <v>131</v>
      </c>
      <c r="B1977" s="8" t="s">
        <v>1341</v>
      </c>
      <c r="E1977" s="8" t="s">
        <v>1751</v>
      </c>
      <c r="G1977" t="s">
        <v>1752</v>
      </c>
      <c r="I1977" s="8" t="s">
        <v>124</v>
      </c>
      <c r="J1977" s="8" t="s">
        <v>37</v>
      </c>
    </row>
    <row r="1978" spans="1:10" ht="15" customHeight="1">
      <c r="A1978">
        <v>132</v>
      </c>
      <c r="B1978" s="8" t="s">
        <v>2165</v>
      </c>
      <c r="E1978" s="8" t="s">
        <v>1751</v>
      </c>
      <c r="G1978" t="s">
        <v>1752</v>
      </c>
      <c r="I1978" s="8" t="s">
        <v>124</v>
      </c>
      <c r="J1978" s="8" t="s">
        <v>37</v>
      </c>
    </row>
    <row r="1979" spans="1:10" ht="15" customHeight="1">
      <c r="A1979" s="8" t="s">
        <v>1349</v>
      </c>
    </row>
    <row r="1980" spans="1:10" ht="15" customHeight="1">
      <c r="A1980">
        <v>133</v>
      </c>
      <c r="B1980" s="8" t="s">
        <v>2305</v>
      </c>
      <c r="E1980" s="8" t="s">
        <v>1689</v>
      </c>
      <c r="G1980" t="s">
        <v>1690</v>
      </c>
      <c r="I1980" s="8" t="s">
        <v>639</v>
      </c>
      <c r="J1980" s="8" t="s">
        <v>669</v>
      </c>
    </row>
    <row r="1981" spans="1:10" ht="15" customHeight="1">
      <c r="A1981">
        <v>134</v>
      </c>
      <c r="B1981" s="8" t="s">
        <v>2167</v>
      </c>
      <c r="E1981" s="8" t="s">
        <v>1677</v>
      </c>
      <c r="G1981" t="s">
        <v>1678</v>
      </c>
      <c r="I1981" s="8" t="s">
        <v>639</v>
      </c>
      <c r="J1981" s="8" t="s">
        <v>669</v>
      </c>
    </row>
    <row r="1982" spans="1:10" ht="15" customHeight="1">
      <c r="A1982">
        <v>135</v>
      </c>
      <c r="B1982" s="8" t="s">
        <v>2167</v>
      </c>
      <c r="E1982" s="8" t="s">
        <v>1776</v>
      </c>
      <c r="G1982" t="s">
        <v>1777</v>
      </c>
      <c r="I1982" s="8" t="s">
        <v>40</v>
      </c>
      <c r="J1982" s="8" t="s">
        <v>669</v>
      </c>
    </row>
    <row r="1983" spans="1:10" ht="15" customHeight="1">
      <c r="A1983">
        <v>136</v>
      </c>
      <c r="B1983" s="8" t="s">
        <v>2168</v>
      </c>
      <c r="E1983" s="8" t="s">
        <v>1757</v>
      </c>
      <c r="G1983" t="s">
        <v>1758</v>
      </c>
      <c r="I1983" s="8" t="s">
        <v>44</v>
      </c>
      <c r="J1983" s="8" t="s">
        <v>37</v>
      </c>
    </row>
    <row r="1984" spans="1:10" ht="15" customHeight="1">
      <c r="A1984">
        <v>137</v>
      </c>
      <c r="B1984" s="8" t="s">
        <v>2168</v>
      </c>
      <c r="E1984" s="8" t="s">
        <v>1683</v>
      </c>
      <c r="G1984" t="s">
        <v>1684</v>
      </c>
      <c r="I1984" s="8" t="s">
        <v>44</v>
      </c>
      <c r="J1984" s="8" t="s">
        <v>37</v>
      </c>
    </row>
    <row r="1985" spans="1:11" ht="15" customHeight="1">
      <c r="A1985">
        <v>138</v>
      </c>
      <c r="B1985" s="8" t="s">
        <v>2306</v>
      </c>
      <c r="E1985" s="8" t="s">
        <v>1741</v>
      </c>
      <c r="G1985" t="s">
        <v>1742</v>
      </c>
      <c r="I1985" s="8" t="s">
        <v>183</v>
      </c>
      <c r="J1985" s="8" t="s">
        <v>37</v>
      </c>
    </row>
    <row r="1986" spans="1:11" ht="15" customHeight="1">
      <c r="A1986">
        <v>139</v>
      </c>
      <c r="B1986" s="8" t="s">
        <v>1360</v>
      </c>
      <c r="E1986" s="8" t="s">
        <v>2307</v>
      </c>
      <c r="G1986" t="s">
        <v>2308</v>
      </c>
      <c r="I1986" s="8" t="s">
        <v>124</v>
      </c>
      <c r="J1986" s="8" t="s">
        <v>37</v>
      </c>
      <c r="K1986" s="8" t="s">
        <v>1667</v>
      </c>
    </row>
    <row r="1987" spans="1:11" ht="15" customHeight="1">
      <c r="A1987">
        <v>140</v>
      </c>
      <c r="B1987" s="8" t="s">
        <v>1378</v>
      </c>
      <c r="E1987" s="8" t="s">
        <v>1695</v>
      </c>
      <c r="G1987" t="s">
        <v>1696</v>
      </c>
      <c r="I1987" s="8" t="s">
        <v>183</v>
      </c>
      <c r="J1987" s="8" t="s">
        <v>37</v>
      </c>
    </row>
    <row r="1988" spans="1:11" ht="15" customHeight="1">
      <c r="A1988">
        <v>141</v>
      </c>
      <c r="B1988" s="8" t="s">
        <v>1393</v>
      </c>
      <c r="E1988" s="8" t="s">
        <v>749</v>
      </c>
      <c r="G1988" t="s">
        <v>1867</v>
      </c>
      <c r="I1988" s="8" t="s">
        <v>100</v>
      </c>
      <c r="J1988" s="8" t="s">
        <v>37</v>
      </c>
    </row>
    <row r="1989" spans="1:11" ht="15" customHeight="1">
      <c r="A1989">
        <v>142</v>
      </c>
      <c r="B1989" s="8" t="s">
        <v>1393</v>
      </c>
      <c r="E1989" s="8" t="s">
        <v>1695</v>
      </c>
      <c r="G1989" t="s">
        <v>1696</v>
      </c>
      <c r="I1989" s="8" t="s">
        <v>183</v>
      </c>
      <c r="J1989" s="8" t="s">
        <v>37</v>
      </c>
    </row>
    <row r="1990" spans="1:11" ht="15" customHeight="1">
      <c r="A1990">
        <v>143</v>
      </c>
      <c r="B1990" s="8" t="s">
        <v>1396</v>
      </c>
      <c r="E1990" s="8" t="s">
        <v>101</v>
      </c>
      <c r="G1990" t="s">
        <v>102</v>
      </c>
      <c r="I1990" s="8" t="s">
        <v>44</v>
      </c>
      <c r="J1990" s="8" t="s">
        <v>37</v>
      </c>
    </row>
    <row r="1991" spans="1:11" ht="15" customHeight="1">
      <c r="A1991">
        <v>144</v>
      </c>
      <c r="B1991" s="8" t="s">
        <v>1401</v>
      </c>
      <c r="E1991" s="8" t="s">
        <v>2262</v>
      </c>
      <c r="G1991" t="s">
        <v>2263</v>
      </c>
      <c r="I1991" s="8" t="s">
        <v>44</v>
      </c>
      <c r="J1991" s="8" t="s">
        <v>37</v>
      </c>
      <c r="K1991" s="8" t="s">
        <v>1667</v>
      </c>
    </row>
    <row r="1992" spans="1:11" ht="15" customHeight="1">
      <c r="A1992" s="8" t="s">
        <v>1403</v>
      </c>
    </row>
    <row r="1993" spans="1:11" ht="15" customHeight="1">
      <c r="A1993">
        <v>145</v>
      </c>
      <c r="B1993" s="8" t="s">
        <v>1406</v>
      </c>
      <c r="E1993" s="8" t="s">
        <v>2309</v>
      </c>
      <c r="G1993" t="s">
        <v>2310</v>
      </c>
      <c r="I1993" s="8" t="s">
        <v>124</v>
      </c>
      <c r="J1993" s="8" t="s">
        <v>37</v>
      </c>
      <c r="K1993" s="8" t="s">
        <v>1667</v>
      </c>
    </row>
    <row r="1994" spans="1:11" ht="15" customHeight="1">
      <c r="A1994">
        <v>146</v>
      </c>
      <c r="B1994" s="8" t="s">
        <v>2181</v>
      </c>
      <c r="E1994" s="8" t="s">
        <v>1830</v>
      </c>
      <c r="G1994" t="s">
        <v>1831</v>
      </c>
      <c r="I1994" s="8" t="s">
        <v>124</v>
      </c>
      <c r="J1994" s="8" t="s">
        <v>37</v>
      </c>
    </row>
    <row r="1995" spans="1:11" ht="15" customHeight="1">
      <c r="A1995">
        <v>147</v>
      </c>
      <c r="B1995" s="8" t="s">
        <v>1431</v>
      </c>
      <c r="E1995" s="8" t="s">
        <v>1734</v>
      </c>
      <c r="G1995" t="s">
        <v>1735</v>
      </c>
      <c r="I1995" s="8" t="s">
        <v>183</v>
      </c>
      <c r="J1995" s="8" t="s">
        <v>37</v>
      </c>
    </row>
    <row r="1996" spans="1:11" ht="15" customHeight="1">
      <c r="A1996" s="8" t="s">
        <v>1447</v>
      </c>
    </row>
    <row r="1997" spans="1:11" ht="15" customHeight="1">
      <c r="A1997">
        <v>148</v>
      </c>
      <c r="B1997" s="8" t="s">
        <v>2187</v>
      </c>
      <c r="E1997" s="8" t="s">
        <v>101</v>
      </c>
      <c r="G1997" t="s">
        <v>102</v>
      </c>
      <c r="I1997" s="8" t="s">
        <v>44</v>
      </c>
      <c r="J1997" s="8" t="s">
        <v>37</v>
      </c>
    </row>
    <row r="1998" spans="1:11" ht="15" customHeight="1">
      <c r="A1998" s="8" t="s">
        <v>1453</v>
      </c>
    </row>
    <row r="1999" spans="1:11" ht="15" customHeight="1">
      <c r="A1999">
        <v>149</v>
      </c>
      <c r="B1999" s="8" t="s">
        <v>2311</v>
      </c>
      <c r="E1999" s="8" t="s">
        <v>1779</v>
      </c>
      <c r="G1999" t="s">
        <v>1780</v>
      </c>
      <c r="I1999" s="8" t="s">
        <v>639</v>
      </c>
      <c r="J1999" s="8" t="s">
        <v>669</v>
      </c>
    </row>
    <row r="2000" spans="1:11" ht="15" customHeight="1">
      <c r="A2000">
        <v>150</v>
      </c>
      <c r="B2000" s="8" t="s">
        <v>2311</v>
      </c>
      <c r="E2000" s="8" t="s">
        <v>1817</v>
      </c>
      <c r="G2000" t="s">
        <v>2312</v>
      </c>
      <c r="I2000" s="8" t="s">
        <v>639</v>
      </c>
      <c r="J2000" s="8" t="s">
        <v>669</v>
      </c>
    </row>
    <row r="2001" spans="1:11" ht="15" customHeight="1">
      <c r="A2001">
        <v>151</v>
      </c>
      <c r="B2001" s="8" t="s">
        <v>1858</v>
      </c>
      <c r="E2001" s="8" t="s">
        <v>1695</v>
      </c>
      <c r="G2001" t="s">
        <v>1696</v>
      </c>
      <c r="I2001" s="8" t="s">
        <v>183</v>
      </c>
      <c r="J2001" s="8" t="s">
        <v>37</v>
      </c>
    </row>
    <row r="2002" spans="1:11" ht="15" customHeight="1">
      <c r="A2002">
        <v>152</v>
      </c>
      <c r="B2002" s="8" t="s">
        <v>2313</v>
      </c>
      <c r="E2002" s="8" t="s">
        <v>2307</v>
      </c>
      <c r="G2002" t="s">
        <v>2308</v>
      </c>
      <c r="I2002" s="8" t="s">
        <v>124</v>
      </c>
      <c r="J2002" s="8" t="s">
        <v>37</v>
      </c>
      <c r="K2002" s="8" t="s">
        <v>1667</v>
      </c>
    </row>
    <row r="2003" spans="1:11" ht="15" customHeight="1">
      <c r="A2003">
        <v>153</v>
      </c>
      <c r="B2003" s="8" t="s">
        <v>1459</v>
      </c>
      <c r="E2003" s="8" t="s">
        <v>1751</v>
      </c>
      <c r="G2003" t="s">
        <v>1752</v>
      </c>
      <c r="I2003" s="8" t="s">
        <v>124</v>
      </c>
      <c r="J2003" s="8" t="s">
        <v>37</v>
      </c>
    </row>
    <row r="2004" spans="1:11" ht="15" customHeight="1">
      <c r="A2004">
        <v>154</v>
      </c>
      <c r="B2004" s="8" t="s">
        <v>1461</v>
      </c>
      <c r="E2004" s="8" t="s">
        <v>1757</v>
      </c>
      <c r="G2004" t="s">
        <v>1758</v>
      </c>
      <c r="I2004" s="8" t="s">
        <v>44</v>
      </c>
      <c r="J2004" s="8" t="s">
        <v>37</v>
      </c>
    </row>
    <row r="2005" spans="1:11" ht="15" customHeight="1">
      <c r="A2005">
        <v>155</v>
      </c>
      <c r="B2005" s="8" t="s">
        <v>1466</v>
      </c>
      <c r="E2005" s="8" t="s">
        <v>1757</v>
      </c>
      <c r="G2005" t="s">
        <v>1758</v>
      </c>
      <c r="I2005" s="8" t="s">
        <v>44</v>
      </c>
      <c r="J2005" s="8" t="s">
        <v>37</v>
      </c>
    </row>
    <row r="2006" spans="1:11" ht="15" customHeight="1">
      <c r="A2006" s="8" t="s">
        <v>1470</v>
      </c>
    </row>
    <row r="2007" spans="1:11" ht="15" customHeight="1">
      <c r="A2007">
        <v>156</v>
      </c>
      <c r="B2007" s="8" t="s">
        <v>1475</v>
      </c>
      <c r="E2007" s="8" t="s">
        <v>2314</v>
      </c>
      <c r="G2007" t="s">
        <v>2315</v>
      </c>
      <c r="I2007" s="8" t="s">
        <v>40</v>
      </c>
      <c r="J2007" s="8" t="s">
        <v>37</v>
      </c>
      <c r="K2007" s="8" t="s">
        <v>1667</v>
      </c>
    </row>
    <row r="2008" spans="1:11" ht="15" customHeight="1">
      <c r="A2008">
        <v>157</v>
      </c>
      <c r="B2008" s="8" t="s">
        <v>1493</v>
      </c>
      <c r="E2008" s="8" t="s">
        <v>1734</v>
      </c>
      <c r="G2008" t="s">
        <v>1735</v>
      </c>
      <c r="I2008" s="8" t="s">
        <v>183</v>
      </c>
      <c r="J2008" s="8" t="s">
        <v>37</v>
      </c>
    </row>
    <row r="2009" spans="1:11" ht="15" customHeight="1">
      <c r="A2009">
        <v>158</v>
      </c>
      <c r="B2009" s="8" t="s">
        <v>2316</v>
      </c>
      <c r="E2009" s="8" t="s">
        <v>1861</v>
      </c>
      <c r="G2009" t="s">
        <v>1862</v>
      </c>
      <c r="I2009" s="8" t="s">
        <v>44</v>
      </c>
      <c r="J2009" s="8" t="s">
        <v>37</v>
      </c>
    </row>
    <row r="2010" spans="1:11" ht="15" customHeight="1">
      <c r="A2010">
        <v>159</v>
      </c>
      <c r="B2010" s="8" t="s">
        <v>1508</v>
      </c>
      <c r="E2010" s="8" t="s">
        <v>1808</v>
      </c>
      <c r="G2010" t="s">
        <v>1809</v>
      </c>
      <c r="I2010" s="8" t="s">
        <v>124</v>
      </c>
      <c r="J2010" s="8" t="s">
        <v>37</v>
      </c>
    </row>
    <row r="2011" spans="1:11" ht="15" customHeight="1">
      <c r="A2011">
        <v>160</v>
      </c>
      <c r="B2011" s="8" t="s">
        <v>1525</v>
      </c>
      <c r="E2011" s="8" t="s">
        <v>1751</v>
      </c>
      <c r="G2011" t="s">
        <v>1752</v>
      </c>
      <c r="I2011" s="8" t="s">
        <v>124</v>
      </c>
      <c r="J2011" s="8" t="s">
        <v>37</v>
      </c>
    </row>
    <row r="2012" spans="1:11" ht="15" customHeight="1">
      <c r="A2012" s="8" t="s">
        <v>1526</v>
      </c>
    </row>
    <row r="2013" spans="1:11" ht="15" customHeight="1">
      <c r="A2013">
        <v>161</v>
      </c>
      <c r="B2013" s="8" t="s">
        <v>2201</v>
      </c>
      <c r="E2013" s="8" t="s">
        <v>1751</v>
      </c>
      <c r="G2013" t="s">
        <v>1752</v>
      </c>
      <c r="I2013" s="8" t="s">
        <v>124</v>
      </c>
      <c r="J2013" s="8" t="s">
        <v>37</v>
      </c>
    </row>
    <row r="2014" spans="1:11" ht="15" customHeight="1">
      <c r="A2014">
        <v>162</v>
      </c>
      <c r="B2014" s="8" t="s">
        <v>2317</v>
      </c>
      <c r="E2014" s="8" t="s">
        <v>1751</v>
      </c>
      <c r="G2014" t="s">
        <v>1752</v>
      </c>
      <c r="I2014" s="8" t="s">
        <v>124</v>
      </c>
      <c r="J2014" s="8" t="s">
        <v>37</v>
      </c>
    </row>
    <row r="2015" spans="1:11" ht="15" customHeight="1">
      <c r="A2015" s="8" t="s">
        <v>1546</v>
      </c>
    </row>
    <row r="2016" spans="1:11" ht="15" customHeight="1">
      <c r="A2016">
        <v>163</v>
      </c>
      <c r="B2016" s="8" t="s">
        <v>1560</v>
      </c>
      <c r="E2016" s="8" t="s">
        <v>2318</v>
      </c>
      <c r="G2016" t="s">
        <v>2319</v>
      </c>
      <c r="I2016" s="8" t="s">
        <v>235</v>
      </c>
      <c r="J2016" s="8" t="s">
        <v>37</v>
      </c>
      <c r="K2016" s="8" t="s">
        <v>1667</v>
      </c>
    </row>
    <row r="2017" spans="1:10" ht="15" customHeight="1">
      <c r="A2017">
        <v>164</v>
      </c>
      <c r="B2017" s="8" t="s">
        <v>2206</v>
      </c>
      <c r="E2017" s="8" t="s">
        <v>1751</v>
      </c>
      <c r="G2017" t="s">
        <v>1752</v>
      </c>
      <c r="I2017" s="8" t="s">
        <v>124</v>
      </c>
      <c r="J2017" s="8" t="s">
        <v>37</v>
      </c>
    </row>
    <row r="2018" spans="1:10" ht="15" customHeight="1">
      <c r="A2018">
        <v>165</v>
      </c>
      <c r="B2018" s="8" t="s">
        <v>1565</v>
      </c>
      <c r="E2018" s="8" t="s">
        <v>1804</v>
      </c>
      <c r="G2018" t="s">
        <v>1805</v>
      </c>
      <c r="I2018" s="8" t="s">
        <v>54</v>
      </c>
      <c r="J2018" s="8" t="s">
        <v>37</v>
      </c>
    </row>
    <row r="2019" spans="1:10" ht="15" customHeight="1">
      <c r="A2019">
        <v>166</v>
      </c>
      <c r="B2019" s="8" t="s">
        <v>1566</v>
      </c>
      <c r="E2019" s="8" t="s">
        <v>1757</v>
      </c>
      <c r="G2019" t="s">
        <v>1758</v>
      </c>
      <c r="I2019" s="8" t="s">
        <v>44</v>
      </c>
      <c r="J2019" s="8" t="s">
        <v>37</v>
      </c>
    </row>
    <row r="2020" spans="1:10" ht="15" customHeight="1">
      <c r="A2020">
        <v>167</v>
      </c>
      <c r="B2020" s="8" t="s">
        <v>2320</v>
      </c>
      <c r="E2020" s="8" t="s">
        <v>1720</v>
      </c>
      <c r="G2020" t="s">
        <v>1721</v>
      </c>
      <c r="I2020" s="8" t="s">
        <v>54</v>
      </c>
      <c r="J2020" s="8" t="s">
        <v>37</v>
      </c>
    </row>
    <row r="2021" spans="1:10" ht="15" customHeight="1">
      <c r="A2021">
        <v>168</v>
      </c>
      <c r="B2021" s="8" t="s">
        <v>1578</v>
      </c>
      <c r="E2021" s="8" t="s">
        <v>695</v>
      </c>
      <c r="G2021" t="s">
        <v>696</v>
      </c>
      <c r="I2021" s="8" t="s">
        <v>96</v>
      </c>
      <c r="J2021" s="8" t="s">
        <v>37</v>
      </c>
    </row>
    <row r="2022" spans="1:10" ht="15" customHeight="1">
      <c r="A2022">
        <v>169</v>
      </c>
      <c r="B2022" s="8" t="s">
        <v>1578</v>
      </c>
      <c r="E2022" s="8" t="s">
        <v>1751</v>
      </c>
      <c r="G2022" t="s">
        <v>1752</v>
      </c>
      <c r="I2022" s="8" t="s">
        <v>124</v>
      </c>
      <c r="J2022" s="8" t="s">
        <v>37</v>
      </c>
    </row>
    <row r="2023" spans="1:10" ht="15" customHeight="1">
      <c r="A2023" s="8" t="s">
        <v>1582</v>
      </c>
    </row>
    <row r="2024" spans="1:10" ht="15" customHeight="1">
      <c r="A2024">
        <v>170</v>
      </c>
      <c r="B2024" s="8" t="s">
        <v>2213</v>
      </c>
      <c r="E2024" s="8" t="s">
        <v>1734</v>
      </c>
      <c r="G2024" t="s">
        <v>1735</v>
      </c>
      <c r="I2024" s="8" t="s">
        <v>183</v>
      </c>
      <c r="J2024" s="8" t="s">
        <v>37</v>
      </c>
    </row>
    <row r="2025" spans="1:10" ht="15" customHeight="1">
      <c r="A2025">
        <v>171</v>
      </c>
      <c r="B2025" s="8" t="s">
        <v>1605</v>
      </c>
      <c r="E2025" s="8" t="s">
        <v>1683</v>
      </c>
      <c r="G2025" t="s">
        <v>1684</v>
      </c>
      <c r="I2025" s="8" t="s">
        <v>44</v>
      </c>
      <c r="J2025" s="8" t="s">
        <v>37</v>
      </c>
    </row>
    <row r="2026" spans="1:10" ht="15" customHeight="1">
      <c r="A2026" s="8" t="s">
        <v>1616</v>
      </c>
    </row>
    <row r="2027" spans="1:10" ht="15" customHeight="1">
      <c r="A2027">
        <v>172</v>
      </c>
      <c r="B2027" s="8" t="s">
        <v>2218</v>
      </c>
      <c r="E2027" s="8" t="s">
        <v>1674</v>
      </c>
      <c r="G2027" t="s">
        <v>1675</v>
      </c>
      <c r="I2027" s="8" t="s">
        <v>235</v>
      </c>
      <c r="J2027" s="8" t="s">
        <v>669</v>
      </c>
    </row>
    <row r="2028" spans="1:10" ht="15" customHeight="1">
      <c r="A2028">
        <v>173</v>
      </c>
      <c r="B2028" s="8" t="s">
        <v>1619</v>
      </c>
      <c r="E2028" s="8" t="s">
        <v>1747</v>
      </c>
      <c r="G2028" t="s">
        <v>1748</v>
      </c>
      <c r="I2028" s="8" t="s">
        <v>639</v>
      </c>
      <c r="J2028" s="8" t="s">
        <v>669</v>
      </c>
    </row>
    <row r="2029" spans="1:10" ht="15" customHeight="1">
      <c r="A2029">
        <v>174</v>
      </c>
      <c r="B2029" s="8" t="s">
        <v>1628</v>
      </c>
      <c r="E2029" s="8" t="s">
        <v>695</v>
      </c>
      <c r="G2029" t="s">
        <v>696</v>
      </c>
      <c r="I2029" s="8" t="s">
        <v>96</v>
      </c>
      <c r="J2029" s="8" t="s">
        <v>37</v>
      </c>
    </row>
    <row r="2030" spans="1:10" ht="15" customHeight="1">
      <c r="A2030">
        <v>175</v>
      </c>
      <c r="B2030" s="8" t="s">
        <v>2321</v>
      </c>
      <c r="E2030" s="8" t="s">
        <v>1489</v>
      </c>
      <c r="G2030" t="s">
        <v>1490</v>
      </c>
      <c r="I2030" s="8" t="s">
        <v>639</v>
      </c>
      <c r="J2030" s="8" t="s">
        <v>669</v>
      </c>
    </row>
    <row r="2031" spans="1:10" ht="15" customHeight="1">
      <c r="A2031" s="8" t="s">
        <v>1632</v>
      </c>
    </row>
    <row r="2032" spans="1:10" ht="15" customHeight="1">
      <c r="A2032">
        <v>176</v>
      </c>
      <c r="B2032" s="8" t="s">
        <v>2222</v>
      </c>
      <c r="E2032" s="8" t="s">
        <v>1040</v>
      </c>
      <c r="G2032" t="s">
        <v>1784</v>
      </c>
      <c r="I2032" s="8" t="s">
        <v>96</v>
      </c>
      <c r="J2032" s="8" t="s">
        <v>37</v>
      </c>
    </row>
    <row r="2033" spans="1:10" ht="15" customHeight="1">
      <c r="A2033" s="8" t="s">
        <v>1637</v>
      </c>
    </row>
    <row r="2034" spans="1:10" ht="15" customHeight="1">
      <c r="A2034">
        <v>177</v>
      </c>
      <c r="B2034" s="8" t="s">
        <v>1638</v>
      </c>
      <c r="E2034" s="8" t="s">
        <v>749</v>
      </c>
      <c r="G2034" t="s">
        <v>750</v>
      </c>
      <c r="I2034" s="8" t="s">
        <v>100</v>
      </c>
      <c r="J2034" s="8" t="s">
        <v>37</v>
      </c>
    </row>
    <row r="2035" spans="1:10" ht="15" customHeight="1">
      <c r="A2035">
        <v>178</v>
      </c>
      <c r="B2035" s="8" t="s">
        <v>2223</v>
      </c>
      <c r="E2035" s="8" t="s">
        <v>1695</v>
      </c>
      <c r="G2035" t="s">
        <v>1696</v>
      </c>
      <c r="I2035" s="8" t="s">
        <v>183</v>
      </c>
      <c r="J2035" s="8" t="s">
        <v>37</v>
      </c>
    </row>
    <row r="2036" spans="1:10" ht="15" customHeight="1">
      <c r="A2036" s="8" t="s">
        <v>1642</v>
      </c>
    </row>
    <row r="2037" spans="1:10" ht="15" customHeight="1">
      <c r="A2037">
        <v>179</v>
      </c>
      <c r="B2037" s="8" t="s">
        <v>1648</v>
      </c>
      <c r="E2037" s="8" t="s">
        <v>2322</v>
      </c>
      <c r="G2037" t="s">
        <v>2323</v>
      </c>
      <c r="I2037" s="8" t="s">
        <v>173</v>
      </c>
      <c r="J2037" s="8" t="s">
        <v>37</v>
      </c>
    </row>
    <row r="2038" spans="1:10" ht="15" customHeight="1">
      <c r="A2038">
        <v>180</v>
      </c>
      <c r="B2038" s="8" t="s">
        <v>1649</v>
      </c>
      <c r="E2038" s="8" t="s">
        <v>1489</v>
      </c>
      <c r="G2038" t="s">
        <v>1490</v>
      </c>
      <c r="I2038" s="8" t="s">
        <v>639</v>
      </c>
      <c r="J2038" s="8" t="s">
        <v>669</v>
      </c>
    </row>
    <row r="2039" spans="1:10" ht="15" customHeight="1">
      <c r="A2039">
        <v>181</v>
      </c>
      <c r="B2039" s="8" t="s">
        <v>1656</v>
      </c>
      <c r="E2039" s="8" t="s">
        <v>1734</v>
      </c>
      <c r="G2039" t="s">
        <v>1735</v>
      </c>
      <c r="I2039" s="8" t="s">
        <v>183</v>
      </c>
      <c r="J2039" s="8" t="s">
        <v>37</v>
      </c>
    </row>
    <row r="2040" spans="1:10" ht="15" customHeight="1">
      <c r="A2040">
        <v>182</v>
      </c>
      <c r="B2040" s="8" t="s">
        <v>2324</v>
      </c>
      <c r="E2040" s="8" t="s">
        <v>1720</v>
      </c>
      <c r="G2040" t="s">
        <v>1721</v>
      </c>
      <c r="I2040" s="8" t="s">
        <v>54</v>
      </c>
      <c r="J2040" s="8" t="s">
        <v>37</v>
      </c>
    </row>
    <row r="2041" spans="1:10" ht="15" customHeight="1">
      <c r="A2041" s="8" t="s">
        <v>1658</v>
      </c>
    </row>
    <row r="2042" spans="1:10" ht="15" customHeight="1">
      <c r="A2042">
        <v>183</v>
      </c>
      <c r="B2042" s="8" t="s">
        <v>1659</v>
      </c>
      <c r="E2042" s="8" t="s">
        <v>101</v>
      </c>
      <c r="G2042" t="s">
        <v>102</v>
      </c>
      <c r="I2042" s="8" t="s">
        <v>44</v>
      </c>
      <c r="J2042" s="8" t="s">
        <v>37</v>
      </c>
    </row>
    <row r="2043" spans="1:10" ht="15" customHeight="1">
      <c r="A2043">
        <v>184</v>
      </c>
      <c r="B2043" s="8" t="s">
        <v>1659</v>
      </c>
      <c r="E2043" s="8" t="s">
        <v>1691</v>
      </c>
      <c r="G2043" t="s">
        <v>1692</v>
      </c>
      <c r="I2043" s="8" t="s">
        <v>44</v>
      </c>
      <c r="J2043" s="8" t="s">
        <v>37</v>
      </c>
    </row>
    <row r="2044" spans="1:10" ht="15" customHeight="1">
      <c r="A2044">
        <v>185</v>
      </c>
      <c r="B2044" s="8" t="s">
        <v>1659</v>
      </c>
      <c r="E2044" s="8" t="s">
        <v>1489</v>
      </c>
      <c r="G2044" t="s">
        <v>1490</v>
      </c>
      <c r="I2044" s="8" t="s">
        <v>639</v>
      </c>
      <c r="J2044" s="8" t="s">
        <v>669</v>
      </c>
    </row>
    <row r="2045" spans="1:10" ht="15" customHeight="1">
      <c r="A2045">
        <v>186</v>
      </c>
      <c r="B2045" s="8" t="s">
        <v>1659</v>
      </c>
      <c r="E2045" s="8" t="s">
        <v>2303</v>
      </c>
      <c r="G2045" t="s">
        <v>2304</v>
      </c>
      <c r="I2045" s="8" t="s">
        <v>96</v>
      </c>
      <c r="J2045" s="8" t="s">
        <v>37</v>
      </c>
    </row>
    <row r="2046" spans="1:10" ht="15" customHeight="1">
      <c r="A2046">
        <v>187</v>
      </c>
      <c r="B2046" s="8" t="s">
        <v>1659</v>
      </c>
      <c r="E2046" s="8" t="s">
        <v>695</v>
      </c>
      <c r="G2046" t="s">
        <v>696</v>
      </c>
      <c r="I2046" s="8" t="s">
        <v>96</v>
      </c>
      <c r="J2046" s="8" t="s">
        <v>37</v>
      </c>
    </row>
    <row r="2047" spans="1:10" ht="15" customHeight="1">
      <c r="A2047">
        <v>188</v>
      </c>
      <c r="B2047" s="8" t="s">
        <v>2226</v>
      </c>
      <c r="E2047" s="8" t="s">
        <v>1804</v>
      </c>
      <c r="G2047" t="s">
        <v>1805</v>
      </c>
      <c r="I2047" s="8" t="s">
        <v>54</v>
      </c>
      <c r="J2047" s="8" t="s">
        <v>37</v>
      </c>
    </row>
    <row r="2048" spans="1:10" ht="15" customHeight="1">
      <c r="A2048" s="8" t="s">
        <v>1874</v>
      </c>
    </row>
    <row r="2049" spans="1:11" ht="32.25" customHeight="1">
      <c r="A2049" s="8" t="s">
        <v>24</v>
      </c>
      <c r="B2049" s="8" t="s">
        <v>25</v>
      </c>
      <c r="E2049" s="8" t="s">
        <v>26</v>
      </c>
      <c r="G2049" s="8" t="s">
        <v>27</v>
      </c>
      <c r="I2049" s="9" t="s">
        <v>2001</v>
      </c>
      <c r="J2049" s="9" t="s">
        <v>2002</v>
      </c>
      <c r="K2049" s="8" t="s">
        <v>30</v>
      </c>
    </row>
    <row r="2050" spans="1:11" ht="15" customHeight="1">
      <c r="A2050" s="8" t="s">
        <v>32</v>
      </c>
    </row>
    <row r="2051" spans="1:11" ht="15" customHeight="1">
      <c r="A2051">
        <v>1</v>
      </c>
      <c r="B2051" s="8" t="s">
        <v>190</v>
      </c>
      <c r="E2051" s="8" t="s">
        <v>816</v>
      </c>
      <c r="G2051" t="s">
        <v>817</v>
      </c>
      <c r="I2051" s="8" t="s">
        <v>40</v>
      </c>
      <c r="J2051" s="8" t="s">
        <v>37</v>
      </c>
    </row>
    <row r="2052" spans="1:11" ht="15" customHeight="1">
      <c r="A2052" s="8" t="s">
        <v>324</v>
      </c>
    </row>
    <row r="2053" spans="1:11" ht="15" customHeight="1">
      <c r="A2053">
        <v>2</v>
      </c>
      <c r="B2053" s="8" t="s">
        <v>332</v>
      </c>
      <c r="E2053" s="8" t="s">
        <v>209</v>
      </c>
      <c r="G2053" t="s">
        <v>210</v>
      </c>
      <c r="I2053" s="8" t="s">
        <v>40</v>
      </c>
      <c r="J2053" s="8" t="s">
        <v>37</v>
      </c>
    </row>
    <row r="2054" spans="1:11" ht="15" customHeight="1">
      <c r="A2054" s="8" t="s">
        <v>387</v>
      </c>
    </row>
    <row r="2055" spans="1:11" ht="15" customHeight="1">
      <c r="A2055">
        <v>3</v>
      </c>
      <c r="B2055" s="8" t="s">
        <v>388</v>
      </c>
      <c r="E2055" s="8" t="s">
        <v>850</v>
      </c>
      <c r="G2055">
        <v>120210</v>
      </c>
      <c r="I2055" s="8" t="s">
        <v>96</v>
      </c>
      <c r="J2055" s="8" t="s">
        <v>37</v>
      </c>
    </row>
    <row r="2056" spans="1:11" ht="15" customHeight="1">
      <c r="A2056" s="8" t="s">
        <v>455</v>
      </c>
    </row>
    <row r="2057" spans="1:11" ht="15" customHeight="1">
      <c r="A2057">
        <v>4</v>
      </c>
      <c r="B2057" s="8" t="s">
        <v>2325</v>
      </c>
      <c r="E2057" s="8" t="s">
        <v>762</v>
      </c>
      <c r="G2057" t="s">
        <v>763</v>
      </c>
      <c r="I2057" s="8" t="s">
        <v>235</v>
      </c>
      <c r="J2057" s="8" t="s">
        <v>669</v>
      </c>
    </row>
    <row r="2058" spans="1:11" ht="15" customHeight="1">
      <c r="A2058">
        <v>5</v>
      </c>
      <c r="B2058" s="8" t="s">
        <v>1921</v>
      </c>
      <c r="E2058" s="8" t="s">
        <v>729</v>
      </c>
      <c r="G2058">
        <v>120801</v>
      </c>
      <c r="I2058" s="8" t="s">
        <v>96</v>
      </c>
      <c r="J2058" s="8" t="s">
        <v>37</v>
      </c>
    </row>
    <row r="2059" spans="1:11" ht="15" customHeight="1">
      <c r="A2059">
        <v>6</v>
      </c>
      <c r="B2059" s="8" t="s">
        <v>512</v>
      </c>
      <c r="E2059" s="8" t="s">
        <v>762</v>
      </c>
      <c r="G2059" t="s">
        <v>763</v>
      </c>
      <c r="I2059" s="8" t="s">
        <v>235</v>
      </c>
      <c r="J2059" s="8" t="s">
        <v>669</v>
      </c>
    </row>
    <row r="2060" spans="1:11" ht="15" customHeight="1">
      <c r="A2060">
        <v>7</v>
      </c>
      <c r="B2060" s="8" t="s">
        <v>520</v>
      </c>
      <c r="E2060" s="8" t="s">
        <v>850</v>
      </c>
      <c r="G2060">
        <v>120210</v>
      </c>
      <c r="I2060" s="8" t="s">
        <v>96</v>
      </c>
      <c r="J2060" s="8" t="s">
        <v>37</v>
      </c>
    </row>
    <row r="2061" spans="1:11" ht="15" customHeight="1">
      <c r="A2061">
        <v>8</v>
      </c>
      <c r="B2061" s="8" t="s">
        <v>535</v>
      </c>
      <c r="E2061" s="8" t="s">
        <v>119</v>
      </c>
      <c r="G2061" t="s">
        <v>120</v>
      </c>
      <c r="I2061" s="8" t="s">
        <v>44</v>
      </c>
      <c r="J2061" s="8" t="s">
        <v>37</v>
      </c>
    </row>
    <row r="2062" spans="1:11" ht="15" customHeight="1">
      <c r="A2062" s="8" t="s">
        <v>556</v>
      </c>
    </row>
    <row r="2063" spans="1:11" ht="15" customHeight="1">
      <c r="A2063">
        <v>9</v>
      </c>
      <c r="B2063" s="8" t="s">
        <v>557</v>
      </c>
      <c r="E2063" s="8" t="s">
        <v>393</v>
      </c>
      <c r="G2063" t="s">
        <v>394</v>
      </c>
      <c r="I2063" s="8" t="s">
        <v>44</v>
      </c>
      <c r="J2063" s="8" t="s">
        <v>37</v>
      </c>
    </row>
    <row r="2064" spans="1:11" ht="15" customHeight="1">
      <c r="A2064">
        <v>10</v>
      </c>
      <c r="B2064" s="8" t="s">
        <v>602</v>
      </c>
      <c r="E2064" s="8" t="s">
        <v>938</v>
      </c>
      <c r="G2064">
        <v>120102</v>
      </c>
      <c r="I2064" s="8" t="s">
        <v>96</v>
      </c>
      <c r="J2064" s="8" t="s">
        <v>37</v>
      </c>
    </row>
    <row r="2065" spans="1:10" ht="15" customHeight="1">
      <c r="A2065" s="8" t="s">
        <v>624</v>
      </c>
    </row>
    <row r="2066" spans="1:10" ht="15" customHeight="1">
      <c r="A2066">
        <v>11</v>
      </c>
      <c r="B2066" s="8" t="s">
        <v>629</v>
      </c>
      <c r="E2066" s="8" t="s">
        <v>536</v>
      </c>
      <c r="G2066" t="s">
        <v>537</v>
      </c>
      <c r="I2066" s="8" t="s">
        <v>44</v>
      </c>
      <c r="J2066" s="8" t="s">
        <v>669</v>
      </c>
    </row>
    <row r="2067" spans="1:10" ht="15" customHeight="1">
      <c r="A2067">
        <v>12</v>
      </c>
      <c r="B2067" s="8" t="s">
        <v>629</v>
      </c>
      <c r="E2067" s="8" t="s">
        <v>398</v>
      </c>
      <c r="G2067" t="s">
        <v>399</v>
      </c>
      <c r="I2067" s="8" t="s">
        <v>44</v>
      </c>
      <c r="J2067" s="8" t="s">
        <v>669</v>
      </c>
    </row>
    <row r="2068" spans="1:10" ht="15" customHeight="1">
      <c r="A2068" s="8" t="s">
        <v>658</v>
      </c>
    </row>
    <row r="2069" spans="1:10" ht="15" customHeight="1">
      <c r="A2069">
        <v>13</v>
      </c>
      <c r="B2069" s="8" t="s">
        <v>679</v>
      </c>
      <c r="E2069" s="8" t="s">
        <v>398</v>
      </c>
      <c r="G2069" t="s">
        <v>399</v>
      </c>
      <c r="I2069" s="8" t="s">
        <v>44</v>
      </c>
      <c r="J2069" s="8" t="s">
        <v>669</v>
      </c>
    </row>
    <row r="2070" spans="1:10" ht="15" customHeight="1">
      <c r="A2070">
        <v>14</v>
      </c>
      <c r="B2070" s="8" t="s">
        <v>1775</v>
      </c>
      <c r="E2070" s="8" t="s">
        <v>762</v>
      </c>
      <c r="G2070" t="s">
        <v>763</v>
      </c>
      <c r="I2070" s="8" t="s">
        <v>235</v>
      </c>
      <c r="J2070" s="8" t="s">
        <v>669</v>
      </c>
    </row>
    <row r="2071" spans="1:10" ht="15" customHeight="1">
      <c r="A2071" s="8" t="s">
        <v>742</v>
      </c>
    </row>
    <row r="2072" spans="1:10" ht="15" customHeight="1">
      <c r="A2072">
        <v>15</v>
      </c>
      <c r="B2072" s="8" t="s">
        <v>779</v>
      </c>
      <c r="E2072" s="8" t="s">
        <v>1903</v>
      </c>
      <c r="G2072" t="s">
        <v>1904</v>
      </c>
      <c r="I2072" s="8" t="s">
        <v>235</v>
      </c>
      <c r="J2072" s="8" t="s">
        <v>37</v>
      </c>
    </row>
    <row r="2073" spans="1:10" ht="15" customHeight="1">
      <c r="A2073" s="8" t="s">
        <v>845</v>
      </c>
    </row>
    <row r="2074" spans="1:10" ht="15" customHeight="1">
      <c r="A2074">
        <v>16</v>
      </c>
      <c r="B2074" s="8" t="s">
        <v>853</v>
      </c>
      <c r="E2074" s="8" t="s">
        <v>137</v>
      </c>
      <c r="G2074" t="s">
        <v>138</v>
      </c>
      <c r="I2074" s="8" t="s">
        <v>40</v>
      </c>
      <c r="J2074" s="8" t="s">
        <v>37</v>
      </c>
    </row>
    <row r="2075" spans="1:10" ht="15" customHeight="1">
      <c r="A2075" s="8" t="s">
        <v>869</v>
      </c>
    </row>
    <row r="2076" spans="1:10" ht="15" customHeight="1">
      <c r="A2076">
        <v>17</v>
      </c>
      <c r="B2076" s="8" t="s">
        <v>2096</v>
      </c>
      <c r="E2076" s="8" t="s">
        <v>1109</v>
      </c>
      <c r="G2076" t="s">
        <v>1110</v>
      </c>
      <c r="I2076" s="8" t="s">
        <v>44</v>
      </c>
      <c r="J2076" s="8" t="s">
        <v>669</v>
      </c>
    </row>
    <row r="2077" spans="1:10" ht="15" customHeight="1">
      <c r="A2077">
        <v>18</v>
      </c>
      <c r="B2077" s="8" t="s">
        <v>2326</v>
      </c>
      <c r="E2077" s="8" t="s">
        <v>619</v>
      </c>
      <c r="G2077" t="s">
        <v>2327</v>
      </c>
      <c r="I2077" s="8" t="s">
        <v>44</v>
      </c>
      <c r="J2077" s="8" t="s">
        <v>37</v>
      </c>
    </row>
    <row r="2078" spans="1:10" ht="15" customHeight="1">
      <c r="A2078" s="8" t="s">
        <v>936</v>
      </c>
    </row>
    <row r="2079" spans="1:10" ht="15" customHeight="1">
      <c r="A2079">
        <v>19</v>
      </c>
      <c r="B2079" s="8" t="s">
        <v>952</v>
      </c>
      <c r="E2079" s="8" t="s">
        <v>209</v>
      </c>
      <c r="G2079" t="s">
        <v>210</v>
      </c>
      <c r="I2079" s="8" t="s">
        <v>44</v>
      </c>
      <c r="J2079" s="8" t="s">
        <v>37</v>
      </c>
    </row>
    <row r="2080" spans="1:10" ht="15" customHeight="1">
      <c r="A2080" s="8" t="s">
        <v>974</v>
      </c>
    </row>
    <row r="2081" spans="1:10" ht="15" customHeight="1">
      <c r="A2081">
        <v>20</v>
      </c>
      <c r="B2081" s="8" t="s">
        <v>999</v>
      </c>
      <c r="E2081" s="8" t="s">
        <v>762</v>
      </c>
      <c r="G2081" t="s">
        <v>763</v>
      </c>
      <c r="I2081" s="8" t="s">
        <v>235</v>
      </c>
      <c r="J2081" s="8" t="s">
        <v>669</v>
      </c>
    </row>
    <row r="2082" spans="1:10" ht="15" customHeight="1">
      <c r="A2082">
        <v>21</v>
      </c>
      <c r="B2082" s="8" t="s">
        <v>1017</v>
      </c>
      <c r="E2082" s="8" t="s">
        <v>373</v>
      </c>
      <c r="G2082">
        <v>120602</v>
      </c>
      <c r="I2082" s="8" t="s">
        <v>44</v>
      </c>
      <c r="J2082" s="8" t="s">
        <v>37</v>
      </c>
    </row>
    <row r="2083" spans="1:10" ht="15" customHeight="1">
      <c r="A2083" s="8" t="s">
        <v>1073</v>
      </c>
    </row>
    <row r="2084" spans="1:10" ht="15" customHeight="1">
      <c r="A2084">
        <v>22</v>
      </c>
      <c r="B2084" s="8" t="s">
        <v>1108</v>
      </c>
      <c r="E2084" s="8" t="s">
        <v>729</v>
      </c>
      <c r="G2084">
        <v>120801</v>
      </c>
      <c r="I2084" s="8" t="s">
        <v>96</v>
      </c>
      <c r="J2084" s="8" t="s">
        <v>37</v>
      </c>
    </row>
    <row r="2085" spans="1:10" ht="15" customHeight="1">
      <c r="A2085">
        <v>23</v>
      </c>
      <c r="B2085" s="8" t="s">
        <v>1124</v>
      </c>
      <c r="E2085" s="8" t="s">
        <v>810</v>
      </c>
      <c r="G2085" t="s">
        <v>811</v>
      </c>
      <c r="I2085" s="8" t="s">
        <v>40</v>
      </c>
      <c r="J2085" s="8" t="s">
        <v>37</v>
      </c>
    </row>
    <row r="2086" spans="1:10" ht="15" customHeight="1">
      <c r="A2086" s="8" t="s">
        <v>1126</v>
      </c>
    </row>
    <row r="2087" spans="1:10" ht="15" customHeight="1">
      <c r="A2087">
        <v>24</v>
      </c>
      <c r="B2087" s="8" t="s">
        <v>1146</v>
      </c>
      <c r="E2087" s="8" t="s">
        <v>209</v>
      </c>
      <c r="G2087" t="s">
        <v>210</v>
      </c>
      <c r="I2087" s="8" t="s">
        <v>40</v>
      </c>
      <c r="J2087" s="8" t="s">
        <v>37</v>
      </c>
    </row>
    <row r="2088" spans="1:10" ht="15" customHeight="1">
      <c r="A2088">
        <v>25</v>
      </c>
      <c r="B2088" s="8" t="s">
        <v>1157</v>
      </c>
      <c r="E2088" s="8" t="s">
        <v>850</v>
      </c>
      <c r="G2088">
        <v>120210</v>
      </c>
      <c r="I2088" s="8" t="s">
        <v>96</v>
      </c>
      <c r="J2088" s="8" t="s">
        <v>37</v>
      </c>
    </row>
    <row r="2089" spans="1:10" ht="15" customHeight="1">
      <c r="A2089" s="8" t="s">
        <v>1207</v>
      </c>
    </row>
    <row r="2090" spans="1:10" ht="15" customHeight="1">
      <c r="A2090">
        <v>26</v>
      </c>
      <c r="B2090" s="8" t="s">
        <v>1215</v>
      </c>
      <c r="E2090" s="8" t="s">
        <v>762</v>
      </c>
      <c r="G2090" t="s">
        <v>763</v>
      </c>
      <c r="I2090" s="8" t="s">
        <v>235</v>
      </c>
      <c r="J2090" s="8" t="s">
        <v>669</v>
      </c>
    </row>
    <row r="2091" spans="1:10" ht="15" customHeight="1">
      <c r="A2091">
        <v>27</v>
      </c>
      <c r="B2091" s="8" t="s">
        <v>2152</v>
      </c>
      <c r="E2091" s="8" t="s">
        <v>137</v>
      </c>
      <c r="G2091" t="s">
        <v>138</v>
      </c>
      <c r="I2091" s="8" t="s">
        <v>44</v>
      </c>
      <c r="J2091" s="8" t="s">
        <v>37</v>
      </c>
    </row>
    <row r="2092" spans="1:10" ht="15" customHeight="1">
      <c r="A2092">
        <v>28</v>
      </c>
      <c r="B2092" s="8" t="s">
        <v>1227</v>
      </c>
      <c r="E2092" s="8" t="s">
        <v>255</v>
      </c>
      <c r="G2092">
        <v>120103</v>
      </c>
      <c r="I2092" s="8" t="s">
        <v>44</v>
      </c>
      <c r="J2092" s="8" t="s">
        <v>37</v>
      </c>
    </row>
    <row r="2093" spans="1:10" ht="15" customHeight="1">
      <c r="A2093">
        <v>29</v>
      </c>
      <c r="B2093" s="8" t="s">
        <v>1227</v>
      </c>
      <c r="E2093" s="8" t="s">
        <v>119</v>
      </c>
      <c r="G2093" t="s">
        <v>120</v>
      </c>
      <c r="I2093" s="8" t="s">
        <v>44</v>
      </c>
      <c r="J2093" s="8" t="s">
        <v>37</v>
      </c>
    </row>
    <row r="2094" spans="1:10" ht="15" customHeight="1">
      <c r="A2094">
        <v>30</v>
      </c>
      <c r="B2094" s="8" t="s">
        <v>1230</v>
      </c>
      <c r="E2094" s="8" t="s">
        <v>255</v>
      </c>
      <c r="G2094">
        <v>120103</v>
      </c>
      <c r="I2094" s="8" t="s">
        <v>44</v>
      </c>
      <c r="J2094" s="8" t="s">
        <v>37</v>
      </c>
    </row>
    <row r="2095" spans="1:10" ht="15" customHeight="1">
      <c r="A2095">
        <v>31</v>
      </c>
      <c r="B2095" s="8" t="s">
        <v>2155</v>
      </c>
      <c r="E2095" s="8" t="s">
        <v>580</v>
      </c>
      <c r="G2095" t="s">
        <v>581</v>
      </c>
      <c r="I2095" s="8" t="s">
        <v>40</v>
      </c>
      <c r="J2095" s="8" t="s">
        <v>37</v>
      </c>
    </row>
    <row r="2096" spans="1:10" ht="15" customHeight="1">
      <c r="A2096">
        <v>32</v>
      </c>
      <c r="B2096" s="8" t="s">
        <v>1261</v>
      </c>
      <c r="E2096" s="8" t="s">
        <v>119</v>
      </c>
      <c r="G2096" t="s">
        <v>120</v>
      </c>
      <c r="I2096" s="8" t="s">
        <v>44</v>
      </c>
      <c r="J2096" s="8" t="s">
        <v>37</v>
      </c>
    </row>
    <row r="2097" spans="1:10" ht="15" customHeight="1">
      <c r="A2097" s="8" t="s">
        <v>1265</v>
      </c>
    </row>
    <row r="2098" spans="1:10" ht="15" customHeight="1">
      <c r="A2098">
        <v>33</v>
      </c>
      <c r="B2098" s="8" t="s">
        <v>1269</v>
      </c>
      <c r="E2098" s="8" t="s">
        <v>1836</v>
      </c>
      <c r="G2098" t="s">
        <v>1837</v>
      </c>
      <c r="I2098" s="8" t="s">
        <v>44</v>
      </c>
      <c r="J2098" s="8" t="s">
        <v>37</v>
      </c>
    </row>
    <row r="2099" spans="1:10" ht="15" customHeight="1">
      <c r="A2099">
        <v>34</v>
      </c>
      <c r="B2099" s="8" t="s">
        <v>1304</v>
      </c>
      <c r="D2099" s="8" t="s">
        <v>119</v>
      </c>
      <c r="F2099" t="s">
        <v>120</v>
      </c>
      <c r="H2099" s="8" t="s">
        <v>44</v>
      </c>
      <c r="J2099" s="8" t="s">
        <v>37</v>
      </c>
    </row>
    <row r="2100" spans="1:10" ht="15" customHeight="1">
      <c r="A2100">
        <v>35</v>
      </c>
      <c r="B2100" s="8" t="s">
        <v>1311</v>
      </c>
      <c r="D2100" s="8" t="s">
        <v>255</v>
      </c>
      <c r="F2100">
        <v>120103</v>
      </c>
      <c r="H2100" s="8" t="s">
        <v>44</v>
      </c>
      <c r="J2100" s="8" t="s">
        <v>37</v>
      </c>
    </row>
    <row r="2101" spans="1:10" ht="15" customHeight="1">
      <c r="A2101" s="8" t="s">
        <v>1312</v>
      </c>
    </row>
    <row r="2102" spans="1:10" ht="15" customHeight="1">
      <c r="A2102">
        <v>36</v>
      </c>
      <c r="B2102" s="8" t="s">
        <v>1970</v>
      </c>
      <c r="D2102" s="8" t="s">
        <v>398</v>
      </c>
      <c r="F2102" t="s">
        <v>399</v>
      </c>
      <c r="H2102" s="8" t="s">
        <v>44</v>
      </c>
      <c r="J2102" s="8" t="s">
        <v>37</v>
      </c>
    </row>
    <row r="2103" spans="1:10" ht="15" customHeight="1">
      <c r="A2103" s="8" t="s">
        <v>1349</v>
      </c>
    </row>
    <row r="2104" spans="1:10" ht="15" customHeight="1">
      <c r="A2104">
        <v>37</v>
      </c>
      <c r="B2104" s="8" t="s">
        <v>2169</v>
      </c>
      <c r="D2104" s="8" t="s">
        <v>1877</v>
      </c>
      <c r="F2104" t="s">
        <v>1878</v>
      </c>
      <c r="H2104" s="8" t="s">
        <v>44</v>
      </c>
      <c r="J2104" s="8" t="s">
        <v>37</v>
      </c>
    </row>
    <row r="2105" spans="1:10" ht="15" customHeight="1">
      <c r="A2105">
        <v>38</v>
      </c>
      <c r="B2105" s="8" t="s">
        <v>1361</v>
      </c>
      <c r="D2105" s="8" t="s">
        <v>729</v>
      </c>
      <c r="F2105">
        <v>120801</v>
      </c>
      <c r="H2105" s="8" t="s">
        <v>96</v>
      </c>
      <c r="J2105" s="8" t="s">
        <v>37</v>
      </c>
    </row>
    <row r="2106" spans="1:10" ht="15" customHeight="1">
      <c r="A2106">
        <v>39</v>
      </c>
      <c r="B2106" s="8" t="s">
        <v>1386</v>
      </c>
      <c r="D2106" s="8" t="s">
        <v>729</v>
      </c>
      <c r="F2106">
        <v>120801</v>
      </c>
      <c r="H2106" s="8" t="s">
        <v>96</v>
      </c>
      <c r="J2106" s="8" t="s">
        <v>37</v>
      </c>
    </row>
    <row r="2107" spans="1:10" ht="15" customHeight="1">
      <c r="A2107" s="8" t="s">
        <v>1403</v>
      </c>
    </row>
    <row r="2108" spans="1:10" ht="15" customHeight="1">
      <c r="A2108">
        <v>40</v>
      </c>
      <c r="B2108" s="8" t="s">
        <v>1893</v>
      </c>
      <c r="D2108" s="8" t="s">
        <v>1917</v>
      </c>
      <c r="F2108" t="s">
        <v>1918</v>
      </c>
      <c r="H2108" s="8" t="s">
        <v>40</v>
      </c>
      <c r="J2108" s="8" t="s">
        <v>37</v>
      </c>
    </row>
    <row r="2109" spans="1:10" ht="15" customHeight="1">
      <c r="A2109">
        <v>41</v>
      </c>
      <c r="B2109" s="8" t="s">
        <v>1420</v>
      </c>
      <c r="D2109" s="8" t="s">
        <v>816</v>
      </c>
      <c r="F2109" t="s">
        <v>817</v>
      </c>
      <c r="H2109" s="8" t="s">
        <v>44</v>
      </c>
      <c r="J2109" s="8" t="s">
        <v>37</v>
      </c>
    </row>
    <row r="2110" spans="1:10" ht="15" customHeight="1">
      <c r="A2110" s="8" t="s">
        <v>1470</v>
      </c>
    </row>
    <row r="2111" spans="1:10" ht="15" customHeight="1">
      <c r="A2111">
        <v>42</v>
      </c>
      <c r="B2111" s="8" t="s">
        <v>1504</v>
      </c>
      <c r="D2111" s="8" t="s">
        <v>119</v>
      </c>
      <c r="F2111" t="s">
        <v>120</v>
      </c>
      <c r="H2111" s="8" t="s">
        <v>44</v>
      </c>
      <c r="J2111" s="8" t="s">
        <v>37</v>
      </c>
    </row>
    <row r="2112" spans="1:10" ht="15" customHeight="1">
      <c r="A2112" s="8" t="s">
        <v>1526</v>
      </c>
    </row>
    <row r="2113" spans="1:10" ht="15" customHeight="1">
      <c r="A2113">
        <v>43</v>
      </c>
      <c r="B2113" s="8" t="s">
        <v>2197</v>
      </c>
      <c r="D2113" s="8" t="s">
        <v>209</v>
      </c>
      <c r="F2113" t="s">
        <v>210</v>
      </c>
      <c r="H2113" s="8" t="s">
        <v>44</v>
      </c>
      <c r="J2113" s="8" t="s">
        <v>37</v>
      </c>
    </row>
    <row r="2114" spans="1:10" ht="15" customHeight="1">
      <c r="A2114">
        <v>44</v>
      </c>
      <c r="B2114" s="8" t="s">
        <v>2197</v>
      </c>
      <c r="D2114" s="8" t="s">
        <v>762</v>
      </c>
      <c r="F2114" t="s">
        <v>763</v>
      </c>
      <c r="H2114" s="8" t="s">
        <v>235</v>
      </c>
      <c r="J2114" s="8" t="s">
        <v>669</v>
      </c>
    </row>
    <row r="2115" spans="1:10" ht="15" customHeight="1">
      <c r="A2115" s="8" t="s">
        <v>1546</v>
      </c>
    </row>
    <row r="2116" spans="1:10" ht="15" customHeight="1">
      <c r="A2116">
        <v>45</v>
      </c>
      <c r="B2116" s="8" t="s">
        <v>1560</v>
      </c>
      <c r="D2116" s="8" t="s">
        <v>1651</v>
      </c>
      <c r="F2116" t="s">
        <v>1652</v>
      </c>
      <c r="H2116" s="8" t="s">
        <v>40</v>
      </c>
      <c r="J2116" s="8" t="s">
        <v>37</v>
      </c>
    </row>
    <row r="2117" spans="1:10" ht="15" customHeight="1">
      <c r="A2117">
        <v>46</v>
      </c>
      <c r="B2117" s="8" t="s">
        <v>2206</v>
      </c>
      <c r="D2117" s="8" t="s">
        <v>810</v>
      </c>
      <c r="F2117" t="s">
        <v>811</v>
      </c>
      <c r="H2117" s="8" t="s">
        <v>183</v>
      </c>
      <c r="J2117" s="8" t="s">
        <v>37</v>
      </c>
    </row>
    <row r="2118" spans="1:10" ht="15" customHeight="1">
      <c r="A2118">
        <v>47</v>
      </c>
      <c r="B2118" s="8" t="s">
        <v>1570</v>
      </c>
      <c r="D2118" s="8" t="s">
        <v>545</v>
      </c>
      <c r="F2118" t="s">
        <v>546</v>
      </c>
      <c r="H2118" s="8" t="s">
        <v>183</v>
      </c>
      <c r="J2118" s="8" t="s">
        <v>37</v>
      </c>
    </row>
    <row r="2119" spans="1:10" ht="15" customHeight="1">
      <c r="A2119">
        <v>48</v>
      </c>
      <c r="B2119" s="8" t="s">
        <v>1864</v>
      </c>
      <c r="D2119" s="8" t="s">
        <v>119</v>
      </c>
      <c r="F2119" t="s">
        <v>120</v>
      </c>
      <c r="H2119" s="8" t="s">
        <v>44</v>
      </c>
      <c r="J2119" s="8" t="s">
        <v>37</v>
      </c>
    </row>
    <row r="2120" spans="1:10" ht="15" customHeight="1">
      <c r="A2120" s="8" t="s">
        <v>2328</v>
      </c>
    </row>
    <row r="2121" spans="1:10" ht="15" customHeight="1">
      <c r="A2121" s="8" t="s">
        <v>32</v>
      </c>
    </row>
    <row r="2122" spans="1:10" ht="15" customHeight="1">
      <c r="A2122">
        <v>1</v>
      </c>
      <c r="B2122" s="8" t="s">
        <v>2005</v>
      </c>
      <c r="E2122" s="8" t="s">
        <v>867</v>
      </c>
      <c r="G2122" t="s">
        <v>868</v>
      </c>
      <c r="I2122" s="8" t="s">
        <v>44</v>
      </c>
      <c r="J2122" s="8" t="s">
        <v>37</v>
      </c>
    </row>
    <row r="2123" spans="1:10" ht="15" customHeight="1">
      <c r="A2123">
        <v>2</v>
      </c>
      <c r="B2123" s="8" t="s">
        <v>106</v>
      </c>
      <c r="E2123" s="8" t="s">
        <v>707</v>
      </c>
      <c r="G2123" t="s">
        <v>708</v>
      </c>
      <c r="I2123" s="8" t="s">
        <v>54</v>
      </c>
      <c r="J2123" s="8" t="s">
        <v>37</v>
      </c>
    </row>
    <row r="2124" spans="1:10" ht="15" customHeight="1">
      <c r="A2124">
        <v>3</v>
      </c>
      <c r="B2124" s="8" t="s">
        <v>106</v>
      </c>
      <c r="E2124" s="8" t="s">
        <v>570</v>
      </c>
      <c r="G2124" t="s">
        <v>571</v>
      </c>
      <c r="I2124" s="8" t="s">
        <v>44</v>
      </c>
      <c r="J2124" s="8" t="s">
        <v>37</v>
      </c>
    </row>
    <row r="2125" spans="1:10" ht="15" customHeight="1">
      <c r="A2125">
        <v>4</v>
      </c>
      <c r="B2125" s="8" t="s">
        <v>106</v>
      </c>
      <c r="E2125" s="8" t="s">
        <v>257</v>
      </c>
      <c r="G2125">
        <v>120402</v>
      </c>
      <c r="I2125" s="8" t="s">
        <v>96</v>
      </c>
      <c r="J2125" s="8" t="s">
        <v>37</v>
      </c>
    </row>
    <row r="2126" spans="1:10" ht="15" customHeight="1">
      <c r="A2126">
        <v>5</v>
      </c>
      <c r="B2126" s="8" t="s">
        <v>106</v>
      </c>
      <c r="E2126" s="8" t="s">
        <v>298</v>
      </c>
      <c r="G2126" t="s">
        <v>299</v>
      </c>
      <c r="I2126" s="8" t="s">
        <v>54</v>
      </c>
      <c r="J2126" s="8" t="s">
        <v>37</v>
      </c>
    </row>
    <row r="2127" spans="1:10" ht="15" customHeight="1">
      <c r="A2127">
        <v>6</v>
      </c>
      <c r="B2127" s="8" t="s">
        <v>132</v>
      </c>
      <c r="E2127" s="8" t="s">
        <v>816</v>
      </c>
      <c r="G2127" t="s">
        <v>817</v>
      </c>
      <c r="I2127" s="8" t="s">
        <v>44</v>
      </c>
      <c r="J2127" s="8" t="s">
        <v>37</v>
      </c>
    </row>
    <row r="2128" spans="1:10" ht="15" customHeight="1">
      <c r="A2128">
        <v>7</v>
      </c>
      <c r="B2128" s="8" t="s">
        <v>169</v>
      </c>
      <c r="E2128" s="8" t="s">
        <v>780</v>
      </c>
      <c r="G2128" t="s">
        <v>781</v>
      </c>
      <c r="I2128" s="8" t="s">
        <v>44</v>
      </c>
      <c r="J2128" s="8" t="s">
        <v>37</v>
      </c>
    </row>
    <row r="2129" spans="1:11" ht="15" customHeight="1">
      <c r="A2129">
        <v>8</v>
      </c>
      <c r="B2129" s="8" t="s">
        <v>2018</v>
      </c>
      <c r="E2129" s="8" t="s">
        <v>1556</v>
      </c>
      <c r="G2129" t="s">
        <v>1557</v>
      </c>
      <c r="I2129" s="8" t="s">
        <v>44</v>
      </c>
      <c r="J2129" s="8" t="s">
        <v>37</v>
      </c>
    </row>
    <row r="2130" spans="1:11" ht="15" customHeight="1">
      <c r="A2130">
        <v>9</v>
      </c>
      <c r="B2130" s="8" t="s">
        <v>214</v>
      </c>
      <c r="E2130" s="8" t="s">
        <v>1407</v>
      </c>
      <c r="G2130" t="s">
        <v>1408</v>
      </c>
      <c r="I2130" s="8" t="s">
        <v>100</v>
      </c>
      <c r="J2130" s="8" t="s">
        <v>37</v>
      </c>
    </row>
    <row r="2131" spans="1:11" ht="15" customHeight="1">
      <c r="A2131">
        <v>10</v>
      </c>
      <c r="B2131" s="8" t="s">
        <v>214</v>
      </c>
      <c r="E2131" s="8" t="s">
        <v>898</v>
      </c>
      <c r="G2131" t="s">
        <v>899</v>
      </c>
      <c r="I2131" s="8" t="s">
        <v>40</v>
      </c>
      <c r="J2131" s="8" t="s">
        <v>37</v>
      </c>
    </row>
    <row r="2132" spans="1:11" ht="48" customHeight="1">
      <c r="A2132">
        <v>11</v>
      </c>
      <c r="B2132" s="8" t="s">
        <v>214</v>
      </c>
      <c r="E2132" s="8" t="s">
        <v>1917</v>
      </c>
      <c r="G2132" t="s">
        <v>1918</v>
      </c>
      <c r="I2132" s="8" t="s">
        <v>44</v>
      </c>
      <c r="J2132" s="8" t="s">
        <v>60</v>
      </c>
      <c r="K2132" s="9" t="s">
        <v>2329</v>
      </c>
    </row>
    <row r="2133" spans="1:11" ht="15" customHeight="1">
      <c r="A2133">
        <v>12</v>
      </c>
      <c r="B2133" s="8" t="s">
        <v>214</v>
      </c>
      <c r="E2133" s="8" t="s">
        <v>2330</v>
      </c>
      <c r="G2133" t="s">
        <v>2331</v>
      </c>
      <c r="I2133" s="8" t="s">
        <v>44</v>
      </c>
      <c r="J2133" s="8" t="s">
        <v>37</v>
      </c>
    </row>
    <row r="2134" spans="1:11" ht="15" customHeight="1">
      <c r="A2134">
        <v>13</v>
      </c>
      <c r="B2134" s="8" t="s">
        <v>214</v>
      </c>
      <c r="E2134" s="8" t="s">
        <v>1913</v>
      </c>
      <c r="G2134">
        <v>120403</v>
      </c>
      <c r="I2134" s="8" t="s">
        <v>96</v>
      </c>
      <c r="J2134" s="8" t="s">
        <v>37</v>
      </c>
    </row>
    <row r="2135" spans="1:11" ht="15" customHeight="1">
      <c r="A2135">
        <v>14</v>
      </c>
      <c r="B2135" s="8" t="s">
        <v>214</v>
      </c>
      <c r="E2135" s="8" t="s">
        <v>1909</v>
      </c>
      <c r="G2135" t="s">
        <v>1910</v>
      </c>
      <c r="I2135" s="8" t="s">
        <v>100</v>
      </c>
      <c r="J2135" s="8" t="s">
        <v>37</v>
      </c>
    </row>
    <row r="2136" spans="1:11" ht="15" customHeight="1">
      <c r="A2136">
        <v>15</v>
      </c>
      <c r="B2136" s="8" t="s">
        <v>214</v>
      </c>
      <c r="E2136" s="8" t="s">
        <v>488</v>
      </c>
      <c r="G2136" t="s">
        <v>489</v>
      </c>
      <c r="I2136" s="8" t="s">
        <v>44</v>
      </c>
      <c r="J2136" s="8" t="s">
        <v>37</v>
      </c>
    </row>
    <row r="2137" spans="1:11" ht="15" customHeight="1">
      <c r="A2137">
        <v>16</v>
      </c>
      <c r="B2137" s="8" t="s">
        <v>214</v>
      </c>
      <c r="E2137" s="8" t="s">
        <v>1040</v>
      </c>
      <c r="G2137" t="s">
        <v>1041</v>
      </c>
      <c r="I2137" s="8" t="s">
        <v>96</v>
      </c>
      <c r="J2137" s="8" t="s">
        <v>37</v>
      </c>
    </row>
    <row r="2138" spans="1:11" ht="48" customHeight="1">
      <c r="A2138">
        <v>17</v>
      </c>
      <c r="B2138" s="8" t="s">
        <v>245</v>
      </c>
      <c r="E2138" s="8" t="s">
        <v>938</v>
      </c>
      <c r="G2138">
        <v>120102</v>
      </c>
      <c r="I2138" s="8" t="s">
        <v>96</v>
      </c>
      <c r="J2138" s="8" t="s">
        <v>669</v>
      </c>
      <c r="K2138" s="9" t="s">
        <v>2329</v>
      </c>
    </row>
    <row r="2139" spans="1:11" ht="15" customHeight="1">
      <c r="A2139">
        <v>18</v>
      </c>
      <c r="B2139" s="8" t="s">
        <v>281</v>
      </c>
      <c r="E2139" s="8" t="s">
        <v>1913</v>
      </c>
      <c r="G2139">
        <v>120403</v>
      </c>
      <c r="I2139" s="8" t="s">
        <v>96</v>
      </c>
      <c r="J2139" s="8" t="s">
        <v>37</v>
      </c>
    </row>
    <row r="2140" spans="1:11" ht="15" customHeight="1">
      <c r="A2140">
        <v>19</v>
      </c>
      <c r="B2140" s="8" t="s">
        <v>290</v>
      </c>
      <c r="E2140" s="8" t="s">
        <v>1263</v>
      </c>
      <c r="G2140">
        <v>130301</v>
      </c>
      <c r="I2140" s="8" t="s">
        <v>124</v>
      </c>
      <c r="J2140" s="8" t="s">
        <v>37</v>
      </c>
    </row>
    <row r="2141" spans="1:11" ht="15" customHeight="1">
      <c r="A2141" s="8" t="s">
        <v>300</v>
      </c>
    </row>
    <row r="2142" spans="1:11" ht="15" customHeight="1">
      <c r="A2142">
        <v>20</v>
      </c>
      <c r="B2142" s="8" t="s">
        <v>321</v>
      </c>
      <c r="E2142" s="8" t="s">
        <v>707</v>
      </c>
      <c r="G2142" t="s">
        <v>708</v>
      </c>
      <c r="I2142" s="8" t="s">
        <v>54</v>
      </c>
      <c r="J2142" s="8" t="s">
        <v>37</v>
      </c>
    </row>
    <row r="2143" spans="1:11" ht="15" customHeight="1">
      <c r="A2143">
        <v>21</v>
      </c>
      <c r="B2143" s="8" t="s">
        <v>321</v>
      </c>
      <c r="E2143" s="8" t="s">
        <v>50</v>
      </c>
      <c r="G2143" t="s">
        <v>51</v>
      </c>
      <c r="I2143" s="8" t="s">
        <v>44</v>
      </c>
      <c r="J2143" s="8" t="s">
        <v>37</v>
      </c>
    </row>
    <row r="2144" spans="1:11" ht="15" customHeight="1">
      <c r="A2144">
        <v>22</v>
      </c>
      <c r="B2144" s="8" t="s">
        <v>321</v>
      </c>
      <c r="E2144" s="8" t="s">
        <v>66</v>
      </c>
      <c r="G2144" t="s">
        <v>67</v>
      </c>
      <c r="I2144" s="8" t="s">
        <v>44</v>
      </c>
      <c r="J2144" s="8" t="s">
        <v>37</v>
      </c>
    </row>
    <row r="2145" spans="1:10" ht="15" customHeight="1">
      <c r="A2145">
        <v>23</v>
      </c>
      <c r="B2145" s="8" t="s">
        <v>321</v>
      </c>
      <c r="E2145" s="8" t="s">
        <v>1182</v>
      </c>
      <c r="G2145" t="s">
        <v>1183</v>
      </c>
      <c r="I2145" s="8" t="s">
        <v>44</v>
      </c>
      <c r="J2145" s="8" t="s">
        <v>37</v>
      </c>
    </row>
    <row r="2146" spans="1:10" ht="15" customHeight="1">
      <c r="A2146">
        <v>24</v>
      </c>
      <c r="B2146" s="8" t="s">
        <v>321</v>
      </c>
      <c r="E2146" s="8" t="s">
        <v>76</v>
      </c>
      <c r="G2146" t="s">
        <v>77</v>
      </c>
      <c r="I2146" s="8" t="s">
        <v>44</v>
      </c>
      <c r="J2146" s="8" t="s">
        <v>37</v>
      </c>
    </row>
    <row r="2147" spans="1:10" ht="15" customHeight="1">
      <c r="A2147">
        <v>25</v>
      </c>
      <c r="B2147" s="8" t="s">
        <v>321</v>
      </c>
      <c r="E2147" s="8" t="s">
        <v>143</v>
      </c>
      <c r="G2147" t="s">
        <v>144</v>
      </c>
      <c r="I2147" s="8" t="s">
        <v>44</v>
      </c>
      <c r="J2147" s="8" t="s">
        <v>37</v>
      </c>
    </row>
    <row r="2148" spans="1:10" ht="15" customHeight="1">
      <c r="A2148" s="8" t="s">
        <v>324</v>
      </c>
    </row>
    <row r="2149" spans="1:10" ht="15" customHeight="1">
      <c r="A2149">
        <v>26</v>
      </c>
      <c r="B2149" s="8" t="s">
        <v>329</v>
      </c>
      <c r="E2149" s="8" t="s">
        <v>452</v>
      </c>
      <c r="G2149" t="s">
        <v>453</v>
      </c>
      <c r="I2149" s="8" t="s">
        <v>36</v>
      </c>
      <c r="J2149" s="8" t="s">
        <v>37</v>
      </c>
    </row>
    <row r="2150" spans="1:10" ht="15" customHeight="1">
      <c r="A2150">
        <v>27</v>
      </c>
      <c r="B2150" s="8" t="s">
        <v>329</v>
      </c>
      <c r="E2150" s="8" t="s">
        <v>972</v>
      </c>
      <c r="G2150" t="s">
        <v>973</v>
      </c>
      <c r="I2150" s="8" t="s">
        <v>40</v>
      </c>
      <c r="J2150" s="8" t="s">
        <v>37</v>
      </c>
    </row>
    <row r="2151" spans="1:10" ht="15" customHeight="1">
      <c r="A2151">
        <v>28</v>
      </c>
      <c r="B2151" s="8" t="s">
        <v>332</v>
      </c>
      <c r="E2151" s="8" t="s">
        <v>810</v>
      </c>
      <c r="G2151" t="s">
        <v>811</v>
      </c>
      <c r="I2151" s="8" t="s">
        <v>44</v>
      </c>
      <c r="J2151" s="8" t="s">
        <v>37</v>
      </c>
    </row>
    <row r="2152" spans="1:10" ht="15" customHeight="1">
      <c r="A2152" s="8" t="s">
        <v>391</v>
      </c>
    </row>
    <row r="2153" spans="1:10" ht="15" customHeight="1">
      <c r="A2153">
        <v>29</v>
      </c>
      <c r="B2153" s="8" t="s">
        <v>400</v>
      </c>
      <c r="E2153" s="8" t="s">
        <v>736</v>
      </c>
      <c r="G2153" t="s">
        <v>737</v>
      </c>
      <c r="I2153" s="8" t="s">
        <v>36</v>
      </c>
      <c r="J2153" s="8" t="s">
        <v>37</v>
      </c>
    </row>
    <row r="2154" spans="1:10" ht="15" customHeight="1">
      <c r="A2154">
        <v>30</v>
      </c>
      <c r="B2154" s="8" t="s">
        <v>400</v>
      </c>
      <c r="E2154" s="8" t="s">
        <v>48</v>
      </c>
      <c r="G2154" t="s">
        <v>49</v>
      </c>
      <c r="I2154" s="8" t="s">
        <v>40</v>
      </c>
      <c r="J2154" s="8" t="s">
        <v>37</v>
      </c>
    </row>
    <row r="2155" spans="1:10" ht="15" customHeight="1">
      <c r="A2155">
        <v>31</v>
      </c>
      <c r="B2155" s="8" t="s">
        <v>400</v>
      </c>
      <c r="E2155" s="8" t="s">
        <v>547</v>
      </c>
      <c r="G2155" t="s">
        <v>548</v>
      </c>
      <c r="I2155" s="8" t="s">
        <v>44</v>
      </c>
      <c r="J2155" s="8" t="s">
        <v>37</v>
      </c>
    </row>
    <row r="2156" spans="1:10" ht="15" customHeight="1">
      <c r="A2156">
        <v>32</v>
      </c>
      <c r="B2156" s="8" t="s">
        <v>400</v>
      </c>
      <c r="E2156" s="8" t="s">
        <v>1087</v>
      </c>
      <c r="G2156">
        <v>120401</v>
      </c>
      <c r="I2156" s="8" t="s">
        <v>96</v>
      </c>
      <c r="J2156" s="8" t="s">
        <v>37</v>
      </c>
    </row>
    <row r="2157" spans="1:10" ht="15" customHeight="1">
      <c r="A2157">
        <v>33</v>
      </c>
      <c r="B2157" s="8" t="s">
        <v>400</v>
      </c>
      <c r="E2157" s="8" t="s">
        <v>878</v>
      </c>
      <c r="G2157">
        <v>130503</v>
      </c>
      <c r="I2157" s="8" t="s">
        <v>124</v>
      </c>
      <c r="J2157" s="8" t="s">
        <v>37</v>
      </c>
    </row>
    <row r="2158" spans="1:10" ht="15" customHeight="1">
      <c r="A2158">
        <v>34</v>
      </c>
      <c r="B2158" s="8" t="s">
        <v>1919</v>
      </c>
      <c r="E2158" s="8" t="s">
        <v>111</v>
      </c>
      <c r="G2158" t="s">
        <v>112</v>
      </c>
      <c r="I2158" s="8" t="s">
        <v>54</v>
      </c>
      <c r="J2158" s="8" t="s">
        <v>37</v>
      </c>
    </row>
    <row r="2159" spans="1:10" ht="15" customHeight="1">
      <c r="A2159">
        <v>35</v>
      </c>
      <c r="B2159" s="8" t="s">
        <v>1880</v>
      </c>
      <c r="E2159" s="8" t="s">
        <v>514</v>
      </c>
      <c r="G2159" t="s">
        <v>515</v>
      </c>
      <c r="I2159" s="8" t="s">
        <v>40</v>
      </c>
      <c r="J2159" s="8" t="s">
        <v>37</v>
      </c>
    </row>
    <row r="2160" spans="1:10" ht="15" customHeight="1">
      <c r="A2160">
        <v>36</v>
      </c>
      <c r="B2160" s="8" t="s">
        <v>2332</v>
      </c>
      <c r="E2160" s="8" t="s">
        <v>1087</v>
      </c>
      <c r="G2160">
        <v>120401</v>
      </c>
      <c r="I2160" s="8" t="s">
        <v>96</v>
      </c>
      <c r="J2160" s="8" t="s">
        <v>37</v>
      </c>
    </row>
    <row r="2161" spans="1:10" ht="15" customHeight="1">
      <c r="A2161">
        <v>37</v>
      </c>
      <c r="B2161" s="8" t="s">
        <v>2332</v>
      </c>
      <c r="E2161" s="8" t="s">
        <v>1263</v>
      </c>
      <c r="G2161">
        <v>130301</v>
      </c>
      <c r="I2161" s="8" t="s">
        <v>124</v>
      </c>
      <c r="J2161" s="8" t="s">
        <v>37</v>
      </c>
    </row>
    <row r="2162" spans="1:10" ht="15" customHeight="1">
      <c r="A2162">
        <v>38</v>
      </c>
      <c r="B2162" s="8" t="s">
        <v>2333</v>
      </c>
      <c r="E2162" s="8" t="s">
        <v>64</v>
      </c>
      <c r="G2162" t="s">
        <v>65</v>
      </c>
      <c r="I2162" s="8" t="s">
        <v>44</v>
      </c>
      <c r="J2162" s="8" t="s">
        <v>37</v>
      </c>
    </row>
    <row r="2163" spans="1:10" ht="15" customHeight="1">
      <c r="A2163">
        <v>39</v>
      </c>
      <c r="B2163" s="8" t="s">
        <v>2333</v>
      </c>
      <c r="E2163" s="8" t="s">
        <v>1917</v>
      </c>
      <c r="G2163" t="s">
        <v>1918</v>
      </c>
      <c r="I2163" s="8" t="s">
        <v>44</v>
      </c>
      <c r="J2163" s="8" t="s">
        <v>37</v>
      </c>
    </row>
    <row r="2164" spans="1:10" ht="15" customHeight="1">
      <c r="A2164">
        <v>40</v>
      </c>
      <c r="B2164" s="8" t="s">
        <v>2333</v>
      </c>
      <c r="E2164" s="8" t="s">
        <v>938</v>
      </c>
      <c r="G2164">
        <v>120102</v>
      </c>
      <c r="I2164" s="8" t="s">
        <v>96</v>
      </c>
      <c r="J2164" s="8" t="s">
        <v>37</v>
      </c>
    </row>
    <row r="2165" spans="1:10" ht="15" customHeight="1">
      <c r="A2165">
        <v>41</v>
      </c>
      <c r="B2165" s="8" t="s">
        <v>2333</v>
      </c>
      <c r="E2165" s="8" t="s">
        <v>1087</v>
      </c>
      <c r="G2165">
        <v>120401</v>
      </c>
      <c r="I2165" s="8" t="s">
        <v>96</v>
      </c>
      <c r="J2165" s="8" t="s">
        <v>37</v>
      </c>
    </row>
    <row r="2166" spans="1:10" ht="15" customHeight="1">
      <c r="A2166" s="8" t="s">
        <v>420</v>
      </c>
    </row>
    <row r="2167" spans="1:10" ht="15" customHeight="1">
      <c r="A2167">
        <v>42</v>
      </c>
      <c r="B2167" s="8" t="s">
        <v>2053</v>
      </c>
      <c r="E2167" s="8" t="s">
        <v>580</v>
      </c>
      <c r="G2167" t="s">
        <v>581</v>
      </c>
      <c r="I2167" s="8" t="s">
        <v>40</v>
      </c>
      <c r="J2167" s="8" t="s">
        <v>37</v>
      </c>
    </row>
    <row r="2168" spans="1:10" ht="15" customHeight="1">
      <c r="A2168">
        <v>43</v>
      </c>
      <c r="B2168" s="8" t="s">
        <v>432</v>
      </c>
      <c r="E2168" s="8" t="s">
        <v>1087</v>
      </c>
      <c r="G2168">
        <v>120401</v>
      </c>
      <c r="I2168" s="8" t="s">
        <v>96</v>
      </c>
      <c r="J2168" s="8" t="s">
        <v>60</v>
      </c>
    </row>
    <row r="2169" spans="1:10" ht="15" customHeight="1">
      <c r="A2169">
        <v>44</v>
      </c>
      <c r="B2169" s="8" t="s">
        <v>2334</v>
      </c>
      <c r="E2169" s="8" t="s">
        <v>542</v>
      </c>
      <c r="G2169" t="s">
        <v>543</v>
      </c>
      <c r="I2169" s="8" t="s">
        <v>183</v>
      </c>
      <c r="J2169" s="8" t="s">
        <v>37</v>
      </c>
    </row>
    <row r="2170" spans="1:10" ht="15" customHeight="1">
      <c r="A2170">
        <v>45</v>
      </c>
      <c r="B2170" s="8" t="s">
        <v>2335</v>
      </c>
      <c r="E2170" s="8" t="s">
        <v>64</v>
      </c>
      <c r="G2170" t="s">
        <v>65</v>
      </c>
      <c r="I2170" s="8" t="s">
        <v>44</v>
      </c>
      <c r="J2170" s="8" t="s">
        <v>37</v>
      </c>
    </row>
    <row r="2171" spans="1:10" ht="15" customHeight="1">
      <c r="A2171">
        <v>46</v>
      </c>
      <c r="B2171" s="8" t="s">
        <v>2335</v>
      </c>
      <c r="E2171" s="8" t="s">
        <v>938</v>
      </c>
      <c r="G2171">
        <v>120102</v>
      </c>
      <c r="I2171" s="8" t="s">
        <v>96</v>
      </c>
      <c r="J2171" s="8" t="s">
        <v>37</v>
      </c>
    </row>
    <row r="2172" spans="1:10" ht="15" customHeight="1">
      <c r="A2172">
        <v>47</v>
      </c>
      <c r="B2172" s="8" t="s">
        <v>2335</v>
      </c>
      <c r="E2172" s="8" t="s">
        <v>1450</v>
      </c>
      <c r="G2172">
        <v>130310</v>
      </c>
      <c r="I2172" s="8" t="s">
        <v>124</v>
      </c>
      <c r="J2172" s="8" t="s">
        <v>37</v>
      </c>
    </row>
    <row r="2173" spans="1:10" ht="15" customHeight="1">
      <c r="A2173" s="8" t="s">
        <v>455</v>
      </c>
    </row>
    <row r="2174" spans="1:10" ht="15" customHeight="1">
      <c r="A2174">
        <v>48</v>
      </c>
      <c r="B2174" s="8" t="s">
        <v>456</v>
      </c>
      <c r="E2174" s="8" t="s">
        <v>111</v>
      </c>
      <c r="G2174" t="s">
        <v>112</v>
      </c>
      <c r="I2174" s="8" t="s">
        <v>54</v>
      </c>
      <c r="J2174" s="8" t="s">
        <v>37</v>
      </c>
    </row>
    <row r="2175" spans="1:10" ht="15" customHeight="1">
      <c r="A2175">
        <v>49</v>
      </c>
      <c r="B2175" s="8" t="s">
        <v>456</v>
      </c>
      <c r="E2175" s="8" t="s">
        <v>810</v>
      </c>
      <c r="G2175" t="s">
        <v>811</v>
      </c>
      <c r="I2175" s="8" t="s">
        <v>40</v>
      </c>
      <c r="J2175" s="8" t="s">
        <v>37</v>
      </c>
    </row>
    <row r="2176" spans="1:10" ht="15" customHeight="1">
      <c r="A2176">
        <v>50</v>
      </c>
      <c r="B2176" s="8" t="s">
        <v>456</v>
      </c>
      <c r="E2176" s="8" t="s">
        <v>2336</v>
      </c>
      <c r="G2176" t="s">
        <v>2337</v>
      </c>
      <c r="I2176" s="8" t="s">
        <v>36</v>
      </c>
      <c r="J2176" s="8" t="s">
        <v>37</v>
      </c>
    </row>
    <row r="2177" spans="1:10" ht="15" customHeight="1">
      <c r="A2177">
        <v>51</v>
      </c>
      <c r="B2177" s="8" t="s">
        <v>456</v>
      </c>
      <c r="E2177" s="8" t="s">
        <v>452</v>
      </c>
      <c r="G2177" t="s">
        <v>453</v>
      </c>
      <c r="I2177" s="8" t="s">
        <v>36</v>
      </c>
      <c r="J2177" s="8" t="s">
        <v>37</v>
      </c>
    </row>
    <row r="2178" spans="1:10" ht="15" customHeight="1">
      <c r="A2178">
        <v>52</v>
      </c>
      <c r="B2178" s="8" t="s">
        <v>456</v>
      </c>
      <c r="E2178" s="8" t="s">
        <v>361</v>
      </c>
      <c r="G2178" t="s">
        <v>362</v>
      </c>
      <c r="I2178" s="8" t="s">
        <v>44</v>
      </c>
      <c r="J2178" s="8" t="s">
        <v>37</v>
      </c>
    </row>
    <row r="2179" spans="1:10" ht="15" customHeight="1">
      <c r="A2179">
        <v>53</v>
      </c>
      <c r="B2179" s="8" t="s">
        <v>456</v>
      </c>
      <c r="E2179" s="8" t="s">
        <v>1556</v>
      </c>
      <c r="G2179" t="s">
        <v>1557</v>
      </c>
      <c r="I2179" s="8" t="s">
        <v>44</v>
      </c>
      <c r="J2179" s="8" t="s">
        <v>37</v>
      </c>
    </row>
    <row r="2180" spans="1:10" ht="15" customHeight="1">
      <c r="A2180">
        <v>54</v>
      </c>
      <c r="B2180" s="8" t="s">
        <v>456</v>
      </c>
      <c r="E2180" s="8" t="s">
        <v>371</v>
      </c>
      <c r="G2180">
        <v>120202</v>
      </c>
      <c r="I2180" s="8" t="s">
        <v>96</v>
      </c>
      <c r="J2180" s="8" t="s">
        <v>37</v>
      </c>
    </row>
    <row r="2181" spans="1:10" ht="15" customHeight="1">
      <c r="A2181">
        <v>55</v>
      </c>
      <c r="B2181" s="8" t="s">
        <v>456</v>
      </c>
      <c r="E2181" s="8" t="s">
        <v>1087</v>
      </c>
      <c r="G2181">
        <v>120401</v>
      </c>
      <c r="I2181" s="8" t="s">
        <v>96</v>
      </c>
      <c r="J2181" s="8" t="s">
        <v>37</v>
      </c>
    </row>
    <row r="2182" spans="1:10" ht="15" customHeight="1">
      <c r="A2182">
        <v>56</v>
      </c>
      <c r="B2182" s="8" t="s">
        <v>464</v>
      </c>
      <c r="E2182" s="8" t="s">
        <v>808</v>
      </c>
      <c r="G2182" t="s">
        <v>809</v>
      </c>
      <c r="I2182" s="8" t="s">
        <v>100</v>
      </c>
      <c r="J2182" s="8" t="s">
        <v>37</v>
      </c>
    </row>
    <row r="2183" spans="1:10" ht="15" customHeight="1">
      <c r="A2183">
        <v>57</v>
      </c>
      <c r="B2183" s="8" t="s">
        <v>464</v>
      </c>
      <c r="E2183" s="8" t="s">
        <v>2079</v>
      </c>
      <c r="G2183" t="s">
        <v>2080</v>
      </c>
      <c r="I2183" s="8" t="s">
        <v>100</v>
      </c>
      <c r="J2183" s="8" t="s">
        <v>37</v>
      </c>
    </row>
    <row r="2184" spans="1:10" ht="15" customHeight="1">
      <c r="A2184">
        <v>58</v>
      </c>
      <c r="B2184" s="8" t="s">
        <v>464</v>
      </c>
      <c r="E2184" s="8" t="s">
        <v>816</v>
      </c>
      <c r="G2184" t="s">
        <v>817</v>
      </c>
      <c r="I2184" s="8" t="s">
        <v>44</v>
      </c>
      <c r="J2184" s="8" t="s">
        <v>37</v>
      </c>
    </row>
    <row r="2185" spans="1:10" ht="15" customHeight="1">
      <c r="A2185">
        <v>59</v>
      </c>
      <c r="B2185" s="8" t="s">
        <v>464</v>
      </c>
      <c r="E2185" s="8" t="s">
        <v>938</v>
      </c>
      <c r="G2185">
        <v>120102</v>
      </c>
      <c r="I2185" s="8" t="s">
        <v>96</v>
      </c>
      <c r="J2185" s="8" t="s">
        <v>37</v>
      </c>
    </row>
    <row r="2186" spans="1:10" ht="15" customHeight="1">
      <c r="A2186">
        <v>60</v>
      </c>
      <c r="B2186" s="8" t="s">
        <v>464</v>
      </c>
      <c r="E2186" s="8" t="s">
        <v>371</v>
      </c>
      <c r="G2186">
        <v>120202</v>
      </c>
      <c r="I2186" s="8" t="s">
        <v>96</v>
      </c>
      <c r="J2186" s="8" t="s">
        <v>37</v>
      </c>
    </row>
    <row r="2187" spans="1:10" ht="15" customHeight="1">
      <c r="A2187">
        <v>61</v>
      </c>
      <c r="B2187" s="8" t="s">
        <v>464</v>
      </c>
      <c r="E2187" s="8" t="s">
        <v>747</v>
      </c>
      <c r="G2187">
        <v>130505</v>
      </c>
      <c r="I2187" s="8" t="s">
        <v>124</v>
      </c>
      <c r="J2187" s="8" t="s">
        <v>37</v>
      </c>
    </row>
    <row r="2188" spans="1:10" ht="15" customHeight="1">
      <c r="A2188">
        <v>62</v>
      </c>
      <c r="B2188" s="8" t="s">
        <v>2338</v>
      </c>
      <c r="E2188" s="8" t="s">
        <v>862</v>
      </c>
      <c r="G2188">
        <v>130305</v>
      </c>
      <c r="I2188" s="8" t="s">
        <v>124</v>
      </c>
      <c r="J2188" s="8" t="s">
        <v>37</v>
      </c>
    </row>
    <row r="2189" spans="1:10" ht="15" customHeight="1">
      <c r="A2189">
        <v>63</v>
      </c>
      <c r="B2189" s="8" t="s">
        <v>492</v>
      </c>
      <c r="E2189" s="8" t="s">
        <v>357</v>
      </c>
      <c r="G2189" t="s">
        <v>358</v>
      </c>
      <c r="I2189" s="8" t="s">
        <v>40</v>
      </c>
      <c r="J2189" s="8" t="s">
        <v>37</v>
      </c>
    </row>
    <row r="2190" spans="1:10" ht="15" customHeight="1">
      <c r="A2190">
        <v>64</v>
      </c>
      <c r="B2190" s="8" t="s">
        <v>505</v>
      </c>
      <c r="E2190" s="8" t="s">
        <v>1087</v>
      </c>
      <c r="G2190">
        <v>120401</v>
      </c>
      <c r="I2190" s="8" t="s">
        <v>96</v>
      </c>
      <c r="J2190" s="8" t="s">
        <v>37</v>
      </c>
    </row>
    <row r="2191" spans="1:10" ht="15" customHeight="1">
      <c r="A2191">
        <v>65</v>
      </c>
      <c r="B2191" s="8" t="s">
        <v>1923</v>
      </c>
      <c r="E2191" s="8" t="s">
        <v>810</v>
      </c>
      <c r="G2191" t="s">
        <v>811</v>
      </c>
      <c r="I2191" s="8" t="s">
        <v>44</v>
      </c>
      <c r="J2191" s="8" t="s">
        <v>37</v>
      </c>
    </row>
    <row r="2192" spans="1:10" ht="15" customHeight="1">
      <c r="A2192">
        <v>66</v>
      </c>
      <c r="B2192" s="8" t="s">
        <v>525</v>
      </c>
      <c r="E2192" s="8" t="s">
        <v>720</v>
      </c>
      <c r="G2192" t="s">
        <v>721</v>
      </c>
      <c r="I2192" s="8" t="s">
        <v>44</v>
      </c>
      <c r="J2192" s="8" t="s">
        <v>37</v>
      </c>
    </row>
    <row r="2193" spans="1:10" ht="15" customHeight="1">
      <c r="A2193">
        <v>67</v>
      </c>
      <c r="B2193" s="8" t="s">
        <v>540</v>
      </c>
      <c r="E2193" s="8" t="s">
        <v>393</v>
      </c>
      <c r="G2193" t="s">
        <v>394</v>
      </c>
      <c r="I2193" s="8" t="s">
        <v>44</v>
      </c>
      <c r="J2193" s="8" t="s">
        <v>37</v>
      </c>
    </row>
    <row r="2194" spans="1:10" ht="15" customHeight="1">
      <c r="A2194" s="8" t="s">
        <v>556</v>
      </c>
    </row>
    <row r="2195" spans="1:10" ht="15" customHeight="1">
      <c r="A2195">
        <v>68</v>
      </c>
      <c r="B2195" s="8" t="s">
        <v>564</v>
      </c>
      <c r="E2195" s="8" t="s">
        <v>729</v>
      </c>
      <c r="G2195">
        <v>120801</v>
      </c>
      <c r="I2195" s="8" t="s">
        <v>96</v>
      </c>
      <c r="J2195" s="8" t="s">
        <v>37</v>
      </c>
    </row>
    <row r="2196" spans="1:10" ht="15" customHeight="1">
      <c r="A2196">
        <v>69</v>
      </c>
      <c r="B2196" s="8" t="s">
        <v>569</v>
      </c>
      <c r="E2196" s="8" t="s">
        <v>363</v>
      </c>
      <c r="G2196" t="s">
        <v>364</v>
      </c>
      <c r="I2196" s="8" t="s">
        <v>44</v>
      </c>
      <c r="J2196" s="8" t="s">
        <v>37</v>
      </c>
    </row>
    <row r="2197" spans="1:10" ht="15" customHeight="1">
      <c r="A2197">
        <v>70</v>
      </c>
      <c r="B2197" s="8" t="s">
        <v>569</v>
      </c>
      <c r="E2197" s="8" t="s">
        <v>938</v>
      </c>
      <c r="G2197">
        <v>120102</v>
      </c>
      <c r="I2197" s="8" t="s">
        <v>96</v>
      </c>
      <c r="J2197" s="8" t="s">
        <v>37</v>
      </c>
    </row>
    <row r="2198" spans="1:10" ht="15" customHeight="1">
      <c r="A2198">
        <v>71</v>
      </c>
      <c r="B2198" s="8" t="s">
        <v>569</v>
      </c>
      <c r="E2198" s="8" t="s">
        <v>1913</v>
      </c>
      <c r="G2198">
        <v>120403</v>
      </c>
      <c r="I2198" s="8" t="s">
        <v>96</v>
      </c>
      <c r="J2198" s="8" t="s">
        <v>37</v>
      </c>
    </row>
    <row r="2199" spans="1:10" ht="15" customHeight="1">
      <c r="A2199">
        <v>72</v>
      </c>
      <c r="B2199" s="8" t="s">
        <v>569</v>
      </c>
      <c r="E2199" s="8" t="s">
        <v>1040</v>
      </c>
      <c r="G2199" t="s">
        <v>1041</v>
      </c>
      <c r="I2199" s="8" t="s">
        <v>96</v>
      </c>
      <c r="J2199" s="8" t="s">
        <v>37</v>
      </c>
    </row>
    <row r="2200" spans="1:10" ht="15" customHeight="1">
      <c r="A2200">
        <v>73</v>
      </c>
      <c r="B2200" s="8" t="s">
        <v>1761</v>
      </c>
      <c r="E2200" s="8" t="s">
        <v>1336</v>
      </c>
      <c r="G2200" t="s">
        <v>1337</v>
      </c>
      <c r="I2200" s="8" t="s">
        <v>36</v>
      </c>
      <c r="J2200" s="8" t="s">
        <v>37</v>
      </c>
    </row>
    <row r="2201" spans="1:10" ht="15" customHeight="1">
      <c r="A2201">
        <v>74</v>
      </c>
      <c r="B2201" s="8" t="s">
        <v>1761</v>
      </c>
      <c r="E2201" s="8" t="s">
        <v>1556</v>
      </c>
      <c r="G2201" t="s">
        <v>1557</v>
      </c>
      <c r="I2201" s="8" t="s">
        <v>44</v>
      </c>
      <c r="J2201" s="8" t="s">
        <v>37</v>
      </c>
    </row>
    <row r="2202" spans="1:10" ht="15" customHeight="1">
      <c r="A2202">
        <v>75</v>
      </c>
      <c r="B2202" s="8" t="s">
        <v>1761</v>
      </c>
      <c r="E2202" s="8" t="s">
        <v>257</v>
      </c>
      <c r="G2202">
        <v>120402</v>
      </c>
      <c r="I2202" s="8" t="s">
        <v>96</v>
      </c>
      <c r="J2202" s="8" t="s">
        <v>37</v>
      </c>
    </row>
    <row r="2203" spans="1:10" ht="15" customHeight="1">
      <c r="A2203">
        <v>76</v>
      </c>
      <c r="B2203" s="8" t="s">
        <v>1761</v>
      </c>
      <c r="E2203" s="8" t="s">
        <v>565</v>
      </c>
      <c r="G2203">
        <v>130201</v>
      </c>
      <c r="I2203" s="8" t="s">
        <v>124</v>
      </c>
      <c r="J2203" s="8" t="s">
        <v>37</v>
      </c>
    </row>
    <row r="2204" spans="1:10" ht="15" customHeight="1">
      <c r="A2204">
        <v>77</v>
      </c>
      <c r="B2204" s="8" t="s">
        <v>1761</v>
      </c>
      <c r="E2204" s="8" t="s">
        <v>1877</v>
      </c>
      <c r="G2204" t="s">
        <v>1878</v>
      </c>
      <c r="I2204" s="8" t="s">
        <v>40</v>
      </c>
      <c r="J2204" s="8" t="s">
        <v>37</v>
      </c>
    </row>
    <row r="2205" spans="1:10" ht="15" customHeight="1">
      <c r="A2205">
        <v>78</v>
      </c>
      <c r="B2205" s="8" t="s">
        <v>1761</v>
      </c>
      <c r="E2205" s="8" t="s">
        <v>2339</v>
      </c>
      <c r="G2205" t="s">
        <v>2340</v>
      </c>
      <c r="I2205" s="8" t="s">
        <v>44</v>
      </c>
      <c r="J2205" s="8" t="s">
        <v>37</v>
      </c>
    </row>
    <row r="2206" spans="1:10" ht="15" customHeight="1">
      <c r="A2206">
        <v>79</v>
      </c>
      <c r="B2206" s="8" t="s">
        <v>2341</v>
      </c>
      <c r="E2206" s="8" t="s">
        <v>183</v>
      </c>
      <c r="G2206" t="s">
        <v>1271</v>
      </c>
      <c r="I2206" s="8" t="s">
        <v>183</v>
      </c>
      <c r="J2206" s="8" t="s">
        <v>37</v>
      </c>
    </row>
    <row r="2207" spans="1:10" ht="15" customHeight="1">
      <c r="A2207">
        <v>80</v>
      </c>
      <c r="B2207" s="8" t="s">
        <v>2341</v>
      </c>
      <c r="E2207" s="8" t="s">
        <v>1115</v>
      </c>
      <c r="G2207">
        <v>130404</v>
      </c>
      <c r="I2207" s="8" t="s">
        <v>124</v>
      </c>
      <c r="J2207" s="8" t="s">
        <v>37</v>
      </c>
    </row>
    <row r="2208" spans="1:10" ht="15" customHeight="1">
      <c r="A2208">
        <v>81</v>
      </c>
      <c r="B2208" s="8" t="s">
        <v>591</v>
      </c>
      <c r="E2208" s="8" t="s">
        <v>257</v>
      </c>
      <c r="G2208">
        <v>120402</v>
      </c>
      <c r="I2208" s="8" t="s">
        <v>96</v>
      </c>
      <c r="J2208" s="8" t="s">
        <v>37</v>
      </c>
    </row>
    <row r="2209" spans="1:10" ht="15" customHeight="1">
      <c r="A2209">
        <v>82</v>
      </c>
      <c r="B2209" s="8" t="s">
        <v>591</v>
      </c>
      <c r="E2209" s="8" t="s">
        <v>589</v>
      </c>
      <c r="G2209">
        <v>120902</v>
      </c>
      <c r="I2209" s="8" t="s">
        <v>96</v>
      </c>
      <c r="J2209" s="8" t="s">
        <v>37</v>
      </c>
    </row>
    <row r="2210" spans="1:10" ht="15" customHeight="1">
      <c r="A2210">
        <v>83</v>
      </c>
      <c r="B2210" s="8" t="s">
        <v>600</v>
      </c>
      <c r="E2210" s="8" t="s">
        <v>867</v>
      </c>
      <c r="G2210" t="s">
        <v>868</v>
      </c>
      <c r="I2210" s="8" t="s">
        <v>44</v>
      </c>
      <c r="J2210" s="8" t="s">
        <v>37</v>
      </c>
    </row>
    <row r="2211" spans="1:10" ht="15" customHeight="1">
      <c r="A2211">
        <v>84</v>
      </c>
      <c r="B2211" s="8" t="s">
        <v>600</v>
      </c>
      <c r="E2211" s="8" t="s">
        <v>156</v>
      </c>
      <c r="G2211" t="s">
        <v>157</v>
      </c>
      <c r="I2211" s="8" t="s">
        <v>44</v>
      </c>
      <c r="J2211" s="8" t="s">
        <v>37</v>
      </c>
    </row>
    <row r="2212" spans="1:10" ht="15" customHeight="1">
      <c r="A2212">
        <v>85</v>
      </c>
      <c r="B2212" s="8" t="s">
        <v>2063</v>
      </c>
      <c r="E2212" s="8" t="s">
        <v>333</v>
      </c>
      <c r="G2212" t="s">
        <v>334</v>
      </c>
      <c r="I2212" s="8" t="s">
        <v>183</v>
      </c>
      <c r="J2212" s="8" t="s">
        <v>37</v>
      </c>
    </row>
    <row r="2213" spans="1:10" ht="15" customHeight="1">
      <c r="A2213">
        <v>86</v>
      </c>
      <c r="B2213" s="8" t="s">
        <v>2063</v>
      </c>
      <c r="E2213" s="8" t="s">
        <v>58</v>
      </c>
      <c r="G2213" t="s">
        <v>59</v>
      </c>
      <c r="I2213" s="8" t="s">
        <v>36</v>
      </c>
      <c r="J2213" s="8" t="s">
        <v>37</v>
      </c>
    </row>
    <row r="2214" spans="1:10" ht="15" customHeight="1">
      <c r="A2214">
        <v>87</v>
      </c>
      <c r="B2214" s="8" t="s">
        <v>2063</v>
      </c>
      <c r="E2214" s="8" t="s">
        <v>141</v>
      </c>
      <c r="G2214" t="s">
        <v>142</v>
      </c>
      <c r="I2214" s="8" t="s">
        <v>44</v>
      </c>
      <c r="J2214" s="8" t="s">
        <v>37</v>
      </c>
    </row>
    <row r="2215" spans="1:10" ht="15" customHeight="1">
      <c r="A2215">
        <v>88</v>
      </c>
      <c r="B2215" s="8" t="s">
        <v>2063</v>
      </c>
      <c r="E2215" s="8" t="s">
        <v>1043</v>
      </c>
      <c r="G2215" t="s">
        <v>1044</v>
      </c>
      <c r="I2215" s="8" t="s">
        <v>44</v>
      </c>
      <c r="J2215" s="8" t="s">
        <v>37</v>
      </c>
    </row>
    <row r="2216" spans="1:10" ht="15" customHeight="1">
      <c r="A2216">
        <v>89</v>
      </c>
      <c r="B2216" s="8" t="s">
        <v>2063</v>
      </c>
      <c r="E2216" s="8" t="s">
        <v>1326</v>
      </c>
      <c r="G2216" t="s">
        <v>1327</v>
      </c>
      <c r="I2216" s="8" t="s">
        <v>44</v>
      </c>
      <c r="J2216" s="8" t="s">
        <v>37</v>
      </c>
    </row>
    <row r="2217" spans="1:10" ht="15" customHeight="1">
      <c r="A2217">
        <v>90</v>
      </c>
      <c r="B2217" s="8" t="s">
        <v>2063</v>
      </c>
      <c r="E2217" s="8" t="s">
        <v>475</v>
      </c>
      <c r="G2217" t="s">
        <v>476</v>
      </c>
      <c r="I2217" s="8" t="s">
        <v>44</v>
      </c>
      <c r="J2217" s="8" t="s">
        <v>37</v>
      </c>
    </row>
    <row r="2218" spans="1:10" ht="15" customHeight="1">
      <c r="A2218">
        <v>91</v>
      </c>
      <c r="B2218" s="8" t="s">
        <v>2063</v>
      </c>
      <c r="E2218" s="8" t="s">
        <v>2342</v>
      </c>
      <c r="G2218" t="s">
        <v>2343</v>
      </c>
      <c r="I2218" s="8" t="s">
        <v>44</v>
      </c>
      <c r="J2218" s="8" t="s">
        <v>37</v>
      </c>
    </row>
    <row r="2219" spans="1:10" ht="15" customHeight="1">
      <c r="A2219">
        <v>92</v>
      </c>
      <c r="B2219" s="8" t="s">
        <v>2063</v>
      </c>
      <c r="E2219" s="8" t="s">
        <v>747</v>
      </c>
      <c r="G2219">
        <v>130505</v>
      </c>
      <c r="I2219" s="8" t="s">
        <v>124</v>
      </c>
      <c r="J2219" s="8" t="s">
        <v>37</v>
      </c>
    </row>
    <row r="2220" spans="1:10" ht="15" customHeight="1">
      <c r="A2220">
        <v>93</v>
      </c>
      <c r="B2220" s="8" t="s">
        <v>2063</v>
      </c>
      <c r="E2220" s="8" t="s">
        <v>54</v>
      </c>
      <c r="G2220" t="s">
        <v>259</v>
      </c>
      <c r="I2220" s="8" t="s">
        <v>54</v>
      </c>
      <c r="J2220" s="8" t="s">
        <v>37</v>
      </c>
    </row>
    <row r="2221" spans="1:10" ht="15" customHeight="1">
      <c r="A2221">
        <v>94</v>
      </c>
      <c r="B2221" s="8" t="s">
        <v>1769</v>
      </c>
      <c r="E2221" s="8" t="s">
        <v>972</v>
      </c>
      <c r="G2221" t="s">
        <v>973</v>
      </c>
      <c r="I2221" s="8" t="s">
        <v>40</v>
      </c>
      <c r="J2221" s="8" t="s">
        <v>37</v>
      </c>
    </row>
    <row r="2222" spans="1:10" ht="15" customHeight="1">
      <c r="A2222">
        <v>95</v>
      </c>
      <c r="B2222" s="8" t="s">
        <v>1769</v>
      </c>
      <c r="E2222" s="8" t="s">
        <v>1651</v>
      </c>
      <c r="G2222" t="s">
        <v>1652</v>
      </c>
      <c r="I2222" s="8" t="s">
        <v>40</v>
      </c>
      <c r="J2222" s="8" t="s">
        <v>37</v>
      </c>
    </row>
    <row r="2223" spans="1:10" ht="15" customHeight="1">
      <c r="A2223">
        <v>96</v>
      </c>
      <c r="B2223" s="8" t="s">
        <v>1769</v>
      </c>
      <c r="E2223" s="8" t="s">
        <v>1220</v>
      </c>
      <c r="G2223" t="s">
        <v>1221</v>
      </c>
      <c r="I2223" s="8" t="s">
        <v>40</v>
      </c>
      <c r="J2223" s="8" t="s">
        <v>37</v>
      </c>
    </row>
    <row r="2224" spans="1:10" ht="15" customHeight="1">
      <c r="A2224">
        <v>97</v>
      </c>
      <c r="B2224" s="8" t="s">
        <v>2066</v>
      </c>
      <c r="E2224" s="8" t="s">
        <v>542</v>
      </c>
      <c r="G2224" t="s">
        <v>543</v>
      </c>
      <c r="I2224" s="8" t="s">
        <v>183</v>
      </c>
      <c r="J2224" s="8" t="s">
        <v>37</v>
      </c>
    </row>
    <row r="2225" spans="1:10" ht="15" customHeight="1">
      <c r="A2225">
        <v>98</v>
      </c>
      <c r="B2225" s="8" t="s">
        <v>2066</v>
      </c>
      <c r="E2225" s="8" t="s">
        <v>867</v>
      </c>
      <c r="G2225" t="s">
        <v>868</v>
      </c>
      <c r="I2225" s="8" t="s">
        <v>44</v>
      </c>
      <c r="J2225" s="8" t="s">
        <v>37</v>
      </c>
    </row>
    <row r="2226" spans="1:10" ht="15" customHeight="1">
      <c r="A2226">
        <v>99</v>
      </c>
      <c r="B2226" s="8" t="s">
        <v>2066</v>
      </c>
      <c r="E2226" s="8" t="s">
        <v>909</v>
      </c>
      <c r="G2226">
        <v>130202</v>
      </c>
      <c r="I2226" s="8" t="s">
        <v>124</v>
      </c>
      <c r="J2226" s="8" t="s">
        <v>37</v>
      </c>
    </row>
    <row r="2227" spans="1:10" ht="15" customHeight="1">
      <c r="A2227">
        <v>100</v>
      </c>
      <c r="B2227" s="8" t="s">
        <v>612</v>
      </c>
      <c r="E2227" s="8" t="s">
        <v>938</v>
      </c>
      <c r="G2227">
        <v>120102</v>
      </c>
      <c r="I2227" s="8" t="s">
        <v>96</v>
      </c>
      <c r="J2227" s="8" t="s">
        <v>37</v>
      </c>
    </row>
    <row r="2228" spans="1:10" ht="15" customHeight="1">
      <c r="A2228" s="8" t="s">
        <v>624</v>
      </c>
    </row>
    <row r="2229" spans="1:10" ht="15" customHeight="1">
      <c r="A2229">
        <v>101</v>
      </c>
      <c r="B2229" s="8" t="s">
        <v>625</v>
      </c>
      <c r="E2229" s="8" t="s">
        <v>850</v>
      </c>
      <c r="G2229">
        <v>120210</v>
      </c>
      <c r="I2229" s="8" t="s">
        <v>124</v>
      </c>
      <c r="J2229" s="8" t="s">
        <v>37</v>
      </c>
    </row>
    <row r="2230" spans="1:10" ht="15" customHeight="1">
      <c r="A2230">
        <v>102</v>
      </c>
      <c r="B2230" s="8" t="s">
        <v>625</v>
      </c>
      <c r="E2230" s="8" t="s">
        <v>909</v>
      </c>
      <c r="G2230">
        <v>130202</v>
      </c>
      <c r="I2230" s="8" t="s">
        <v>124</v>
      </c>
      <c r="J2230" s="8" t="s">
        <v>37</v>
      </c>
    </row>
    <row r="2231" spans="1:10" ht="15" customHeight="1">
      <c r="A2231">
        <v>103</v>
      </c>
      <c r="B2231" s="8" t="s">
        <v>625</v>
      </c>
      <c r="E2231" s="8" t="s">
        <v>1596</v>
      </c>
      <c r="G2231">
        <v>130203</v>
      </c>
      <c r="I2231" s="8" t="s">
        <v>124</v>
      </c>
      <c r="J2231" s="8" t="s">
        <v>37</v>
      </c>
    </row>
    <row r="2232" spans="1:10" ht="15" customHeight="1">
      <c r="A2232">
        <v>104</v>
      </c>
      <c r="B2232" s="8" t="s">
        <v>625</v>
      </c>
      <c r="E2232" s="8" t="s">
        <v>822</v>
      </c>
      <c r="G2232">
        <v>130206</v>
      </c>
      <c r="I2232" s="8" t="s">
        <v>124</v>
      </c>
      <c r="J2232" s="8" t="s">
        <v>37</v>
      </c>
    </row>
    <row r="2233" spans="1:10" ht="15" customHeight="1">
      <c r="A2233">
        <v>105</v>
      </c>
      <c r="B2233" s="8" t="s">
        <v>625</v>
      </c>
      <c r="E2233" s="8" t="s">
        <v>1263</v>
      </c>
      <c r="G2233">
        <v>130301</v>
      </c>
      <c r="I2233" s="8" t="s">
        <v>124</v>
      </c>
      <c r="J2233" s="8" t="s">
        <v>37</v>
      </c>
    </row>
    <row r="2234" spans="1:10" ht="15" customHeight="1">
      <c r="A2234">
        <v>106</v>
      </c>
      <c r="B2234" s="8" t="s">
        <v>625</v>
      </c>
      <c r="E2234" s="8" t="s">
        <v>1450</v>
      </c>
      <c r="G2234">
        <v>130310</v>
      </c>
      <c r="I2234" s="8" t="s">
        <v>124</v>
      </c>
      <c r="J2234" s="8" t="s">
        <v>37</v>
      </c>
    </row>
    <row r="2235" spans="1:10" ht="15" customHeight="1">
      <c r="A2235">
        <v>107</v>
      </c>
      <c r="B2235" s="8" t="s">
        <v>625</v>
      </c>
      <c r="E2235" s="8" t="s">
        <v>531</v>
      </c>
      <c r="G2235">
        <v>130401</v>
      </c>
      <c r="I2235" s="8" t="s">
        <v>124</v>
      </c>
      <c r="J2235" s="8" t="s">
        <v>37</v>
      </c>
    </row>
    <row r="2236" spans="1:10" ht="15" customHeight="1">
      <c r="A2236">
        <v>108</v>
      </c>
      <c r="B2236" s="8" t="s">
        <v>625</v>
      </c>
      <c r="E2236" s="8" t="s">
        <v>740</v>
      </c>
      <c r="G2236">
        <v>130403</v>
      </c>
      <c r="I2236" s="8" t="s">
        <v>124</v>
      </c>
      <c r="J2236" s="8" t="s">
        <v>37</v>
      </c>
    </row>
    <row r="2237" spans="1:10" ht="15" customHeight="1">
      <c r="A2237">
        <v>109</v>
      </c>
      <c r="B2237" s="8" t="s">
        <v>625</v>
      </c>
      <c r="E2237" s="8" t="s">
        <v>122</v>
      </c>
      <c r="G2237">
        <v>130501</v>
      </c>
      <c r="I2237" s="8" t="s">
        <v>124</v>
      </c>
      <c r="J2237" s="8" t="s">
        <v>37</v>
      </c>
    </row>
    <row r="2238" spans="1:10" ht="15" customHeight="1">
      <c r="A2238">
        <v>110</v>
      </c>
      <c r="B2238" s="8" t="s">
        <v>625</v>
      </c>
      <c r="E2238" s="8" t="s">
        <v>406</v>
      </c>
      <c r="G2238">
        <v>130504</v>
      </c>
      <c r="I2238" s="8" t="s">
        <v>124</v>
      </c>
      <c r="J2238" s="8" t="s">
        <v>37</v>
      </c>
    </row>
    <row r="2239" spans="1:10" ht="15" customHeight="1">
      <c r="A2239">
        <v>111</v>
      </c>
      <c r="B2239" s="8" t="s">
        <v>625</v>
      </c>
      <c r="E2239" s="8" t="s">
        <v>747</v>
      </c>
      <c r="G2239">
        <v>130505</v>
      </c>
      <c r="I2239" s="8" t="s">
        <v>124</v>
      </c>
      <c r="J2239" s="8" t="s">
        <v>37</v>
      </c>
    </row>
    <row r="2240" spans="1:10" ht="15" customHeight="1">
      <c r="A2240">
        <v>112</v>
      </c>
      <c r="B2240" s="8" t="s">
        <v>625</v>
      </c>
      <c r="E2240" s="8" t="s">
        <v>82</v>
      </c>
      <c r="G2240" t="s">
        <v>83</v>
      </c>
      <c r="I2240" s="8" t="s">
        <v>44</v>
      </c>
      <c r="J2240" s="8" t="s">
        <v>37</v>
      </c>
    </row>
    <row r="2241" spans="1:10" ht="15" customHeight="1">
      <c r="A2241">
        <v>113</v>
      </c>
      <c r="B2241" s="8" t="s">
        <v>625</v>
      </c>
      <c r="E2241" s="8" t="s">
        <v>1025</v>
      </c>
      <c r="G2241" t="s">
        <v>1026</v>
      </c>
      <c r="I2241" s="8" t="s">
        <v>124</v>
      </c>
      <c r="J2241" s="8" t="s">
        <v>37</v>
      </c>
    </row>
    <row r="2242" spans="1:10" ht="15" customHeight="1">
      <c r="A2242">
        <v>114</v>
      </c>
      <c r="B2242" s="8" t="s">
        <v>1770</v>
      </c>
      <c r="E2242" s="8" t="s">
        <v>810</v>
      </c>
      <c r="G2242" t="s">
        <v>811</v>
      </c>
      <c r="I2242" s="8" t="s">
        <v>40</v>
      </c>
      <c r="J2242" s="8" t="s">
        <v>37</v>
      </c>
    </row>
    <row r="2243" spans="1:10" ht="15" customHeight="1">
      <c r="A2243">
        <v>115</v>
      </c>
      <c r="B2243" s="8" t="s">
        <v>1770</v>
      </c>
      <c r="E2243" s="8" t="s">
        <v>315</v>
      </c>
      <c r="G2243" t="s">
        <v>316</v>
      </c>
      <c r="I2243" s="8" t="s">
        <v>40</v>
      </c>
      <c r="J2243" s="8" t="s">
        <v>37</v>
      </c>
    </row>
    <row r="2244" spans="1:10" ht="15" customHeight="1">
      <c r="A2244">
        <v>116</v>
      </c>
      <c r="B2244" s="8" t="s">
        <v>1770</v>
      </c>
      <c r="E2244" s="8" t="s">
        <v>804</v>
      </c>
      <c r="G2244" t="s">
        <v>805</v>
      </c>
      <c r="I2244" s="8" t="s">
        <v>40</v>
      </c>
      <c r="J2244" s="8" t="s">
        <v>37</v>
      </c>
    </row>
    <row r="2245" spans="1:10" ht="15" customHeight="1">
      <c r="A2245">
        <v>117</v>
      </c>
      <c r="B2245" s="8" t="s">
        <v>1770</v>
      </c>
      <c r="E2245" s="8" t="s">
        <v>359</v>
      </c>
      <c r="G2245" t="s">
        <v>360</v>
      </c>
      <c r="I2245" s="8" t="s">
        <v>44</v>
      </c>
      <c r="J2245" s="8" t="s">
        <v>37</v>
      </c>
    </row>
    <row r="2246" spans="1:10" ht="15" customHeight="1">
      <c r="A2246">
        <v>118</v>
      </c>
      <c r="B2246" s="8" t="s">
        <v>1770</v>
      </c>
      <c r="E2246" s="8" t="s">
        <v>709</v>
      </c>
      <c r="G2246" t="s">
        <v>710</v>
      </c>
      <c r="I2246" s="8" t="s">
        <v>44</v>
      </c>
      <c r="J2246" s="8" t="s">
        <v>37</v>
      </c>
    </row>
    <row r="2247" spans="1:10" ht="15" customHeight="1">
      <c r="A2247">
        <v>119</v>
      </c>
      <c r="B2247" s="8" t="s">
        <v>1770</v>
      </c>
      <c r="E2247" s="8" t="s">
        <v>231</v>
      </c>
      <c r="G2247">
        <v>130508</v>
      </c>
      <c r="I2247" s="8" t="s">
        <v>124</v>
      </c>
      <c r="J2247" s="8" t="s">
        <v>37</v>
      </c>
    </row>
    <row r="2248" spans="1:10" ht="15" customHeight="1">
      <c r="A2248">
        <v>120</v>
      </c>
      <c r="B2248" s="8" t="s">
        <v>2344</v>
      </c>
      <c r="E2248" s="8" t="s">
        <v>1263</v>
      </c>
      <c r="G2248">
        <v>130301</v>
      </c>
      <c r="I2248" s="8" t="s">
        <v>124</v>
      </c>
      <c r="J2248" s="8" t="s">
        <v>37</v>
      </c>
    </row>
    <row r="2249" spans="1:10" ht="15" customHeight="1">
      <c r="A2249" s="8" t="s">
        <v>658</v>
      </c>
    </row>
    <row r="2250" spans="1:10" ht="15" customHeight="1">
      <c r="A2250">
        <v>121</v>
      </c>
      <c r="B2250" s="8" t="s">
        <v>662</v>
      </c>
      <c r="E2250" s="8" t="s">
        <v>100</v>
      </c>
      <c r="G2250" t="s">
        <v>1417</v>
      </c>
      <c r="I2250" s="8" t="s">
        <v>100</v>
      </c>
      <c r="J2250" s="8" t="s">
        <v>37</v>
      </c>
    </row>
    <row r="2251" spans="1:10" ht="15" customHeight="1">
      <c r="A2251">
        <v>122</v>
      </c>
      <c r="B2251" s="8" t="s">
        <v>662</v>
      </c>
      <c r="E2251" s="8" t="s">
        <v>2336</v>
      </c>
      <c r="G2251" t="s">
        <v>2337</v>
      </c>
      <c r="I2251" s="8" t="s">
        <v>36</v>
      </c>
      <c r="J2251" s="8" t="s">
        <v>37</v>
      </c>
    </row>
    <row r="2252" spans="1:10" ht="15" customHeight="1">
      <c r="A2252">
        <v>123</v>
      </c>
      <c r="B2252" s="8" t="s">
        <v>665</v>
      </c>
      <c r="E2252" s="8" t="s">
        <v>1087</v>
      </c>
      <c r="G2252">
        <v>120401</v>
      </c>
      <c r="I2252" s="8" t="s">
        <v>96</v>
      </c>
      <c r="J2252" s="8" t="s">
        <v>37</v>
      </c>
    </row>
    <row r="2253" spans="1:10" ht="15" customHeight="1">
      <c r="A2253">
        <v>124</v>
      </c>
      <c r="B2253" s="8" t="s">
        <v>682</v>
      </c>
      <c r="E2253" s="8" t="s">
        <v>100</v>
      </c>
      <c r="G2253" t="s">
        <v>1417</v>
      </c>
      <c r="I2253" s="8" t="s">
        <v>100</v>
      </c>
      <c r="J2253" s="8" t="s">
        <v>37</v>
      </c>
    </row>
    <row r="2254" spans="1:10" ht="15" customHeight="1">
      <c r="A2254">
        <v>125</v>
      </c>
      <c r="B2254" s="8" t="s">
        <v>682</v>
      </c>
      <c r="E2254" s="8" t="s">
        <v>1249</v>
      </c>
      <c r="G2254" t="s">
        <v>1250</v>
      </c>
      <c r="I2254" s="8" t="s">
        <v>44</v>
      </c>
      <c r="J2254" s="8" t="s">
        <v>37</v>
      </c>
    </row>
    <row r="2255" spans="1:10" ht="15" customHeight="1">
      <c r="A2255">
        <v>126</v>
      </c>
      <c r="B2255" s="8" t="s">
        <v>682</v>
      </c>
      <c r="E2255" s="8" t="s">
        <v>651</v>
      </c>
      <c r="G2255" t="s">
        <v>652</v>
      </c>
      <c r="I2255" s="8" t="s">
        <v>44</v>
      </c>
      <c r="J2255" s="8" t="s">
        <v>37</v>
      </c>
    </row>
    <row r="2256" spans="1:10" ht="15" customHeight="1">
      <c r="A2256">
        <v>127</v>
      </c>
      <c r="B2256" s="8" t="s">
        <v>682</v>
      </c>
      <c r="E2256" s="8" t="s">
        <v>1888</v>
      </c>
      <c r="G2256" t="s">
        <v>1889</v>
      </c>
      <c r="I2256" s="8" t="s">
        <v>124</v>
      </c>
      <c r="J2256" s="8" t="s">
        <v>37</v>
      </c>
    </row>
    <row r="2257" spans="1:10" ht="15" customHeight="1">
      <c r="A2257">
        <v>128</v>
      </c>
      <c r="B2257" s="8" t="s">
        <v>682</v>
      </c>
      <c r="E2257" s="8" t="s">
        <v>365</v>
      </c>
      <c r="G2257" t="s">
        <v>366</v>
      </c>
      <c r="I2257" s="8" t="s">
        <v>44</v>
      </c>
      <c r="J2257" s="8" t="s">
        <v>37</v>
      </c>
    </row>
    <row r="2258" spans="1:10" ht="15" customHeight="1">
      <c r="A2258">
        <v>129</v>
      </c>
      <c r="B2258" s="8" t="s">
        <v>682</v>
      </c>
      <c r="E2258" s="8" t="s">
        <v>76</v>
      </c>
      <c r="G2258" t="s">
        <v>77</v>
      </c>
      <c r="I2258" s="8" t="s">
        <v>44</v>
      </c>
      <c r="J2258" s="8" t="s">
        <v>37</v>
      </c>
    </row>
    <row r="2259" spans="1:10" ht="15" customHeight="1">
      <c r="A2259">
        <v>130</v>
      </c>
      <c r="B2259" s="8" t="s">
        <v>682</v>
      </c>
      <c r="E2259" s="8" t="s">
        <v>938</v>
      </c>
      <c r="G2259">
        <v>120102</v>
      </c>
      <c r="I2259" s="8" t="s">
        <v>96</v>
      </c>
      <c r="J2259" s="8" t="s">
        <v>37</v>
      </c>
    </row>
    <row r="2260" spans="1:10" ht="15" customHeight="1">
      <c r="A2260">
        <v>131</v>
      </c>
      <c r="B2260" s="8" t="s">
        <v>682</v>
      </c>
      <c r="E2260" s="8" t="s">
        <v>477</v>
      </c>
      <c r="G2260">
        <v>120104</v>
      </c>
      <c r="I2260" s="8" t="s">
        <v>96</v>
      </c>
      <c r="J2260" s="8" t="s">
        <v>37</v>
      </c>
    </row>
    <row r="2261" spans="1:10" ht="15" customHeight="1">
      <c r="A2261">
        <v>132</v>
      </c>
      <c r="B2261" s="8" t="s">
        <v>690</v>
      </c>
      <c r="E2261" s="8" t="s">
        <v>111</v>
      </c>
      <c r="G2261" t="s">
        <v>112</v>
      </c>
      <c r="I2261" s="8" t="s">
        <v>54</v>
      </c>
      <c r="J2261" s="8" t="s">
        <v>37</v>
      </c>
    </row>
    <row r="2262" spans="1:10" ht="15" customHeight="1">
      <c r="A2262">
        <v>133</v>
      </c>
      <c r="B2262" s="8" t="s">
        <v>690</v>
      </c>
      <c r="E2262" s="8" t="s">
        <v>812</v>
      </c>
      <c r="G2262" t="s">
        <v>813</v>
      </c>
      <c r="I2262" s="8" t="s">
        <v>36</v>
      </c>
      <c r="J2262" s="8" t="s">
        <v>37</v>
      </c>
    </row>
    <row r="2263" spans="1:10" ht="15" customHeight="1">
      <c r="A2263">
        <v>134</v>
      </c>
      <c r="B2263" s="8" t="s">
        <v>690</v>
      </c>
      <c r="E2263" s="8" t="s">
        <v>736</v>
      </c>
      <c r="G2263" t="s">
        <v>737</v>
      </c>
      <c r="I2263" s="8" t="s">
        <v>36</v>
      </c>
      <c r="J2263" s="8" t="s">
        <v>37</v>
      </c>
    </row>
    <row r="2264" spans="1:10" ht="15" customHeight="1">
      <c r="A2264">
        <v>135</v>
      </c>
      <c r="B2264" s="8" t="s">
        <v>690</v>
      </c>
      <c r="E2264" s="8" t="s">
        <v>1006</v>
      </c>
      <c r="G2264" t="s">
        <v>1007</v>
      </c>
      <c r="I2264" s="8" t="s">
        <v>36</v>
      </c>
      <c r="J2264" s="8" t="s">
        <v>37</v>
      </c>
    </row>
    <row r="2265" spans="1:10" ht="15" customHeight="1">
      <c r="A2265">
        <v>136</v>
      </c>
      <c r="B2265" s="8" t="s">
        <v>690</v>
      </c>
      <c r="E2265" s="8" t="s">
        <v>315</v>
      </c>
      <c r="G2265" t="s">
        <v>316</v>
      </c>
      <c r="I2265" s="8" t="s">
        <v>40</v>
      </c>
      <c r="J2265" s="8" t="s">
        <v>37</v>
      </c>
    </row>
    <row r="2266" spans="1:10" ht="15" customHeight="1">
      <c r="A2266">
        <v>137</v>
      </c>
      <c r="B2266" s="8" t="s">
        <v>690</v>
      </c>
      <c r="E2266" s="8" t="s">
        <v>209</v>
      </c>
      <c r="G2266" t="s">
        <v>210</v>
      </c>
      <c r="I2266" s="8" t="s">
        <v>40</v>
      </c>
      <c r="J2266" s="8" t="s">
        <v>37</v>
      </c>
    </row>
    <row r="2267" spans="1:10" ht="15" customHeight="1">
      <c r="A2267">
        <v>138</v>
      </c>
      <c r="B2267" s="8" t="s">
        <v>690</v>
      </c>
      <c r="E2267" s="8" t="s">
        <v>938</v>
      </c>
      <c r="G2267">
        <v>120102</v>
      </c>
      <c r="I2267" s="8" t="s">
        <v>44</v>
      </c>
      <c r="J2267" s="8" t="s">
        <v>37</v>
      </c>
    </row>
    <row r="2268" spans="1:10" ht="15" customHeight="1">
      <c r="A2268">
        <v>139</v>
      </c>
      <c r="B2268" s="8" t="s">
        <v>690</v>
      </c>
      <c r="E2268" s="8" t="s">
        <v>1087</v>
      </c>
      <c r="G2268">
        <v>120401</v>
      </c>
      <c r="I2268" s="8" t="s">
        <v>96</v>
      </c>
      <c r="J2268" s="8" t="s">
        <v>37</v>
      </c>
    </row>
    <row r="2269" spans="1:10" ht="15" customHeight="1">
      <c r="A2269">
        <v>140</v>
      </c>
      <c r="B2269" s="8" t="s">
        <v>690</v>
      </c>
      <c r="E2269" s="8" t="s">
        <v>653</v>
      </c>
      <c r="G2269">
        <v>130205</v>
      </c>
      <c r="I2269" s="8" t="s">
        <v>124</v>
      </c>
      <c r="J2269" s="8" t="s">
        <v>37</v>
      </c>
    </row>
    <row r="2270" spans="1:10" ht="15" customHeight="1">
      <c r="A2270">
        <v>141</v>
      </c>
      <c r="B2270" s="8" t="s">
        <v>690</v>
      </c>
      <c r="E2270" s="8" t="s">
        <v>498</v>
      </c>
      <c r="G2270">
        <v>130502</v>
      </c>
      <c r="I2270" s="8" t="s">
        <v>124</v>
      </c>
      <c r="J2270" s="8" t="s">
        <v>37</v>
      </c>
    </row>
    <row r="2271" spans="1:10" ht="15" customHeight="1">
      <c r="A2271">
        <v>142</v>
      </c>
      <c r="B2271" s="8" t="s">
        <v>690</v>
      </c>
      <c r="E2271" s="8" t="s">
        <v>406</v>
      </c>
      <c r="G2271">
        <v>130504</v>
      </c>
      <c r="I2271" s="8" t="s">
        <v>124</v>
      </c>
      <c r="J2271" s="8" t="s">
        <v>37</v>
      </c>
    </row>
    <row r="2272" spans="1:10" ht="15" customHeight="1">
      <c r="A2272">
        <v>143</v>
      </c>
      <c r="B2272" s="8" t="s">
        <v>690</v>
      </c>
      <c r="E2272" s="8" t="s">
        <v>156</v>
      </c>
      <c r="G2272" t="s">
        <v>157</v>
      </c>
      <c r="I2272" s="8" t="s">
        <v>44</v>
      </c>
      <c r="J2272" s="8" t="s">
        <v>37</v>
      </c>
    </row>
    <row r="2273" spans="1:10" ht="15" customHeight="1">
      <c r="A2273">
        <v>144</v>
      </c>
      <c r="B2273" s="8" t="s">
        <v>1930</v>
      </c>
      <c r="E2273" s="8" t="s">
        <v>810</v>
      </c>
      <c r="G2273" t="s">
        <v>811</v>
      </c>
      <c r="I2273" s="8" t="s">
        <v>40</v>
      </c>
      <c r="J2273" s="8" t="s">
        <v>37</v>
      </c>
    </row>
    <row r="2274" spans="1:10" ht="15" customHeight="1">
      <c r="A2274">
        <v>145</v>
      </c>
      <c r="B2274" s="8" t="s">
        <v>1930</v>
      </c>
      <c r="E2274" s="8" t="s">
        <v>58</v>
      </c>
      <c r="G2274" t="s">
        <v>59</v>
      </c>
      <c r="I2274" s="8" t="s">
        <v>36</v>
      </c>
      <c r="J2274" s="8" t="s">
        <v>37</v>
      </c>
    </row>
    <row r="2275" spans="1:10" ht="15" customHeight="1">
      <c r="A2275">
        <v>146</v>
      </c>
      <c r="B2275" s="8" t="s">
        <v>1930</v>
      </c>
      <c r="E2275" s="8" t="s">
        <v>822</v>
      </c>
      <c r="G2275">
        <v>130206</v>
      </c>
      <c r="I2275" s="8" t="s">
        <v>124</v>
      </c>
      <c r="J2275" s="8" t="s">
        <v>37</v>
      </c>
    </row>
    <row r="2276" spans="1:10" ht="15" customHeight="1">
      <c r="A2276">
        <v>147</v>
      </c>
      <c r="B2276" s="8" t="s">
        <v>1930</v>
      </c>
      <c r="E2276" s="8" t="s">
        <v>1040</v>
      </c>
      <c r="G2276" t="s">
        <v>1041</v>
      </c>
      <c r="I2276" s="8" t="s">
        <v>96</v>
      </c>
      <c r="J2276" s="8" t="s">
        <v>37</v>
      </c>
    </row>
    <row r="2277" spans="1:10" ht="15" customHeight="1">
      <c r="A2277">
        <v>148</v>
      </c>
      <c r="B2277" s="8" t="s">
        <v>715</v>
      </c>
      <c r="E2277" s="8" t="s">
        <v>1263</v>
      </c>
      <c r="G2277">
        <v>130301</v>
      </c>
      <c r="I2277" s="8" t="s">
        <v>124</v>
      </c>
      <c r="J2277" s="8" t="s">
        <v>37</v>
      </c>
    </row>
    <row r="2278" spans="1:10" ht="15" customHeight="1">
      <c r="A2278">
        <v>149</v>
      </c>
      <c r="B2278" s="8" t="s">
        <v>2077</v>
      </c>
      <c r="E2278" s="8" t="s">
        <v>549</v>
      </c>
      <c r="G2278">
        <v>101006</v>
      </c>
      <c r="I2278" s="8" t="s">
        <v>40</v>
      </c>
      <c r="J2278" s="8" t="s">
        <v>37</v>
      </c>
    </row>
    <row r="2279" spans="1:10" ht="15" customHeight="1">
      <c r="A2279">
        <v>150</v>
      </c>
      <c r="B2279" s="8" t="s">
        <v>716</v>
      </c>
      <c r="E2279" s="8" t="s">
        <v>762</v>
      </c>
      <c r="G2279" t="s">
        <v>763</v>
      </c>
      <c r="I2279" s="8" t="s">
        <v>235</v>
      </c>
      <c r="J2279" s="8" t="s">
        <v>37</v>
      </c>
    </row>
    <row r="2280" spans="1:10" ht="15" customHeight="1">
      <c r="A2280">
        <v>151</v>
      </c>
      <c r="B2280" s="8" t="s">
        <v>2345</v>
      </c>
      <c r="E2280" s="8" t="s">
        <v>161</v>
      </c>
      <c r="G2280" t="s">
        <v>162</v>
      </c>
      <c r="I2280" s="8" t="s">
        <v>36</v>
      </c>
      <c r="J2280" s="8" t="s">
        <v>37</v>
      </c>
    </row>
    <row r="2281" spans="1:10" ht="15" customHeight="1">
      <c r="A2281">
        <v>152</v>
      </c>
      <c r="B2281" s="8" t="s">
        <v>2345</v>
      </c>
      <c r="E2281" s="8" t="s">
        <v>938</v>
      </c>
      <c r="G2281">
        <v>120102</v>
      </c>
      <c r="I2281" s="8" t="s">
        <v>96</v>
      </c>
      <c r="J2281" s="8" t="s">
        <v>37</v>
      </c>
    </row>
    <row r="2282" spans="1:10" ht="15" customHeight="1">
      <c r="A2282">
        <v>153</v>
      </c>
      <c r="B2282" s="8" t="s">
        <v>2345</v>
      </c>
      <c r="E2282" s="8" t="s">
        <v>1087</v>
      </c>
      <c r="G2282">
        <v>120401</v>
      </c>
      <c r="I2282" s="8" t="s">
        <v>96</v>
      </c>
      <c r="J2282" s="8" t="s">
        <v>37</v>
      </c>
    </row>
    <row r="2283" spans="1:10" ht="15" customHeight="1">
      <c r="A2283">
        <v>154</v>
      </c>
      <c r="B2283" s="8" t="s">
        <v>2345</v>
      </c>
      <c r="E2283" s="8" t="s">
        <v>501</v>
      </c>
      <c r="G2283">
        <v>120601</v>
      </c>
      <c r="I2283" s="8" t="s">
        <v>96</v>
      </c>
      <c r="J2283" s="8" t="s">
        <v>37</v>
      </c>
    </row>
    <row r="2284" spans="1:10" ht="15" customHeight="1">
      <c r="A2284">
        <v>155</v>
      </c>
      <c r="B2284" s="8" t="s">
        <v>2345</v>
      </c>
      <c r="E2284" s="8" t="s">
        <v>531</v>
      </c>
      <c r="G2284">
        <v>130401</v>
      </c>
      <c r="I2284" s="8" t="s">
        <v>124</v>
      </c>
      <c r="J2284" s="8" t="s">
        <v>37</v>
      </c>
    </row>
    <row r="2285" spans="1:10" ht="15" customHeight="1">
      <c r="A2285">
        <v>156</v>
      </c>
      <c r="B2285" s="8" t="s">
        <v>2345</v>
      </c>
      <c r="E2285" s="8" t="s">
        <v>1695</v>
      </c>
      <c r="G2285" t="s">
        <v>1696</v>
      </c>
      <c r="I2285" s="8" t="s">
        <v>183</v>
      </c>
      <c r="J2285" s="8" t="s">
        <v>37</v>
      </c>
    </row>
    <row r="2286" spans="1:10" ht="15" customHeight="1">
      <c r="A2286">
        <v>157</v>
      </c>
      <c r="B2286" s="8" t="s">
        <v>2345</v>
      </c>
      <c r="E2286" s="8" t="s">
        <v>377</v>
      </c>
      <c r="G2286" t="s">
        <v>378</v>
      </c>
      <c r="I2286" s="8" t="s">
        <v>96</v>
      </c>
      <c r="J2286" s="8" t="s">
        <v>37</v>
      </c>
    </row>
    <row r="2287" spans="1:10" ht="15" customHeight="1">
      <c r="A2287" s="8" t="s">
        <v>742</v>
      </c>
    </row>
    <row r="2288" spans="1:10" ht="15" customHeight="1">
      <c r="A2288">
        <v>158</v>
      </c>
      <c r="B2288" s="8" t="s">
        <v>743</v>
      </c>
      <c r="E2288" s="8" t="s">
        <v>709</v>
      </c>
      <c r="G2288" t="s">
        <v>710</v>
      </c>
      <c r="I2288" s="8" t="s">
        <v>44</v>
      </c>
      <c r="J2288" s="8" t="s">
        <v>37</v>
      </c>
    </row>
    <row r="2289" spans="1:10" ht="15" customHeight="1">
      <c r="A2289">
        <v>159</v>
      </c>
      <c r="B2289" s="8" t="s">
        <v>744</v>
      </c>
      <c r="E2289" s="8" t="s">
        <v>100</v>
      </c>
      <c r="G2289" t="s">
        <v>1417</v>
      </c>
      <c r="I2289" s="8" t="s">
        <v>100</v>
      </c>
      <c r="J2289" s="8" t="s">
        <v>37</v>
      </c>
    </row>
    <row r="2290" spans="1:10" ht="15" customHeight="1">
      <c r="A2290">
        <v>160</v>
      </c>
      <c r="B2290" s="8" t="s">
        <v>744</v>
      </c>
      <c r="E2290" s="8" t="s">
        <v>371</v>
      </c>
      <c r="G2290">
        <v>120202</v>
      </c>
      <c r="I2290" s="8" t="s">
        <v>96</v>
      </c>
      <c r="J2290" s="8" t="s">
        <v>37</v>
      </c>
    </row>
    <row r="2291" spans="1:10" ht="15" customHeight="1">
      <c r="A2291">
        <v>161</v>
      </c>
      <c r="B2291" s="8" t="s">
        <v>1786</v>
      </c>
      <c r="E2291" s="8" t="s">
        <v>58</v>
      </c>
      <c r="G2291" t="s">
        <v>59</v>
      </c>
      <c r="I2291" s="8" t="s">
        <v>36</v>
      </c>
      <c r="J2291" s="8" t="s">
        <v>37</v>
      </c>
    </row>
    <row r="2292" spans="1:10" ht="15" customHeight="1">
      <c r="A2292">
        <v>162</v>
      </c>
      <c r="B2292" s="8" t="s">
        <v>1786</v>
      </c>
      <c r="E2292" s="8" t="s">
        <v>1006</v>
      </c>
      <c r="G2292" t="s">
        <v>1007</v>
      </c>
      <c r="I2292" s="8" t="s">
        <v>36</v>
      </c>
      <c r="J2292" s="8" t="s">
        <v>37</v>
      </c>
    </row>
    <row r="2293" spans="1:10" ht="15" customHeight="1">
      <c r="A2293">
        <v>163</v>
      </c>
      <c r="B2293" s="8" t="s">
        <v>1786</v>
      </c>
      <c r="E2293" s="8" t="s">
        <v>514</v>
      </c>
      <c r="G2293" t="s">
        <v>515</v>
      </c>
      <c r="I2293" s="8" t="s">
        <v>40</v>
      </c>
      <c r="J2293" s="8" t="s">
        <v>37</v>
      </c>
    </row>
    <row r="2294" spans="1:10" ht="15" customHeight="1">
      <c r="A2294">
        <v>164</v>
      </c>
      <c r="B2294" s="8" t="s">
        <v>753</v>
      </c>
      <c r="E2294" s="8" t="s">
        <v>903</v>
      </c>
      <c r="G2294" t="s">
        <v>904</v>
      </c>
      <c r="I2294" s="8" t="s">
        <v>44</v>
      </c>
      <c r="J2294" s="8" t="s">
        <v>37</v>
      </c>
    </row>
    <row r="2295" spans="1:10" ht="15" customHeight="1">
      <c r="A2295">
        <v>165</v>
      </c>
      <c r="B2295" s="8" t="s">
        <v>2346</v>
      </c>
      <c r="E2295" s="8" t="s">
        <v>780</v>
      </c>
      <c r="G2295" t="s">
        <v>781</v>
      </c>
      <c r="I2295" s="8" t="s">
        <v>44</v>
      </c>
      <c r="J2295" s="8" t="s">
        <v>37</v>
      </c>
    </row>
    <row r="2296" spans="1:10" ht="15" customHeight="1">
      <c r="A2296">
        <v>166</v>
      </c>
      <c r="B2296" s="8" t="s">
        <v>2346</v>
      </c>
      <c r="E2296" s="8" t="s">
        <v>606</v>
      </c>
      <c r="G2296">
        <v>101101</v>
      </c>
      <c r="I2296" s="8" t="s">
        <v>40</v>
      </c>
      <c r="J2296" s="8" t="s">
        <v>37</v>
      </c>
    </row>
    <row r="2297" spans="1:10" ht="15" customHeight="1">
      <c r="A2297">
        <v>167</v>
      </c>
      <c r="B2297" s="8" t="s">
        <v>2346</v>
      </c>
      <c r="E2297" s="8" t="s">
        <v>257</v>
      </c>
      <c r="G2297">
        <v>120402</v>
      </c>
      <c r="I2297" s="8" t="s">
        <v>96</v>
      </c>
      <c r="J2297" s="8" t="s">
        <v>37</v>
      </c>
    </row>
    <row r="2298" spans="1:10" ht="15" customHeight="1">
      <c r="A2298">
        <v>168</v>
      </c>
      <c r="B2298" s="8" t="s">
        <v>1937</v>
      </c>
      <c r="E2298" s="8" t="s">
        <v>514</v>
      </c>
      <c r="G2298" t="s">
        <v>515</v>
      </c>
      <c r="I2298" s="8" t="s">
        <v>40</v>
      </c>
      <c r="J2298" s="8" t="s">
        <v>37</v>
      </c>
    </row>
    <row r="2299" spans="1:10" ht="15" customHeight="1">
      <c r="A2299">
        <v>169</v>
      </c>
      <c r="B2299" s="8" t="s">
        <v>769</v>
      </c>
      <c r="E2299" s="8" t="s">
        <v>1232</v>
      </c>
      <c r="G2299" t="s">
        <v>1233</v>
      </c>
      <c r="I2299" s="8" t="s">
        <v>44</v>
      </c>
      <c r="J2299" s="8" t="s">
        <v>37</v>
      </c>
    </row>
    <row r="2300" spans="1:10" ht="15" customHeight="1">
      <c r="A2300">
        <v>170</v>
      </c>
      <c r="B2300" s="8" t="s">
        <v>2084</v>
      </c>
      <c r="E2300" s="8" t="s">
        <v>736</v>
      </c>
      <c r="G2300" t="s">
        <v>737</v>
      </c>
      <c r="I2300" s="8" t="s">
        <v>36</v>
      </c>
      <c r="J2300" s="8" t="s">
        <v>37</v>
      </c>
    </row>
    <row r="2301" spans="1:10" ht="15" customHeight="1">
      <c r="A2301">
        <v>171</v>
      </c>
      <c r="B2301" s="8" t="s">
        <v>2084</v>
      </c>
      <c r="E2301" s="8" t="s">
        <v>738</v>
      </c>
      <c r="G2301" t="s">
        <v>739</v>
      </c>
      <c r="I2301" s="8" t="s">
        <v>36</v>
      </c>
      <c r="J2301" s="8" t="s">
        <v>37</v>
      </c>
    </row>
    <row r="2302" spans="1:10" ht="15" customHeight="1">
      <c r="A2302">
        <v>172</v>
      </c>
      <c r="B2302" s="8" t="s">
        <v>2084</v>
      </c>
      <c r="E2302" s="8" t="s">
        <v>867</v>
      </c>
      <c r="G2302" t="s">
        <v>868</v>
      </c>
      <c r="I2302" s="8" t="s">
        <v>44</v>
      </c>
      <c r="J2302" s="8" t="s">
        <v>37</v>
      </c>
    </row>
    <row r="2303" spans="1:10" ht="15" customHeight="1">
      <c r="A2303">
        <v>173</v>
      </c>
      <c r="B2303" s="8" t="s">
        <v>2084</v>
      </c>
      <c r="E2303" s="8" t="s">
        <v>2347</v>
      </c>
      <c r="G2303">
        <v>130302</v>
      </c>
      <c r="I2303" s="8" t="s">
        <v>124</v>
      </c>
      <c r="J2303" s="8" t="s">
        <v>37</v>
      </c>
    </row>
    <row r="2304" spans="1:10" ht="15" customHeight="1">
      <c r="A2304">
        <v>174</v>
      </c>
      <c r="B2304" s="8" t="s">
        <v>777</v>
      </c>
      <c r="E2304" s="8" t="s">
        <v>1232</v>
      </c>
      <c r="G2304" t="s">
        <v>1233</v>
      </c>
      <c r="I2304" s="8" t="s">
        <v>44</v>
      </c>
      <c r="J2304" s="8" t="s">
        <v>37</v>
      </c>
    </row>
    <row r="2305" spans="1:10" ht="15" customHeight="1">
      <c r="A2305">
        <v>175</v>
      </c>
      <c r="B2305" s="8" t="s">
        <v>787</v>
      </c>
      <c r="E2305" s="8" t="s">
        <v>651</v>
      </c>
      <c r="G2305" t="s">
        <v>652</v>
      </c>
      <c r="I2305" s="8" t="s">
        <v>44</v>
      </c>
      <c r="J2305" s="8" t="s">
        <v>37</v>
      </c>
    </row>
    <row r="2306" spans="1:10" ht="15" customHeight="1">
      <c r="A2306">
        <v>176</v>
      </c>
      <c r="B2306" s="8" t="s">
        <v>787</v>
      </c>
      <c r="E2306" s="8" t="s">
        <v>938</v>
      </c>
      <c r="G2306">
        <v>120102</v>
      </c>
      <c r="I2306" s="8" t="s">
        <v>96</v>
      </c>
      <c r="J2306" s="8" t="s">
        <v>37</v>
      </c>
    </row>
    <row r="2307" spans="1:10" ht="15" customHeight="1">
      <c r="A2307">
        <v>177</v>
      </c>
      <c r="B2307" s="8" t="s">
        <v>2085</v>
      </c>
      <c r="E2307" s="8" t="s">
        <v>472</v>
      </c>
      <c r="G2307" t="s">
        <v>473</v>
      </c>
      <c r="I2307" s="8" t="s">
        <v>44</v>
      </c>
      <c r="J2307" s="8" t="s">
        <v>37</v>
      </c>
    </row>
    <row r="2308" spans="1:10" ht="15" customHeight="1">
      <c r="A2308">
        <v>178</v>
      </c>
      <c r="B2308" s="8" t="s">
        <v>2085</v>
      </c>
      <c r="E2308" s="8" t="s">
        <v>141</v>
      </c>
      <c r="G2308" t="s">
        <v>142</v>
      </c>
      <c r="I2308" s="8" t="s">
        <v>44</v>
      </c>
      <c r="J2308" s="8" t="s">
        <v>37</v>
      </c>
    </row>
    <row r="2309" spans="1:10" ht="15" customHeight="1">
      <c r="A2309">
        <v>179</v>
      </c>
      <c r="B2309" s="8" t="s">
        <v>1789</v>
      </c>
      <c r="E2309" s="8" t="s">
        <v>1006</v>
      </c>
      <c r="G2309" t="s">
        <v>1007</v>
      </c>
      <c r="I2309" s="8" t="s">
        <v>36</v>
      </c>
      <c r="J2309" s="8" t="s">
        <v>37</v>
      </c>
    </row>
    <row r="2310" spans="1:10" ht="15" customHeight="1">
      <c r="A2310">
        <v>180</v>
      </c>
      <c r="B2310" s="8" t="s">
        <v>1789</v>
      </c>
      <c r="E2310" s="8" t="s">
        <v>68</v>
      </c>
      <c r="G2310" t="s">
        <v>69</v>
      </c>
      <c r="I2310" s="8" t="s">
        <v>44</v>
      </c>
      <c r="J2310" s="8" t="s">
        <v>37</v>
      </c>
    </row>
    <row r="2311" spans="1:10" ht="15" customHeight="1">
      <c r="A2311">
        <v>181</v>
      </c>
      <c r="B2311" s="8" t="s">
        <v>1789</v>
      </c>
      <c r="E2311" s="8" t="s">
        <v>931</v>
      </c>
      <c r="G2311" t="s">
        <v>932</v>
      </c>
      <c r="I2311" s="8" t="s">
        <v>44</v>
      </c>
      <c r="J2311" s="8" t="s">
        <v>37</v>
      </c>
    </row>
    <row r="2312" spans="1:10" ht="15" customHeight="1">
      <c r="A2312">
        <v>182</v>
      </c>
      <c r="B2312" s="8" t="s">
        <v>1789</v>
      </c>
      <c r="E2312" s="8" t="s">
        <v>1040</v>
      </c>
      <c r="G2312" t="s">
        <v>1041</v>
      </c>
      <c r="I2312" s="8" t="s">
        <v>96</v>
      </c>
      <c r="J2312" s="8" t="s">
        <v>37</v>
      </c>
    </row>
    <row r="2313" spans="1:10" ht="15" customHeight="1">
      <c r="A2313" s="8" t="s">
        <v>796</v>
      </c>
    </row>
    <row r="2314" spans="1:10" ht="15" customHeight="1">
      <c r="A2314">
        <v>183</v>
      </c>
      <c r="B2314" s="8" t="s">
        <v>824</v>
      </c>
      <c r="E2314" s="8" t="s">
        <v>1450</v>
      </c>
      <c r="G2314">
        <v>130310</v>
      </c>
      <c r="I2314" s="8" t="s">
        <v>124</v>
      </c>
      <c r="J2314" s="8" t="s">
        <v>37</v>
      </c>
    </row>
    <row r="2315" spans="1:10" ht="15" customHeight="1">
      <c r="A2315">
        <v>184</v>
      </c>
      <c r="B2315" s="8" t="s">
        <v>833</v>
      </c>
      <c r="E2315" s="8" t="s">
        <v>137</v>
      </c>
      <c r="G2315" t="s">
        <v>138</v>
      </c>
      <c r="I2315" s="8" t="s">
        <v>40</v>
      </c>
      <c r="J2315" s="8" t="s">
        <v>37</v>
      </c>
    </row>
    <row r="2316" spans="1:10" ht="15" customHeight="1">
      <c r="A2316">
        <v>185</v>
      </c>
      <c r="B2316" s="8" t="s">
        <v>833</v>
      </c>
      <c r="E2316" s="8" t="s">
        <v>82</v>
      </c>
      <c r="G2316" t="s">
        <v>83</v>
      </c>
      <c r="I2316" s="8" t="s">
        <v>44</v>
      </c>
      <c r="J2316" s="8" t="s">
        <v>37</v>
      </c>
    </row>
    <row r="2317" spans="1:10" ht="15" customHeight="1">
      <c r="A2317">
        <v>186</v>
      </c>
      <c r="B2317" s="8" t="s">
        <v>2348</v>
      </c>
      <c r="E2317" s="8" t="s">
        <v>286</v>
      </c>
      <c r="G2317" t="s">
        <v>287</v>
      </c>
      <c r="I2317" s="8" t="s">
        <v>36</v>
      </c>
      <c r="J2317" s="8" t="s">
        <v>37</v>
      </c>
    </row>
    <row r="2318" spans="1:10" ht="15" customHeight="1">
      <c r="A2318">
        <v>187</v>
      </c>
      <c r="B2318" s="8" t="s">
        <v>2348</v>
      </c>
      <c r="E2318" s="8" t="s">
        <v>273</v>
      </c>
      <c r="G2318" t="s">
        <v>274</v>
      </c>
      <c r="I2318" s="8" t="s">
        <v>36</v>
      </c>
      <c r="J2318" s="8" t="s">
        <v>37</v>
      </c>
    </row>
    <row r="2319" spans="1:10" ht="15" customHeight="1">
      <c r="A2319">
        <v>188</v>
      </c>
      <c r="B2319" s="8" t="s">
        <v>2348</v>
      </c>
      <c r="E2319" s="8" t="s">
        <v>78</v>
      </c>
      <c r="G2319">
        <v>120701</v>
      </c>
      <c r="I2319" s="8" t="s">
        <v>96</v>
      </c>
      <c r="J2319" s="8" t="s">
        <v>37</v>
      </c>
    </row>
    <row r="2320" spans="1:10" ht="15" customHeight="1">
      <c r="A2320">
        <v>189</v>
      </c>
      <c r="B2320" s="8" t="s">
        <v>839</v>
      </c>
      <c r="E2320" s="8" t="s">
        <v>1572</v>
      </c>
      <c r="G2320" t="s">
        <v>1573</v>
      </c>
      <c r="I2320" s="8" t="s">
        <v>44</v>
      </c>
      <c r="J2320" s="8" t="s">
        <v>37</v>
      </c>
    </row>
    <row r="2321" spans="1:10" ht="15" customHeight="1">
      <c r="A2321">
        <v>190</v>
      </c>
      <c r="B2321" s="8" t="s">
        <v>839</v>
      </c>
      <c r="E2321" s="8" t="s">
        <v>1450</v>
      </c>
      <c r="G2321">
        <v>130310</v>
      </c>
      <c r="I2321" s="8" t="s">
        <v>124</v>
      </c>
      <c r="J2321" s="8" t="s">
        <v>37</v>
      </c>
    </row>
    <row r="2322" spans="1:10" ht="15" customHeight="1">
      <c r="A2322">
        <v>191</v>
      </c>
      <c r="B2322" s="8" t="s">
        <v>839</v>
      </c>
      <c r="E2322" s="8" t="s">
        <v>1115</v>
      </c>
      <c r="G2322">
        <v>130404</v>
      </c>
      <c r="I2322" s="8" t="s">
        <v>124</v>
      </c>
      <c r="J2322" s="8" t="s">
        <v>37</v>
      </c>
    </row>
    <row r="2323" spans="1:10" ht="15" customHeight="1">
      <c r="A2323">
        <v>192</v>
      </c>
      <c r="B2323" s="8" t="s">
        <v>840</v>
      </c>
      <c r="E2323" s="8" t="s">
        <v>1888</v>
      </c>
      <c r="G2323" t="s">
        <v>1889</v>
      </c>
      <c r="I2323" s="8" t="s">
        <v>124</v>
      </c>
      <c r="J2323" s="8" t="s">
        <v>37</v>
      </c>
    </row>
    <row r="2324" spans="1:10" ht="15" customHeight="1">
      <c r="A2324">
        <v>193</v>
      </c>
      <c r="B2324" s="8" t="s">
        <v>840</v>
      </c>
      <c r="E2324" s="8" t="s">
        <v>938</v>
      </c>
      <c r="G2324">
        <v>120102</v>
      </c>
      <c r="I2324" s="8" t="s">
        <v>44</v>
      </c>
      <c r="J2324" s="8" t="s">
        <v>37</v>
      </c>
    </row>
    <row r="2325" spans="1:10" ht="15" customHeight="1">
      <c r="A2325" s="8" t="s">
        <v>845</v>
      </c>
    </row>
    <row r="2326" spans="1:10" ht="15" customHeight="1">
      <c r="A2326">
        <v>194</v>
      </c>
      <c r="B2326" s="8" t="s">
        <v>2349</v>
      </c>
      <c r="E2326" s="8" t="s">
        <v>545</v>
      </c>
      <c r="G2326" t="s">
        <v>546</v>
      </c>
      <c r="I2326" s="8" t="s">
        <v>124</v>
      </c>
      <c r="J2326" s="8" t="s">
        <v>37</v>
      </c>
    </row>
    <row r="2327" spans="1:10" ht="15" customHeight="1">
      <c r="A2327">
        <v>195</v>
      </c>
      <c r="B2327" s="8" t="s">
        <v>2349</v>
      </c>
      <c r="E2327" s="8" t="s">
        <v>1087</v>
      </c>
      <c r="G2327">
        <v>120401</v>
      </c>
      <c r="I2327" s="8" t="s">
        <v>96</v>
      </c>
      <c r="J2327" s="8" t="s">
        <v>37</v>
      </c>
    </row>
    <row r="2328" spans="1:10" ht="15" customHeight="1">
      <c r="A2328">
        <v>196</v>
      </c>
      <c r="B2328" s="8" t="s">
        <v>2349</v>
      </c>
      <c r="E2328" s="8" t="s">
        <v>878</v>
      </c>
      <c r="G2328">
        <v>130503</v>
      </c>
      <c r="I2328" s="8" t="s">
        <v>124</v>
      </c>
      <c r="J2328" s="8" t="s">
        <v>37</v>
      </c>
    </row>
    <row r="2329" spans="1:10" ht="15" customHeight="1">
      <c r="A2329">
        <v>197</v>
      </c>
      <c r="B2329" s="8" t="s">
        <v>2349</v>
      </c>
      <c r="E2329" s="8" t="s">
        <v>747</v>
      </c>
      <c r="G2329">
        <v>130505</v>
      </c>
      <c r="I2329" s="8" t="s">
        <v>124</v>
      </c>
      <c r="J2329" s="8" t="s">
        <v>37</v>
      </c>
    </row>
    <row r="2330" spans="1:10" ht="15" customHeight="1">
      <c r="A2330">
        <v>198</v>
      </c>
      <c r="B2330" s="8" t="s">
        <v>2349</v>
      </c>
      <c r="E2330" s="8" t="s">
        <v>80</v>
      </c>
      <c r="G2330" t="s">
        <v>81</v>
      </c>
      <c r="I2330" s="8" t="s">
        <v>36</v>
      </c>
      <c r="J2330" s="8" t="s">
        <v>37</v>
      </c>
    </row>
    <row r="2331" spans="1:10" ht="15" customHeight="1">
      <c r="A2331">
        <v>199</v>
      </c>
      <c r="B2331" s="8" t="s">
        <v>856</v>
      </c>
      <c r="E2331" s="8" t="s">
        <v>2006</v>
      </c>
      <c r="G2331" t="s">
        <v>2007</v>
      </c>
      <c r="I2331" s="8" t="s">
        <v>44</v>
      </c>
      <c r="J2331" s="8" t="s">
        <v>37</v>
      </c>
    </row>
    <row r="2332" spans="1:10" ht="15" customHeight="1">
      <c r="A2332">
        <v>200</v>
      </c>
      <c r="B2332" s="8" t="s">
        <v>2350</v>
      </c>
      <c r="E2332" s="8" t="s">
        <v>363</v>
      </c>
      <c r="G2332" t="s">
        <v>364</v>
      </c>
      <c r="I2332" s="8" t="s">
        <v>44</v>
      </c>
      <c r="J2332" s="8" t="s">
        <v>37</v>
      </c>
    </row>
    <row r="2333" spans="1:10" ht="15" customHeight="1">
      <c r="A2333" s="8" t="s">
        <v>869</v>
      </c>
    </row>
    <row r="2334" spans="1:10" ht="15" customHeight="1">
      <c r="A2334">
        <v>201</v>
      </c>
      <c r="B2334" s="8" t="s">
        <v>873</v>
      </c>
      <c r="E2334" s="8" t="s">
        <v>867</v>
      </c>
      <c r="G2334" t="s">
        <v>868</v>
      </c>
      <c r="I2334" s="8" t="s">
        <v>44</v>
      </c>
      <c r="J2334" s="8" t="s">
        <v>37</v>
      </c>
    </row>
    <row r="2335" spans="1:10" ht="15" customHeight="1">
      <c r="A2335">
        <v>202</v>
      </c>
      <c r="B2335" s="8" t="s">
        <v>873</v>
      </c>
      <c r="E2335" s="8" t="s">
        <v>2100</v>
      </c>
      <c r="G2335" t="s">
        <v>2101</v>
      </c>
      <c r="I2335" s="8" t="s">
        <v>44</v>
      </c>
      <c r="J2335" s="8" t="s">
        <v>37</v>
      </c>
    </row>
    <row r="2336" spans="1:10" ht="15" customHeight="1">
      <c r="A2336">
        <v>203</v>
      </c>
      <c r="B2336" s="8" t="s">
        <v>873</v>
      </c>
      <c r="E2336" s="8" t="s">
        <v>1180</v>
      </c>
      <c r="G2336" t="s">
        <v>1181</v>
      </c>
      <c r="I2336" s="8" t="s">
        <v>44</v>
      </c>
      <c r="J2336" s="8" t="s">
        <v>37</v>
      </c>
    </row>
    <row r="2337" spans="1:10" ht="15" customHeight="1">
      <c r="A2337">
        <v>204</v>
      </c>
      <c r="B2337" s="8" t="s">
        <v>873</v>
      </c>
      <c r="E2337" s="8" t="s">
        <v>393</v>
      </c>
      <c r="G2337" t="s">
        <v>394</v>
      </c>
      <c r="I2337" s="8" t="s">
        <v>44</v>
      </c>
      <c r="J2337" s="8" t="s">
        <v>37</v>
      </c>
    </row>
    <row r="2338" spans="1:10" ht="15" customHeight="1">
      <c r="A2338">
        <v>205</v>
      </c>
      <c r="B2338" s="8" t="s">
        <v>873</v>
      </c>
      <c r="E2338" s="8" t="s">
        <v>747</v>
      </c>
      <c r="G2338">
        <v>130505</v>
      </c>
      <c r="I2338" s="8" t="s">
        <v>124</v>
      </c>
      <c r="J2338" s="8" t="s">
        <v>37</v>
      </c>
    </row>
    <row r="2339" spans="1:10" ht="15" customHeight="1">
      <c r="A2339">
        <v>206</v>
      </c>
      <c r="B2339" s="8" t="s">
        <v>875</v>
      </c>
      <c r="E2339" s="8" t="s">
        <v>959</v>
      </c>
      <c r="G2339">
        <v>130309</v>
      </c>
      <c r="I2339" s="8" t="s">
        <v>124</v>
      </c>
      <c r="J2339" s="8" t="s">
        <v>37</v>
      </c>
    </row>
    <row r="2340" spans="1:10" ht="15" customHeight="1">
      <c r="A2340">
        <v>207</v>
      </c>
      <c r="B2340" s="8" t="s">
        <v>875</v>
      </c>
      <c r="E2340" s="8" t="s">
        <v>1450</v>
      </c>
      <c r="G2340">
        <v>130310</v>
      </c>
      <c r="I2340" s="8" t="s">
        <v>124</v>
      </c>
      <c r="J2340" s="8" t="s">
        <v>37</v>
      </c>
    </row>
    <row r="2341" spans="1:10" ht="15" customHeight="1">
      <c r="A2341">
        <v>208</v>
      </c>
      <c r="B2341" s="8" t="s">
        <v>875</v>
      </c>
      <c r="E2341" s="8" t="s">
        <v>1038</v>
      </c>
      <c r="G2341" t="s">
        <v>1039</v>
      </c>
      <c r="I2341" s="8" t="s">
        <v>235</v>
      </c>
      <c r="J2341" s="8" t="s">
        <v>37</v>
      </c>
    </row>
    <row r="2342" spans="1:10" ht="15" customHeight="1">
      <c r="A2342">
        <v>209</v>
      </c>
      <c r="B2342" s="8" t="s">
        <v>876</v>
      </c>
      <c r="E2342" s="8" t="s">
        <v>1991</v>
      </c>
      <c r="G2342" t="s">
        <v>1992</v>
      </c>
      <c r="I2342" s="8" t="s">
        <v>44</v>
      </c>
      <c r="J2342" s="8" t="s">
        <v>37</v>
      </c>
    </row>
    <row r="2343" spans="1:10" ht="15" customHeight="1">
      <c r="A2343">
        <v>210</v>
      </c>
      <c r="B2343" s="8" t="s">
        <v>876</v>
      </c>
      <c r="E2343" s="8" t="s">
        <v>740</v>
      </c>
      <c r="G2343">
        <v>130403</v>
      </c>
      <c r="I2343" s="8" t="s">
        <v>124</v>
      </c>
      <c r="J2343" s="8" t="s">
        <v>37</v>
      </c>
    </row>
    <row r="2344" spans="1:10" ht="15" customHeight="1">
      <c r="A2344">
        <v>211</v>
      </c>
      <c r="B2344" s="8" t="s">
        <v>882</v>
      </c>
      <c r="E2344" s="8" t="s">
        <v>1877</v>
      </c>
      <c r="G2344" t="s">
        <v>1878</v>
      </c>
      <c r="I2344" s="8" t="s">
        <v>44</v>
      </c>
      <c r="J2344" s="8" t="s">
        <v>37</v>
      </c>
    </row>
    <row r="2345" spans="1:10" ht="15" customHeight="1">
      <c r="A2345">
        <v>212</v>
      </c>
      <c r="B2345" s="8" t="s">
        <v>887</v>
      </c>
      <c r="E2345" s="8" t="s">
        <v>2079</v>
      </c>
      <c r="G2345" t="s">
        <v>2080</v>
      </c>
      <c r="I2345" s="8" t="s">
        <v>100</v>
      </c>
      <c r="J2345" s="8" t="s">
        <v>37</v>
      </c>
    </row>
    <row r="2346" spans="1:10" ht="15" customHeight="1">
      <c r="A2346">
        <v>213</v>
      </c>
      <c r="B2346" s="8" t="s">
        <v>887</v>
      </c>
      <c r="E2346" s="8" t="s">
        <v>111</v>
      </c>
      <c r="G2346" t="s">
        <v>112</v>
      </c>
      <c r="I2346" s="8" t="s">
        <v>54</v>
      </c>
      <c r="J2346" s="8" t="s">
        <v>37</v>
      </c>
    </row>
    <row r="2347" spans="1:10" ht="15" customHeight="1">
      <c r="A2347">
        <v>214</v>
      </c>
      <c r="B2347" s="8" t="s">
        <v>887</v>
      </c>
      <c r="E2347" s="8" t="s">
        <v>183</v>
      </c>
      <c r="G2347" t="s">
        <v>1271</v>
      </c>
      <c r="I2347" s="8" t="s">
        <v>183</v>
      </c>
      <c r="J2347" s="8" t="s">
        <v>37</v>
      </c>
    </row>
    <row r="2348" spans="1:10" ht="15" customHeight="1">
      <c r="A2348">
        <v>215</v>
      </c>
      <c r="B2348" s="8" t="s">
        <v>887</v>
      </c>
      <c r="E2348" s="8" t="s">
        <v>1651</v>
      </c>
      <c r="G2348" t="s">
        <v>1652</v>
      </c>
      <c r="I2348" s="8" t="s">
        <v>40</v>
      </c>
      <c r="J2348" s="8" t="s">
        <v>37</v>
      </c>
    </row>
    <row r="2349" spans="1:10" ht="15" customHeight="1">
      <c r="A2349">
        <v>216</v>
      </c>
      <c r="B2349" s="8" t="s">
        <v>887</v>
      </c>
      <c r="E2349" s="8" t="s">
        <v>1109</v>
      </c>
      <c r="G2349" t="s">
        <v>1110</v>
      </c>
      <c r="I2349" s="8" t="s">
        <v>44</v>
      </c>
      <c r="J2349" s="8" t="s">
        <v>669</v>
      </c>
    </row>
    <row r="2350" spans="1:10" ht="15" customHeight="1">
      <c r="A2350">
        <v>217</v>
      </c>
      <c r="B2350" s="8" t="s">
        <v>887</v>
      </c>
      <c r="E2350" s="8" t="s">
        <v>2024</v>
      </c>
      <c r="G2350" t="s">
        <v>2025</v>
      </c>
      <c r="I2350" s="8" t="s">
        <v>235</v>
      </c>
      <c r="J2350" s="8" t="s">
        <v>37</v>
      </c>
    </row>
    <row r="2351" spans="1:10" ht="15" customHeight="1">
      <c r="A2351">
        <v>218</v>
      </c>
      <c r="B2351" s="8" t="s">
        <v>887</v>
      </c>
      <c r="E2351" s="8" t="s">
        <v>1087</v>
      </c>
      <c r="G2351">
        <v>120401</v>
      </c>
      <c r="I2351" s="8" t="s">
        <v>96</v>
      </c>
      <c r="J2351" s="8" t="s">
        <v>37</v>
      </c>
    </row>
    <row r="2352" spans="1:10" ht="15" customHeight="1">
      <c r="A2352">
        <v>219</v>
      </c>
      <c r="B2352" s="8" t="s">
        <v>887</v>
      </c>
      <c r="E2352" s="8" t="s">
        <v>449</v>
      </c>
      <c r="G2352">
        <v>130402</v>
      </c>
      <c r="I2352" s="8" t="s">
        <v>124</v>
      </c>
      <c r="J2352" s="8" t="s">
        <v>37</v>
      </c>
    </row>
    <row r="2353" spans="1:11" ht="15" customHeight="1">
      <c r="A2353">
        <v>220</v>
      </c>
      <c r="B2353" s="8" t="s">
        <v>887</v>
      </c>
      <c r="E2353" s="8" t="s">
        <v>406</v>
      </c>
      <c r="G2353">
        <v>130504</v>
      </c>
      <c r="I2353" s="8" t="s">
        <v>124</v>
      </c>
      <c r="J2353" s="8" t="s">
        <v>37</v>
      </c>
    </row>
    <row r="2354" spans="1:11" ht="15" customHeight="1">
      <c r="A2354">
        <v>221</v>
      </c>
      <c r="B2354" s="8" t="s">
        <v>887</v>
      </c>
      <c r="E2354" s="8" t="s">
        <v>231</v>
      </c>
      <c r="G2354">
        <v>130508</v>
      </c>
      <c r="I2354" s="8" t="s">
        <v>124</v>
      </c>
      <c r="J2354" s="8" t="s">
        <v>37</v>
      </c>
    </row>
    <row r="2355" spans="1:11" ht="15" customHeight="1">
      <c r="A2355">
        <v>222</v>
      </c>
      <c r="B2355" s="8" t="s">
        <v>889</v>
      </c>
      <c r="E2355" s="8" t="s">
        <v>1342</v>
      </c>
      <c r="G2355" t="s">
        <v>1343</v>
      </c>
      <c r="I2355" s="8" t="s">
        <v>100</v>
      </c>
      <c r="J2355" s="8" t="s">
        <v>37</v>
      </c>
    </row>
    <row r="2356" spans="1:11" ht="15" customHeight="1">
      <c r="A2356">
        <v>223</v>
      </c>
      <c r="B2356" s="8" t="s">
        <v>889</v>
      </c>
      <c r="E2356" s="8" t="s">
        <v>810</v>
      </c>
      <c r="G2356" t="s">
        <v>811</v>
      </c>
      <c r="I2356" s="8" t="s">
        <v>44</v>
      </c>
      <c r="J2356" s="8" t="s">
        <v>37</v>
      </c>
    </row>
    <row r="2357" spans="1:11" ht="15" customHeight="1">
      <c r="A2357">
        <v>224</v>
      </c>
      <c r="B2357" s="8" t="s">
        <v>889</v>
      </c>
      <c r="E2357" s="8" t="s">
        <v>816</v>
      </c>
      <c r="G2357" t="s">
        <v>817</v>
      </c>
      <c r="I2357" s="8" t="s">
        <v>44</v>
      </c>
      <c r="J2357" s="8" t="s">
        <v>37</v>
      </c>
    </row>
    <row r="2358" spans="1:11" ht="15" customHeight="1">
      <c r="A2358">
        <v>225</v>
      </c>
      <c r="B2358" s="8" t="s">
        <v>889</v>
      </c>
      <c r="E2358" s="8" t="s">
        <v>651</v>
      </c>
      <c r="G2358" t="s">
        <v>652</v>
      </c>
      <c r="I2358" s="8" t="s">
        <v>44</v>
      </c>
      <c r="J2358" s="8" t="s">
        <v>37</v>
      </c>
    </row>
    <row r="2359" spans="1:11" ht="15" customHeight="1">
      <c r="A2359">
        <v>226</v>
      </c>
      <c r="B2359" s="8" t="s">
        <v>889</v>
      </c>
      <c r="E2359" s="8" t="s">
        <v>938</v>
      </c>
      <c r="G2359">
        <v>120102</v>
      </c>
      <c r="I2359" s="8" t="s">
        <v>96</v>
      </c>
      <c r="J2359" s="8" t="s">
        <v>37</v>
      </c>
    </row>
    <row r="2360" spans="1:11" ht="15" customHeight="1">
      <c r="A2360">
        <v>227</v>
      </c>
      <c r="B2360" s="8" t="s">
        <v>889</v>
      </c>
      <c r="E2360" s="8" t="s">
        <v>406</v>
      </c>
      <c r="G2360">
        <v>130504</v>
      </c>
      <c r="I2360" s="8" t="s">
        <v>124</v>
      </c>
      <c r="J2360" s="8" t="s">
        <v>37</v>
      </c>
    </row>
    <row r="2361" spans="1:11" ht="15" customHeight="1">
      <c r="A2361">
        <v>228</v>
      </c>
      <c r="B2361" s="8" t="s">
        <v>2351</v>
      </c>
      <c r="E2361" s="8" t="s">
        <v>547</v>
      </c>
      <c r="G2361" t="s">
        <v>548</v>
      </c>
      <c r="I2361" s="8" t="s">
        <v>44</v>
      </c>
      <c r="J2361" s="8" t="s">
        <v>37</v>
      </c>
    </row>
    <row r="2362" spans="1:11" ht="48" customHeight="1">
      <c r="A2362">
        <v>229</v>
      </c>
      <c r="B2362" s="8" t="s">
        <v>2351</v>
      </c>
      <c r="E2362" s="8" t="s">
        <v>257</v>
      </c>
      <c r="G2362">
        <v>120402</v>
      </c>
      <c r="I2362" s="8" t="s">
        <v>96</v>
      </c>
      <c r="J2362" s="8" t="s">
        <v>60</v>
      </c>
      <c r="K2362" s="9" t="s">
        <v>2329</v>
      </c>
    </row>
    <row r="2363" spans="1:11" ht="48" customHeight="1">
      <c r="A2363">
        <v>230</v>
      </c>
      <c r="B2363" s="8" t="s">
        <v>2351</v>
      </c>
      <c r="E2363" s="8" t="s">
        <v>1738</v>
      </c>
      <c r="G2363" t="s">
        <v>1739</v>
      </c>
      <c r="I2363" s="8" t="s">
        <v>54</v>
      </c>
      <c r="J2363" s="8" t="s">
        <v>60</v>
      </c>
      <c r="K2363" s="9" t="s">
        <v>2329</v>
      </c>
    </row>
    <row r="2364" spans="1:11" ht="48" customHeight="1">
      <c r="A2364">
        <v>231</v>
      </c>
      <c r="B2364" s="8" t="s">
        <v>2351</v>
      </c>
      <c r="E2364" s="8" t="s">
        <v>2352</v>
      </c>
      <c r="G2364" t="s">
        <v>2353</v>
      </c>
      <c r="I2364" s="8" t="s">
        <v>54</v>
      </c>
      <c r="J2364" s="8" t="s">
        <v>60</v>
      </c>
      <c r="K2364" s="9" t="s">
        <v>2329</v>
      </c>
    </row>
    <row r="2365" spans="1:11" ht="48" customHeight="1">
      <c r="A2365">
        <v>232</v>
      </c>
      <c r="B2365" s="8" t="s">
        <v>2351</v>
      </c>
      <c r="E2365" s="8" t="s">
        <v>1763</v>
      </c>
      <c r="G2365" t="s">
        <v>1764</v>
      </c>
      <c r="I2365" s="8" t="s">
        <v>54</v>
      </c>
      <c r="J2365" s="8" t="s">
        <v>60</v>
      </c>
      <c r="K2365" s="9" t="s">
        <v>2329</v>
      </c>
    </row>
    <row r="2366" spans="1:11" ht="48" customHeight="1">
      <c r="A2366">
        <v>233</v>
      </c>
      <c r="B2366" s="8" t="s">
        <v>2351</v>
      </c>
      <c r="E2366" s="8" t="s">
        <v>1715</v>
      </c>
      <c r="G2366" t="s">
        <v>1716</v>
      </c>
      <c r="I2366" s="8" t="s">
        <v>44</v>
      </c>
      <c r="J2366" s="8" t="s">
        <v>60</v>
      </c>
      <c r="K2366" s="9" t="s">
        <v>2329</v>
      </c>
    </row>
    <row r="2367" spans="1:11" ht="15" customHeight="1">
      <c r="A2367">
        <v>234</v>
      </c>
      <c r="B2367" s="8" t="s">
        <v>911</v>
      </c>
      <c r="E2367" s="8" t="s">
        <v>810</v>
      </c>
      <c r="G2367" t="s">
        <v>811</v>
      </c>
      <c r="I2367" s="8" t="s">
        <v>40</v>
      </c>
      <c r="J2367" s="8" t="s">
        <v>37</v>
      </c>
    </row>
    <row r="2368" spans="1:11" ht="15" customHeight="1">
      <c r="A2368">
        <v>235</v>
      </c>
      <c r="B2368" s="8" t="s">
        <v>911</v>
      </c>
      <c r="E2368" s="8" t="s">
        <v>1006</v>
      </c>
      <c r="G2368" t="s">
        <v>1007</v>
      </c>
      <c r="I2368" s="8" t="s">
        <v>36</v>
      </c>
      <c r="J2368" s="8" t="s">
        <v>37</v>
      </c>
    </row>
    <row r="2369" spans="1:10" ht="15" customHeight="1">
      <c r="A2369">
        <v>236</v>
      </c>
      <c r="B2369" s="8" t="s">
        <v>911</v>
      </c>
      <c r="E2369" s="8" t="s">
        <v>255</v>
      </c>
      <c r="G2369">
        <v>120103</v>
      </c>
      <c r="I2369" s="8" t="s">
        <v>96</v>
      </c>
      <c r="J2369" s="8" t="s">
        <v>37</v>
      </c>
    </row>
    <row r="2370" spans="1:10" ht="15" customHeight="1">
      <c r="A2370">
        <v>237</v>
      </c>
      <c r="B2370" s="8" t="s">
        <v>2354</v>
      </c>
      <c r="E2370" s="8" t="s">
        <v>707</v>
      </c>
      <c r="G2370" t="s">
        <v>708</v>
      </c>
      <c r="I2370" s="8" t="s">
        <v>54</v>
      </c>
      <c r="J2370" s="8" t="s">
        <v>37</v>
      </c>
    </row>
    <row r="2371" spans="1:10" ht="15" customHeight="1">
      <c r="A2371">
        <v>238</v>
      </c>
      <c r="B2371" s="8" t="s">
        <v>2354</v>
      </c>
      <c r="E2371" s="8" t="s">
        <v>361</v>
      </c>
      <c r="G2371" t="s">
        <v>362</v>
      </c>
      <c r="I2371" s="8" t="s">
        <v>44</v>
      </c>
      <c r="J2371" s="8" t="s">
        <v>37</v>
      </c>
    </row>
    <row r="2372" spans="1:10" ht="15" customHeight="1">
      <c r="A2372">
        <v>239</v>
      </c>
      <c r="B2372" s="8" t="s">
        <v>2354</v>
      </c>
      <c r="E2372" s="8" t="s">
        <v>943</v>
      </c>
      <c r="G2372" t="s">
        <v>944</v>
      </c>
      <c r="I2372" s="8" t="s">
        <v>44</v>
      </c>
      <c r="J2372" s="8" t="s">
        <v>37</v>
      </c>
    </row>
    <row r="2373" spans="1:10" ht="15" customHeight="1">
      <c r="A2373">
        <v>240</v>
      </c>
      <c r="B2373" s="8" t="s">
        <v>2354</v>
      </c>
      <c r="E2373" s="8" t="s">
        <v>1013</v>
      </c>
      <c r="G2373">
        <v>120105</v>
      </c>
      <c r="I2373" s="8" t="s">
        <v>44</v>
      </c>
      <c r="J2373" s="8" t="s">
        <v>37</v>
      </c>
    </row>
    <row r="2374" spans="1:10" ht="15" customHeight="1">
      <c r="A2374" s="8" t="s">
        <v>936</v>
      </c>
    </row>
    <row r="2375" spans="1:10" ht="15" customHeight="1">
      <c r="A2375">
        <v>241</v>
      </c>
      <c r="B2375" s="8" t="s">
        <v>937</v>
      </c>
      <c r="E2375" s="8" t="s">
        <v>68</v>
      </c>
      <c r="G2375" t="s">
        <v>69</v>
      </c>
      <c r="I2375" s="8" t="s">
        <v>44</v>
      </c>
      <c r="J2375" s="8" t="s">
        <v>37</v>
      </c>
    </row>
    <row r="2376" spans="1:10" ht="15" customHeight="1">
      <c r="A2376">
        <v>242</v>
      </c>
      <c r="B2376" s="8" t="s">
        <v>1943</v>
      </c>
      <c r="E2376" s="8" t="s">
        <v>58</v>
      </c>
      <c r="G2376" t="s">
        <v>59</v>
      </c>
      <c r="I2376" s="8" t="s">
        <v>36</v>
      </c>
      <c r="J2376" s="8" t="s">
        <v>37</v>
      </c>
    </row>
    <row r="2377" spans="1:10" ht="15" customHeight="1">
      <c r="A2377">
        <v>243</v>
      </c>
      <c r="B2377" s="8" t="s">
        <v>1943</v>
      </c>
      <c r="E2377" s="8" t="s">
        <v>693</v>
      </c>
      <c r="G2377" t="s">
        <v>694</v>
      </c>
      <c r="I2377" s="8" t="s">
        <v>44</v>
      </c>
      <c r="J2377" s="8" t="s">
        <v>37</v>
      </c>
    </row>
    <row r="2378" spans="1:10" ht="15" customHeight="1">
      <c r="A2378">
        <v>244</v>
      </c>
      <c r="B2378" s="8" t="s">
        <v>946</v>
      </c>
      <c r="E2378" s="8" t="s">
        <v>1249</v>
      </c>
      <c r="G2378" t="s">
        <v>1250</v>
      </c>
      <c r="I2378" s="8" t="s">
        <v>44</v>
      </c>
      <c r="J2378" s="8" t="s">
        <v>37</v>
      </c>
    </row>
    <row r="2379" spans="1:10" ht="15" customHeight="1">
      <c r="A2379">
        <v>245</v>
      </c>
      <c r="B2379" s="8" t="s">
        <v>946</v>
      </c>
      <c r="E2379" s="8" t="s">
        <v>565</v>
      </c>
      <c r="G2379">
        <v>130201</v>
      </c>
      <c r="I2379" s="8" t="s">
        <v>124</v>
      </c>
      <c r="J2379" s="8" t="s">
        <v>37</v>
      </c>
    </row>
    <row r="2380" spans="1:10" ht="15" customHeight="1">
      <c r="A2380">
        <v>246</v>
      </c>
      <c r="B2380" s="8" t="s">
        <v>946</v>
      </c>
      <c r="E2380" s="8" t="s">
        <v>554</v>
      </c>
      <c r="G2380" t="s">
        <v>555</v>
      </c>
      <c r="I2380" s="8" t="s">
        <v>96</v>
      </c>
      <c r="J2380" s="8" t="s">
        <v>37</v>
      </c>
    </row>
    <row r="2381" spans="1:10" ht="15" customHeight="1">
      <c r="A2381">
        <v>247</v>
      </c>
      <c r="B2381" s="8" t="s">
        <v>949</v>
      </c>
      <c r="E2381" s="8" t="s">
        <v>1168</v>
      </c>
      <c r="G2381" t="s">
        <v>1169</v>
      </c>
      <c r="I2381" s="8" t="s">
        <v>44</v>
      </c>
      <c r="J2381" s="8" t="s">
        <v>37</v>
      </c>
    </row>
    <row r="2382" spans="1:10" ht="15" customHeight="1">
      <c r="A2382">
        <v>248</v>
      </c>
      <c r="B2382" s="8" t="s">
        <v>949</v>
      </c>
      <c r="E2382" s="8" t="s">
        <v>1180</v>
      </c>
      <c r="G2382" t="s">
        <v>1181</v>
      </c>
      <c r="I2382" s="8" t="s">
        <v>44</v>
      </c>
      <c r="J2382" s="8" t="s">
        <v>37</v>
      </c>
    </row>
    <row r="2383" spans="1:10" ht="15" customHeight="1">
      <c r="A2383">
        <v>249</v>
      </c>
      <c r="B2383" s="8" t="s">
        <v>949</v>
      </c>
      <c r="E2383" s="8" t="s">
        <v>1036</v>
      </c>
      <c r="G2383" t="s">
        <v>1037</v>
      </c>
      <c r="I2383" s="8" t="s">
        <v>44</v>
      </c>
      <c r="J2383" s="8" t="s">
        <v>37</v>
      </c>
    </row>
    <row r="2384" spans="1:10" ht="15" customHeight="1">
      <c r="A2384">
        <v>250</v>
      </c>
      <c r="B2384" s="8" t="s">
        <v>949</v>
      </c>
      <c r="E2384" s="8" t="s">
        <v>406</v>
      </c>
      <c r="G2384">
        <v>130504</v>
      </c>
      <c r="I2384" s="8" t="s">
        <v>124</v>
      </c>
      <c r="J2384" s="8" t="s">
        <v>37</v>
      </c>
    </row>
    <row r="2385" spans="1:10" ht="15" customHeight="1">
      <c r="A2385">
        <v>251</v>
      </c>
      <c r="B2385" s="8" t="s">
        <v>2118</v>
      </c>
      <c r="E2385" s="8" t="s">
        <v>68</v>
      </c>
      <c r="G2385" t="s">
        <v>69</v>
      </c>
      <c r="I2385" s="8" t="s">
        <v>44</v>
      </c>
      <c r="J2385" s="8" t="s">
        <v>37</v>
      </c>
    </row>
    <row r="2386" spans="1:10" ht="15" customHeight="1">
      <c r="A2386">
        <v>252</v>
      </c>
      <c r="B2386" s="8" t="s">
        <v>2119</v>
      </c>
      <c r="E2386" s="8" t="s">
        <v>357</v>
      </c>
      <c r="G2386" t="s">
        <v>358</v>
      </c>
      <c r="I2386" s="8" t="s">
        <v>40</v>
      </c>
      <c r="J2386" s="8" t="s">
        <v>37</v>
      </c>
    </row>
    <row r="2387" spans="1:10" ht="15" customHeight="1">
      <c r="A2387">
        <v>253</v>
      </c>
      <c r="B2387" s="8" t="s">
        <v>2119</v>
      </c>
      <c r="E2387" s="8" t="s">
        <v>78</v>
      </c>
      <c r="G2387">
        <v>120701</v>
      </c>
      <c r="I2387" s="8" t="s">
        <v>44</v>
      </c>
      <c r="J2387" s="8" t="s">
        <v>37</v>
      </c>
    </row>
    <row r="2388" spans="1:10" ht="15" customHeight="1">
      <c r="A2388">
        <v>254</v>
      </c>
      <c r="B2388" s="8" t="s">
        <v>952</v>
      </c>
      <c r="E2388" s="8" t="s">
        <v>72</v>
      </c>
      <c r="G2388" t="s">
        <v>73</v>
      </c>
      <c r="I2388" s="8" t="s">
        <v>44</v>
      </c>
      <c r="J2388" s="8" t="s">
        <v>37</v>
      </c>
    </row>
    <row r="2389" spans="1:10" ht="15" customHeight="1">
      <c r="A2389">
        <v>255</v>
      </c>
      <c r="B2389" s="8" t="s">
        <v>1947</v>
      </c>
      <c r="E2389" s="8" t="s">
        <v>363</v>
      </c>
      <c r="G2389" t="s">
        <v>364</v>
      </c>
      <c r="I2389" s="8" t="s">
        <v>44</v>
      </c>
      <c r="J2389" s="8" t="s">
        <v>37</v>
      </c>
    </row>
    <row r="2390" spans="1:10" ht="15" customHeight="1">
      <c r="A2390">
        <v>256</v>
      </c>
      <c r="B2390" s="8" t="s">
        <v>2355</v>
      </c>
      <c r="E2390" s="8" t="s">
        <v>68</v>
      </c>
      <c r="G2390" t="s">
        <v>69</v>
      </c>
      <c r="I2390" s="8" t="s">
        <v>44</v>
      </c>
      <c r="J2390" s="8" t="s">
        <v>37</v>
      </c>
    </row>
    <row r="2391" spans="1:10" ht="15" customHeight="1">
      <c r="A2391">
        <v>257</v>
      </c>
      <c r="B2391" s="8" t="s">
        <v>2355</v>
      </c>
      <c r="E2391" s="8" t="s">
        <v>72</v>
      </c>
      <c r="G2391" t="s">
        <v>73</v>
      </c>
      <c r="I2391" s="8" t="s">
        <v>44</v>
      </c>
      <c r="J2391" s="8" t="s">
        <v>37</v>
      </c>
    </row>
    <row r="2392" spans="1:10" ht="15" customHeight="1">
      <c r="A2392">
        <v>258</v>
      </c>
      <c r="B2392" s="8" t="s">
        <v>2355</v>
      </c>
      <c r="E2392" s="8" t="s">
        <v>1991</v>
      </c>
      <c r="G2392" t="s">
        <v>1992</v>
      </c>
      <c r="I2392" s="8" t="s">
        <v>44</v>
      </c>
      <c r="J2392" s="8" t="s">
        <v>37</v>
      </c>
    </row>
    <row r="2393" spans="1:10" ht="15" customHeight="1">
      <c r="A2393">
        <v>259</v>
      </c>
      <c r="B2393" s="8" t="s">
        <v>2355</v>
      </c>
      <c r="E2393" s="8" t="s">
        <v>1927</v>
      </c>
      <c r="G2393" t="s">
        <v>1928</v>
      </c>
      <c r="I2393" s="8" t="s">
        <v>44</v>
      </c>
      <c r="J2393" s="8" t="s">
        <v>37</v>
      </c>
    </row>
    <row r="2394" spans="1:10" ht="15" customHeight="1">
      <c r="A2394">
        <v>260</v>
      </c>
      <c r="B2394" s="8" t="s">
        <v>2122</v>
      </c>
      <c r="E2394" s="8" t="s">
        <v>1006</v>
      </c>
      <c r="G2394" t="s">
        <v>1007</v>
      </c>
      <c r="I2394" s="8" t="s">
        <v>36</v>
      </c>
      <c r="J2394" s="8" t="s">
        <v>37</v>
      </c>
    </row>
    <row r="2395" spans="1:10" ht="15" customHeight="1">
      <c r="A2395">
        <v>261</v>
      </c>
      <c r="B2395" s="8" t="s">
        <v>2122</v>
      </c>
      <c r="E2395" s="8" t="s">
        <v>1877</v>
      </c>
      <c r="G2395" t="s">
        <v>1878</v>
      </c>
      <c r="I2395" s="8" t="s">
        <v>44</v>
      </c>
      <c r="J2395" s="8" t="s">
        <v>37</v>
      </c>
    </row>
    <row r="2396" spans="1:10" ht="15" customHeight="1">
      <c r="A2396">
        <v>262</v>
      </c>
      <c r="B2396" s="8" t="s">
        <v>2123</v>
      </c>
      <c r="E2396" s="8" t="s">
        <v>814</v>
      </c>
      <c r="G2396" t="s">
        <v>815</v>
      </c>
      <c r="I2396" s="8" t="s">
        <v>40</v>
      </c>
      <c r="J2396" s="8" t="s">
        <v>37</v>
      </c>
    </row>
    <row r="2397" spans="1:10" ht="15" customHeight="1">
      <c r="A2397">
        <v>263</v>
      </c>
      <c r="B2397" s="8" t="s">
        <v>2123</v>
      </c>
      <c r="E2397" s="8" t="s">
        <v>782</v>
      </c>
      <c r="G2397" t="s">
        <v>783</v>
      </c>
      <c r="I2397" s="8" t="s">
        <v>235</v>
      </c>
      <c r="J2397" s="8" t="s">
        <v>37</v>
      </c>
    </row>
    <row r="2398" spans="1:10" ht="15" customHeight="1">
      <c r="A2398">
        <v>264</v>
      </c>
      <c r="B2398" s="8" t="s">
        <v>2123</v>
      </c>
      <c r="E2398" s="8" t="s">
        <v>909</v>
      </c>
      <c r="G2398">
        <v>130202</v>
      </c>
      <c r="I2398" s="8" t="s">
        <v>124</v>
      </c>
      <c r="J2398" s="8" t="s">
        <v>37</v>
      </c>
    </row>
    <row r="2399" spans="1:10" ht="15" customHeight="1">
      <c r="A2399">
        <v>265</v>
      </c>
      <c r="B2399" s="8" t="s">
        <v>2123</v>
      </c>
      <c r="E2399" s="8" t="s">
        <v>747</v>
      </c>
      <c r="G2399">
        <v>130505</v>
      </c>
      <c r="I2399" s="8" t="s">
        <v>124</v>
      </c>
      <c r="J2399" s="8" t="s">
        <v>37</v>
      </c>
    </row>
    <row r="2400" spans="1:10" ht="15" customHeight="1">
      <c r="A2400">
        <v>266</v>
      </c>
      <c r="B2400" s="8" t="s">
        <v>966</v>
      </c>
      <c r="E2400" s="8" t="s">
        <v>100</v>
      </c>
      <c r="G2400" t="s">
        <v>1417</v>
      </c>
      <c r="I2400" s="8" t="s">
        <v>100</v>
      </c>
      <c r="J2400" s="8" t="s">
        <v>37</v>
      </c>
    </row>
    <row r="2401" spans="1:10" ht="15" customHeight="1">
      <c r="A2401">
        <v>267</v>
      </c>
      <c r="B2401" s="8" t="s">
        <v>966</v>
      </c>
      <c r="E2401" s="8" t="s">
        <v>707</v>
      </c>
      <c r="G2401" t="s">
        <v>708</v>
      </c>
      <c r="I2401" s="8" t="s">
        <v>54</v>
      </c>
      <c r="J2401" s="8" t="s">
        <v>37</v>
      </c>
    </row>
    <row r="2402" spans="1:10" ht="15" customHeight="1">
      <c r="A2402">
        <v>268</v>
      </c>
      <c r="B2402" s="8" t="s">
        <v>966</v>
      </c>
      <c r="E2402" s="8" t="s">
        <v>810</v>
      </c>
      <c r="G2402" t="s">
        <v>811</v>
      </c>
      <c r="I2402" s="8" t="s">
        <v>40</v>
      </c>
      <c r="J2402" s="8" t="s">
        <v>37</v>
      </c>
    </row>
    <row r="2403" spans="1:10" ht="15" customHeight="1">
      <c r="A2403">
        <v>269</v>
      </c>
      <c r="B2403" s="8" t="s">
        <v>966</v>
      </c>
      <c r="E2403" s="8" t="s">
        <v>333</v>
      </c>
      <c r="G2403" t="s">
        <v>334</v>
      </c>
      <c r="I2403" s="8" t="s">
        <v>183</v>
      </c>
      <c r="J2403" s="8" t="s">
        <v>37</v>
      </c>
    </row>
    <row r="2404" spans="1:10" ht="15" customHeight="1">
      <c r="A2404">
        <v>270</v>
      </c>
      <c r="B2404" s="8" t="s">
        <v>966</v>
      </c>
      <c r="E2404" s="8" t="s">
        <v>542</v>
      </c>
      <c r="G2404" t="s">
        <v>543</v>
      </c>
      <c r="I2404" s="8" t="s">
        <v>183</v>
      </c>
      <c r="J2404" s="8" t="s">
        <v>37</v>
      </c>
    </row>
    <row r="2405" spans="1:10" ht="15" customHeight="1">
      <c r="A2405">
        <v>271</v>
      </c>
      <c r="B2405" s="8" t="s">
        <v>966</v>
      </c>
      <c r="E2405" s="8" t="s">
        <v>357</v>
      </c>
      <c r="G2405" t="s">
        <v>358</v>
      </c>
      <c r="I2405" s="8" t="s">
        <v>40</v>
      </c>
      <c r="J2405" s="8" t="s">
        <v>37</v>
      </c>
    </row>
    <row r="2406" spans="1:10" ht="15" customHeight="1">
      <c r="A2406">
        <v>272</v>
      </c>
      <c r="B2406" s="8" t="s">
        <v>966</v>
      </c>
      <c r="E2406" s="8" t="s">
        <v>137</v>
      </c>
      <c r="G2406" t="s">
        <v>138</v>
      </c>
      <c r="I2406" s="8" t="s">
        <v>44</v>
      </c>
      <c r="J2406" s="8" t="s">
        <v>37</v>
      </c>
    </row>
    <row r="2407" spans="1:10" ht="15" customHeight="1">
      <c r="A2407">
        <v>273</v>
      </c>
      <c r="B2407" s="8" t="s">
        <v>966</v>
      </c>
      <c r="E2407" s="8" t="s">
        <v>898</v>
      </c>
      <c r="G2407" t="s">
        <v>899</v>
      </c>
      <c r="I2407" s="8" t="s">
        <v>40</v>
      </c>
      <c r="J2407" s="8" t="s">
        <v>37</v>
      </c>
    </row>
    <row r="2408" spans="1:10" ht="15" customHeight="1">
      <c r="A2408">
        <v>274</v>
      </c>
      <c r="B2408" s="8" t="s">
        <v>966</v>
      </c>
      <c r="E2408" s="8" t="s">
        <v>804</v>
      </c>
      <c r="G2408" t="s">
        <v>805</v>
      </c>
      <c r="I2408" s="8" t="s">
        <v>40</v>
      </c>
      <c r="J2408" s="8" t="s">
        <v>37</v>
      </c>
    </row>
    <row r="2409" spans="1:10" ht="15" customHeight="1">
      <c r="A2409">
        <v>275</v>
      </c>
      <c r="B2409" s="8" t="s">
        <v>966</v>
      </c>
      <c r="E2409" s="8" t="s">
        <v>619</v>
      </c>
      <c r="G2409" t="s">
        <v>620</v>
      </c>
      <c r="I2409" s="8" t="s">
        <v>44</v>
      </c>
      <c r="J2409" s="8" t="s">
        <v>37</v>
      </c>
    </row>
    <row r="2410" spans="1:10" ht="15" customHeight="1">
      <c r="A2410">
        <v>276</v>
      </c>
      <c r="B2410" s="8" t="s">
        <v>966</v>
      </c>
      <c r="E2410" s="8" t="s">
        <v>1180</v>
      </c>
      <c r="G2410" t="s">
        <v>1181</v>
      </c>
      <c r="I2410" s="8" t="s">
        <v>44</v>
      </c>
      <c r="J2410" s="8" t="s">
        <v>37</v>
      </c>
    </row>
    <row r="2411" spans="1:10" ht="15" customHeight="1">
      <c r="A2411">
        <v>277</v>
      </c>
      <c r="B2411" s="8" t="s">
        <v>966</v>
      </c>
      <c r="E2411" s="8" t="s">
        <v>1036</v>
      </c>
      <c r="G2411" t="s">
        <v>1037</v>
      </c>
      <c r="I2411" s="8" t="s">
        <v>44</v>
      </c>
      <c r="J2411" s="8" t="s">
        <v>37</v>
      </c>
    </row>
    <row r="2412" spans="1:10" ht="15" customHeight="1">
      <c r="A2412">
        <v>278</v>
      </c>
      <c r="B2412" s="8" t="s">
        <v>966</v>
      </c>
      <c r="E2412" s="8" t="s">
        <v>1888</v>
      </c>
      <c r="G2412" t="s">
        <v>1889</v>
      </c>
      <c r="I2412" s="8" t="s">
        <v>44</v>
      </c>
      <c r="J2412" s="8" t="s">
        <v>37</v>
      </c>
    </row>
    <row r="2413" spans="1:10" ht="15" customHeight="1">
      <c r="A2413">
        <v>279</v>
      </c>
      <c r="B2413" s="8" t="s">
        <v>966</v>
      </c>
      <c r="E2413" s="8" t="s">
        <v>209</v>
      </c>
      <c r="G2413" t="s">
        <v>210</v>
      </c>
      <c r="I2413" s="8" t="s">
        <v>44</v>
      </c>
      <c r="J2413" s="8" t="s">
        <v>37</v>
      </c>
    </row>
    <row r="2414" spans="1:10" ht="15" customHeight="1">
      <c r="A2414">
        <v>280</v>
      </c>
      <c r="B2414" s="8" t="s">
        <v>966</v>
      </c>
      <c r="E2414" s="8" t="s">
        <v>938</v>
      </c>
      <c r="G2414">
        <v>120102</v>
      </c>
      <c r="I2414" s="8" t="s">
        <v>44</v>
      </c>
      <c r="J2414" s="8" t="s">
        <v>37</v>
      </c>
    </row>
    <row r="2415" spans="1:10" ht="15" customHeight="1">
      <c r="A2415">
        <v>281</v>
      </c>
      <c r="B2415" s="8" t="s">
        <v>966</v>
      </c>
      <c r="E2415" s="8" t="s">
        <v>257</v>
      </c>
      <c r="G2415">
        <v>120402</v>
      </c>
      <c r="I2415" s="8" t="s">
        <v>96</v>
      </c>
      <c r="J2415" s="8" t="s">
        <v>37</v>
      </c>
    </row>
    <row r="2416" spans="1:10" ht="15" customHeight="1">
      <c r="A2416">
        <v>282</v>
      </c>
      <c r="B2416" s="8" t="s">
        <v>966</v>
      </c>
      <c r="E2416" s="8" t="s">
        <v>78</v>
      </c>
      <c r="G2416">
        <v>120701</v>
      </c>
      <c r="I2416" s="8" t="s">
        <v>44</v>
      </c>
      <c r="J2416" s="8" t="s">
        <v>37</v>
      </c>
    </row>
    <row r="2417" spans="1:11" ht="15" customHeight="1">
      <c r="A2417">
        <v>283</v>
      </c>
      <c r="B2417" s="8" t="s">
        <v>966</v>
      </c>
      <c r="E2417" s="8" t="s">
        <v>909</v>
      </c>
      <c r="G2417">
        <v>130202</v>
      </c>
      <c r="I2417" s="8" t="s">
        <v>124</v>
      </c>
      <c r="J2417" s="8" t="s">
        <v>37</v>
      </c>
    </row>
    <row r="2418" spans="1:11" ht="15" customHeight="1">
      <c r="A2418">
        <v>284</v>
      </c>
      <c r="B2418" s="8" t="s">
        <v>966</v>
      </c>
      <c r="E2418" s="8" t="s">
        <v>531</v>
      </c>
      <c r="G2418">
        <v>130401</v>
      </c>
      <c r="I2418" s="8" t="s">
        <v>124</v>
      </c>
      <c r="J2418" s="8" t="s">
        <v>37</v>
      </c>
    </row>
    <row r="2419" spans="1:11" ht="15" customHeight="1">
      <c r="A2419">
        <v>285</v>
      </c>
      <c r="B2419" s="8" t="s">
        <v>966</v>
      </c>
      <c r="E2419" s="8" t="s">
        <v>747</v>
      </c>
      <c r="G2419">
        <v>130505</v>
      </c>
      <c r="I2419" s="8" t="s">
        <v>124</v>
      </c>
      <c r="J2419" s="8" t="s">
        <v>37</v>
      </c>
    </row>
    <row r="2420" spans="1:11" ht="15" customHeight="1">
      <c r="A2420">
        <v>286</v>
      </c>
      <c r="B2420" s="8" t="s">
        <v>966</v>
      </c>
      <c r="E2420" s="8" t="s">
        <v>1877</v>
      </c>
      <c r="G2420" t="s">
        <v>1878</v>
      </c>
      <c r="I2420" s="8" t="s">
        <v>44</v>
      </c>
      <c r="J2420" s="8" t="s">
        <v>37</v>
      </c>
    </row>
    <row r="2421" spans="1:11" ht="15" customHeight="1">
      <c r="A2421">
        <v>287</v>
      </c>
      <c r="B2421" s="8" t="s">
        <v>2125</v>
      </c>
      <c r="E2421" s="8" t="s">
        <v>1407</v>
      </c>
      <c r="G2421" t="s">
        <v>1408</v>
      </c>
      <c r="I2421" s="8" t="s">
        <v>100</v>
      </c>
      <c r="J2421" s="8" t="s">
        <v>37</v>
      </c>
    </row>
    <row r="2422" spans="1:11" ht="15" customHeight="1">
      <c r="A2422">
        <v>288</v>
      </c>
      <c r="B2422" s="8" t="s">
        <v>2125</v>
      </c>
      <c r="E2422" s="8" t="s">
        <v>651</v>
      </c>
      <c r="G2422" t="s">
        <v>652</v>
      </c>
      <c r="I2422" s="8" t="s">
        <v>44</v>
      </c>
      <c r="J2422" s="8" t="s">
        <v>37</v>
      </c>
    </row>
    <row r="2423" spans="1:11" ht="15" customHeight="1">
      <c r="A2423">
        <v>289</v>
      </c>
      <c r="B2423" s="8" t="s">
        <v>2125</v>
      </c>
      <c r="E2423" s="8" t="s">
        <v>938</v>
      </c>
      <c r="G2423">
        <v>120102</v>
      </c>
      <c r="I2423" s="8" t="s">
        <v>96</v>
      </c>
      <c r="J2423" s="8" t="s">
        <v>37</v>
      </c>
    </row>
    <row r="2424" spans="1:11" ht="15" customHeight="1">
      <c r="A2424">
        <v>290</v>
      </c>
      <c r="B2424" s="8" t="s">
        <v>2356</v>
      </c>
      <c r="E2424" s="8" t="s">
        <v>808</v>
      </c>
      <c r="G2424" t="s">
        <v>2357</v>
      </c>
      <c r="I2424" s="8" t="s">
        <v>100</v>
      </c>
      <c r="J2424" s="8" t="s">
        <v>37</v>
      </c>
    </row>
    <row r="2425" spans="1:11" ht="15" customHeight="1">
      <c r="A2425">
        <v>291</v>
      </c>
      <c r="B2425" s="8" t="s">
        <v>2356</v>
      </c>
      <c r="E2425" s="8" t="s">
        <v>709</v>
      </c>
      <c r="G2425" t="s">
        <v>2358</v>
      </c>
      <c r="I2425" s="8" t="s">
        <v>44</v>
      </c>
      <c r="J2425" s="8" t="s">
        <v>37</v>
      </c>
    </row>
    <row r="2426" spans="1:11" ht="15" customHeight="1">
      <c r="A2426" s="8" t="s">
        <v>974</v>
      </c>
    </row>
    <row r="2427" spans="1:11" ht="15" customHeight="1">
      <c r="A2427">
        <v>292</v>
      </c>
      <c r="B2427" s="8" t="s">
        <v>976</v>
      </c>
      <c r="E2427" s="8" t="s">
        <v>1426</v>
      </c>
      <c r="G2427" t="s">
        <v>1427</v>
      </c>
      <c r="I2427" s="8" t="s">
        <v>96</v>
      </c>
      <c r="J2427" s="8" t="s">
        <v>37</v>
      </c>
    </row>
    <row r="2428" spans="1:11" ht="15" customHeight="1">
      <c r="A2428">
        <v>293</v>
      </c>
      <c r="B2428" s="8" t="s">
        <v>982</v>
      </c>
      <c r="E2428" s="8" t="s">
        <v>357</v>
      </c>
      <c r="G2428" t="s">
        <v>358</v>
      </c>
      <c r="I2428" s="8" t="s">
        <v>40</v>
      </c>
      <c r="J2428" s="8" t="s">
        <v>37</v>
      </c>
    </row>
    <row r="2429" spans="1:11" ht="15" customHeight="1">
      <c r="A2429">
        <v>294</v>
      </c>
      <c r="B2429" s="8" t="s">
        <v>983</v>
      </c>
      <c r="E2429" s="8" t="s">
        <v>2359</v>
      </c>
      <c r="G2429" t="s">
        <v>2360</v>
      </c>
      <c r="I2429" s="8" t="s">
        <v>44</v>
      </c>
      <c r="J2429" s="8" t="s">
        <v>37</v>
      </c>
    </row>
    <row r="2430" spans="1:11" ht="15" customHeight="1">
      <c r="A2430">
        <v>295</v>
      </c>
      <c r="B2430" s="8" t="s">
        <v>983</v>
      </c>
      <c r="E2430" s="8" t="s">
        <v>2198</v>
      </c>
      <c r="G2430" t="s">
        <v>2199</v>
      </c>
      <c r="I2430" s="8" t="s">
        <v>235</v>
      </c>
      <c r="J2430" s="8" t="s">
        <v>37</v>
      </c>
    </row>
    <row r="2431" spans="1:11" ht="15" customHeight="1">
      <c r="A2431">
        <v>296</v>
      </c>
      <c r="B2431" s="8" t="s">
        <v>2361</v>
      </c>
      <c r="E2431" s="8" t="s">
        <v>1958</v>
      </c>
      <c r="G2431" t="s">
        <v>1959</v>
      </c>
      <c r="I2431" s="8" t="s">
        <v>54</v>
      </c>
      <c r="J2431" s="8" t="s">
        <v>37</v>
      </c>
    </row>
    <row r="2432" spans="1:11" ht="48" customHeight="1">
      <c r="A2432">
        <v>297</v>
      </c>
      <c r="B2432" s="8" t="s">
        <v>2361</v>
      </c>
      <c r="E2432" s="8" t="s">
        <v>691</v>
      </c>
      <c r="G2432" t="s">
        <v>692</v>
      </c>
      <c r="I2432" s="8" t="s">
        <v>36</v>
      </c>
      <c r="J2432" s="8" t="s">
        <v>60</v>
      </c>
      <c r="K2432" s="9" t="s">
        <v>2329</v>
      </c>
    </row>
    <row r="2433" spans="1:10" ht="15" customHeight="1">
      <c r="A2433">
        <v>298</v>
      </c>
      <c r="B2433" s="8" t="s">
        <v>2361</v>
      </c>
      <c r="E2433" s="8" t="s">
        <v>371</v>
      </c>
      <c r="G2433">
        <v>120202</v>
      </c>
      <c r="I2433" s="8" t="s">
        <v>96</v>
      </c>
      <c r="J2433" s="8" t="s">
        <v>37</v>
      </c>
    </row>
    <row r="2434" spans="1:10" ht="15" customHeight="1">
      <c r="A2434">
        <v>299</v>
      </c>
      <c r="B2434" s="8" t="s">
        <v>2361</v>
      </c>
      <c r="E2434" s="8" t="s">
        <v>1877</v>
      </c>
      <c r="G2434" t="s">
        <v>1878</v>
      </c>
      <c r="I2434" s="8" t="s">
        <v>44</v>
      </c>
      <c r="J2434" s="8" t="s">
        <v>37</v>
      </c>
    </row>
    <row r="2435" spans="1:10" ht="15" customHeight="1">
      <c r="A2435">
        <v>300</v>
      </c>
      <c r="B2435" s="8" t="s">
        <v>2361</v>
      </c>
      <c r="E2435" s="8" t="s">
        <v>554</v>
      </c>
      <c r="G2435" t="s">
        <v>555</v>
      </c>
      <c r="I2435" s="8" t="s">
        <v>96</v>
      </c>
      <c r="J2435" s="8" t="s">
        <v>37</v>
      </c>
    </row>
    <row r="2436" spans="1:10" ht="15" customHeight="1">
      <c r="A2436">
        <v>301</v>
      </c>
      <c r="B2436" s="8" t="s">
        <v>990</v>
      </c>
      <c r="E2436" s="8" t="s">
        <v>357</v>
      </c>
      <c r="G2436" t="s">
        <v>358</v>
      </c>
      <c r="I2436" s="8" t="s">
        <v>40</v>
      </c>
      <c r="J2436" s="8" t="s">
        <v>37</v>
      </c>
    </row>
    <row r="2437" spans="1:10" ht="15" customHeight="1">
      <c r="A2437">
        <v>302</v>
      </c>
      <c r="B2437" s="8" t="s">
        <v>990</v>
      </c>
      <c r="E2437" s="8" t="s">
        <v>1220</v>
      </c>
      <c r="G2437" t="s">
        <v>1221</v>
      </c>
      <c r="I2437" s="8" t="s">
        <v>96</v>
      </c>
      <c r="J2437" s="8" t="s">
        <v>37</v>
      </c>
    </row>
    <row r="2438" spans="1:10" ht="15" customHeight="1">
      <c r="A2438">
        <v>303</v>
      </c>
      <c r="B2438" s="8" t="s">
        <v>990</v>
      </c>
      <c r="E2438" s="8" t="s">
        <v>898</v>
      </c>
      <c r="G2438" t="s">
        <v>899</v>
      </c>
      <c r="I2438" s="8" t="s">
        <v>40</v>
      </c>
      <c r="J2438" s="8" t="s">
        <v>37</v>
      </c>
    </row>
    <row r="2439" spans="1:10" ht="15" customHeight="1">
      <c r="A2439">
        <v>304</v>
      </c>
      <c r="B2439" s="8" t="s">
        <v>990</v>
      </c>
      <c r="E2439" s="8" t="s">
        <v>209</v>
      </c>
      <c r="G2439" t="s">
        <v>210</v>
      </c>
      <c r="I2439" s="8" t="s">
        <v>40</v>
      </c>
      <c r="J2439" s="8" t="s">
        <v>37</v>
      </c>
    </row>
    <row r="2440" spans="1:10" ht="15" customHeight="1">
      <c r="A2440">
        <v>305</v>
      </c>
      <c r="B2440" s="8" t="s">
        <v>990</v>
      </c>
      <c r="E2440" s="8" t="s">
        <v>2362</v>
      </c>
      <c r="G2440" t="s">
        <v>2363</v>
      </c>
      <c r="I2440" s="8" t="s">
        <v>44</v>
      </c>
      <c r="J2440" s="8" t="s">
        <v>37</v>
      </c>
    </row>
    <row r="2441" spans="1:10" ht="15" customHeight="1">
      <c r="A2441">
        <v>306</v>
      </c>
      <c r="B2441" s="8" t="s">
        <v>993</v>
      </c>
      <c r="E2441" s="8" t="s">
        <v>898</v>
      </c>
      <c r="G2441" t="s">
        <v>899</v>
      </c>
      <c r="I2441" s="8" t="s">
        <v>40</v>
      </c>
      <c r="J2441" s="8" t="s">
        <v>37</v>
      </c>
    </row>
    <row r="2442" spans="1:10" ht="15" customHeight="1">
      <c r="A2442">
        <v>307</v>
      </c>
      <c r="B2442" s="8" t="s">
        <v>997</v>
      </c>
      <c r="E2442" s="8" t="s">
        <v>111</v>
      </c>
      <c r="G2442" t="s">
        <v>112</v>
      </c>
      <c r="I2442" s="8" t="s">
        <v>54</v>
      </c>
      <c r="J2442" s="8" t="s">
        <v>37</v>
      </c>
    </row>
    <row r="2443" spans="1:10" ht="15" customHeight="1">
      <c r="A2443">
        <v>308</v>
      </c>
      <c r="B2443" s="8" t="s">
        <v>997</v>
      </c>
      <c r="E2443" s="8" t="s">
        <v>357</v>
      </c>
      <c r="G2443" t="s">
        <v>358</v>
      </c>
      <c r="I2443" s="8" t="s">
        <v>40</v>
      </c>
      <c r="J2443" s="8" t="s">
        <v>37</v>
      </c>
    </row>
    <row r="2444" spans="1:10" ht="15" customHeight="1">
      <c r="A2444">
        <v>309</v>
      </c>
      <c r="B2444" s="8" t="s">
        <v>997</v>
      </c>
      <c r="E2444" s="8" t="s">
        <v>1087</v>
      </c>
      <c r="G2444">
        <v>120401</v>
      </c>
      <c r="I2444" s="8" t="s">
        <v>96</v>
      </c>
      <c r="J2444" s="8" t="s">
        <v>37</v>
      </c>
    </row>
    <row r="2445" spans="1:10" ht="15" customHeight="1">
      <c r="A2445">
        <v>310</v>
      </c>
      <c r="B2445" s="8" t="s">
        <v>997</v>
      </c>
      <c r="E2445" s="8" t="s">
        <v>747</v>
      </c>
      <c r="G2445">
        <v>130505</v>
      </c>
      <c r="I2445" s="8" t="s">
        <v>124</v>
      </c>
      <c r="J2445" s="8" t="s">
        <v>37</v>
      </c>
    </row>
    <row r="2446" spans="1:10" ht="15" customHeight="1">
      <c r="A2446">
        <v>311</v>
      </c>
      <c r="B2446" s="8" t="s">
        <v>1001</v>
      </c>
      <c r="E2446" s="8" t="s">
        <v>209</v>
      </c>
      <c r="G2446" t="s">
        <v>210</v>
      </c>
      <c r="I2446" s="8" t="s">
        <v>44</v>
      </c>
      <c r="J2446" s="8" t="s">
        <v>37</v>
      </c>
    </row>
    <row r="2447" spans="1:10" ht="15" customHeight="1">
      <c r="A2447">
        <v>312</v>
      </c>
      <c r="B2447" s="8" t="s">
        <v>1001</v>
      </c>
      <c r="E2447" s="8" t="s">
        <v>418</v>
      </c>
      <c r="G2447" t="s">
        <v>419</v>
      </c>
      <c r="I2447" s="8" t="s">
        <v>124</v>
      </c>
      <c r="J2447" s="8" t="s">
        <v>37</v>
      </c>
    </row>
    <row r="2448" spans="1:10" ht="15" customHeight="1">
      <c r="A2448">
        <v>313</v>
      </c>
      <c r="B2448" s="8" t="s">
        <v>1002</v>
      </c>
      <c r="E2448" s="8" t="s">
        <v>1168</v>
      </c>
      <c r="G2448" t="s">
        <v>1169</v>
      </c>
      <c r="I2448" s="8" t="s">
        <v>44</v>
      </c>
      <c r="J2448" s="8" t="s">
        <v>37</v>
      </c>
    </row>
    <row r="2449" spans="1:10" ht="15" customHeight="1">
      <c r="A2449">
        <v>314</v>
      </c>
      <c r="B2449" s="8" t="s">
        <v>1002</v>
      </c>
      <c r="E2449" s="8" t="s">
        <v>68</v>
      </c>
      <c r="G2449" t="s">
        <v>69</v>
      </c>
      <c r="I2449" s="8" t="s">
        <v>44</v>
      </c>
      <c r="J2449" s="8" t="s">
        <v>37</v>
      </c>
    </row>
    <row r="2450" spans="1:10" ht="15" customHeight="1">
      <c r="A2450">
        <v>315</v>
      </c>
      <c r="B2450" s="8" t="s">
        <v>1002</v>
      </c>
      <c r="E2450" s="8" t="s">
        <v>1152</v>
      </c>
      <c r="G2450" t="s">
        <v>1153</v>
      </c>
      <c r="I2450" s="8" t="s">
        <v>44</v>
      </c>
      <c r="J2450" s="8" t="s">
        <v>37</v>
      </c>
    </row>
    <row r="2451" spans="1:10" ht="15" customHeight="1">
      <c r="A2451">
        <v>316</v>
      </c>
      <c r="B2451" s="8" t="s">
        <v>1011</v>
      </c>
      <c r="E2451" s="8" t="s">
        <v>1175</v>
      </c>
      <c r="G2451" t="s">
        <v>1176</v>
      </c>
      <c r="I2451" s="8" t="s">
        <v>44</v>
      </c>
      <c r="J2451" s="8" t="s">
        <v>37</v>
      </c>
    </row>
    <row r="2452" spans="1:10" ht="15" customHeight="1">
      <c r="A2452">
        <v>317</v>
      </c>
      <c r="B2452" s="8" t="s">
        <v>1012</v>
      </c>
      <c r="E2452" s="8" t="s">
        <v>572</v>
      </c>
      <c r="G2452" t="s">
        <v>573</v>
      </c>
      <c r="I2452" s="8" t="s">
        <v>44</v>
      </c>
      <c r="J2452" s="8" t="s">
        <v>37</v>
      </c>
    </row>
    <row r="2453" spans="1:10" ht="15" customHeight="1">
      <c r="A2453">
        <v>318</v>
      </c>
      <c r="B2453" s="8" t="s">
        <v>1017</v>
      </c>
      <c r="E2453" s="8" t="s">
        <v>810</v>
      </c>
      <c r="G2453" t="s">
        <v>811</v>
      </c>
      <c r="I2453" s="8" t="s">
        <v>44</v>
      </c>
      <c r="J2453" s="8" t="s">
        <v>37</v>
      </c>
    </row>
    <row r="2454" spans="1:10" ht="15" customHeight="1">
      <c r="A2454">
        <v>319</v>
      </c>
      <c r="B2454" s="8" t="s">
        <v>1017</v>
      </c>
      <c r="E2454" s="8" t="s">
        <v>1336</v>
      </c>
      <c r="G2454" t="s">
        <v>1337</v>
      </c>
      <c r="I2454" s="8" t="s">
        <v>36</v>
      </c>
      <c r="J2454" s="8" t="s">
        <v>37</v>
      </c>
    </row>
    <row r="2455" spans="1:10" ht="15" customHeight="1">
      <c r="A2455">
        <v>320</v>
      </c>
      <c r="B2455" s="8" t="s">
        <v>2131</v>
      </c>
      <c r="E2455" s="8" t="s">
        <v>273</v>
      </c>
      <c r="G2455" t="s">
        <v>274</v>
      </c>
      <c r="I2455" s="8" t="s">
        <v>36</v>
      </c>
      <c r="J2455" s="8" t="s">
        <v>37</v>
      </c>
    </row>
    <row r="2456" spans="1:10" ht="15" customHeight="1">
      <c r="A2456">
        <v>321</v>
      </c>
      <c r="B2456" s="8" t="s">
        <v>2131</v>
      </c>
      <c r="E2456" s="8" t="s">
        <v>1006</v>
      </c>
      <c r="G2456" t="s">
        <v>1007</v>
      </c>
      <c r="I2456" s="8" t="s">
        <v>36</v>
      </c>
      <c r="J2456" s="8" t="s">
        <v>37</v>
      </c>
    </row>
    <row r="2457" spans="1:10" ht="15" customHeight="1">
      <c r="A2457">
        <v>322</v>
      </c>
      <c r="B2457" s="8" t="s">
        <v>2131</v>
      </c>
      <c r="E2457" s="8" t="s">
        <v>1263</v>
      </c>
      <c r="G2457">
        <v>130301</v>
      </c>
      <c r="I2457" s="8" t="s">
        <v>124</v>
      </c>
      <c r="J2457" s="8" t="s">
        <v>37</v>
      </c>
    </row>
    <row r="2458" spans="1:10" ht="15" customHeight="1">
      <c r="A2458">
        <v>323</v>
      </c>
      <c r="B2458" s="8" t="s">
        <v>2131</v>
      </c>
      <c r="E2458" s="8" t="s">
        <v>498</v>
      </c>
      <c r="G2458">
        <v>130502</v>
      </c>
      <c r="I2458" s="8" t="s">
        <v>124</v>
      </c>
      <c r="J2458" s="8" t="s">
        <v>37</v>
      </c>
    </row>
    <row r="2459" spans="1:10" ht="15" customHeight="1">
      <c r="A2459">
        <v>324</v>
      </c>
      <c r="B2459" s="8" t="s">
        <v>2131</v>
      </c>
      <c r="E2459" s="8" t="s">
        <v>878</v>
      </c>
      <c r="G2459">
        <v>130503</v>
      </c>
      <c r="I2459" s="8" t="s">
        <v>124</v>
      </c>
      <c r="J2459" s="8" t="s">
        <v>37</v>
      </c>
    </row>
    <row r="2460" spans="1:10" ht="15" customHeight="1">
      <c r="A2460">
        <v>325</v>
      </c>
      <c r="B2460" s="8" t="s">
        <v>2131</v>
      </c>
      <c r="E2460" s="8" t="s">
        <v>406</v>
      </c>
      <c r="G2460">
        <v>130504</v>
      </c>
      <c r="I2460" s="8" t="s">
        <v>124</v>
      </c>
      <c r="J2460" s="8" t="s">
        <v>37</v>
      </c>
    </row>
    <row r="2461" spans="1:10" ht="15" customHeight="1">
      <c r="A2461">
        <v>326</v>
      </c>
      <c r="B2461" s="8" t="s">
        <v>2131</v>
      </c>
      <c r="E2461" s="8" t="s">
        <v>747</v>
      </c>
      <c r="G2461">
        <v>130505</v>
      </c>
      <c r="I2461" s="8" t="s">
        <v>124</v>
      </c>
      <c r="J2461" s="8" t="s">
        <v>37</v>
      </c>
    </row>
    <row r="2462" spans="1:10" ht="15" customHeight="1">
      <c r="A2462">
        <v>327</v>
      </c>
      <c r="B2462" s="8" t="s">
        <v>2131</v>
      </c>
      <c r="E2462" s="8" t="s">
        <v>240</v>
      </c>
      <c r="G2462" t="s">
        <v>241</v>
      </c>
      <c r="I2462" s="8" t="s">
        <v>54</v>
      </c>
      <c r="J2462" s="8" t="s">
        <v>37</v>
      </c>
    </row>
    <row r="2463" spans="1:10" ht="15" customHeight="1">
      <c r="A2463">
        <v>328</v>
      </c>
      <c r="B2463" s="8" t="s">
        <v>2131</v>
      </c>
      <c r="E2463" s="8" t="s">
        <v>80</v>
      </c>
      <c r="G2463" t="s">
        <v>81</v>
      </c>
      <c r="I2463" s="8" t="s">
        <v>36</v>
      </c>
      <c r="J2463" s="8" t="s">
        <v>37</v>
      </c>
    </row>
    <row r="2464" spans="1:10" ht="15" customHeight="1">
      <c r="A2464">
        <v>329</v>
      </c>
      <c r="B2464" s="8" t="s">
        <v>2131</v>
      </c>
      <c r="E2464" s="8" t="s">
        <v>1877</v>
      </c>
      <c r="G2464" t="s">
        <v>1878</v>
      </c>
      <c r="I2464" s="8" t="s">
        <v>40</v>
      </c>
      <c r="J2464" s="8" t="s">
        <v>37</v>
      </c>
    </row>
    <row r="2465" spans="1:10" ht="15" customHeight="1">
      <c r="A2465" s="8" t="s">
        <v>1027</v>
      </c>
    </row>
    <row r="2466" spans="1:10" ht="15" customHeight="1">
      <c r="A2466">
        <v>330</v>
      </c>
      <c r="B2466" s="8" t="s">
        <v>1030</v>
      </c>
      <c r="E2466" s="8" t="s">
        <v>42</v>
      </c>
      <c r="G2466" t="s">
        <v>43</v>
      </c>
      <c r="I2466" s="8" t="s">
        <v>44</v>
      </c>
      <c r="J2466" s="8" t="s">
        <v>37</v>
      </c>
    </row>
    <row r="2467" spans="1:10" ht="15" customHeight="1">
      <c r="A2467">
        <v>331</v>
      </c>
      <c r="B2467" s="8" t="s">
        <v>1030</v>
      </c>
      <c r="E2467" s="8" t="s">
        <v>78</v>
      </c>
      <c r="G2467">
        <v>120701</v>
      </c>
      <c r="I2467" s="8" t="s">
        <v>44</v>
      </c>
      <c r="J2467" s="8" t="s">
        <v>37</v>
      </c>
    </row>
    <row r="2468" spans="1:10" ht="15" customHeight="1">
      <c r="A2468">
        <v>332</v>
      </c>
      <c r="B2468" s="8" t="s">
        <v>1031</v>
      </c>
      <c r="E2468" s="8" t="s">
        <v>810</v>
      </c>
      <c r="G2468" t="s">
        <v>811</v>
      </c>
      <c r="I2468" s="8" t="s">
        <v>40</v>
      </c>
      <c r="J2468" s="8" t="s">
        <v>37</v>
      </c>
    </row>
    <row r="2469" spans="1:10" ht="15" customHeight="1">
      <c r="A2469">
        <v>333</v>
      </c>
      <c r="B2469" s="8" t="s">
        <v>1033</v>
      </c>
      <c r="E2469" s="8" t="s">
        <v>111</v>
      </c>
      <c r="G2469" t="s">
        <v>112</v>
      </c>
      <c r="I2469" s="8" t="s">
        <v>54</v>
      </c>
      <c r="J2469" s="8" t="s">
        <v>37</v>
      </c>
    </row>
    <row r="2470" spans="1:10" ht="15" customHeight="1">
      <c r="A2470">
        <v>334</v>
      </c>
      <c r="B2470" s="8" t="s">
        <v>1033</v>
      </c>
      <c r="E2470" s="8" t="s">
        <v>707</v>
      </c>
      <c r="G2470" t="s">
        <v>708</v>
      </c>
      <c r="I2470" s="8" t="s">
        <v>54</v>
      </c>
      <c r="J2470" s="8" t="s">
        <v>37</v>
      </c>
    </row>
    <row r="2471" spans="1:10" ht="15" customHeight="1">
      <c r="A2471">
        <v>335</v>
      </c>
      <c r="B2471" s="8" t="s">
        <v>1033</v>
      </c>
      <c r="E2471" s="8" t="s">
        <v>357</v>
      </c>
      <c r="G2471" t="s">
        <v>358</v>
      </c>
      <c r="I2471" s="8" t="s">
        <v>40</v>
      </c>
      <c r="J2471" s="8" t="s">
        <v>37</v>
      </c>
    </row>
    <row r="2472" spans="1:10" ht="15" customHeight="1">
      <c r="A2472">
        <v>336</v>
      </c>
      <c r="B2472" s="8" t="s">
        <v>1033</v>
      </c>
      <c r="E2472" s="8" t="s">
        <v>804</v>
      </c>
      <c r="G2472" t="s">
        <v>805</v>
      </c>
      <c r="I2472" s="8" t="s">
        <v>40</v>
      </c>
      <c r="J2472" s="8" t="s">
        <v>37</v>
      </c>
    </row>
    <row r="2473" spans="1:10" ht="15" customHeight="1">
      <c r="A2473">
        <v>337</v>
      </c>
      <c r="B2473" s="8" t="s">
        <v>1033</v>
      </c>
      <c r="E2473" s="8" t="s">
        <v>1888</v>
      </c>
      <c r="G2473" t="s">
        <v>1889</v>
      </c>
      <c r="I2473" s="8" t="s">
        <v>124</v>
      </c>
      <c r="J2473" s="8" t="s">
        <v>37</v>
      </c>
    </row>
    <row r="2474" spans="1:10" ht="15" customHeight="1">
      <c r="A2474">
        <v>338</v>
      </c>
      <c r="B2474" s="8" t="s">
        <v>1033</v>
      </c>
      <c r="E2474" s="8" t="s">
        <v>1087</v>
      </c>
      <c r="G2474">
        <v>120401</v>
      </c>
      <c r="I2474" s="8" t="s">
        <v>96</v>
      </c>
      <c r="J2474" s="8" t="s">
        <v>37</v>
      </c>
    </row>
    <row r="2475" spans="1:10" ht="15" customHeight="1">
      <c r="A2475">
        <v>339</v>
      </c>
      <c r="B2475" s="8" t="s">
        <v>1034</v>
      </c>
      <c r="E2475" s="8" t="s">
        <v>1083</v>
      </c>
      <c r="G2475" t="s">
        <v>1084</v>
      </c>
      <c r="I2475" s="8" t="s">
        <v>100</v>
      </c>
      <c r="J2475" s="8" t="s">
        <v>37</v>
      </c>
    </row>
    <row r="2476" spans="1:10" ht="15" customHeight="1">
      <c r="A2476">
        <v>340</v>
      </c>
      <c r="B2476" s="8" t="s">
        <v>1034</v>
      </c>
      <c r="E2476" s="8" t="s">
        <v>111</v>
      </c>
      <c r="G2476" t="s">
        <v>112</v>
      </c>
      <c r="I2476" s="8" t="s">
        <v>54</v>
      </c>
      <c r="J2476" s="8" t="s">
        <v>37</v>
      </c>
    </row>
    <row r="2477" spans="1:10" ht="15" customHeight="1">
      <c r="A2477">
        <v>341</v>
      </c>
      <c r="B2477" s="8" t="s">
        <v>1034</v>
      </c>
      <c r="E2477" s="8" t="s">
        <v>357</v>
      </c>
      <c r="G2477" t="s">
        <v>358</v>
      </c>
      <c r="I2477" s="8" t="s">
        <v>40</v>
      </c>
      <c r="J2477" s="8" t="s">
        <v>37</v>
      </c>
    </row>
    <row r="2478" spans="1:10" ht="15" customHeight="1">
      <c r="A2478">
        <v>342</v>
      </c>
      <c r="B2478" s="8" t="s">
        <v>1034</v>
      </c>
      <c r="E2478" s="8" t="s">
        <v>365</v>
      </c>
      <c r="G2478" t="s">
        <v>366</v>
      </c>
      <c r="I2478" s="8" t="s">
        <v>44</v>
      </c>
      <c r="J2478" s="8" t="s">
        <v>37</v>
      </c>
    </row>
    <row r="2479" spans="1:10" ht="15" customHeight="1">
      <c r="A2479">
        <v>343</v>
      </c>
      <c r="B2479" s="8" t="s">
        <v>1034</v>
      </c>
      <c r="E2479" s="8" t="s">
        <v>371</v>
      </c>
      <c r="G2479">
        <v>120202</v>
      </c>
      <c r="I2479" s="8" t="s">
        <v>96</v>
      </c>
      <c r="J2479" s="8" t="s">
        <v>37</v>
      </c>
    </row>
    <row r="2480" spans="1:10" ht="15" customHeight="1">
      <c r="A2480">
        <v>344</v>
      </c>
      <c r="B2480" s="8" t="s">
        <v>1034</v>
      </c>
      <c r="E2480" s="8" t="s">
        <v>1909</v>
      </c>
      <c r="G2480" t="s">
        <v>1910</v>
      </c>
      <c r="I2480" s="8" t="s">
        <v>100</v>
      </c>
      <c r="J2480" s="8" t="s">
        <v>37</v>
      </c>
    </row>
    <row r="2481" spans="1:10" ht="15" customHeight="1">
      <c r="A2481">
        <v>345</v>
      </c>
      <c r="B2481" s="8" t="s">
        <v>1045</v>
      </c>
      <c r="E2481" s="8" t="s">
        <v>810</v>
      </c>
      <c r="G2481" t="s">
        <v>811</v>
      </c>
      <c r="I2481" s="8" t="s">
        <v>40</v>
      </c>
      <c r="J2481" s="8" t="s">
        <v>37</v>
      </c>
    </row>
    <row r="2482" spans="1:10" ht="15" customHeight="1">
      <c r="A2482">
        <v>346</v>
      </c>
      <c r="B2482" s="8" t="s">
        <v>1045</v>
      </c>
      <c r="E2482" s="8" t="s">
        <v>357</v>
      </c>
      <c r="G2482" t="s">
        <v>358</v>
      </c>
      <c r="I2482" s="8" t="s">
        <v>40</v>
      </c>
      <c r="J2482" s="8" t="s">
        <v>37</v>
      </c>
    </row>
    <row r="2483" spans="1:10" ht="15" customHeight="1">
      <c r="A2483">
        <v>347</v>
      </c>
      <c r="B2483" s="8" t="s">
        <v>1045</v>
      </c>
      <c r="E2483" s="8" t="s">
        <v>137</v>
      </c>
      <c r="G2483" t="s">
        <v>138</v>
      </c>
      <c r="I2483" s="8" t="s">
        <v>40</v>
      </c>
      <c r="J2483" s="8" t="s">
        <v>37</v>
      </c>
    </row>
    <row r="2484" spans="1:10" ht="15" customHeight="1">
      <c r="A2484">
        <v>348</v>
      </c>
      <c r="B2484" s="8" t="s">
        <v>1045</v>
      </c>
      <c r="E2484" s="8" t="s">
        <v>595</v>
      </c>
      <c r="G2484" t="s">
        <v>596</v>
      </c>
      <c r="I2484" s="8" t="s">
        <v>40</v>
      </c>
      <c r="J2484" s="8" t="s">
        <v>37</v>
      </c>
    </row>
    <row r="2485" spans="1:10" ht="15" customHeight="1">
      <c r="A2485">
        <v>349</v>
      </c>
      <c r="B2485" s="8" t="s">
        <v>1046</v>
      </c>
      <c r="E2485" s="8" t="s">
        <v>850</v>
      </c>
      <c r="G2485">
        <v>120210</v>
      </c>
      <c r="I2485" s="8" t="s">
        <v>96</v>
      </c>
      <c r="J2485" s="8" t="s">
        <v>37</v>
      </c>
    </row>
    <row r="2486" spans="1:10" ht="15" customHeight="1">
      <c r="A2486">
        <v>350</v>
      </c>
      <c r="B2486" s="8" t="s">
        <v>1890</v>
      </c>
      <c r="E2486" s="8" t="s">
        <v>357</v>
      </c>
      <c r="G2486" t="s">
        <v>358</v>
      </c>
      <c r="I2486" s="8" t="s">
        <v>40</v>
      </c>
      <c r="J2486" s="8" t="s">
        <v>37</v>
      </c>
    </row>
    <row r="2487" spans="1:10" ht="15" customHeight="1">
      <c r="A2487">
        <v>351</v>
      </c>
      <c r="B2487" s="8" t="s">
        <v>1890</v>
      </c>
      <c r="E2487" s="8" t="s">
        <v>1220</v>
      </c>
      <c r="G2487" t="s">
        <v>1221</v>
      </c>
      <c r="I2487" s="8" t="s">
        <v>40</v>
      </c>
      <c r="J2487" s="8" t="s">
        <v>37</v>
      </c>
    </row>
    <row r="2488" spans="1:10" ht="15" customHeight="1">
      <c r="A2488">
        <v>352</v>
      </c>
      <c r="B2488" s="8" t="s">
        <v>1890</v>
      </c>
      <c r="E2488" s="8" t="s">
        <v>398</v>
      </c>
      <c r="G2488" t="s">
        <v>399</v>
      </c>
      <c r="I2488" s="8" t="s">
        <v>44</v>
      </c>
      <c r="J2488" s="8" t="s">
        <v>37</v>
      </c>
    </row>
    <row r="2489" spans="1:10" ht="15" customHeight="1">
      <c r="A2489">
        <v>353</v>
      </c>
      <c r="B2489" s="8" t="s">
        <v>2364</v>
      </c>
      <c r="E2489" s="8" t="s">
        <v>804</v>
      </c>
      <c r="G2489" t="s">
        <v>805</v>
      </c>
      <c r="I2489" s="8" t="s">
        <v>40</v>
      </c>
      <c r="J2489" s="8" t="s">
        <v>37</v>
      </c>
    </row>
    <row r="2490" spans="1:10" ht="15" customHeight="1">
      <c r="A2490">
        <v>354</v>
      </c>
      <c r="B2490" s="8" t="s">
        <v>1057</v>
      </c>
      <c r="E2490" s="8" t="s">
        <v>782</v>
      </c>
      <c r="G2490" t="s">
        <v>783</v>
      </c>
      <c r="I2490" s="8" t="s">
        <v>235</v>
      </c>
      <c r="J2490" s="8" t="s">
        <v>37</v>
      </c>
    </row>
    <row r="2491" spans="1:10" ht="15" customHeight="1">
      <c r="A2491">
        <v>355</v>
      </c>
      <c r="B2491" s="8" t="s">
        <v>1061</v>
      </c>
      <c r="E2491" s="8" t="s">
        <v>938</v>
      </c>
      <c r="G2491">
        <v>120102</v>
      </c>
      <c r="I2491" s="8" t="s">
        <v>96</v>
      </c>
      <c r="J2491" s="8" t="s">
        <v>37</v>
      </c>
    </row>
    <row r="2492" spans="1:10" ht="15" customHeight="1">
      <c r="A2492" s="8" t="s">
        <v>1073</v>
      </c>
    </row>
    <row r="2493" spans="1:10" ht="15" customHeight="1">
      <c r="A2493">
        <v>356</v>
      </c>
      <c r="B2493" s="8" t="s">
        <v>1075</v>
      </c>
      <c r="E2493" s="8" t="s">
        <v>100</v>
      </c>
      <c r="G2493" t="s">
        <v>1417</v>
      </c>
      <c r="I2493" s="8" t="s">
        <v>100</v>
      </c>
      <c r="J2493" s="8" t="s">
        <v>37</v>
      </c>
    </row>
    <row r="2494" spans="1:10" ht="15" customHeight="1">
      <c r="A2494">
        <v>357</v>
      </c>
      <c r="B2494" s="8" t="s">
        <v>1075</v>
      </c>
      <c r="E2494" s="8" t="s">
        <v>1336</v>
      </c>
      <c r="G2494" t="s">
        <v>1337</v>
      </c>
      <c r="I2494" s="8" t="s">
        <v>36</v>
      </c>
      <c r="J2494" s="8" t="s">
        <v>37</v>
      </c>
    </row>
    <row r="2495" spans="1:10" ht="15" customHeight="1">
      <c r="A2495">
        <v>358</v>
      </c>
      <c r="B2495" s="8" t="s">
        <v>1075</v>
      </c>
      <c r="E2495" s="8" t="s">
        <v>48</v>
      </c>
      <c r="G2495" t="s">
        <v>49</v>
      </c>
      <c r="I2495" s="8" t="s">
        <v>40</v>
      </c>
      <c r="J2495" s="8" t="s">
        <v>37</v>
      </c>
    </row>
    <row r="2496" spans="1:10" ht="15" customHeight="1">
      <c r="A2496">
        <v>359</v>
      </c>
      <c r="B2496" s="8" t="s">
        <v>1075</v>
      </c>
      <c r="E2496" s="8" t="s">
        <v>1917</v>
      </c>
      <c r="G2496" t="s">
        <v>1918</v>
      </c>
      <c r="I2496" s="8" t="s">
        <v>44</v>
      </c>
      <c r="J2496" s="8" t="s">
        <v>37</v>
      </c>
    </row>
    <row r="2497" spans="1:10" ht="15" customHeight="1">
      <c r="A2497">
        <v>360</v>
      </c>
      <c r="B2497" s="8" t="s">
        <v>1075</v>
      </c>
      <c r="E2497" s="8" t="s">
        <v>651</v>
      </c>
      <c r="G2497" t="s">
        <v>652</v>
      </c>
      <c r="I2497" s="8" t="s">
        <v>44</v>
      </c>
      <c r="J2497" s="8" t="s">
        <v>37</v>
      </c>
    </row>
    <row r="2498" spans="1:10" ht="15" customHeight="1">
      <c r="A2498">
        <v>361</v>
      </c>
      <c r="B2498" s="8" t="s">
        <v>1075</v>
      </c>
      <c r="E2498" s="8" t="s">
        <v>536</v>
      </c>
      <c r="G2498" t="s">
        <v>537</v>
      </c>
      <c r="I2498" s="8" t="s">
        <v>44</v>
      </c>
      <c r="J2498" s="8" t="s">
        <v>37</v>
      </c>
    </row>
    <row r="2499" spans="1:10" ht="15" customHeight="1">
      <c r="A2499">
        <v>362</v>
      </c>
      <c r="B2499" s="8" t="s">
        <v>1075</v>
      </c>
      <c r="E2499" s="8" t="s">
        <v>729</v>
      </c>
      <c r="G2499">
        <v>120801</v>
      </c>
      <c r="I2499" s="8" t="s">
        <v>96</v>
      </c>
      <c r="J2499" s="8" t="s">
        <v>37</v>
      </c>
    </row>
    <row r="2500" spans="1:10" ht="15" customHeight="1">
      <c r="A2500">
        <v>363</v>
      </c>
      <c r="B2500" s="8" t="s">
        <v>1076</v>
      </c>
      <c r="E2500" s="8" t="s">
        <v>315</v>
      </c>
      <c r="G2500" t="s">
        <v>316</v>
      </c>
      <c r="I2500" s="8" t="s">
        <v>40</v>
      </c>
      <c r="J2500" s="8" t="s">
        <v>37</v>
      </c>
    </row>
    <row r="2501" spans="1:10" ht="15" customHeight="1">
      <c r="A2501">
        <v>364</v>
      </c>
      <c r="B2501" s="8" t="s">
        <v>1076</v>
      </c>
      <c r="E2501" s="8" t="s">
        <v>251</v>
      </c>
      <c r="G2501" t="s">
        <v>252</v>
      </c>
      <c r="I2501" s="8" t="s">
        <v>40</v>
      </c>
      <c r="J2501" s="8" t="s">
        <v>37</v>
      </c>
    </row>
    <row r="2502" spans="1:10" ht="15" customHeight="1">
      <c r="A2502">
        <v>365</v>
      </c>
      <c r="B2502" s="8" t="s">
        <v>1076</v>
      </c>
      <c r="E2502" s="8" t="s">
        <v>1220</v>
      </c>
      <c r="G2502" t="s">
        <v>1221</v>
      </c>
      <c r="I2502" s="8" t="s">
        <v>40</v>
      </c>
      <c r="J2502" s="8" t="s">
        <v>37</v>
      </c>
    </row>
    <row r="2503" spans="1:10" ht="15" customHeight="1">
      <c r="A2503">
        <v>366</v>
      </c>
      <c r="B2503" s="8" t="s">
        <v>1076</v>
      </c>
      <c r="E2503" s="8" t="s">
        <v>898</v>
      </c>
      <c r="G2503" t="s">
        <v>899</v>
      </c>
      <c r="I2503" s="8" t="s">
        <v>40</v>
      </c>
      <c r="J2503" s="8" t="s">
        <v>37</v>
      </c>
    </row>
    <row r="2504" spans="1:10" ht="15" customHeight="1">
      <c r="A2504">
        <v>367</v>
      </c>
      <c r="B2504" s="8" t="s">
        <v>1076</v>
      </c>
      <c r="E2504" s="8" t="s">
        <v>514</v>
      </c>
      <c r="G2504" t="s">
        <v>515</v>
      </c>
      <c r="I2504" s="8" t="s">
        <v>40</v>
      </c>
      <c r="J2504" s="8" t="s">
        <v>37</v>
      </c>
    </row>
    <row r="2505" spans="1:10" ht="15" customHeight="1">
      <c r="A2505">
        <v>368</v>
      </c>
      <c r="B2505" s="8" t="s">
        <v>1076</v>
      </c>
      <c r="E2505" s="8" t="s">
        <v>816</v>
      </c>
      <c r="G2505" t="s">
        <v>817</v>
      </c>
      <c r="I2505" s="8" t="s">
        <v>40</v>
      </c>
      <c r="J2505" s="8" t="s">
        <v>37</v>
      </c>
    </row>
    <row r="2506" spans="1:10" ht="15" customHeight="1">
      <c r="A2506">
        <v>369</v>
      </c>
      <c r="B2506" s="8" t="s">
        <v>1076</v>
      </c>
      <c r="E2506" s="8" t="s">
        <v>72</v>
      </c>
      <c r="G2506" t="s">
        <v>73</v>
      </c>
      <c r="I2506" s="8" t="s">
        <v>44</v>
      </c>
      <c r="J2506" s="8" t="s">
        <v>37</v>
      </c>
    </row>
    <row r="2507" spans="1:10" ht="15" customHeight="1">
      <c r="A2507">
        <v>370</v>
      </c>
      <c r="B2507" s="8" t="s">
        <v>1076</v>
      </c>
      <c r="E2507" s="8" t="s">
        <v>570</v>
      </c>
      <c r="G2507" t="s">
        <v>571</v>
      </c>
      <c r="I2507" s="8" t="s">
        <v>44</v>
      </c>
      <c r="J2507" s="8" t="s">
        <v>37</v>
      </c>
    </row>
    <row r="2508" spans="1:10" ht="15" customHeight="1">
      <c r="A2508">
        <v>371</v>
      </c>
      <c r="B2508" s="8" t="s">
        <v>1076</v>
      </c>
      <c r="E2508" s="8" t="s">
        <v>220</v>
      </c>
      <c r="G2508">
        <v>120207</v>
      </c>
      <c r="I2508" s="8" t="s">
        <v>96</v>
      </c>
      <c r="J2508" s="8" t="s">
        <v>37</v>
      </c>
    </row>
    <row r="2509" spans="1:10" ht="15" customHeight="1">
      <c r="A2509">
        <v>372</v>
      </c>
      <c r="B2509" s="8" t="s">
        <v>1076</v>
      </c>
      <c r="E2509" s="8" t="s">
        <v>257</v>
      </c>
      <c r="G2509">
        <v>120402</v>
      </c>
      <c r="I2509" s="8" t="s">
        <v>96</v>
      </c>
      <c r="J2509" s="8" t="s">
        <v>37</v>
      </c>
    </row>
    <row r="2510" spans="1:10" ht="15" customHeight="1">
      <c r="A2510">
        <v>373</v>
      </c>
      <c r="B2510" s="8" t="s">
        <v>1079</v>
      </c>
      <c r="E2510" s="8" t="s">
        <v>1006</v>
      </c>
      <c r="G2510" t="s">
        <v>1007</v>
      </c>
      <c r="I2510" s="8" t="s">
        <v>36</v>
      </c>
      <c r="J2510" s="8" t="s">
        <v>37</v>
      </c>
    </row>
    <row r="2511" spans="1:10" ht="15" customHeight="1">
      <c r="A2511">
        <v>374</v>
      </c>
      <c r="B2511" s="8" t="s">
        <v>1079</v>
      </c>
      <c r="E2511" s="8" t="s">
        <v>315</v>
      </c>
      <c r="G2511" t="s">
        <v>316</v>
      </c>
      <c r="I2511" s="8" t="s">
        <v>40</v>
      </c>
      <c r="J2511" s="8" t="s">
        <v>37</v>
      </c>
    </row>
    <row r="2512" spans="1:10" ht="15" customHeight="1">
      <c r="A2512">
        <v>375</v>
      </c>
      <c r="B2512" s="8" t="s">
        <v>1079</v>
      </c>
      <c r="E2512" s="8" t="s">
        <v>1991</v>
      </c>
      <c r="G2512" t="s">
        <v>1992</v>
      </c>
      <c r="I2512" s="8" t="s">
        <v>44</v>
      </c>
      <c r="J2512" s="8" t="s">
        <v>37</v>
      </c>
    </row>
    <row r="2513" spans="1:10" ht="15" customHeight="1">
      <c r="A2513">
        <v>376</v>
      </c>
      <c r="B2513" s="8" t="s">
        <v>1082</v>
      </c>
      <c r="E2513" s="8" t="s">
        <v>209</v>
      </c>
      <c r="G2513" t="s">
        <v>210</v>
      </c>
      <c r="I2513" s="8" t="s">
        <v>40</v>
      </c>
      <c r="J2513" s="8" t="s">
        <v>37</v>
      </c>
    </row>
    <row r="2514" spans="1:10" ht="15" customHeight="1">
      <c r="A2514">
        <v>377</v>
      </c>
      <c r="B2514" s="8" t="s">
        <v>1095</v>
      </c>
      <c r="E2514" s="8" t="s">
        <v>867</v>
      </c>
      <c r="G2514" t="s">
        <v>868</v>
      </c>
      <c r="I2514" s="8" t="s">
        <v>44</v>
      </c>
      <c r="J2514" s="8" t="s">
        <v>37</v>
      </c>
    </row>
    <row r="2515" spans="1:10" ht="15" customHeight="1">
      <c r="A2515">
        <v>378</v>
      </c>
      <c r="B2515" s="8" t="s">
        <v>2365</v>
      </c>
      <c r="E2515" s="8" t="s">
        <v>736</v>
      </c>
      <c r="G2515" t="s">
        <v>737</v>
      </c>
      <c r="I2515" s="8" t="s">
        <v>36</v>
      </c>
      <c r="J2515" s="8" t="s">
        <v>37</v>
      </c>
    </row>
    <row r="2516" spans="1:10" ht="15" customHeight="1">
      <c r="A2516">
        <v>379</v>
      </c>
      <c r="B2516" s="8" t="s">
        <v>2365</v>
      </c>
      <c r="E2516" s="8" t="s">
        <v>357</v>
      </c>
      <c r="G2516" t="s">
        <v>358</v>
      </c>
      <c r="I2516" s="8" t="s">
        <v>40</v>
      </c>
      <c r="J2516" s="8" t="s">
        <v>37</v>
      </c>
    </row>
    <row r="2517" spans="1:10" ht="15" customHeight="1">
      <c r="A2517">
        <v>380</v>
      </c>
      <c r="B2517" s="8" t="s">
        <v>2365</v>
      </c>
      <c r="E2517" s="8" t="s">
        <v>514</v>
      </c>
      <c r="G2517" t="s">
        <v>515</v>
      </c>
      <c r="I2517" s="8" t="s">
        <v>40</v>
      </c>
      <c r="J2517" s="8" t="s">
        <v>37</v>
      </c>
    </row>
    <row r="2518" spans="1:10" ht="15" customHeight="1">
      <c r="A2518">
        <v>381</v>
      </c>
      <c r="B2518" s="8" t="s">
        <v>2365</v>
      </c>
      <c r="E2518" s="8" t="s">
        <v>472</v>
      </c>
      <c r="G2518" t="s">
        <v>473</v>
      </c>
      <c r="I2518" s="8" t="s">
        <v>44</v>
      </c>
      <c r="J2518" s="8" t="s">
        <v>37</v>
      </c>
    </row>
    <row r="2519" spans="1:10" ht="15" customHeight="1">
      <c r="A2519">
        <v>382</v>
      </c>
      <c r="B2519" s="8" t="s">
        <v>2365</v>
      </c>
      <c r="E2519" s="8" t="s">
        <v>709</v>
      </c>
      <c r="G2519" t="s">
        <v>710</v>
      </c>
      <c r="I2519" s="8" t="s">
        <v>44</v>
      </c>
      <c r="J2519" s="8" t="s">
        <v>37</v>
      </c>
    </row>
    <row r="2520" spans="1:10" ht="15" customHeight="1">
      <c r="A2520">
        <v>383</v>
      </c>
      <c r="B2520" s="8" t="s">
        <v>2365</v>
      </c>
      <c r="E2520" s="8" t="s">
        <v>938</v>
      </c>
      <c r="G2520">
        <v>120102</v>
      </c>
      <c r="I2520" s="8" t="s">
        <v>96</v>
      </c>
      <c r="J2520" s="8" t="s">
        <v>37</v>
      </c>
    </row>
    <row r="2521" spans="1:10" ht="15" customHeight="1">
      <c r="A2521">
        <v>384</v>
      </c>
      <c r="B2521" s="8" t="s">
        <v>2365</v>
      </c>
      <c r="E2521" s="8" t="s">
        <v>198</v>
      </c>
      <c r="G2521">
        <v>120204</v>
      </c>
      <c r="I2521" s="8" t="s">
        <v>96</v>
      </c>
      <c r="J2521" s="8" t="s">
        <v>37</v>
      </c>
    </row>
    <row r="2522" spans="1:10" ht="15" customHeight="1">
      <c r="A2522">
        <v>385</v>
      </c>
      <c r="B2522" s="8" t="s">
        <v>2365</v>
      </c>
      <c r="E2522" s="8" t="s">
        <v>1087</v>
      </c>
      <c r="G2522">
        <v>120401</v>
      </c>
      <c r="I2522" s="8" t="s">
        <v>96</v>
      </c>
      <c r="J2522" s="8" t="s">
        <v>37</v>
      </c>
    </row>
    <row r="2523" spans="1:10" ht="15" customHeight="1">
      <c r="A2523">
        <v>386</v>
      </c>
      <c r="B2523" s="8" t="s">
        <v>2365</v>
      </c>
      <c r="E2523" s="8" t="s">
        <v>565</v>
      </c>
      <c r="G2523">
        <v>130201</v>
      </c>
      <c r="I2523" s="8" t="s">
        <v>124</v>
      </c>
      <c r="J2523" s="8" t="s">
        <v>37</v>
      </c>
    </row>
    <row r="2524" spans="1:10" ht="15" customHeight="1">
      <c r="A2524">
        <v>387</v>
      </c>
      <c r="B2524" s="8" t="s">
        <v>1892</v>
      </c>
      <c r="E2524" s="8" t="s">
        <v>393</v>
      </c>
      <c r="G2524" t="s">
        <v>394</v>
      </c>
      <c r="I2524" s="8" t="s">
        <v>44</v>
      </c>
      <c r="J2524" s="8" t="s">
        <v>37</v>
      </c>
    </row>
    <row r="2525" spans="1:10" ht="15" customHeight="1">
      <c r="A2525">
        <v>388</v>
      </c>
      <c r="B2525" s="8" t="s">
        <v>1892</v>
      </c>
      <c r="E2525" s="8" t="s">
        <v>603</v>
      </c>
      <c r="G2525">
        <v>120206</v>
      </c>
      <c r="I2525" s="8" t="s">
        <v>96</v>
      </c>
      <c r="J2525" s="8" t="s">
        <v>37</v>
      </c>
    </row>
    <row r="2526" spans="1:10" ht="15" customHeight="1">
      <c r="A2526">
        <v>389</v>
      </c>
      <c r="B2526" s="8" t="s">
        <v>1892</v>
      </c>
      <c r="E2526" s="8" t="s">
        <v>1263</v>
      </c>
      <c r="G2526">
        <v>130301</v>
      </c>
      <c r="I2526" s="8" t="s">
        <v>124</v>
      </c>
      <c r="J2526" s="8" t="s">
        <v>37</v>
      </c>
    </row>
    <row r="2527" spans="1:10" ht="15" customHeight="1">
      <c r="A2527">
        <v>390</v>
      </c>
      <c r="B2527" s="8" t="s">
        <v>1097</v>
      </c>
      <c r="E2527" s="8" t="s">
        <v>1180</v>
      </c>
      <c r="G2527" t="s">
        <v>1181</v>
      </c>
      <c r="I2527" s="8" t="s">
        <v>44</v>
      </c>
      <c r="J2527" s="8" t="s">
        <v>37</v>
      </c>
    </row>
    <row r="2528" spans="1:10" ht="15" customHeight="1">
      <c r="A2528">
        <v>391</v>
      </c>
      <c r="B2528" s="8" t="s">
        <v>1097</v>
      </c>
      <c r="E2528" s="8" t="s">
        <v>198</v>
      </c>
      <c r="G2528">
        <v>120204</v>
      </c>
      <c r="I2528" s="8" t="s">
        <v>96</v>
      </c>
      <c r="J2528" s="8" t="s">
        <v>37</v>
      </c>
    </row>
    <row r="2529" spans="1:10" ht="15" customHeight="1">
      <c r="A2529">
        <v>392</v>
      </c>
      <c r="B2529" s="8" t="s">
        <v>1097</v>
      </c>
      <c r="E2529" s="8" t="s">
        <v>1087</v>
      </c>
      <c r="G2529">
        <v>120401</v>
      </c>
      <c r="I2529" s="8" t="s">
        <v>96</v>
      </c>
      <c r="J2529" s="8" t="s">
        <v>37</v>
      </c>
    </row>
    <row r="2530" spans="1:10" ht="15" customHeight="1">
      <c r="A2530">
        <v>393</v>
      </c>
      <c r="B2530" s="8" t="s">
        <v>1099</v>
      </c>
      <c r="E2530" s="8" t="s">
        <v>175</v>
      </c>
      <c r="G2530" t="s">
        <v>176</v>
      </c>
      <c r="I2530" s="8" t="s">
        <v>54</v>
      </c>
      <c r="J2530" s="8" t="s">
        <v>37</v>
      </c>
    </row>
    <row r="2531" spans="1:10" ht="15" customHeight="1">
      <c r="A2531">
        <v>394</v>
      </c>
      <c r="B2531" s="8" t="s">
        <v>1099</v>
      </c>
      <c r="E2531" s="8" t="s">
        <v>691</v>
      </c>
      <c r="G2531" t="s">
        <v>692</v>
      </c>
      <c r="I2531" s="8" t="s">
        <v>36</v>
      </c>
      <c r="J2531" s="8" t="s">
        <v>37</v>
      </c>
    </row>
    <row r="2532" spans="1:10" ht="15" customHeight="1">
      <c r="A2532">
        <v>395</v>
      </c>
      <c r="B2532" s="8" t="s">
        <v>1099</v>
      </c>
      <c r="E2532" s="8" t="s">
        <v>58</v>
      </c>
      <c r="G2532" t="s">
        <v>59</v>
      </c>
      <c r="I2532" s="8" t="s">
        <v>36</v>
      </c>
      <c r="J2532" s="8" t="s">
        <v>37</v>
      </c>
    </row>
    <row r="2533" spans="1:10" ht="15" customHeight="1">
      <c r="A2533">
        <v>396</v>
      </c>
      <c r="B2533" s="8" t="s">
        <v>1099</v>
      </c>
      <c r="E2533" s="8" t="s">
        <v>736</v>
      </c>
      <c r="G2533" t="s">
        <v>737</v>
      </c>
      <c r="I2533" s="8" t="s">
        <v>36</v>
      </c>
      <c r="J2533" s="8" t="s">
        <v>37</v>
      </c>
    </row>
    <row r="2534" spans="1:10" ht="15" customHeight="1">
      <c r="A2534">
        <v>397</v>
      </c>
      <c r="B2534" s="8" t="s">
        <v>1099</v>
      </c>
      <c r="E2534" s="8" t="s">
        <v>1651</v>
      </c>
      <c r="G2534" t="s">
        <v>1652</v>
      </c>
      <c r="I2534" s="8" t="s">
        <v>40</v>
      </c>
      <c r="J2534" s="8" t="s">
        <v>37</v>
      </c>
    </row>
    <row r="2535" spans="1:10" ht="15" customHeight="1">
      <c r="A2535">
        <v>398</v>
      </c>
      <c r="B2535" s="8" t="s">
        <v>1099</v>
      </c>
      <c r="E2535" s="8" t="s">
        <v>1220</v>
      </c>
      <c r="G2535" t="s">
        <v>1221</v>
      </c>
      <c r="I2535" s="8" t="s">
        <v>40</v>
      </c>
      <c r="J2535" s="8" t="s">
        <v>37</v>
      </c>
    </row>
    <row r="2536" spans="1:10" ht="15" customHeight="1">
      <c r="A2536">
        <v>399</v>
      </c>
      <c r="B2536" s="8" t="s">
        <v>1099</v>
      </c>
      <c r="E2536" s="8" t="s">
        <v>48</v>
      </c>
      <c r="G2536" t="s">
        <v>49</v>
      </c>
      <c r="I2536" s="8" t="s">
        <v>40</v>
      </c>
      <c r="J2536" s="8" t="s">
        <v>37</v>
      </c>
    </row>
    <row r="2537" spans="1:10" ht="15" customHeight="1">
      <c r="A2537">
        <v>400</v>
      </c>
      <c r="B2537" s="8" t="s">
        <v>1099</v>
      </c>
      <c r="E2537" s="8" t="s">
        <v>867</v>
      </c>
      <c r="G2537" t="s">
        <v>868</v>
      </c>
      <c r="I2537" s="8" t="s">
        <v>44</v>
      </c>
      <c r="J2537" s="8" t="s">
        <v>37</v>
      </c>
    </row>
    <row r="2538" spans="1:10" ht="15" customHeight="1">
      <c r="A2538">
        <v>401</v>
      </c>
      <c r="B2538" s="8" t="s">
        <v>1099</v>
      </c>
      <c r="E2538" s="8" t="s">
        <v>1917</v>
      </c>
      <c r="G2538" t="s">
        <v>1918</v>
      </c>
      <c r="I2538" s="8" t="s">
        <v>44</v>
      </c>
      <c r="J2538" s="8" t="s">
        <v>37</v>
      </c>
    </row>
    <row r="2539" spans="1:10" ht="15" customHeight="1">
      <c r="A2539">
        <v>402</v>
      </c>
      <c r="B2539" s="8" t="s">
        <v>1099</v>
      </c>
      <c r="E2539" s="8" t="s">
        <v>651</v>
      </c>
      <c r="G2539" t="s">
        <v>652</v>
      </c>
      <c r="I2539" s="8" t="s">
        <v>44</v>
      </c>
      <c r="J2539" s="8" t="s">
        <v>37</v>
      </c>
    </row>
    <row r="2540" spans="1:10" ht="15" customHeight="1">
      <c r="A2540">
        <v>403</v>
      </c>
      <c r="B2540" s="8" t="s">
        <v>1099</v>
      </c>
      <c r="E2540" s="8" t="s">
        <v>536</v>
      </c>
      <c r="G2540" t="s">
        <v>537</v>
      </c>
      <c r="I2540" s="8" t="s">
        <v>44</v>
      </c>
      <c r="J2540" s="8" t="s">
        <v>37</v>
      </c>
    </row>
    <row r="2541" spans="1:10" ht="15" customHeight="1">
      <c r="A2541">
        <v>404</v>
      </c>
      <c r="B2541" s="8" t="s">
        <v>1099</v>
      </c>
      <c r="E2541" s="8" t="s">
        <v>143</v>
      </c>
      <c r="G2541" t="s">
        <v>144</v>
      </c>
      <c r="I2541" s="8" t="s">
        <v>44</v>
      </c>
      <c r="J2541" s="8" t="s">
        <v>37</v>
      </c>
    </row>
    <row r="2542" spans="1:10" ht="15" customHeight="1">
      <c r="A2542">
        <v>405</v>
      </c>
      <c r="B2542" s="8" t="s">
        <v>1099</v>
      </c>
      <c r="E2542" s="8" t="s">
        <v>782</v>
      </c>
      <c r="G2542" t="s">
        <v>783</v>
      </c>
      <c r="I2542" s="8" t="s">
        <v>235</v>
      </c>
      <c r="J2542" s="8" t="s">
        <v>37</v>
      </c>
    </row>
    <row r="2543" spans="1:10" ht="15" customHeight="1">
      <c r="A2543">
        <v>406</v>
      </c>
      <c r="B2543" s="8" t="s">
        <v>1099</v>
      </c>
      <c r="E2543" s="8" t="s">
        <v>1013</v>
      </c>
      <c r="G2543">
        <v>120105</v>
      </c>
      <c r="I2543" s="8" t="s">
        <v>96</v>
      </c>
      <c r="J2543" s="8" t="s">
        <v>37</v>
      </c>
    </row>
    <row r="2544" spans="1:10" ht="15" customHeight="1">
      <c r="A2544">
        <v>407</v>
      </c>
      <c r="B2544" s="8" t="s">
        <v>1099</v>
      </c>
      <c r="E2544" s="8" t="s">
        <v>1421</v>
      </c>
      <c r="G2544">
        <v>120301</v>
      </c>
      <c r="I2544" s="8" t="s">
        <v>96</v>
      </c>
      <c r="J2544" s="8" t="s">
        <v>37</v>
      </c>
    </row>
    <row r="2545" spans="1:10" ht="15" customHeight="1">
      <c r="A2545">
        <v>408</v>
      </c>
      <c r="B2545" s="8" t="s">
        <v>1099</v>
      </c>
      <c r="E2545" s="8" t="s">
        <v>1087</v>
      </c>
      <c r="G2545">
        <v>120401</v>
      </c>
      <c r="I2545" s="8" t="s">
        <v>96</v>
      </c>
      <c r="J2545" s="8" t="s">
        <v>37</v>
      </c>
    </row>
    <row r="2546" spans="1:10" ht="15" customHeight="1">
      <c r="A2546">
        <v>409</v>
      </c>
      <c r="B2546" s="8" t="s">
        <v>1099</v>
      </c>
      <c r="E2546" s="8" t="s">
        <v>747</v>
      </c>
      <c r="G2546">
        <v>130505</v>
      </c>
      <c r="I2546" s="8" t="s">
        <v>124</v>
      </c>
      <c r="J2546" s="8" t="s">
        <v>37</v>
      </c>
    </row>
    <row r="2547" spans="1:10" ht="15" customHeight="1">
      <c r="A2547">
        <v>410</v>
      </c>
      <c r="B2547" s="8" t="s">
        <v>1099</v>
      </c>
      <c r="E2547" s="8" t="s">
        <v>1426</v>
      </c>
      <c r="G2547" t="s">
        <v>1427</v>
      </c>
      <c r="I2547" s="8" t="s">
        <v>96</v>
      </c>
      <c r="J2547" s="8" t="s">
        <v>37</v>
      </c>
    </row>
    <row r="2548" spans="1:10" ht="15" customHeight="1">
      <c r="A2548">
        <v>411</v>
      </c>
      <c r="B2548" s="8" t="s">
        <v>1100</v>
      </c>
      <c r="E2548" s="8" t="s">
        <v>547</v>
      </c>
      <c r="G2548" t="s">
        <v>548</v>
      </c>
      <c r="I2548" s="8" t="s">
        <v>44</v>
      </c>
      <c r="J2548" s="8" t="s">
        <v>37</v>
      </c>
    </row>
    <row r="2549" spans="1:10" ht="15" customHeight="1">
      <c r="A2549">
        <v>412</v>
      </c>
      <c r="B2549" s="8" t="s">
        <v>1100</v>
      </c>
      <c r="E2549" s="8" t="s">
        <v>1263</v>
      </c>
      <c r="G2549">
        <v>130301</v>
      </c>
      <c r="I2549" s="8" t="s">
        <v>124</v>
      </c>
      <c r="J2549" s="8" t="s">
        <v>37</v>
      </c>
    </row>
    <row r="2550" spans="1:10" ht="15" customHeight="1">
      <c r="A2550">
        <v>413</v>
      </c>
      <c r="B2550" s="8" t="s">
        <v>1103</v>
      </c>
      <c r="E2550" s="8" t="s">
        <v>173</v>
      </c>
      <c r="G2550" t="s">
        <v>174</v>
      </c>
      <c r="I2550" s="8" t="s">
        <v>173</v>
      </c>
      <c r="J2550" s="8" t="s">
        <v>37</v>
      </c>
    </row>
    <row r="2551" spans="1:10" ht="15" customHeight="1">
      <c r="A2551">
        <v>414</v>
      </c>
      <c r="B2551" s="8" t="s">
        <v>1103</v>
      </c>
      <c r="E2551" s="8" t="s">
        <v>175</v>
      </c>
      <c r="G2551" t="s">
        <v>176</v>
      </c>
      <c r="I2551" s="8" t="s">
        <v>54</v>
      </c>
      <c r="J2551" s="8" t="s">
        <v>37</v>
      </c>
    </row>
    <row r="2552" spans="1:10" ht="15" customHeight="1">
      <c r="A2552">
        <v>415</v>
      </c>
      <c r="B2552" s="8" t="s">
        <v>1103</v>
      </c>
      <c r="E2552" s="8" t="s">
        <v>183</v>
      </c>
      <c r="G2552" t="s">
        <v>1271</v>
      </c>
      <c r="I2552" s="8" t="s">
        <v>183</v>
      </c>
      <c r="J2552" s="8" t="s">
        <v>37</v>
      </c>
    </row>
    <row r="2553" spans="1:10" ht="15" customHeight="1">
      <c r="A2553">
        <v>416</v>
      </c>
      <c r="B2553" s="8" t="s">
        <v>1103</v>
      </c>
      <c r="E2553" s="8" t="s">
        <v>357</v>
      </c>
      <c r="G2553" t="s">
        <v>358</v>
      </c>
      <c r="I2553" s="8" t="s">
        <v>40</v>
      </c>
      <c r="J2553" s="8" t="s">
        <v>37</v>
      </c>
    </row>
    <row r="2554" spans="1:10" ht="15" customHeight="1">
      <c r="A2554">
        <v>417</v>
      </c>
      <c r="B2554" s="8" t="s">
        <v>1103</v>
      </c>
      <c r="E2554" s="8" t="s">
        <v>814</v>
      </c>
      <c r="G2554" t="s">
        <v>815</v>
      </c>
      <c r="I2554" s="8" t="s">
        <v>40</v>
      </c>
      <c r="J2554" s="8" t="s">
        <v>37</v>
      </c>
    </row>
    <row r="2555" spans="1:10" ht="15" customHeight="1">
      <c r="A2555">
        <v>418</v>
      </c>
      <c r="B2555" s="8" t="s">
        <v>1103</v>
      </c>
      <c r="E2555" s="8" t="s">
        <v>867</v>
      </c>
      <c r="G2555" t="s">
        <v>868</v>
      </c>
      <c r="I2555" s="8" t="s">
        <v>44</v>
      </c>
      <c r="J2555" s="8" t="s">
        <v>37</v>
      </c>
    </row>
    <row r="2556" spans="1:10" ht="15" customHeight="1">
      <c r="A2556">
        <v>419</v>
      </c>
      <c r="B2556" s="8" t="s">
        <v>1103</v>
      </c>
      <c r="E2556" s="8" t="s">
        <v>1249</v>
      </c>
      <c r="G2556" t="s">
        <v>1250</v>
      </c>
      <c r="I2556" s="8" t="s">
        <v>40</v>
      </c>
      <c r="J2556" s="8" t="s">
        <v>37</v>
      </c>
    </row>
    <row r="2557" spans="1:10" ht="15" customHeight="1">
      <c r="A2557">
        <v>420</v>
      </c>
      <c r="B2557" s="8" t="s">
        <v>1103</v>
      </c>
      <c r="E2557" s="8" t="s">
        <v>1917</v>
      </c>
      <c r="G2557" t="s">
        <v>1918</v>
      </c>
      <c r="I2557" s="8" t="s">
        <v>44</v>
      </c>
      <c r="J2557" s="8" t="s">
        <v>37</v>
      </c>
    </row>
    <row r="2558" spans="1:10" ht="15" customHeight="1">
      <c r="A2558">
        <v>421</v>
      </c>
      <c r="B2558" s="8" t="s">
        <v>1103</v>
      </c>
      <c r="E2558" s="8" t="s">
        <v>1888</v>
      </c>
      <c r="G2558" t="s">
        <v>1889</v>
      </c>
      <c r="I2558" s="8" t="s">
        <v>124</v>
      </c>
      <c r="J2558" s="8" t="s">
        <v>37</v>
      </c>
    </row>
    <row r="2559" spans="1:10" ht="15" customHeight="1">
      <c r="A2559">
        <v>422</v>
      </c>
      <c r="B2559" s="8" t="s">
        <v>1103</v>
      </c>
      <c r="E2559" s="8" t="s">
        <v>1087</v>
      </c>
      <c r="G2559">
        <v>120401</v>
      </c>
      <c r="I2559" s="8" t="s">
        <v>96</v>
      </c>
      <c r="J2559" s="8" t="s">
        <v>37</v>
      </c>
    </row>
    <row r="2560" spans="1:10" ht="15" customHeight="1">
      <c r="A2560">
        <v>423</v>
      </c>
      <c r="B2560" s="8" t="s">
        <v>1103</v>
      </c>
      <c r="E2560" s="8" t="s">
        <v>1115</v>
      </c>
      <c r="G2560">
        <v>130404</v>
      </c>
      <c r="I2560" s="8" t="s">
        <v>124</v>
      </c>
      <c r="J2560" s="8" t="s">
        <v>37</v>
      </c>
    </row>
    <row r="2561" spans="1:10" ht="15" customHeight="1">
      <c r="A2561">
        <v>424</v>
      </c>
      <c r="B2561" s="8" t="s">
        <v>1103</v>
      </c>
      <c r="E2561" s="8" t="s">
        <v>733</v>
      </c>
      <c r="G2561" t="s">
        <v>734</v>
      </c>
      <c r="I2561" s="8" t="s">
        <v>124</v>
      </c>
      <c r="J2561" s="8" t="s">
        <v>37</v>
      </c>
    </row>
    <row r="2562" spans="1:10" ht="15" customHeight="1">
      <c r="A2562">
        <v>425</v>
      </c>
      <c r="B2562" s="8" t="s">
        <v>1104</v>
      </c>
      <c r="E2562" s="8" t="s">
        <v>1083</v>
      </c>
      <c r="G2562" t="s">
        <v>1084</v>
      </c>
      <c r="I2562" s="8" t="s">
        <v>100</v>
      </c>
      <c r="J2562" s="8" t="s">
        <v>37</v>
      </c>
    </row>
    <row r="2563" spans="1:10" ht="15" customHeight="1">
      <c r="A2563">
        <v>426</v>
      </c>
      <c r="B2563" s="8" t="s">
        <v>1104</v>
      </c>
      <c r="E2563" s="8" t="s">
        <v>691</v>
      </c>
      <c r="G2563" t="s">
        <v>692</v>
      </c>
      <c r="I2563" s="8" t="s">
        <v>36</v>
      </c>
      <c r="J2563" s="8" t="s">
        <v>37</v>
      </c>
    </row>
    <row r="2564" spans="1:10" ht="15" customHeight="1">
      <c r="A2564">
        <v>427</v>
      </c>
      <c r="B2564" s="8" t="s">
        <v>1104</v>
      </c>
      <c r="E2564" s="8" t="s">
        <v>357</v>
      </c>
      <c r="G2564" t="s">
        <v>358</v>
      </c>
      <c r="I2564" s="8" t="s">
        <v>40</v>
      </c>
      <c r="J2564" s="8" t="s">
        <v>37</v>
      </c>
    </row>
    <row r="2565" spans="1:10" ht="15" customHeight="1">
      <c r="A2565">
        <v>428</v>
      </c>
      <c r="B2565" s="8" t="s">
        <v>1104</v>
      </c>
      <c r="E2565" s="8" t="s">
        <v>472</v>
      </c>
      <c r="G2565" t="s">
        <v>473</v>
      </c>
      <c r="I2565" s="8" t="s">
        <v>44</v>
      </c>
      <c r="J2565" s="8" t="s">
        <v>37</v>
      </c>
    </row>
    <row r="2566" spans="1:10" ht="15" customHeight="1">
      <c r="A2566">
        <v>429</v>
      </c>
      <c r="B2566" s="8" t="s">
        <v>1104</v>
      </c>
      <c r="E2566" s="8" t="s">
        <v>158</v>
      </c>
      <c r="G2566" t="s">
        <v>159</v>
      </c>
      <c r="I2566" s="8" t="s">
        <v>44</v>
      </c>
      <c r="J2566" s="8" t="s">
        <v>37</v>
      </c>
    </row>
    <row r="2567" spans="1:10" ht="15" customHeight="1">
      <c r="A2567">
        <v>430</v>
      </c>
      <c r="B2567" s="8" t="s">
        <v>1105</v>
      </c>
      <c r="E2567" s="8" t="s">
        <v>1249</v>
      </c>
      <c r="G2567" t="s">
        <v>1250</v>
      </c>
      <c r="I2567" s="8" t="s">
        <v>44</v>
      </c>
      <c r="J2567" s="8" t="s">
        <v>37</v>
      </c>
    </row>
    <row r="2568" spans="1:10" ht="15" customHeight="1">
      <c r="A2568">
        <v>431</v>
      </c>
      <c r="B2568" s="8" t="s">
        <v>1105</v>
      </c>
      <c r="E2568" s="8" t="s">
        <v>70</v>
      </c>
      <c r="G2568" t="s">
        <v>71</v>
      </c>
      <c r="I2568" s="8" t="s">
        <v>44</v>
      </c>
      <c r="J2568" s="8" t="s">
        <v>37</v>
      </c>
    </row>
    <row r="2569" spans="1:10" ht="15" customHeight="1">
      <c r="A2569">
        <v>432</v>
      </c>
      <c r="B2569" s="8" t="s">
        <v>1106</v>
      </c>
      <c r="E2569" s="8" t="s">
        <v>1249</v>
      </c>
      <c r="G2569" t="s">
        <v>1250</v>
      </c>
      <c r="I2569" s="8" t="s">
        <v>40</v>
      </c>
      <c r="J2569" s="8" t="s">
        <v>37</v>
      </c>
    </row>
    <row r="2570" spans="1:10" ht="15" customHeight="1">
      <c r="A2570">
        <v>433</v>
      </c>
      <c r="B2570" s="8" t="s">
        <v>1106</v>
      </c>
      <c r="E2570" s="8" t="s">
        <v>82</v>
      </c>
      <c r="G2570" t="s">
        <v>83</v>
      </c>
      <c r="I2570" s="8" t="s">
        <v>44</v>
      </c>
      <c r="J2570" s="8" t="s">
        <v>37</v>
      </c>
    </row>
    <row r="2571" spans="1:10" ht="15" customHeight="1">
      <c r="A2571">
        <v>434</v>
      </c>
      <c r="B2571" s="8" t="s">
        <v>1108</v>
      </c>
      <c r="E2571" s="8" t="s">
        <v>175</v>
      </c>
      <c r="G2571" t="s">
        <v>176</v>
      </c>
      <c r="I2571" s="8" t="s">
        <v>54</v>
      </c>
      <c r="J2571" s="8" t="s">
        <v>37</v>
      </c>
    </row>
    <row r="2572" spans="1:10" ht="15" customHeight="1">
      <c r="A2572">
        <v>435</v>
      </c>
      <c r="B2572" s="8" t="s">
        <v>1108</v>
      </c>
      <c r="E2572" s="8" t="s">
        <v>736</v>
      </c>
      <c r="G2572" t="s">
        <v>737</v>
      </c>
      <c r="I2572" s="8" t="s">
        <v>36</v>
      </c>
      <c r="J2572" s="8" t="s">
        <v>37</v>
      </c>
    </row>
    <row r="2573" spans="1:10" ht="15" customHeight="1">
      <c r="A2573">
        <v>436</v>
      </c>
      <c r="B2573" s="8" t="s">
        <v>1108</v>
      </c>
      <c r="E2573" s="8" t="s">
        <v>137</v>
      </c>
      <c r="G2573" t="s">
        <v>138</v>
      </c>
      <c r="I2573" s="8" t="s">
        <v>40</v>
      </c>
      <c r="J2573" s="8" t="s">
        <v>37</v>
      </c>
    </row>
    <row r="2574" spans="1:10" ht="15" customHeight="1">
      <c r="A2574">
        <v>437</v>
      </c>
      <c r="B2574" s="8" t="s">
        <v>1108</v>
      </c>
      <c r="E2574" s="8" t="s">
        <v>1888</v>
      </c>
      <c r="G2574" t="s">
        <v>1889</v>
      </c>
      <c r="I2574" s="8" t="s">
        <v>124</v>
      </c>
      <c r="J2574" s="8" t="s">
        <v>37</v>
      </c>
    </row>
    <row r="2575" spans="1:10" ht="15" customHeight="1">
      <c r="A2575">
        <v>438</v>
      </c>
      <c r="B2575" s="8" t="s">
        <v>1108</v>
      </c>
      <c r="E2575" s="8" t="s">
        <v>477</v>
      </c>
      <c r="G2575">
        <v>120104</v>
      </c>
      <c r="I2575" s="8" t="s">
        <v>96</v>
      </c>
      <c r="J2575" s="8" t="s">
        <v>37</v>
      </c>
    </row>
    <row r="2576" spans="1:10" ht="15" customHeight="1">
      <c r="A2576">
        <v>439</v>
      </c>
      <c r="B2576" s="8" t="s">
        <v>2137</v>
      </c>
      <c r="E2576" s="8" t="s">
        <v>938</v>
      </c>
      <c r="G2576">
        <v>120102</v>
      </c>
      <c r="I2576" s="8" t="s">
        <v>96</v>
      </c>
      <c r="J2576" s="8" t="s">
        <v>37</v>
      </c>
    </row>
    <row r="2577" spans="1:10" ht="15" customHeight="1">
      <c r="A2577">
        <v>440</v>
      </c>
      <c r="B2577" s="8" t="s">
        <v>2137</v>
      </c>
      <c r="E2577" s="8" t="s">
        <v>909</v>
      </c>
      <c r="G2577">
        <v>130202</v>
      </c>
      <c r="I2577" s="8" t="s">
        <v>124</v>
      </c>
      <c r="J2577" s="8" t="s">
        <v>37</v>
      </c>
    </row>
    <row r="2578" spans="1:10" ht="15" customHeight="1">
      <c r="A2578">
        <v>441</v>
      </c>
      <c r="B2578" s="8" t="s">
        <v>2137</v>
      </c>
      <c r="E2578" s="8" t="s">
        <v>406</v>
      </c>
      <c r="G2578">
        <v>130504</v>
      </c>
      <c r="I2578" s="8" t="s">
        <v>124</v>
      </c>
      <c r="J2578" s="8" t="s">
        <v>37</v>
      </c>
    </row>
    <row r="2579" spans="1:10" ht="15" customHeight="1">
      <c r="A2579">
        <v>442</v>
      </c>
      <c r="B2579" s="8" t="s">
        <v>2137</v>
      </c>
      <c r="E2579" s="8" t="s">
        <v>747</v>
      </c>
      <c r="G2579">
        <v>130505</v>
      </c>
      <c r="I2579" s="8" t="s">
        <v>124</v>
      </c>
      <c r="J2579" s="8" t="s">
        <v>37</v>
      </c>
    </row>
    <row r="2580" spans="1:10" ht="15" customHeight="1">
      <c r="A2580" s="8" t="s">
        <v>1126</v>
      </c>
    </row>
    <row r="2581" spans="1:10" ht="15" customHeight="1">
      <c r="A2581">
        <v>443</v>
      </c>
      <c r="B2581" s="8" t="s">
        <v>1127</v>
      </c>
      <c r="E2581" s="8" t="s">
        <v>42</v>
      </c>
      <c r="G2581" t="s">
        <v>43</v>
      </c>
      <c r="I2581" s="8" t="s">
        <v>44</v>
      </c>
      <c r="J2581" s="8" t="s">
        <v>37</v>
      </c>
    </row>
    <row r="2582" spans="1:10" ht="15" customHeight="1">
      <c r="A2582">
        <v>444</v>
      </c>
      <c r="B2582" s="8" t="s">
        <v>1827</v>
      </c>
      <c r="E2582" s="8" t="s">
        <v>603</v>
      </c>
      <c r="G2582">
        <v>120206</v>
      </c>
      <c r="I2582" s="8" t="s">
        <v>96</v>
      </c>
      <c r="J2582" s="8" t="s">
        <v>37</v>
      </c>
    </row>
    <row r="2583" spans="1:10" ht="15" customHeight="1">
      <c r="A2583">
        <v>445</v>
      </c>
      <c r="B2583" s="8" t="s">
        <v>1147</v>
      </c>
      <c r="E2583" s="8" t="s">
        <v>111</v>
      </c>
      <c r="G2583" t="s">
        <v>112</v>
      </c>
      <c r="I2583" s="8" t="s">
        <v>54</v>
      </c>
      <c r="J2583" s="8" t="s">
        <v>37</v>
      </c>
    </row>
    <row r="2584" spans="1:10" ht="15" customHeight="1">
      <c r="A2584">
        <v>446</v>
      </c>
      <c r="B2584" s="8" t="s">
        <v>1147</v>
      </c>
      <c r="E2584" s="8" t="s">
        <v>357</v>
      </c>
      <c r="G2584" t="s">
        <v>358</v>
      </c>
      <c r="I2584" s="8" t="s">
        <v>40</v>
      </c>
      <c r="J2584" s="8" t="s">
        <v>37</v>
      </c>
    </row>
    <row r="2585" spans="1:10" ht="15" customHeight="1">
      <c r="A2585">
        <v>447</v>
      </c>
      <c r="B2585" s="8" t="s">
        <v>1149</v>
      </c>
      <c r="E2585" s="8" t="s">
        <v>896</v>
      </c>
      <c r="G2585" t="s">
        <v>897</v>
      </c>
      <c r="I2585" s="8" t="s">
        <v>40</v>
      </c>
      <c r="J2585" s="8" t="s">
        <v>37</v>
      </c>
    </row>
    <row r="2586" spans="1:10" ht="15" customHeight="1">
      <c r="A2586">
        <v>448</v>
      </c>
      <c r="B2586" s="8" t="s">
        <v>1149</v>
      </c>
      <c r="E2586" s="8" t="s">
        <v>938</v>
      </c>
      <c r="G2586">
        <v>120102</v>
      </c>
      <c r="I2586" s="8" t="s">
        <v>96</v>
      </c>
      <c r="J2586" s="8" t="s">
        <v>37</v>
      </c>
    </row>
    <row r="2587" spans="1:10" ht="15" customHeight="1">
      <c r="A2587">
        <v>449</v>
      </c>
      <c r="B2587" s="8" t="s">
        <v>1151</v>
      </c>
      <c r="E2587" s="8" t="s">
        <v>1087</v>
      </c>
      <c r="G2587">
        <v>120401</v>
      </c>
      <c r="I2587" s="8" t="s">
        <v>96</v>
      </c>
      <c r="J2587" s="8" t="s">
        <v>37</v>
      </c>
    </row>
    <row r="2588" spans="1:10" ht="15" customHeight="1">
      <c r="A2588">
        <v>450</v>
      </c>
      <c r="B2588" s="8" t="s">
        <v>1151</v>
      </c>
      <c r="E2588" s="8" t="s">
        <v>747</v>
      </c>
      <c r="G2588">
        <v>130505</v>
      </c>
      <c r="I2588" s="8" t="s">
        <v>124</v>
      </c>
      <c r="J2588" s="8" t="s">
        <v>37</v>
      </c>
    </row>
    <row r="2589" spans="1:10" ht="15" customHeight="1">
      <c r="A2589">
        <v>451</v>
      </c>
      <c r="B2589" s="8" t="s">
        <v>1156</v>
      </c>
      <c r="E2589" s="8" t="s">
        <v>235</v>
      </c>
      <c r="G2589" t="s">
        <v>755</v>
      </c>
      <c r="I2589" s="8" t="s">
        <v>235</v>
      </c>
      <c r="J2589" s="8" t="s">
        <v>37</v>
      </c>
    </row>
    <row r="2590" spans="1:10" ht="15" customHeight="1">
      <c r="A2590">
        <v>452</v>
      </c>
      <c r="B2590" s="8" t="s">
        <v>1157</v>
      </c>
      <c r="E2590" s="8" t="s">
        <v>909</v>
      </c>
      <c r="G2590">
        <v>130202</v>
      </c>
      <c r="I2590" s="8" t="s">
        <v>124</v>
      </c>
      <c r="J2590" s="8" t="s">
        <v>37</v>
      </c>
    </row>
    <row r="2591" spans="1:10" ht="15" customHeight="1">
      <c r="A2591">
        <v>453</v>
      </c>
      <c r="B2591" s="8" t="s">
        <v>1158</v>
      </c>
      <c r="E2591" s="8" t="s">
        <v>1006</v>
      </c>
      <c r="G2591" t="s">
        <v>1007</v>
      </c>
      <c r="I2591" s="8" t="s">
        <v>36</v>
      </c>
      <c r="J2591" s="8" t="s">
        <v>37</v>
      </c>
    </row>
    <row r="2592" spans="1:10" ht="15" customHeight="1">
      <c r="A2592">
        <v>454</v>
      </c>
      <c r="B2592" s="8" t="s">
        <v>1158</v>
      </c>
      <c r="E2592" s="8" t="s">
        <v>747</v>
      </c>
      <c r="G2592">
        <v>130505</v>
      </c>
      <c r="I2592" s="8" t="s">
        <v>124</v>
      </c>
      <c r="J2592" s="8" t="s">
        <v>37</v>
      </c>
    </row>
    <row r="2593" spans="1:10" ht="15" customHeight="1">
      <c r="A2593">
        <v>455</v>
      </c>
      <c r="B2593" s="8" t="s">
        <v>1184</v>
      </c>
      <c r="E2593" s="8" t="s">
        <v>707</v>
      </c>
      <c r="G2593" t="s">
        <v>708</v>
      </c>
      <c r="I2593" s="8" t="s">
        <v>54</v>
      </c>
      <c r="J2593" s="8" t="s">
        <v>37</v>
      </c>
    </row>
    <row r="2594" spans="1:10" ht="15" customHeight="1">
      <c r="A2594">
        <v>456</v>
      </c>
      <c r="B2594" s="8" t="s">
        <v>1190</v>
      </c>
      <c r="E2594" s="8" t="s">
        <v>938</v>
      </c>
      <c r="G2594">
        <v>120102</v>
      </c>
      <c r="I2594" s="8" t="s">
        <v>96</v>
      </c>
      <c r="J2594" s="8" t="s">
        <v>37</v>
      </c>
    </row>
    <row r="2595" spans="1:10" ht="15" customHeight="1">
      <c r="A2595">
        <v>457</v>
      </c>
      <c r="B2595" s="8" t="s">
        <v>1190</v>
      </c>
      <c r="E2595" s="8" t="s">
        <v>406</v>
      </c>
      <c r="G2595">
        <v>130504</v>
      </c>
      <c r="I2595" s="8" t="s">
        <v>124</v>
      </c>
      <c r="J2595" s="8" t="s">
        <v>37</v>
      </c>
    </row>
    <row r="2596" spans="1:10" ht="15" customHeight="1">
      <c r="A2596">
        <v>458</v>
      </c>
      <c r="B2596" s="8" t="s">
        <v>1190</v>
      </c>
      <c r="E2596" s="8" t="s">
        <v>747</v>
      </c>
      <c r="G2596">
        <v>130505</v>
      </c>
      <c r="I2596" s="8" t="s">
        <v>124</v>
      </c>
      <c r="J2596" s="8" t="s">
        <v>37</v>
      </c>
    </row>
    <row r="2597" spans="1:10" ht="15" customHeight="1">
      <c r="A2597">
        <v>459</v>
      </c>
      <c r="B2597" s="8" t="s">
        <v>1190</v>
      </c>
      <c r="E2597" s="8" t="s">
        <v>1877</v>
      </c>
      <c r="G2597" t="s">
        <v>1878</v>
      </c>
      <c r="I2597" s="8" t="s">
        <v>44</v>
      </c>
      <c r="J2597" s="8" t="s">
        <v>37</v>
      </c>
    </row>
    <row r="2598" spans="1:10" ht="15" customHeight="1">
      <c r="A2598">
        <v>460</v>
      </c>
      <c r="B2598" s="8" t="s">
        <v>1191</v>
      </c>
      <c r="E2598" s="8" t="s">
        <v>406</v>
      </c>
      <c r="G2598">
        <v>130504</v>
      </c>
      <c r="I2598" s="8" t="s">
        <v>124</v>
      </c>
      <c r="J2598" s="8" t="s">
        <v>37</v>
      </c>
    </row>
    <row r="2599" spans="1:10" ht="15" customHeight="1">
      <c r="A2599">
        <v>461</v>
      </c>
      <c r="B2599" s="8" t="s">
        <v>1191</v>
      </c>
      <c r="E2599" s="8" t="s">
        <v>747</v>
      </c>
      <c r="G2599">
        <v>130505</v>
      </c>
      <c r="I2599" s="8" t="s">
        <v>124</v>
      </c>
      <c r="J2599" s="8" t="s">
        <v>37</v>
      </c>
    </row>
    <row r="2600" spans="1:10" ht="15" customHeight="1">
      <c r="A2600">
        <v>462</v>
      </c>
      <c r="B2600" s="8" t="s">
        <v>1194</v>
      </c>
      <c r="E2600" s="8" t="s">
        <v>1152</v>
      </c>
      <c r="G2600" t="s">
        <v>1153</v>
      </c>
      <c r="I2600" s="8" t="s">
        <v>44</v>
      </c>
      <c r="J2600" s="8" t="s">
        <v>37</v>
      </c>
    </row>
    <row r="2601" spans="1:10" ht="15" customHeight="1">
      <c r="A2601">
        <v>463</v>
      </c>
      <c r="B2601" s="8" t="s">
        <v>1194</v>
      </c>
      <c r="E2601" s="8" t="s">
        <v>475</v>
      </c>
      <c r="G2601" t="s">
        <v>476</v>
      </c>
      <c r="I2601" s="8" t="s">
        <v>44</v>
      </c>
      <c r="J2601" s="8" t="s">
        <v>37</v>
      </c>
    </row>
    <row r="2602" spans="1:10" ht="15" customHeight="1">
      <c r="A2602">
        <v>464</v>
      </c>
      <c r="B2602" s="8" t="s">
        <v>1194</v>
      </c>
      <c r="E2602" s="8" t="s">
        <v>363</v>
      </c>
      <c r="G2602" t="s">
        <v>364</v>
      </c>
      <c r="I2602" s="8" t="s">
        <v>44</v>
      </c>
      <c r="J2602" s="8" t="s">
        <v>37</v>
      </c>
    </row>
    <row r="2603" spans="1:10" ht="15" customHeight="1">
      <c r="A2603">
        <v>465</v>
      </c>
      <c r="B2603" s="8" t="s">
        <v>1199</v>
      </c>
      <c r="E2603" s="8" t="s">
        <v>452</v>
      </c>
      <c r="G2603" t="s">
        <v>453</v>
      </c>
      <c r="I2603" s="8" t="s">
        <v>36</v>
      </c>
      <c r="J2603" s="8" t="s">
        <v>37</v>
      </c>
    </row>
    <row r="2604" spans="1:10" ht="15" customHeight="1">
      <c r="A2604">
        <v>466</v>
      </c>
      <c r="B2604" s="8" t="s">
        <v>1199</v>
      </c>
      <c r="E2604" s="8" t="s">
        <v>357</v>
      </c>
      <c r="G2604" t="s">
        <v>358</v>
      </c>
      <c r="I2604" s="8" t="s">
        <v>40</v>
      </c>
      <c r="J2604" s="8" t="s">
        <v>37</v>
      </c>
    </row>
    <row r="2605" spans="1:10" ht="15" customHeight="1">
      <c r="A2605">
        <v>467</v>
      </c>
      <c r="B2605" s="8" t="s">
        <v>2366</v>
      </c>
      <c r="E2605" s="8" t="s">
        <v>1336</v>
      </c>
      <c r="G2605" t="s">
        <v>1337</v>
      </c>
      <c r="I2605" s="8" t="s">
        <v>36</v>
      </c>
      <c r="J2605" s="8" t="s">
        <v>37</v>
      </c>
    </row>
    <row r="2606" spans="1:10" ht="15" customHeight="1">
      <c r="A2606">
        <v>468</v>
      </c>
      <c r="B2606" s="8" t="s">
        <v>2366</v>
      </c>
      <c r="E2606" s="8" t="s">
        <v>273</v>
      </c>
      <c r="G2606" t="s">
        <v>274</v>
      </c>
      <c r="I2606" s="8" t="s">
        <v>36</v>
      </c>
      <c r="J2606" s="8" t="s">
        <v>37</v>
      </c>
    </row>
    <row r="2607" spans="1:10" ht="15" customHeight="1">
      <c r="A2607">
        <v>469</v>
      </c>
      <c r="B2607" s="8" t="s">
        <v>2366</v>
      </c>
      <c r="E2607" s="8" t="s">
        <v>452</v>
      </c>
      <c r="G2607" t="s">
        <v>453</v>
      </c>
      <c r="I2607" s="8" t="s">
        <v>36</v>
      </c>
      <c r="J2607" s="8" t="s">
        <v>37</v>
      </c>
    </row>
    <row r="2608" spans="1:10" ht="15" customHeight="1">
      <c r="A2608">
        <v>470</v>
      </c>
      <c r="B2608" s="8" t="s">
        <v>2366</v>
      </c>
      <c r="E2608" s="8" t="s">
        <v>357</v>
      </c>
      <c r="G2608" t="s">
        <v>358</v>
      </c>
      <c r="I2608" s="8" t="s">
        <v>40</v>
      </c>
      <c r="J2608" s="8" t="s">
        <v>37</v>
      </c>
    </row>
    <row r="2609" spans="1:10" ht="15" customHeight="1">
      <c r="A2609">
        <v>471</v>
      </c>
      <c r="B2609" s="8" t="s">
        <v>2366</v>
      </c>
      <c r="E2609" s="8" t="s">
        <v>814</v>
      </c>
      <c r="G2609" t="s">
        <v>815</v>
      </c>
      <c r="I2609" s="8" t="s">
        <v>40</v>
      </c>
      <c r="J2609" s="8" t="s">
        <v>37</v>
      </c>
    </row>
    <row r="2610" spans="1:10" ht="15" customHeight="1">
      <c r="A2610">
        <v>472</v>
      </c>
      <c r="B2610" s="8" t="s">
        <v>2366</v>
      </c>
      <c r="E2610" s="8" t="s">
        <v>74</v>
      </c>
      <c r="G2610" t="s">
        <v>75</v>
      </c>
      <c r="I2610" s="8" t="s">
        <v>44</v>
      </c>
      <c r="J2610" s="8" t="s">
        <v>37</v>
      </c>
    </row>
    <row r="2611" spans="1:10" ht="15" customHeight="1">
      <c r="A2611">
        <v>473</v>
      </c>
      <c r="B2611" s="8" t="s">
        <v>2366</v>
      </c>
      <c r="E2611" s="8" t="s">
        <v>536</v>
      </c>
      <c r="G2611" t="s">
        <v>537</v>
      </c>
      <c r="I2611" s="8" t="s">
        <v>44</v>
      </c>
      <c r="J2611" s="8" t="s">
        <v>37</v>
      </c>
    </row>
    <row r="2612" spans="1:10" ht="15" customHeight="1">
      <c r="A2612">
        <v>474</v>
      </c>
      <c r="B2612" s="8" t="s">
        <v>2366</v>
      </c>
      <c r="E2612" s="8" t="s">
        <v>1087</v>
      </c>
      <c r="G2612">
        <v>120401</v>
      </c>
      <c r="I2612" s="8" t="s">
        <v>96</v>
      </c>
      <c r="J2612" s="8" t="s">
        <v>37</v>
      </c>
    </row>
    <row r="2613" spans="1:10" ht="15" customHeight="1">
      <c r="A2613">
        <v>475</v>
      </c>
      <c r="B2613" s="8" t="s">
        <v>2366</v>
      </c>
      <c r="E2613" s="8" t="s">
        <v>54</v>
      </c>
      <c r="G2613" t="s">
        <v>259</v>
      </c>
      <c r="I2613" s="8" t="s">
        <v>54</v>
      </c>
      <c r="J2613" s="8" t="s">
        <v>37</v>
      </c>
    </row>
    <row r="2614" spans="1:10" ht="15" customHeight="1">
      <c r="A2614">
        <v>476</v>
      </c>
      <c r="B2614" s="8" t="s">
        <v>2366</v>
      </c>
      <c r="E2614" s="8" t="s">
        <v>610</v>
      </c>
      <c r="G2614" t="s">
        <v>611</v>
      </c>
      <c r="I2614" s="8" t="s">
        <v>44</v>
      </c>
      <c r="J2614" s="8" t="s">
        <v>37</v>
      </c>
    </row>
    <row r="2615" spans="1:10" ht="15" customHeight="1">
      <c r="A2615">
        <v>477</v>
      </c>
      <c r="B2615" s="8" t="s">
        <v>1202</v>
      </c>
      <c r="E2615" s="8" t="s">
        <v>72</v>
      </c>
      <c r="G2615" t="s">
        <v>73</v>
      </c>
      <c r="I2615" s="8" t="s">
        <v>44</v>
      </c>
      <c r="J2615" s="8" t="s">
        <v>37</v>
      </c>
    </row>
    <row r="2616" spans="1:10" ht="15" customHeight="1">
      <c r="A2616">
        <v>478</v>
      </c>
      <c r="B2616" s="8" t="s">
        <v>1202</v>
      </c>
      <c r="E2616" s="8" t="s">
        <v>1047</v>
      </c>
      <c r="G2616">
        <v>120205</v>
      </c>
      <c r="I2616" s="8" t="s">
        <v>96</v>
      </c>
      <c r="J2616" s="8" t="s">
        <v>37</v>
      </c>
    </row>
    <row r="2617" spans="1:10" ht="15" customHeight="1">
      <c r="A2617">
        <v>479</v>
      </c>
      <c r="B2617" s="8" t="s">
        <v>1203</v>
      </c>
      <c r="E2617" s="8" t="s">
        <v>736</v>
      </c>
      <c r="G2617" t="s">
        <v>737</v>
      </c>
      <c r="I2617" s="8" t="s">
        <v>36</v>
      </c>
      <c r="J2617" s="8" t="s">
        <v>37</v>
      </c>
    </row>
    <row r="2618" spans="1:10" ht="15" customHeight="1">
      <c r="A2618" s="8" t="s">
        <v>1207</v>
      </c>
    </row>
    <row r="2619" spans="1:10" ht="15" customHeight="1">
      <c r="A2619">
        <v>480</v>
      </c>
      <c r="B2619" s="8" t="s">
        <v>1210</v>
      </c>
      <c r="E2619" s="8" t="s">
        <v>651</v>
      </c>
      <c r="G2619" t="s">
        <v>652</v>
      </c>
      <c r="I2619" s="8" t="s">
        <v>44</v>
      </c>
      <c r="J2619" s="8" t="s">
        <v>37</v>
      </c>
    </row>
    <row r="2620" spans="1:10" ht="15" customHeight="1">
      <c r="A2620">
        <v>481</v>
      </c>
      <c r="B2620" s="8" t="s">
        <v>1210</v>
      </c>
      <c r="E2620" s="8" t="s">
        <v>147</v>
      </c>
      <c r="G2620" t="s">
        <v>148</v>
      </c>
      <c r="I2620" s="8" t="s">
        <v>44</v>
      </c>
      <c r="J2620" s="8" t="s">
        <v>37</v>
      </c>
    </row>
    <row r="2621" spans="1:10" ht="15" customHeight="1">
      <c r="A2621">
        <v>482</v>
      </c>
      <c r="B2621" s="8" t="s">
        <v>1211</v>
      </c>
      <c r="E2621" s="8" t="s">
        <v>938</v>
      </c>
      <c r="G2621">
        <v>120102</v>
      </c>
      <c r="I2621" s="8" t="s">
        <v>96</v>
      </c>
      <c r="J2621" s="8" t="s">
        <v>37</v>
      </c>
    </row>
    <row r="2622" spans="1:10" ht="15" customHeight="1">
      <c r="A2622">
        <v>483</v>
      </c>
      <c r="B2622" s="8" t="s">
        <v>1838</v>
      </c>
      <c r="E2622" s="8" t="s">
        <v>938</v>
      </c>
      <c r="G2622">
        <v>120102</v>
      </c>
      <c r="I2622" s="8" t="s">
        <v>96</v>
      </c>
      <c r="J2622" s="8" t="s">
        <v>37</v>
      </c>
    </row>
    <row r="2623" spans="1:10" ht="15" customHeight="1">
      <c r="A2623">
        <v>484</v>
      </c>
      <c r="B2623" s="8" t="s">
        <v>1222</v>
      </c>
      <c r="E2623" s="8" t="s">
        <v>810</v>
      </c>
      <c r="G2623" t="s">
        <v>811</v>
      </c>
      <c r="I2623" s="8" t="s">
        <v>183</v>
      </c>
      <c r="J2623" s="8" t="s">
        <v>37</v>
      </c>
    </row>
    <row r="2624" spans="1:10" ht="15" customHeight="1">
      <c r="A2624">
        <v>485</v>
      </c>
      <c r="B2624" s="8" t="s">
        <v>1222</v>
      </c>
      <c r="E2624" s="8" t="s">
        <v>1336</v>
      </c>
      <c r="G2624" t="s">
        <v>1337</v>
      </c>
      <c r="I2624" s="8" t="s">
        <v>36</v>
      </c>
      <c r="J2624" s="8" t="s">
        <v>37</v>
      </c>
    </row>
    <row r="2625" spans="1:10" ht="15" customHeight="1">
      <c r="A2625">
        <v>486</v>
      </c>
      <c r="B2625" s="8" t="s">
        <v>1222</v>
      </c>
      <c r="E2625" s="8" t="s">
        <v>161</v>
      </c>
      <c r="G2625" t="s">
        <v>162</v>
      </c>
      <c r="I2625" s="8" t="s">
        <v>36</v>
      </c>
      <c r="J2625" s="8" t="s">
        <v>37</v>
      </c>
    </row>
    <row r="2626" spans="1:10" ht="15" customHeight="1">
      <c r="A2626">
        <v>487</v>
      </c>
      <c r="B2626" s="8" t="s">
        <v>1222</v>
      </c>
      <c r="E2626" s="8" t="s">
        <v>74</v>
      </c>
      <c r="G2626" t="s">
        <v>75</v>
      </c>
      <c r="I2626" s="8" t="s">
        <v>44</v>
      </c>
      <c r="J2626" s="8" t="s">
        <v>37</v>
      </c>
    </row>
    <row r="2627" spans="1:10" ht="15" customHeight="1">
      <c r="A2627">
        <v>488</v>
      </c>
      <c r="B2627" s="8" t="s">
        <v>1224</v>
      </c>
      <c r="E2627" s="8" t="s">
        <v>810</v>
      </c>
      <c r="G2627" t="s">
        <v>811</v>
      </c>
      <c r="I2627" s="8" t="s">
        <v>40</v>
      </c>
      <c r="J2627" s="8" t="s">
        <v>37</v>
      </c>
    </row>
    <row r="2628" spans="1:10" ht="15" customHeight="1">
      <c r="A2628">
        <v>489</v>
      </c>
      <c r="B2628" s="8" t="s">
        <v>1224</v>
      </c>
      <c r="E2628" s="8" t="s">
        <v>1087</v>
      </c>
      <c r="G2628">
        <v>120401</v>
      </c>
      <c r="I2628" s="8" t="s">
        <v>96</v>
      </c>
      <c r="J2628" s="8" t="s">
        <v>37</v>
      </c>
    </row>
    <row r="2629" spans="1:10" ht="15" customHeight="1">
      <c r="A2629">
        <v>490</v>
      </c>
      <c r="B2629" s="8" t="s">
        <v>1225</v>
      </c>
      <c r="E2629" s="8" t="s">
        <v>1336</v>
      </c>
      <c r="G2629" t="s">
        <v>1337</v>
      </c>
      <c r="I2629" s="8" t="s">
        <v>36</v>
      </c>
      <c r="J2629" s="8" t="s">
        <v>37</v>
      </c>
    </row>
    <row r="2630" spans="1:10" ht="15" customHeight="1">
      <c r="A2630">
        <v>491</v>
      </c>
      <c r="B2630" s="8" t="s">
        <v>1225</v>
      </c>
      <c r="E2630" s="8" t="s">
        <v>804</v>
      </c>
      <c r="G2630" t="s">
        <v>805</v>
      </c>
      <c r="I2630" s="8" t="s">
        <v>40</v>
      </c>
      <c r="J2630" s="8" t="s">
        <v>37</v>
      </c>
    </row>
    <row r="2631" spans="1:10" ht="15" customHeight="1">
      <c r="A2631">
        <v>492</v>
      </c>
      <c r="B2631" s="8" t="s">
        <v>1225</v>
      </c>
      <c r="E2631" s="8" t="s">
        <v>938</v>
      </c>
      <c r="G2631">
        <v>120102</v>
      </c>
      <c r="I2631" s="8" t="s">
        <v>96</v>
      </c>
      <c r="J2631" s="8" t="s">
        <v>37</v>
      </c>
    </row>
    <row r="2632" spans="1:10" ht="15" customHeight="1">
      <c r="A2632">
        <v>493</v>
      </c>
      <c r="B2632" s="8" t="s">
        <v>1225</v>
      </c>
      <c r="E2632" s="8" t="s">
        <v>257</v>
      </c>
      <c r="G2632">
        <v>120402</v>
      </c>
      <c r="I2632" s="8" t="s">
        <v>96</v>
      </c>
      <c r="J2632" s="8" t="s">
        <v>37</v>
      </c>
    </row>
    <row r="2633" spans="1:10" ht="15" customHeight="1">
      <c r="A2633">
        <v>494</v>
      </c>
      <c r="B2633" s="8" t="s">
        <v>1225</v>
      </c>
      <c r="E2633" s="8" t="s">
        <v>1263</v>
      </c>
      <c r="G2633">
        <v>130301</v>
      </c>
      <c r="I2633" s="8" t="s">
        <v>124</v>
      </c>
      <c r="J2633" s="8" t="s">
        <v>37</v>
      </c>
    </row>
    <row r="2634" spans="1:10" ht="15" customHeight="1">
      <c r="A2634">
        <v>495</v>
      </c>
      <c r="B2634" s="8" t="s">
        <v>1227</v>
      </c>
      <c r="E2634" s="8" t="s">
        <v>808</v>
      </c>
      <c r="G2634" t="s">
        <v>809</v>
      </c>
      <c r="I2634" s="8" t="s">
        <v>100</v>
      </c>
      <c r="J2634" s="8" t="s">
        <v>37</v>
      </c>
    </row>
    <row r="2635" spans="1:10" ht="15" customHeight="1">
      <c r="A2635">
        <v>496</v>
      </c>
      <c r="B2635" s="8" t="s">
        <v>1227</v>
      </c>
      <c r="E2635" s="8" t="s">
        <v>810</v>
      </c>
      <c r="G2635" t="s">
        <v>811</v>
      </c>
      <c r="I2635" s="8" t="s">
        <v>40</v>
      </c>
      <c r="J2635" s="8" t="s">
        <v>37</v>
      </c>
    </row>
    <row r="2636" spans="1:10" ht="15" customHeight="1">
      <c r="A2636">
        <v>497</v>
      </c>
      <c r="B2636" s="8" t="s">
        <v>1227</v>
      </c>
      <c r="E2636" s="8" t="s">
        <v>656</v>
      </c>
      <c r="G2636" t="s">
        <v>657</v>
      </c>
      <c r="I2636" s="8" t="s">
        <v>183</v>
      </c>
      <c r="J2636" s="8" t="s">
        <v>37</v>
      </c>
    </row>
    <row r="2637" spans="1:10" ht="15" customHeight="1">
      <c r="A2637">
        <v>498</v>
      </c>
      <c r="B2637" s="8" t="s">
        <v>1227</v>
      </c>
      <c r="E2637" s="8" t="s">
        <v>1336</v>
      </c>
      <c r="G2637" t="s">
        <v>1337</v>
      </c>
      <c r="I2637" s="8" t="s">
        <v>36</v>
      </c>
      <c r="J2637" s="8" t="s">
        <v>37</v>
      </c>
    </row>
    <row r="2638" spans="1:10" ht="15" customHeight="1">
      <c r="A2638">
        <v>499</v>
      </c>
      <c r="B2638" s="8" t="s">
        <v>1227</v>
      </c>
      <c r="E2638" s="8" t="s">
        <v>736</v>
      </c>
      <c r="G2638" t="s">
        <v>737</v>
      </c>
      <c r="I2638" s="8" t="s">
        <v>36</v>
      </c>
      <c r="J2638" s="8" t="s">
        <v>37</v>
      </c>
    </row>
    <row r="2639" spans="1:10" ht="15" customHeight="1">
      <c r="A2639">
        <v>500</v>
      </c>
      <c r="B2639" s="8" t="s">
        <v>1227</v>
      </c>
      <c r="E2639" s="8" t="s">
        <v>251</v>
      </c>
      <c r="G2639" t="s">
        <v>252</v>
      </c>
      <c r="I2639" s="8" t="s">
        <v>40</v>
      </c>
      <c r="J2639" s="8" t="s">
        <v>37</v>
      </c>
    </row>
    <row r="2640" spans="1:10" ht="15" customHeight="1">
      <c r="A2640">
        <v>501</v>
      </c>
      <c r="B2640" s="8" t="s">
        <v>1227</v>
      </c>
      <c r="E2640" s="8" t="s">
        <v>1168</v>
      </c>
      <c r="G2640" t="s">
        <v>1169</v>
      </c>
      <c r="I2640" s="8" t="s">
        <v>44</v>
      </c>
      <c r="J2640" s="8" t="s">
        <v>37</v>
      </c>
    </row>
    <row r="2641" spans="1:10" ht="15" customHeight="1">
      <c r="A2641">
        <v>502</v>
      </c>
      <c r="B2641" s="8" t="s">
        <v>1227</v>
      </c>
      <c r="E2641" s="8" t="s">
        <v>819</v>
      </c>
      <c r="G2641" t="s">
        <v>820</v>
      </c>
      <c r="I2641" s="8" t="s">
        <v>235</v>
      </c>
      <c r="J2641" s="8" t="s">
        <v>37</v>
      </c>
    </row>
    <row r="2642" spans="1:10" ht="15" customHeight="1">
      <c r="A2642">
        <v>503</v>
      </c>
      <c r="B2642" s="8" t="s">
        <v>1227</v>
      </c>
      <c r="E2642" s="8" t="s">
        <v>2024</v>
      </c>
      <c r="G2642" t="s">
        <v>2025</v>
      </c>
      <c r="I2642" s="8" t="s">
        <v>235</v>
      </c>
      <c r="J2642" s="8" t="s">
        <v>37</v>
      </c>
    </row>
    <row r="2643" spans="1:10" ht="15" customHeight="1">
      <c r="A2643">
        <v>504</v>
      </c>
      <c r="B2643" s="8" t="s">
        <v>1227</v>
      </c>
      <c r="E2643" s="8" t="s">
        <v>1913</v>
      </c>
      <c r="G2643">
        <v>120403</v>
      </c>
      <c r="I2643" s="8" t="s">
        <v>96</v>
      </c>
      <c r="J2643" s="8" t="s">
        <v>37</v>
      </c>
    </row>
    <row r="2644" spans="1:10" ht="15" customHeight="1">
      <c r="A2644">
        <v>505</v>
      </c>
      <c r="B2644" s="8" t="s">
        <v>1227</v>
      </c>
      <c r="E2644" s="8" t="s">
        <v>1434</v>
      </c>
      <c r="G2644">
        <v>120405</v>
      </c>
      <c r="I2644" s="8" t="s">
        <v>96</v>
      </c>
      <c r="J2644" s="8" t="s">
        <v>37</v>
      </c>
    </row>
    <row r="2645" spans="1:10" ht="15" customHeight="1">
      <c r="A2645">
        <v>506</v>
      </c>
      <c r="B2645" s="8" t="s">
        <v>1841</v>
      </c>
      <c r="E2645" s="8" t="s">
        <v>938</v>
      </c>
      <c r="G2645">
        <v>120102</v>
      </c>
      <c r="I2645" s="8" t="s">
        <v>96</v>
      </c>
      <c r="J2645" s="8" t="s">
        <v>37</v>
      </c>
    </row>
    <row r="2646" spans="1:10" ht="15" customHeight="1">
      <c r="A2646">
        <v>507</v>
      </c>
      <c r="B2646" s="8" t="s">
        <v>1841</v>
      </c>
      <c r="E2646" s="8" t="s">
        <v>257</v>
      </c>
      <c r="G2646">
        <v>120402</v>
      </c>
      <c r="I2646" s="8" t="s">
        <v>96</v>
      </c>
      <c r="J2646" s="8" t="s">
        <v>37</v>
      </c>
    </row>
    <row r="2647" spans="1:10" ht="15" customHeight="1">
      <c r="A2647">
        <v>508</v>
      </c>
      <c r="B2647" s="8" t="s">
        <v>1841</v>
      </c>
      <c r="E2647" s="8" t="s">
        <v>2367</v>
      </c>
      <c r="G2647" t="s">
        <v>2368</v>
      </c>
      <c r="I2647" s="8" t="s">
        <v>54</v>
      </c>
      <c r="J2647" s="8" t="s">
        <v>37</v>
      </c>
    </row>
    <row r="2648" spans="1:10" ht="15" customHeight="1">
      <c r="A2648">
        <v>509</v>
      </c>
      <c r="B2648" s="8" t="s">
        <v>1844</v>
      </c>
      <c r="E2648" s="8" t="s">
        <v>68</v>
      </c>
      <c r="G2648" t="s">
        <v>69</v>
      </c>
      <c r="I2648" s="8" t="s">
        <v>44</v>
      </c>
      <c r="J2648" s="8" t="s">
        <v>37</v>
      </c>
    </row>
    <row r="2649" spans="1:10" ht="15" customHeight="1">
      <c r="A2649">
        <v>510</v>
      </c>
      <c r="B2649" s="8" t="s">
        <v>1259</v>
      </c>
      <c r="E2649" s="8" t="s">
        <v>273</v>
      </c>
      <c r="G2649" t="s">
        <v>274</v>
      </c>
      <c r="I2649" s="8" t="s">
        <v>36</v>
      </c>
      <c r="J2649" s="8" t="s">
        <v>37</v>
      </c>
    </row>
    <row r="2650" spans="1:10" ht="15" customHeight="1">
      <c r="A2650">
        <v>511</v>
      </c>
      <c r="B2650" s="8" t="s">
        <v>1261</v>
      </c>
      <c r="E2650" s="8" t="s">
        <v>938</v>
      </c>
      <c r="G2650">
        <v>120102</v>
      </c>
      <c r="I2650" s="8" t="s">
        <v>96</v>
      </c>
      <c r="J2650" s="8" t="s">
        <v>37</v>
      </c>
    </row>
    <row r="2651" spans="1:10" ht="15" customHeight="1">
      <c r="A2651">
        <v>512</v>
      </c>
      <c r="B2651" s="8" t="s">
        <v>1261</v>
      </c>
      <c r="E2651" s="8" t="s">
        <v>257</v>
      </c>
      <c r="G2651">
        <v>120402</v>
      </c>
      <c r="I2651" s="8" t="s">
        <v>96</v>
      </c>
      <c r="J2651" s="8" t="s">
        <v>37</v>
      </c>
    </row>
    <row r="2652" spans="1:10" ht="15" customHeight="1">
      <c r="A2652">
        <v>513</v>
      </c>
      <c r="B2652" s="8" t="s">
        <v>1261</v>
      </c>
      <c r="E2652" s="8" t="s">
        <v>1985</v>
      </c>
      <c r="G2652" t="s">
        <v>1986</v>
      </c>
      <c r="I2652" s="8" t="s">
        <v>96</v>
      </c>
      <c r="J2652" s="8" t="s">
        <v>37</v>
      </c>
    </row>
    <row r="2653" spans="1:10" ht="15" customHeight="1">
      <c r="A2653" s="8" t="s">
        <v>1265</v>
      </c>
    </row>
    <row r="2654" spans="1:10" ht="15" customHeight="1">
      <c r="A2654">
        <v>514</v>
      </c>
      <c r="B2654" s="8" t="s">
        <v>1267</v>
      </c>
      <c r="E2654" s="8" t="s">
        <v>1087</v>
      </c>
      <c r="G2654">
        <v>120401</v>
      </c>
      <c r="I2654" s="8" t="s">
        <v>96</v>
      </c>
      <c r="J2654" s="8" t="s">
        <v>37</v>
      </c>
    </row>
    <row r="2655" spans="1:10" ht="15" customHeight="1">
      <c r="A2655">
        <v>515</v>
      </c>
      <c r="B2655" s="8" t="s">
        <v>1273</v>
      </c>
      <c r="E2655" s="8" t="s">
        <v>1342</v>
      </c>
      <c r="G2655" t="s">
        <v>1343</v>
      </c>
      <c r="I2655" s="8" t="s">
        <v>100</v>
      </c>
      <c r="J2655" s="8" t="s">
        <v>37</v>
      </c>
    </row>
    <row r="2656" spans="1:10" ht="15" customHeight="1">
      <c r="A2656">
        <v>516</v>
      </c>
      <c r="B2656" s="8" t="s">
        <v>1273</v>
      </c>
      <c r="E2656" s="8" t="s">
        <v>867</v>
      </c>
      <c r="G2656" t="s">
        <v>868</v>
      </c>
      <c r="I2656" s="8" t="s">
        <v>44</v>
      </c>
      <c r="J2656" s="8" t="s">
        <v>37</v>
      </c>
    </row>
    <row r="2657" spans="1:10" ht="15" customHeight="1">
      <c r="A2657">
        <v>517</v>
      </c>
      <c r="B2657" s="8" t="s">
        <v>1293</v>
      </c>
      <c r="E2657" s="8" t="s">
        <v>782</v>
      </c>
      <c r="G2657" t="s">
        <v>783</v>
      </c>
      <c r="I2657" s="8" t="s">
        <v>235</v>
      </c>
      <c r="J2657" s="8" t="s">
        <v>37</v>
      </c>
    </row>
    <row r="2658" spans="1:10" ht="15" customHeight="1">
      <c r="A2658">
        <v>518</v>
      </c>
      <c r="B2658" s="8" t="s">
        <v>1297</v>
      </c>
      <c r="E2658" s="8" t="s">
        <v>76</v>
      </c>
      <c r="G2658" t="s">
        <v>77</v>
      </c>
      <c r="I2658" s="8" t="s">
        <v>44</v>
      </c>
      <c r="J2658" s="8" t="s">
        <v>37</v>
      </c>
    </row>
    <row r="2659" spans="1:10" ht="15" customHeight="1">
      <c r="A2659">
        <v>519</v>
      </c>
      <c r="B2659" s="8" t="s">
        <v>1297</v>
      </c>
      <c r="E2659" s="8" t="s">
        <v>819</v>
      </c>
      <c r="G2659" t="s">
        <v>820</v>
      </c>
      <c r="I2659" s="8" t="s">
        <v>235</v>
      </c>
      <c r="J2659" s="8" t="s">
        <v>37</v>
      </c>
    </row>
    <row r="2660" spans="1:10" ht="15" customHeight="1">
      <c r="A2660">
        <v>520</v>
      </c>
      <c r="B2660" s="8" t="s">
        <v>2160</v>
      </c>
      <c r="E2660" s="8" t="s">
        <v>141</v>
      </c>
      <c r="G2660" t="s">
        <v>142</v>
      </c>
      <c r="I2660" s="8" t="s">
        <v>44</v>
      </c>
      <c r="J2660" s="8" t="s">
        <v>37</v>
      </c>
    </row>
    <row r="2661" spans="1:10" ht="15" customHeight="1">
      <c r="A2661">
        <v>521</v>
      </c>
      <c r="B2661" s="8" t="s">
        <v>1304</v>
      </c>
      <c r="E2661" s="8" t="s">
        <v>472</v>
      </c>
      <c r="G2661" t="s">
        <v>473</v>
      </c>
      <c r="I2661" s="8" t="s">
        <v>44</v>
      </c>
      <c r="J2661" s="8" t="s">
        <v>37</v>
      </c>
    </row>
    <row r="2662" spans="1:10" ht="15" customHeight="1">
      <c r="A2662">
        <v>522</v>
      </c>
      <c r="B2662" s="8" t="s">
        <v>1304</v>
      </c>
      <c r="E2662" s="8" t="s">
        <v>1917</v>
      </c>
      <c r="G2662" t="s">
        <v>1918</v>
      </c>
      <c r="I2662" s="8" t="s">
        <v>44</v>
      </c>
      <c r="J2662" s="8" t="s">
        <v>37</v>
      </c>
    </row>
    <row r="2663" spans="1:10" ht="15" customHeight="1">
      <c r="A2663">
        <v>523</v>
      </c>
      <c r="B2663" s="8" t="s">
        <v>1304</v>
      </c>
      <c r="E2663" s="8" t="s">
        <v>529</v>
      </c>
      <c r="G2663">
        <v>120903</v>
      </c>
      <c r="I2663" s="8" t="s">
        <v>96</v>
      </c>
      <c r="J2663" s="8" t="s">
        <v>37</v>
      </c>
    </row>
    <row r="2664" spans="1:10" ht="15" customHeight="1">
      <c r="A2664">
        <v>524</v>
      </c>
      <c r="B2664" s="8" t="s">
        <v>1304</v>
      </c>
      <c r="E2664" s="8" t="s">
        <v>125</v>
      </c>
      <c r="G2664">
        <v>130507</v>
      </c>
      <c r="I2664" s="8" t="s">
        <v>124</v>
      </c>
      <c r="J2664" s="8" t="s">
        <v>37</v>
      </c>
    </row>
    <row r="2665" spans="1:10" ht="15" customHeight="1">
      <c r="A2665">
        <v>525</v>
      </c>
      <c r="B2665" s="8" t="s">
        <v>1306</v>
      </c>
      <c r="E2665" s="8" t="s">
        <v>736</v>
      </c>
      <c r="G2665" t="s">
        <v>737</v>
      </c>
      <c r="I2665" s="8" t="s">
        <v>36</v>
      </c>
      <c r="J2665" s="8" t="s">
        <v>37</v>
      </c>
    </row>
    <row r="2666" spans="1:10" ht="15" customHeight="1">
      <c r="A2666">
        <v>526</v>
      </c>
      <c r="B2666" s="8" t="s">
        <v>1306</v>
      </c>
      <c r="E2666" s="8" t="s">
        <v>137</v>
      </c>
      <c r="G2666" t="s">
        <v>138</v>
      </c>
      <c r="I2666" s="8" t="s">
        <v>40</v>
      </c>
      <c r="J2666" s="8" t="s">
        <v>37</v>
      </c>
    </row>
    <row r="2667" spans="1:10" ht="15" customHeight="1">
      <c r="A2667">
        <v>527</v>
      </c>
      <c r="B2667" s="8" t="s">
        <v>1306</v>
      </c>
      <c r="E2667" s="8" t="s">
        <v>814</v>
      </c>
      <c r="G2667" t="s">
        <v>815</v>
      </c>
      <c r="I2667" s="8" t="s">
        <v>40</v>
      </c>
      <c r="J2667" s="8" t="s">
        <v>37</v>
      </c>
    </row>
    <row r="2668" spans="1:10" ht="15" customHeight="1">
      <c r="A2668">
        <v>528</v>
      </c>
      <c r="B2668" s="8" t="s">
        <v>1310</v>
      </c>
      <c r="E2668" s="8" t="s">
        <v>595</v>
      </c>
      <c r="G2668" t="s">
        <v>596</v>
      </c>
      <c r="I2668" s="8" t="s">
        <v>40</v>
      </c>
      <c r="J2668" s="8" t="s">
        <v>37</v>
      </c>
    </row>
    <row r="2669" spans="1:10" ht="15" customHeight="1">
      <c r="A2669">
        <v>529</v>
      </c>
      <c r="B2669" s="8" t="s">
        <v>1310</v>
      </c>
      <c r="E2669" s="8" t="s">
        <v>139</v>
      </c>
      <c r="G2669" t="s">
        <v>140</v>
      </c>
      <c r="I2669" s="8" t="s">
        <v>44</v>
      </c>
      <c r="J2669" s="8" t="s">
        <v>37</v>
      </c>
    </row>
    <row r="2670" spans="1:10" ht="15" customHeight="1">
      <c r="A2670">
        <v>530</v>
      </c>
      <c r="B2670" s="8" t="s">
        <v>1310</v>
      </c>
      <c r="E2670" s="8" t="s">
        <v>2024</v>
      </c>
      <c r="G2670" t="s">
        <v>2025</v>
      </c>
      <c r="I2670" s="8" t="s">
        <v>235</v>
      </c>
      <c r="J2670" s="8" t="s">
        <v>37</v>
      </c>
    </row>
    <row r="2671" spans="1:10" ht="15" customHeight="1">
      <c r="A2671" s="8" t="s">
        <v>1312</v>
      </c>
    </row>
    <row r="2672" spans="1:10" ht="15" customHeight="1">
      <c r="A2672">
        <v>531</v>
      </c>
      <c r="B2672" s="8" t="s">
        <v>1322</v>
      </c>
      <c r="E2672" s="8" t="s">
        <v>736</v>
      </c>
      <c r="G2672" t="s">
        <v>737</v>
      </c>
      <c r="I2672" s="8" t="s">
        <v>36</v>
      </c>
      <c r="J2672" s="8" t="s">
        <v>37</v>
      </c>
    </row>
    <row r="2673" spans="1:10" ht="15" customHeight="1">
      <c r="A2673">
        <v>532</v>
      </c>
      <c r="B2673" s="8" t="s">
        <v>1325</v>
      </c>
      <c r="E2673" s="8" t="s">
        <v>536</v>
      </c>
      <c r="G2673" t="s">
        <v>537</v>
      </c>
      <c r="I2673" s="8" t="s">
        <v>44</v>
      </c>
      <c r="J2673" s="8" t="s">
        <v>669</v>
      </c>
    </row>
    <row r="2674" spans="1:10" ht="15" customHeight="1">
      <c r="A2674">
        <v>533</v>
      </c>
      <c r="B2674" s="8" t="s">
        <v>1325</v>
      </c>
      <c r="E2674" s="8" t="s">
        <v>255</v>
      </c>
      <c r="G2674">
        <v>120103</v>
      </c>
      <c r="I2674" s="8" t="s">
        <v>44</v>
      </c>
      <c r="J2674" s="8" t="s">
        <v>37</v>
      </c>
    </row>
    <row r="2675" spans="1:10" ht="15" customHeight="1">
      <c r="A2675">
        <v>534</v>
      </c>
      <c r="B2675" s="8" t="s">
        <v>1325</v>
      </c>
      <c r="E2675" s="8" t="s">
        <v>729</v>
      </c>
      <c r="G2675">
        <v>120801</v>
      </c>
      <c r="I2675" s="8" t="s">
        <v>96</v>
      </c>
      <c r="J2675" s="8" t="s">
        <v>37</v>
      </c>
    </row>
    <row r="2676" spans="1:10" ht="15" customHeight="1">
      <c r="A2676">
        <v>535</v>
      </c>
      <c r="B2676" s="8" t="s">
        <v>1339</v>
      </c>
      <c r="E2676" s="8" t="s">
        <v>867</v>
      </c>
      <c r="G2676" t="s">
        <v>868</v>
      </c>
      <c r="I2676" s="8" t="s">
        <v>44</v>
      </c>
      <c r="J2676" s="8" t="s">
        <v>37</v>
      </c>
    </row>
    <row r="2677" spans="1:10" ht="15" customHeight="1">
      <c r="A2677">
        <v>536</v>
      </c>
      <c r="B2677" s="8" t="s">
        <v>1339</v>
      </c>
      <c r="E2677" s="8" t="s">
        <v>1905</v>
      </c>
      <c r="G2677" t="s">
        <v>1906</v>
      </c>
      <c r="I2677" s="8" t="s">
        <v>44</v>
      </c>
      <c r="J2677" s="8" t="s">
        <v>37</v>
      </c>
    </row>
    <row r="2678" spans="1:10" ht="15" customHeight="1">
      <c r="A2678">
        <v>537</v>
      </c>
      <c r="B2678" s="8" t="s">
        <v>1339</v>
      </c>
      <c r="E2678" s="8" t="s">
        <v>938</v>
      </c>
      <c r="G2678">
        <v>120102</v>
      </c>
      <c r="I2678" s="8" t="s">
        <v>44</v>
      </c>
      <c r="J2678" s="8" t="s">
        <v>37</v>
      </c>
    </row>
    <row r="2679" spans="1:10" ht="15" customHeight="1">
      <c r="A2679">
        <v>538</v>
      </c>
      <c r="B2679" s="8" t="s">
        <v>2163</v>
      </c>
      <c r="E2679" s="8" t="s">
        <v>1087</v>
      </c>
      <c r="G2679">
        <v>120401</v>
      </c>
      <c r="I2679" s="8" t="s">
        <v>96</v>
      </c>
      <c r="J2679" s="8" t="s">
        <v>37</v>
      </c>
    </row>
    <row r="2680" spans="1:10" ht="15" customHeight="1">
      <c r="A2680">
        <v>539</v>
      </c>
      <c r="B2680" s="8" t="s">
        <v>1344</v>
      </c>
      <c r="E2680" s="8" t="s">
        <v>738</v>
      </c>
      <c r="G2680" t="s">
        <v>739</v>
      </c>
      <c r="I2680" s="8" t="s">
        <v>36</v>
      </c>
      <c r="J2680" s="8" t="s">
        <v>37</v>
      </c>
    </row>
    <row r="2681" spans="1:10" ht="15" customHeight="1">
      <c r="A2681">
        <v>540</v>
      </c>
      <c r="B2681" s="8" t="s">
        <v>1346</v>
      </c>
      <c r="E2681" s="8" t="s">
        <v>1006</v>
      </c>
      <c r="G2681" t="s">
        <v>1007</v>
      </c>
      <c r="I2681" s="8" t="s">
        <v>36</v>
      </c>
      <c r="J2681" s="8" t="s">
        <v>37</v>
      </c>
    </row>
    <row r="2682" spans="1:10" ht="15" customHeight="1">
      <c r="A2682">
        <v>541</v>
      </c>
      <c r="B2682" s="8" t="s">
        <v>1346</v>
      </c>
      <c r="E2682" s="8" t="s">
        <v>137</v>
      </c>
      <c r="G2682" t="s">
        <v>138</v>
      </c>
      <c r="I2682" s="8" t="s">
        <v>44</v>
      </c>
      <c r="J2682" s="8" t="s">
        <v>37</v>
      </c>
    </row>
    <row r="2683" spans="1:10" ht="15" customHeight="1">
      <c r="A2683">
        <v>542</v>
      </c>
      <c r="B2683" s="8" t="s">
        <v>1346</v>
      </c>
      <c r="E2683" s="8" t="s">
        <v>472</v>
      </c>
      <c r="G2683" t="s">
        <v>473</v>
      </c>
      <c r="I2683" s="8" t="s">
        <v>44</v>
      </c>
      <c r="J2683" s="8" t="s">
        <v>37</v>
      </c>
    </row>
    <row r="2684" spans="1:10" ht="15" customHeight="1">
      <c r="A2684">
        <v>543</v>
      </c>
      <c r="B2684" s="8" t="s">
        <v>1346</v>
      </c>
      <c r="E2684" s="8" t="s">
        <v>867</v>
      </c>
      <c r="G2684" t="s">
        <v>868</v>
      </c>
      <c r="I2684" s="8" t="s">
        <v>44</v>
      </c>
      <c r="J2684" s="8" t="s">
        <v>37</v>
      </c>
    </row>
    <row r="2685" spans="1:10" ht="15" customHeight="1">
      <c r="A2685">
        <v>544</v>
      </c>
      <c r="B2685" s="8" t="s">
        <v>1346</v>
      </c>
      <c r="E2685" s="8" t="s">
        <v>68</v>
      </c>
      <c r="G2685" t="s">
        <v>69</v>
      </c>
      <c r="I2685" s="8" t="s">
        <v>44</v>
      </c>
      <c r="J2685" s="8" t="s">
        <v>37</v>
      </c>
    </row>
    <row r="2686" spans="1:10" ht="15" customHeight="1">
      <c r="A2686">
        <v>545</v>
      </c>
      <c r="B2686" s="8" t="s">
        <v>1346</v>
      </c>
      <c r="E2686" s="8" t="s">
        <v>1175</v>
      </c>
      <c r="G2686" t="s">
        <v>1176</v>
      </c>
      <c r="I2686" s="8" t="s">
        <v>44</v>
      </c>
      <c r="J2686" s="8" t="s">
        <v>37</v>
      </c>
    </row>
    <row r="2687" spans="1:10" ht="15" customHeight="1">
      <c r="A2687">
        <v>546</v>
      </c>
      <c r="B2687" s="8" t="s">
        <v>1346</v>
      </c>
      <c r="E2687" s="8" t="s">
        <v>1917</v>
      </c>
      <c r="G2687" t="s">
        <v>1918</v>
      </c>
      <c r="I2687" s="8" t="s">
        <v>44</v>
      </c>
      <c r="J2687" s="8" t="s">
        <v>37</v>
      </c>
    </row>
    <row r="2688" spans="1:10" ht="15" customHeight="1">
      <c r="A2688">
        <v>547</v>
      </c>
      <c r="B2688" s="8" t="s">
        <v>1346</v>
      </c>
      <c r="E2688" s="8" t="s">
        <v>253</v>
      </c>
      <c r="G2688" t="s">
        <v>254</v>
      </c>
      <c r="I2688" s="8" t="s">
        <v>44</v>
      </c>
      <c r="J2688" s="8" t="s">
        <v>37</v>
      </c>
    </row>
    <row r="2689" spans="1:10" ht="15" customHeight="1">
      <c r="A2689">
        <v>548</v>
      </c>
      <c r="B2689" s="8" t="s">
        <v>1346</v>
      </c>
      <c r="E2689" s="8" t="s">
        <v>1152</v>
      </c>
      <c r="G2689" t="s">
        <v>1153</v>
      </c>
      <c r="I2689" s="8" t="s">
        <v>44</v>
      </c>
      <c r="J2689" s="8" t="s">
        <v>37</v>
      </c>
    </row>
    <row r="2690" spans="1:10" ht="15" customHeight="1">
      <c r="A2690">
        <v>549</v>
      </c>
      <c r="B2690" s="8" t="s">
        <v>1346</v>
      </c>
      <c r="E2690" s="8" t="s">
        <v>1888</v>
      </c>
      <c r="G2690" t="s">
        <v>1889</v>
      </c>
      <c r="I2690" s="8" t="s">
        <v>124</v>
      </c>
      <c r="J2690" s="8" t="s">
        <v>37</v>
      </c>
    </row>
    <row r="2691" spans="1:10" ht="15" customHeight="1">
      <c r="A2691">
        <v>550</v>
      </c>
      <c r="B2691" s="8" t="s">
        <v>1346</v>
      </c>
      <c r="E2691" s="8" t="s">
        <v>1556</v>
      </c>
      <c r="G2691" t="s">
        <v>1557</v>
      </c>
      <c r="I2691" s="8" t="s">
        <v>44</v>
      </c>
      <c r="J2691" s="8" t="s">
        <v>37</v>
      </c>
    </row>
    <row r="2692" spans="1:10" ht="15" customHeight="1">
      <c r="A2692">
        <v>551</v>
      </c>
      <c r="B2692" s="8" t="s">
        <v>1346</v>
      </c>
      <c r="E2692" s="8" t="s">
        <v>78</v>
      </c>
      <c r="G2692">
        <v>120701</v>
      </c>
      <c r="I2692" s="8" t="s">
        <v>44</v>
      </c>
      <c r="J2692" s="8" t="s">
        <v>37</v>
      </c>
    </row>
    <row r="2693" spans="1:10" ht="15" customHeight="1">
      <c r="A2693">
        <v>552</v>
      </c>
      <c r="B2693" s="8" t="s">
        <v>1346</v>
      </c>
      <c r="E2693" s="8" t="s">
        <v>498</v>
      </c>
      <c r="G2693">
        <v>130502</v>
      </c>
      <c r="I2693" s="8" t="s">
        <v>124</v>
      </c>
      <c r="J2693" s="8" t="s">
        <v>37</v>
      </c>
    </row>
    <row r="2694" spans="1:10" ht="15" customHeight="1">
      <c r="A2694">
        <v>553</v>
      </c>
      <c r="B2694" s="8" t="s">
        <v>1348</v>
      </c>
      <c r="E2694" s="8" t="s">
        <v>1168</v>
      </c>
      <c r="G2694" t="s">
        <v>1169</v>
      </c>
      <c r="I2694" s="8" t="s">
        <v>44</v>
      </c>
      <c r="J2694" s="8" t="s">
        <v>37</v>
      </c>
    </row>
    <row r="2695" spans="1:10" ht="15" customHeight="1">
      <c r="A2695" s="8" t="s">
        <v>1349</v>
      </c>
    </row>
    <row r="2696" spans="1:10" ht="15" customHeight="1">
      <c r="A2696">
        <v>554</v>
      </c>
      <c r="B2696" s="8" t="s">
        <v>1351</v>
      </c>
      <c r="E2696" s="8" t="s">
        <v>501</v>
      </c>
      <c r="G2696">
        <v>120601</v>
      </c>
      <c r="I2696" s="8" t="s">
        <v>96</v>
      </c>
      <c r="J2696" s="8" t="s">
        <v>37</v>
      </c>
    </row>
    <row r="2697" spans="1:10" ht="15" customHeight="1">
      <c r="A2697">
        <v>555</v>
      </c>
      <c r="B2697" s="8" t="s">
        <v>1351</v>
      </c>
      <c r="E2697" s="8" t="s">
        <v>729</v>
      </c>
      <c r="G2697">
        <v>120801</v>
      </c>
      <c r="I2697" s="8" t="s">
        <v>96</v>
      </c>
      <c r="J2697" s="8" t="s">
        <v>37</v>
      </c>
    </row>
    <row r="2698" spans="1:10" ht="15" customHeight="1">
      <c r="A2698">
        <v>556</v>
      </c>
      <c r="B2698" s="8" t="s">
        <v>2169</v>
      </c>
      <c r="E2698" s="8" t="s">
        <v>2339</v>
      </c>
      <c r="G2698" t="s">
        <v>2340</v>
      </c>
      <c r="I2698" s="8" t="s">
        <v>44</v>
      </c>
      <c r="J2698" s="8" t="s">
        <v>37</v>
      </c>
    </row>
    <row r="2699" spans="1:10" ht="15" customHeight="1">
      <c r="A2699">
        <v>557</v>
      </c>
      <c r="B2699" s="8" t="s">
        <v>2169</v>
      </c>
      <c r="E2699" s="8" t="s">
        <v>233</v>
      </c>
      <c r="G2699" t="s">
        <v>234</v>
      </c>
      <c r="I2699" s="8" t="s">
        <v>40</v>
      </c>
      <c r="J2699" s="8" t="s">
        <v>37</v>
      </c>
    </row>
    <row r="2700" spans="1:10" ht="15" customHeight="1">
      <c r="A2700">
        <v>558</v>
      </c>
      <c r="B2700" s="8" t="s">
        <v>1364</v>
      </c>
      <c r="E2700" s="8" t="s">
        <v>1651</v>
      </c>
      <c r="G2700" t="s">
        <v>1652</v>
      </c>
      <c r="I2700" s="8" t="s">
        <v>40</v>
      </c>
      <c r="J2700" s="8" t="s">
        <v>37</v>
      </c>
    </row>
    <row r="2701" spans="1:10" ht="15" customHeight="1">
      <c r="A2701">
        <v>559</v>
      </c>
      <c r="B2701" s="8" t="s">
        <v>2172</v>
      </c>
      <c r="E2701" s="8" t="s">
        <v>1087</v>
      </c>
      <c r="G2701">
        <v>120401</v>
      </c>
      <c r="I2701" s="8" t="s">
        <v>96</v>
      </c>
      <c r="J2701" s="8" t="s">
        <v>37</v>
      </c>
    </row>
    <row r="2702" spans="1:10" ht="15" customHeight="1">
      <c r="A2702">
        <v>560</v>
      </c>
      <c r="B2702" s="8" t="s">
        <v>2172</v>
      </c>
      <c r="E2702" s="8" t="s">
        <v>1263</v>
      </c>
      <c r="G2702">
        <v>130301</v>
      </c>
      <c r="I2702" s="8" t="s">
        <v>124</v>
      </c>
      <c r="J2702" s="8" t="s">
        <v>37</v>
      </c>
    </row>
    <row r="2703" spans="1:10" ht="15" customHeight="1">
      <c r="A2703">
        <v>561</v>
      </c>
      <c r="B2703" s="8" t="s">
        <v>1379</v>
      </c>
      <c r="E2703" s="8" t="s">
        <v>542</v>
      </c>
      <c r="G2703" t="s">
        <v>543</v>
      </c>
      <c r="I2703" s="8" t="s">
        <v>183</v>
      </c>
      <c r="J2703" s="8" t="s">
        <v>37</v>
      </c>
    </row>
    <row r="2704" spans="1:10" ht="15" customHeight="1">
      <c r="A2704">
        <v>562</v>
      </c>
      <c r="B2704" s="8" t="s">
        <v>1379</v>
      </c>
      <c r="E2704" s="8" t="s">
        <v>62</v>
      </c>
      <c r="G2704" t="s">
        <v>63</v>
      </c>
      <c r="I2704" s="8" t="s">
        <v>36</v>
      </c>
      <c r="J2704" s="8" t="s">
        <v>37</v>
      </c>
    </row>
    <row r="2705" spans="1:10" ht="15" customHeight="1">
      <c r="A2705">
        <v>563</v>
      </c>
      <c r="B2705" s="8" t="s">
        <v>1379</v>
      </c>
      <c r="E2705" s="8" t="s">
        <v>357</v>
      </c>
      <c r="G2705" t="s">
        <v>358</v>
      </c>
      <c r="I2705" s="8" t="s">
        <v>40</v>
      </c>
      <c r="J2705" s="8" t="s">
        <v>37</v>
      </c>
    </row>
    <row r="2706" spans="1:10" ht="15" customHeight="1">
      <c r="A2706">
        <v>564</v>
      </c>
      <c r="B2706" s="8" t="s">
        <v>1379</v>
      </c>
      <c r="E2706" s="8" t="s">
        <v>251</v>
      </c>
      <c r="G2706" t="s">
        <v>252</v>
      </c>
      <c r="I2706" s="8" t="s">
        <v>40</v>
      </c>
      <c r="J2706" s="8" t="s">
        <v>37</v>
      </c>
    </row>
    <row r="2707" spans="1:10" ht="15" customHeight="1">
      <c r="A2707">
        <v>565</v>
      </c>
      <c r="B2707" s="8" t="s">
        <v>1379</v>
      </c>
      <c r="E2707" s="8" t="s">
        <v>1651</v>
      </c>
      <c r="G2707" t="s">
        <v>1652</v>
      </c>
      <c r="I2707" s="8" t="s">
        <v>40</v>
      </c>
      <c r="J2707" s="8" t="s">
        <v>37</v>
      </c>
    </row>
    <row r="2708" spans="1:10" ht="15" customHeight="1">
      <c r="A2708">
        <v>566</v>
      </c>
      <c r="B2708" s="8" t="s">
        <v>1379</v>
      </c>
      <c r="E2708" s="8" t="s">
        <v>595</v>
      </c>
      <c r="G2708" t="s">
        <v>596</v>
      </c>
      <c r="I2708" s="8" t="s">
        <v>40</v>
      </c>
      <c r="J2708" s="8" t="s">
        <v>37</v>
      </c>
    </row>
    <row r="2709" spans="1:10" ht="15" customHeight="1">
      <c r="A2709">
        <v>567</v>
      </c>
      <c r="B2709" s="8" t="s">
        <v>1379</v>
      </c>
      <c r="E2709" s="8" t="s">
        <v>804</v>
      </c>
      <c r="G2709" t="s">
        <v>805</v>
      </c>
      <c r="I2709" s="8" t="s">
        <v>40</v>
      </c>
      <c r="J2709" s="8" t="s">
        <v>37</v>
      </c>
    </row>
    <row r="2710" spans="1:10" ht="15" customHeight="1">
      <c r="A2710">
        <v>568</v>
      </c>
      <c r="B2710" s="8" t="s">
        <v>1379</v>
      </c>
      <c r="E2710" s="8" t="s">
        <v>814</v>
      </c>
      <c r="G2710" t="s">
        <v>815</v>
      </c>
      <c r="I2710" s="8" t="s">
        <v>40</v>
      </c>
      <c r="J2710" s="8" t="s">
        <v>37</v>
      </c>
    </row>
    <row r="2711" spans="1:10" ht="15" customHeight="1">
      <c r="A2711">
        <v>569</v>
      </c>
      <c r="B2711" s="8" t="s">
        <v>1379</v>
      </c>
      <c r="E2711" s="8" t="s">
        <v>782</v>
      </c>
      <c r="G2711" t="s">
        <v>783</v>
      </c>
      <c r="I2711" s="8" t="s">
        <v>235</v>
      </c>
      <c r="J2711" s="8" t="s">
        <v>37</v>
      </c>
    </row>
    <row r="2712" spans="1:10" ht="15" customHeight="1">
      <c r="A2712">
        <v>570</v>
      </c>
      <c r="B2712" s="8" t="s">
        <v>1379</v>
      </c>
      <c r="E2712" s="8" t="s">
        <v>1960</v>
      </c>
      <c r="G2712" t="s">
        <v>1961</v>
      </c>
      <c r="I2712" s="8" t="s">
        <v>235</v>
      </c>
      <c r="J2712" s="8" t="s">
        <v>37</v>
      </c>
    </row>
    <row r="2713" spans="1:10" ht="15" customHeight="1">
      <c r="A2713">
        <v>571</v>
      </c>
      <c r="B2713" s="8" t="s">
        <v>1379</v>
      </c>
      <c r="E2713" s="8" t="s">
        <v>506</v>
      </c>
      <c r="G2713">
        <v>101005</v>
      </c>
      <c r="I2713" s="8" t="s">
        <v>40</v>
      </c>
      <c r="J2713" s="8" t="s">
        <v>37</v>
      </c>
    </row>
    <row r="2714" spans="1:10" ht="15" customHeight="1">
      <c r="A2714">
        <v>572</v>
      </c>
      <c r="B2714" s="8" t="s">
        <v>1379</v>
      </c>
      <c r="E2714" s="8" t="s">
        <v>1087</v>
      </c>
      <c r="G2714">
        <v>120401</v>
      </c>
      <c r="I2714" s="8" t="s">
        <v>96</v>
      </c>
      <c r="J2714" s="8" t="s">
        <v>37</v>
      </c>
    </row>
    <row r="2715" spans="1:10" ht="15" customHeight="1">
      <c r="A2715">
        <v>573</v>
      </c>
      <c r="B2715" s="8" t="s">
        <v>1379</v>
      </c>
      <c r="E2715" s="8" t="s">
        <v>909</v>
      </c>
      <c r="G2715">
        <v>130202</v>
      </c>
      <c r="I2715" s="8" t="s">
        <v>124</v>
      </c>
      <c r="J2715" s="8" t="s">
        <v>37</v>
      </c>
    </row>
    <row r="2716" spans="1:10" ht="15" customHeight="1">
      <c r="A2716">
        <v>574</v>
      </c>
      <c r="B2716" s="8" t="s">
        <v>1379</v>
      </c>
      <c r="E2716" s="8" t="s">
        <v>878</v>
      </c>
      <c r="G2716">
        <v>130503</v>
      </c>
      <c r="I2716" s="8" t="s">
        <v>124</v>
      </c>
      <c r="J2716" s="8" t="s">
        <v>37</v>
      </c>
    </row>
    <row r="2717" spans="1:10" ht="15" customHeight="1">
      <c r="A2717">
        <v>575</v>
      </c>
      <c r="B2717" s="8" t="s">
        <v>1386</v>
      </c>
      <c r="E2717" s="8" t="s">
        <v>477</v>
      </c>
      <c r="G2717">
        <v>120104</v>
      </c>
      <c r="I2717" s="8" t="s">
        <v>96</v>
      </c>
      <c r="J2717" s="8" t="s">
        <v>37</v>
      </c>
    </row>
    <row r="2718" spans="1:10" ht="15" customHeight="1">
      <c r="A2718">
        <v>576</v>
      </c>
      <c r="B2718" s="8" t="s">
        <v>1387</v>
      </c>
      <c r="E2718" s="8" t="s">
        <v>643</v>
      </c>
      <c r="G2718" t="s">
        <v>644</v>
      </c>
      <c r="I2718" s="8" t="s">
        <v>36</v>
      </c>
      <c r="J2718" s="8" t="s">
        <v>37</v>
      </c>
    </row>
    <row r="2719" spans="1:10" ht="15" customHeight="1">
      <c r="A2719">
        <v>577</v>
      </c>
      <c r="B2719" s="8" t="s">
        <v>1391</v>
      </c>
      <c r="E2719" s="8" t="s">
        <v>472</v>
      </c>
      <c r="G2719" t="s">
        <v>473</v>
      </c>
      <c r="I2719" s="8" t="s">
        <v>44</v>
      </c>
      <c r="J2719" s="8" t="s">
        <v>37</v>
      </c>
    </row>
    <row r="2720" spans="1:10" ht="15" customHeight="1">
      <c r="A2720">
        <v>578</v>
      </c>
      <c r="B2720" s="8" t="s">
        <v>1391</v>
      </c>
      <c r="E2720" s="8" t="s">
        <v>720</v>
      </c>
      <c r="G2720" t="s">
        <v>721</v>
      </c>
      <c r="I2720" s="8" t="s">
        <v>44</v>
      </c>
      <c r="J2720" s="8" t="s">
        <v>37</v>
      </c>
    </row>
    <row r="2721" spans="1:11" ht="15" customHeight="1">
      <c r="A2721">
        <v>579</v>
      </c>
      <c r="B2721" s="8" t="s">
        <v>1391</v>
      </c>
      <c r="E2721" s="8" t="s">
        <v>1450</v>
      </c>
      <c r="G2721">
        <v>130310</v>
      </c>
      <c r="I2721" s="8" t="s">
        <v>124</v>
      </c>
      <c r="J2721" s="8" t="s">
        <v>37</v>
      </c>
    </row>
    <row r="2722" spans="1:11" ht="15" customHeight="1">
      <c r="A2722">
        <v>580</v>
      </c>
      <c r="B2722" s="8" t="s">
        <v>2177</v>
      </c>
      <c r="E2722" s="8" t="s">
        <v>1651</v>
      </c>
      <c r="G2722" t="s">
        <v>1652</v>
      </c>
      <c r="I2722" s="8" t="s">
        <v>40</v>
      </c>
      <c r="J2722" s="8" t="s">
        <v>37</v>
      </c>
    </row>
    <row r="2723" spans="1:11" ht="15" customHeight="1">
      <c r="A2723">
        <v>581</v>
      </c>
      <c r="B2723" s="8" t="s">
        <v>2177</v>
      </c>
      <c r="E2723" s="8" t="s">
        <v>1940</v>
      </c>
      <c r="G2723" t="s">
        <v>1941</v>
      </c>
      <c r="I2723" s="8" t="s">
        <v>36</v>
      </c>
      <c r="J2723" s="8" t="s">
        <v>37</v>
      </c>
    </row>
    <row r="2724" spans="1:11" ht="15" customHeight="1">
      <c r="A2724" s="8" t="s">
        <v>1403</v>
      </c>
    </row>
    <row r="2725" spans="1:11" ht="48" customHeight="1">
      <c r="A2725">
        <v>582</v>
      </c>
      <c r="B2725" s="8" t="s">
        <v>1893</v>
      </c>
      <c r="E2725" s="8" t="s">
        <v>808</v>
      </c>
      <c r="G2725" t="s">
        <v>809</v>
      </c>
      <c r="I2725" s="8" t="s">
        <v>100</v>
      </c>
      <c r="J2725" s="8" t="s">
        <v>60</v>
      </c>
      <c r="K2725" s="9" t="s">
        <v>2329</v>
      </c>
    </row>
    <row r="2726" spans="1:11" ht="48" customHeight="1">
      <c r="A2726">
        <v>583</v>
      </c>
      <c r="B2726" s="8" t="s">
        <v>1893</v>
      </c>
      <c r="E2726" s="8" t="s">
        <v>691</v>
      </c>
      <c r="G2726" t="s">
        <v>692</v>
      </c>
      <c r="I2726" s="8" t="s">
        <v>36</v>
      </c>
      <c r="J2726" s="8" t="s">
        <v>60</v>
      </c>
      <c r="K2726" s="9" t="s">
        <v>2329</v>
      </c>
    </row>
    <row r="2727" spans="1:11" ht="15" customHeight="1">
      <c r="A2727">
        <v>584</v>
      </c>
      <c r="B2727" s="8" t="s">
        <v>1893</v>
      </c>
      <c r="E2727" s="8" t="s">
        <v>2047</v>
      </c>
      <c r="G2727" t="s">
        <v>2048</v>
      </c>
      <c r="I2727" s="8" t="s">
        <v>36</v>
      </c>
      <c r="J2727" s="8" t="s">
        <v>37</v>
      </c>
    </row>
    <row r="2728" spans="1:11" ht="15" customHeight="1">
      <c r="A2728">
        <v>585</v>
      </c>
      <c r="B2728" s="8" t="s">
        <v>1893</v>
      </c>
      <c r="E2728" s="8" t="s">
        <v>1548</v>
      </c>
      <c r="G2728" t="s">
        <v>1549</v>
      </c>
      <c r="I2728" s="8" t="s">
        <v>36</v>
      </c>
      <c r="J2728" s="8" t="s">
        <v>37</v>
      </c>
    </row>
    <row r="2729" spans="1:11" ht="15" customHeight="1">
      <c r="A2729">
        <v>586</v>
      </c>
      <c r="B2729" s="8" t="s">
        <v>1893</v>
      </c>
      <c r="E2729" s="8" t="s">
        <v>1550</v>
      </c>
      <c r="G2729" t="s">
        <v>1551</v>
      </c>
      <c r="I2729" s="8" t="s">
        <v>36</v>
      </c>
      <c r="J2729" s="8" t="s">
        <v>37</v>
      </c>
    </row>
    <row r="2730" spans="1:11" ht="15" customHeight="1">
      <c r="A2730">
        <v>587</v>
      </c>
      <c r="B2730" s="8" t="s">
        <v>1893</v>
      </c>
      <c r="E2730" s="8" t="s">
        <v>1444</v>
      </c>
      <c r="G2730" t="s">
        <v>1445</v>
      </c>
      <c r="I2730" s="8" t="s">
        <v>36</v>
      </c>
      <c r="J2730" s="8" t="s">
        <v>37</v>
      </c>
    </row>
    <row r="2731" spans="1:11" ht="15" customHeight="1">
      <c r="A2731">
        <v>588</v>
      </c>
      <c r="B2731" s="8" t="s">
        <v>1893</v>
      </c>
      <c r="E2731" s="8" t="s">
        <v>2369</v>
      </c>
      <c r="G2731" t="s">
        <v>2370</v>
      </c>
      <c r="I2731" s="8" t="s">
        <v>36</v>
      </c>
      <c r="J2731" s="8" t="s">
        <v>37</v>
      </c>
    </row>
    <row r="2732" spans="1:11" ht="48" customHeight="1">
      <c r="A2732">
        <v>589</v>
      </c>
      <c r="B2732" s="8" t="s">
        <v>1893</v>
      </c>
      <c r="E2732" s="8" t="s">
        <v>161</v>
      </c>
      <c r="G2732" t="s">
        <v>162</v>
      </c>
      <c r="I2732" s="8" t="s">
        <v>36</v>
      </c>
      <c r="J2732" s="8" t="s">
        <v>60</v>
      </c>
      <c r="K2732" s="9" t="s">
        <v>2329</v>
      </c>
    </row>
    <row r="2733" spans="1:11" ht="48" customHeight="1">
      <c r="A2733">
        <v>590</v>
      </c>
      <c r="B2733" s="8" t="s">
        <v>1893</v>
      </c>
      <c r="E2733" s="8" t="s">
        <v>814</v>
      </c>
      <c r="G2733" t="s">
        <v>815</v>
      </c>
      <c r="I2733" s="8" t="s">
        <v>40</v>
      </c>
      <c r="J2733" s="8" t="s">
        <v>60</v>
      </c>
      <c r="K2733" s="9" t="s">
        <v>2329</v>
      </c>
    </row>
    <row r="2734" spans="1:11" ht="48" customHeight="1">
      <c r="A2734">
        <v>591</v>
      </c>
      <c r="B2734" s="8" t="s">
        <v>1893</v>
      </c>
      <c r="E2734" s="8" t="s">
        <v>693</v>
      </c>
      <c r="G2734" t="s">
        <v>694</v>
      </c>
      <c r="I2734" s="8" t="s">
        <v>44</v>
      </c>
      <c r="J2734" s="8" t="s">
        <v>60</v>
      </c>
      <c r="K2734" s="9" t="s">
        <v>2329</v>
      </c>
    </row>
    <row r="2735" spans="1:11" ht="48" customHeight="1">
      <c r="A2735">
        <v>592</v>
      </c>
      <c r="B2735" s="8" t="s">
        <v>1893</v>
      </c>
      <c r="E2735" s="8" t="s">
        <v>693</v>
      </c>
      <c r="G2735" t="s">
        <v>694</v>
      </c>
      <c r="I2735" s="8" t="s">
        <v>40</v>
      </c>
      <c r="J2735" s="8" t="s">
        <v>60</v>
      </c>
      <c r="K2735" s="9" t="s">
        <v>2329</v>
      </c>
    </row>
    <row r="2736" spans="1:11" ht="48" customHeight="1">
      <c r="A2736">
        <v>593</v>
      </c>
      <c r="B2736" s="8" t="s">
        <v>1893</v>
      </c>
      <c r="E2736" s="8" t="s">
        <v>371</v>
      </c>
      <c r="G2736">
        <v>120202</v>
      </c>
      <c r="I2736" s="8" t="s">
        <v>96</v>
      </c>
      <c r="J2736" s="8" t="s">
        <v>60</v>
      </c>
      <c r="K2736" s="9" t="s">
        <v>2329</v>
      </c>
    </row>
    <row r="2737" spans="1:11" ht="15" customHeight="1">
      <c r="A2737">
        <v>594</v>
      </c>
      <c r="B2737" s="8" t="s">
        <v>1893</v>
      </c>
      <c r="E2737" s="8" t="s">
        <v>603</v>
      </c>
      <c r="G2737">
        <v>120206</v>
      </c>
      <c r="I2737" s="8" t="s">
        <v>96</v>
      </c>
      <c r="J2737" s="8" t="s">
        <v>37</v>
      </c>
    </row>
    <row r="2738" spans="1:11" ht="48" customHeight="1">
      <c r="A2738">
        <v>595</v>
      </c>
      <c r="B2738" s="8" t="s">
        <v>1893</v>
      </c>
      <c r="E2738" s="8" t="s">
        <v>729</v>
      </c>
      <c r="G2738">
        <v>120801</v>
      </c>
      <c r="I2738" s="8" t="s">
        <v>96</v>
      </c>
      <c r="J2738" s="8" t="s">
        <v>60</v>
      </c>
      <c r="K2738" s="9" t="s">
        <v>2329</v>
      </c>
    </row>
    <row r="2739" spans="1:11" ht="48" customHeight="1">
      <c r="A2739">
        <v>596</v>
      </c>
      <c r="B2739" s="8" t="s">
        <v>1893</v>
      </c>
      <c r="E2739" s="8" t="s">
        <v>377</v>
      </c>
      <c r="G2739" t="s">
        <v>378</v>
      </c>
      <c r="I2739" s="8" t="s">
        <v>96</v>
      </c>
      <c r="J2739" s="8" t="s">
        <v>60</v>
      </c>
      <c r="K2739" s="9" t="s">
        <v>2329</v>
      </c>
    </row>
    <row r="2740" spans="1:11" ht="48" customHeight="1">
      <c r="A2740">
        <v>597</v>
      </c>
      <c r="B2740" s="8" t="s">
        <v>1893</v>
      </c>
      <c r="E2740" s="8" t="s">
        <v>695</v>
      </c>
      <c r="G2740" t="s">
        <v>696</v>
      </c>
      <c r="I2740" s="8" t="s">
        <v>96</v>
      </c>
      <c r="J2740" s="8" t="s">
        <v>60</v>
      </c>
      <c r="K2740" s="9" t="s">
        <v>2329</v>
      </c>
    </row>
    <row r="2741" spans="1:11" ht="15" customHeight="1">
      <c r="A2741">
        <v>598</v>
      </c>
      <c r="B2741" s="8" t="s">
        <v>1405</v>
      </c>
      <c r="E2741" s="8" t="s">
        <v>1342</v>
      </c>
      <c r="G2741" t="s">
        <v>1343</v>
      </c>
      <c r="I2741" s="8" t="s">
        <v>100</v>
      </c>
      <c r="J2741" s="8" t="s">
        <v>37</v>
      </c>
    </row>
    <row r="2742" spans="1:11" ht="15" customHeight="1">
      <c r="A2742">
        <v>599</v>
      </c>
      <c r="B2742" s="8" t="s">
        <v>1405</v>
      </c>
      <c r="E2742" s="8" t="s">
        <v>808</v>
      </c>
      <c r="G2742" t="s">
        <v>809</v>
      </c>
      <c r="I2742" s="8" t="s">
        <v>100</v>
      </c>
      <c r="J2742" s="8" t="s">
        <v>37</v>
      </c>
    </row>
    <row r="2743" spans="1:11" ht="15" customHeight="1">
      <c r="A2743">
        <v>600</v>
      </c>
      <c r="B2743" s="8" t="s">
        <v>1405</v>
      </c>
      <c r="E2743" s="8" t="s">
        <v>315</v>
      </c>
      <c r="G2743" t="s">
        <v>316</v>
      </c>
      <c r="I2743" s="8" t="s">
        <v>40</v>
      </c>
      <c r="J2743" s="8" t="s">
        <v>37</v>
      </c>
    </row>
    <row r="2744" spans="1:11" ht="15" customHeight="1">
      <c r="A2744">
        <v>601</v>
      </c>
      <c r="B2744" s="8" t="s">
        <v>1405</v>
      </c>
      <c r="E2744" s="8" t="s">
        <v>48</v>
      </c>
      <c r="G2744" t="s">
        <v>49</v>
      </c>
      <c r="I2744" s="8" t="s">
        <v>40</v>
      </c>
      <c r="J2744" s="8" t="s">
        <v>37</v>
      </c>
    </row>
    <row r="2745" spans="1:11" ht="15" customHeight="1">
      <c r="A2745">
        <v>602</v>
      </c>
      <c r="B2745" s="8" t="s">
        <v>1405</v>
      </c>
      <c r="E2745" s="8" t="s">
        <v>1556</v>
      </c>
      <c r="G2745" t="s">
        <v>1557</v>
      </c>
      <c r="I2745" s="8" t="s">
        <v>44</v>
      </c>
      <c r="J2745" s="8" t="s">
        <v>37</v>
      </c>
    </row>
    <row r="2746" spans="1:11" ht="15" customHeight="1">
      <c r="A2746">
        <v>603</v>
      </c>
      <c r="B2746" s="8" t="s">
        <v>1405</v>
      </c>
      <c r="E2746" s="8" t="s">
        <v>1087</v>
      </c>
      <c r="G2746">
        <v>120401</v>
      </c>
      <c r="I2746" s="8" t="s">
        <v>96</v>
      </c>
      <c r="J2746" s="8" t="s">
        <v>37</v>
      </c>
    </row>
    <row r="2747" spans="1:11" ht="15" customHeight="1">
      <c r="A2747">
        <v>604</v>
      </c>
      <c r="B2747" s="8" t="s">
        <v>1405</v>
      </c>
      <c r="E2747" s="8" t="s">
        <v>257</v>
      </c>
      <c r="G2747">
        <v>120402</v>
      </c>
      <c r="I2747" s="8" t="s">
        <v>96</v>
      </c>
      <c r="J2747" s="8" t="s">
        <v>37</v>
      </c>
    </row>
    <row r="2748" spans="1:11" ht="15" customHeight="1">
      <c r="A2748">
        <v>605</v>
      </c>
      <c r="B2748" s="8" t="s">
        <v>1405</v>
      </c>
      <c r="E2748" s="8" t="s">
        <v>377</v>
      </c>
      <c r="G2748" t="s">
        <v>378</v>
      </c>
      <c r="I2748" s="8" t="s">
        <v>96</v>
      </c>
      <c r="J2748" s="8" t="s">
        <v>37</v>
      </c>
    </row>
    <row r="2749" spans="1:11" ht="15" customHeight="1">
      <c r="A2749">
        <v>606</v>
      </c>
      <c r="B2749" s="8" t="s">
        <v>1410</v>
      </c>
      <c r="E2749" s="8" t="s">
        <v>1382</v>
      </c>
      <c r="G2749">
        <v>100402</v>
      </c>
      <c r="I2749" s="8" t="s">
        <v>40</v>
      </c>
      <c r="J2749" s="8" t="s">
        <v>37</v>
      </c>
    </row>
    <row r="2750" spans="1:11" ht="15" customHeight="1">
      <c r="A2750">
        <v>607</v>
      </c>
      <c r="B2750" s="8" t="s">
        <v>1438</v>
      </c>
      <c r="E2750" s="8" t="s">
        <v>1550</v>
      </c>
      <c r="G2750" t="s">
        <v>1551</v>
      </c>
      <c r="I2750" s="8" t="s">
        <v>36</v>
      </c>
      <c r="J2750" s="8" t="s">
        <v>37</v>
      </c>
    </row>
    <row r="2751" spans="1:11" ht="15" customHeight="1">
      <c r="A2751">
        <v>608</v>
      </c>
      <c r="B2751" s="8" t="s">
        <v>1438</v>
      </c>
      <c r="E2751" s="8" t="s">
        <v>1444</v>
      </c>
      <c r="G2751" t="s">
        <v>1445</v>
      </c>
      <c r="I2751" s="8" t="s">
        <v>36</v>
      </c>
      <c r="J2751" s="8" t="s">
        <v>37</v>
      </c>
    </row>
    <row r="2752" spans="1:11" ht="15" customHeight="1">
      <c r="A2752">
        <v>609</v>
      </c>
      <c r="B2752" s="8" t="s">
        <v>1438</v>
      </c>
      <c r="E2752" s="8" t="s">
        <v>738</v>
      </c>
      <c r="G2752" t="s">
        <v>739</v>
      </c>
      <c r="I2752" s="8" t="s">
        <v>36</v>
      </c>
      <c r="J2752" s="8" t="s">
        <v>37</v>
      </c>
    </row>
    <row r="2753" spans="1:10" ht="15" customHeight="1">
      <c r="A2753">
        <v>610</v>
      </c>
      <c r="B2753" s="8" t="s">
        <v>1438</v>
      </c>
      <c r="E2753" s="8" t="s">
        <v>76</v>
      </c>
      <c r="G2753" t="s">
        <v>77</v>
      </c>
      <c r="I2753" s="8" t="s">
        <v>44</v>
      </c>
      <c r="J2753" s="8" t="s">
        <v>37</v>
      </c>
    </row>
    <row r="2754" spans="1:10" ht="15" customHeight="1">
      <c r="A2754">
        <v>611</v>
      </c>
      <c r="B2754" s="8" t="s">
        <v>2183</v>
      </c>
      <c r="E2754" s="8" t="s">
        <v>707</v>
      </c>
      <c r="G2754" t="s">
        <v>708</v>
      </c>
      <c r="I2754" s="8" t="s">
        <v>54</v>
      </c>
      <c r="J2754" s="8" t="s">
        <v>37</v>
      </c>
    </row>
    <row r="2755" spans="1:10" ht="15" customHeight="1">
      <c r="A2755">
        <v>612</v>
      </c>
      <c r="B2755" s="8" t="s">
        <v>2183</v>
      </c>
      <c r="E2755" s="8" t="s">
        <v>2369</v>
      </c>
      <c r="G2755" t="s">
        <v>2370</v>
      </c>
      <c r="I2755" s="8" t="s">
        <v>36</v>
      </c>
      <c r="J2755" s="8" t="s">
        <v>37</v>
      </c>
    </row>
    <row r="2756" spans="1:10" ht="15" customHeight="1">
      <c r="A2756" s="8" t="s">
        <v>1453</v>
      </c>
    </row>
    <row r="2757" spans="1:10" ht="15" customHeight="1">
      <c r="A2757">
        <v>613</v>
      </c>
      <c r="B2757" s="8" t="s">
        <v>2311</v>
      </c>
      <c r="E2757" s="8" t="s">
        <v>804</v>
      </c>
      <c r="G2757" t="s">
        <v>805</v>
      </c>
      <c r="I2757" s="8" t="s">
        <v>40</v>
      </c>
      <c r="J2757" s="8" t="s">
        <v>37</v>
      </c>
    </row>
    <row r="2758" spans="1:10" ht="15" customHeight="1">
      <c r="A2758">
        <v>614</v>
      </c>
      <c r="B2758" s="8" t="s">
        <v>2311</v>
      </c>
      <c r="E2758" s="8" t="s">
        <v>814</v>
      </c>
      <c r="G2758" t="s">
        <v>815</v>
      </c>
      <c r="I2758" s="8" t="s">
        <v>40</v>
      </c>
      <c r="J2758" s="8" t="s">
        <v>37</v>
      </c>
    </row>
    <row r="2759" spans="1:10" ht="15" customHeight="1">
      <c r="A2759">
        <v>615</v>
      </c>
      <c r="B2759" s="8" t="s">
        <v>1455</v>
      </c>
      <c r="E2759" s="8" t="s">
        <v>972</v>
      </c>
      <c r="G2759" t="s">
        <v>973</v>
      </c>
      <c r="I2759" s="8" t="s">
        <v>40</v>
      </c>
      <c r="J2759" s="8" t="s">
        <v>37</v>
      </c>
    </row>
    <row r="2760" spans="1:10" ht="15" customHeight="1">
      <c r="A2760">
        <v>616</v>
      </c>
      <c r="B2760" s="8" t="s">
        <v>1455</v>
      </c>
      <c r="E2760" s="8" t="s">
        <v>898</v>
      </c>
      <c r="G2760" t="s">
        <v>899</v>
      </c>
      <c r="I2760" s="8" t="s">
        <v>40</v>
      </c>
      <c r="J2760" s="8" t="s">
        <v>37</v>
      </c>
    </row>
    <row r="2761" spans="1:10" ht="15" customHeight="1">
      <c r="A2761">
        <v>617</v>
      </c>
      <c r="B2761" s="8" t="s">
        <v>2188</v>
      </c>
      <c r="E2761" s="8" t="s">
        <v>406</v>
      </c>
      <c r="G2761">
        <v>130504</v>
      </c>
      <c r="I2761" s="8" t="s">
        <v>124</v>
      </c>
      <c r="J2761" s="8" t="s">
        <v>37</v>
      </c>
    </row>
    <row r="2762" spans="1:10" ht="15" customHeight="1">
      <c r="A2762">
        <v>618</v>
      </c>
      <c r="B2762" s="8" t="s">
        <v>1858</v>
      </c>
      <c r="E2762" s="8" t="s">
        <v>68</v>
      </c>
      <c r="G2762" t="s">
        <v>69</v>
      </c>
      <c r="I2762" s="8" t="s">
        <v>44</v>
      </c>
      <c r="J2762" s="8" t="s">
        <v>37</v>
      </c>
    </row>
    <row r="2763" spans="1:10" ht="15" customHeight="1">
      <c r="A2763">
        <v>619</v>
      </c>
      <c r="B2763" s="8" t="s">
        <v>1460</v>
      </c>
      <c r="E2763" s="8" t="s">
        <v>1006</v>
      </c>
      <c r="G2763" t="s">
        <v>1007</v>
      </c>
      <c r="I2763" s="8" t="s">
        <v>36</v>
      </c>
      <c r="J2763" s="8" t="s">
        <v>37</v>
      </c>
    </row>
    <row r="2764" spans="1:10" ht="15" customHeight="1">
      <c r="A2764">
        <v>620</v>
      </c>
      <c r="B2764" s="8" t="s">
        <v>1460</v>
      </c>
      <c r="E2764" s="8" t="s">
        <v>365</v>
      </c>
      <c r="G2764" t="s">
        <v>366</v>
      </c>
      <c r="I2764" s="8" t="s">
        <v>44</v>
      </c>
      <c r="J2764" s="8" t="s">
        <v>37</v>
      </c>
    </row>
    <row r="2765" spans="1:10" ht="15" customHeight="1">
      <c r="A2765">
        <v>621</v>
      </c>
      <c r="B2765" s="8" t="s">
        <v>1466</v>
      </c>
      <c r="E2765" s="8" t="s">
        <v>68</v>
      </c>
      <c r="G2765" t="s">
        <v>69</v>
      </c>
      <c r="I2765" s="8" t="s">
        <v>44</v>
      </c>
      <c r="J2765" s="8" t="s">
        <v>37</v>
      </c>
    </row>
    <row r="2766" spans="1:10" ht="15" customHeight="1">
      <c r="A2766">
        <v>622</v>
      </c>
      <c r="B2766" s="8" t="s">
        <v>1466</v>
      </c>
      <c r="E2766" s="8" t="s">
        <v>393</v>
      </c>
      <c r="G2766" t="s">
        <v>394</v>
      </c>
      <c r="I2766" s="8" t="s">
        <v>44</v>
      </c>
      <c r="J2766" s="8" t="s">
        <v>37</v>
      </c>
    </row>
    <row r="2767" spans="1:10" ht="15" customHeight="1">
      <c r="A2767" s="8" t="s">
        <v>1470</v>
      </c>
    </row>
    <row r="2768" spans="1:10" ht="15" customHeight="1">
      <c r="A2768">
        <v>623</v>
      </c>
      <c r="B2768" s="8" t="s">
        <v>1478</v>
      </c>
      <c r="E2768" s="8" t="s">
        <v>498</v>
      </c>
      <c r="G2768">
        <v>130502</v>
      </c>
      <c r="I2768" s="8" t="s">
        <v>124</v>
      </c>
      <c r="J2768" s="8" t="s">
        <v>37</v>
      </c>
    </row>
    <row r="2769" spans="1:10" ht="15" customHeight="1">
      <c r="A2769">
        <v>624</v>
      </c>
      <c r="B2769" s="8" t="s">
        <v>1480</v>
      </c>
      <c r="E2769" s="8" t="s">
        <v>648</v>
      </c>
      <c r="G2769" t="s">
        <v>649</v>
      </c>
      <c r="I2769" s="8" t="s">
        <v>36</v>
      </c>
      <c r="J2769" s="8" t="s">
        <v>37</v>
      </c>
    </row>
    <row r="2770" spans="1:10" ht="15" customHeight="1">
      <c r="A2770">
        <v>625</v>
      </c>
      <c r="B2770" s="8" t="s">
        <v>1480</v>
      </c>
      <c r="E2770" s="8" t="s">
        <v>804</v>
      </c>
      <c r="G2770" t="s">
        <v>805</v>
      </c>
      <c r="I2770" s="8" t="s">
        <v>40</v>
      </c>
      <c r="J2770" s="8" t="s">
        <v>37</v>
      </c>
    </row>
    <row r="2771" spans="1:10" ht="15" customHeight="1">
      <c r="A2771">
        <v>626</v>
      </c>
      <c r="B2771" s="8" t="s">
        <v>1480</v>
      </c>
      <c r="E2771" s="8" t="s">
        <v>816</v>
      </c>
      <c r="G2771" t="s">
        <v>817</v>
      </c>
      <c r="I2771" s="8" t="s">
        <v>44</v>
      </c>
      <c r="J2771" s="8" t="s">
        <v>37</v>
      </c>
    </row>
    <row r="2772" spans="1:10" ht="15" customHeight="1">
      <c r="A2772">
        <v>627</v>
      </c>
      <c r="B2772" s="8" t="s">
        <v>1480</v>
      </c>
      <c r="E2772" s="8" t="s">
        <v>1888</v>
      </c>
      <c r="G2772" t="s">
        <v>1889</v>
      </c>
      <c r="I2772" s="8" t="s">
        <v>44</v>
      </c>
      <c r="J2772" s="8" t="s">
        <v>37</v>
      </c>
    </row>
    <row r="2773" spans="1:10" ht="15" customHeight="1">
      <c r="A2773">
        <v>628</v>
      </c>
      <c r="B2773" s="8" t="s">
        <v>1484</v>
      </c>
      <c r="E2773" s="8" t="s">
        <v>810</v>
      </c>
      <c r="G2773" t="s">
        <v>811</v>
      </c>
      <c r="I2773" s="8" t="s">
        <v>183</v>
      </c>
      <c r="J2773" s="8" t="s">
        <v>37</v>
      </c>
    </row>
    <row r="2774" spans="1:10" ht="15" customHeight="1">
      <c r="A2774">
        <v>629</v>
      </c>
      <c r="B2774" s="8" t="s">
        <v>2316</v>
      </c>
      <c r="E2774" s="8" t="s">
        <v>175</v>
      </c>
      <c r="G2774" t="s">
        <v>176</v>
      </c>
      <c r="I2774" s="8" t="s">
        <v>54</v>
      </c>
      <c r="J2774" s="8" t="s">
        <v>37</v>
      </c>
    </row>
    <row r="2775" spans="1:10" ht="15" customHeight="1">
      <c r="A2775">
        <v>630</v>
      </c>
      <c r="B2775" s="8" t="s">
        <v>2316</v>
      </c>
      <c r="E2775" s="8" t="s">
        <v>691</v>
      </c>
      <c r="G2775" t="s">
        <v>692</v>
      </c>
      <c r="I2775" s="8" t="s">
        <v>36</v>
      </c>
      <c r="J2775" s="8" t="s">
        <v>37</v>
      </c>
    </row>
    <row r="2776" spans="1:10" ht="15" customHeight="1">
      <c r="A2776">
        <v>631</v>
      </c>
      <c r="B2776" s="8" t="s">
        <v>2316</v>
      </c>
      <c r="E2776" s="8" t="s">
        <v>814</v>
      </c>
      <c r="G2776" t="s">
        <v>815</v>
      </c>
      <c r="I2776" s="8" t="s">
        <v>40</v>
      </c>
      <c r="J2776" s="8" t="s">
        <v>37</v>
      </c>
    </row>
    <row r="2777" spans="1:10" ht="15" customHeight="1">
      <c r="A2777">
        <v>632</v>
      </c>
      <c r="B2777" s="8" t="s">
        <v>2316</v>
      </c>
      <c r="E2777" s="8" t="s">
        <v>693</v>
      </c>
      <c r="G2777" t="s">
        <v>694</v>
      </c>
      <c r="I2777" s="8" t="s">
        <v>44</v>
      </c>
      <c r="J2777" s="8" t="s">
        <v>37</v>
      </c>
    </row>
    <row r="2778" spans="1:10" ht="15" customHeight="1">
      <c r="A2778">
        <v>633</v>
      </c>
      <c r="B2778" s="8" t="s">
        <v>2316</v>
      </c>
      <c r="E2778" s="8" t="s">
        <v>257</v>
      </c>
      <c r="G2778">
        <v>120402</v>
      </c>
      <c r="I2778" s="8" t="s">
        <v>96</v>
      </c>
      <c r="J2778" s="8" t="s">
        <v>37</v>
      </c>
    </row>
    <row r="2779" spans="1:10" ht="15" customHeight="1">
      <c r="A2779">
        <v>634</v>
      </c>
      <c r="B2779" s="8" t="s">
        <v>2316</v>
      </c>
      <c r="E2779" s="8" t="s">
        <v>1940</v>
      </c>
      <c r="G2779" t="s">
        <v>1941</v>
      </c>
      <c r="I2779" s="8" t="s">
        <v>36</v>
      </c>
      <c r="J2779" s="8" t="s">
        <v>37</v>
      </c>
    </row>
    <row r="2780" spans="1:10" ht="15" customHeight="1">
      <c r="A2780">
        <v>635</v>
      </c>
      <c r="B2780" s="8" t="s">
        <v>2316</v>
      </c>
      <c r="E2780" s="8" t="s">
        <v>1787</v>
      </c>
      <c r="G2780" t="s">
        <v>1788</v>
      </c>
      <c r="I2780" s="8" t="s">
        <v>44</v>
      </c>
      <c r="J2780" s="8" t="s">
        <v>37</v>
      </c>
    </row>
    <row r="2781" spans="1:10" ht="15" customHeight="1">
      <c r="A2781">
        <v>636</v>
      </c>
      <c r="B2781" s="8" t="s">
        <v>2194</v>
      </c>
      <c r="E2781" s="8" t="s">
        <v>472</v>
      </c>
      <c r="G2781" t="s">
        <v>473</v>
      </c>
      <c r="I2781" s="8" t="s">
        <v>44</v>
      </c>
      <c r="J2781" s="8" t="s">
        <v>37</v>
      </c>
    </row>
    <row r="2782" spans="1:10" ht="15" customHeight="1">
      <c r="A2782">
        <v>637</v>
      </c>
      <c r="B2782" s="8" t="s">
        <v>2194</v>
      </c>
      <c r="E2782" s="8" t="s">
        <v>68</v>
      </c>
      <c r="G2782" t="s">
        <v>69</v>
      </c>
      <c r="I2782" s="8" t="s">
        <v>44</v>
      </c>
      <c r="J2782" s="8" t="s">
        <v>37</v>
      </c>
    </row>
    <row r="2783" spans="1:10" ht="15" customHeight="1">
      <c r="A2783">
        <v>638</v>
      </c>
      <c r="B2783" s="8" t="s">
        <v>2194</v>
      </c>
      <c r="E2783" s="8" t="s">
        <v>78</v>
      </c>
      <c r="G2783">
        <v>120701</v>
      </c>
      <c r="I2783" s="8" t="s">
        <v>96</v>
      </c>
      <c r="J2783" s="8" t="s">
        <v>37</v>
      </c>
    </row>
    <row r="2784" spans="1:10" ht="15" customHeight="1">
      <c r="A2784">
        <v>639</v>
      </c>
      <c r="B2784" s="8" t="s">
        <v>2195</v>
      </c>
      <c r="E2784" s="8" t="s">
        <v>720</v>
      </c>
      <c r="G2784" t="s">
        <v>721</v>
      </c>
      <c r="I2784" s="8" t="s">
        <v>44</v>
      </c>
      <c r="J2784" s="8" t="s">
        <v>37</v>
      </c>
    </row>
    <row r="2785" spans="1:10" ht="15" customHeight="1">
      <c r="A2785" s="8" t="s">
        <v>1526</v>
      </c>
    </row>
    <row r="2786" spans="1:10" ht="15" customHeight="1">
      <c r="A2786">
        <v>640</v>
      </c>
      <c r="B2786" s="8" t="s">
        <v>1532</v>
      </c>
      <c r="E2786" s="8" t="s">
        <v>273</v>
      </c>
      <c r="G2786" t="s">
        <v>274</v>
      </c>
      <c r="I2786" s="8" t="s">
        <v>36</v>
      </c>
      <c r="J2786" s="8" t="s">
        <v>37</v>
      </c>
    </row>
    <row r="2787" spans="1:10" ht="15" customHeight="1">
      <c r="A2787">
        <v>641</v>
      </c>
      <c r="B2787" s="8" t="s">
        <v>2317</v>
      </c>
      <c r="E2787" s="8" t="s">
        <v>396</v>
      </c>
      <c r="G2787" t="s">
        <v>397</v>
      </c>
      <c r="I2787" s="8" t="s">
        <v>44</v>
      </c>
      <c r="J2787" s="8" t="s">
        <v>37</v>
      </c>
    </row>
    <row r="2788" spans="1:10" ht="15" customHeight="1">
      <c r="A2788">
        <v>642</v>
      </c>
      <c r="B2788" s="8" t="s">
        <v>1534</v>
      </c>
      <c r="E2788" s="8" t="s">
        <v>810</v>
      </c>
      <c r="G2788" t="s">
        <v>811</v>
      </c>
      <c r="I2788" s="8" t="s">
        <v>40</v>
      </c>
      <c r="J2788" s="8" t="s">
        <v>37</v>
      </c>
    </row>
    <row r="2789" spans="1:10" ht="15" customHeight="1">
      <c r="A2789">
        <v>643</v>
      </c>
      <c r="B2789" s="8" t="s">
        <v>1534</v>
      </c>
      <c r="E2789" s="8" t="s">
        <v>357</v>
      </c>
      <c r="G2789" t="s">
        <v>358</v>
      </c>
      <c r="I2789" s="8" t="s">
        <v>40</v>
      </c>
      <c r="J2789" s="8" t="s">
        <v>37</v>
      </c>
    </row>
    <row r="2790" spans="1:10" ht="15" customHeight="1">
      <c r="A2790">
        <v>644</v>
      </c>
      <c r="B2790" s="8" t="s">
        <v>1534</v>
      </c>
      <c r="E2790" s="8" t="s">
        <v>393</v>
      </c>
      <c r="G2790" t="s">
        <v>394</v>
      </c>
      <c r="I2790" s="8" t="s">
        <v>44</v>
      </c>
      <c r="J2790" s="8" t="s">
        <v>37</v>
      </c>
    </row>
    <row r="2791" spans="1:10" ht="15" customHeight="1">
      <c r="A2791">
        <v>645</v>
      </c>
      <c r="B2791" s="8" t="s">
        <v>1534</v>
      </c>
      <c r="E2791" s="8" t="s">
        <v>1023</v>
      </c>
      <c r="G2791">
        <v>130304</v>
      </c>
      <c r="I2791" s="8" t="s">
        <v>124</v>
      </c>
      <c r="J2791" s="8" t="s">
        <v>37</v>
      </c>
    </row>
    <row r="2792" spans="1:10" ht="15" customHeight="1">
      <c r="A2792" s="8" t="s">
        <v>1546</v>
      </c>
    </row>
    <row r="2793" spans="1:10" ht="15" customHeight="1">
      <c r="A2793">
        <v>646</v>
      </c>
      <c r="B2793" s="8" t="s">
        <v>1554</v>
      </c>
      <c r="E2793" s="8" t="s">
        <v>1917</v>
      </c>
      <c r="G2793" t="s">
        <v>1918</v>
      </c>
      <c r="I2793" s="8" t="s">
        <v>44</v>
      </c>
      <c r="J2793" s="8" t="s">
        <v>37</v>
      </c>
    </row>
    <row r="2794" spans="1:10" ht="15" customHeight="1">
      <c r="A2794">
        <v>647</v>
      </c>
      <c r="B2794" s="8" t="s">
        <v>1554</v>
      </c>
      <c r="E2794" s="8" t="s">
        <v>72</v>
      </c>
      <c r="G2794" t="s">
        <v>73</v>
      </c>
      <c r="I2794" s="8" t="s">
        <v>44</v>
      </c>
      <c r="J2794" s="8" t="s">
        <v>37</v>
      </c>
    </row>
    <row r="2795" spans="1:10" ht="15" customHeight="1">
      <c r="A2795">
        <v>648</v>
      </c>
      <c r="B2795" s="8" t="s">
        <v>1554</v>
      </c>
      <c r="E2795" s="8" t="s">
        <v>1991</v>
      </c>
      <c r="G2795" t="s">
        <v>1992</v>
      </c>
      <c r="I2795" s="8" t="s">
        <v>44</v>
      </c>
      <c r="J2795" s="8" t="s">
        <v>37</v>
      </c>
    </row>
    <row r="2796" spans="1:10" ht="15" customHeight="1">
      <c r="A2796">
        <v>649</v>
      </c>
      <c r="B2796" s="8" t="s">
        <v>1554</v>
      </c>
      <c r="E2796" s="8" t="s">
        <v>1901</v>
      </c>
      <c r="G2796" t="s">
        <v>1902</v>
      </c>
      <c r="I2796" s="8" t="s">
        <v>44</v>
      </c>
      <c r="J2796" s="8" t="s">
        <v>37</v>
      </c>
    </row>
    <row r="2797" spans="1:10" ht="15" customHeight="1">
      <c r="A2797">
        <v>650</v>
      </c>
      <c r="B2797" s="8" t="s">
        <v>1554</v>
      </c>
      <c r="E2797" s="8" t="s">
        <v>903</v>
      </c>
      <c r="G2797" t="s">
        <v>904</v>
      </c>
      <c r="I2797" s="8" t="s">
        <v>44</v>
      </c>
      <c r="J2797" s="8" t="s">
        <v>37</v>
      </c>
    </row>
    <row r="2798" spans="1:10" ht="15" customHeight="1">
      <c r="A2798">
        <v>651</v>
      </c>
      <c r="B2798" s="8" t="s">
        <v>1554</v>
      </c>
      <c r="E2798" s="8" t="s">
        <v>147</v>
      </c>
      <c r="G2798" t="s">
        <v>148</v>
      </c>
      <c r="I2798" s="8" t="s">
        <v>44</v>
      </c>
      <c r="J2798" s="8" t="s">
        <v>37</v>
      </c>
    </row>
    <row r="2799" spans="1:10" ht="15" customHeight="1">
      <c r="A2799">
        <v>652</v>
      </c>
      <c r="B2799" s="8" t="s">
        <v>1555</v>
      </c>
      <c r="E2799" s="8" t="s">
        <v>1651</v>
      </c>
      <c r="G2799" t="s">
        <v>1652</v>
      </c>
      <c r="I2799" s="8" t="s">
        <v>40</v>
      </c>
      <c r="J2799" s="8" t="s">
        <v>37</v>
      </c>
    </row>
    <row r="2800" spans="1:10" ht="15" customHeight="1">
      <c r="A2800">
        <v>653</v>
      </c>
      <c r="B2800" s="8" t="s">
        <v>1555</v>
      </c>
      <c r="E2800" s="8" t="s">
        <v>76</v>
      </c>
      <c r="G2800" t="s">
        <v>77</v>
      </c>
      <c r="I2800" s="8" t="s">
        <v>44</v>
      </c>
      <c r="J2800" s="8" t="s">
        <v>37</v>
      </c>
    </row>
    <row r="2801" spans="1:10" ht="15" customHeight="1">
      <c r="A2801">
        <v>654</v>
      </c>
      <c r="B2801" s="8" t="s">
        <v>1555</v>
      </c>
      <c r="E2801" s="8" t="s">
        <v>209</v>
      </c>
      <c r="G2801" t="s">
        <v>210</v>
      </c>
      <c r="I2801" s="8" t="s">
        <v>40</v>
      </c>
      <c r="J2801" s="8" t="s">
        <v>37</v>
      </c>
    </row>
    <row r="2802" spans="1:10" ht="15" customHeight="1">
      <c r="A2802">
        <v>655</v>
      </c>
      <c r="B2802" s="8" t="s">
        <v>1555</v>
      </c>
      <c r="E2802" s="8" t="s">
        <v>257</v>
      </c>
      <c r="G2802">
        <v>120402</v>
      </c>
      <c r="I2802" s="8" t="s">
        <v>96</v>
      </c>
      <c r="J2802" s="8" t="s">
        <v>37</v>
      </c>
    </row>
    <row r="2803" spans="1:10" ht="15" customHeight="1">
      <c r="A2803">
        <v>656</v>
      </c>
      <c r="B2803" s="8" t="s">
        <v>1555</v>
      </c>
      <c r="E2803" s="8" t="s">
        <v>78</v>
      </c>
      <c r="G2803">
        <v>120701</v>
      </c>
      <c r="I2803" s="8" t="s">
        <v>44</v>
      </c>
      <c r="J2803" s="8" t="s">
        <v>37</v>
      </c>
    </row>
    <row r="2804" spans="1:10" ht="15" customHeight="1">
      <c r="A2804">
        <v>657</v>
      </c>
      <c r="B2804" s="8" t="s">
        <v>1560</v>
      </c>
      <c r="E2804" s="8" t="s">
        <v>1991</v>
      </c>
      <c r="G2804" t="s">
        <v>1992</v>
      </c>
      <c r="I2804" s="8" t="s">
        <v>44</v>
      </c>
      <c r="J2804" s="8" t="s">
        <v>37</v>
      </c>
    </row>
    <row r="2805" spans="1:10" ht="15" customHeight="1">
      <c r="A2805">
        <v>658</v>
      </c>
      <c r="B2805" s="8" t="s">
        <v>2371</v>
      </c>
      <c r="E2805" s="8" t="s">
        <v>814</v>
      </c>
      <c r="G2805" t="s">
        <v>815</v>
      </c>
      <c r="I2805" s="8" t="s">
        <v>40</v>
      </c>
      <c r="J2805" s="8" t="s">
        <v>37</v>
      </c>
    </row>
    <row r="2806" spans="1:10" ht="15" customHeight="1">
      <c r="A2806">
        <v>659</v>
      </c>
      <c r="B2806" s="8" t="s">
        <v>1989</v>
      </c>
      <c r="E2806" s="8" t="s">
        <v>1217</v>
      </c>
      <c r="G2806">
        <v>101002</v>
      </c>
      <c r="I2806" s="8" t="s">
        <v>40</v>
      </c>
      <c r="J2806" s="8" t="s">
        <v>37</v>
      </c>
    </row>
    <row r="2807" spans="1:10" ht="15" customHeight="1">
      <c r="A2807">
        <v>660</v>
      </c>
      <c r="B2807" s="8" t="s">
        <v>1989</v>
      </c>
      <c r="E2807" s="8" t="s">
        <v>501</v>
      </c>
      <c r="G2807">
        <v>120601</v>
      </c>
      <c r="I2807" s="8" t="s">
        <v>96</v>
      </c>
      <c r="J2807" s="8" t="s">
        <v>37</v>
      </c>
    </row>
    <row r="2808" spans="1:10" ht="15" customHeight="1">
      <c r="A2808">
        <v>661</v>
      </c>
      <c r="B2808" s="8" t="s">
        <v>1565</v>
      </c>
      <c r="E2808" s="8" t="s">
        <v>656</v>
      </c>
      <c r="G2808" t="s">
        <v>657</v>
      </c>
      <c r="I2808" s="8" t="s">
        <v>183</v>
      </c>
      <c r="J2808" s="8" t="s">
        <v>37</v>
      </c>
    </row>
    <row r="2809" spans="1:10" ht="15" customHeight="1">
      <c r="A2809">
        <v>662</v>
      </c>
      <c r="B2809" s="8" t="s">
        <v>1565</v>
      </c>
      <c r="E2809" s="8" t="s">
        <v>1336</v>
      </c>
      <c r="G2809" t="s">
        <v>1337</v>
      </c>
      <c r="I2809" s="8" t="s">
        <v>36</v>
      </c>
      <c r="J2809" s="8" t="s">
        <v>37</v>
      </c>
    </row>
    <row r="2810" spans="1:10" ht="15" customHeight="1">
      <c r="A2810">
        <v>663</v>
      </c>
      <c r="B2810" s="8" t="s">
        <v>1565</v>
      </c>
      <c r="E2810" s="8" t="s">
        <v>48</v>
      </c>
      <c r="G2810" t="s">
        <v>49</v>
      </c>
      <c r="I2810" s="8" t="s">
        <v>40</v>
      </c>
      <c r="J2810" s="8" t="s">
        <v>37</v>
      </c>
    </row>
    <row r="2811" spans="1:10" ht="15" customHeight="1">
      <c r="A2811">
        <v>664</v>
      </c>
      <c r="B2811" s="8" t="s">
        <v>1565</v>
      </c>
      <c r="E2811" s="8" t="s">
        <v>253</v>
      </c>
      <c r="G2811" t="s">
        <v>254</v>
      </c>
      <c r="I2811" s="8" t="s">
        <v>44</v>
      </c>
      <c r="J2811" s="8" t="s">
        <v>37</v>
      </c>
    </row>
    <row r="2812" spans="1:10" ht="15" customHeight="1">
      <c r="A2812">
        <v>665</v>
      </c>
      <c r="B2812" s="8" t="s">
        <v>1565</v>
      </c>
      <c r="E2812" s="8" t="s">
        <v>224</v>
      </c>
      <c r="G2812" t="s">
        <v>225</v>
      </c>
      <c r="I2812" s="8" t="s">
        <v>44</v>
      </c>
      <c r="J2812" s="8" t="s">
        <v>37</v>
      </c>
    </row>
    <row r="2813" spans="1:10" ht="15" customHeight="1">
      <c r="A2813">
        <v>666</v>
      </c>
      <c r="B2813" s="8" t="s">
        <v>1565</v>
      </c>
      <c r="E2813" s="8" t="s">
        <v>720</v>
      </c>
      <c r="G2813" t="s">
        <v>721</v>
      </c>
      <c r="I2813" s="8" t="s">
        <v>44</v>
      </c>
      <c r="J2813" s="8" t="s">
        <v>37</v>
      </c>
    </row>
    <row r="2814" spans="1:10" ht="15" customHeight="1">
      <c r="A2814">
        <v>667</v>
      </c>
      <c r="B2814" s="8" t="s">
        <v>1565</v>
      </c>
      <c r="E2814" s="8" t="s">
        <v>1036</v>
      </c>
      <c r="G2814" t="s">
        <v>1037</v>
      </c>
      <c r="I2814" s="8" t="s">
        <v>44</v>
      </c>
      <c r="J2814" s="8" t="s">
        <v>37</v>
      </c>
    </row>
    <row r="2815" spans="1:10" ht="15" customHeight="1">
      <c r="A2815">
        <v>668</v>
      </c>
      <c r="B2815" s="8" t="s">
        <v>1565</v>
      </c>
      <c r="E2815" s="8" t="s">
        <v>76</v>
      </c>
      <c r="G2815" t="s">
        <v>77</v>
      </c>
      <c r="I2815" s="8" t="s">
        <v>44</v>
      </c>
      <c r="J2815" s="8" t="s">
        <v>37</v>
      </c>
    </row>
    <row r="2816" spans="1:10" ht="15" customHeight="1">
      <c r="A2816">
        <v>669</v>
      </c>
      <c r="B2816" s="8" t="s">
        <v>1565</v>
      </c>
      <c r="E2816" s="8" t="s">
        <v>371</v>
      </c>
      <c r="G2816">
        <v>120202</v>
      </c>
      <c r="I2816" s="8" t="s">
        <v>96</v>
      </c>
      <c r="J2816" s="8" t="s">
        <v>37</v>
      </c>
    </row>
    <row r="2817" spans="1:10" ht="15" customHeight="1">
      <c r="A2817">
        <v>670</v>
      </c>
      <c r="B2817" s="8" t="s">
        <v>1565</v>
      </c>
      <c r="E2817" s="8" t="s">
        <v>529</v>
      </c>
      <c r="G2817">
        <v>120903</v>
      </c>
      <c r="I2817" s="8" t="s">
        <v>96</v>
      </c>
      <c r="J2817" s="8" t="s">
        <v>37</v>
      </c>
    </row>
    <row r="2818" spans="1:10" ht="15" customHeight="1">
      <c r="A2818">
        <v>671</v>
      </c>
      <c r="B2818" s="8" t="s">
        <v>1565</v>
      </c>
      <c r="E2818" s="8" t="s">
        <v>1450</v>
      </c>
      <c r="G2818">
        <v>130310</v>
      </c>
      <c r="I2818" s="8" t="s">
        <v>124</v>
      </c>
      <c r="J2818" s="8" t="s">
        <v>37</v>
      </c>
    </row>
    <row r="2819" spans="1:10" ht="15" customHeight="1">
      <c r="A2819">
        <v>672</v>
      </c>
      <c r="B2819" s="8" t="s">
        <v>1565</v>
      </c>
      <c r="E2819" s="8" t="s">
        <v>878</v>
      </c>
      <c r="G2819">
        <v>130503</v>
      </c>
      <c r="I2819" s="8" t="s">
        <v>124</v>
      </c>
      <c r="J2819" s="8" t="s">
        <v>37</v>
      </c>
    </row>
    <row r="2820" spans="1:10" ht="15" customHeight="1">
      <c r="A2820">
        <v>673</v>
      </c>
      <c r="B2820" s="8" t="s">
        <v>1565</v>
      </c>
      <c r="E2820" s="8" t="s">
        <v>406</v>
      </c>
      <c r="G2820">
        <v>130504</v>
      </c>
      <c r="I2820" s="8" t="s">
        <v>124</v>
      </c>
      <c r="J2820" s="8" t="s">
        <v>37</v>
      </c>
    </row>
    <row r="2821" spans="1:10" ht="15" customHeight="1">
      <c r="A2821">
        <v>674</v>
      </c>
      <c r="B2821" s="8" t="s">
        <v>1565</v>
      </c>
      <c r="E2821" s="8" t="s">
        <v>1935</v>
      </c>
      <c r="G2821" t="s">
        <v>1936</v>
      </c>
      <c r="I2821" s="8" t="s">
        <v>96</v>
      </c>
      <c r="J2821" s="8" t="s">
        <v>37</v>
      </c>
    </row>
    <row r="2822" spans="1:10" ht="15" customHeight="1">
      <c r="A2822">
        <v>675</v>
      </c>
      <c r="B2822" s="8" t="s">
        <v>1575</v>
      </c>
      <c r="E2822" s="8" t="s">
        <v>514</v>
      </c>
      <c r="G2822" t="s">
        <v>515</v>
      </c>
      <c r="I2822" s="8" t="s">
        <v>40</v>
      </c>
      <c r="J2822" s="8" t="s">
        <v>37</v>
      </c>
    </row>
    <row r="2823" spans="1:10" ht="15" customHeight="1">
      <c r="A2823">
        <v>676</v>
      </c>
      <c r="B2823" s="8" t="s">
        <v>1575</v>
      </c>
      <c r="E2823" s="8" t="s">
        <v>850</v>
      </c>
      <c r="G2823">
        <v>120210</v>
      </c>
      <c r="I2823" s="8" t="s">
        <v>96</v>
      </c>
      <c r="J2823" s="8" t="s">
        <v>37</v>
      </c>
    </row>
    <row r="2824" spans="1:10" ht="15" customHeight="1">
      <c r="A2824">
        <v>677</v>
      </c>
      <c r="B2824" s="8" t="s">
        <v>1575</v>
      </c>
      <c r="E2824" s="8" t="s">
        <v>529</v>
      </c>
      <c r="G2824">
        <v>120903</v>
      </c>
      <c r="I2824" s="8" t="s">
        <v>96</v>
      </c>
      <c r="J2824" s="8" t="s">
        <v>37</v>
      </c>
    </row>
    <row r="2825" spans="1:10" ht="15" customHeight="1">
      <c r="A2825">
        <v>678</v>
      </c>
      <c r="B2825" s="8" t="s">
        <v>2372</v>
      </c>
      <c r="E2825" s="8" t="s">
        <v>1407</v>
      </c>
      <c r="G2825" t="s">
        <v>1408</v>
      </c>
      <c r="I2825" s="8" t="s">
        <v>100</v>
      </c>
      <c r="J2825" s="8" t="s">
        <v>37</v>
      </c>
    </row>
    <row r="2826" spans="1:10" ht="15" customHeight="1">
      <c r="A2826">
        <v>679</v>
      </c>
      <c r="B2826" s="8" t="s">
        <v>2372</v>
      </c>
      <c r="E2826" s="8" t="s">
        <v>738</v>
      </c>
      <c r="G2826" t="s">
        <v>739</v>
      </c>
      <c r="I2826" s="8" t="s">
        <v>36</v>
      </c>
      <c r="J2826" s="8" t="s">
        <v>37</v>
      </c>
    </row>
    <row r="2827" spans="1:10" ht="15" customHeight="1">
      <c r="A2827">
        <v>680</v>
      </c>
      <c r="B2827" s="8" t="s">
        <v>2372</v>
      </c>
      <c r="E2827" s="8" t="s">
        <v>514</v>
      </c>
      <c r="G2827" t="s">
        <v>515</v>
      </c>
      <c r="I2827" s="8" t="s">
        <v>40</v>
      </c>
      <c r="J2827" s="8" t="s">
        <v>37</v>
      </c>
    </row>
    <row r="2828" spans="1:10" ht="15" customHeight="1">
      <c r="A2828">
        <v>681</v>
      </c>
      <c r="B2828" s="8" t="s">
        <v>2372</v>
      </c>
      <c r="E2828" s="8" t="s">
        <v>819</v>
      </c>
      <c r="G2828" t="s">
        <v>820</v>
      </c>
      <c r="I2828" s="8" t="s">
        <v>235</v>
      </c>
      <c r="J2828" s="8" t="s">
        <v>37</v>
      </c>
    </row>
    <row r="2829" spans="1:10" ht="15" customHeight="1">
      <c r="A2829">
        <v>682</v>
      </c>
      <c r="B2829" s="8" t="s">
        <v>2372</v>
      </c>
      <c r="E2829" s="8" t="s">
        <v>938</v>
      </c>
      <c r="G2829">
        <v>120102</v>
      </c>
      <c r="I2829" s="8" t="s">
        <v>44</v>
      </c>
      <c r="J2829" s="8" t="s">
        <v>37</v>
      </c>
    </row>
    <row r="2830" spans="1:10" ht="15" customHeight="1">
      <c r="A2830">
        <v>683</v>
      </c>
      <c r="B2830" s="8" t="s">
        <v>2372</v>
      </c>
      <c r="E2830" s="8" t="s">
        <v>1087</v>
      </c>
      <c r="G2830">
        <v>120401</v>
      </c>
      <c r="I2830" s="8" t="s">
        <v>96</v>
      </c>
      <c r="J2830" s="8" t="s">
        <v>37</v>
      </c>
    </row>
    <row r="2831" spans="1:10" ht="15" customHeight="1">
      <c r="A2831">
        <v>684</v>
      </c>
      <c r="B2831" s="8" t="s">
        <v>2372</v>
      </c>
      <c r="E2831" s="8" t="s">
        <v>406</v>
      </c>
      <c r="G2831">
        <v>130504</v>
      </c>
      <c r="I2831" s="8" t="s">
        <v>124</v>
      </c>
      <c r="J2831" s="8" t="s">
        <v>37</v>
      </c>
    </row>
    <row r="2832" spans="1:10" ht="15" customHeight="1">
      <c r="A2832">
        <v>685</v>
      </c>
      <c r="B2832" s="8" t="s">
        <v>2372</v>
      </c>
      <c r="E2832" s="8" t="s">
        <v>1940</v>
      </c>
      <c r="G2832" t="s">
        <v>1941</v>
      </c>
      <c r="I2832" s="8" t="s">
        <v>36</v>
      </c>
      <c r="J2832" s="8" t="s">
        <v>37</v>
      </c>
    </row>
    <row r="2833" spans="1:10" ht="15" customHeight="1">
      <c r="A2833" s="8" t="s">
        <v>1582</v>
      </c>
    </row>
    <row r="2834" spans="1:10" ht="15" customHeight="1">
      <c r="A2834">
        <v>686</v>
      </c>
      <c r="B2834" s="8" t="s">
        <v>1583</v>
      </c>
      <c r="E2834" s="8" t="s">
        <v>1958</v>
      </c>
      <c r="G2834" t="s">
        <v>1959</v>
      </c>
      <c r="I2834" s="8" t="s">
        <v>54</v>
      </c>
      <c r="J2834" s="8" t="s">
        <v>37</v>
      </c>
    </row>
    <row r="2835" spans="1:10" ht="15" customHeight="1">
      <c r="A2835">
        <v>687</v>
      </c>
      <c r="B2835" s="8" t="s">
        <v>1584</v>
      </c>
      <c r="E2835" s="8" t="s">
        <v>72</v>
      </c>
      <c r="G2835" t="s">
        <v>73</v>
      </c>
      <c r="I2835" s="8" t="s">
        <v>44</v>
      </c>
      <c r="J2835" s="8" t="s">
        <v>37</v>
      </c>
    </row>
    <row r="2836" spans="1:10" ht="15" customHeight="1">
      <c r="A2836">
        <v>688</v>
      </c>
      <c r="B2836" s="8" t="s">
        <v>1585</v>
      </c>
      <c r="E2836" s="8" t="s">
        <v>1006</v>
      </c>
      <c r="G2836" t="s">
        <v>1007</v>
      </c>
      <c r="I2836" s="8" t="s">
        <v>36</v>
      </c>
      <c r="J2836" s="8" t="s">
        <v>37</v>
      </c>
    </row>
    <row r="2837" spans="1:10" ht="15" customHeight="1">
      <c r="A2837">
        <v>689</v>
      </c>
      <c r="B2837" s="8" t="s">
        <v>1586</v>
      </c>
      <c r="E2837" s="8" t="s">
        <v>1907</v>
      </c>
      <c r="G2837" t="s">
        <v>1908</v>
      </c>
      <c r="I2837" s="8" t="s">
        <v>44</v>
      </c>
      <c r="J2837" s="8" t="s">
        <v>37</v>
      </c>
    </row>
    <row r="2838" spans="1:10" ht="15" customHeight="1">
      <c r="A2838">
        <v>690</v>
      </c>
      <c r="B2838" s="8" t="s">
        <v>2212</v>
      </c>
      <c r="E2838" s="8" t="s">
        <v>1450</v>
      </c>
      <c r="G2838">
        <v>130310</v>
      </c>
      <c r="I2838" s="8" t="s">
        <v>124</v>
      </c>
      <c r="J2838" s="8" t="s">
        <v>37</v>
      </c>
    </row>
    <row r="2839" spans="1:10" ht="15" customHeight="1">
      <c r="A2839">
        <v>691</v>
      </c>
      <c r="B2839" s="8" t="s">
        <v>1587</v>
      </c>
      <c r="E2839" s="8" t="s">
        <v>495</v>
      </c>
      <c r="G2839" t="s">
        <v>496</v>
      </c>
      <c r="I2839" s="8" t="s">
        <v>40</v>
      </c>
      <c r="J2839" s="8" t="s">
        <v>37</v>
      </c>
    </row>
    <row r="2840" spans="1:10" ht="15" customHeight="1">
      <c r="A2840">
        <v>692</v>
      </c>
      <c r="B2840" s="8" t="s">
        <v>1587</v>
      </c>
      <c r="E2840" s="8" t="s">
        <v>54</v>
      </c>
      <c r="G2840" t="s">
        <v>259</v>
      </c>
      <c r="I2840" s="8" t="s">
        <v>54</v>
      </c>
      <c r="J2840" s="8" t="s">
        <v>37</v>
      </c>
    </row>
    <row r="2841" spans="1:10" ht="15" customHeight="1">
      <c r="A2841">
        <v>693</v>
      </c>
      <c r="B2841" s="8" t="s">
        <v>1589</v>
      </c>
      <c r="E2841" s="8" t="s">
        <v>651</v>
      </c>
      <c r="G2841" t="s">
        <v>652</v>
      </c>
      <c r="I2841" s="8" t="s">
        <v>44</v>
      </c>
      <c r="J2841" s="8" t="s">
        <v>37</v>
      </c>
    </row>
    <row r="2842" spans="1:10" ht="15" customHeight="1">
      <c r="A2842">
        <v>694</v>
      </c>
      <c r="B2842" s="8" t="s">
        <v>1589</v>
      </c>
      <c r="E2842" s="8" t="s">
        <v>209</v>
      </c>
      <c r="G2842" t="s">
        <v>210</v>
      </c>
      <c r="I2842" s="8" t="s">
        <v>40</v>
      </c>
      <c r="J2842" s="8" t="s">
        <v>37</v>
      </c>
    </row>
    <row r="2843" spans="1:10" ht="15" customHeight="1">
      <c r="A2843">
        <v>695</v>
      </c>
      <c r="B2843" s="8" t="s">
        <v>1589</v>
      </c>
      <c r="E2843" s="8" t="s">
        <v>938</v>
      </c>
      <c r="G2843">
        <v>120102</v>
      </c>
      <c r="I2843" s="8" t="s">
        <v>96</v>
      </c>
      <c r="J2843" s="8" t="s">
        <v>37</v>
      </c>
    </row>
    <row r="2844" spans="1:10" ht="15" customHeight="1">
      <c r="A2844">
        <v>696</v>
      </c>
      <c r="B2844" s="8" t="s">
        <v>2373</v>
      </c>
      <c r="E2844" s="8" t="s">
        <v>58</v>
      </c>
      <c r="G2844" t="s">
        <v>59</v>
      </c>
      <c r="I2844" s="8" t="s">
        <v>36</v>
      </c>
      <c r="J2844" s="8" t="s">
        <v>669</v>
      </c>
    </row>
    <row r="2845" spans="1:10" ht="15" customHeight="1">
      <c r="A2845">
        <v>697</v>
      </c>
      <c r="B2845" s="8" t="s">
        <v>1591</v>
      </c>
      <c r="E2845" s="8" t="s">
        <v>867</v>
      </c>
      <c r="G2845" t="s">
        <v>868</v>
      </c>
      <c r="I2845" s="8" t="s">
        <v>44</v>
      </c>
      <c r="J2845" s="8" t="s">
        <v>37</v>
      </c>
    </row>
    <row r="2846" spans="1:10" ht="15" customHeight="1">
      <c r="A2846">
        <v>698</v>
      </c>
      <c r="B2846" s="8" t="s">
        <v>1591</v>
      </c>
      <c r="E2846" s="8" t="s">
        <v>938</v>
      </c>
      <c r="G2846">
        <v>120102</v>
      </c>
      <c r="I2846" s="8" t="s">
        <v>44</v>
      </c>
      <c r="J2846" s="8" t="s">
        <v>37</v>
      </c>
    </row>
    <row r="2847" spans="1:10" ht="15" customHeight="1">
      <c r="A2847">
        <v>699</v>
      </c>
      <c r="B2847" s="8" t="s">
        <v>1593</v>
      </c>
      <c r="E2847" s="8" t="s">
        <v>850</v>
      </c>
      <c r="G2847">
        <v>120210</v>
      </c>
      <c r="I2847" s="8" t="s">
        <v>96</v>
      </c>
      <c r="J2847" s="8" t="s">
        <v>37</v>
      </c>
    </row>
    <row r="2848" spans="1:10" ht="15" customHeight="1">
      <c r="A2848">
        <v>700</v>
      </c>
      <c r="B2848" s="8" t="s">
        <v>1593</v>
      </c>
      <c r="E2848" s="8" t="s">
        <v>1087</v>
      </c>
      <c r="G2848">
        <v>120401</v>
      </c>
      <c r="I2848" s="8" t="s">
        <v>96</v>
      </c>
      <c r="J2848" s="8" t="s">
        <v>37</v>
      </c>
    </row>
    <row r="2849" spans="1:10" ht="15" customHeight="1">
      <c r="A2849">
        <v>701</v>
      </c>
      <c r="B2849" s="8" t="s">
        <v>1593</v>
      </c>
      <c r="E2849" s="8" t="s">
        <v>1066</v>
      </c>
      <c r="G2849" t="s">
        <v>1067</v>
      </c>
      <c r="I2849" s="8" t="s">
        <v>100</v>
      </c>
      <c r="J2849" s="8" t="s">
        <v>37</v>
      </c>
    </row>
    <row r="2850" spans="1:10" ht="15" customHeight="1">
      <c r="A2850">
        <v>702</v>
      </c>
      <c r="B2850" s="8" t="s">
        <v>1993</v>
      </c>
      <c r="E2850" s="8" t="s">
        <v>707</v>
      </c>
      <c r="G2850" t="s">
        <v>708</v>
      </c>
      <c r="I2850" s="8" t="s">
        <v>54</v>
      </c>
      <c r="J2850" s="8" t="s">
        <v>37</v>
      </c>
    </row>
    <row r="2851" spans="1:10" ht="15" customHeight="1">
      <c r="A2851">
        <v>703</v>
      </c>
      <c r="B2851" s="8" t="s">
        <v>1993</v>
      </c>
      <c r="E2851" s="8" t="s">
        <v>1901</v>
      </c>
      <c r="G2851" t="s">
        <v>1902</v>
      </c>
      <c r="I2851" s="8" t="s">
        <v>44</v>
      </c>
      <c r="J2851" s="8" t="s">
        <v>37</v>
      </c>
    </row>
    <row r="2852" spans="1:10" ht="15" customHeight="1">
      <c r="A2852">
        <v>704</v>
      </c>
      <c r="B2852" s="8" t="s">
        <v>2374</v>
      </c>
      <c r="E2852" s="8" t="s">
        <v>177</v>
      </c>
      <c r="G2852" t="s">
        <v>178</v>
      </c>
      <c r="I2852" s="8" t="s">
        <v>54</v>
      </c>
      <c r="J2852" s="8" t="s">
        <v>37</v>
      </c>
    </row>
    <row r="2853" spans="1:10" ht="15" customHeight="1">
      <c r="A2853">
        <v>705</v>
      </c>
      <c r="B2853" s="8" t="s">
        <v>2374</v>
      </c>
      <c r="E2853" s="8" t="s">
        <v>938</v>
      </c>
      <c r="G2853">
        <v>120102</v>
      </c>
      <c r="I2853" s="8" t="s">
        <v>96</v>
      </c>
      <c r="J2853" s="8" t="s">
        <v>37</v>
      </c>
    </row>
    <row r="2854" spans="1:10" ht="15" customHeight="1">
      <c r="A2854">
        <v>706</v>
      </c>
      <c r="B2854" s="8" t="s">
        <v>2213</v>
      </c>
      <c r="E2854" s="8" t="s">
        <v>58</v>
      </c>
      <c r="G2854" t="s">
        <v>59</v>
      </c>
      <c r="I2854" s="8" t="s">
        <v>36</v>
      </c>
      <c r="J2854" s="8" t="s">
        <v>37</v>
      </c>
    </row>
    <row r="2855" spans="1:10" ht="15" customHeight="1">
      <c r="A2855">
        <v>707</v>
      </c>
      <c r="B2855" s="8" t="s">
        <v>2213</v>
      </c>
      <c r="E2855" s="8" t="s">
        <v>909</v>
      </c>
      <c r="G2855">
        <v>130202</v>
      </c>
      <c r="I2855" s="8" t="s">
        <v>124</v>
      </c>
      <c r="J2855" s="8" t="s">
        <v>37</v>
      </c>
    </row>
    <row r="2856" spans="1:10" ht="15" customHeight="1">
      <c r="A2856">
        <v>708</v>
      </c>
      <c r="B2856" s="8" t="s">
        <v>1595</v>
      </c>
      <c r="E2856" s="8" t="s">
        <v>231</v>
      </c>
      <c r="G2856">
        <v>130508</v>
      </c>
      <c r="I2856" s="8" t="s">
        <v>124</v>
      </c>
      <c r="J2856" s="8" t="s">
        <v>37</v>
      </c>
    </row>
    <row r="2857" spans="1:10" ht="15" customHeight="1">
      <c r="A2857">
        <v>709</v>
      </c>
      <c r="B2857" s="8" t="s">
        <v>1598</v>
      </c>
      <c r="E2857" s="8" t="s">
        <v>819</v>
      </c>
      <c r="G2857" t="s">
        <v>820</v>
      </c>
      <c r="I2857" s="8" t="s">
        <v>235</v>
      </c>
      <c r="J2857" s="8" t="s">
        <v>37</v>
      </c>
    </row>
    <row r="2858" spans="1:10" ht="15" customHeight="1">
      <c r="A2858">
        <v>710</v>
      </c>
      <c r="B2858" s="8" t="s">
        <v>1598</v>
      </c>
      <c r="E2858" s="8" t="s">
        <v>1087</v>
      </c>
      <c r="G2858">
        <v>120401</v>
      </c>
      <c r="I2858" s="8" t="s">
        <v>96</v>
      </c>
      <c r="J2858" s="8" t="s">
        <v>37</v>
      </c>
    </row>
    <row r="2859" spans="1:10" ht="15" customHeight="1">
      <c r="A2859">
        <v>711</v>
      </c>
      <c r="B2859" s="8" t="s">
        <v>1601</v>
      </c>
      <c r="E2859" s="8" t="s">
        <v>257</v>
      </c>
      <c r="G2859">
        <v>120402</v>
      </c>
      <c r="I2859" s="8" t="s">
        <v>96</v>
      </c>
      <c r="J2859" s="8" t="s">
        <v>37</v>
      </c>
    </row>
    <row r="2860" spans="1:10" ht="15" customHeight="1">
      <c r="A2860">
        <v>712</v>
      </c>
      <c r="B2860" s="8" t="s">
        <v>1601</v>
      </c>
      <c r="E2860" s="8" t="s">
        <v>1940</v>
      </c>
      <c r="G2860" t="s">
        <v>1941</v>
      </c>
      <c r="I2860" s="8" t="s">
        <v>36</v>
      </c>
      <c r="J2860" s="8" t="s">
        <v>37</v>
      </c>
    </row>
    <row r="2861" spans="1:10" ht="15" customHeight="1">
      <c r="A2861">
        <v>713</v>
      </c>
      <c r="B2861" s="8" t="s">
        <v>2214</v>
      </c>
      <c r="E2861" s="8" t="s">
        <v>709</v>
      </c>
      <c r="G2861" t="s">
        <v>710</v>
      </c>
      <c r="I2861" s="8" t="s">
        <v>44</v>
      </c>
      <c r="J2861" s="8" t="s">
        <v>37</v>
      </c>
    </row>
    <row r="2862" spans="1:10" ht="15" customHeight="1">
      <c r="A2862">
        <v>714</v>
      </c>
      <c r="B2862" s="8" t="s">
        <v>1603</v>
      </c>
      <c r="E2862" s="8" t="s">
        <v>1006</v>
      </c>
      <c r="G2862" t="s">
        <v>1007</v>
      </c>
      <c r="I2862" s="8" t="s">
        <v>36</v>
      </c>
      <c r="J2862" s="8" t="s">
        <v>37</v>
      </c>
    </row>
    <row r="2863" spans="1:10" ht="15" customHeight="1">
      <c r="A2863">
        <v>715</v>
      </c>
      <c r="B2863" s="8" t="s">
        <v>1603</v>
      </c>
      <c r="E2863" s="8" t="s">
        <v>257</v>
      </c>
      <c r="G2863">
        <v>120402</v>
      </c>
      <c r="I2863" s="8" t="s">
        <v>96</v>
      </c>
      <c r="J2863" s="8" t="s">
        <v>37</v>
      </c>
    </row>
    <row r="2864" spans="1:10" ht="15" customHeight="1">
      <c r="A2864">
        <v>716</v>
      </c>
      <c r="B2864" s="8" t="s">
        <v>1604</v>
      </c>
      <c r="E2864" s="8" t="s">
        <v>357</v>
      </c>
      <c r="G2864" t="s">
        <v>358</v>
      </c>
      <c r="I2864" s="8" t="s">
        <v>40</v>
      </c>
      <c r="J2864" s="8" t="s">
        <v>37</v>
      </c>
    </row>
    <row r="2865" spans="1:10" ht="15" customHeight="1">
      <c r="A2865">
        <v>717</v>
      </c>
      <c r="B2865" s="8" t="s">
        <v>1605</v>
      </c>
      <c r="E2865" s="8" t="s">
        <v>100</v>
      </c>
      <c r="G2865" t="s">
        <v>1417</v>
      </c>
      <c r="I2865" s="8" t="s">
        <v>100</v>
      </c>
      <c r="J2865" s="8" t="s">
        <v>37</v>
      </c>
    </row>
    <row r="2866" spans="1:10" ht="15" customHeight="1">
      <c r="A2866">
        <v>718</v>
      </c>
      <c r="B2866" s="8" t="s">
        <v>1605</v>
      </c>
      <c r="E2866" s="8" t="s">
        <v>1087</v>
      </c>
      <c r="G2866">
        <v>120401</v>
      </c>
      <c r="I2866" s="8" t="s">
        <v>96</v>
      </c>
      <c r="J2866" s="8" t="s">
        <v>37</v>
      </c>
    </row>
    <row r="2867" spans="1:10" ht="15" customHeight="1">
      <c r="A2867">
        <v>719</v>
      </c>
      <c r="B2867" s="8" t="s">
        <v>1607</v>
      </c>
      <c r="E2867" s="8" t="s">
        <v>850</v>
      </c>
      <c r="G2867">
        <v>120210</v>
      </c>
      <c r="I2867" s="8" t="s">
        <v>124</v>
      </c>
      <c r="J2867" s="8" t="s">
        <v>37</v>
      </c>
    </row>
    <row r="2868" spans="1:10" ht="15" customHeight="1">
      <c r="A2868">
        <v>720</v>
      </c>
      <c r="B2868" s="8" t="s">
        <v>1869</v>
      </c>
      <c r="E2868" s="8" t="s">
        <v>707</v>
      </c>
      <c r="G2868" t="s">
        <v>708</v>
      </c>
      <c r="I2868" s="8" t="s">
        <v>54</v>
      </c>
      <c r="J2868" s="8" t="s">
        <v>37</v>
      </c>
    </row>
    <row r="2869" spans="1:10" ht="15" customHeight="1">
      <c r="A2869">
        <v>721</v>
      </c>
      <c r="B2869" s="8" t="s">
        <v>1608</v>
      </c>
      <c r="E2869" s="8" t="s">
        <v>1168</v>
      </c>
      <c r="G2869" t="s">
        <v>1169</v>
      </c>
      <c r="I2869" s="8" t="s">
        <v>44</v>
      </c>
      <c r="J2869" s="8" t="s">
        <v>37</v>
      </c>
    </row>
    <row r="2870" spans="1:10" ht="15" customHeight="1">
      <c r="A2870">
        <v>722</v>
      </c>
      <c r="B2870" s="8" t="s">
        <v>1608</v>
      </c>
      <c r="E2870" s="8" t="s">
        <v>68</v>
      </c>
      <c r="G2870" t="s">
        <v>69</v>
      </c>
      <c r="I2870" s="8" t="s">
        <v>44</v>
      </c>
      <c r="J2870" s="8" t="s">
        <v>37</v>
      </c>
    </row>
    <row r="2871" spans="1:10" ht="15" customHeight="1">
      <c r="A2871">
        <v>723</v>
      </c>
      <c r="B2871" s="8" t="s">
        <v>1608</v>
      </c>
      <c r="E2871" s="8" t="s">
        <v>501</v>
      </c>
      <c r="G2871">
        <v>120601</v>
      </c>
      <c r="I2871" s="8" t="s">
        <v>96</v>
      </c>
      <c r="J2871" s="8" t="s">
        <v>37</v>
      </c>
    </row>
    <row r="2872" spans="1:10" ht="15" customHeight="1">
      <c r="A2872">
        <v>724</v>
      </c>
      <c r="B2872" s="8" t="s">
        <v>1609</v>
      </c>
      <c r="E2872" s="8" t="s">
        <v>1407</v>
      </c>
      <c r="G2872" t="s">
        <v>1408</v>
      </c>
      <c r="I2872" s="8" t="s">
        <v>100</v>
      </c>
      <c r="J2872" s="8" t="s">
        <v>37</v>
      </c>
    </row>
    <row r="2873" spans="1:10" ht="15" customHeight="1">
      <c r="A2873">
        <v>725</v>
      </c>
      <c r="B2873" s="8" t="s">
        <v>1609</v>
      </c>
      <c r="E2873" s="8" t="s">
        <v>472</v>
      </c>
      <c r="G2873" t="s">
        <v>473</v>
      </c>
      <c r="I2873" s="8" t="s">
        <v>44</v>
      </c>
      <c r="J2873" s="8" t="s">
        <v>37</v>
      </c>
    </row>
    <row r="2874" spans="1:10" ht="15" customHeight="1">
      <c r="A2874">
        <v>726</v>
      </c>
      <c r="B2874" s="8" t="s">
        <v>1609</v>
      </c>
      <c r="E2874" s="8" t="s">
        <v>78</v>
      </c>
      <c r="G2874">
        <v>120701</v>
      </c>
      <c r="I2874" s="8" t="s">
        <v>96</v>
      </c>
      <c r="J2874" s="8" t="s">
        <v>37</v>
      </c>
    </row>
    <row r="2875" spans="1:10" ht="15" customHeight="1">
      <c r="A2875">
        <v>727</v>
      </c>
      <c r="B2875" s="8" t="s">
        <v>1610</v>
      </c>
      <c r="E2875" s="8" t="s">
        <v>1052</v>
      </c>
      <c r="G2875" t="s">
        <v>1053</v>
      </c>
      <c r="I2875" s="8" t="s">
        <v>96</v>
      </c>
      <c r="J2875" s="8" t="s">
        <v>37</v>
      </c>
    </row>
    <row r="2876" spans="1:10" ht="15" customHeight="1">
      <c r="A2876">
        <v>728</v>
      </c>
      <c r="B2876" s="8" t="s">
        <v>2375</v>
      </c>
      <c r="E2876" s="8" t="s">
        <v>255</v>
      </c>
      <c r="G2876">
        <v>120103</v>
      </c>
      <c r="I2876" s="8" t="s">
        <v>44</v>
      </c>
      <c r="J2876" s="8" t="s">
        <v>37</v>
      </c>
    </row>
    <row r="2877" spans="1:10" ht="15" customHeight="1">
      <c r="A2877">
        <v>729</v>
      </c>
      <c r="B2877" s="8" t="s">
        <v>2376</v>
      </c>
      <c r="E2877" s="8" t="s">
        <v>1087</v>
      </c>
      <c r="G2877">
        <v>120401</v>
      </c>
      <c r="I2877" s="8" t="s">
        <v>96</v>
      </c>
      <c r="J2877" s="8" t="s">
        <v>37</v>
      </c>
    </row>
    <row r="2878" spans="1:10" ht="15" customHeight="1">
      <c r="A2878">
        <v>730</v>
      </c>
      <c r="B2878" s="8" t="s">
        <v>2376</v>
      </c>
      <c r="E2878" s="8" t="s">
        <v>82</v>
      </c>
      <c r="G2878" t="s">
        <v>83</v>
      </c>
      <c r="I2878" s="8" t="s">
        <v>44</v>
      </c>
      <c r="J2878" s="8" t="s">
        <v>37</v>
      </c>
    </row>
    <row r="2879" spans="1:10" ht="15" customHeight="1">
      <c r="A2879">
        <v>731</v>
      </c>
      <c r="B2879" s="8" t="s">
        <v>1612</v>
      </c>
      <c r="E2879" s="8" t="s">
        <v>58</v>
      </c>
      <c r="G2879" t="s">
        <v>59</v>
      </c>
      <c r="I2879" s="8" t="s">
        <v>36</v>
      </c>
      <c r="J2879" s="8" t="s">
        <v>37</v>
      </c>
    </row>
    <row r="2880" spans="1:10" ht="15" customHeight="1">
      <c r="A2880">
        <v>732</v>
      </c>
      <c r="B2880" s="8" t="s">
        <v>1612</v>
      </c>
      <c r="E2880" s="8" t="s">
        <v>161</v>
      </c>
      <c r="G2880" t="s">
        <v>162</v>
      </c>
      <c r="I2880" s="8" t="s">
        <v>36</v>
      </c>
      <c r="J2880" s="8" t="s">
        <v>37</v>
      </c>
    </row>
    <row r="2881" spans="1:10" ht="15" customHeight="1">
      <c r="A2881">
        <v>733</v>
      </c>
      <c r="B2881" s="8" t="s">
        <v>1612</v>
      </c>
      <c r="E2881" s="8" t="s">
        <v>736</v>
      </c>
      <c r="G2881" t="s">
        <v>737</v>
      </c>
      <c r="I2881" s="8" t="s">
        <v>36</v>
      </c>
      <c r="J2881" s="8" t="s">
        <v>37</v>
      </c>
    </row>
    <row r="2882" spans="1:10" ht="15" customHeight="1">
      <c r="A2882">
        <v>734</v>
      </c>
      <c r="B2882" s="8" t="s">
        <v>1612</v>
      </c>
      <c r="E2882" s="8" t="s">
        <v>1006</v>
      </c>
      <c r="G2882" t="s">
        <v>1007</v>
      </c>
      <c r="I2882" s="8" t="s">
        <v>36</v>
      </c>
      <c r="J2882" s="8" t="s">
        <v>37</v>
      </c>
    </row>
    <row r="2883" spans="1:10" ht="15" customHeight="1">
      <c r="A2883">
        <v>735</v>
      </c>
      <c r="B2883" s="8" t="s">
        <v>1612</v>
      </c>
      <c r="E2883" s="8" t="s">
        <v>137</v>
      </c>
      <c r="G2883" t="s">
        <v>138</v>
      </c>
      <c r="I2883" s="8" t="s">
        <v>44</v>
      </c>
      <c r="J2883" s="8" t="s">
        <v>37</v>
      </c>
    </row>
    <row r="2884" spans="1:10" ht="15" customHeight="1">
      <c r="A2884">
        <v>736</v>
      </c>
      <c r="B2884" s="8" t="s">
        <v>1612</v>
      </c>
      <c r="E2884" s="8" t="s">
        <v>1036</v>
      </c>
      <c r="G2884" t="s">
        <v>1037</v>
      </c>
      <c r="I2884" s="8" t="s">
        <v>44</v>
      </c>
      <c r="J2884" s="8" t="s">
        <v>37</v>
      </c>
    </row>
    <row r="2885" spans="1:10" ht="15" customHeight="1">
      <c r="A2885">
        <v>737</v>
      </c>
      <c r="B2885" s="8" t="s">
        <v>1612</v>
      </c>
      <c r="E2885" s="8" t="s">
        <v>406</v>
      </c>
      <c r="G2885">
        <v>130504</v>
      </c>
      <c r="I2885" s="8" t="s">
        <v>124</v>
      </c>
      <c r="J2885" s="8" t="s">
        <v>37</v>
      </c>
    </row>
    <row r="2886" spans="1:10" ht="15" customHeight="1">
      <c r="A2886">
        <v>738</v>
      </c>
      <c r="B2886" s="8" t="s">
        <v>1612</v>
      </c>
      <c r="E2886" s="8" t="s">
        <v>747</v>
      </c>
      <c r="G2886">
        <v>130505</v>
      </c>
      <c r="I2886" s="8" t="s">
        <v>124</v>
      </c>
      <c r="J2886" s="8" t="s">
        <v>37</v>
      </c>
    </row>
    <row r="2887" spans="1:10" ht="15" customHeight="1">
      <c r="A2887">
        <v>739</v>
      </c>
      <c r="B2887" s="8" t="s">
        <v>1994</v>
      </c>
      <c r="E2887" s="8" t="s">
        <v>808</v>
      </c>
      <c r="G2887" t="s">
        <v>809</v>
      </c>
      <c r="I2887" s="8" t="s">
        <v>100</v>
      </c>
      <c r="J2887" s="8" t="s">
        <v>37</v>
      </c>
    </row>
    <row r="2888" spans="1:10" ht="15" customHeight="1">
      <c r="A2888">
        <v>740</v>
      </c>
      <c r="B2888" s="8" t="s">
        <v>1994</v>
      </c>
      <c r="E2888" s="8" t="s">
        <v>137</v>
      </c>
      <c r="G2888" t="s">
        <v>138</v>
      </c>
      <c r="I2888" s="8" t="s">
        <v>40</v>
      </c>
      <c r="J2888" s="8" t="s">
        <v>37</v>
      </c>
    </row>
    <row r="2889" spans="1:10" ht="15" customHeight="1">
      <c r="A2889">
        <v>741</v>
      </c>
      <c r="B2889" s="8" t="s">
        <v>1994</v>
      </c>
      <c r="E2889" s="8" t="s">
        <v>275</v>
      </c>
      <c r="G2889" t="s">
        <v>276</v>
      </c>
      <c r="I2889" s="8" t="s">
        <v>44</v>
      </c>
      <c r="J2889" s="8" t="s">
        <v>37</v>
      </c>
    </row>
    <row r="2890" spans="1:10" ht="15" customHeight="1">
      <c r="A2890">
        <v>742</v>
      </c>
      <c r="B2890" s="8" t="s">
        <v>1994</v>
      </c>
      <c r="E2890" s="8" t="s">
        <v>1905</v>
      </c>
      <c r="G2890" t="s">
        <v>1906</v>
      </c>
      <c r="I2890" s="8" t="s">
        <v>44</v>
      </c>
      <c r="J2890" s="8" t="s">
        <v>37</v>
      </c>
    </row>
    <row r="2891" spans="1:10" ht="15" customHeight="1">
      <c r="A2891">
        <v>743</v>
      </c>
      <c r="B2891" s="8" t="s">
        <v>1994</v>
      </c>
      <c r="E2891" s="8" t="s">
        <v>365</v>
      </c>
      <c r="G2891" t="s">
        <v>366</v>
      </c>
      <c r="I2891" s="8" t="s">
        <v>44</v>
      </c>
      <c r="J2891" s="8" t="s">
        <v>37</v>
      </c>
    </row>
    <row r="2892" spans="1:10" ht="15" customHeight="1">
      <c r="A2892">
        <v>744</v>
      </c>
      <c r="B2892" s="8" t="s">
        <v>1994</v>
      </c>
      <c r="E2892" s="8" t="s">
        <v>76</v>
      </c>
      <c r="G2892" t="s">
        <v>77</v>
      </c>
      <c r="I2892" s="8" t="s">
        <v>44</v>
      </c>
      <c r="J2892" s="8" t="s">
        <v>37</v>
      </c>
    </row>
    <row r="2893" spans="1:10" ht="15" customHeight="1">
      <c r="A2893">
        <v>745</v>
      </c>
      <c r="B2893" s="8" t="s">
        <v>1994</v>
      </c>
      <c r="E2893" s="8" t="s">
        <v>938</v>
      </c>
      <c r="G2893">
        <v>120102</v>
      </c>
      <c r="I2893" s="8" t="s">
        <v>44</v>
      </c>
      <c r="J2893" s="8" t="s">
        <v>37</v>
      </c>
    </row>
    <row r="2894" spans="1:10" ht="15" customHeight="1">
      <c r="A2894">
        <v>746</v>
      </c>
      <c r="B2894" s="8" t="s">
        <v>2216</v>
      </c>
      <c r="E2894" s="8" t="s">
        <v>255</v>
      </c>
      <c r="G2894">
        <v>120103</v>
      </c>
      <c r="I2894" s="8" t="s">
        <v>96</v>
      </c>
      <c r="J2894" s="8" t="s">
        <v>37</v>
      </c>
    </row>
    <row r="2895" spans="1:10" ht="15" customHeight="1">
      <c r="A2895">
        <v>747</v>
      </c>
      <c r="B2895" s="8" t="s">
        <v>2216</v>
      </c>
      <c r="E2895" s="8" t="s">
        <v>1087</v>
      </c>
      <c r="G2895">
        <v>120401</v>
      </c>
      <c r="I2895" s="8" t="s">
        <v>96</v>
      </c>
      <c r="J2895" s="8" t="s">
        <v>37</v>
      </c>
    </row>
    <row r="2896" spans="1:10" ht="15" customHeight="1">
      <c r="A2896">
        <v>748</v>
      </c>
      <c r="B2896" s="8" t="s">
        <v>2377</v>
      </c>
      <c r="E2896" s="8" t="s">
        <v>58</v>
      </c>
      <c r="G2896" t="s">
        <v>59</v>
      </c>
      <c r="I2896" s="8" t="s">
        <v>36</v>
      </c>
      <c r="J2896" s="8" t="s">
        <v>37</v>
      </c>
    </row>
    <row r="2897" spans="1:10" ht="15" customHeight="1">
      <c r="A2897">
        <v>749</v>
      </c>
      <c r="B2897" s="8" t="s">
        <v>2377</v>
      </c>
      <c r="E2897" s="8" t="s">
        <v>139</v>
      </c>
      <c r="G2897" t="s">
        <v>140</v>
      </c>
      <c r="I2897" s="8" t="s">
        <v>44</v>
      </c>
      <c r="J2897" s="8" t="s">
        <v>37</v>
      </c>
    </row>
    <row r="2898" spans="1:10" ht="15" customHeight="1">
      <c r="A2898">
        <v>750</v>
      </c>
      <c r="B2898" s="8" t="s">
        <v>2377</v>
      </c>
      <c r="E2898" s="8" t="s">
        <v>78</v>
      </c>
      <c r="G2898">
        <v>120701</v>
      </c>
      <c r="I2898" s="8" t="s">
        <v>44</v>
      </c>
      <c r="J2898" s="8" t="s">
        <v>37</v>
      </c>
    </row>
    <row r="2899" spans="1:10" ht="15" customHeight="1">
      <c r="A2899">
        <v>751</v>
      </c>
      <c r="B2899" s="8" t="s">
        <v>2377</v>
      </c>
      <c r="E2899" s="8" t="s">
        <v>959</v>
      </c>
      <c r="G2899">
        <v>130309</v>
      </c>
      <c r="I2899" s="8" t="s">
        <v>124</v>
      </c>
      <c r="J2899" s="8" t="s">
        <v>37</v>
      </c>
    </row>
    <row r="2900" spans="1:10" ht="15" customHeight="1">
      <c r="A2900">
        <v>752</v>
      </c>
      <c r="B2900" s="8" t="s">
        <v>2377</v>
      </c>
      <c r="E2900" s="8" t="s">
        <v>498</v>
      </c>
      <c r="G2900">
        <v>130502</v>
      </c>
      <c r="I2900" s="8" t="s">
        <v>124</v>
      </c>
      <c r="J2900" s="8" t="s">
        <v>37</v>
      </c>
    </row>
    <row r="2901" spans="1:10" ht="15" customHeight="1">
      <c r="A2901">
        <v>753</v>
      </c>
      <c r="B2901" s="8" t="s">
        <v>2377</v>
      </c>
      <c r="E2901" s="8" t="s">
        <v>878</v>
      </c>
      <c r="G2901">
        <v>130503</v>
      </c>
      <c r="I2901" s="8" t="s">
        <v>124</v>
      </c>
      <c r="J2901" s="8" t="s">
        <v>37</v>
      </c>
    </row>
    <row r="2902" spans="1:10" ht="15" customHeight="1">
      <c r="A2902">
        <v>754</v>
      </c>
      <c r="B2902" s="8" t="s">
        <v>2377</v>
      </c>
      <c r="E2902" s="8" t="s">
        <v>406</v>
      </c>
      <c r="G2902">
        <v>130504</v>
      </c>
      <c r="I2902" s="8" t="s">
        <v>124</v>
      </c>
      <c r="J2902" s="8" t="s">
        <v>37</v>
      </c>
    </row>
    <row r="2903" spans="1:10" ht="15" customHeight="1">
      <c r="A2903">
        <v>755</v>
      </c>
      <c r="B2903" s="8" t="s">
        <v>2377</v>
      </c>
      <c r="E2903" s="8" t="s">
        <v>747</v>
      </c>
      <c r="G2903">
        <v>130505</v>
      </c>
      <c r="I2903" s="8" t="s">
        <v>124</v>
      </c>
      <c r="J2903" s="8" t="s">
        <v>37</v>
      </c>
    </row>
    <row r="2904" spans="1:10" ht="15" customHeight="1">
      <c r="A2904">
        <v>756</v>
      </c>
      <c r="B2904" s="8" t="s">
        <v>1613</v>
      </c>
      <c r="E2904" s="8" t="s">
        <v>100</v>
      </c>
      <c r="G2904" t="s">
        <v>1417</v>
      </c>
      <c r="I2904" s="8" t="s">
        <v>100</v>
      </c>
      <c r="J2904" s="8" t="s">
        <v>37</v>
      </c>
    </row>
    <row r="2905" spans="1:10" ht="15" customHeight="1">
      <c r="A2905">
        <v>757</v>
      </c>
      <c r="B2905" s="8" t="s">
        <v>1613</v>
      </c>
      <c r="E2905" s="8" t="s">
        <v>273</v>
      </c>
      <c r="G2905" t="s">
        <v>274</v>
      </c>
      <c r="I2905" s="8" t="s">
        <v>36</v>
      </c>
      <c r="J2905" s="8" t="s">
        <v>37</v>
      </c>
    </row>
    <row r="2906" spans="1:10" ht="15" customHeight="1">
      <c r="A2906">
        <v>758</v>
      </c>
      <c r="B2906" s="8" t="s">
        <v>1613</v>
      </c>
      <c r="E2906" s="8" t="s">
        <v>867</v>
      </c>
      <c r="G2906" t="s">
        <v>868</v>
      </c>
      <c r="I2906" s="8" t="s">
        <v>44</v>
      </c>
      <c r="J2906" s="8" t="s">
        <v>37</v>
      </c>
    </row>
    <row r="2907" spans="1:10" ht="15" customHeight="1">
      <c r="A2907">
        <v>759</v>
      </c>
      <c r="B2907" s="8" t="s">
        <v>1613</v>
      </c>
      <c r="E2907" s="8" t="s">
        <v>371</v>
      </c>
      <c r="G2907">
        <v>120202</v>
      </c>
      <c r="I2907" s="8" t="s">
        <v>96</v>
      </c>
      <c r="J2907" s="8" t="s">
        <v>37</v>
      </c>
    </row>
    <row r="2908" spans="1:10" ht="15" customHeight="1">
      <c r="A2908">
        <v>760</v>
      </c>
      <c r="B2908" s="8" t="s">
        <v>1614</v>
      </c>
      <c r="E2908" s="8" t="s">
        <v>589</v>
      </c>
      <c r="G2908">
        <v>120902</v>
      </c>
      <c r="I2908" s="8" t="s">
        <v>96</v>
      </c>
      <c r="J2908" s="8" t="s">
        <v>37</v>
      </c>
    </row>
    <row r="2909" spans="1:10" ht="15" customHeight="1">
      <c r="A2909">
        <v>761</v>
      </c>
      <c r="B2909" s="8" t="s">
        <v>1615</v>
      </c>
      <c r="E2909" s="8" t="s">
        <v>68</v>
      </c>
      <c r="G2909" t="s">
        <v>69</v>
      </c>
      <c r="I2909" s="8" t="s">
        <v>44</v>
      </c>
      <c r="J2909" s="8" t="s">
        <v>37</v>
      </c>
    </row>
    <row r="2910" spans="1:10" ht="15" customHeight="1">
      <c r="A2910">
        <v>762</v>
      </c>
      <c r="B2910" s="8" t="s">
        <v>1615</v>
      </c>
      <c r="E2910" s="8" t="s">
        <v>1917</v>
      </c>
      <c r="G2910" t="s">
        <v>1918</v>
      </c>
      <c r="I2910" s="8" t="s">
        <v>44</v>
      </c>
      <c r="J2910" s="8" t="s">
        <v>37</v>
      </c>
    </row>
    <row r="2911" spans="1:10" ht="15" customHeight="1">
      <c r="A2911">
        <v>763</v>
      </c>
      <c r="B2911" s="8" t="s">
        <v>1615</v>
      </c>
      <c r="E2911" s="8" t="s">
        <v>651</v>
      </c>
      <c r="G2911" t="s">
        <v>652</v>
      </c>
      <c r="I2911" s="8" t="s">
        <v>44</v>
      </c>
      <c r="J2911" s="8" t="s">
        <v>37</v>
      </c>
    </row>
    <row r="2912" spans="1:10" ht="15" customHeight="1">
      <c r="A2912">
        <v>764</v>
      </c>
      <c r="B2912" s="8" t="s">
        <v>1615</v>
      </c>
      <c r="E2912" s="8" t="s">
        <v>938</v>
      </c>
      <c r="G2912">
        <v>120102</v>
      </c>
      <c r="I2912" s="8" t="s">
        <v>44</v>
      </c>
      <c r="J2912" s="8" t="s">
        <v>37</v>
      </c>
    </row>
    <row r="2913" spans="1:10" ht="15" customHeight="1">
      <c r="A2913">
        <v>765</v>
      </c>
      <c r="B2913" s="8" t="s">
        <v>2378</v>
      </c>
      <c r="E2913" s="8" t="s">
        <v>1336</v>
      </c>
      <c r="G2913" t="s">
        <v>1337</v>
      </c>
      <c r="I2913" s="8" t="s">
        <v>36</v>
      </c>
      <c r="J2913" s="8" t="s">
        <v>37</v>
      </c>
    </row>
    <row r="2914" spans="1:10" ht="15" customHeight="1">
      <c r="A2914">
        <v>766</v>
      </c>
      <c r="B2914" s="8" t="s">
        <v>2378</v>
      </c>
      <c r="E2914" s="8" t="s">
        <v>361</v>
      </c>
      <c r="G2914" t="s">
        <v>362</v>
      </c>
      <c r="I2914" s="8" t="s">
        <v>44</v>
      </c>
      <c r="J2914" s="8" t="s">
        <v>37</v>
      </c>
    </row>
    <row r="2915" spans="1:10" ht="15" customHeight="1">
      <c r="A2915">
        <v>767</v>
      </c>
      <c r="B2915" s="8" t="s">
        <v>2378</v>
      </c>
      <c r="E2915" s="8" t="s">
        <v>253</v>
      </c>
      <c r="G2915" t="s">
        <v>254</v>
      </c>
      <c r="I2915" s="8" t="s">
        <v>44</v>
      </c>
      <c r="J2915" s="8" t="s">
        <v>37</v>
      </c>
    </row>
    <row r="2916" spans="1:10" ht="15" customHeight="1">
      <c r="A2916">
        <v>768</v>
      </c>
      <c r="B2916" s="8" t="s">
        <v>2378</v>
      </c>
      <c r="E2916" s="8" t="s">
        <v>1152</v>
      </c>
      <c r="G2916" t="s">
        <v>1153</v>
      </c>
      <c r="I2916" s="8" t="s">
        <v>44</v>
      </c>
      <c r="J2916" s="8" t="s">
        <v>37</v>
      </c>
    </row>
    <row r="2917" spans="1:10" ht="15" customHeight="1">
      <c r="A2917">
        <v>769</v>
      </c>
      <c r="B2917" s="8" t="s">
        <v>2378</v>
      </c>
      <c r="E2917" s="8" t="s">
        <v>363</v>
      </c>
      <c r="G2917" t="s">
        <v>364</v>
      </c>
      <c r="I2917" s="8" t="s">
        <v>44</v>
      </c>
      <c r="J2917" s="8" t="s">
        <v>37</v>
      </c>
    </row>
    <row r="2918" spans="1:10" ht="15" customHeight="1">
      <c r="A2918">
        <v>770</v>
      </c>
      <c r="B2918" s="8" t="s">
        <v>2378</v>
      </c>
      <c r="E2918" s="8" t="s">
        <v>365</v>
      </c>
      <c r="G2918" t="s">
        <v>366</v>
      </c>
      <c r="I2918" s="8" t="s">
        <v>44</v>
      </c>
      <c r="J2918" s="8" t="s">
        <v>37</v>
      </c>
    </row>
    <row r="2919" spans="1:10" ht="15" customHeight="1">
      <c r="A2919">
        <v>771</v>
      </c>
      <c r="B2919" s="8" t="s">
        <v>2378</v>
      </c>
      <c r="E2919" s="8" t="s">
        <v>255</v>
      </c>
      <c r="G2919">
        <v>120103</v>
      </c>
      <c r="I2919" s="8" t="s">
        <v>96</v>
      </c>
      <c r="J2919" s="8" t="s">
        <v>37</v>
      </c>
    </row>
    <row r="2920" spans="1:10" ht="15" customHeight="1">
      <c r="A2920">
        <v>772</v>
      </c>
      <c r="B2920" s="8" t="s">
        <v>2378</v>
      </c>
      <c r="E2920" s="8" t="s">
        <v>371</v>
      </c>
      <c r="G2920">
        <v>120202</v>
      </c>
      <c r="I2920" s="8" t="s">
        <v>96</v>
      </c>
      <c r="J2920" s="8" t="s">
        <v>37</v>
      </c>
    </row>
    <row r="2921" spans="1:10" ht="15" customHeight="1">
      <c r="A2921">
        <v>773</v>
      </c>
      <c r="B2921" s="8" t="s">
        <v>2378</v>
      </c>
      <c r="E2921" s="8" t="s">
        <v>878</v>
      </c>
      <c r="G2921">
        <v>130503</v>
      </c>
      <c r="I2921" s="8" t="s">
        <v>124</v>
      </c>
      <c r="J2921" s="8" t="s">
        <v>37</v>
      </c>
    </row>
    <row r="2922" spans="1:10" ht="15" customHeight="1">
      <c r="A2922">
        <v>774</v>
      </c>
      <c r="B2922" s="8" t="s">
        <v>2217</v>
      </c>
      <c r="E2922" s="8" t="s">
        <v>808</v>
      </c>
      <c r="G2922" t="s">
        <v>809</v>
      </c>
      <c r="I2922" s="8" t="s">
        <v>100</v>
      </c>
      <c r="J2922" s="8" t="s">
        <v>37</v>
      </c>
    </row>
    <row r="2923" spans="1:10" ht="15" customHeight="1">
      <c r="A2923">
        <v>775</v>
      </c>
      <c r="B2923" s="8" t="s">
        <v>2217</v>
      </c>
      <c r="E2923" s="8" t="s">
        <v>867</v>
      </c>
      <c r="G2923" t="s">
        <v>868</v>
      </c>
      <c r="I2923" s="8" t="s">
        <v>44</v>
      </c>
      <c r="J2923" s="8" t="s">
        <v>37</v>
      </c>
    </row>
    <row r="2924" spans="1:10" ht="15" customHeight="1">
      <c r="A2924">
        <v>776</v>
      </c>
      <c r="B2924" s="8" t="s">
        <v>2217</v>
      </c>
      <c r="E2924" s="8" t="s">
        <v>1991</v>
      </c>
      <c r="G2924" t="s">
        <v>1992</v>
      </c>
      <c r="I2924" s="8" t="s">
        <v>44</v>
      </c>
      <c r="J2924" s="8" t="s">
        <v>37</v>
      </c>
    </row>
    <row r="2925" spans="1:10" ht="15" customHeight="1">
      <c r="A2925">
        <v>777</v>
      </c>
      <c r="B2925" s="8" t="s">
        <v>2217</v>
      </c>
      <c r="E2925" s="8" t="s">
        <v>938</v>
      </c>
      <c r="G2925">
        <v>120102</v>
      </c>
      <c r="I2925" s="8" t="s">
        <v>96</v>
      </c>
      <c r="J2925" s="8" t="s">
        <v>37</v>
      </c>
    </row>
    <row r="2926" spans="1:10" ht="15" customHeight="1">
      <c r="A2926">
        <v>778</v>
      </c>
      <c r="B2926" s="8" t="s">
        <v>2217</v>
      </c>
      <c r="E2926" s="8" t="s">
        <v>220</v>
      </c>
      <c r="G2926">
        <v>120207</v>
      </c>
      <c r="I2926" s="8" t="s">
        <v>96</v>
      </c>
      <c r="J2926" s="8" t="s">
        <v>37</v>
      </c>
    </row>
    <row r="2927" spans="1:10" ht="15" customHeight="1">
      <c r="A2927">
        <v>779</v>
      </c>
      <c r="B2927" s="8" t="s">
        <v>2217</v>
      </c>
      <c r="E2927" s="8" t="s">
        <v>406</v>
      </c>
      <c r="G2927">
        <v>130504</v>
      </c>
      <c r="I2927" s="8" t="s">
        <v>124</v>
      </c>
      <c r="J2927" s="8" t="s">
        <v>37</v>
      </c>
    </row>
    <row r="2928" spans="1:10" ht="15" customHeight="1">
      <c r="A2928">
        <v>780</v>
      </c>
      <c r="B2928" s="8" t="s">
        <v>1995</v>
      </c>
      <c r="E2928" s="8" t="s">
        <v>1152</v>
      </c>
      <c r="G2928" t="s">
        <v>1153</v>
      </c>
      <c r="I2928" s="8" t="s">
        <v>44</v>
      </c>
      <c r="J2928" s="8" t="s">
        <v>37</v>
      </c>
    </row>
    <row r="2929" spans="1:10" ht="15" customHeight="1">
      <c r="A2929">
        <v>781</v>
      </c>
      <c r="B2929" s="8" t="s">
        <v>1995</v>
      </c>
      <c r="E2929" s="8" t="s">
        <v>477</v>
      </c>
      <c r="G2929">
        <v>120104</v>
      </c>
      <c r="I2929" s="8" t="s">
        <v>96</v>
      </c>
      <c r="J2929" s="8" t="s">
        <v>37</v>
      </c>
    </row>
    <row r="2930" spans="1:10" ht="15" customHeight="1">
      <c r="A2930">
        <v>782</v>
      </c>
      <c r="B2930" s="8" t="s">
        <v>1996</v>
      </c>
      <c r="E2930" s="8" t="s">
        <v>1140</v>
      </c>
      <c r="G2930" t="s">
        <v>1141</v>
      </c>
      <c r="I2930" s="8" t="s">
        <v>183</v>
      </c>
      <c r="J2930" s="8" t="s">
        <v>37</v>
      </c>
    </row>
    <row r="2931" spans="1:10" ht="15" customHeight="1">
      <c r="A2931" s="8" t="s">
        <v>1616</v>
      </c>
    </row>
    <row r="2932" spans="1:10" ht="15" customHeight="1">
      <c r="A2932">
        <v>783</v>
      </c>
      <c r="B2932" s="8" t="s">
        <v>1621</v>
      </c>
      <c r="E2932" s="8" t="s">
        <v>938</v>
      </c>
      <c r="G2932">
        <v>120102</v>
      </c>
      <c r="I2932" s="8" t="s">
        <v>96</v>
      </c>
      <c r="J2932" s="8" t="s">
        <v>37</v>
      </c>
    </row>
    <row r="2933" spans="1:10" ht="15" customHeight="1">
      <c r="A2933">
        <v>784</v>
      </c>
      <c r="B2933" s="8" t="s">
        <v>1621</v>
      </c>
      <c r="E2933" s="8" t="s">
        <v>747</v>
      </c>
      <c r="G2933">
        <v>130505</v>
      </c>
      <c r="I2933" s="8" t="s">
        <v>124</v>
      </c>
      <c r="J2933" s="8" t="s">
        <v>37</v>
      </c>
    </row>
    <row r="2934" spans="1:10" ht="15" customHeight="1">
      <c r="A2934">
        <v>785</v>
      </c>
      <c r="B2934" s="8" t="s">
        <v>1997</v>
      </c>
      <c r="E2934" s="8" t="s">
        <v>1572</v>
      </c>
      <c r="G2934" t="s">
        <v>1573</v>
      </c>
      <c r="I2934" s="8" t="s">
        <v>44</v>
      </c>
      <c r="J2934" s="8" t="s">
        <v>37</v>
      </c>
    </row>
    <row r="2935" spans="1:10" ht="15" customHeight="1">
      <c r="A2935" s="8" t="s">
        <v>1632</v>
      </c>
    </row>
    <row r="2936" spans="1:10" ht="15" customHeight="1">
      <c r="A2936">
        <v>786</v>
      </c>
      <c r="B2936" s="8" t="s">
        <v>1633</v>
      </c>
      <c r="E2936" s="8" t="s">
        <v>985</v>
      </c>
      <c r="G2936">
        <v>100702</v>
      </c>
      <c r="I2936" s="8" t="s">
        <v>40</v>
      </c>
      <c r="J2936" s="8" t="s">
        <v>37</v>
      </c>
    </row>
    <row r="2937" spans="1:10" ht="15" customHeight="1">
      <c r="A2937">
        <v>787</v>
      </c>
      <c r="B2937" s="8" t="s">
        <v>1633</v>
      </c>
      <c r="E2937" s="8" t="s">
        <v>371</v>
      </c>
      <c r="G2937">
        <v>120202</v>
      </c>
      <c r="I2937" s="8" t="s">
        <v>96</v>
      </c>
      <c r="J2937" s="8" t="s">
        <v>37</v>
      </c>
    </row>
    <row r="2938" spans="1:10" ht="15" customHeight="1">
      <c r="A2938">
        <v>788</v>
      </c>
      <c r="B2938" s="8" t="s">
        <v>1633</v>
      </c>
      <c r="E2938" s="8" t="s">
        <v>257</v>
      </c>
      <c r="G2938">
        <v>120402</v>
      </c>
      <c r="I2938" s="8" t="s">
        <v>96</v>
      </c>
      <c r="J2938" s="8" t="s">
        <v>37</v>
      </c>
    </row>
    <row r="2939" spans="1:10" ht="15" customHeight="1">
      <c r="A2939">
        <v>789</v>
      </c>
      <c r="B2939" s="8" t="s">
        <v>1636</v>
      </c>
      <c r="E2939" s="8" t="s">
        <v>2379</v>
      </c>
      <c r="G2939">
        <v>120502</v>
      </c>
      <c r="I2939" s="8" t="s">
        <v>96</v>
      </c>
      <c r="J2939" s="8" t="s">
        <v>37</v>
      </c>
    </row>
    <row r="2940" spans="1:10" ht="15" customHeight="1">
      <c r="A2940">
        <v>790</v>
      </c>
      <c r="B2940" s="8" t="s">
        <v>1636</v>
      </c>
      <c r="E2940" s="8" t="s">
        <v>747</v>
      </c>
      <c r="G2940">
        <v>130505</v>
      </c>
      <c r="I2940" s="8" t="s">
        <v>124</v>
      </c>
      <c r="J2940" s="8" t="s">
        <v>37</v>
      </c>
    </row>
    <row r="2941" spans="1:10" ht="15" customHeight="1">
      <c r="A2941">
        <v>791</v>
      </c>
      <c r="B2941" s="8" t="s">
        <v>2380</v>
      </c>
      <c r="E2941" s="8" t="s">
        <v>536</v>
      </c>
      <c r="G2941" t="s">
        <v>537</v>
      </c>
      <c r="I2941" s="8" t="s">
        <v>44</v>
      </c>
      <c r="J2941" s="8" t="s">
        <v>37</v>
      </c>
    </row>
    <row r="2942" spans="1:10" ht="15" customHeight="1">
      <c r="A2942" s="8" t="s">
        <v>1637</v>
      </c>
    </row>
    <row r="2943" spans="1:10" ht="15" customHeight="1">
      <c r="A2943">
        <v>792</v>
      </c>
      <c r="B2943" s="8" t="s">
        <v>1870</v>
      </c>
      <c r="E2943" s="8" t="s">
        <v>2381</v>
      </c>
      <c r="G2943" t="s">
        <v>2382</v>
      </c>
      <c r="I2943" s="8" t="s">
        <v>639</v>
      </c>
      <c r="J2943" s="8" t="s">
        <v>669</v>
      </c>
    </row>
    <row r="2944" spans="1:10" ht="15" customHeight="1">
      <c r="A2944">
        <v>793</v>
      </c>
      <c r="B2944" s="8" t="s">
        <v>2383</v>
      </c>
      <c r="E2944" s="8" t="s">
        <v>338</v>
      </c>
      <c r="G2944" t="s">
        <v>339</v>
      </c>
      <c r="I2944" s="8" t="s">
        <v>44</v>
      </c>
      <c r="J2944" s="8" t="s">
        <v>37</v>
      </c>
    </row>
    <row r="2945" spans="1:10" ht="15" customHeight="1">
      <c r="A2945">
        <v>794</v>
      </c>
      <c r="B2945" s="8" t="s">
        <v>2224</v>
      </c>
      <c r="E2945" s="8" t="s">
        <v>137</v>
      </c>
      <c r="G2945" t="s">
        <v>138</v>
      </c>
      <c r="I2945" s="8" t="s">
        <v>44</v>
      </c>
      <c r="J2945" s="8" t="s">
        <v>37</v>
      </c>
    </row>
    <row r="2946" spans="1:10" ht="15" customHeight="1">
      <c r="A2946">
        <v>795</v>
      </c>
      <c r="B2946" s="8" t="s">
        <v>2224</v>
      </c>
      <c r="E2946" s="8" t="s">
        <v>141</v>
      </c>
      <c r="G2946" t="s">
        <v>142</v>
      </c>
      <c r="I2946" s="8" t="s">
        <v>44</v>
      </c>
      <c r="J2946" s="8" t="s">
        <v>37</v>
      </c>
    </row>
    <row r="2947" spans="1:10" ht="15" customHeight="1">
      <c r="A2947">
        <v>796</v>
      </c>
      <c r="B2947" s="8" t="s">
        <v>2224</v>
      </c>
      <c r="E2947" s="8" t="s">
        <v>2179</v>
      </c>
      <c r="G2947" t="s">
        <v>2180</v>
      </c>
      <c r="I2947" s="8" t="s">
        <v>44</v>
      </c>
      <c r="J2947" s="8" t="s">
        <v>37</v>
      </c>
    </row>
    <row r="2948" spans="1:10" ht="15" customHeight="1">
      <c r="A2948">
        <v>797</v>
      </c>
      <c r="B2948" s="8" t="s">
        <v>2224</v>
      </c>
      <c r="E2948" s="8" t="s">
        <v>371</v>
      </c>
      <c r="G2948">
        <v>120202</v>
      </c>
      <c r="I2948" s="8" t="s">
        <v>96</v>
      </c>
      <c r="J2948" s="8" t="s">
        <v>37</v>
      </c>
    </row>
    <row r="2949" spans="1:10" ht="15" customHeight="1">
      <c r="A2949">
        <v>798</v>
      </c>
      <c r="B2949" s="8" t="s">
        <v>2224</v>
      </c>
      <c r="E2949" s="8" t="s">
        <v>78</v>
      </c>
      <c r="G2949">
        <v>120701</v>
      </c>
      <c r="I2949" s="8" t="s">
        <v>44</v>
      </c>
      <c r="J2949" s="8" t="s">
        <v>37</v>
      </c>
    </row>
    <row r="2950" spans="1:10" ht="15" customHeight="1">
      <c r="A2950">
        <v>799</v>
      </c>
      <c r="B2950" s="8" t="s">
        <v>2224</v>
      </c>
      <c r="E2950" s="8" t="s">
        <v>2104</v>
      </c>
      <c r="G2950" t="s">
        <v>2105</v>
      </c>
      <c r="I2950" s="8" t="s">
        <v>44</v>
      </c>
      <c r="J2950" s="8" t="s">
        <v>37</v>
      </c>
    </row>
    <row r="2951" spans="1:10" ht="15" customHeight="1">
      <c r="A2951" s="8" t="s">
        <v>1642</v>
      </c>
    </row>
    <row r="2952" spans="1:10" ht="15" customHeight="1">
      <c r="A2952">
        <v>800</v>
      </c>
      <c r="B2952" s="8" t="s">
        <v>1650</v>
      </c>
      <c r="E2952" s="8" t="s">
        <v>2336</v>
      </c>
      <c r="G2952" t="s">
        <v>2337</v>
      </c>
      <c r="I2952" s="8" t="s">
        <v>36</v>
      </c>
      <c r="J2952" s="8" t="s">
        <v>37</v>
      </c>
    </row>
    <row r="2953" spans="1:10" ht="15" customHeight="1">
      <c r="A2953">
        <v>801</v>
      </c>
      <c r="B2953" s="8" t="s">
        <v>1650</v>
      </c>
      <c r="E2953" s="8" t="s">
        <v>48</v>
      </c>
      <c r="G2953" t="s">
        <v>49</v>
      </c>
      <c r="I2953" s="8" t="s">
        <v>40</v>
      </c>
      <c r="J2953" s="8" t="s">
        <v>37</v>
      </c>
    </row>
    <row r="2954" spans="1:10" ht="15" customHeight="1">
      <c r="A2954">
        <v>802</v>
      </c>
      <c r="B2954" s="8" t="s">
        <v>1650</v>
      </c>
      <c r="E2954" s="8" t="s">
        <v>1940</v>
      </c>
      <c r="G2954" t="s">
        <v>1941</v>
      </c>
      <c r="I2954" s="8" t="s">
        <v>36</v>
      </c>
      <c r="J2954" s="8" t="s">
        <v>37</v>
      </c>
    </row>
    <row r="2955" spans="1:10" ht="15" customHeight="1">
      <c r="A2955">
        <v>803</v>
      </c>
      <c r="B2955" s="8" t="s">
        <v>2384</v>
      </c>
      <c r="E2955" s="8" t="s">
        <v>2336</v>
      </c>
      <c r="G2955" t="s">
        <v>2337</v>
      </c>
      <c r="I2955" s="8" t="s">
        <v>36</v>
      </c>
      <c r="J2955" s="8" t="s">
        <v>37</v>
      </c>
    </row>
    <row r="2956" spans="1:10" ht="15" customHeight="1">
      <c r="A2956">
        <v>804</v>
      </c>
      <c r="B2956" s="8" t="s">
        <v>2384</v>
      </c>
      <c r="E2956" s="8" t="s">
        <v>804</v>
      </c>
      <c r="G2956" t="s">
        <v>805</v>
      </c>
      <c r="I2956" s="8" t="s">
        <v>40</v>
      </c>
      <c r="J2956" s="8" t="s">
        <v>37</v>
      </c>
    </row>
    <row r="2957" spans="1:10" ht="16.5" customHeight="1">
      <c r="A2957" s="8" t="s">
        <v>1998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52"/>
  <sheetViews>
    <sheetView zoomScaleNormal="100" workbookViewId="0">
      <selection activeCell="C7" sqref="C7"/>
    </sheetView>
  </sheetViews>
  <sheetFormatPr baseColWidth="10" defaultColWidth="8.6640625" defaultRowHeight="15"/>
  <cols>
    <col min="1" max="1" width="16" customWidth="1"/>
    <col min="2" max="2" width="28" customWidth="1"/>
    <col min="3" max="13" width="16" customWidth="1"/>
  </cols>
  <sheetData>
    <row r="1" spans="1:13" ht="16.5" customHeight="1">
      <c r="A1" s="8" t="s">
        <v>21</v>
      </c>
      <c r="B1" t="s">
        <v>2868</v>
      </c>
    </row>
    <row r="2" spans="1:13" ht="16.5" customHeight="1">
      <c r="A2" t="s">
        <v>2385</v>
      </c>
    </row>
    <row r="3" spans="1:13" ht="15" customHeight="1">
      <c r="A3" s="8" t="s">
        <v>23</v>
      </c>
    </row>
    <row r="4" spans="1:13" ht="32.25" customHeight="1">
      <c r="A4" s="8" t="s">
        <v>24</v>
      </c>
      <c r="B4" s="8" t="s">
        <v>25</v>
      </c>
      <c r="E4" s="8" t="s">
        <v>26</v>
      </c>
      <c r="G4" s="8" t="s">
        <v>27</v>
      </c>
      <c r="I4" s="9" t="s">
        <v>2386</v>
      </c>
      <c r="K4" s="9" t="s">
        <v>2002</v>
      </c>
      <c r="M4" s="8" t="s">
        <v>30</v>
      </c>
    </row>
    <row r="5" spans="1:13" ht="15" customHeight="1">
      <c r="A5" s="8" t="s">
        <v>32</v>
      </c>
    </row>
    <row r="6" spans="1:13" ht="15" customHeight="1">
      <c r="A6">
        <v>1</v>
      </c>
      <c r="B6" s="8" t="s">
        <v>41</v>
      </c>
      <c r="E6" s="8" t="s">
        <v>440</v>
      </c>
      <c r="G6" t="s">
        <v>441</v>
      </c>
      <c r="I6" s="8" t="s">
        <v>124</v>
      </c>
      <c r="K6" s="8" t="s">
        <v>37</v>
      </c>
    </row>
    <row r="7" spans="1:13" ht="15" customHeight="1">
      <c r="A7">
        <v>2</v>
      </c>
      <c r="B7" s="8" t="s">
        <v>41</v>
      </c>
      <c r="E7" s="8" t="s">
        <v>231</v>
      </c>
      <c r="G7">
        <v>130508</v>
      </c>
      <c r="I7" s="8" t="s">
        <v>124</v>
      </c>
      <c r="K7" s="8" t="s">
        <v>37</v>
      </c>
    </row>
    <row r="8" spans="1:13" ht="15" customHeight="1">
      <c r="A8">
        <v>3</v>
      </c>
      <c r="B8" s="8" t="s">
        <v>47</v>
      </c>
      <c r="E8" s="8" t="s">
        <v>183</v>
      </c>
      <c r="G8" t="s">
        <v>1271</v>
      </c>
      <c r="I8" s="8" t="s">
        <v>183</v>
      </c>
      <c r="K8" s="8" t="s">
        <v>37</v>
      </c>
    </row>
    <row r="9" spans="1:13" ht="15" customHeight="1">
      <c r="A9">
        <v>4</v>
      </c>
      <c r="B9" s="8" t="s">
        <v>47</v>
      </c>
      <c r="E9" s="8" t="s">
        <v>333</v>
      </c>
      <c r="G9" t="s">
        <v>334</v>
      </c>
      <c r="I9" s="8" t="s">
        <v>183</v>
      </c>
      <c r="K9" s="8" t="s">
        <v>37</v>
      </c>
    </row>
    <row r="10" spans="1:13" ht="15" customHeight="1">
      <c r="A10">
        <v>5</v>
      </c>
      <c r="B10" s="8" t="s">
        <v>57</v>
      </c>
      <c r="E10" s="8" t="s">
        <v>268</v>
      </c>
      <c r="G10" t="s">
        <v>269</v>
      </c>
      <c r="I10" s="8" t="s">
        <v>100</v>
      </c>
      <c r="K10" s="8" t="s">
        <v>37</v>
      </c>
    </row>
    <row r="11" spans="1:13" ht="15" customHeight="1">
      <c r="A11">
        <v>6</v>
      </c>
      <c r="B11" s="8" t="s">
        <v>57</v>
      </c>
      <c r="E11" s="8" t="s">
        <v>98</v>
      </c>
      <c r="G11" t="s">
        <v>99</v>
      </c>
      <c r="I11" s="8" t="s">
        <v>100</v>
      </c>
      <c r="K11" s="8" t="s">
        <v>37</v>
      </c>
    </row>
    <row r="12" spans="1:13" ht="15" customHeight="1">
      <c r="A12">
        <v>7</v>
      </c>
      <c r="B12" s="8" t="s">
        <v>57</v>
      </c>
      <c r="E12" s="8" t="s">
        <v>1668</v>
      </c>
      <c r="G12" t="s">
        <v>1669</v>
      </c>
      <c r="I12" s="8" t="s">
        <v>44</v>
      </c>
      <c r="K12" s="8" t="s">
        <v>37</v>
      </c>
    </row>
    <row r="13" spans="1:13" ht="15" customHeight="1">
      <c r="A13">
        <v>8</v>
      </c>
      <c r="B13" s="8" t="s">
        <v>57</v>
      </c>
      <c r="E13" s="8" t="s">
        <v>1318</v>
      </c>
      <c r="G13" t="s">
        <v>1319</v>
      </c>
      <c r="I13" s="8" t="s">
        <v>44</v>
      </c>
      <c r="K13" s="8" t="s">
        <v>37</v>
      </c>
    </row>
    <row r="14" spans="1:13" ht="15" customHeight="1">
      <c r="A14">
        <v>9</v>
      </c>
      <c r="B14" s="8" t="s">
        <v>57</v>
      </c>
      <c r="E14" s="8" t="s">
        <v>393</v>
      </c>
      <c r="G14" t="s">
        <v>394</v>
      </c>
      <c r="I14" s="8" t="s">
        <v>44</v>
      </c>
      <c r="K14" s="8" t="s">
        <v>37</v>
      </c>
    </row>
    <row r="15" spans="1:13" ht="15" customHeight="1">
      <c r="A15">
        <v>10</v>
      </c>
      <c r="B15" s="8" t="s">
        <v>57</v>
      </c>
      <c r="E15" s="8" t="s">
        <v>116</v>
      </c>
      <c r="G15" t="s">
        <v>117</v>
      </c>
      <c r="I15" s="8" t="s">
        <v>96</v>
      </c>
      <c r="K15" s="8" t="s">
        <v>37</v>
      </c>
    </row>
    <row r="16" spans="1:13" ht="15" customHeight="1">
      <c r="A16">
        <v>11</v>
      </c>
      <c r="B16" s="8" t="s">
        <v>88</v>
      </c>
      <c r="E16" s="8" t="s">
        <v>260</v>
      </c>
      <c r="G16" t="s">
        <v>261</v>
      </c>
      <c r="I16" s="8" t="s">
        <v>44</v>
      </c>
      <c r="K16" s="8" t="s">
        <v>37</v>
      </c>
    </row>
    <row r="17" spans="1:13" ht="15" customHeight="1">
      <c r="A17">
        <v>12</v>
      </c>
      <c r="B17" s="8" t="s">
        <v>88</v>
      </c>
      <c r="E17" s="8" t="s">
        <v>1679</v>
      </c>
      <c r="G17" t="s">
        <v>1680</v>
      </c>
      <c r="I17" s="8" t="s">
        <v>44</v>
      </c>
      <c r="K17" s="8" t="s">
        <v>37</v>
      </c>
    </row>
    <row r="18" spans="1:13" ht="15" customHeight="1">
      <c r="A18">
        <v>13</v>
      </c>
      <c r="B18" s="8" t="s">
        <v>91</v>
      </c>
      <c r="E18" s="8" t="s">
        <v>315</v>
      </c>
      <c r="G18" t="s">
        <v>316</v>
      </c>
      <c r="I18" s="8" t="s">
        <v>40</v>
      </c>
      <c r="K18" s="8" t="s">
        <v>37</v>
      </c>
    </row>
    <row r="19" spans="1:13" ht="15" customHeight="1">
      <c r="A19">
        <v>14</v>
      </c>
      <c r="B19" s="8" t="s">
        <v>97</v>
      </c>
      <c r="E19" s="8" t="s">
        <v>330</v>
      </c>
      <c r="G19" t="s">
        <v>331</v>
      </c>
      <c r="I19" s="8" t="s">
        <v>44</v>
      </c>
      <c r="K19" s="8" t="s">
        <v>37</v>
      </c>
    </row>
    <row r="20" spans="1:13" ht="15" customHeight="1">
      <c r="A20">
        <v>15</v>
      </c>
      <c r="B20" s="8" t="s">
        <v>106</v>
      </c>
      <c r="E20" s="8" t="s">
        <v>268</v>
      </c>
      <c r="G20" t="s">
        <v>269</v>
      </c>
      <c r="I20" s="8" t="s">
        <v>100</v>
      </c>
      <c r="K20" s="8" t="s">
        <v>37</v>
      </c>
    </row>
    <row r="21" spans="1:13" ht="15" customHeight="1">
      <c r="A21">
        <v>16</v>
      </c>
      <c r="B21" s="8" t="s">
        <v>106</v>
      </c>
      <c r="E21" s="8" t="s">
        <v>854</v>
      </c>
      <c r="G21" t="s">
        <v>855</v>
      </c>
      <c r="I21" s="8" t="s">
        <v>179</v>
      </c>
      <c r="K21" s="8" t="s">
        <v>37</v>
      </c>
    </row>
    <row r="22" spans="1:13" ht="15" customHeight="1">
      <c r="A22">
        <v>17</v>
      </c>
      <c r="B22" s="8" t="s">
        <v>106</v>
      </c>
      <c r="E22" s="8" t="s">
        <v>418</v>
      </c>
      <c r="G22" t="s">
        <v>419</v>
      </c>
      <c r="I22" s="8" t="s">
        <v>124</v>
      </c>
      <c r="K22" s="8" t="s">
        <v>37</v>
      </c>
    </row>
    <row r="23" spans="1:13" ht="15" customHeight="1">
      <c r="A23">
        <v>18</v>
      </c>
      <c r="B23" s="8" t="s">
        <v>107</v>
      </c>
      <c r="E23" s="8" t="s">
        <v>626</v>
      </c>
      <c r="G23" t="s">
        <v>627</v>
      </c>
      <c r="I23" s="8" t="s">
        <v>36</v>
      </c>
      <c r="K23" s="8" t="s">
        <v>37</v>
      </c>
    </row>
    <row r="24" spans="1:13" ht="15" customHeight="1">
      <c r="A24">
        <v>19</v>
      </c>
      <c r="B24" s="8" t="s">
        <v>107</v>
      </c>
      <c r="E24" s="8" t="s">
        <v>119</v>
      </c>
      <c r="G24" t="s">
        <v>120</v>
      </c>
      <c r="I24" s="8" t="s">
        <v>44</v>
      </c>
      <c r="K24" s="8" t="s">
        <v>37</v>
      </c>
    </row>
    <row r="25" spans="1:13" ht="15" customHeight="1">
      <c r="A25">
        <v>20</v>
      </c>
      <c r="B25" s="8" t="s">
        <v>1895</v>
      </c>
      <c r="E25" s="8" t="s">
        <v>1407</v>
      </c>
      <c r="G25" t="s">
        <v>1408</v>
      </c>
      <c r="I25" s="8" t="s">
        <v>100</v>
      </c>
      <c r="K25" s="8" t="s">
        <v>60</v>
      </c>
      <c r="M25" s="8" t="s">
        <v>61</v>
      </c>
    </row>
    <row r="26" spans="1:13" ht="15" customHeight="1">
      <c r="A26">
        <v>21</v>
      </c>
      <c r="B26" s="8" t="s">
        <v>1895</v>
      </c>
      <c r="E26" s="8" t="s">
        <v>495</v>
      </c>
      <c r="G26" t="s">
        <v>496</v>
      </c>
      <c r="I26" s="8" t="s">
        <v>40</v>
      </c>
      <c r="K26" s="8" t="s">
        <v>60</v>
      </c>
      <c r="M26" s="8" t="s">
        <v>61</v>
      </c>
    </row>
    <row r="27" spans="1:13" ht="15" customHeight="1">
      <c r="A27">
        <v>22</v>
      </c>
      <c r="B27" s="8" t="s">
        <v>115</v>
      </c>
      <c r="E27" s="8" t="s">
        <v>268</v>
      </c>
      <c r="G27" t="s">
        <v>269</v>
      </c>
      <c r="I27" s="8" t="s">
        <v>100</v>
      </c>
      <c r="K27" s="8" t="s">
        <v>37</v>
      </c>
    </row>
    <row r="28" spans="1:13" ht="15" customHeight="1">
      <c r="A28">
        <v>23</v>
      </c>
      <c r="B28" s="8" t="s">
        <v>118</v>
      </c>
      <c r="E28" s="8" t="s">
        <v>2009</v>
      </c>
      <c r="G28" t="s">
        <v>2010</v>
      </c>
      <c r="I28" s="8" t="s">
        <v>54</v>
      </c>
      <c r="K28" s="8" t="s">
        <v>37</v>
      </c>
    </row>
    <row r="29" spans="1:13" ht="15" customHeight="1">
      <c r="A29">
        <v>24</v>
      </c>
      <c r="B29" s="8" t="s">
        <v>2387</v>
      </c>
      <c r="E29" s="8" t="s">
        <v>542</v>
      </c>
      <c r="G29" t="s">
        <v>543</v>
      </c>
      <c r="I29" s="8" t="s">
        <v>183</v>
      </c>
      <c r="K29" s="8" t="s">
        <v>37</v>
      </c>
    </row>
    <row r="30" spans="1:13" ht="15" customHeight="1">
      <c r="A30">
        <v>25</v>
      </c>
      <c r="B30" s="8" t="s">
        <v>133</v>
      </c>
      <c r="E30" s="8" t="s">
        <v>167</v>
      </c>
      <c r="G30" t="s">
        <v>168</v>
      </c>
      <c r="I30" s="8" t="s">
        <v>44</v>
      </c>
      <c r="K30" s="8" t="s">
        <v>37</v>
      </c>
    </row>
    <row r="31" spans="1:13" ht="15" customHeight="1">
      <c r="A31">
        <v>26</v>
      </c>
      <c r="B31" s="8" t="s">
        <v>160</v>
      </c>
      <c r="E31" s="8" t="s">
        <v>98</v>
      </c>
      <c r="G31" t="s">
        <v>99</v>
      </c>
      <c r="I31" s="8" t="s">
        <v>100</v>
      </c>
      <c r="K31" s="8" t="s">
        <v>37</v>
      </c>
    </row>
    <row r="32" spans="1:13" ht="15" customHeight="1">
      <c r="A32">
        <v>27</v>
      </c>
      <c r="B32" s="8" t="s">
        <v>160</v>
      </c>
      <c r="E32" s="8" t="s">
        <v>854</v>
      </c>
      <c r="G32" t="s">
        <v>855</v>
      </c>
      <c r="I32" s="8" t="s">
        <v>179</v>
      </c>
      <c r="K32" s="8" t="s">
        <v>37</v>
      </c>
    </row>
    <row r="33" spans="1:13" ht="15" customHeight="1">
      <c r="A33">
        <v>28</v>
      </c>
      <c r="B33" s="8" t="s">
        <v>166</v>
      </c>
      <c r="E33" s="8" t="s">
        <v>215</v>
      </c>
      <c r="G33" t="s">
        <v>216</v>
      </c>
      <c r="I33" s="8" t="s">
        <v>44</v>
      </c>
      <c r="K33" s="8" t="s">
        <v>37</v>
      </c>
    </row>
    <row r="34" spans="1:13" ht="15" customHeight="1">
      <c r="A34">
        <v>29</v>
      </c>
      <c r="B34" s="8" t="s">
        <v>2011</v>
      </c>
      <c r="E34" s="8" t="s">
        <v>89</v>
      </c>
      <c r="G34" t="s">
        <v>90</v>
      </c>
      <c r="I34" s="8" t="s">
        <v>44</v>
      </c>
      <c r="K34" s="8" t="s">
        <v>37</v>
      </c>
    </row>
    <row r="35" spans="1:13" ht="15" customHeight="1">
      <c r="A35">
        <v>30</v>
      </c>
      <c r="B35" s="8" t="s">
        <v>191</v>
      </c>
      <c r="E35" s="8" t="s">
        <v>74</v>
      </c>
      <c r="G35" t="s">
        <v>75</v>
      </c>
      <c r="I35" s="8" t="s">
        <v>44</v>
      </c>
      <c r="K35" s="8" t="s">
        <v>37</v>
      </c>
    </row>
    <row r="36" spans="1:13" ht="15" customHeight="1">
      <c r="A36">
        <v>31</v>
      </c>
      <c r="B36" s="8" t="s">
        <v>195</v>
      </c>
      <c r="E36" s="8" t="s">
        <v>1548</v>
      </c>
      <c r="G36" t="s">
        <v>1549</v>
      </c>
      <c r="I36" s="8" t="s">
        <v>36</v>
      </c>
      <c r="K36" s="8" t="s">
        <v>37</v>
      </c>
    </row>
    <row r="37" spans="1:13" ht="15" customHeight="1">
      <c r="A37">
        <v>32</v>
      </c>
      <c r="B37" s="8" t="s">
        <v>201</v>
      </c>
      <c r="E37" s="8" t="s">
        <v>175</v>
      </c>
      <c r="G37" t="s">
        <v>176</v>
      </c>
      <c r="I37" s="8" t="s">
        <v>54</v>
      </c>
      <c r="K37" s="8" t="s">
        <v>60</v>
      </c>
      <c r="M37" s="8" t="s">
        <v>61</v>
      </c>
    </row>
    <row r="38" spans="1:13" ht="15" customHeight="1">
      <c r="A38">
        <v>33</v>
      </c>
      <c r="B38" s="8" t="s">
        <v>201</v>
      </c>
      <c r="E38" s="8" t="s">
        <v>286</v>
      </c>
      <c r="G38" t="s">
        <v>287</v>
      </c>
      <c r="I38" s="8" t="s">
        <v>36</v>
      </c>
      <c r="K38" s="8" t="s">
        <v>37</v>
      </c>
    </row>
    <row r="39" spans="1:13" ht="15" customHeight="1">
      <c r="A39">
        <v>34</v>
      </c>
      <c r="B39" s="8" t="s">
        <v>201</v>
      </c>
      <c r="E39" s="8" t="s">
        <v>215</v>
      </c>
      <c r="G39" t="s">
        <v>216</v>
      </c>
      <c r="I39" s="8" t="s">
        <v>44</v>
      </c>
      <c r="K39" s="8" t="s">
        <v>37</v>
      </c>
    </row>
    <row r="40" spans="1:13" ht="15" customHeight="1">
      <c r="A40">
        <v>35</v>
      </c>
      <c r="B40" s="8" t="s">
        <v>201</v>
      </c>
      <c r="E40" s="8" t="s">
        <v>695</v>
      </c>
      <c r="G40" t="s">
        <v>696</v>
      </c>
      <c r="I40" s="8" t="s">
        <v>96</v>
      </c>
      <c r="K40" s="8" t="s">
        <v>60</v>
      </c>
      <c r="M40" s="8" t="s">
        <v>61</v>
      </c>
    </row>
    <row r="41" spans="1:13" ht="15" customHeight="1">
      <c r="A41">
        <v>36</v>
      </c>
      <c r="B41" s="8" t="s">
        <v>202</v>
      </c>
      <c r="E41" s="8" t="s">
        <v>80</v>
      </c>
      <c r="G41" t="s">
        <v>81</v>
      </c>
      <c r="I41" s="8" t="s">
        <v>36</v>
      </c>
      <c r="K41" s="8" t="s">
        <v>37</v>
      </c>
    </row>
    <row r="42" spans="1:13" ht="15" customHeight="1">
      <c r="A42">
        <v>37</v>
      </c>
      <c r="B42" s="8" t="s">
        <v>205</v>
      </c>
      <c r="E42" s="8" t="s">
        <v>54</v>
      </c>
      <c r="G42" t="s">
        <v>259</v>
      </c>
      <c r="I42" s="8" t="s">
        <v>54</v>
      </c>
      <c r="K42" s="8" t="s">
        <v>60</v>
      </c>
      <c r="M42" s="8" t="s">
        <v>61</v>
      </c>
    </row>
    <row r="43" spans="1:13" ht="15" customHeight="1">
      <c r="A43">
        <v>38</v>
      </c>
      <c r="B43" s="8" t="s">
        <v>205</v>
      </c>
      <c r="E43" s="8" t="s">
        <v>177</v>
      </c>
      <c r="G43" t="s">
        <v>178</v>
      </c>
      <c r="I43" s="8" t="s">
        <v>54</v>
      </c>
      <c r="K43" s="8" t="s">
        <v>60</v>
      </c>
      <c r="M43" s="8" t="s">
        <v>61</v>
      </c>
    </row>
    <row r="44" spans="1:13" ht="15" customHeight="1">
      <c r="A44">
        <v>39</v>
      </c>
      <c r="B44" s="8" t="s">
        <v>205</v>
      </c>
      <c r="E44" s="8" t="s">
        <v>58</v>
      </c>
      <c r="G44" t="s">
        <v>59</v>
      </c>
      <c r="I44" s="8" t="s">
        <v>36</v>
      </c>
      <c r="K44" s="8" t="s">
        <v>60</v>
      </c>
      <c r="M44" s="8" t="s">
        <v>61</v>
      </c>
    </row>
    <row r="45" spans="1:13" ht="15" customHeight="1">
      <c r="A45">
        <v>40</v>
      </c>
      <c r="B45" s="8" t="s">
        <v>205</v>
      </c>
      <c r="E45" s="8" t="s">
        <v>260</v>
      </c>
      <c r="G45" t="s">
        <v>261</v>
      </c>
      <c r="I45" s="8" t="s">
        <v>44</v>
      </c>
      <c r="K45" s="8" t="s">
        <v>37</v>
      </c>
    </row>
    <row r="46" spans="1:13" ht="15" customHeight="1">
      <c r="A46">
        <v>41</v>
      </c>
      <c r="B46" s="8" t="s">
        <v>205</v>
      </c>
      <c r="E46" s="8" t="s">
        <v>143</v>
      </c>
      <c r="G46" t="s">
        <v>144</v>
      </c>
      <c r="I46" s="8" t="s">
        <v>44</v>
      </c>
      <c r="K46" s="8" t="s">
        <v>37</v>
      </c>
    </row>
    <row r="47" spans="1:13" ht="15" customHeight="1">
      <c r="A47">
        <v>42</v>
      </c>
      <c r="B47" s="8" t="s">
        <v>208</v>
      </c>
      <c r="E47" s="8" t="s">
        <v>810</v>
      </c>
      <c r="G47" t="s">
        <v>811</v>
      </c>
      <c r="I47" s="8" t="s">
        <v>40</v>
      </c>
      <c r="K47" s="8" t="s">
        <v>60</v>
      </c>
      <c r="M47" s="8" t="s">
        <v>61</v>
      </c>
    </row>
    <row r="48" spans="1:13" ht="15" customHeight="1">
      <c r="A48">
        <v>43</v>
      </c>
      <c r="B48" s="8" t="s">
        <v>208</v>
      </c>
      <c r="E48" s="8" t="s">
        <v>656</v>
      </c>
      <c r="G48" t="s">
        <v>657</v>
      </c>
      <c r="I48" s="8" t="s">
        <v>183</v>
      </c>
      <c r="K48" s="8" t="s">
        <v>60</v>
      </c>
      <c r="M48" s="8" t="s">
        <v>61</v>
      </c>
    </row>
    <row r="49" spans="1:13" ht="15" customHeight="1">
      <c r="A49">
        <v>44</v>
      </c>
      <c r="B49" s="8" t="s">
        <v>208</v>
      </c>
      <c r="E49" s="8" t="s">
        <v>691</v>
      </c>
      <c r="G49" t="s">
        <v>692</v>
      </c>
      <c r="I49" s="8" t="s">
        <v>36</v>
      </c>
      <c r="K49" s="8" t="s">
        <v>60</v>
      </c>
      <c r="M49" s="8" t="s">
        <v>61</v>
      </c>
    </row>
    <row r="50" spans="1:13" ht="15" customHeight="1">
      <c r="A50">
        <v>45</v>
      </c>
      <c r="B50" s="8" t="s">
        <v>208</v>
      </c>
      <c r="E50" s="8" t="s">
        <v>359</v>
      </c>
      <c r="G50" t="s">
        <v>360</v>
      </c>
      <c r="I50" s="8" t="s">
        <v>44</v>
      </c>
      <c r="K50" s="8" t="s">
        <v>60</v>
      </c>
      <c r="M50" s="8" t="s">
        <v>61</v>
      </c>
    </row>
    <row r="51" spans="1:13" ht="15" customHeight="1">
      <c r="A51">
        <v>46</v>
      </c>
      <c r="B51" s="8" t="s">
        <v>208</v>
      </c>
      <c r="E51" s="8" t="s">
        <v>253</v>
      </c>
      <c r="G51" t="s">
        <v>254</v>
      </c>
      <c r="I51" s="8" t="s">
        <v>44</v>
      </c>
      <c r="K51" s="8" t="s">
        <v>60</v>
      </c>
      <c r="M51" s="8" t="s">
        <v>61</v>
      </c>
    </row>
    <row r="52" spans="1:13" ht="15" customHeight="1">
      <c r="A52">
        <v>47</v>
      </c>
      <c r="B52" s="8" t="s">
        <v>208</v>
      </c>
      <c r="E52" s="8" t="s">
        <v>780</v>
      </c>
      <c r="G52" t="s">
        <v>781</v>
      </c>
      <c r="I52" s="8" t="s">
        <v>44</v>
      </c>
      <c r="K52" s="8" t="s">
        <v>60</v>
      </c>
      <c r="M52" s="8" t="s">
        <v>61</v>
      </c>
    </row>
    <row r="53" spans="1:13" ht="15" customHeight="1">
      <c r="A53">
        <v>48</v>
      </c>
      <c r="B53" s="8" t="s">
        <v>208</v>
      </c>
      <c r="E53" s="8" t="s">
        <v>480</v>
      </c>
      <c r="G53">
        <v>100701</v>
      </c>
      <c r="I53" s="8" t="s">
        <v>40</v>
      </c>
      <c r="K53" s="8" t="s">
        <v>60</v>
      </c>
      <c r="M53" s="8" t="s">
        <v>61</v>
      </c>
    </row>
    <row r="54" spans="1:13" ht="15" customHeight="1">
      <c r="A54">
        <v>49</v>
      </c>
      <c r="B54" s="8" t="s">
        <v>208</v>
      </c>
      <c r="E54" s="8" t="s">
        <v>909</v>
      </c>
      <c r="G54">
        <v>130202</v>
      </c>
      <c r="I54" s="8" t="s">
        <v>124</v>
      </c>
      <c r="K54" s="8" t="s">
        <v>60</v>
      </c>
      <c r="M54" s="8" t="s">
        <v>61</v>
      </c>
    </row>
    <row r="55" spans="1:13" ht="15" customHeight="1">
      <c r="A55">
        <v>50</v>
      </c>
      <c r="B55" s="8" t="s">
        <v>208</v>
      </c>
      <c r="E55" s="8" t="s">
        <v>822</v>
      </c>
      <c r="G55">
        <v>130206</v>
      </c>
      <c r="I55" s="8" t="s">
        <v>124</v>
      </c>
      <c r="K55" s="8" t="s">
        <v>60</v>
      </c>
      <c r="M55" s="8" t="s">
        <v>61</v>
      </c>
    </row>
    <row r="56" spans="1:13" ht="15" customHeight="1">
      <c r="A56">
        <v>51</v>
      </c>
      <c r="B56" s="8" t="s">
        <v>211</v>
      </c>
      <c r="E56" s="8" t="s">
        <v>98</v>
      </c>
      <c r="G56" t="s">
        <v>99</v>
      </c>
      <c r="I56" s="8" t="s">
        <v>100</v>
      </c>
      <c r="K56" s="8" t="s">
        <v>37</v>
      </c>
    </row>
    <row r="57" spans="1:13" ht="15" customHeight="1">
      <c r="A57">
        <v>52</v>
      </c>
      <c r="B57" s="8" t="s">
        <v>211</v>
      </c>
      <c r="E57" s="8" t="s">
        <v>1646</v>
      </c>
      <c r="G57" t="s">
        <v>1647</v>
      </c>
      <c r="I57" s="8" t="s">
        <v>235</v>
      </c>
      <c r="K57" s="8" t="s">
        <v>37</v>
      </c>
    </row>
    <row r="58" spans="1:13" ht="15" customHeight="1">
      <c r="A58">
        <v>53</v>
      </c>
      <c r="B58" s="8" t="s">
        <v>211</v>
      </c>
      <c r="E58" s="8" t="s">
        <v>2388</v>
      </c>
      <c r="G58">
        <v>120503</v>
      </c>
      <c r="I58" s="8" t="s">
        <v>96</v>
      </c>
      <c r="K58" s="8" t="s">
        <v>37</v>
      </c>
    </row>
    <row r="59" spans="1:13" ht="15" customHeight="1">
      <c r="A59">
        <v>54</v>
      </c>
      <c r="B59" s="8" t="s">
        <v>2018</v>
      </c>
      <c r="E59" s="8" t="s">
        <v>2110</v>
      </c>
      <c r="G59" t="s">
        <v>2111</v>
      </c>
      <c r="I59" s="8" t="s">
        <v>96</v>
      </c>
      <c r="K59" s="8" t="s">
        <v>37</v>
      </c>
    </row>
    <row r="60" spans="1:13" ht="15" customHeight="1">
      <c r="A60">
        <v>55</v>
      </c>
      <c r="B60" s="8" t="s">
        <v>2019</v>
      </c>
      <c r="E60" s="8" t="s">
        <v>854</v>
      </c>
      <c r="G60" t="s">
        <v>855</v>
      </c>
      <c r="I60" s="8" t="s">
        <v>179</v>
      </c>
      <c r="K60" s="8" t="s">
        <v>37</v>
      </c>
    </row>
    <row r="61" spans="1:13" ht="15" customHeight="1">
      <c r="A61">
        <v>56</v>
      </c>
      <c r="B61" s="8" t="s">
        <v>214</v>
      </c>
      <c r="E61" s="8" t="s">
        <v>104</v>
      </c>
      <c r="G61" t="s">
        <v>105</v>
      </c>
      <c r="I61" s="8" t="s">
        <v>44</v>
      </c>
      <c r="K61" s="8" t="s">
        <v>37</v>
      </c>
    </row>
    <row r="62" spans="1:13" ht="15" customHeight="1">
      <c r="A62">
        <v>57</v>
      </c>
      <c r="B62" s="8" t="s">
        <v>222</v>
      </c>
      <c r="E62" s="8" t="s">
        <v>45</v>
      </c>
      <c r="G62" t="s">
        <v>46</v>
      </c>
      <c r="I62" s="8" t="s">
        <v>36</v>
      </c>
      <c r="K62" s="8" t="s">
        <v>37</v>
      </c>
    </row>
    <row r="63" spans="1:13" ht="15" customHeight="1">
      <c r="A63">
        <v>58</v>
      </c>
      <c r="B63" s="8" t="s">
        <v>223</v>
      </c>
      <c r="E63" s="8" t="s">
        <v>104</v>
      </c>
      <c r="G63" t="s">
        <v>105</v>
      </c>
      <c r="I63" s="8" t="s">
        <v>44</v>
      </c>
      <c r="K63" s="8" t="s">
        <v>37</v>
      </c>
    </row>
    <row r="64" spans="1:13" ht="15" customHeight="1">
      <c r="A64">
        <v>59</v>
      </c>
      <c r="B64" s="8" t="s">
        <v>2020</v>
      </c>
      <c r="E64" s="8" t="s">
        <v>2252</v>
      </c>
      <c r="G64" t="s">
        <v>2253</v>
      </c>
      <c r="I64" s="8" t="s">
        <v>44</v>
      </c>
      <c r="K64" s="8" t="s">
        <v>37</v>
      </c>
    </row>
    <row r="65" spans="1:11" ht="15" customHeight="1">
      <c r="A65">
        <v>60</v>
      </c>
      <c r="B65" s="8" t="s">
        <v>227</v>
      </c>
      <c r="E65" s="8" t="s">
        <v>268</v>
      </c>
      <c r="G65" t="s">
        <v>269</v>
      </c>
      <c r="I65" s="8" t="s">
        <v>100</v>
      </c>
      <c r="K65" s="8" t="s">
        <v>37</v>
      </c>
    </row>
    <row r="66" spans="1:11" ht="15" customHeight="1">
      <c r="A66">
        <v>61</v>
      </c>
      <c r="B66" s="8" t="s">
        <v>227</v>
      </c>
      <c r="E66" s="8" t="s">
        <v>192</v>
      </c>
      <c r="G66" t="s">
        <v>193</v>
      </c>
      <c r="I66" s="8" t="s">
        <v>44</v>
      </c>
      <c r="K66" s="8" t="s">
        <v>37</v>
      </c>
    </row>
    <row r="67" spans="1:11" ht="15" customHeight="1">
      <c r="A67">
        <v>62</v>
      </c>
      <c r="B67" s="8" t="s">
        <v>227</v>
      </c>
      <c r="E67" s="8" t="s">
        <v>94</v>
      </c>
      <c r="G67" t="s">
        <v>95</v>
      </c>
      <c r="I67" s="8" t="s">
        <v>96</v>
      </c>
      <c r="K67" s="8" t="s">
        <v>37</v>
      </c>
    </row>
    <row r="68" spans="1:11" ht="15" customHeight="1">
      <c r="A68">
        <v>63</v>
      </c>
      <c r="B68" s="8" t="s">
        <v>227</v>
      </c>
      <c r="E68" s="8" t="s">
        <v>270</v>
      </c>
      <c r="G68" t="s">
        <v>271</v>
      </c>
      <c r="I68" s="8" t="s">
        <v>96</v>
      </c>
      <c r="K68" s="8" t="s">
        <v>37</v>
      </c>
    </row>
    <row r="69" spans="1:11" ht="15" customHeight="1">
      <c r="A69">
        <v>64</v>
      </c>
      <c r="B69" s="8" t="s">
        <v>228</v>
      </c>
      <c r="E69" s="8" t="s">
        <v>2277</v>
      </c>
      <c r="G69" t="s">
        <v>2278</v>
      </c>
      <c r="I69" s="8" t="s">
        <v>44</v>
      </c>
      <c r="K69" s="8" t="s">
        <v>37</v>
      </c>
    </row>
    <row r="70" spans="1:11" ht="15" customHeight="1">
      <c r="A70">
        <v>65</v>
      </c>
      <c r="B70" s="8" t="s">
        <v>230</v>
      </c>
      <c r="E70" s="8" t="s">
        <v>94</v>
      </c>
      <c r="G70" t="s">
        <v>95</v>
      </c>
      <c r="I70" s="8" t="s">
        <v>96</v>
      </c>
      <c r="K70" s="8" t="s">
        <v>37</v>
      </c>
    </row>
    <row r="71" spans="1:11" ht="15" customHeight="1">
      <c r="A71">
        <v>66</v>
      </c>
      <c r="B71" s="8" t="s">
        <v>242</v>
      </c>
      <c r="E71" s="8" t="s">
        <v>173</v>
      </c>
      <c r="G71" t="s">
        <v>174</v>
      </c>
      <c r="I71" s="8" t="s">
        <v>173</v>
      </c>
      <c r="K71" s="8" t="s">
        <v>37</v>
      </c>
    </row>
    <row r="72" spans="1:11" ht="15" customHeight="1">
      <c r="A72">
        <v>67</v>
      </c>
      <c r="B72" s="8" t="s">
        <v>242</v>
      </c>
      <c r="E72" s="8" t="s">
        <v>260</v>
      </c>
      <c r="G72" t="s">
        <v>261</v>
      </c>
      <c r="I72" s="8" t="s">
        <v>44</v>
      </c>
      <c r="K72" s="8" t="s">
        <v>37</v>
      </c>
    </row>
    <row r="73" spans="1:11" ht="15" customHeight="1">
      <c r="A73">
        <v>68</v>
      </c>
      <c r="B73" s="8" t="s">
        <v>246</v>
      </c>
      <c r="E73" s="8" t="s">
        <v>2009</v>
      </c>
      <c r="G73" t="s">
        <v>2010</v>
      </c>
      <c r="I73" s="8" t="s">
        <v>54</v>
      </c>
      <c r="K73" s="8" t="s">
        <v>37</v>
      </c>
    </row>
    <row r="74" spans="1:11" ht="15" customHeight="1">
      <c r="A74">
        <v>69</v>
      </c>
      <c r="B74" s="8" t="s">
        <v>246</v>
      </c>
      <c r="E74" s="8" t="s">
        <v>2030</v>
      </c>
      <c r="G74" t="s">
        <v>2031</v>
      </c>
      <c r="I74" s="8" t="s">
        <v>40</v>
      </c>
      <c r="K74" s="8" t="s">
        <v>37</v>
      </c>
    </row>
    <row r="75" spans="1:11" ht="15" customHeight="1">
      <c r="A75">
        <v>70</v>
      </c>
      <c r="B75" s="8" t="s">
        <v>246</v>
      </c>
      <c r="E75" s="8" t="s">
        <v>1819</v>
      </c>
      <c r="G75" t="s">
        <v>1820</v>
      </c>
      <c r="I75" s="8" t="s">
        <v>44</v>
      </c>
      <c r="K75" s="8" t="s">
        <v>37</v>
      </c>
    </row>
    <row r="76" spans="1:11" ht="15" customHeight="1">
      <c r="A76">
        <v>71</v>
      </c>
      <c r="B76" s="8" t="s">
        <v>249</v>
      </c>
      <c r="E76" s="8" t="s">
        <v>104</v>
      </c>
      <c r="G76" t="s">
        <v>105</v>
      </c>
      <c r="I76" s="8" t="s">
        <v>44</v>
      </c>
      <c r="K76" s="8" t="s">
        <v>37</v>
      </c>
    </row>
    <row r="77" spans="1:11" ht="15" customHeight="1">
      <c r="A77">
        <v>72</v>
      </c>
      <c r="B77" s="8" t="s">
        <v>249</v>
      </c>
      <c r="E77" s="8" t="s">
        <v>94</v>
      </c>
      <c r="G77" t="s">
        <v>95</v>
      </c>
      <c r="I77" s="8" t="s">
        <v>96</v>
      </c>
      <c r="K77" s="8" t="s">
        <v>37</v>
      </c>
    </row>
    <row r="78" spans="1:11" ht="15" customHeight="1">
      <c r="A78">
        <v>73</v>
      </c>
      <c r="B78" s="8" t="s">
        <v>250</v>
      </c>
      <c r="E78" s="8" t="s">
        <v>52</v>
      </c>
      <c r="G78" t="s">
        <v>53</v>
      </c>
      <c r="I78" s="8" t="s">
        <v>54</v>
      </c>
      <c r="K78" s="8" t="s">
        <v>37</v>
      </c>
    </row>
    <row r="79" spans="1:11" ht="15" customHeight="1">
      <c r="A79">
        <v>74</v>
      </c>
      <c r="B79" s="8" t="s">
        <v>250</v>
      </c>
      <c r="E79" s="8" t="s">
        <v>116</v>
      </c>
      <c r="G79" t="s">
        <v>117</v>
      </c>
      <c r="I79" s="8" t="s">
        <v>96</v>
      </c>
      <c r="K79" s="8" t="s">
        <v>37</v>
      </c>
    </row>
    <row r="80" spans="1:11" ht="15" customHeight="1">
      <c r="A80">
        <v>75</v>
      </c>
      <c r="B80" s="8" t="s">
        <v>262</v>
      </c>
      <c r="E80" s="8" t="s">
        <v>1736</v>
      </c>
      <c r="G80" t="s">
        <v>1737</v>
      </c>
      <c r="I80" s="8" t="s">
        <v>40</v>
      </c>
      <c r="K80" s="8" t="s">
        <v>37</v>
      </c>
    </row>
    <row r="81" spans="1:13" ht="15" customHeight="1">
      <c r="A81">
        <v>76</v>
      </c>
      <c r="B81" s="8" t="s">
        <v>262</v>
      </c>
      <c r="E81" s="8" t="s">
        <v>167</v>
      </c>
      <c r="G81" t="s">
        <v>168</v>
      </c>
      <c r="I81" s="8" t="s">
        <v>44</v>
      </c>
      <c r="K81" s="8" t="s">
        <v>37</v>
      </c>
    </row>
    <row r="82" spans="1:13" ht="15" customHeight="1">
      <c r="A82">
        <v>77</v>
      </c>
      <c r="B82" s="8" t="s">
        <v>262</v>
      </c>
      <c r="E82" s="8" t="s">
        <v>215</v>
      </c>
      <c r="G82" t="s">
        <v>216</v>
      </c>
      <c r="I82" s="8" t="s">
        <v>44</v>
      </c>
      <c r="K82" s="8" t="s">
        <v>37</v>
      </c>
    </row>
    <row r="83" spans="1:13" ht="15" customHeight="1">
      <c r="A83">
        <v>78</v>
      </c>
      <c r="B83" s="8" t="s">
        <v>262</v>
      </c>
      <c r="E83" s="8" t="s">
        <v>2389</v>
      </c>
      <c r="G83" t="s">
        <v>2390</v>
      </c>
      <c r="I83" s="8" t="s">
        <v>235</v>
      </c>
      <c r="K83" s="8" t="s">
        <v>37</v>
      </c>
    </row>
    <row r="84" spans="1:13" ht="15" customHeight="1">
      <c r="A84">
        <v>79</v>
      </c>
      <c r="B84" s="8" t="s">
        <v>262</v>
      </c>
      <c r="E84" s="8" t="s">
        <v>94</v>
      </c>
      <c r="G84" t="s">
        <v>95</v>
      </c>
      <c r="I84" s="8" t="s">
        <v>96</v>
      </c>
      <c r="K84" s="8" t="s">
        <v>37</v>
      </c>
    </row>
    <row r="85" spans="1:13" ht="15" customHeight="1">
      <c r="A85">
        <v>80</v>
      </c>
      <c r="B85" s="8" t="s">
        <v>263</v>
      </c>
      <c r="E85" s="8" t="s">
        <v>251</v>
      </c>
      <c r="G85" t="s">
        <v>252</v>
      </c>
      <c r="I85" s="8" t="s">
        <v>40</v>
      </c>
      <c r="K85" s="8" t="s">
        <v>37</v>
      </c>
    </row>
    <row r="86" spans="1:13" ht="15" customHeight="1">
      <c r="A86">
        <v>81</v>
      </c>
      <c r="B86" s="8" t="s">
        <v>267</v>
      </c>
      <c r="E86" s="8" t="s">
        <v>702</v>
      </c>
      <c r="G86" t="s">
        <v>703</v>
      </c>
      <c r="I86" s="8" t="s">
        <v>36</v>
      </c>
      <c r="K86" s="8" t="s">
        <v>37</v>
      </c>
    </row>
    <row r="87" spans="1:13" ht="15" customHeight="1">
      <c r="A87">
        <v>82</v>
      </c>
      <c r="B87" s="8" t="s">
        <v>272</v>
      </c>
      <c r="E87" s="8" t="s">
        <v>533</v>
      </c>
      <c r="G87" t="s">
        <v>534</v>
      </c>
      <c r="I87" s="8" t="s">
        <v>54</v>
      </c>
      <c r="K87" s="8" t="s">
        <v>37</v>
      </c>
    </row>
    <row r="88" spans="1:13" ht="15" customHeight="1">
      <c r="A88">
        <v>83</v>
      </c>
      <c r="B88" s="8" t="s">
        <v>281</v>
      </c>
      <c r="E88" s="8" t="s">
        <v>152</v>
      </c>
      <c r="G88" t="s">
        <v>153</v>
      </c>
      <c r="I88" s="8" t="s">
        <v>44</v>
      </c>
      <c r="K88" s="8" t="s">
        <v>60</v>
      </c>
      <c r="M88" s="8" t="s">
        <v>61</v>
      </c>
    </row>
    <row r="89" spans="1:13" ht="15" customHeight="1">
      <c r="A89">
        <v>84</v>
      </c>
      <c r="B89" s="8" t="s">
        <v>281</v>
      </c>
      <c r="E89" s="8" t="s">
        <v>2082</v>
      </c>
      <c r="G89" t="s">
        <v>2083</v>
      </c>
      <c r="I89" s="8" t="s">
        <v>44</v>
      </c>
      <c r="K89" s="8" t="s">
        <v>37</v>
      </c>
    </row>
    <row r="90" spans="1:13" ht="15" customHeight="1">
      <c r="A90">
        <v>85</v>
      </c>
      <c r="B90" s="8" t="s">
        <v>282</v>
      </c>
      <c r="E90" s="8" t="s">
        <v>315</v>
      </c>
      <c r="G90" t="s">
        <v>316</v>
      </c>
      <c r="I90" s="8" t="s">
        <v>40</v>
      </c>
      <c r="K90" s="8" t="s">
        <v>37</v>
      </c>
    </row>
    <row r="91" spans="1:13" ht="15" customHeight="1">
      <c r="A91">
        <v>86</v>
      </c>
      <c r="B91" s="8" t="s">
        <v>282</v>
      </c>
      <c r="E91" s="8" t="s">
        <v>215</v>
      </c>
      <c r="G91" t="s">
        <v>216</v>
      </c>
      <c r="I91" s="8" t="s">
        <v>44</v>
      </c>
      <c r="K91" s="8" t="s">
        <v>37</v>
      </c>
    </row>
    <row r="92" spans="1:13" ht="15" customHeight="1">
      <c r="A92">
        <v>87</v>
      </c>
      <c r="B92" s="8" t="s">
        <v>282</v>
      </c>
      <c r="E92" s="8" t="s">
        <v>871</v>
      </c>
      <c r="G92" t="s">
        <v>872</v>
      </c>
      <c r="I92" s="8" t="s">
        <v>44</v>
      </c>
      <c r="K92" s="8" t="s">
        <v>37</v>
      </c>
    </row>
    <row r="93" spans="1:13" ht="15" customHeight="1">
      <c r="A93">
        <v>88</v>
      </c>
      <c r="B93" s="8" t="s">
        <v>285</v>
      </c>
      <c r="E93" s="8" t="s">
        <v>749</v>
      </c>
      <c r="G93" t="s">
        <v>750</v>
      </c>
      <c r="I93" s="8" t="s">
        <v>100</v>
      </c>
      <c r="K93" s="8" t="s">
        <v>60</v>
      </c>
      <c r="M93" s="8" t="s">
        <v>61</v>
      </c>
    </row>
    <row r="94" spans="1:13" ht="15" customHeight="1">
      <c r="A94">
        <v>89</v>
      </c>
      <c r="B94" s="8" t="s">
        <v>285</v>
      </c>
      <c r="E94" s="8" t="s">
        <v>495</v>
      </c>
      <c r="G94" t="s">
        <v>496</v>
      </c>
      <c r="I94" s="8" t="s">
        <v>40</v>
      </c>
      <c r="K94" s="8" t="s">
        <v>37</v>
      </c>
    </row>
    <row r="95" spans="1:13" ht="15" customHeight="1">
      <c r="A95">
        <v>90</v>
      </c>
      <c r="B95" s="8" t="s">
        <v>285</v>
      </c>
      <c r="E95" s="8" t="s">
        <v>595</v>
      </c>
      <c r="G95" t="s">
        <v>596</v>
      </c>
      <c r="I95" s="8" t="s">
        <v>40</v>
      </c>
      <c r="K95" s="8" t="s">
        <v>60</v>
      </c>
      <c r="M95" s="8" t="s">
        <v>61</v>
      </c>
    </row>
    <row r="96" spans="1:13" ht="15" customHeight="1">
      <c r="A96">
        <v>91</v>
      </c>
      <c r="B96" s="8" t="s">
        <v>285</v>
      </c>
      <c r="E96" s="8" t="s">
        <v>361</v>
      </c>
      <c r="G96" t="s">
        <v>362</v>
      </c>
      <c r="I96" s="8" t="s">
        <v>44</v>
      </c>
      <c r="K96" s="8" t="s">
        <v>60</v>
      </c>
      <c r="M96" s="8" t="s">
        <v>61</v>
      </c>
    </row>
    <row r="97" spans="1:13" ht="15" customHeight="1">
      <c r="A97">
        <v>92</v>
      </c>
      <c r="B97" s="8" t="s">
        <v>285</v>
      </c>
      <c r="E97" s="8" t="s">
        <v>693</v>
      </c>
      <c r="G97" t="s">
        <v>694</v>
      </c>
      <c r="I97" s="8" t="s">
        <v>40</v>
      </c>
      <c r="K97" s="8" t="s">
        <v>60</v>
      </c>
      <c r="M97" s="8" t="s">
        <v>61</v>
      </c>
    </row>
    <row r="98" spans="1:13" ht="15" customHeight="1">
      <c r="A98">
        <v>93</v>
      </c>
      <c r="B98" s="8" t="s">
        <v>285</v>
      </c>
      <c r="E98" s="8" t="s">
        <v>224</v>
      </c>
      <c r="G98" t="s">
        <v>225</v>
      </c>
      <c r="I98" s="8" t="s">
        <v>44</v>
      </c>
      <c r="K98" s="8" t="s">
        <v>60</v>
      </c>
      <c r="M98" s="8" t="s">
        <v>61</v>
      </c>
    </row>
    <row r="99" spans="1:13" ht="15" customHeight="1">
      <c r="A99">
        <v>94</v>
      </c>
      <c r="B99" s="8" t="s">
        <v>285</v>
      </c>
      <c r="E99" s="8" t="s">
        <v>1326</v>
      </c>
      <c r="G99" t="s">
        <v>1327</v>
      </c>
      <c r="I99" s="8" t="s">
        <v>44</v>
      </c>
      <c r="K99" s="8" t="s">
        <v>60</v>
      </c>
      <c r="M99" s="8" t="s">
        <v>61</v>
      </c>
    </row>
    <row r="100" spans="1:13" ht="15" customHeight="1">
      <c r="A100">
        <v>95</v>
      </c>
      <c r="B100" s="8" t="s">
        <v>285</v>
      </c>
      <c r="E100" s="8" t="s">
        <v>1332</v>
      </c>
      <c r="G100" t="s">
        <v>1333</v>
      </c>
      <c r="I100" s="8" t="s">
        <v>40</v>
      </c>
      <c r="K100" s="8" t="s">
        <v>60</v>
      </c>
      <c r="M100" s="8" t="s">
        <v>61</v>
      </c>
    </row>
    <row r="101" spans="1:13" ht="15" customHeight="1">
      <c r="A101">
        <v>96</v>
      </c>
      <c r="B101" s="8" t="s">
        <v>285</v>
      </c>
      <c r="E101" s="8" t="s">
        <v>2391</v>
      </c>
      <c r="G101" t="s">
        <v>2392</v>
      </c>
      <c r="I101" s="8" t="s">
        <v>44</v>
      </c>
      <c r="K101" s="8" t="s">
        <v>60</v>
      </c>
      <c r="M101" s="8" t="s">
        <v>61</v>
      </c>
    </row>
    <row r="102" spans="1:13" ht="15" customHeight="1">
      <c r="A102">
        <v>97</v>
      </c>
      <c r="B102" s="8" t="s">
        <v>290</v>
      </c>
      <c r="E102" s="8" t="s">
        <v>161</v>
      </c>
      <c r="G102" t="s">
        <v>162</v>
      </c>
      <c r="I102" s="8" t="s">
        <v>36</v>
      </c>
      <c r="K102" s="8" t="s">
        <v>60</v>
      </c>
      <c r="M102" s="8" t="s">
        <v>61</v>
      </c>
    </row>
    <row r="103" spans="1:13" ht="15" customHeight="1">
      <c r="A103" s="8" t="s">
        <v>291</v>
      </c>
    </row>
    <row r="104" spans="1:13" ht="15" customHeight="1">
      <c r="A104">
        <v>98</v>
      </c>
      <c r="B104" s="8" t="s">
        <v>293</v>
      </c>
      <c r="E104" s="8" t="s">
        <v>98</v>
      </c>
      <c r="G104" t="s">
        <v>99</v>
      </c>
      <c r="I104" s="8" t="s">
        <v>100</v>
      </c>
      <c r="K104" s="8" t="s">
        <v>37</v>
      </c>
    </row>
    <row r="105" spans="1:13" ht="15" customHeight="1">
      <c r="A105">
        <v>99</v>
      </c>
      <c r="B105" s="8" t="s">
        <v>293</v>
      </c>
      <c r="E105" s="8" t="s">
        <v>45</v>
      </c>
      <c r="G105" t="s">
        <v>46</v>
      </c>
      <c r="I105" s="8" t="s">
        <v>36</v>
      </c>
      <c r="K105" s="8" t="s">
        <v>37</v>
      </c>
    </row>
    <row r="106" spans="1:13" ht="15" customHeight="1">
      <c r="A106" s="8" t="s">
        <v>296</v>
      </c>
    </row>
    <row r="107" spans="1:13" ht="15" customHeight="1">
      <c r="A107">
        <v>100</v>
      </c>
      <c r="B107" s="8" t="s">
        <v>297</v>
      </c>
      <c r="E107" s="8" t="s">
        <v>45</v>
      </c>
      <c r="G107" t="s">
        <v>46</v>
      </c>
      <c r="I107" s="8" t="s">
        <v>36</v>
      </c>
      <c r="K107" s="8" t="s">
        <v>37</v>
      </c>
    </row>
    <row r="108" spans="1:13" ht="15" customHeight="1">
      <c r="A108" s="8" t="s">
        <v>300</v>
      </c>
    </row>
    <row r="109" spans="1:13" ht="15" customHeight="1">
      <c r="A109">
        <v>101</v>
      </c>
      <c r="B109" s="8" t="s">
        <v>301</v>
      </c>
      <c r="E109" s="8" t="s">
        <v>161</v>
      </c>
      <c r="G109" t="s">
        <v>162</v>
      </c>
      <c r="I109" s="8" t="s">
        <v>36</v>
      </c>
      <c r="K109" s="8" t="s">
        <v>37</v>
      </c>
    </row>
    <row r="110" spans="1:13" ht="15" customHeight="1">
      <c r="A110">
        <v>102</v>
      </c>
      <c r="B110" s="8" t="s">
        <v>304</v>
      </c>
      <c r="E110" s="8" t="s">
        <v>1736</v>
      </c>
      <c r="G110" t="s">
        <v>1737</v>
      </c>
      <c r="I110" s="8" t="s">
        <v>40</v>
      </c>
      <c r="K110" s="8" t="s">
        <v>37</v>
      </c>
    </row>
    <row r="111" spans="1:13" ht="15" customHeight="1">
      <c r="A111">
        <v>103</v>
      </c>
      <c r="B111" s="8" t="s">
        <v>307</v>
      </c>
      <c r="E111" s="8" t="s">
        <v>175</v>
      </c>
      <c r="G111" t="s">
        <v>176</v>
      </c>
      <c r="I111" s="8" t="s">
        <v>54</v>
      </c>
      <c r="K111" s="8" t="s">
        <v>60</v>
      </c>
      <c r="M111" s="8" t="s">
        <v>61</v>
      </c>
    </row>
    <row r="112" spans="1:13" ht="15" customHeight="1">
      <c r="A112">
        <v>104</v>
      </c>
      <c r="B112" s="8" t="s">
        <v>307</v>
      </c>
      <c r="E112" s="8" t="s">
        <v>52</v>
      </c>
      <c r="G112" t="s">
        <v>53</v>
      </c>
      <c r="I112" s="8" t="s">
        <v>54</v>
      </c>
      <c r="K112" s="8" t="s">
        <v>37</v>
      </c>
    </row>
    <row r="113" spans="1:13" ht="15" customHeight="1">
      <c r="A113">
        <v>105</v>
      </c>
      <c r="B113" s="8" t="s">
        <v>307</v>
      </c>
      <c r="E113" s="8" t="s">
        <v>58</v>
      </c>
      <c r="G113" t="s">
        <v>59</v>
      </c>
      <c r="I113" s="8" t="s">
        <v>36</v>
      </c>
      <c r="K113" s="8" t="s">
        <v>60</v>
      </c>
      <c r="M113" s="8" t="s">
        <v>61</v>
      </c>
    </row>
    <row r="114" spans="1:13" ht="15" customHeight="1">
      <c r="A114">
        <v>106</v>
      </c>
      <c r="B114" s="8" t="s">
        <v>307</v>
      </c>
      <c r="E114" s="8" t="s">
        <v>2393</v>
      </c>
      <c r="G114" t="s">
        <v>2394</v>
      </c>
      <c r="I114" s="8" t="s">
        <v>44</v>
      </c>
      <c r="K114" s="8" t="s">
        <v>37</v>
      </c>
    </row>
    <row r="115" spans="1:13" ht="15" customHeight="1">
      <c r="A115">
        <v>107</v>
      </c>
      <c r="B115" s="8" t="s">
        <v>307</v>
      </c>
      <c r="E115" s="8" t="s">
        <v>1796</v>
      </c>
      <c r="G115" t="s">
        <v>1797</v>
      </c>
      <c r="I115" s="8" t="s">
        <v>44</v>
      </c>
      <c r="K115" s="8" t="s">
        <v>37</v>
      </c>
    </row>
    <row r="116" spans="1:13" ht="15" customHeight="1">
      <c r="A116">
        <v>108</v>
      </c>
      <c r="B116" s="8" t="s">
        <v>307</v>
      </c>
      <c r="E116" s="8" t="s">
        <v>224</v>
      </c>
      <c r="G116" t="s">
        <v>225</v>
      </c>
      <c r="I116" s="8" t="s">
        <v>44</v>
      </c>
      <c r="K116" s="8" t="s">
        <v>60</v>
      </c>
      <c r="M116" s="8" t="s">
        <v>61</v>
      </c>
    </row>
    <row r="117" spans="1:13" ht="15" customHeight="1">
      <c r="A117">
        <v>109</v>
      </c>
      <c r="B117" s="8" t="s">
        <v>314</v>
      </c>
      <c r="E117" s="8" t="s">
        <v>308</v>
      </c>
      <c r="G117" t="s">
        <v>309</v>
      </c>
      <c r="I117" s="8" t="s">
        <v>44</v>
      </c>
      <c r="K117" s="8" t="s">
        <v>37</v>
      </c>
    </row>
    <row r="118" spans="1:13" ht="15" customHeight="1">
      <c r="A118">
        <v>110</v>
      </c>
      <c r="B118" s="8" t="s">
        <v>314</v>
      </c>
      <c r="E118" s="8" t="s">
        <v>94</v>
      </c>
      <c r="G118" t="s">
        <v>95</v>
      </c>
      <c r="I118" s="8" t="s">
        <v>96</v>
      </c>
      <c r="K118" s="8" t="s">
        <v>37</v>
      </c>
    </row>
    <row r="119" spans="1:13" ht="15" customHeight="1">
      <c r="A119">
        <v>111</v>
      </c>
      <c r="B119" s="8" t="s">
        <v>317</v>
      </c>
      <c r="E119" s="8" t="s">
        <v>260</v>
      </c>
      <c r="G119" t="s">
        <v>261</v>
      </c>
      <c r="I119" s="8" t="s">
        <v>44</v>
      </c>
      <c r="K119" s="8" t="s">
        <v>37</v>
      </c>
    </row>
    <row r="120" spans="1:13" ht="15" customHeight="1">
      <c r="A120">
        <v>112</v>
      </c>
      <c r="B120" s="8" t="s">
        <v>317</v>
      </c>
      <c r="E120" s="8" t="s">
        <v>1702</v>
      </c>
      <c r="G120" t="s">
        <v>1703</v>
      </c>
      <c r="I120" s="8" t="s">
        <v>44</v>
      </c>
      <c r="K120" s="8" t="s">
        <v>37</v>
      </c>
    </row>
    <row r="121" spans="1:13" ht="15" customHeight="1">
      <c r="A121">
        <v>113</v>
      </c>
      <c r="B121" s="8" t="s">
        <v>318</v>
      </c>
      <c r="E121" s="8" t="s">
        <v>52</v>
      </c>
      <c r="G121" t="s">
        <v>53</v>
      </c>
      <c r="I121" s="8" t="s">
        <v>54</v>
      </c>
      <c r="K121" s="8" t="s">
        <v>37</v>
      </c>
    </row>
    <row r="122" spans="1:13" ht="15" customHeight="1">
      <c r="A122">
        <v>114</v>
      </c>
      <c r="B122" s="8" t="s">
        <v>318</v>
      </c>
      <c r="E122" s="8" t="s">
        <v>94</v>
      </c>
      <c r="G122" t="s">
        <v>95</v>
      </c>
      <c r="I122" s="8" t="s">
        <v>96</v>
      </c>
      <c r="K122" s="8" t="s">
        <v>37</v>
      </c>
    </row>
    <row r="123" spans="1:13" ht="15" customHeight="1">
      <c r="A123">
        <v>115</v>
      </c>
      <c r="B123" s="8" t="s">
        <v>321</v>
      </c>
      <c r="E123" s="8" t="s">
        <v>1839</v>
      </c>
      <c r="G123" t="s">
        <v>1840</v>
      </c>
      <c r="I123" s="8" t="s">
        <v>44</v>
      </c>
      <c r="K123" s="8" t="s">
        <v>37</v>
      </c>
    </row>
    <row r="124" spans="1:13" ht="15" customHeight="1">
      <c r="A124">
        <v>116</v>
      </c>
      <c r="B124" s="8" t="s">
        <v>321</v>
      </c>
      <c r="E124" s="8" t="s">
        <v>330</v>
      </c>
      <c r="G124" t="s">
        <v>331</v>
      </c>
      <c r="I124" s="8" t="s">
        <v>44</v>
      </c>
      <c r="K124" s="8" t="s">
        <v>37</v>
      </c>
    </row>
    <row r="125" spans="1:13" ht="15" customHeight="1">
      <c r="A125" s="8" t="s">
        <v>324</v>
      </c>
    </row>
    <row r="126" spans="1:13" ht="15" customHeight="1">
      <c r="A126">
        <v>117</v>
      </c>
      <c r="B126" s="8" t="s">
        <v>325</v>
      </c>
      <c r="E126" s="8" t="s">
        <v>80</v>
      </c>
      <c r="G126" t="s">
        <v>81</v>
      </c>
      <c r="I126" s="8" t="s">
        <v>36</v>
      </c>
      <c r="K126" s="8" t="s">
        <v>37</v>
      </c>
    </row>
    <row r="127" spans="1:13" ht="15" customHeight="1">
      <c r="A127">
        <v>118</v>
      </c>
      <c r="B127" s="8" t="s">
        <v>325</v>
      </c>
      <c r="E127" s="8" t="s">
        <v>854</v>
      </c>
      <c r="G127" t="s">
        <v>855</v>
      </c>
      <c r="I127" s="8" t="s">
        <v>179</v>
      </c>
      <c r="K127" s="8" t="s">
        <v>37</v>
      </c>
    </row>
    <row r="128" spans="1:13" ht="15" customHeight="1">
      <c r="A128">
        <v>119</v>
      </c>
      <c r="B128" s="8" t="s">
        <v>325</v>
      </c>
      <c r="E128" s="8" t="s">
        <v>55</v>
      </c>
      <c r="G128" t="s">
        <v>56</v>
      </c>
      <c r="I128" s="8" t="s">
        <v>44</v>
      </c>
      <c r="K128" s="8" t="s">
        <v>37</v>
      </c>
    </row>
    <row r="129" spans="1:13" ht="15" customHeight="1">
      <c r="A129">
        <v>120</v>
      </c>
      <c r="B129" s="8" t="s">
        <v>325</v>
      </c>
      <c r="E129" s="8" t="s">
        <v>1744</v>
      </c>
      <c r="G129" t="s">
        <v>1745</v>
      </c>
      <c r="I129" s="8" t="s">
        <v>124</v>
      </c>
      <c r="K129" s="8" t="s">
        <v>37</v>
      </c>
    </row>
    <row r="130" spans="1:13" ht="15" customHeight="1">
      <c r="A130">
        <v>121</v>
      </c>
      <c r="B130" s="8" t="s">
        <v>329</v>
      </c>
      <c r="E130" s="8" t="s">
        <v>268</v>
      </c>
      <c r="G130" t="s">
        <v>269</v>
      </c>
      <c r="I130" s="8" t="s">
        <v>100</v>
      </c>
      <c r="K130" s="8" t="s">
        <v>37</v>
      </c>
    </row>
    <row r="131" spans="1:13" ht="15" customHeight="1">
      <c r="A131">
        <v>122</v>
      </c>
      <c r="B131" s="8" t="s">
        <v>329</v>
      </c>
      <c r="E131" s="8" t="s">
        <v>816</v>
      </c>
      <c r="G131" t="s">
        <v>817</v>
      </c>
      <c r="I131" s="8" t="s">
        <v>40</v>
      </c>
      <c r="K131" s="8" t="s">
        <v>60</v>
      </c>
      <c r="M131" s="8" t="s">
        <v>61</v>
      </c>
    </row>
    <row r="132" spans="1:13" ht="15" customHeight="1">
      <c r="A132">
        <v>123</v>
      </c>
      <c r="B132" s="8" t="s">
        <v>329</v>
      </c>
      <c r="E132" s="8" t="s">
        <v>209</v>
      </c>
      <c r="G132" t="s">
        <v>210</v>
      </c>
      <c r="I132" s="8" t="s">
        <v>40</v>
      </c>
      <c r="K132" s="8" t="s">
        <v>60</v>
      </c>
      <c r="M132" s="8" t="s">
        <v>61</v>
      </c>
    </row>
    <row r="133" spans="1:13" ht="15" customHeight="1">
      <c r="A133">
        <v>124</v>
      </c>
      <c r="B133" s="8" t="s">
        <v>329</v>
      </c>
      <c r="E133" s="8" t="s">
        <v>572</v>
      </c>
      <c r="G133" t="s">
        <v>573</v>
      </c>
      <c r="I133" s="8" t="s">
        <v>44</v>
      </c>
      <c r="K133" s="8" t="s">
        <v>60</v>
      </c>
      <c r="M133" s="8" t="s">
        <v>61</v>
      </c>
    </row>
    <row r="134" spans="1:13" ht="15" customHeight="1">
      <c r="A134">
        <v>125</v>
      </c>
      <c r="B134" s="8" t="s">
        <v>329</v>
      </c>
      <c r="E134" s="8" t="s">
        <v>1556</v>
      </c>
      <c r="G134" t="s">
        <v>1557</v>
      </c>
      <c r="I134" s="8" t="s">
        <v>44</v>
      </c>
      <c r="K134" s="8" t="s">
        <v>60</v>
      </c>
      <c r="M134" s="8" t="s">
        <v>61</v>
      </c>
    </row>
    <row r="135" spans="1:13" ht="15" customHeight="1">
      <c r="A135">
        <v>126</v>
      </c>
      <c r="B135" s="8" t="s">
        <v>1879</v>
      </c>
      <c r="E135" s="8" t="s">
        <v>55</v>
      </c>
      <c r="G135" t="s">
        <v>56</v>
      </c>
      <c r="I135" s="8" t="s">
        <v>44</v>
      </c>
      <c r="K135" s="8" t="s">
        <v>37</v>
      </c>
    </row>
    <row r="136" spans="1:13" ht="15" customHeight="1">
      <c r="A136">
        <v>127</v>
      </c>
      <c r="B136" s="8" t="s">
        <v>1879</v>
      </c>
      <c r="E136" s="8" t="s">
        <v>338</v>
      </c>
      <c r="G136" t="s">
        <v>339</v>
      </c>
      <c r="I136" s="8" t="s">
        <v>44</v>
      </c>
      <c r="K136" s="8" t="s">
        <v>37</v>
      </c>
    </row>
    <row r="137" spans="1:13" ht="15" customHeight="1">
      <c r="A137">
        <v>128</v>
      </c>
      <c r="B137" s="8" t="s">
        <v>335</v>
      </c>
      <c r="E137" s="8" t="s">
        <v>147</v>
      </c>
      <c r="G137" t="s">
        <v>148</v>
      </c>
      <c r="I137" s="8" t="s">
        <v>44</v>
      </c>
      <c r="K137" s="8" t="s">
        <v>37</v>
      </c>
    </row>
    <row r="138" spans="1:13" ht="15" customHeight="1">
      <c r="A138" s="8" t="s">
        <v>342</v>
      </c>
    </row>
    <row r="139" spans="1:13" ht="15" customHeight="1">
      <c r="A139">
        <v>129</v>
      </c>
      <c r="B139" s="8" t="s">
        <v>1727</v>
      </c>
      <c r="E139" s="8" t="s">
        <v>1771</v>
      </c>
      <c r="G139" t="s">
        <v>1772</v>
      </c>
      <c r="I139" s="8" t="s">
        <v>44</v>
      </c>
      <c r="K139" s="8" t="s">
        <v>37</v>
      </c>
    </row>
    <row r="140" spans="1:13" ht="15" customHeight="1">
      <c r="A140">
        <v>130</v>
      </c>
      <c r="B140" s="8" t="s">
        <v>1727</v>
      </c>
      <c r="E140" s="8" t="s">
        <v>1180</v>
      </c>
      <c r="G140" t="s">
        <v>1181</v>
      </c>
      <c r="I140" s="8" t="s">
        <v>44</v>
      </c>
      <c r="K140" s="8" t="s">
        <v>37</v>
      </c>
    </row>
    <row r="141" spans="1:13" ht="15" customHeight="1">
      <c r="A141">
        <v>131</v>
      </c>
      <c r="B141" s="8" t="s">
        <v>343</v>
      </c>
      <c r="E141" s="8" t="s">
        <v>116</v>
      </c>
      <c r="G141" t="s">
        <v>117</v>
      </c>
      <c r="I141" s="8" t="s">
        <v>96</v>
      </c>
      <c r="K141" s="8" t="s">
        <v>37</v>
      </c>
    </row>
    <row r="142" spans="1:13" ht="15" customHeight="1">
      <c r="A142" s="8" t="s">
        <v>2395</v>
      </c>
    </row>
    <row r="143" spans="1:13" ht="15" customHeight="1">
      <c r="A143">
        <v>132</v>
      </c>
      <c r="B143" s="8" t="s">
        <v>2396</v>
      </c>
      <c r="E143" s="8" t="s">
        <v>100</v>
      </c>
      <c r="G143" t="s">
        <v>1417</v>
      </c>
      <c r="I143" s="8" t="s">
        <v>100</v>
      </c>
      <c r="K143" s="8" t="s">
        <v>60</v>
      </c>
      <c r="M143" s="8" t="s">
        <v>61</v>
      </c>
    </row>
    <row r="144" spans="1:13" ht="15" customHeight="1">
      <c r="A144">
        <v>133</v>
      </c>
      <c r="B144" s="8" t="s">
        <v>2396</v>
      </c>
      <c r="E144" s="8" t="s">
        <v>54</v>
      </c>
      <c r="G144" t="s">
        <v>259</v>
      </c>
      <c r="I144" s="8" t="s">
        <v>54</v>
      </c>
      <c r="K144" s="8" t="s">
        <v>60</v>
      </c>
      <c r="M144" s="8" t="s">
        <v>61</v>
      </c>
    </row>
    <row r="145" spans="1:13" ht="15" customHeight="1">
      <c r="A145">
        <v>134</v>
      </c>
      <c r="B145" s="8" t="s">
        <v>2396</v>
      </c>
      <c r="E145" s="8" t="s">
        <v>111</v>
      </c>
      <c r="G145" t="s">
        <v>112</v>
      </c>
      <c r="I145" s="8" t="s">
        <v>54</v>
      </c>
      <c r="K145" s="8" t="s">
        <v>60</v>
      </c>
      <c r="M145" s="8" t="s">
        <v>61</v>
      </c>
    </row>
    <row r="146" spans="1:13" ht="15" customHeight="1">
      <c r="A146">
        <v>135</v>
      </c>
      <c r="B146" s="8" t="s">
        <v>2396</v>
      </c>
      <c r="E146" s="8" t="s">
        <v>175</v>
      </c>
      <c r="G146" t="s">
        <v>176</v>
      </c>
      <c r="I146" s="8" t="s">
        <v>54</v>
      </c>
      <c r="K146" s="8" t="s">
        <v>60</v>
      </c>
      <c r="M146" s="8" t="s">
        <v>61</v>
      </c>
    </row>
    <row r="147" spans="1:13" ht="15" customHeight="1">
      <c r="A147">
        <v>136</v>
      </c>
      <c r="B147" s="8" t="s">
        <v>2396</v>
      </c>
      <c r="E147" s="8" t="s">
        <v>691</v>
      </c>
      <c r="G147" t="s">
        <v>692</v>
      </c>
      <c r="I147" s="8" t="s">
        <v>36</v>
      </c>
      <c r="K147" s="8" t="s">
        <v>60</v>
      </c>
      <c r="M147" s="8" t="s">
        <v>61</v>
      </c>
    </row>
    <row r="148" spans="1:13" ht="15" customHeight="1">
      <c r="A148">
        <v>137</v>
      </c>
      <c r="B148" s="8" t="s">
        <v>2396</v>
      </c>
      <c r="E148" s="8" t="s">
        <v>58</v>
      </c>
      <c r="G148" t="s">
        <v>59</v>
      </c>
      <c r="I148" s="8" t="s">
        <v>36</v>
      </c>
      <c r="K148" s="8" t="s">
        <v>60</v>
      </c>
      <c r="M148" s="8" t="s">
        <v>61</v>
      </c>
    </row>
    <row r="149" spans="1:13" ht="15" customHeight="1">
      <c r="A149">
        <v>138</v>
      </c>
      <c r="B149" s="8" t="s">
        <v>2396</v>
      </c>
      <c r="E149" s="8" t="s">
        <v>161</v>
      </c>
      <c r="G149" t="s">
        <v>162</v>
      </c>
      <c r="I149" s="8" t="s">
        <v>36</v>
      </c>
      <c r="K149" s="8" t="s">
        <v>60</v>
      </c>
      <c r="M149" s="8" t="s">
        <v>61</v>
      </c>
    </row>
    <row r="150" spans="1:13" ht="15" customHeight="1">
      <c r="A150">
        <v>139</v>
      </c>
      <c r="B150" s="8" t="s">
        <v>2396</v>
      </c>
      <c r="E150" s="8" t="s">
        <v>198</v>
      </c>
      <c r="G150">
        <v>120204</v>
      </c>
      <c r="I150" s="8" t="s">
        <v>96</v>
      </c>
      <c r="K150" s="8" t="s">
        <v>60</v>
      </c>
      <c r="M150" s="8" t="s">
        <v>61</v>
      </c>
    </row>
    <row r="151" spans="1:13" ht="15" customHeight="1">
      <c r="A151" s="8" t="s">
        <v>355</v>
      </c>
    </row>
    <row r="152" spans="1:13" ht="15" customHeight="1">
      <c r="A152">
        <v>140</v>
      </c>
      <c r="B152" s="8" t="s">
        <v>2040</v>
      </c>
      <c r="E152" s="8" t="s">
        <v>2026</v>
      </c>
      <c r="G152" t="s">
        <v>2027</v>
      </c>
      <c r="I152" s="8" t="s">
        <v>36</v>
      </c>
      <c r="K152" s="8" t="s">
        <v>37</v>
      </c>
    </row>
    <row r="153" spans="1:13" ht="15" customHeight="1">
      <c r="A153">
        <v>141</v>
      </c>
      <c r="B153" s="8" t="s">
        <v>2040</v>
      </c>
      <c r="E153" s="8" t="s">
        <v>156</v>
      </c>
      <c r="G153" t="s">
        <v>157</v>
      </c>
      <c r="I153" s="8" t="s">
        <v>44</v>
      </c>
      <c r="K153" s="8" t="s">
        <v>37</v>
      </c>
    </row>
    <row r="154" spans="1:13" ht="15" customHeight="1">
      <c r="A154">
        <v>142</v>
      </c>
      <c r="B154" s="8" t="s">
        <v>2040</v>
      </c>
      <c r="E154" s="8" t="s">
        <v>547</v>
      </c>
      <c r="G154" t="s">
        <v>548</v>
      </c>
      <c r="I154" s="8" t="s">
        <v>44</v>
      </c>
      <c r="K154" s="8" t="s">
        <v>37</v>
      </c>
    </row>
    <row r="155" spans="1:13" ht="15" customHeight="1">
      <c r="A155">
        <v>143</v>
      </c>
      <c r="B155" s="8" t="s">
        <v>2040</v>
      </c>
      <c r="E155" s="8" t="s">
        <v>1819</v>
      </c>
      <c r="G155" t="s">
        <v>1820</v>
      </c>
      <c r="I155" s="8" t="s">
        <v>44</v>
      </c>
      <c r="K155" s="8" t="s">
        <v>37</v>
      </c>
    </row>
    <row r="156" spans="1:13" ht="15" customHeight="1">
      <c r="A156">
        <v>144</v>
      </c>
      <c r="B156" s="8" t="s">
        <v>2040</v>
      </c>
      <c r="E156" s="8" t="s">
        <v>375</v>
      </c>
      <c r="G156" t="s">
        <v>376</v>
      </c>
      <c r="I156" s="8" t="s">
        <v>44</v>
      </c>
      <c r="K156" s="8" t="s">
        <v>37</v>
      </c>
    </row>
    <row r="157" spans="1:13" ht="15" customHeight="1">
      <c r="A157">
        <v>145</v>
      </c>
      <c r="B157" s="8" t="s">
        <v>2040</v>
      </c>
      <c r="E157" s="8" t="s">
        <v>134</v>
      </c>
      <c r="G157" t="s">
        <v>135</v>
      </c>
      <c r="I157" s="8" t="s">
        <v>44</v>
      </c>
      <c r="K157" s="8" t="s">
        <v>37</v>
      </c>
    </row>
    <row r="158" spans="1:13" ht="15" customHeight="1">
      <c r="A158">
        <v>146</v>
      </c>
      <c r="B158" s="8" t="s">
        <v>356</v>
      </c>
      <c r="E158" s="8" t="s">
        <v>545</v>
      </c>
      <c r="G158" t="s">
        <v>546</v>
      </c>
      <c r="I158" s="8" t="s">
        <v>183</v>
      </c>
      <c r="K158" s="8" t="s">
        <v>37</v>
      </c>
    </row>
    <row r="159" spans="1:13" ht="15" customHeight="1">
      <c r="A159">
        <v>147</v>
      </c>
      <c r="B159" s="8" t="s">
        <v>356</v>
      </c>
      <c r="E159" s="8" t="s">
        <v>1020</v>
      </c>
      <c r="G159" t="s">
        <v>1021</v>
      </c>
      <c r="I159" s="8" t="s">
        <v>183</v>
      </c>
      <c r="K159" s="8" t="s">
        <v>37</v>
      </c>
    </row>
    <row r="160" spans="1:13" ht="15" customHeight="1">
      <c r="A160">
        <v>148</v>
      </c>
      <c r="B160" s="8" t="s">
        <v>356</v>
      </c>
      <c r="E160" s="8" t="s">
        <v>350</v>
      </c>
      <c r="G160" t="s">
        <v>351</v>
      </c>
      <c r="I160" s="8" t="s">
        <v>183</v>
      </c>
      <c r="K160" s="8" t="s">
        <v>37</v>
      </c>
    </row>
    <row r="161" spans="1:13" ht="15" customHeight="1">
      <c r="A161">
        <v>149</v>
      </c>
      <c r="B161" s="8" t="s">
        <v>356</v>
      </c>
      <c r="E161" s="8" t="s">
        <v>55</v>
      </c>
      <c r="G161" t="s">
        <v>56</v>
      </c>
      <c r="I161" s="8" t="s">
        <v>44</v>
      </c>
      <c r="K161" s="8" t="s">
        <v>37</v>
      </c>
    </row>
    <row r="162" spans="1:13" ht="15" customHeight="1">
      <c r="A162">
        <v>150</v>
      </c>
      <c r="B162" s="8" t="s">
        <v>356</v>
      </c>
      <c r="E162" s="8" t="s">
        <v>1819</v>
      </c>
      <c r="G162" t="s">
        <v>1820</v>
      </c>
      <c r="I162" s="8" t="s">
        <v>44</v>
      </c>
      <c r="K162" s="8" t="s">
        <v>37</v>
      </c>
    </row>
    <row r="163" spans="1:13" ht="15" customHeight="1">
      <c r="A163">
        <v>151</v>
      </c>
      <c r="B163" s="8" t="s">
        <v>356</v>
      </c>
      <c r="E163" s="8" t="s">
        <v>206</v>
      </c>
      <c r="G163" t="s">
        <v>207</v>
      </c>
      <c r="I163" s="8" t="s">
        <v>96</v>
      </c>
      <c r="K163" s="8" t="s">
        <v>37</v>
      </c>
    </row>
    <row r="164" spans="1:13" ht="15" customHeight="1">
      <c r="A164" s="8" t="s">
        <v>381</v>
      </c>
    </row>
    <row r="165" spans="1:13" ht="15" customHeight="1">
      <c r="A165">
        <v>152</v>
      </c>
      <c r="B165" s="8" t="s">
        <v>382</v>
      </c>
      <c r="E165" s="8" t="s">
        <v>2397</v>
      </c>
      <c r="G165" t="s">
        <v>2398</v>
      </c>
      <c r="I165" s="8" t="s">
        <v>40</v>
      </c>
      <c r="K165" s="8" t="s">
        <v>37</v>
      </c>
    </row>
    <row r="166" spans="1:13" ht="15" customHeight="1">
      <c r="A166" s="8" t="s">
        <v>391</v>
      </c>
    </row>
    <row r="167" spans="1:13" ht="15" customHeight="1">
      <c r="A167">
        <v>153</v>
      </c>
      <c r="B167" s="8" t="s">
        <v>395</v>
      </c>
      <c r="E167" s="8" t="s">
        <v>89</v>
      </c>
      <c r="G167" t="s">
        <v>90</v>
      </c>
      <c r="I167" s="8" t="s">
        <v>44</v>
      </c>
      <c r="K167" s="8" t="s">
        <v>37</v>
      </c>
    </row>
    <row r="168" spans="1:13" ht="15" customHeight="1">
      <c r="A168">
        <v>154</v>
      </c>
      <c r="B168" s="8" t="s">
        <v>2043</v>
      </c>
      <c r="E168" s="8" t="s">
        <v>167</v>
      </c>
      <c r="G168" t="s">
        <v>168</v>
      </c>
      <c r="I168" s="8" t="s">
        <v>44</v>
      </c>
      <c r="K168" s="8" t="s">
        <v>37</v>
      </c>
    </row>
    <row r="169" spans="1:13" ht="15" customHeight="1">
      <c r="A169">
        <v>155</v>
      </c>
      <c r="B169" s="8" t="s">
        <v>2043</v>
      </c>
      <c r="E169" s="8" t="s">
        <v>55</v>
      </c>
      <c r="G169" t="s">
        <v>56</v>
      </c>
      <c r="I169" s="8" t="s">
        <v>44</v>
      </c>
      <c r="K169" s="8" t="s">
        <v>60</v>
      </c>
      <c r="M169" s="8" t="s">
        <v>61</v>
      </c>
    </row>
    <row r="170" spans="1:13" ht="15" customHeight="1">
      <c r="A170">
        <v>156</v>
      </c>
      <c r="B170" s="8" t="s">
        <v>2043</v>
      </c>
      <c r="E170" s="8" t="s">
        <v>693</v>
      </c>
      <c r="G170" t="s">
        <v>694</v>
      </c>
      <c r="I170" s="8" t="s">
        <v>44</v>
      </c>
      <c r="K170" s="8" t="s">
        <v>60</v>
      </c>
      <c r="M170" s="8" t="s">
        <v>61</v>
      </c>
    </row>
    <row r="171" spans="1:13" ht="15" customHeight="1">
      <c r="A171">
        <v>157</v>
      </c>
      <c r="B171" s="8" t="s">
        <v>2043</v>
      </c>
      <c r="E171" s="8" t="s">
        <v>720</v>
      </c>
      <c r="G171" t="s">
        <v>721</v>
      </c>
      <c r="I171" s="8" t="s">
        <v>44</v>
      </c>
      <c r="K171" s="8" t="s">
        <v>60</v>
      </c>
      <c r="M171" s="8" t="s">
        <v>61</v>
      </c>
    </row>
    <row r="172" spans="1:13" ht="15" customHeight="1">
      <c r="A172">
        <v>158</v>
      </c>
      <c r="B172" s="8" t="s">
        <v>408</v>
      </c>
      <c r="E172" s="8" t="s">
        <v>55</v>
      </c>
      <c r="G172" t="s">
        <v>56</v>
      </c>
      <c r="I172" s="8" t="s">
        <v>44</v>
      </c>
      <c r="K172" s="8" t="s">
        <v>37</v>
      </c>
    </row>
    <row r="173" spans="1:13" ht="15" customHeight="1">
      <c r="A173">
        <v>159</v>
      </c>
      <c r="B173" s="8" t="s">
        <v>408</v>
      </c>
      <c r="E173" s="8" t="s">
        <v>2034</v>
      </c>
      <c r="G173" t="s">
        <v>2035</v>
      </c>
      <c r="I173" s="8" t="s">
        <v>40</v>
      </c>
      <c r="K173" s="8" t="s">
        <v>37</v>
      </c>
    </row>
    <row r="174" spans="1:13" ht="15" customHeight="1">
      <c r="A174">
        <v>160</v>
      </c>
      <c r="B174" s="8" t="s">
        <v>2399</v>
      </c>
      <c r="E174" s="8" t="s">
        <v>188</v>
      </c>
      <c r="G174" t="s">
        <v>189</v>
      </c>
      <c r="I174" s="8" t="s">
        <v>40</v>
      </c>
      <c r="K174" s="8" t="s">
        <v>37</v>
      </c>
    </row>
    <row r="175" spans="1:13" ht="15" customHeight="1">
      <c r="A175">
        <v>161</v>
      </c>
      <c r="B175" s="8" t="s">
        <v>2399</v>
      </c>
      <c r="E175" s="8" t="s">
        <v>1134</v>
      </c>
      <c r="G175" t="s">
        <v>1135</v>
      </c>
      <c r="I175" s="8" t="s">
        <v>40</v>
      </c>
      <c r="K175" s="8" t="s">
        <v>37</v>
      </c>
    </row>
    <row r="176" spans="1:13" ht="15" customHeight="1">
      <c r="A176">
        <v>162</v>
      </c>
      <c r="B176" s="8" t="s">
        <v>1920</v>
      </c>
      <c r="E176" s="8" t="s">
        <v>98</v>
      </c>
      <c r="G176" t="s">
        <v>99</v>
      </c>
      <c r="I176" s="8" t="s">
        <v>100</v>
      </c>
      <c r="K176" s="8" t="s">
        <v>37</v>
      </c>
    </row>
    <row r="177" spans="1:13" ht="15" customHeight="1">
      <c r="A177">
        <v>163</v>
      </c>
      <c r="B177" s="8" t="s">
        <v>414</v>
      </c>
      <c r="E177" s="8" t="s">
        <v>854</v>
      </c>
      <c r="G177" t="s">
        <v>855</v>
      </c>
      <c r="I177" s="8" t="s">
        <v>179</v>
      </c>
      <c r="K177" s="8" t="s">
        <v>37</v>
      </c>
    </row>
    <row r="178" spans="1:13" ht="15" customHeight="1">
      <c r="A178">
        <v>164</v>
      </c>
      <c r="B178" s="8" t="s">
        <v>414</v>
      </c>
      <c r="E178" s="8" t="s">
        <v>55</v>
      </c>
      <c r="G178" t="s">
        <v>56</v>
      </c>
      <c r="I178" s="8" t="s">
        <v>44</v>
      </c>
      <c r="K178" s="8" t="s">
        <v>37</v>
      </c>
    </row>
    <row r="179" spans="1:13" ht="15" customHeight="1">
      <c r="A179">
        <v>165</v>
      </c>
      <c r="B179" s="8" t="s">
        <v>415</v>
      </c>
      <c r="E179" s="8" t="s">
        <v>55</v>
      </c>
      <c r="G179" t="s">
        <v>56</v>
      </c>
      <c r="I179" s="8" t="s">
        <v>44</v>
      </c>
      <c r="K179" s="8" t="s">
        <v>37</v>
      </c>
    </row>
    <row r="180" spans="1:13" ht="15" customHeight="1">
      <c r="A180">
        <v>166</v>
      </c>
      <c r="B180" s="8" t="s">
        <v>417</v>
      </c>
      <c r="E180" s="8" t="s">
        <v>462</v>
      </c>
      <c r="G180" t="s">
        <v>463</v>
      </c>
      <c r="I180" s="8" t="s">
        <v>124</v>
      </c>
      <c r="K180" s="8" t="s">
        <v>37</v>
      </c>
    </row>
    <row r="181" spans="1:13" ht="15" customHeight="1">
      <c r="A181">
        <v>167</v>
      </c>
      <c r="B181" s="8" t="s">
        <v>2400</v>
      </c>
      <c r="E181" s="8" t="s">
        <v>89</v>
      </c>
      <c r="G181" t="s">
        <v>90</v>
      </c>
      <c r="I181" s="8" t="s">
        <v>44</v>
      </c>
      <c r="K181" s="8" t="s">
        <v>37</v>
      </c>
    </row>
    <row r="182" spans="1:13" ht="32.25" customHeight="1">
      <c r="A182">
        <v>168</v>
      </c>
      <c r="B182" s="9" t="s">
        <v>2401</v>
      </c>
      <c r="E182" s="8" t="s">
        <v>1440</v>
      </c>
      <c r="G182">
        <v>120209</v>
      </c>
      <c r="I182" s="8" t="s">
        <v>96</v>
      </c>
      <c r="K182" s="8" t="s">
        <v>37</v>
      </c>
    </row>
    <row r="183" spans="1:13" ht="15" customHeight="1">
      <c r="A183" s="8" t="s">
        <v>420</v>
      </c>
    </row>
    <row r="184" spans="1:13" ht="15" customHeight="1">
      <c r="A184">
        <v>169</v>
      </c>
      <c r="B184" s="8" t="s">
        <v>422</v>
      </c>
      <c r="E184" s="8" t="s">
        <v>80</v>
      </c>
      <c r="G184" t="s">
        <v>81</v>
      </c>
      <c r="I184" s="8" t="s">
        <v>36</v>
      </c>
      <c r="K184" s="8" t="s">
        <v>37</v>
      </c>
    </row>
    <row r="185" spans="1:13" ht="15" customHeight="1">
      <c r="A185">
        <v>170</v>
      </c>
      <c r="B185" s="8" t="s">
        <v>423</v>
      </c>
      <c r="E185" s="8" t="s">
        <v>2014</v>
      </c>
      <c r="G185" t="s">
        <v>2015</v>
      </c>
      <c r="I185" s="8" t="s">
        <v>44</v>
      </c>
      <c r="K185" s="8" t="s">
        <v>37</v>
      </c>
    </row>
    <row r="186" spans="1:13" ht="15" customHeight="1">
      <c r="A186">
        <v>171</v>
      </c>
      <c r="B186" s="8" t="s">
        <v>423</v>
      </c>
      <c r="E186" s="8" t="s">
        <v>134</v>
      </c>
      <c r="G186" t="s">
        <v>135</v>
      </c>
      <c r="I186" s="8" t="s">
        <v>44</v>
      </c>
      <c r="K186" s="8" t="s">
        <v>37</v>
      </c>
    </row>
    <row r="187" spans="1:13" ht="15" customHeight="1">
      <c r="A187">
        <v>172</v>
      </c>
      <c r="B187" s="8" t="s">
        <v>432</v>
      </c>
      <c r="E187" s="8" t="s">
        <v>1935</v>
      </c>
      <c r="G187" t="s">
        <v>1936</v>
      </c>
      <c r="I187" s="8" t="s">
        <v>96</v>
      </c>
      <c r="K187" s="8" t="s">
        <v>60</v>
      </c>
      <c r="M187" s="8" t="s">
        <v>61</v>
      </c>
    </row>
    <row r="188" spans="1:13" ht="15" customHeight="1">
      <c r="A188">
        <v>173</v>
      </c>
      <c r="B188" s="8" t="s">
        <v>432</v>
      </c>
      <c r="E188" s="8" t="s">
        <v>1450</v>
      </c>
      <c r="G188">
        <v>130310</v>
      </c>
      <c r="I188" s="8" t="s">
        <v>124</v>
      </c>
      <c r="K188" s="8" t="s">
        <v>60</v>
      </c>
      <c r="M188" s="8" t="s">
        <v>61</v>
      </c>
    </row>
    <row r="189" spans="1:13" ht="15" customHeight="1">
      <c r="A189">
        <v>174</v>
      </c>
      <c r="B189" s="8" t="s">
        <v>432</v>
      </c>
      <c r="E189" s="8" t="s">
        <v>418</v>
      </c>
      <c r="G189" t="s">
        <v>419</v>
      </c>
      <c r="I189" s="8" t="s">
        <v>124</v>
      </c>
      <c r="K189" s="8" t="s">
        <v>60</v>
      </c>
      <c r="M189" s="8" t="s">
        <v>61</v>
      </c>
    </row>
    <row r="190" spans="1:13" ht="15" customHeight="1">
      <c r="A190">
        <v>175</v>
      </c>
      <c r="B190" s="8" t="s">
        <v>2402</v>
      </c>
      <c r="E190" s="8" t="s">
        <v>648</v>
      </c>
      <c r="G190" t="s">
        <v>649</v>
      </c>
      <c r="I190" s="8" t="s">
        <v>36</v>
      </c>
      <c r="K190" s="8" t="s">
        <v>37</v>
      </c>
    </row>
    <row r="191" spans="1:13" ht="15" customHeight="1">
      <c r="A191">
        <v>176</v>
      </c>
      <c r="B191" s="8" t="s">
        <v>2334</v>
      </c>
      <c r="E191" s="8" t="s">
        <v>268</v>
      </c>
      <c r="G191" t="s">
        <v>269</v>
      </c>
      <c r="I191" s="8" t="s">
        <v>100</v>
      </c>
      <c r="K191" s="8" t="s">
        <v>37</v>
      </c>
    </row>
    <row r="192" spans="1:13" ht="15" customHeight="1">
      <c r="A192">
        <v>177</v>
      </c>
      <c r="B192" s="8" t="s">
        <v>2334</v>
      </c>
      <c r="E192" s="8" t="s">
        <v>94</v>
      </c>
      <c r="G192" t="s">
        <v>95</v>
      </c>
      <c r="I192" s="8" t="s">
        <v>96</v>
      </c>
      <c r="K192" s="8" t="s">
        <v>37</v>
      </c>
    </row>
    <row r="193" spans="1:11" ht="15" customHeight="1">
      <c r="A193">
        <v>178</v>
      </c>
      <c r="B193" s="8" t="s">
        <v>437</v>
      </c>
      <c r="E193" s="8" t="s">
        <v>608</v>
      </c>
      <c r="G193">
        <v>130307</v>
      </c>
      <c r="I193" s="8" t="s">
        <v>124</v>
      </c>
      <c r="K193" s="8" t="s">
        <v>37</v>
      </c>
    </row>
    <row r="194" spans="1:11" ht="15" customHeight="1">
      <c r="A194">
        <v>179</v>
      </c>
      <c r="B194" s="8" t="s">
        <v>437</v>
      </c>
      <c r="E194" s="8" t="s">
        <v>127</v>
      </c>
      <c r="G194" t="s">
        <v>128</v>
      </c>
      <c r="I194" s="8" t="s">
        <v>124</v>
      </c>
      <c r="K194" s="8" t="s">
        <v>37</v>
      </c>
    </row>
    <row r="195" spans="1:11" ht="15" customHeight="1">
      <c r="A195">
        <v>180</v>
      </c>
      <c r="B195" s="8" t="s">
        <v>442</v>
      </c>
      <c r="E195" s="8" t="s">
        <v>152</v>
      </c>
      <c r="G195" t="s">
        <v>153</v>
      </c>
      <c r="I195" s="8" t="s">
        <v>44</v>
      </c>
      <c r="K195" s="8" t="s">
        <v>37</v>
      </c>
    </row>
    <row r="196" spans="1:11" ht="15" customHeight="1">
      <c r="A196">
        <v>181</v>
      </c>
      <c r="B196" s="8" t="s">
        <v>2403</v>
      </c>
      <c r="E196" s="8" t="s">
        <v>1006</v>
      </c>
      <c r="G196" t="s">
        <v>1007</v>
      </c>
      <c r="I196" s="8" t="s">
        <v>36</v>
      </c>
      <c r="K196" s="8" t="s">
        <v>37</v>
      </c>
    </row>
    <row r="197" spans="1:11" ht="15" customHeight="1">
      <c r="A197">
        <v>182</v>
      </c>
      <c r="B197" s="8" t="s">
        <v>2403</v>
      </c>
      <c r="E197" s="8" t="s">
        <v>198</v>
      </c>
      <c r="G197">
        <v>120204</v>
      </c>
      <c r="I197" s="8" t="s">
        <v>96</v>
      </c>
      <c r="K197" s="8" t="s">
        <v>37</v>
      </c>
    </row>
    <row r="198" spans="1:11" ht="15" customHeight="1">
      <c r="A198">
        <v>183</v>
      </c>
      <c r="B198" s="8" t="s">
        <v>2403</v>
      </c>
      <c r="E198" s="8" t="s">
        <v>729</v>
      </c>
      <c r="G198">
        <v>120801</v>
      </c>
      <c r="I198" s="8" t="s">
        <v>96</v>
      </c>
      <c r="K198" s="8" t="s">
        <v>37</v>
      </c>
    </row>
    <row r="199" spans="1:11" ht="15" customHeight="1">
      <c r="A199">
        <v>184</v>
      </c>
      <c r="B199" s="8" t="s">
        <v>2055</v>
      </c>
      <c r="E199" s="8" t="s">
        <v>1509</v>
      </c>
      <c r="G199" t="s">
        <v>1510</v>
      </c>
      <c r="I199" s="8" t="s">
        <v>124</v>
      </c>
      <c r="K199" s="8" t="s">
        <v>37</v>
      </c>
    </row>
    <row r="200" spans="1:11" ht="15" customHeight="1">
      <c r="A200">
        <v>185</v>
      </c>
      <c r="B200" s="8" t="s">
        <v>2055</v>
      </c>
      <c r="E200" s="8" t="s">
        <v>1468</v>
      </c>
      <c r="G200" t="s">
        <v>1469</v>
      </c>
      <c r="I200" s="8" t="s">
        <v>124</v>
      </c>
      <c r="K200" s="8" t="s">
        <v>37</v>
      </c>
    </row>
    <row r="201" spans="1:11" ht="15" customHeight="1">
      <c r="A201">
        <v>186</v>
      </c>
      <c r="B201" s="8" t="s">
        <v>2055</v>
      </c>
      <c r="E201" s="8" t="s">
        <v>878</v>
      </c>
      <c r="G201">
        <v>130503</v>
      </c>
      <c r="I201" s="8" t="s">
        <v>124</v>
      </c>
      <c r="K201" s="8" t="s">
        <v>37</v>
      </c>
    </row>
    <row r="202" spans="1:11" ht="15" customHeight="1">
      <c r="A202">
        <v>187</v>
      </c>
      <c r="B202" s="8" t="s">
        <v>2056</v>
      </c>
      <c r="E202" s="8" t="s">
        <v>542</v>
      </c>
      <c r="G202" t="s">
        <v>543</v>
      </c>
      <c r="I202" s="8" t="s">
        <v>183</v>
      </c>
      <c r="K202" s="8" t="s">
        <v>37</v>
      </c>
    </row>
    <row r="203" spans="1:11" ht="15" customHeight="1">
      <c r="A203">
        <v>188</v>
      </c>
      <c r="B203" s="8" t="s">
        <v>2056</v>
      </c>
      <c r="E203" s="8" t="s">
        <v>914</v>
      </c>
      <c r="G203" t="s">
        <v>915</v>
      </c>
      <c r="I203" s="8" t="s">
        <v>183</v>
      </c>
      <c r="K203" s="8" t="s">
        <v>37</v>
      </c>
    </row>
    <row r="204" spans="1:11" ht="15" customHeight="1">
      <c r="A204">
        <v>189</v>
      </c>
      <c r="B204" s="8" t="s">
        <v>2056</v>
      </c>
      <c r="E204" s="8" t="s">
        <v>156</v>
      </c>
      <c r="G204" t="s">
        <v>157</v>
      </c>
      <c r="I204" s="8" t="s">
        <v>44</v>
      </c>
      <c r="K204" s="8" t="s">
        <v>37</v>
      </c>
    </row>
    <row r="205" spans="1:11" ht="15" customHeight="1">
      <c r="A205">
        <v>190</v>
      </c>
      <c r="B205" s="8" t="s">
        <v>2056</v>
      </c>
      <c r="E205" s="8" t="s">
        <v>1152</v>
      </c>
      <c r="G205" t="s">
        <v>1153</v>
      </c>
      <c r="I205" s="8" t="s">
        <v>44</v>
      </c>
      <c r="K205" s="8" t="s">
        <v>37</v>
      </c>
    </row>
    <row r="206" spans="1:11" ht="15" customHeight="1">
      <c r="A206">
        <v>191</v>
      </c>
      <c r="B206" s="8" t="s">
        <v>2056</v>
      </c>
      <c r="E206" s="8" t="s">
        <v>231</v>
      </c>
      <c r="G206">
        <v>130508</v>
      </c>
      <c r="I206" s="8" t="s">
        <v>124</v>
      </c>
      <c r="K206" s="8" t="s">
        <v>37</v>
      </c>
    </row>
    <row r="207" spans="1:11" ht="15" customHeight="1">
      <c r="A207">
        <v>192</v>
      </c>
      <c r="B207" s="8" t="s">
        <v>454</v>
      </c>
      <c r="E207" s="8" t="s">
        <v>268</v>
      </c>
      <c r="G207" t="s">
        <v>269</v>
      </c>
      <c r="I207" s="8" t="s">
        <v>100</v>
      </c>
      <c r="K207" s="8" t="s">
        <v>37</v>
      </c>
    </row>
    <row r="208" spans="1:11" ht="15" customHeight="1">
      <c r="A208" s="8" t="s">
        <v>455</v>
      </c>
    </row>
    <row r="209" spans="1:13" ht="15" customHeight="1">
      <c r="A209">
        <v>193</v>
      </c>
      <c r="B209" s="8" t="s">
        <v>456</v>
      </c>
      <c r="E209" s="8" t="s">
        <v>243</v>
      </c>
      <c r="G209" t="s">
        <v>244</v>
      </c>
      <c r="I209" s="8" t="s">
        <v>40</v>
      </c>
      <c r="K209" s="8" t="s">
        <v>37</v>
      </c>
    </row>
    <row r="210" spans="1:13" ht="15" customHeight="1">
      <c r="A210">
        <v>194</v>
      </c>
      <c r="B210" s="8" t="s">
        <v>2325</v>
      </c>
      <c r="E210" s="8" t="s">
        <v>2252</v>
      </c>
      <c r="G210" t="s">
        <v>2253</v>
      </c>
      <c r="I210" s="8" t="s">
        <v>44</v>
      </c>
      <c r="K210" s="8" t="s">
        <v>37</v>
      </c>
    </row>
    <row r="211" spans="1:13" ht="15" customHeight="1">
      <c r="A211">
        <v>195</v>
      </c>
      <c r="B211" s="8" t="s">
        <v>457</v>
      </c>
      <c r="E211" s="8" t="s">
        <v>914</v>
      </c>
      <c r="G211" t="s">
        <v>915</v>
      </c>
      <c r="I211" s="8" t="s">
        <v>183</v>
      </c>
      <c r="K211" s="8" t="s">
        <v>37</v>
      </c>
    </row>
    <row r="212" spans="1:13" ht="15" customHeight="1">
      <c r="A212">
        <v>196</v>
      </c>
      <c r="B212" s="8" t="s">
        <v>457</v>
      </c>
      <c r="E212" s="8" t="s">
        <v>383</v>
      </c>
      <c r="G212" t="s">
        <v>384</v>
      </c>
      <c r="I212" s="8" t="s">
        <v>44</v>
      </c>
      <c r="K212" s="8" t="s">
        <v>37</v>
      </c>
    </row>
    <row r="213" spans="1:13" ht="15" customHeight="1">
      <c r="A213">
        <v>197</v>
      </c>
      <c r="B213" s="8" t="s">
        <v>465</v>
      </c>
      <c r="E213" s="8" t="s">
        <v>1243</v>
      </c>
      <c r="G213">
        <v>130506</v>
      </c>
      <c r="I213" s="8" t="s">
        <v>124</v>
      </c>
      <c r="K213" s="8" t="s">
        <v>37</v>
      </c>
    </row>
    <row r="214" spans="1:13" ht="15" customHeight="1">
      <c r="A214">
        <v>198</v>
      </c>
      <c r="B214" s="8" t="s">
        <v>470</v>
      </c>
      <c r="E214" s="8" t="s">
        <v>2102</v>
      </c>
      <c r="G214" t="s">
        <v>2103</v>
      </c>
      <c r="I214" s="8" t="s">
        <v>44</v>
      </c>
      <c r="K214" s="8" t="s">
        <v>37</v>
      </c>
    </row>
    <row r="215" spans="1:13" ht="15" customHeight="1">
      <c r="A215">
        <v>199</v>
      </c>
      <c r="B215" s="8" t="s">
        <v>470</v>
      </c>
      <c r="E215" s="8" t="s">
        <v>198</v>
      </c>
      <c r="G215">
        <v>120204</v>
      </c>
      <c r="I215" s="8" t="s">
        <v>96</v>
      </c>
      <c r="K215" s="8" t="s">
        <v>60</v>
      </c>
      <c r="M215" s="8" t="s">
        <v>61</v>
      </c>
    </row>
    <row r="216" spans="1:13" ht="15" customHeight="1">
      <c r="A216">
        <v>200</v>
      </c>
      <c r="B216" s="8" t="s">
        <v>471</v>
      </c>
      <c r="E216" s="8" t="s">
        <v>167</v>
      </c>
      <c r="G216" t="s">
        <v>168</v>
      </c>
      <c r="I216" s="8" t="s">
        <v>44</v>
      </c>
      <c r="K216" s="8" t="s">
        <v>37</v>
      </c>
    </row>
    <row r="217" spans="1:13" ht="15" customHeight="1">
      <c r="A217">
        <v>201</v>
      </c>
      <c r="B217" s="8" t="s">
        <v>471</v>
      </c>
      <c r="E217" s="8" t="s">
        <v>119</v>
      </c>
      <c r="G217" t="s">
        <v>120</v>
      </c>
      <c r="I217" s="8" t="s">
        <v>40</v>
      </c>
      <c r="K217" s="8" t="s">
        <v>37</v>
      </c>
    </row>
    <row r="218" spans="1:13" ht="15" customHeight="1">
      <c r="A218">
        <v>202</v>
      </c>
      <c r="B218" s="8" t="s">
        <v>474</v>
      </c>
      <c r="E218" s="8" t="s">
        <v>238</v>
      </c>
      <c r="G218" t="s">
        <v>239</v>
      </c>
      <c r="I218" s="8" t="s">
        <v>36</v>
      </c>
      <c r="K218" s="8" t="s">
        <v>37</v>
      </c>
    </row>
    <row r="219" spans="1:13" ht="15" customHeight="1">
      <c r="A219">
        <v>203</v>
      </c>
      <c r="B219" s="8" t="s">
        <v>2338</v>
      </c>
      <c r="E219" s="8" t="s">
        <v>758</v>
      </c>
      <c r="G219" t="s">
        <v>759</v>
      </c>
      <c r="I219" s="8" t="s">
        <v>235</v>
      </c>
      <c r="K219" s="8" t="s">
        <v>37</v>
      </c>
    </row>
    <row r="220" spans="1:13" ht="15" customHeight="1">
      <c r="A220">
        <v>204</v>
      </c>
      <c r="B220" s="8" t="s">
        <v>1921</v>
      </c>
      <c r="E220" s="8" t="s">
        <v>100</v>
      </c>
      <c r="G220" t="s">
        <v>1417</v>
      </c>
      <c r="I220" s="8" t="s">
        <v>100</v>
      </c>
      <c r="K220" s="8" t="s">
        <v>37</v>
      </c>
    </row>
    <row r="221" spans="1:13" ht="15" customHeight="1">
      <c r="A221">
        <v>205</v>
      </c>
      <c r="B221" s="8" t="s">
        <v>1921</v>
      </c>
      <c r="E221" s="8" t="s">
        <v>586</v>
      </c>
      <c r="G221" t="s">
        <v>587</v>
      </c>
      <c r="I221" s="8" t="s">
        <v>183</v>
      </c>
      <c r="K221" s="8" t="s">
        <v>37</v>
      </c>
    </row>
    <row r="222" spans="1:13" ht="15" customHeight="1">
      <c r="A222">
        <v>206</v>
      </c>
      <c r="B222" s="8" t="s">
        <v>1921</v>
      </c>
      <c r="E222" s="8" t="s">
        <v>1944</v>
      </c>
      <c r="G222" t="s">
        <v>1945</v>
      </c>
      <c r="I222" s="8" t="s">
        <v>40</v>
      </c>
      <c r="K222" s="8" t="s">
        <v>37</v>
      </c>
    </row>
    <row r="223" spans="1:13" ht="15" customHeight="1">
      <c r="A223">
        <v>207</v>
      </c>
      <c r="B223" s="8" t="s">
        <v>1921</v>
      </c>
      <c r="E223" s="8" t="s">
        <v>55</v>
      </c>
      <c r="G223" t="s">
        <v>56</v>
      </c>
      <c r="I223" s="8" t="s">
        <v>44</v>
      </c>
      <c r="K223" s="8" t="s">
        <v>37</v>
      </c>
    </row>
    <row r="224" spans="1:13" ht="15" customHeight="1">
      <c r="A224">
        <v>208</v>
      </c>
      <c r="B224" s="8" t="s">
        <v>503</v>
      </c>
      <c r="E224" s="8" t="s">
        <v>1371</v>
      </c>
      <c r="G224" t="s">
        <v>1372</v>
      </c>
      <c r="I224" s="8" t="s">
        <v>40</v>
      </c>
      <c r="K224" s="8" t="s">
        <v>37</v>
      </c>
    </row>
    <row r="225" spans="1:11" ht="15" customHeight="1">
      <c r="A225">
        <v>209</v>
      </c>
      <c r="B225" s="8" t="s">
        <v>503</v>
      </c>
      <c r="E225" s="8" t="s">
        <v>506</v>
      </c>
      <c r="G225">
        <v>101005</v>
      </c>
      <c r="I225" s="8" t="s">
        <v>40</v>
      </c>
      <c r="K225" s="8" t="s">
        <v>37</v>
      </c>
    </row>
    <row r="226" spans="1:11" ht="15" customHeight="1">
      <c r="A226">
        <v>210</v>
      </c>
      <c r="B226" s="8" t="s">
        <v>503</v>
      </c>
      <c r="E226" s="8" t="s">
        <v>312</v>
      </c>
      <c r="G226" t="s">
        <v>313</v>
      </c>
      <c r="I226" s="8" t="s">
        <v>44</v>
      </c>
      <c r="K226" s="8" t="s">
        <v>37</v>
      </c>
    </row>
    <row r="227" spans="1:11" ht="15" customHeight="1">
      <c r="A227">
        <v>211</v>
      </c>
      <c r="B227" s="8" t="s">
        <v>503</v>
      </c>
      <c r="E227" s="8" t="s">
        <v>485</v>
      </c>
      <c r="G227" t="s">
        <v>486</v>
      </c>
      <c r="I227" s="8" t="s">
        <v>96</v>
      </c>
      <c r="K227" s="8" t="s">
        <v>37</v>
      </c>
    </row>
    <row r="228" spans="1:11" ht="15" customHeight="1">
      <c r="A228">
        <v>212</v>
      </c>
      <c r="B228" s="8" t="s">
        <v>504</v>
      </c>
      <c r="E228" s="8" t="s">
        <v>268</v>
      </c>
      <c r="G228" t="s">
        <v>269</v>
      </c>
      <c r="I228" s="8" t="s">
        <v>100</v>
      </c>
      <c r="K228" s="8" t="s">
        <v>37</v>
      </c>
    </row>
    <row r="229" spans="1:11" ht="15" customHeight="1">
      <c r="A229">
        <v>213</v>
      </c>
      <c r="B229" s="8" t="s">
        <v>504</v>
      </c>
      <c r="E229" s="8" t="s">
        <v>161</v>
      </c>
      <c r="G229" t="s">
        <v>162</v>
      </c>
      <c r="I229" s="8" t="s">
        <v>36</v>
      </c>
      <c r="K229" s="8" t="s">
        <v>37</v>
      </c>
    </row>
    <row r="230" spans="1:11" ht="15" customHeight="1">
      <c r="A230">
        <v>214</v>
      </c>
      <c r="B230" s="8" t="s">
        <v>504</v>
      </c>
      <c r="E230" s="8" t="s">
        <v>55</v>
      </c>
      <c r="G230" t="s">
        <v>56</v>
      </c>
      <c r="I230" s="8" t="s">
        <v>44</v>
      </c>
      <c r="K230" s="8" t="s">
        <v>37</v>
      </c>
    </row>
    <row r="231" spans="1:11" ht="15" customHeight="1">
      <c r="A231">
        <v>215</v>
      </c>
      <c r="B231" s="8" t="s">
        <v>504</v>
      </c>
      <c r="E231" s="8" t="s">
        <v>2034</v>
      </c>
      <c r="G231" t="s">
        <v>2035</v>
      </c>
      <c r="I231" s="8" t="s">
        <v>40</v>
      </c>
      <c r="K231" s="8" t="s">
        <v>37</v>
      </c>
    </row>
    <row r="232" spans="1:11" ht="15" customHeight="1">
      <c r="A232">
        <v>216</v>
      </c>
      <c r="B232" s="8" t="s">
        <v>2057</v>
      </c>
      <c r="E232" s="8" t="s">
        <v>586</v>
      </c>
      <c r="G232" t="s">
        <v>587</v>
      </c>
      <c r="I232" s="8" t="s">
        <v>183</v>
      </c>
      <c r="K232" s="8" t="s">
        <v>37</v>
      </c>
    </row>
    <row r="233" spans="1:11" ht="15" customHeight="1">
      <c r="A233">
        <v>217</v>
      </c>
      <c r="B233" s="8" t="s">
        <v>2057</v>
      </c>
      <c r="E233" s="8" t="s">
        <v>2339</v>
      </c>
      <c r="G233" t="s">
        <v>2340</v>
      </c>
      <c r="I233" s="8" t="s">
        <v>44</v>
      </c>
      <c r="K233" s="8" t="s">
        <v>37</v>
      </c>
    </row>
    <row r="234" spans="1:11" ht="15" customHeight="1">
      <c r="A234">
        <v>218</v>
      </c>
      <c r="B234" s="8" t="s">
        <v>509</v>
      </c>
      <c r="E234" s="8" t="s">
        <v>268</v>
      </c>
      <c r="G234" t="s">
        <v>269</v>
      </c>
      <c r="I234" s="8" t="s">
        <v>100</v>
      </c>
      <c r="K234" s="8" t="s">
        <v>37</v>
      </c>
    </row>
    <row r="235" spans="1:11" ht="15" customHeight="1">
      <c r="A235">
        <v>219</v>
      </c>
      <c r="B235" s="8" t="s">
        <v>509</v>
      </c>
      <c r="E235" s="8" t="s">
        <v>167</v>
      </c>
      <c r="G235" t="s">
        <v>168</v>
      </c>
      <c r="I235" s="8" t="s">
        <v>44</v>
      </c>
      <c r="K235" s="8" t="s">
        <v>37</v>
      </c>
    </row>
    <row r="236" spans="1:11" ht="15" customHeight="1">
      <c r="A236">
        <v>220</v>
      </c>
      <c r="B236" s="8" t="s">
        <v>1923</v>
      </c>
      <c r="E236" s="8" t="s">
        <v>167</v>
      </c>
      <c r="G236" t="s">
        <v>168</v>
      </c>
      <c r="I236" s="8" t="s">
        <v>44</v>
      </c>
      <c r="K236" s="8" t="s">
        <v>37</v>
      </c>
    </row>
    <row r="237" spans="1:11" ht="15" customHeight="1">
      <c r="A237">
        <v>221</v>
      </c>
      <c r="B237" s="8" t="s">
        <v>512</v>
      </c>
      <c r="E237" s="8" t="s">
        <v>167</v>
      </c>
      <c r="G237" t="s">
        <v>168</v>
      </c>
      <c r="I237" s="8" t="s">
        <v>44</v>
      </c>
      <c r="K237" s="8" t="s">
        <v>37</v>
      </c>
    </row>
    <row r="238" spans="1:11" ht="15" customHeight="1">
      <c r="A238">
        <v>222</v>
      </c>
      <c r="B238" s="8" t="s">
        <v>512</v>
      </c>
      <c r="E238" s="8" t="s">
        <v>55</v>
      </c>
      <c r="G238" t="s">
        <v>56</v>
      </c>
      <c r="I238" s="8" t="s">
        <v>44</v>
      </c>
      <c r="K238" s="8" t="s">
        <v>37</v>
      </c>
    </row>
    <row r="239" spans="1:11" ht="15" customHeight="1">
      <c r="A239">
        <v>223</v>
      </c>
      <c r="B239" s="8" t="s">
        <v>512</v>
      </c>
      <c r="E239" s="8" t="s">
        <v>119</v>
      </c>
      <c r="G239" t="s">
        <v>120</v>
      </c>
      <c r="I239" s="8" t="s">
        <v>44</v>
      </c>
      <c r="K239" s="8" t="s">
        <v>37</v>
      </c>
    </row>
    <row r="240" spans="1:11" ht="15" customHeight="1">
      <c r="A240">
        <v>224</v>
      </c>
      <c r="B240" s="8" t="s">
        <v>2058</v>
      </c>
      <c r="E240" s="8" t="s">
        <v>260</v>
      </c>
      <c r="G240" t="s">
        <v>261</v>
      </c>
      <c r="I240" s="8" t="s">
        <v>44</v>
      </c>
      <c r="K240" s="8" t="s">
        <v>37</v>
      </c>
    </row>
    <row r="241" spans="1:11" ht="15" customHeight="1">
      <c r="A241">
        <v>225</v>
      </c>
      <c r="B241" s="8" t="s">
        <v>513</v>
      </c>
      <c r="E241" s="8" t="s">
        <v>192</v>
      </c>
      <c r="G241" t="s">
        <v>193</v>
      </c>
      <c r="I241" s="8" t="s">
        <v>44</v>
      </c>
      <c r="K241" s="8" t="s">
        <v>37</v>
      </c>
    </row>
    <row r="242" spans="1:11" ht="15" customHeight="1">
      <c r="A242">
        <v>226</v>
      </c>
      <c r="B242" s="8" t="s">
        <v>513</v>
      </c>
      <c r="E242" s="8" t="s">
        <v>116</v>
      </c>
      <c r="G242" t="s">
        <v>117</v>
      </c>
      <c r="I242" s="8" t="s">
        <v>96</v>
      </c>
      <c r="K242" s="8" t="s">
        <v>37</v>
      </c>
    </row>
    <row r="243" spans="1:11" ht="15" customHeight="1">
      <c r="A243">
        <v>227</v>
      </c>
      <c r="B243" s="8" t="s">
        <v>520</v>
      </c>
      <c r="E243" s="8" t="s">
        <v>580</v>
      </c>
      <c r="G243" t="s">
        <v>581</v>
      </c>
      <c r="I243" s="8" t="s">
        <v>183</v>
      </c>
      <c r="K243" s="8" t="s">
        <v>37</v>
      </c>
    </row>
    <row r="244" spans="1:11" ht="15" customHeight="1">
      <c r="A244">
        <v>228</v>
      </c>
      <c r="B244" s="8" t="s">
        <v>520</v>
      </c>
      <c r="E244" s="8" t="s">
        <v>1665</v>
      </c>
      <c r="G244" t="s">
        <v>1666</v>
      </c>
      <c r="I244" s="8" t="s">
        <v>44</v>
      </c>
      <c r="K244" s="8" t="s">
        <v>37</v>
      </c>
    </row>
    <row r="245" spans="1:11" ht="15" customHeight="1">
      <c r="A245">
        <v>229</v>
      </c>
      <c r="B245" s="8" t="s">
        <v>520</v>
      </c>
      <c r="E245" s="8" t="s">
        <v>538</v>
      </c>
      <c r="G245" t="s">
        <v>539</v>
      </c>
      <c r="I245" s="8" t="s">
        <v>124</v>
      </c>
      <c r="K245" s="8" t="s">
        <v>37</v>
      </c>
    </row>
    <row r="246" spans="1:11" ht="15" customHeight="1">
      <c r="A246">
        <v>230</v>
      </c>
      <c r="B246" s="8" t="s">
        <v>521</v>
      </c>
      <c r="E246" s="8" t="s">
        <v>2003</v>
      </c>
      <c r="G246" t="s">
        <v>2004</v>
      </c>
      <c r="I246" s="8" t="s">
        <v>44</v>
      </c>
      <c r="K246" s="8" t="s">
        <v>37</v>
      </c>
    </row>
    <row r="247" spans="1:11" ht="15" customHeight="1">
      <c r="A247">
        <v>231</v>
      </c>
      <c r="B247" s="8" t="s">
        <v>521</v>
      </c>
      <c r="E247" s="8" t="s">
        <v>260</v>
      </c>
      <c r="G247" t="s">
        <v>261</v>
      </c>
      <c r="I247" s="8" t="s">
        <v>44</v>
      </c>
      <c r="K247" s="8" t="s">
        <v>37</v>
      </c>
    </row>
    <row r="248" spans="1:11" ht="15" customHeight="1">
      <c r="A248">
        <v>232</v>
      </c>
      <c r="B248" s="8" t="s">
        <v>525</v>
      </c>
      <c r="E248" s="8" t="s">
        <v>729</v>
      </c>
      <c r="G248">
        <v>120801</v>
      </c>
      <c r="I248" s="8" t="s">
        <v>96</v>
      </c>
      <c r="K248" s="8" t="s">
        <v>37</v>
      </c>
    </row>
    <row r="249" spans="1:11" ht="15" customHeight="1">
      <c r="A249">
        <v>233</v>
      </c>
      <c r="B249" s="8" t="s">
        <v>2059</v>
      </c>
      <c r="E249" s="8" t="s">
        <v>1020</v>
      </c>
      <c r="G249" t="s">
        <v>1021</v>
      </c>
      <c r="I249" s="8" t="s">
        <v>183</v>
      </c>
      <c r="K249" s="8" t="s">
        <v>37</v>
      </c>
    </row>
    <row r="250" spans="1:11" ht="15" customHeight="1">
      <c r="A250">
        <v>234</v>
      </c>
      <c r="B250" s="8" t="s">
        <v>2404</v>
      </c>
      <c r="E250" s="8" t="s">
        <v>74</v>
      </c>
      <c r="G250" t="s">
        <v>75</v>
      </c>
      <c r="I250" s="8" t="s">
        <v>44</v>
      </c>
      <c r="K250" s="8" t="s">
        <v>37</v>
      </c>
    </row>
    <row r="251" spans="1:11" ht="15" customHeight="1">
      <c r="A251">
        <v>235</v>
      </c>
      <c r="B251" s="8" t="s">
        <v>1925</v>
      </c>
      <c r="E251" s="8" t="s">
        <v>506</v>
      </c>
      <c r="G251">
        <v>101005</v>
      </c>
      <c r="I251" s="8" t="s">
        <v>40</v>
      </c>
      <c r="K251" s="8" t="s">
        <v>37</v>
      </c>
    </row>
    <row r="252" spans="1:11" ht="15" customHeight="1">
      <c r="A252">
        <v>236</v>
      </c>
      <c r="B252" s="8" t="s">
        <v>1925</v>
      </c>
      <c r="E252" s="8" t="s">
        <v>490</v>
      </c>
      <c r="G252" t="s">
        <v>491</v>
      </c>
      <c r="I252" s="8" t="s">
        <v>40</v>
      </c>
      <c r="K252" s="8" t="s">
        <v>37</v>
      </c>
    </row>
    <row r="253" spans="1:11" ht="15" customHeight="1">
      <c r="A253">
        <v>237</v>
      </c>
      <c r="B253" s="8" t="s">
        <v>535</v>
      </c>
      <c r="E253" s="8" t="s">
        <v>785</v>
      </c>
      <c r="G253" t="s">
        <v>786</v>
      </c>
      <c r="I253" s="8" t="s">
        <v>100</v>
      </c>
      <c r="K253" s="8" t="s">
        <v>37</v>
      </c>
    </row>
    <row r="254" spans="1:11" ht="15" customHeight="1">
      <c r="A254">
        <v>238</v>
      </c>
      <c r="B254" s="8" t="s">
        <v>535</v>
      </c>
      <c r="E254" s="8" t="s">
        <v>545</v>
      </c>
      <c r="G254" t="s">
        <v>546</v>
      </c>
      <c r="I254" s="8" t="s">
        <v>124</v>
      </c>
      <c r="K254" s="8" t="s">
        <v>37</v>
      </c>
    </row>
    <row r="255" spans="1:11" ht="15" customHeight="1">
      <c r="A255">
        <v>239</v>
      </c>
      <c r="B255" s="8" t="s">
        <v>535</v>
      </c>
      <c r="E255" s="8" t="s">
        <v>648</v>
      </c>
      <c r="G255" t="s">
        <v>649</v>
      </c>
      <c r="I255" s="8" t="s">
        <v>36</v>
      </c>
      <c r="K255" s="8" t="s">
        <v>37</v>
      </c>
    </row>
    <row r="256" spans="1:11" ht="15" customHeight="1">
      <c r="A256">
        <v>240</v>
      </c>
      <c r="B256" s="8" t="s">
        <v>2060</v>
      </c>
      <c r="E256" s="8" t="s">
        <v>480</v>
      </c>
      <c r="G256">
        <v>100701</v>
      </c>
      <c r="I256" s="8" t="s">
        <v>40</v>
      </c>
      <c r="K256" s="8" t="s">
        <v>37</v>
      </c>
    </row>
    <row r="257" spans="1:11" ht="15" customHeight="1">
      <c r="A257">
        <v>241</v>
      </c>
      <c r="B257" s="8" t="s">
        <v>2060</v>
      </c>
      <c r="E257" s="8" t="s">
        <v>2158</v>
      </c>
      <c r="G257" t="s">
        <v>2159</v>
      </c>
      <c r="I257" s="8" t="s">
        <v>40</v>
      </c>
      <c r="K257" s="8" t="s">
        <v>37</v>
      </c>
    </row>
    <row r="258" spans="1:11" ht="15" customHeight="1">
      <c r="A258">
        <v>242</v>
      </c>
      <c r="B258" s="8" t="s">
        <v>2060</v>
      </c>
      <c r="E258" s="8" t="s">
        <v>1354</v>
      </c>
      <c r="G258">
        <v>101004</v>
      </c>
      <c r="I258" s="8" t="s">
        <v>40</v>
      </c>
      <c r="K258" s="8" t="s">
        <v>37</v>
      </c>
    </row>
    <row r="259" spans="1:11" ht="15" customHeight="1">
      <c r="A259">
        <v>243</v>
      </c>
      <c r="B259" s="8" t="s">
        <v>2060</v>
      </c>
      <c r="E259" s="8" t="s">
        <v>549</v>
      </c>
      <c r="G259">
        <v>101006</v>
      </c>
      <c r="I259" s="8" t="s">
        <v>40</v>
      </c>
      <c r="K259" s="8" t="s">
        <v>37</v>
      </c>
    </row>
    <row r="260" spans="1:11" ht="15" customHeight="1">
      <c r="A260">
        <v>244</v>
      </c>
      <c r="B260" s="8" t="s">
        <v>544</v>
      </c>
      <c r="E260" s="8" t="s">
        <v>580</v>
      </c>
      <c r="G260" t="s">
        <v>581</v>
      </c>
      <c r="I260" s="8" t="s">
        <v>40</v>
      </c>
      <c r="K260" s="8" t="s">
        <v>37</v>
      </c>
    </row>
    <row r="261" spans="1:11" ht="15" customHeight="1">
      <c r="A261">
        <v>245</v>
      </c>
      <c r="B261" s="8" t="s">
        <v>544</v>
      </c>
      <c r="E261" s="8" t="s">
        <v>94</v>
      </c>
      <c r="G261" t="s">
        <v>95</v>
      </c>
      <c r="I261" s="8" t="s">
        <v>96</v>
      </c>
      <c r="K261" s="8" t="s">
        <v>37</v>
      </c>
    </row>
    <row r="262" spans="1:11" ht="15" customHeight="1">
      <c r="A262">
        <v>246</v>
      </c>
      <c r="B262" s="8" t="s">
        <v>544</v>
      </c>
      <c r="E262" s="8" t="s">
        <v>529</v>
      </c>
      <c r="G262">
        <v>120903</v>
      </c>
      <c r="I262" s="8" t="s">
        <v>96</v>
      </c>
      <c r="K262" s="8" t="s">
        <v>37</v>
      </c>
    </row>
    <row r="263" spans="1:11" ht="15" customHeight="1">
      <c r="A263">
        <v>247</v>
      </c>
      <c r="B263" s="8" t="s">
        <v>544</v>
      </c>
      <c r="E263" s="8" t="s">
        <v>926</v>
      </c>
      <c r="G263" t="s">
        <v>927</v>
      </c>
      <c r="I263" s="8" t="s">
        <v>124</v>
      </c>
      <c r="K263" s="8" t="s">
        <v>37</v>
      </c>
    </row>
    <row r="264" spans="1:11" ht="15" customHeight="1">
      <c r="A264">
        <v>248</v>
      </c>
      <c r="B264" s="8" t="s">
        <v>551</v>
      </c>
      <c r="E264" s="8" t="s">
        <v>2097</v>
      </c>
      <c r="G264" t="s">
        <v>2098</v>
      </c>
      <c r="I264" s="8" t="s">
        <v>40</v>
      </c>
      <c r="K264" s="8" t="s">
        <v>37</v>
      </c>
    </row>
    <row r="265" spans="1:11" ht="15" customHeight="1">
      <c r="A265" s="8" t="s">
        <v>556</v>
      </c>
    </row>
    <row r="266" spans="1:11" ht="15" customHeight="1">
      <c r="A266">
        <v>249</v>
      </c>
      <c r="B266" s="8" t="s">
        <v>557</v>
      </c>
      <c r="E266" s="8" t="s">
        <v>336</v>
      </c>
      <c r="G266" t="s">
        <v>337</v>
      </c>
      <c r="I266" s="8" t="s">
        <v>40</v>
      </c>
      <c r="K266" s="8" t="s">
        <v>37</v>
      </c>
    </row>
    <row r="267" spans="1:11" ht="15" customHeight="1">
      <c r="A267">
        <v>250</v>
      </c>
      <c r="B267" s="8" t="s">
        <v>560</v>
      </c>
      <c r="E267" s="8" t="s">
        <v>268</v>
      </c>
      <c r="G267" t="s">
        <v>269</v>
      </c>
      <c r="I267" s="8" t="s">
        <v>100</v>
      </c>
      <c r="K267" s="8" t="s">
        <v>37</v>
      </c>
    </row>
    <row r="268" spans="1:11" ht="15" customHeight="1">
      <c r="A268">
        <v>251</v>
      </c>
      <c r="B268" s="8" t="s">
        <v>560</v>
      </c>
      <c r="E268" s="8" t="s">
        <v>240</v>
      </c>
      <c r="G268" t="s">
        <v>241</v>
      </c>
      <c r="I268" s="8" t="s">
        <v>54</v>
      </c>
      <c r="K268" s="8" t="s">
        <v>37</v>
      </c>
    </row>
    <row r="269" spans="1:11" ht="15" customHeight="1">
      <c r="A269">
        <v>252</v>
      </c>
      <c r="B269" s="8" t="s">
        <v>560</v>
      </c>
      <c r="E269" s="8" t="s">
        <v>2100</v>
      </c>
      <c r="G269" t="s">
        <v>2101</v>
      </c>
      <c r="I269" s="8" t="s">
        <v>44</v>
      </c>
      <c r="K269" s="8" t="s">
        <v>37</v>
      </c>
    </row>
    <row r="270" spans="1:11" ht="15" customHeight="1">
      <c r="A270">
        <v>253</v>
      </c>
      <c r="B270" s="8" t="s">
        <v>560</v>
      </c>
      <c r="E270" s="8" t="s">
        <v>156</v>
      </c>
      <c r="G270" t="s">
        <v>157</v>
      </c>
      <c r="I270" s="8" t="s">
        <v>44</v>
      </c>
      <c r="K270" s="8" t="s">
        <v>37</v>
      </c>
    </row>
    <row r="271" spans="1:11" ht="15" customHeight="1">
      <c r="A271">
        <v>254</v>
      </c>
      <c r="B271" s="8" t="s">
        <v>560</v>
      </c>
      <c r="E271" s="8" t="s">
        <v>1819</v>
      </c>
      <c r="G271" t="s">
        <v>1820</v>
      </c>
      <c r="I271" s="8" t="s">
        <v>44</v>
      </c>
      <c r="K271" s="8" t="s">
        <v>37</v>
      </c>
    </row>
    <row r="272" spans="1:11" ht="15" customHeight="1">
      <c r="A272">
        <v>255</v>
      </c>
      <c r="B272" s="8" t="s">
        <v>561</v>
      </c>
      <c r="E272" s="8" t="s">
        <v>903</v>
      </c>
      <c r="G272" t="s">
        <v>904</v>
      </c>
      <c r="I272" s="8" t="s">
        <v>44</v>
      </c>
      <c r="K272" s="8" t="s">
        <v>37</v>
      </c>
    </row>
    <row r="273" spans="1:11" ht="15" customHeight="1">
      <c r="A273">
        <v>256</v>
      </c>
      <c r="B273" s="8" t="s">
        <v>561</v>
      </c>
      <c r="E273" s="8" t="s">
        <v>134</v>
      </c>
      <c r="G273" t="s">
        <v>135</v>
      </c>
      <c r="I273" s="8" t="s">
        <v>44</v>
      </c>
      <c r="K273" s="8" t="s">
        <v>37</v>
      </c>
    </row>
    <row r="274" spans="1:11" ht="15" customHeight="1">
      <c r="A274">
        <v>257</v>
      </c>
      <c r="B274" s="8" t="s">
        <v>561</v>
      </c>
      <c r="E274" s="8" t="s">
        <v>683</v>
      </c>
      <c r="G274" t="s">
        <v>684</v>
      </c>
      <c r="I274" s="8" t="s">
        <v>96</v>
      </c>
      <c r="K274" s="8" t="s">
        <v>37</v>
      </c>
    </row>
    <row r="275" spans="1:11" ht="15" customHeight="1">
      <c r="A275">
        <v>258</v>
      </c>
      <c r="B275" s="8" t="s">
        <v>564</v>
      </c>
      <c r="E275" s="8" t="s">
        <v>972</v>
      </c>
      <c r="G275" t="s">
        <v>973</v>
      </c>
      <c r="I275" s="8" t="s">
        <v>40</v>
      </c>
      <c r="K275" s="8" t="s">
        <v>37</v>
      </c>
    </row>
    <row r="276" spans="1:11" ht="15" customHeight="1">
      <c r="A276">
        <v>259</v>
      </c>
      <c r="B276" s="8" t="s">
        <v>564</v>
      </c>
      <c r="E276" s="8" t="s">
        <v>336</v>
      </c>
      <c r="G276" t="s">
        <v>337</v>
      </c>
      <c r="I276" s="8" t="s">
        <v>40</v>
      </c>
      <c r="K276" s="8" t="s">
        <v>37</v>
      </c>
    </row>
    <row r="277" spans="1:11" ht="15" customHeight="1">
      <c r="A277">
        <v>260</v>
      </c>
      <c r="B277" s="8" t="s">
        <v>564</v>
      </c>
      <c r="E277" s="8" t="s">
        <v>1796</v>
      </c>
      <c r="G277" t="s">
        <v>1797</v>
      </c>
      <c r="I277" s="8" t="s">
        <v>44</v>
      </c>
      <c r="K277" s="8" t="s">
        <v>37</v>
      </c>
    </row>
    <row r="278" spans="1:11" ht="15" customHeight="1">
      <c r="A278">
        <v>261</v>
      </c>
      <c r="B278" s="8" t="s">
        <v>569</v>
      </c>
      <c r="E278" s="8" t="s">
        <v>104</v>
      </c>
      <c r="G278" t="s">
        <v>105</v>
      </c>
      <c r="I278" s="8" t="s">
        <v>44</v>
      </c>
      <c r="K278" s="8" t="s">
        <v>37</v>
      </c>
    </row>
    <row r="279" spans="1:11" ht="15" customHeight="1">
      <c r="A279">
        <v>262</v>
      </c>
      <c r="B279" s="8" t="s">
        <v>1761</v>
      </c>
      <c r="E279" s="8" t="s">
        <v>92</v>
      </c>
      <c r="G279" t="s">
        <v>93</v>
      </c>
      <c r="I279" s="8" t="s">
        <v>40</v>
      </c>
      <c r="K279" s="8" t="s">
        <v>37</v>
      </c>
    </row>
    <row r="280" spans="1:11" ht="15" customHeight="1">
      <c r="A280">
        <v>263</v>
      </c>
      <c r="B280" s="8" t="s">
        <v>1761</v>
      </c>
      <c r="E280" s="8" t="s">
        <v>104</v>
      </c>
      <c r="G280" t="s">
        <v>105</v>
      </c>
      <c r="I280" s="8" t="s">
        <v>44</v>
      </c>
      <c r="K280" s="8" t="s">
        <v>37</v>
      </c>
    </row>
    <row r="281" spans="1:11" ht="15" customHeight="1">
      <c r="A281">
        <v>264</v>
      </c>
      <c r="B281" s="8" t="s">
        <v>1926</v>
      </c>
      <c r="E281" s="8" t="s">
        <v>273</v>
      </c>
      <c r="G281" t="s">
        <v>274</v>
      </c>
      <c r="I281" s="8" t="s">
        <v>36</v>
      </c>
      <c r="K281" s="8" t="s">
        <v>37</v>
      </c>
    </row>
    <row r="282" spans="1:11" ht="15" customHeight="1">
      <c r="A282">
        <v>265</v>
      </c>
      <c r="B282" s="8" t="s">
        <v>1926</v>
      </c>
      <c r="E282" s="8" t="s">
        <v>427</v>
      </c>
      <c r="G282" t="s">
        <v>428</v>
      </c>
      <c r="I282" s="8" t="s">
        <v>44</v>
      </c>
      <c r="K282" s="8" t="s">
        <v>37</v>
      </c>
    </row>
    <row r="283" spans="1:11" ht="15" customHeight="1">
      <c r="A283">
        <v>266</v>
      </c>
      <c r="B283" s="8" t="s">
        <v>584</v>
      </c>
      <c r="E283" s="8" t="s">
        <v>1940</v>
      </c>
      <c r="G283" t="s">
        <v>1941</v>
      </c>
      <c r="I283" s="8" t="s">
        <v>36</v>
      </c>
      <c r="K283" s="8" t="s">
        <v>37</v>
      </c>
    </row>
    <row r="284" spans="1:11" ht="15" customHeight="1">
      <c r="A284">
        <v>267</v>
      </c>
      <c r="B284" s="8" t="s">
        <v>584</v>
      </c>
      <c r="E284" s="8" t="s">
        <v>104</v>
      </c>
      <c r="G284" t="s">
        <v>105</v>
      </c>
      <c r="I284" s="8" t="s">
        <v>44</v>
      </c>
      <c r="K284" s="8" t="s">
        <v>37</v>
      </c>
    </row>
    <row r="285" spans="1:11" ht="15" customHeight="1">
      <c r="A285">
        <v>268</v>
      </c>
      <c r="B285" s="8" t="s">
        <v>584</v>
      </c>
      <c r="E285" s="8" t="s">
        <v>549</v>
      </c>
      <c r="G285">
        <v>101006</v>
      </c>
      <c r="I285" s="8" t="s">
        <v>40</v>
      </c>
      <c r="K285" s="8" t="s">
        <v>37</v>
      </c>
    </row>
    <row r="286" spans="1:11" ht="15" customHeight="1">
      <c r="A286">
        <v>269</v>
      </c>
      <c r="B286" s="8" t="s">
        <v>2341</v>
      </c>
      <c r="E286" s="8" t="s">
        <v>914</v>
      </c>
      <c r="G286" t="s">
        <v>915</v>
      </c>
      <c r="I286" s="8" t="s">
        <v>183</v>
      </c>
      <c r="K286" s="8" t="s">
        <v>37</v>
      </c>
    </row>
    <row r="287" spans="1:11" ht="15" customHeight="1">
      <c r="A287">
        <v>270</v>
      </c>
      <c r="B287" s="8" t="s">
        <v>2341</v>
      </c>
      <c r="E287" s="8" t="s">
        <v>427</v>
      </c>
      <c r="G287" t="s">
        <v>428</v>
      </c>
      <c r="I287" s="8" t="s">
        <v>44</v>
      </c>
      <c r="K287" s="8" t="s">
        <v>37</v>
      </c>
    </row>
    <row r="288" spans="1:11" ht="15" customHeight="1">
      <c r="A288">
        <v>271</v>
      </c>
      <c r="B288" s="8" t="s">
        <v>2341</v>
      </c>
      <c r="E288" s="8" t="s">
        <v>1865</v>
      </c>
      <c r="G288" t="s">
        <v>1866</v>
      </c>
      <c r="I288" s="8" t="s">
        <v>124</v>
      </c>
      <c r="K288" s="8" t="s">
        <v>37</v>
      </c>
    </row>
    <row r="289" spans="1:11" ht="15" customHeight="1">
      <c r="A289">
        <v>272</v>
      </c>
      <c r="B289" s="8" t="s">
        <v>585</v>
      </c>
      <c r="E289" s="8" t="s">
        <v>1020</v>
      </c>
      <c r="G289" t="s">
        <v>1021</v>
      </c>
      <c r="I289" s="8" t="s">
        <v>183</v>
      </c>
      <c r="K289" s="8" t="s">
        <v>37</v>
      </c>
    </row>
    <row r="290" spans="1:11" ht="15" customHeight="1">
      <c r="A290">
        <v>273</v>
      </c>
      <c r="B290" s="8" t="s">
        <v>594</v>
      </c>
      <c r="E290" s="8" t="s">
        <v>224</v>
      </c>
      <c r="G290" t="s">
        <v>225</v>
      </c>
      <c r="I290" s="8" t="s">
        <v>44</v>
      </c>
      <c r="K290" s="8" t="s">
        <v>37</v>
      </c>
    </row>
    <row r="291" spans="1:11" ht="15" customHeight="1">
      <c r="A291">
        <v>274</v>
      </c>
      <c r="B291" s="8" t="s">
        <v>597</v>
      </c>
      <c r="E291" s="8" t="s">
        <v>2158</v>
      </c>
      <c r="G291" t="s">
        <v>2159</v>
      </c>
      <c r="I291" s="8" t="s">
        <v>40</v>
      </c>
      <c r="K291" s="8" t="s">
        <v>37</v>
      </c>
    </row>
    <row r="292" spans="1:11" ht="15" customHeight="1">
      <c r="A292">
        <v>275</v>
      </c>
      <c r="B292" s="8" t="s">
        <v>2063</v>
      </c>
      <c r="E292" s="8" t="s">
        <v>1771</v>
      </c>
      <c r="G292" t="s">
        <v>1772</v>
      </c>
      <c r="I292" s="8" t="s">
        <v>44</v>
      </c>
      <c r="K292" s="8" t="s">
        <v>37</v>
      </c>
    </row>
    <row r="293" spans="1:11" ht="15" customHeight="1">
      <c r="A293">
        <v>276</v>
      </c>
      <c r="B293" s="8" t="s">
        <v>2063</v>
      </c>
      <c r="E293" s="8" t="s">
        <v>170</v>
      </c>
      <c r="G293" t="s">
        <v>171</v>
      </c>
      <c r="I293" s="8" t="s">
        <v>44</v>
      </c>
      <c r="K293" s="8" t="s">
        <v>37</v>
      </c>
    </row>
    <row r="294" spans="1:11" ht="15" customHeight="1">
      <c r="A294">
        <v>277</v>
      </c>
      <c r="B294" s="8" t="s">
        <v>2063</v>
      </c>
      <c r="E294" s="8" t="s">
        <v>55</v>
      </c>
      <c r="G294" t="s">
        <v>56</v>
      </c>
      <c r="I294" s="8" t="s">
        <v>44</v>
      </c>
      <c r="K294" s="8" t="s">
        <v>37</v>
      </c>
    </row>
    <row r="295" spans="1:11" ht="15" customHeight="1">
      <c r="A295">
        <v>278</v>
      </c>
      <c r="B295" s="8" t="s">
        <v>2063</v>
      </c>
      <c r="E295" s="8" t="s">
        <v>978</v>
      </c>
      <c r="G295" t="s">
        <v>979</v>
      </c>
      <c r="I295" s="8" t="s">
        <v>44</v>
      </c>
      <c r="K295" s="8" t="s">
        <v>37</v>
      </c>
    </row>
    <row r="296" spans="1:11" ht="15" customHeight="1">
      <c r="A296">
        <v>279</v>
      </c>
      <c r="B296" s="8" t="s">
        <v>602</v>
      </c>
      <c r="E296" s="8" t="s">
        <v>327</v>
      </c>
      <c r="G296" t="s">
        <v>328</v>
      </c>
      <c r="I296" s="8" t="s">
        <v>44</v>
      </c>
      <c r="K296" s="8" t="s">
        <v>37</v>
      </c>
    </row>
    <row r="297" spans="1:11" ht="15" customHeight="1">
      <c r="A297">
        <v>280</v>
      </c>
      <c r="B297" s="8" t="s">
        <v>1769</v>
      </c>
      <c r="E297" s="8" t="s">
        <v>2405</v>
      </c>
      <c r="G297" t="s">
        <v>2406</v>
      </c>
      <c r="I297" s="8" t="s">
        <v>179</v>
      </c>
      <c r="K297" s="8" t="s">
        <v>37</v>
      </c>
    </row>
    <row r="298" spans="1:11" ht="15" customHeight="1">
      <c r="A298">
        <v>281</v>
      </c>
      <c r="B298" s="8" t="s">
        <v>1769</v>
      </c>
      <c r="E298" s="8" t="s">
        <v>305</v>
      </c>
      <c r="G298" t="s">
        <v>306</v>
      </c>
      <c r="I298" s="8" t="s">
        <v>44</v>
      </c>
      <c r="K298" s="8" t="s">
        <v>37</v>
      </c>
    </row>
    <row r="299" spans="1:11" ht="15" customHeight="1">
      <c r="A299">
        <v>282</v>
      </c>
      <c r="B299" s="8" t="s">
        <v>1769</v>
      </c>
      <c r="E299" s="8" t="s">
        <v>253</v>
      </c>
      <c r="G299" t="s">
        <v>254</v>
      </c>
      <c r="I299" s="8" t="s">
        <v>44</v>
      </c>
      <c r="K299" s="8" t="s">
        <v>37</v>
      </c>
    </row>
    <row r="300" spans="1:11" ht="15" customHeight="1">
      <c r="A300">
        <v>283</v>
      </c>
      <c r="B300" s="8" t="s">
        <v>1769</v>
      </c>
      <c r="E300" s="8" t="s">
        <v>119</v>
      </c>
      <c r="G300" t="s">
        <v>120</v>
      </c>
      <c r="I300" s="8" t="s">
        <v>44</v>
      </c>
      <c r="K300" s="8" t="s">
        <v>37</v>
      </c>
    </row>
    <row r="301" spans="1:11" ht="15" customHeight="1">
      <c r="A301">
        <v>284</v>
      </c>
      <c r="B301" s="8" t="s">
        <v>2066</v>
      </c>
      <c r="E301" s="8" t="s">
        <v>167</v>
      </c>
      <c r="G301" t="s">
        <v>168</v>
      </c>
      <c r="I301" s="8" t="s">
        <v>44</v>
      </c>
      <c r="K301" s="8" t="s">
        <v>37</v>
      </c>
    </row>
    <row r="302" spans="1:11" ht="15" customHeight="1">
      <c r="A302">
        <v>285</v>
      </c>
      <c r="B302" s="8" t="s">
        <v>2066</v>
      </c>
      <c r="E302" s="8" t="s">
        <v>220</v>
      </c>
      <c r="G302">
        <v>120207</v>
      </c>
      <c r="I302" s="8" t="s">
        <v>96</v>
      </c>
      <c r="K302" s="8" t="s">
        <v>37</v>
      </c>
    </row>
    <row r="303" spans="1:11" ht="15" customHeight="1">
      <c r="A303">
        <v>286</v>
      </c>
      <c r="B303" s="8" t="s">
        <v>2066</v>
      </c>
      <c r="E303" s="8" t="s">
        <v>1744</v>
      </c>
      <c r="G303" t="s">
        <v>1745</v>
      </c>
      <c r="I303" s="8" t="s">
        <v>124</v>
      </c>
      <c r="K303" s="8" t="s">
        <v>37</v>
      </c>
    </row>
    <row r="304" spans="1:11" ht="15" customHeight="1">
      <c r="A304">
        <v>287</v>
      </c>
      <c r="B304" s="8" t="s">
        <v>2407</v>
      </c>
      <c r="E304" s="8" t="s">
        <v>1907</v>
      </c>
      <c r="G304" t="s">
        <v>1908</v>
      </c>
      <c r="I304" s="8" t="s">
        <v>44</v>
      </c>
      <c r="K304" s="8" t="s">
        <v>37</v>
      </c>
    </row>
    <row r="305" spans="1:11" ht="15" customHeight="1">
      <c r="A305">
        <v>288</v>
      </c>
      <c r="B305" s="8" t="s">
        <v>2407</v>
      </c>
      <c r="E305" s="8" t="s">
        <v>510</v>
      </c>
      <c r="G305" t="s">
        <v>511</v>
      </c>
      <c r="I305" s="8" t="s">
        <v>44</v>
      </c>
      <c r="K305" s="8" t="s">
        <v>37</v>
      </c>
    </row>
    <row r="306" spans="1:11" ht="15" customHeight="1">
      <c r="A306">
        <v>289</v>
      </c>
      <c r="B306" s="8" t="s">
        <v>2407</v>
      </c>
      <c r="E306" s="8" t="s">
        <v>393</v>
      </c>
      <c r="G306" t="s">
        <v>394</v>
      </c>
      <c r="I306" s="8" t="s">
        <v>44</v>
      </c>
      <c r="K306" s="8" t="s">
        <v>37</v>
      </c>
    </row>
    <row r="307" spans="1:11" ht="15" customHeight="1">
      <c r="A307">
        <v>290</v>
      </c>
      <c r="B307" s="8" t="s">
        <v>605</v>
      </c>
      <c r="E307" s="8" t="s">
        <v>80</v>
      </c>
      <c r="G307" t="s">
        <v>81</v>
      </c>
      <c r="I307" s="8" t="s">
        <v>36</v>
      </c>
      <c r="K307" s="8" t="s">
        <v>37</v>
      </c>
    </row>
    <row r="308" spans="1:11" ht="15" customHeight="1">
      <c r="A308">
        <v>291</v>
      </c>
      <c r="B308" s="8" t="s">
        <v>605</v>
      </c>
      <c r="E308" s="8" t="s">
        <v>488</v>
      </c>
      <c r="G308" t="s">
        <v>489</v>
      </c>
      <c r="I308" s="8" t="s">
        <v>44</v>
      </c>
      <c r="K308" s="8" t="s">
        <v>37</v>
      </c>
    </row>
    <row r="309" spans="1:11" ht="15" customHeight="1">
      <c r="A309">
        <v>292</v>
      </c>
      <c r="B309" s="8" t="s">
        <v>605</v>
      </c>
      <c r="E309" s="8" t="s">
        <v>490</v>
      </c>
      <c r="G309" t="s">
        <v>491</v>
      </c>
      <c r="I309" s="8" t="s">
        <v>40</v>
      </c>
      <c r="K309" s="8" t="s">
        <v>37</v>
      </c>
    </row>
    <row r="310" spans="1:11" ht="15" customHeight="1">
      <c r="A310">
        <v>293</v>
      </c>
      <c r="B310" s="8" t="s">
        <v>605</v>
      </c>
      <c r="E310" s="8" t="s">
        <v>850</v>
      </c>
      <c r="G310">
        <v>120210</v>
      </c>
      <c r="I310" s="8" t="s">
        <v>96</v>
      </c>
      <c r="K310" s="8" t="s">
        <v>37</v>
      </c>
    </row>
    <row r="311" spans="1:11" ht="15" customHeight="1">
      <c r="A311">
        <v>294</v>
      </c>
      <c r="B311" s="8" t="s">
        <v>615</v>
      </c>
      <c r="E311" s="8" t="s">
        <v>691</v>
      </c>
      <c r="G311" t="s">
        <v>692</v>
      </c>
      <c r="I311" s="8" t="s">
        <v>36</v>
      </c>
      <c r="K311" s="8" t="s">
        <v>37</v>
      </c>
    </row>
    <row r="312" spans="1:11" ht="15" customHeight="1">
      <c r="A312">
        <v>295</v>
      </c>
      <c r="B312" s="8" t="s">
        <v>615</v>
      </c>
      <c r="E312" s="8" t="s">
        <v>791</v>
      </c>
      <c r="G312" t="s">
        <v>792</v>
      </c>
      <c r="I312" s="8" t="s">
        <v>44</v>
      </c>
      <c r="K312" s="8" t="s">
        <v>37</v>
      </c>
    </row>
    <row r="313" spans="1:11" ht="15" customHeight="1">
      <c r="A313">
        <v>296</v>
      </c>
      <c r="B313" s="8" t="s">
        <v>615</v>
      </c>
      <c r="E313" s="8" t="s">
        <v>529</v>
      </c>
      <c r="G313">
        <v>120903</v>
      </c>
      <c r="I313" s="8" t="s">
        <v>96</v>
      </c>
      <c r="K313" s="8" t="s">
        <v>37</v>
      </c>
    </row>
    <row r="314" spans="1:11" ht="15" customHeight="1">
      <c r="A314">
        <v>297</v>
      </c>
      <c r="B314" s="8" t="s">
        <v>615</v>
      </c>
      <c r="E314" s="8" t="s">
        <v>1865</v>
      </c>
      <c r="G314" t="s">
        <v>1866</v>
      </c>
      <c r="I314" s="8" t="s">
        <v>124</v>
      </c>
      <c r="K314" s="8" t="s">
        <v>37</v>
      </c>
    </row>
    <row r="315" spans="1:11" ht="15" customHeight="1">
      <c r="A315">
        <v>298</v>
      </c>
      <c r="B315" s="8" t="s">
        <v>618</v>
      </c>
      <c r="E315" s="8" t="s">
        <v>185</v>
      </c>
      <c r="G315" t="s">
        <v>186</v>
      </c>
      <c r="I315" s="8" t="s">
        <v>44</v>
      </c>
      <c r="K315" s="8" t="s">
        <v>37</v>
      </c>
    </row>
    <row r="316" spans="1:11" ht="15" customHeight="1">
      <c r="A316">
        <v>299</v>
      </c>
      <c r="B316" s="8" t="s">
        <v>618</v>
      </c>
      <c r="E316" s="8" t="s">
        <v>793</v>
      </c>
      <c r="G316" t="s">
        <v>794</v>
      </c>
      <c r="I316" s="8" t="s">
        <v>124</v>
      </c>
      <c r="K316" s="8" t="s">
        <v>37</v>
      </c>
    </row>
    <row r="317" spans="1:11" ht="15" customHeight="1">
      <c r="A317">
        <v>300</v>
      </c>
      <c r="B317" s="8" t="s">
        <v>623</v>
      </c>
      <c r="E317" s="8" t="s">
        <v>1679</v>
      </c>
      <c r="G317" t="s">
        <v>1680</v>
      </c>
      <c r="I317" s="8" t="s">
        <v>44</v>
      </c>
      <c r="K317" s="8" t="s">
        <v>37</v>
      </c>
    </row>
    <row r="318" spans="1:11" ht="15" customHeight="1">
      <c r="A318" s="8" t="s">
        <v>624</v>
      </c>
    </row>
    <row r="319" spans="1:11" ht="15" customHeight="1">
      <c r="A319">
        <v>301</v>
      </c>
      <c r="B319" s="8" t="s">
        <v>625</v>
      </c>
      <c r="E319" s="8" t="s">
        <v>52</v>
      </c>
      <c r="G319" t="s">
        <v>53</v>
      </c>
      <c r="I319" s="8" t="s">
        <v>54</v>
      </c>
      <c r="K319" s="8" t="s">
        <v>37</v>
      </c>
    </row>
    <row r="320" spans="1:11" ht="15" customHeight="1">
      <c r="A320">
        <v>302</v>
      </c>
      <c r="B320" s="8" t="s">
        <v>625</v>
      </c>
      <c r="E320" s="8" t="s">
        <v>577</v>
      </c>
      <c r="G320" t="s">
        <v>578</v>
      </c>
      <c r="I320" s="8" t="s">
        <v>44</v>
      </c>
      <c r="K320" s="8" t="s">
        <v>37</v>
      </c>
    </row>
    <row r="321" spans="1:11" ht="15" customHeight="1">
      <c r="A321">
        <v>303</v>
      </c>
      <c r="B321" s="8" t="s">
        <v>2067</v>
      </c>
      <c r="E321" s="8" t="s">
        <v>308</v>
      </c>
      <c r="G321" t="s">
        <v>309</v>
      </c>
      <c r="I321" s="8" t="s">
        <v>44</v>
      </c>
      <c r="K321" s="8" t="s">
        <v>37</v>
      </c>
    </row>
    <row r="322" spans="1:11" ht="15" customHeight="1">
      <c r="A322">
        <v>304</v>
      </c>
      <c r="B322" s="8" t="s">
        <v>2067</v>
      </c>
      <c r="E322" s="8" t="s">
        <v>156</v>
      </c>
      <c r="G322" t="s">
        <v>157</v>
      </c>
      <c r="I322" s="8" t="s">
        <v>44</v>
      </c>
      <c r="K322" s="8" t="s">
        <v>37</v>
      </c>
    </row>
    <row r="323" spans="1:11" ht="15" customHeight="1">
      <c r="A323">
        <v>305</v>
      </c>
      <c r="B323" s="8" t="s">
        <v>2067</v>
      </c>
      <c r="E323" s="8" t="s">
        <v>1679</v>
      </c>
      <c r="G323" t="s">
        <v>1680</v>
      </c>
      <c r="I323" s="8" t="s">
        <v>44</v>
      </c>
      <c r="K323" s="8" t="s">
        <v>37</v>
      </c>
    </row>
    <row r="324" spans="1:11" ht="15" customHeight="1">
      <c r="A324">
        <v>306</v>
      </c>
      <c r="B324" s="8" t="s">
        <v>2067</v>
      </c>
      <c r="E324" s="8" t="s">
        <v>134</v>
      </c>
      <c r="G324" t="s">
        <v>135</v>
      </c>
      <c r="I324" s="8" t="s">
        <v>44</v>
      </c>
      <c r="K324" s="8" t="s">
        <v>37</v>
      </c>
    </row>
    <row r="325" spans="1:11" ht="15" customHeight="1">
      <c r="A325">
        <v>307</v>
      </c>
      <c r="B325" s="8" t="s">
        <v>2067</v>
      </c>
      <c r="E325" s="8" t="s">
        <v>1354</v>
      </c>
      <c r="G325">
        <v>101004</v>
      </c>
      <c r="I325" s="8" t="s">
        <v>40</v>
      </c>
      <c r="K325" s="8" t="s">
        <v>37</v>
      </c>
    </row>
    <row r="326" spans="1:11" ht="15" customHeight="1">
      <c r="A326">
        <v>308</v>
      </c>
      <c r="B326" s="8" t="s">
        <v>2067</v>
      </c>
      <c r="E326" s="8" t="s">
        <v>506</v>
      </c>
      <c r="G326">
        <v>101005</v>
      </c>
      <c r="I326" s="8" t="s">
        <v>40</v>
      </c>
      <c r="K326" s="8" t="s">
        <v>37</v>
      </c>
    </row>
    <row r="327" spans="1:11" ht="15" customHeight="1">
      <c r="A327">
        <v>309</v>
      </c>
      <c r="B327" s="8" t="s">
        <v>2067</v>
      </c>
      <c r="E327" s="8" t="s">
        <v>312</v>
      </c>
      <c r="G327" t="s">
        <v>313</v>
      </c>
      <c r="I327" s="8" t="s">
        <v>44</v>
      </c>
      <c r="K327" s="8" t="s">
        <v>37</v>
      </c>
    </row>
    <row r="328" spans="1:11" ht="15" customHeight="1">
      <c r="A328">
        <v>310</v>
      </c>
      <c r="B328" s="8" t="s">
        <v>628</v>
      </c>
      <c r="E328" s="8" t="s">
        <v>495</v>
      </c>
      <c r="G328" t="s">
        <v>496</v>
      </c>
      <c r="I328" s="8" t="s">
        <v>40</v>
      </c>
      <c r="K328" s="8" t="s">
        <v>37</v>
      </c>
    </row>
    <row r="329" spans="1:11" ht="15" customHeight="1">
      <c r="A329">
        <v>311</v>
      </c>
      <c r="B329" s="8" t="s">
        <v>628</v>
      </c>
      <c r="E329" s="8" t="s">
        <v>167</v>
      </c>
      <c r="G329" t="s">
        <v>168</v>
      </c>
      <c r="I329" s="8" t="s">
        <v>44</v>
      </c>
      <c r="K329" s="8" t="s">
        <v>37</v>
      </c>
    </row>
    <row r="330" spans="1:11" ht="15" customHeight="1">
      <c r="A330">
        <v>312</v>
      </c>
      <c r="B330" s="8" t="s">
        <v>628</v>
      </c>
      <c r="E330" s="8" t="s">
        <v>427</v>
      </c>
      <c r="G330" t="s">
        <v>428</v>
      </c>
      <c r="I330" s="8" t="s">
        <v>44</v>
      </c>
      <c r="K330" s="8" t="s">
        <v>37</v>
      </c>
    </row>
    <row r="331" spans="1:11" ht="15" customHeight="1">
      <c r="A331">
        <v>313</v>
      </c>
      <c r="B331" s="8" t="s">
        <v>628</v>
      </c>
      <c r="E331" s="8" t="s">
        <v>89</v>
      </c>
      <c r="G331" t="s">
        <v>90</v>
      </c>
      <c r="I331" s="8" t="s">
        <v>44</v>
      </c>
      <c r="K331" s="8" t="s">
        <v>37</v>
      </c>
    </row>
    <row r="332" spans="1:11" ht="15" customHeight="1">
      <c r="A332">
        <v>314</v>
      </c>
      <c r="B332" s="8" t="s">
        <v>628</v>
      </c>
      <c r="E332" s="8" t="s">
        <v>260</v>
      </c>
      <c r="G332" t="s">
        <v>261</v>
      </c>
      <c r="I332" s="8" t="s">
        <v>44</v>
      </c>
      <c r="K332" s="8" t="s">
        <v>37</v>
      </c>
    </row>
    <row r="333" spans="1:11" ht="15" customHeight="1">
      <c r="A333">
        <v>315</v>
      </c>
      <c r="B333" s="8" t="s">
        <v>628</v>
      </c>
      <c r="E333" s="8" t="s">
        <v>147</v>
      </c>
      <c r="G333" t="s">
        <v>148</v>
      </c>
      <c r="I333" s="8" t="s">
        <v>44</v>
      </c>
      <c r="K333" s="8" t="s">
        <v>37</v>
      </c>
    </row>
    <row r="334" spans="1:11" ht="15" customHeight="1">
      <c r="A334">
        <v>316</v>
      </c>
      <c r="B334" s="8" t="s">
        <v>628</v>
      </c>
      <c r="E334" s="8" t="s">
        <v>666</v>
      </c>
      <c r="G334" t="s">
        <v>667</v>
      </c>
      <c r="I334" s="8" t="s">
        <v>44</v>
      </c>
      <c r="K334" s="8" t="s">
        <v>37</v>
      </c>
    </row>
    <row r="335" spans="1:11" ht="15" customHeight="1">
      <c r="A335">
        <v>317</v>
      </c>
      <c r="B335" s="8" t="s">
        <v>629</v>
      </c>
      <c r="E335" s="8" t="s">
        <v>2252</v>
      </c>
      <c r="G335" t="s">
        <v>2253</v>
      </c>
      <c r="I335" s="8" t="s">
        <v>44</v>
      </c>
      <c r="K335" s="8" t="s">
        <v>37</v>
      </c>
    </row>
    <row r="336" spans="1:11" ht="15" customHeight="1">
      <c r="A336">
        <v>318</v>
      </c>
      <c r="B336" s="8" t="s">
        <v>629</v>
      </c>
      <c r="E336" s="8" t="s">
        <v>1819</v>
      </c>
      <c r="G336" t="s">
        <v>1820</v>
      </c>
      <c r="I336" s="8" t="s">
        <v>44</v>
      </c>
      <c r="K336" s="8" t="s">
        <v>37</v>
      </c>
    </row>
    <row r="337" spans="1:11" ht="15" customHeight="1">
      <c r="A337">
        <v>319</v>
      </c>
      <c r="B337" s="8" t="s">
        <v>629</v>
      </c>
      <c r="E337" s="8" t="s">
        <v>2232</v>
      </c>
      <c r="G337" t="s">
        <v>2233</v>
      </c>
      <c r="I337" s="8" t="s">
        <v>44</v>
      </c>
      <c r="K337" s="8" t="s">
        <v>37</v>
      </c>
    </row>
    <row r="338" spans="1:11" ht="15" customHeight="1">
      <c r="A338">
        <v>320</v>
      </c>
      <c r="B338" s="8" t="s">
        <v>629</v>
      </c>
      <c r="E338" s="8" t="s">
        <v>766</v>
      </c>
      <c r="G338" t="s">
        <v>767</v>
      </c>
      <c r="I338" s="8" t="s">
        <v>44</v>
      </c>
      <c r="K338" s="8" t="s">
        <v>37</v>
      </c>
    </row>
    <row r="339" spans="1:11" ht="15" customHeight="1">
      <c r="A339">
        <v>321</v>
      </c>
      <c r="B339" s="8" t="s">
        <v>629</v>
      </c>
      <c r="E339" s="8" t="s">
        <v>2291</v>
      </c>
      <c r="G339" t="s">
        <v>2292</v>
      </c>
      <c r="I339" s="8" t="s">
        <v>44</v>
      </c>
      <c r="K339" s="8" t="s">
        <v>37</v>
      </c>
    </row>
    <row r="340" spans="1:11" ht="15" customHeight="1">
      <c r="A340">
        <v>322</v>
      </c>
      <c r="B340" s="8" t="s">
        <v>629</v>
      </c>
      <c r="E340" s="8" t="s">
        <v>1697</v>
      </c>
      <c r="G340" t="s">
        <v>1698</v>
      </c>
      <c r="I340" s="8" t="s">
        <v>235</v>
      </c>
      <c r="K340" s="8" t="s">
        <v>37</v>
      </c>
    </row>
    <row r="341" spans="1:11" ht="15" customHeight="1">
      <c r="A341">
        <v>323</v>
      </c>
      <c r="B341" s="8" t="s">
        <v>629</v>
      </c>
      <c r="E341" s="8" t="s">
        <v>2256</v>
      </c>
      <c r="G341" t="s">
        <v>2257</v>
      </c>
      <c r="I341" s="8" t="s">
        <v>235</v>
      </c>
      <c r="K341" s="8" t="s">
        <v>37</v>
      </c>
    </row>
    <row r="342" spans="1:11" ht="15" customHeight="1">
      <c r="A342">
        <v>324</v>
      </c>
      <c r="B342" s="8" t="s">
        <v>629</v>
      </c>
      <c r="E342" s="8" t="s">
        <v>1371</v>
      </c>
      <c r="G342" t="s">
        <v>1372</v>
      </c>
      <c r="I342" s="8" t="s">
        <v>40</v>
      </c>
      <c r="K342" s="8" t="s">
        <v>37</v>
      </c>
    </row>
    <row r="343" spans="1:11" ht="15" customHeight="1">
      <c r="A343">
        <v>325</v>
      </c>
      <c r="B343" s="8" t="s">
        <v>632</v>
      </c>
      <c r="E343" s="8" t="s">
        <v>490</v>
      </c>
      <c r="G343" t="s">
        <v>491</v>
      </c>
      <c r="I343" s="8" t="s">
        <v>40</v>
      </c>
      <c r="K343" s="8" t="s">
        <v>37</v>
      </c>
    </row>
    <row r="344" spans="1:11" ht="15" customHeight="1">
      <c r="A344">
        <v>326</v>
      </c>
      <c r="B344" s="8" t="s">
        <v>632</v>
      </c>
      <c r="E344" s="8" t="s">
        <v>468</v>
      </c>
      <c r="G344" t="s">
        <v>469</v>
      </c>
      <c r="I344" s="8" t="s">
        <v>96</v>
      </c>
      <c r="K344" s="8" t="s">
        <v>37</v>
      </c>
    </row>
    <row r="345" spans="1:11" ht="15" customHeight="1">
      <c r="A345">
        <v>327</v>
      </c>
      <c r="B345" s="8" t="s">
        <v>635</v>
      </c>
      <c r="E345" s="8" t="s">
        <v>268</v>
      </c>
      <c r="G345" t="s">
        <v>269</v>
      </c>
      <c r="I345" s="8" t="s">
        <v>100</v>
      </c>
      <c r="K345" s="8" t="s">
        <v>37</v>
      </c>
    </row>
    <row r="346" spans="1:11" ht="15" customHeight="1">
      <c r="A346">
        <v>328</v>
      </c>
      <c r="B346" s="8" t="s">
        <v>635</v>
      </c>
      <c r="E346" s="8" t="s">
        <v>52</v>
      </c>
      <c r="G346" t="s">
        <v>53</v>
      </c>
      <c r="I346" s="8" t="s">
        <v>54</v>
      </c>
      <c r="K346" s="8" t="s">
        <v>37</v>
      </c>
    </row>
    <row r="347" spans="1:11" ht="15" customHeight="1">
      <c r="A347">
        <v>329</v>
      </c>
      <c r="B347" s="8" t="s">
        <v>635</v>
      </c>
      <c r="E347" s="8" t="s">
        <v>586</v>
      </c>
      <c r="G347" t="s">
        <v>587</v>
      </c>
      <c r="I347" s="8" t="s">
        <v>183</v>
      </c>
      <c r="K347" s="8" t="s">
        <v>37</v>
      </c>
    </row>
    <row r="348" spans="1:11" ht="15" customHeight="1">
      <c r="A348">
        <v>330</v>
      </c>
      <c r="B348" s="8" t="s">
        <v>636</v>
      </c>
      <c r="E348" s="8" t="s">
        <v>490</v>
      </c>
      <c r="G348" t="s">
        <v>491</v>
      </c>
      <c r="I348" s="8" t="s">
        <v>40</v>
      </c>
      <c r="K348" s="8" t="s">
        <v>37</v>
      </c>
    </row>
    <row r="349" spans="1:11" ht="15" customHeight="1">
      <c r="A349">
        <v>331</v>
      </c>
      <c r="B349" s="8" t="s">
        <v>645</v>
      </c>
      <c r="E349" s="8" t="s">
        <v>1681</v>
      </c>
      <c r="G349" t="s">
        <v>1682</v>
      </c>
      <c r="I349" s="8" t="s">
        <v>96</v>
      </c>
      <c r="K349" s="8" t="s">
        <v>37</v>
      </c>
    </row>
    <row r="350" spans="1:11" ht="15" customHeight="1">
      <c r="A350">
        <v>332</v>
      </c>
      <c r="B350" s="8" t="s">
        <v>647</v>
      </c>
      <c r="E350" s="8" t="s">
        <v>156</v>
      </c>
      <c r="G350" t="s">
        <v>157</v>
      </c>
      <c r="I350" s="8" t="s">
        <v>44</v>
      </c>
      <c r="K350" s="8" t="s">
        <v>37</v>
      </c>
    </row>
    <row r="351" spans="1:11" ht="15" customHeight="1">
      <c r="A351">
        <v>333</v>
      </c>
      <c r="B351" s="8" t="s">
        <v>2344</v>
      </c>
      <c r="E351" s="8" t="s">
        <v>547</v>
      </c>
      <c r="G351" t="s">
        <v>548</v>
      </c>
      <c r="I351" s="8" t="s">
        <v>44</v>
      </c>
      <c r="K351" s="8" t="s">
        <v>37</v>
      </c>
    </row>
    <row r="352" spans="1:11" ht="15" customHeight="1">
      <c r="A352">
        <v>334</v>
      </c>
      <c r="B352" s="8" t="s">
        <v>655</v>
      </c>
      <c r="E352" s="8" t="s">
        <v>389</v>
      </c>
      <c r="G352" t="s">
        <v>390</v>
      </c>
      <c r="I352" s="8" t="s">
        <v>96</v>
      </c>
      <c r="K352" s="8" t="s">
        <v>37</v>
      </c>
    </row>
    <row r="353" spans="1:13" ht="15" customHeight="1">
      <c r="A353">
        <v>335</v>
      </c>
      <c r="B353" s="8" t="s">
        <v>655</v>
      </c>
      <c r="E353" s="8" t="s">
        <v>554</v>
      </c>
      <c r="G353" t="s">
        <v>555</v>
      </c>
      <c r="I353" s="8" t="s">
        <v>96</v>
      </c>
      <c r="K353" s="8" t="s">
        <v>37</v>
      </c>
    </row>
    <row r="354" spans="1:13" ht="15" customHeight="1">
      <c r="A354" s="8" t="s">
        <v>658</v>
      </c>
    </row>
    <row r="355" spans="1:13" ht="15" customHeight="1">
      <c r="A355">
        <v>336</v>
      </c>
      <c r="B355" s="8" t="s">
        <v>668</v>
      </c>
      <c r="E355" s="8" t="s">
        <v>66</v>
      </c>
      <c r="G355" t="s">
        <v>67</v>
      </c>
      <c r="I355" s="8" t="s">
        <v>44</v>
      </c>
      <c r="K355" s="8" t="s">
        <v>60</v>
      </c>
      <c r="M355" s="8" t="s">
        <v>61</v>
      </c>
    </row>
    <row r="356" spans="1:13" ht="15" customHeight="1">
      <c r="A356">
        <v>337</v>
      </c>
      <c r="B356" s="8" t="s">
        <v>668</v>
      </c>
      <c r="E356" s="8" t="s">
        <v>167</v>
      </c>
      <c r="G356" t="s">
        <v>168</v>
      </c>
      <c r="I356" s="8" t="s">
        <v>44</v>
      </c>
      <c r="K356" s="8" t="s">
        <v>37</v>
      </c>
    </row>
    <row r="357" spans="1:13" ht="15" customHeight="1">
      <c r="A357">
        <v>338</v>
      </c>
      <c r="B357" s="8" t="s">
        <v>668</v>
      </c>
      <c r="E357" s="8" t="s">
        <v>68</v>
      </c>
      <c r="G357" t="s">
        <v>69</v>
      </c>
      <c r="I357" s="8" t="s">
        <v>44</v>
      </c>
      <c r="K357" s="8" t="s">
        <v>60</v>
      </c>
      <c r="M357" s="8" t="s">
        <v>61</v>
      </c>
    </row>
    <row r="358" spans="1:13" ht="15" customHeight="1">
      <c r="A358">
        <v>339</v>
      </c>
      <c r="B358" s="8" t="s">
        <v>668</v>
      </c>
      <c r="E358" s="8" t="s">
        <v>1905</v>
      </c>
      <c r="G358" t="s">
        <v>1906</v>
      </c>
      <c r="I358" s="8" t="s">
        <v>44</v>
      </c>
      <c r="K358" s="8" t="s">
        <v>60</v>
      </c>
      <c r="M358" s="8" t="s">
        <v>61</v>
      </c>
    </row>
    <row r="359" spans="1:13" ht="15" customHeight="1">
      <c r="A359">
        <v>340</v>
      </c>
      <c r="B359" s="8" t="s">
        <v>668</v>
      </c>
      <c r="E359" s="8" t="s">
        <v>185</v>
      </c>
      <c r="G359" t="s">
        <v>186</v>
      </c>
      <c r="I359" s="8" t="s">
        <v>44</v>
      </c>
      <c r="K359" s="8" t="s">
        <v>60</v>
      </c>
      <c r="M359" s="8" t="s">
        <v>61</v>
      </c>
    </row>
    <row r="360" spans="1:13" ht="15" customHeight="1">
      <c r="A360">
        <v>341</v>
      </c>
      <c r="B360" s="8" t="s">
        <v>668</v>
      </c>
      <c r="E360" s="8" t="s">
        <v>693</v>
      </c>
      <c r="G360" t="s">
        <v>694</v>
      </c>
      <c r="I360" s="8" t="s">
        <v>44</v>
      </c>
      <c r="K360" s="8" t="s">
        <v>60</v>
      </c>
      <c r="M360" s="8" t="s">
        <v>61</v>
      </c>
    </row>
    <row r="361" spans="1:13" ht="15" customHeight="1">
      <c r="A361">
        <v>342</v>
      </c>
      <c r="B361" s="8" t="s">
        <v>668</v>
      </c>
      <c r="E361" s="8" t="s">
        <v>192</v>
      </c>
      <c r="G361" t="s">
        <v>193</v>
      </c>
      <c r="I361" s="8" t="s">
        <v>44</v>
      </c>
      <c r="K361" s="8" t="s">
        <v>60</v>
      </c>
      <c r="M361" s="8" t="s">
        <v>61</v>
      </c>
    </row>
    <row r="362" spans="1:13" ht="15" customHeight="1">
      <c r="A362">
        <v>343</v>
      </c>
      <c r="B362" s="8" t="s">
        <v>668</v>
      </c>
      <c r="E362" s="8" t="s">
        <v>302</v>
      </c>
      <c r="G362" t="s">
        <v>303</v>
      </c>
      <c r="I362" s="8" t="s">
        <v>44</v>
      </c>
      <c r="K362" s="8" t="s">
        <v>37</v>
      </c>
    </row>
    <row r="363" spans="1:13" ht="15" customHeight="1">
      <c r="A363">
        <v>344</v>
      </c>
      <c r="B363" s="8" t="s">
        <v>668</v>
      </c>
      <c r="E363" s="8" t="s">
        <v>2408</v>
      </c>
      <c r="G363" t="s">
        <v>2409</v>
      </c>
      <c r="I363" s="8" t="s">
        <v>44</v>
      </c>
      <c r="K363" s="8" t="s">
        <v>60</v>
      </c>
      <c r="M363" s="8" t="s">
        <v>61</v>
      </c>
    </row>
    <row r="364" spans="1:13" ht="15" customHeight="1">
      <c r="A364">
        <v>345</v>
      </c>
      <c r="B364" s="8" t="s">
        <v>668</v>
      </c>
      <c r="E364" s="8" t="s">
        <v>2410</v>
      </c>
      <c r="G364" t="s">
        <v>2411</v>
      </c>
      <c r="I364" s="8" t="s">
        <v>44</v>
      </c>
      <c r="K364" s="8" t="s">
        <v>60</v>
      </c>
      <c r="M364" s="8" t="s">
        <v>61</v>
      </c>
    </row>
    <row r="365" spans="1:13" ht="15" customHeight="1">
      <c r="A365">
        <v>346</v>
      </c>
      <c r="B365" s="8" t="s">
        <v>668</v>
      </c>
      <c r="E365" s="8" t="s">
        <v>2412</v>
      </c>
      <c r="G365" t="s">
        <v>2413</v>
      </c>
      <c r="I365" s="8" t="s">
        <v>44</v>
      </c>
      <c r="K365" s="8" t="s">
        <v>60</v>
      </c>
      <c r="M365" s="8" t="s">
        <v>61</v>
      </c>
    </row>
    <row r="366" spans="1:13" ht="15" customHeight="1">
      <c r="A366">
        <v>347</v>
      </c>
      <c r="B366" s="8" t="s">
        <v>668</v>
      </c>
      <c r="E366" s="8" t="s">
        <v>143</v>
      </c>
      <c r="G366" t="s">
        <v>144</v>
      </c>
      <c r="I366" s="8" t="s">
        <v>44</v>
      </c>
      <c r="K366" s="8" t="s">
        <v>60</v>
      </c>
      <c r="M366" s="8" t="s">
        <v>61</v>
      </c>
    </row>
    <row r="367" spans="1:13" ht="15" customHeight="1">
      <c r="A367">
        <v>348</v>
      </c>
      <c r="B367" s="8" t="s">
        <v>674</v>
      </c>
      <c r="E367" s="8" t="s">
        <v>164</v>
      </c>
      <c r="G367" t="s">
        <v>165</v>
      </c>
      <c r="I367" s="8" t="s">
        <v>44</v>
      </c>
      <c r="K367" s="8" t="s">
        <v>37</v>
      </c>
    </row>
    <row r="368" spans="1:13" ht="15" customHeight="1">
      <c r="A368">
        <v>349</v>
      </c>
      <c r="B368" s="8" t="s">
        <v>674</v>
      </c>
      <c r="E368" s="8" t="s">
        <v>613</v>
      </c>
      <c r="G368" t="s">
        <v>614</v>
      </c>
      <c r="I368" s="8" t="s">
        <v>96</v>
      </c>
      <c r="K368" s="8" t="s">
        <v>37</v>
      </c>
    </row>
    <row r="369" spans="1:13" ht="15" customHeight="1">
      <c r="A369">
        <v>350</v>
      </c>
      <c r="B369" s="8" t="s">
        <v>2414</v>
      </c>
      <c r="E369" s="8" t="s">
        <v>167</v>
      </c>
      <c r="G369" t="s">
        <v>168</v>
      </c>
      <c r="I369" s="8" t="s">
        <v>44</v>
      </c>
      <c r="K369" s="8" t="s">
        <v>37</v>
      </c>
    </row>
    <row r="370" spans="1:13" ht="15" customHeight="1">
      <c r="A370">
        <v>351</v>
      </c>
      <c r="B370" s="8" t="s">
        <v>2414</v>
      </c>
      <c r="E370" s="8" t="s">
        <v>2254</v>
      </c>
      <c r="G370" t="s">
        <v>2255</v>
      </c>
      <c r="I370" s="8" t="s">
        <v>44</v>
      </c>
      <c r="K370" s="8" t="s">
        <v>37</v>
      </c>
    </row>
    <row r="371" spans="1:13" ht="15" customHeight="1">
      <c r="A371">
        <v>352</v>
      </c>
      <c r="B371" s="8" t="s">
        <v>676</v>
      </c>
      <c r="E371" s="8" t="s">
        <v>185</v>
      </c>
      <c r="G371" t="s">
        <v>186</v>
      </c>
      <c r="I371" s="8" t="s">
        <v>44</v>
      </c>
      <c r="K371" s="8" t="s">
        <v>37</v>
      </c>
    </row>
    <row r="372" spans="1:13" ht="15" customHeight="1">
      <c r="A372">
        <v>353</v>
      </c>
      <c r="B372" s="8" t="s">
        <v>676</v>
      </c>
      <c r="E372" s="8" t="s">
        <v>1865</v>
      </c>
      <c r="G372" t="s">
        <v>1866</v>
      </c>
      <c r="I372" s="8" t="s">
        <v>124</v>
      </c>
      <c r="K372" s="8" t="s">
        <v>37</v>
      </c>
    </row>
    <row r="373" spans="1:13" ht="15" customHeight="1">
      <c r="A373">
        <v>354</v>
      </c>
      <c r="B373" s="8" t="s">
        <v>682</v>
      </c>
      <c r="E373" s="8" t="s">
        <v>308</v>
      </c>
      <c r="G373" t="s">
        <v>309</v>
      </c>
      <c r="I373" s="8" t="s">
        <v>44</v>
      </c>
      <c r="K373" s="8" t="s">
        <v>37</v>
      </c>
    </row>
    <row r="374" spans="1:13" ht="15" customHeight="1">
      <c r="A374">
        <v>355</v>
      </c>
      <c r="B374" s="8" t="s">
        <v>682</v>
      </c>
      <c r="E374" s="8" t="s">
        <v>1318</v>
      </c>
      <c r="G374" t="s">
        <v>1319</v>
      </c>
      <c r="I374" s="8" t="s">
        <v>44</v>
      </c>
      <c r="K374" s="8" t="s">
        <v>37</v>
      </c>
    </row>
    <row r="375" spans="1:13" ht="15" customHeight="1">
      <c r="A375">
        <v>356</v>
      </c>
      <c r="B375" s="8" t="s">
        <v>682</v>
      </c>
      <c r="E375" s="8" t="s">
        <v>344</v>
      </c>
      <c r="G375" t="s">
        <v>345</v>
      </c>
      <c r="I375" s="8" t="s">
        <v>44</v>
      </c>
      <c r="K375" s="8" t="s">
        <v>37</v>
      </c>
    </row>
    <row r="376" spans="1:13" ht="15" customHeight="1">
      <c r="A376">
        <v>357</v>
      </c>
      <c r="B376" s="8" t="s">
        <v>685</v>
      </c>
      <c r="E376" s="8" t="s">
        <v>898</v>
      </c>
      <c r="G376" t="s">
        <v>899</v>
      </c>
      <c r="I376" s="8" t="s">
        <v>40</v>
      </c>
      <c r="K376" s="8" t="s">
        <v>60</v>
      </c>
      <c r="M376" s="8" t="s">
        <v>61</v>
      </c>
    </row>
    <row r="377" spans="1:13" ht="15" customHeight="1">
      <c r="A377">
        <v>358</v>
      </c>
      <c r="B377" s="8" t="s">
        <v>685</v>
      </c>
      <c r="E377" s="8" t="s">
        <v>660</v>
      </c>
      <c r="G377" t="s">
        <v>661</v>
      </c>
      <c r="I377" s="8" t="s">
        <v>44</v>
      </c>
      <c r="K377" s="8" t="s">
        <v>60</v>
      </c>
      <c r="M377" s="8" t="s">
        <v>61</v>
      </c>
    </row>
    <row r="378" spans="1:13" ht="15" customHeight="1">
      <c r="A378">
        <v>359</v>
      </c>
      <c r="B378" s="8" t="s">
        <v>685</v>
      </c>
      <c r="E378" s="8" t="s">
        <v>577</v>
      </c>
      <c r="G378" t="s">
        <v>578</v>
      </c>
      <c r="I378" s="8" t="s">
        <v>44</v>
      </c>
      <c r="K378" s="8" t="s">
        <v>60</v>
      </c>
      <c r="M378" s="8" t="s">
        <v>61</v>
      </c>
    </row>
    <row r="379" spans="1:13" ht="15" customHeight="1">
      <c r="A379">
        <v>360</v>
      </c>
      <c r="B379" s="8" t="s">
        <v>685</v>
      </c>
      <c r="E379" s="8" t="s">
        <v>1689</v>
      </c>
      <c r="G379" t="s">
        <v>1690</v>
      </c>
      <c r="I379" s="8" t="s">
        <v>639</v>
      </c>
      <c r="K379" s="8" t="s">
        <v>60</v>
      </c>
      <c r="M379" s="8" t="s">
        <v>61</v>
      </c>
    </row>
    <row r="380" spans="1:13" ht="15" customHeight="1">
      <c r="A380">
        <v>361</v>
      </c>
      <c r="B380" s="8" t="s">
        <v>685</v>
      </c>
      <c r="E380" s="8" t="s">
        <v>480</v>
      </c>
      <c r="G380">
        <v>100701</v>
      </c>
      <c r="I380" s="8" t="s">
        <v>40</v>
      </c>
      <c r="K380" s="8" t="s">
        <v>60</v>
      </c>
      <c r="M380" s="8" t="s">
        <v>61</v>
      </c>
    </row>
    <row r="381" spans="1:13" ht="15" customHeight="1">
      <c r="A381">
        <v>362</v>
      </c>
      <c r="B381" s="8" t="s">
        <v>685</v>
      </c>
      <c r="E381" s="8" t="s">
        <v>1776</v>
      </c>
      <c r="G381" t="s">
        <v>1777</v>
      </c>
      <c r="I381" s="8" t="s">
        <v>40</v>
      </c>
      <c r="K381" s="8" t="s">
        <v>60</v>
      </c>
      <c r="M381" s="8" t="s">
        <v>61</v>
      </c>
    </row>
    <row r="382" spans="1:13" ht="15" customHeight="1">
      <c r="A382">
        <v>363</v>
      </c>
      <c r="B382" s="8" t="s">
        <v>685</v>
      </c>
      <c r="E382" s="8" t="s">
        <v>2297</v>
      </c>
      <c r="G382" t="s">
        <v>2298</v>
      </c>
      <c r="I382" s="8" t="s">
        <v>639</v>
      </c>
      <c r="K382" s="8" t="s">
        <v>60</v>
      </c>
      <c r="M382" s="8" t="s">
        <v>61</v>
      </c>
    </row>
    <row r="383" spans="1:13" ht="15" customHeight="1">
      <c r="A383">
        <v>364</v>
      </c>
      <c r="B383" s="8" t="s">
        <v>685</v>
      </c>
      <c r="E383" s="8" t="s">
        <v>938</v>
      </c>
      <c r="G383">
        <v>120102</v>
      </c>
      <c r="I383" s="8" t="s">
        <v>96</v>
      </c>
      <c r="K383" s="8" t="s">
        <v>60</v>
      </c>
      <c r="M383" s="8" t="s">
        <v>61</v>
      </c>
    </row>
    <row r="384" spans="1:13" ht="15" customHeight="1">
      <c r="A384">
        <v>365</v>
      </c>
      <c r="B384" s="8" t="s">
        <v>686</v>
      </c>
      <c r="E384" s="8" t="s">
        <v>480</v>
      </c>
      <c r="G384">
        <v>100701</v>
      </c>
      <c r="I384" s="8" t="s">
        <v>40</v>
      </c>
      <c r="K384" s="8" t="s">
        <v>60</v>
      </c>
      <c r="M384" s="8" t="s">
        <v>61</v>
      </c>
    </row>
    <row r="385" spans="1:13" ht="15" customHeight="1">
      <c r="A385">
        <v>366</v>
      </c>
      <c r="B385" s="8" t="s">
        <v>687</v>
      </c>
      <c r="E385" s="8" t="s">
        <v>188</v>
      </c>
      <c r="G385" t="s">
        <v>189</v>
      </c>
      <c r="I385" s="8" t="s">
        <v>40</v>
      </c>
      <c r="K385" s="8" t="s">
        <v>37</v>
      </c>
    </row>
    <row r="386" spans="1:13" ht="15" customHeight="1">
      <c r="A386">
        <v>367</v>
      </c>
      <c r="B386" s="8" t="s">
        <v>687</v>
      </c>
      <c r="E386" s="8" t="s">
        <v>94</v>
      </c>
      <c r="G386" t="s">
        <v>95</v>
      </c>
      <c r="I386" s="8" t="s">
        <v>96</v>
      </c>
      <c r="K386" s="8" t="s">
        <v>37</v>
      </c>
    </row>
    <row r="387" spans="1:13" ht="15" customHeight="1">
      <c r="A387">
        <v>368</v>
      </c>
      <c r="B387" s="8" t="s">
        <v>687</v>
      </c>
      <c r="E387" s="8" t="s">
        <v>485</v>
      </c>
      <c r="G387" t="s">
        <v>486</v>
      </c>
      <c r="I387" s="8" t="s">
        <v>96</v>
      </c>
      <c r="K387" s="8" t="s">
        <v>37</v>
      </c>
    </row>
    <row r="388" spans="1:13" ht="15" customHeight="1">
      <c r="A388">
        <v>369</v>
      </c>
      <c r="B388" s="8" t="s">
        <v>2415</v>
      </c>
      <c r="E388" s="8" t="s">
        <v>55</v>
      </c>
      <c r="G388" t="s">
        <v>56</v>
      </c>
      <c r="I388" s="8" t="s">
        <v>44</v>
      </c>
      <c r="K388" s="8" t="s">
        <v>37</v>
      </c>
    </row>
    <row r="389" spans="1:13" ht="15" customHeight="1">
      <c r="A389">
        <v>370</v>
      </c>
      <c r="B389" s="8" t="s">
        <v>2071</v>
      </c>
      <c r="E389" s="8" t="s">
        <v>814</v>
      </c>
      <c r="G389" t="s">
        <v>815</v>
      </c>
      <c r="I389" s="8" t="s">
        <v>183</v>
      </c>
      <c r="K389" s="8" t="s">
        <v>37</v>
      </c>
    </row>
    <row r="390" spans="1:13" ht="15" customHeight="1">
      <c r="A390">
        <v>371</v>
      </c>
      <c r="B390" s="8" t="s">
        <v>697</v>
      </c>
      <c r="E390" s="8" t="s">
        <v>2047</v>
      </c>
      <c r="G390" t="s">
        <v>2048</v>
      </c>
      <c r="I390" s="8" t="s">
        <v>36</v>
      </c>
      <c r="K390" s="8" t="s">
        <v>37</v>
      </c>
    </row>
    <row r="391" spans="1:13" ht="15" customHeight="1">
      <c r="A391">
        <v>372</v>
      </c>
      <c r="B391" s="8" t="s">
        <v>2072</v>
      </c>
      <c r="E391" s="8" t="s">
        <v>268</v>
      </c>
      <c r="G391" t="s">
        <v>269</v>
      </c>
      <c r="I391" s="8" t="s">
        <v>100</v>
      </c>
      <c r="K391" s="8" t="s">
        <v>37</v>
      </c>
    </row>
    <row r="392" spans="1:13" ht="15" customHeight="1">
      <c r="A392">
        <v>373</v>
      </c>
      <c r="B392" s="8" t="s">
        <v>2072</v>
      </c>
      <c r="E392" s="8" t="s">
        <v>749</v>
      </c>
      <c r="G392" t="s">
        <v>750</v>
      </c>
      <c r="I392" s="8" t="s">
        <v>100</v>
      </c>
      <c r="K392" s="8" t="s">
        <v>60</v>
      </c>
      <c r="M392" s="8" t="s">
        <v>61</v>
      </c>
    </row>
    <row r="393" spans="1:13" ht="15" customHeight="1">
      <c r="A393">
        <v>374</v>
      </c>
      <c r="B393" s="8" t="s">
        <v>2072</v>
      </c>
      <c r="E393" s="8" t="s">
        <v>808</v>
      </c>
      <c r="G393" t="s">
        <v>809</v>
      </c>
      <c r="I393" s="8" t="s">
        <v>100</v>
      </c>
      <c r="K393" s="8" t="s">
        <v>60</v>
      </c>
      <c r="M393" s="8" t="s">
        <v>61</v>
      </c>
    </row>
    <row r="394" spans="1:13" ht="15" customHeight="1">
      <c r="A394">
        <v>375</v>
      </c>
      <c r="B394" s="8" t="s">
        <v>2072</v>
      </c>
      <c r="E394" s="8" t="s">
        <v>55</v>
      </c>
      <c r="G394" t="s">
        <v>56</v>
      </c>
      <c r="I394" s="8" t="s">
        <v>44</v>
      </c>
      <c r="K394" s="8" t="s">
        <v>37</v>
      </c>
    </row>
    <row r="395" spans="1:13" ht="15" customHeight="1">
      <c r="A395">
        <v>376</v>
      </c>
      <c r="B395" s="8" t="s">
        <v>704</v>
      </c>
      <c r="E395" s="8" t="s">
        <v>490</v>
      </c>
      <c r="G395" t="s">
        <v>491</v>
      </c>
      <c r="I395" s="8" t="s">
        <v>40</v>
      </c>
      <c r="K395" s="8" t="s">
        <v>37</v>
      </c>
    </row>
    <row r="396" spans="1:13" ht="15" customHeight="1">
      <c r="A396">
        <v>377</v>
      </c>
      <c r="B396" s="8" t="s">
        <v>705</v>
      </c>
      <c r="E396" s="8" t="s">
        <v>268</v>
      </c>
      <c r="G396" t="s">
        <v>269</v>
      </c>
      <c r="I396" s="8" t="s">
        <v>100</v>
      </c>
      <c r="K396" s="8" t="s">
        <v>37</v>
      </c>
    </row>
    <row r="397" spans="1:13" ht="15" customHeight="1">
      <c r="A397">
        <v>378</v>
      </c>
      <c r="B397" s="8" t="s">
        <v>2416</v>
      </c>
      <c r="E397" s="8" t="s">
        <v>134</v>
      </c>
      <c r="G397" t="s">
        <v>135</v>
      </c>
      <c r="I397" s="8" t="s">
        <v>44</v>
      </c>
      <c r="K397" s="8" t="s">
        <v>37</v>
      </c>
    </row>
    <row r="398" spans="1:13" ht="15" customHeight="1">
      <c r="A398">
        <v>379</v>
      </c>
      <c r="B398" s="8" t="s">
        <v>706</v>
      </c>
      <c r="E398" s="8" t="s">
        <v>1318</v>
      </c>
      <c r="G398" t="s">
        <v>1319</v>
      </c>
      <c r="I398" s="8" t="s">
        <v>44</v>
      </c>
      <c r="K398" s="8" t="s">
        <v>37</v>
      </c>
    </row>
    <row r="399" spans="1:13" ht="15" customHeight="1">
      <c r="A399">
        <v>380</v>
      </c>
      <c r="B399" s="8" t="s">
        <v>1783</v>
      </c>
      <c r="E399" s="8" t="s">
        <v>896</v>
      </c>
      <c r="G399" t="s">
        <v>897</v>
      </c>
      <c r="I399" s="8" t="s">
        <v>40</v>
      </c>
      <c r="K399" s="8" t="s">
        <v>37</v>
      </c>
    </row>
    <row r="400" spans="1:13" ht="15" customHeight="1">
      <c r="A400">
        <v>381</v>
      </c>
      <c r="B400" s="8" t="s">
        <v>1783</v>
      </c>
      <c r="E400" s="8" t="s">
        <v>898</v>
      </c>
      <c r="G400" t="s">
        <v>899</v>
      </c>
      <c r="I400" s="8" t="s">
        <v>40</v>
      </c>
      <c r="K400" s="8" t="s">
        <v>37</v>
      </c>
    </row>
    <row r="401" spans="1:13" ht="15" customHeight="1">
      <c r="A401">
        <v>382</v>
      </c>
      <c r="B401" s="8" t="s">
        <v>711</v>
      </c>
      <c r="E401" s="8" t="s">
        <v>113</v>
      </c>
      <c r="G401" t="s">
        <v>114</v>
      </c>
      <c r="I401" s="8" t="s">
        <v>96</v>
      </c>
      <c r="K401" s="8" t="s">
        <v>37</v>
      </c>
    </row>
    <row r="402" spans="1:13" ht="15" customHeight="1">
      <c r="A402">
        <v>383</v>
      </c>
      <c r="B402" s="8" t="s">
        <v>715</v>
      </c>
      <c r="E402" s="8" t="s">
        <v>545</v>
      </c>
      <c r="G402" t="s">
        <v>546</v>
      </c>
      <c r="I402" s="8" t="s">
        <v>183</v>
      </c>
      <c r="K402" s="8" t="s">
        <v>37</v>
      </c>
    </row>
    <row r="403" spans="1:13" ht="15" customHeight="1">
      <c r="A403">
        <v>384</v>
      </c>
      <c r="B403" s="8" t="s">
        <v>715</v>
      </c>
      <c r="E403" s="8" t="s">
        <v>1668</v>
      </c>
      <c r="G403" t="s">
        <v>1669</v>
      </c>
      <c r="I403" s="8" t="s">
        <v>44</v>
      </c>
      <c r="K403" s="8" t="s">
        <v>37</v>
      </c>
    </row>
    <row r="404" spans="1:13" ht="15" customHeight="1">
      <c r="A404">
        <v>385</v>
      </c>
      <c r="B404" s="8" t="s">
        <v>715</v>
      </c>
      <c r="E404" s="8" t="s">
        <v>119</v>
      </c>
      <c r="G404" t="s">
        <v>120</v>
      </c>
      <c r="I404" s="8" t="s">
        <v>44</v>
      </c>
      <c r="K404" s="8" t="s">
        <v>37</v>
      </c>
    </row>
    <row r="405" spans="1:13" ht="15" customHeight="1">
      <c r="A405">
        <v>386</v>
      </c>
      <c r="B405" s="8" t="s">
        <v>716</v>
      </c>
      <c r="E405" s="8" t="s">
        <v>572</v>
      </c>
      <c r="G405" t="s">
        <v>573</v>
      </c>
      <c r="I405" s="8" t="s">
        <v>44</v>
      </c>
      <c r="K405" s="8" t="s">
        <v>37</v>
      </c>
    </row>
    <row r="406" spans="1:13" ht="15" customHeight="1">
      <c r="A406">
        <v>387</v>
      </c>
      <c r="B406" s="8" t="s">
        <v>716</v>
      </c>
      <c r="E406" s="8" t="s">
        <v>389</v>
      </c>
      <c r="G406" t="s">
        <v>390</v>
      </c>
      <c r="I406" s="8" t="s">
        <v>96</v>
      </c>
      <c r="K406" s="8" t="s">
        <v>37</v>
      </c>
    </row>
    <row r="407" spans="1:13" ht="15" customHeight="1">
      <c r="A407">
        <v>388</v>
      </c>
      <c r="B407" s="8" t="s">
        <v>1884</v>
      </c>
      <c r="E407" s="8" t="s">
        <v>333</v>
      </c>
      <c r="G407" t="s">
        <v>334</v>
      </c>
      <c r="I407" s="8" t="s">
        <v>183</v>
      </c>
      <c r="K407" s="8" t="s">
        <v>37</v>
      </c>
    </row>
    <row r="408" spans="1:13" ht="15" customHeight="1">
      <c r="A408">
        <v>389</v>
      </c>
      <c r="B408" s="8" t="s">
        <v>2345</v>
      </c>
      <c r="E408" s="8" t="s">
        <v>357</v>
      </c>
      <c r="G408" t="s">
        <v>358</v>
      </c>
      <c r="I408" s="8" t="s">
        <v>40</v>
      </c>
      <c r="K408" s="8" t="s">
        <v>37</v>
      </c>
    </row>
    <row r="409" spans="1:13" ht="15" customHeight="1">
      <c r="A409">
        <v>390</v>
      </c>
      <c r="B409" s="8" t="s">
        <v>2345</v>
      </c>
      <c r="E409" s="8" t="s">
        <v>867</v>
      </c>
      <c r="G409" t="s">
        <v>868</v>
      </c>
      <c r="I409" s="8" t="s">
        <v>44</v>
      </c>
      <c r="K409" s="8" t="s">
        <v>37</v>
      </c>
    </row>
    <row r="410" spans="1:13" ht="15" customHeight="1">
      <c r="A410">
        <v>391</v>
      </c>
      <c r="B410" s="8" t="s">
        <v>2345</v>
      </c>
      <c r="E410" s="8" t="s">
        <v>167</v>
      </c>
      <c r="G410" t="s">
        <v>168</v>
      </c>
      <c r="I410" s="8" t="s">
        <v>44</v>
      </c>
      <c r="K410" s="8" t="s">
        <v>37</v>
      </c>
    </row>
    <row r="411" spans="1:13" ht="15" customHeight="1">
      <c r="A411">
        <v>392</v>
      </c>
      <c r="B411" s="8" t="s">
        <v>2345</v>
      </c>
      <c r="E411" s="8" t="s">
        <v>526</v>
      </c>
      <c r="G411" t="s">
        <v>527</v>
      </c>
      <c r="I411" s="8" t="s">
        <v>44</v>
      </c>
      <c r="K411" s="8" t="s">
        <v>37</v>
      </c>
    </row>
    <row r="412" spans="1:13" ht="15" customHeight="1">
      <c r="A412">
        <v>393</v>
      </c>
      <c r="B412" s="8" t="s">
        <v>2345</v>
      </c>
      <c r="E412" s="8" t="s">
        <v>224</v>
      </c>
      <c r="G412" t="s">
        <v>225</v>
      </c>
      <c r="I412" s="8" t="s">
        <v>44</v>
      </c>
      <c r="K412" s="8" t="s">
        <v>37</v>
      </c>
    </row>
    <row r="413" spans="1:13" ht="15" customHeight="1">
      <c r="A413">
        <v>394</v>
      </c>
      <c r="B413" s="8" t="s">
        <v>2345</v>
      </c>
      <c r="E413" s="8" t="s">
        <v>143</v>
      </c>
      <c r="G413" t="s">
        <v>144</v>
      </c>
      <c r="I413" s="8" t="s">
        <v>44</v>
      </c>
      <c r="K413" s="8" t="s">
        <v>37</v>
      </c>
    </row>
    <row r="414" spans="1:13" ht="15" customHeight="1">
      <c r="A414">
        <v>395</v>
      </c>
      <c r="B414" s="8" t="s">
        <v>2345</v>
      </c>
      <c r="E414" s="8" t="s">
        <v>220</v>
      </c>
      <c r="G414">
        <v>120207</v>
      </c>
      <c r="I414" s="8" t="s">
        <v>96</v>
      </c>
      <c r="K414" s="8" t="s">
        <v>37</v>
      </c>
    </row>
    <row r="415" spans="1:13" ht="15" customHeight="1">
      <c r="A415">
        <v>396</v>
      </c>
      <c r="B415" s="8" t="s">
        <v>2078</v>
      </c>
      <c r="E415" s="8" t="s">
        <v>1071</v>
      </c>
      <c r="G415" t="s">
        <v>1072</v>
      </c>
      <c r="I415" s="8" t="s">
        <v>54</v>
      </c>
      <c r="K415" s="8" t="s">
        <v>37</v>
      </c>
    </row>
    <row r="416" spans="1:13" ht="15" customHeight="1">
      <c r="A416">
        <v>397</v>
      </c>
      <c r="B416" s="8" t="s">
        <v>2078</v>
      </c>
      <c r="E416" s="8" t="s">
        <v>94</v>
      </c>
      <c r="G416" t="s">
        <v>95</v>
      </c>
      <c r="I416" s="8" t="s">
        <v>96</v>
      </c>
      <c r="K416" s="8" t="s">
        <v>60</v>
      </c>
      <c r="M416" s="8" t="s">
        <v>61</v>
      </c>
    </row>
    <row r="417" spans="1:13" ht="15" customHeight="1">
      <c r="A417">
        <v>398</v>
      </c>
      <c r="B417" s="8" t="s">
        <v>2078</v>
      </c>
      <c r="E417" s="8" t="s">
        <v>116</v>
      </c>
      <c r="G417" t="s">
        <v>117</v>
      </c>
      <c r="I417" s="8" t="s">
        <v>96</v>
      </c>
      <c r="K417" s="8" t="s">
        <v>37</v>
      </c>
    </row>
    <row r="418" spans="1:13" ht="15" customHeight="1">
      <c r="A418">
        <v>399</v>
      </c>
      <c r="B418" s="8" t="s">
        <v>2078</v>
      </c>
      <c r="E418" s="8" t="s">
        <v>729</v>
      </c>
      <c r="G418">
        <v>120801</v>
      </c>
      <c r="I418" s="8" t="s">
        <v>96</v>
      </c>
      <c r="K418" s="8" t="s">
        <v>37</v>
      </c>
    </row>
    <row r="419" spans="1:13" ht="15" customHeight="1">
      <c r="A419">
        <v>400</v>
      </c>
      <c r="B419" s="8" t="s">
        <v>719</v>
      </c>
      <c r="E419" s="8" t="s">
        <v>119</v>
      </c>
      <c r="G419" t="s">
        <v>120</v>
      </c>
      <c r="I419" s="8" t="s">
        <v>44</v>
      </c>
      <c r="K419" s="8" t="s">
        <v>37</v>
      </c>
    </row>
    <row r="420" spans="1:13" ht="15" customHeight="1">
      <c r="A420">
        <v>401</v>
      </c>
      <c r="B420" s="8" t="s">
        <v>719</v>
      </c>
      <c r="E420" s="8" t="s">
        <v>302</v>
      </c>
      <c r="G420" t="s">
        <v>303</v>
      </c>
      <c r="I420" s="8" t="s">
        <v>44</v>
      </c>
      <c r="K420" s="8" t="s">
        <v>37</v>
      </c>
    </row>
    <row r="421" spans="1:13" ht="15" customHeight="1">
      <c r="A421">
        <v>402</v>
      </c>
      <c r="B421" s="8" t="s">
        <v>719</v>
      </c>
      <c r="E421" s="8" t="s">
        <v>1509</v>
      </c>
      <c r="G421" t="s">
        <v>1510</v>
      </c>
      <c r="I421" s="8" t="s">
        <v>124</v>
      </c>
      <c r="K421" s="8" t="s">
        <v>37</v>
      </c>
    </row>
    <row r="422" spans="1:13" ht="15" customHeight="1">
      <c r="A422">
        <v>403</v>
      </c>
      <c r="B422" s="8" t="s">
        <v>724</v>
      </c>
      <c r="E422" s="8" t="s">
        <v>819</v>
      </c>
      <c r="G422" t="s">
        <v>820</v>
      </c>
      <c r="I422" s="8" t="s">
        <v>235</v>
      </c>
      <c r="K422" s="8" t="s">
        <v>37</v>
      </c>
    </row>
    <row r="423" spans="1:13" ht="15" customHeight="1">
      <c r="A423">
        <v>404</v>
      </c>
      <c r="B423" s="8" t="s">
        <v>724</v>
      </c>
      <c r="E423" s="8" t="s">
        <v>231</v>
      </c>
      <c r="G423">
        <v>130508</v>
      </c>
      <c r="I423" s="8" t="s">
        <v>124</v>
      </c>
      <c r="K423" s="8" t="s">
        <v>37</v>
      </c>
    </row>
    <row r="424" spans="1:13" ht="15" customHeight="1">
      <c r="A424">
        <v>405</v>
      </c>
      <c r="B424" s="8" t="s">
        <v>2417</v>
      </c>
      <c r="E424" s="8" t="s">
        <v>717</v>
      </c>
      <c r="G424">
        <v>101001</v>
      </c>
      <c r="I424" s="8" t="s">
        <v>40</v>
      </c>
      <c r="K424" s="8" t="s">
        <v>37</v>
      </c>
    </row>
    <row r="425" spans="1:13" ht="15" customHeight="1">
      <c r="A425">
        <v>406</v>
      </c>
      <c r="B425" s="8" t="s">
        <v>725</v>
      </c>
      <c r="E425" s="8" t="s">
        <v>717</v>
      </c>
      <c r="G425">
        <v>101001</v>
      </c>
      <c r="I425" s="8" t="s">
        <v>40</v>
      </c>
      <c r="K425" s="8" t="s">
        <v>37</v>
      </c>
    </row>
    <row r="426" spans="1:13" ht="15" customHeight="1">
      <c r="A426">
        <v>407</v>
      </c>
      <c r="B426" s="8" t="s">
        <v>725</v>
      </c>
      <c r="E426" s="8" t="s">
        <v>485</v>
      </c>
      <c r="G426" t="s">
        <v>486</v>
      </c>
      <c r="I426" s="8" t="s">
        <v>96</v>
      </c>
      <c r="K426" s="8" t="s">
        <v>37</v>
      </c>
    </row>
    <row r="427" spans="1:13" ht="15" customHeight="1">
      <c r="A427" s="8" t="s">
        <v>742</v>
      </c>
    </row>
    <row r="428" spans="1:13" ht="15" customHeight="1">
      <c r="A428">
        <v>408</v>
      </c>
      <c r="B428" s="8" t="s">
        <v>746</v>
      </c>
      <c r="E428" s="8" t="s">
        <v>1342</v>
      </c>
      <c r="G428" t="s">
        <v>1343</v>
      </c>
      <c r="I428" s="8" t="s">
        <v>100</v>
      </c>
      <c r="K428" s="8" t="s">
        <v>37</v>
      </c>
    </row>
    <row r="429" spans="1:13" ht="15" customHeight="1">
      <c r="A429">
        <v>409</v>
      </c>
      <c r="B429" s="8" t="s">
        <v>746</v>
      </c>
      <c r="E429" s="8" t="s">
        <v>648</v>
      </c>
      <c r="G429" t="s">
        <v>649</v>
      </c>
      <c r="I429" s="8" t="s">
        <v>36</v>
      </c>
      <c r="K429" s="8" t="s">
        <v>37</v>
      </c>
    </row>
    <row r="430" spans="1:13" ht="15" customHeight="1">
      <c r="A430">
        <v>410</v>
      </c>
      <c r="B430" s="8" t="s">
        <v>746</v>
      </c>
      <c r="E430" s="8" t="s">
        <v>867</v>
      </c>
      <c r="G430" t="s">
        <v>868</v>
      </c>
      <c r="I430" s="8" t="s">
        <v>44</v>
      </c>
      <c r="K430" s="8" t="s">
        <v>60</v>
      </c>
      <c r="M430" s="8" t="s">
        <v>61</v>
      </c>
    </row>
    <row r="431" spans="1:13" ht="15" customHeight="1">
      <c r="A431">
        <v>411</v>
      </c>
      <c r="B431" s="8" t="s">
        <v>746</v>
      </c>
      <c r="E431" s="8" t="s">
        <v>1315</v>
      </c>
      <c r="G431" t="s">
        <v>1316</v>
      </c>
      <c r="I431" s="8" t="s">
        <v>44</v>
      </c>
      <c r="K431" s="8" t="s">
        <v>37</v>
      </c>
    </row>
    <row r="432" spans="1:13" ht="15" customHeight="1">
      <c r="A432">
        <v>412</v>
      </c>
      <c r="B432" s="8" t="s">
        <v>746</v>
      </c>
      <c r="E432" s="8" t="s">
        <v>253</v>
      </c>
      <c r="G432" t="s">
        <v>254</v>
      </c>
      <c r="I432" s="8" t="s">
        <v>44</v>
      </c>
      <c r="K432" s="8" t="s">
        <v>60</v>
      </c>
      <c r="M432" s="8" t="s">
        <v>61</v>
      </c>
    </row>
    <row r="433" spans="1:13" ht="15" customHeight="1">
      <c r="A433">
        <v>413</v>
      </c>
      <c r="B433" s="8" t="s">
        <v>746</v>
      </c>
      <c r="E433" s="8" t="s">
        <v>78</v>
      </c>
      <c r="G433">
        <v>120701</v>
      </c>
      <c r="I433" s="8" t="s">
        <v>44</v>
      </c>
      <c r="K433" s="8" t="s">
        <v>60</v>
      </c>
      <c r="M433" s="8" t="s">
        <v>61</v>
      </c>
    </row>
    <row r="434" spans="1:13" ht="15" customHeight="1">
      <c r="A434">
        <v>414</v>
      </c>
      <c r="B434" s="8" t="s">
        <v>1786</v>
      </c>
      <c r="E434" s="8" t="s">
        <v>231</v>
      </c>
      <c r="G434">
        <v>130508</v>
      </c>
      <c r="I434" s="8" t="s">
        <v>124</v>
      </c>
      <c r="K434" s="8" t="s">
        <v>37</v>
      </c>
    </row>
    <row r="435" spans="1:13" ht="15" customHeight="1">
      <c r="A435">
        <v>415</v>
      </c>
      <c r="B435" s="8" t="s">
        <v>754</v>
      </c>
      <c r="E435" s="8" t="s">
        <v>2256</v>
      </c>
      <c r="G435" t="s">
        <v>2257</v>
      </c>
      <c r="I435" s="8" t="s">
        <v>235</v>
      </c>
      <c r="K435" s="8" t="s">
        <v>37</v>
      </c>
    </row>
    <row r="436" spans="1:13" ht="15" customHeight="1">
      <c r="A436">
        <v>416</v>
      </c>
      <c r="B436" s="8" t="s">
        <v>2418</v>
      </c>
      <c r="E436" s="8" t="s">
        <v>717</v>
      </c>
      <c r="G436">
        <v>101001</v>
      </c>
      <c r="I436" s="8" t="s">
        <v>40</v>
      </c>
      <c r="K436" s="8" t="s">
        <v>37</v>
      </c>
    </row>
    <row r="437" spans="1:13" ht="15" customHeight="1">
      <c r="A437">
        <v>417</v>
      </c>
      <c r="B437" s="8" t="s">
        <v>2418</v>
      </c>
      <c r="E437" s="8" t="s">
        <v>490</v>
      </c>
      <c r="G437" t="s">
        <v>491</v>
      </c>
      <c r="I437" s="8" t="s">
        <v>40</v>
      </c>
      <c r="K437" s="8" t="s">
        <v>37</v>
      </c>
    </row>
    <row r="438" spans="1:13" ht="15" customHeight="1">
      <c r="A438">
        <v>418</v>
      </c>
      <c r="B438" s="8" t="s">
        <v>769</v>
      </c>
      <c r="E438" s="8" t="s">
        <v>268</v>
      </c>
      <c r="G438" t="s">
        <v>269</v>
      </c>
      <c r="I438" s="8" t="s">
        <v>100</v>
      </c>
      <c r="K438" s="8" t="s">
        <v>37</v>
      </c>
    </row>
    <row r="439" spans="1:13" ht="15" customHeight="1">
      <c r="A439">
        <v>419</v>
      </c>
      <c r="B439" s="8" t="s">
        <v>1885</v>
      </c>
      <c r="E439" s="8" t="s">
        <v>52</v>
      </c>
      <c r="G439" t="s">
        <v>53</v>
      </c>
      <c r="I439" s="8" t="s">
        <v>54</v>
      </c>
      <c r="K439" s="8" t="s">
        <v>37</v>
      </c>
    </row>
    <row r="440" spans="1:13" ht="15" customHeight="1">
      <c r="A440">
        <v>420</v>
      </c>
      <c r="B440" s="8" t="s">
        <v>1885</v>
      </c>
      <c r="E440" s="8" t="s">
        <v>113</v>
      </c>
      <c r="G440" t="s">
        <v>114</v>
      </c>
      <c r="I440" s="8" t="s">
        <v>96</v>
      </c>
      <c r="K440" s="8" t="s">
        <v>37</v>
      </c>
    </row>
    <row r="441" spans="1:13" ht="15" customHeight="1">
      <c r="A441">
        <v>421</v>
      </c>
      <c r="B441" s="8" t="s">
        <v>770</v>
      </c>
      <c r="E441" s="8" t="s">
        <v>2419</v>
      </c>
      <c r="G441" t="s">
        <v>2420</v>
      </c>
      <c r="I441" s="8" t="s">
        <v>183</v>
      </c>
      <c r="K441" s="8" t="s">
        <v>37</v>
      </c>
    </row>
    <row r="442" spans="1:13" ht="15" customHeight="1">
      <c r="A442">
        <v>422</v>
      </c>
      <c r="B442" s="8" t="s">
        <v>771</v>
      </c>
      <c r="E442" s="8" t="s">
        <v>1066</v>
      </c>
      <c r="G442" t="s">
        <v>1067</v>
      </c>
      <c r="I442" s="8" t="s">
        <v>100</v>
      </c>
      <c r="K442" s="8" t="s">
        <v>37</v>
      </c>
    </row>
    <row r="443" spans="1:13" ht="15" customHeight="1">
      <c r="A443">
        <v>423</v>
      </c>
      <c r="B443" s="8" t="s">
        <v>772</v>
      </c>
      <c r="E443" s="8" t="s">
        <v>98</v>
      </c>
      <c r="G443" t="s">
        <v>99</v>
      </c>
      <c r="I443" s="8" t="s">
        <v>100</v>
      </c>
      <c r="K443" s="8" t="s">
        <v>37</v>
      </c>
    </row>
    <row r="444" spans="1:13" ht="15" customHeight="1">
      <c r="A444">
        <v>424</v>
      </c>
      <c r="B444" s="8" t="s">
        <v>772</v>
      </c>
      <c r="E444" s="8" t="s">
        <v>1071</v>
      </c>
      <c r="G444" t="s">
        <v>1072</v>
      </c>
      <c r="I444" s="8" t="s">
        <v>54</v>
      </c>
      <c r="K444" s="8" t="s">
        <v>37</v>
      </c>
    </row>
    <row r="445" spans="1:13" ht="15" customHeight="1">
      <c r="A445">
        <v>425</v>
      </c>
      <c r="B445" s="8" t="s">
        <v>772</v>
      </c>
      <c r="E445" s="8" t="s">
        <v>298</v>
      </c>
      <c r="G445" t="s">
        <v>299</v>
      </c>
      <c r="I445" s="8" t="s">
        <v>54</v>
      </c>
      <c r="K445" s="8" t="s">
        <v>37</v>
      </c>
    </row>
    <row r="446" spans="1:13" ht="15" customHeight="1">
      <c r="A446">
        <v>426</v>
      </c>
      <c r="B446" s="8" t="s">
        <v>772</v>
      </c>
      <c r="E446" s="8" t="s">
        <v>2369</v>
      </c>
      <c r="G446" t="s">
        <v>2370</v>
      </c>
      <c r="I446" s="8" t="s">
        <v>36</v>
      </c>
      <c r="K446" s="8" t="s">
        <v>37</v>
      </c>
    </row>
    <row r="447" spans="1:13" ht="15" customHeight="1">
      <c r="A447">
        <v>427</v>
      </c>
      <c r="B447" s="8" t="s">
        <v>777</v>
      </c>
      <c r="E447" s="8" t="s">
        <v>1836</v>
      </c>
      <c r="G447" t="s">
        <v>1837</v>
      </c>
      <c r="I447" s="8" t="s">
        <v>44</v>
      </c>
      <c r="K447" s="8" t="s">
        <v>37</v>
      </c>
    </row>
    <row r="448" spans="1:13" ht="15" customHeight="1">
      <c r="A448">
        <v>428</v>
      </c>
      <c r="B448" s="8" t="s">
        <v>778</v>
      </c>
      <c r="E448" s="8" t="s">
        <v>427</v>
      </c>
      <c r="G448" t="s">
        <v>428</v>
      </c>
      <c r="I448" s="8" t="s">
        <v>44</v>
      </c>
      <c r="K448" s="8" t="s">
        <v>37</v>
      </c>
    </row>
    <row r="449" spans="1:11" ht="15" customHeight="1">
      <c r="A449">
        <v>429</v>
      </c>
      <c r="B449" s="8" t="s">
        <v>778</v>
      </c>
      <c r="E449" s="8" t="s">
        <v>2232</v>
      </c>
      <c r="G449" t="s">
        <v>2233</v>
      </c>
      <c r="I449" s="8" t="s">
        <v>44</v>
      </c>
      <c r="K449" s="8" t="s">
        <v>37</v>
      </c>
    </row>
    <row r="450" spans="1:11" ht="15" customHeight="1">
      <c r="A450">
        <v>430</v>
      </c>
      <c r="B450" s="8" t="s">
        <v>778</v>
      </c>
      <c r="E450" s="8" t="s">
        <v>206</v>
      </c>
      <c r="G450" t="s">
        <v>207</v>
      </c>
      <c r="I450" s="8" t="s">
        <v>96</v>
      </c>
      <c r="K450" s="8" t="s">
        <v>37</v>
      </c>
    </row>
    <row r="451" spans="1:11" ht="15" customHeight="1">
      <c r="A451">
        <v>431</v>
      </c>
      <c r="B451" s="8" t="s">
        <v>2421</v>
      </c>
      <c r="E451" s="8" t="s">
        <v>775</v>
      </c>
      <c r="G451" t="s">
        <v>776</v>
      </c>
      <c r="I451" s="8" t="s">
        <v>36</v>
      </c>
      <c r="K451" s="8" t="s">
        <v>37</v>
      </c>
    </row>
    <row r="452" spans="1:11" ht="15" customHeight="1">
      <c r="A452">
        <v>432</v>
      </c>
      <c r="B452" s="8" t="s">
        <v>784</v>
      </c>
      <c r="E452" s="8" t="s">
        <v>167</v>
      </c>
      <c r="G452" t="s">
        <v>168</v>
      </c>
      <c r="I452" s="8" t="s">
        <v>44</v>
      </c>
      <c r="K452" s="8" t="s">
        <v>37</v>
      </c>
    </row>
    <row r="453" spans="1:11" ht="15" customHeight="1">
      <c r="A453">
        <v>433</v>
      </c>
      <c r="B453" s="8" t="s">
        <v>1938</v>
      </c>
      <c r="E453" s="8" t="s">
        <v>177</v>
      </c>
      <c r="G453" t="s">
        <v>178</v>
      </c>
      <c r="I453" s="8" t="s">
        <v>54</v>
      </c>
      <c r="K453" s="8" t="s">
        <v>37</v>
      </c>
    </row>
    <row r="454" spans="1:11" ht="15" customHeight="1">
      <c r="A454">
        <v>434</v>
      </c>
      <c r="B454" s="8" t="s">
        <v>789</v>
      </c>
      <c r="E454" s="8" t="s">
        <v>1819</v>
      </c>
      <c r="G454" t="s">
        <v>1820</v>
      </c>
      <c r="I454" s="8" t="s">
        <v>44</v>
      </c>
      <c r="K454" s="8" t="s">
        <v>37</v>
      </c>
    </row>
    <row r="455" spans="1:11" ht="15" customHeight="1">
      <c r="A455">
        <v>435</v>
      </c>
      <c r="B455" s="8" t="s">
        <v>1789</v>
      </c>
      <c r="E455" s="8" t="s">
        <v>433</v>
      </c>
      <c r="G455" t="s">
        <v>434</v>
      </c>
      <c r="I455" s="8" t="s">
        <v>183</v>
      </c>
      <c r="K455" s="8" t="s">
        <v>37</v>
      </c>
    </row>
    <row r="456" spans="1:11" ht="15" customHeight="1">
      <c r="A456">
        <v>436</v>
      </c>
      <c r="B456" s="8" t="s">
        <v>1789</v>
      </c>
      <c r="E456" s="8" t="s">
        <v>80</v>
      </c>
      <c r="G456" t="s">
        <v>81</v>
      </c>
      <c r="I456" s="8" t="s">
        <v>36</v>
      </c>
      <c r="K456" s="8" t="s">
        <v>37</v>
      </c>
    </row>
    <row r="457" spans="1:11" ht="15" customHeight="1">
      <c r="A457">
        <v>437</v>
      </c>
      <c r="B457" s="8" t="s">
        <v>1789</v>
      </c>
      <c r="E457" s="8" t="s">
        <v>924</v>
      </c>
      <c r="G457" t="s">
        <v>925</v>
      </c>
      <c r="I457" s="8" t="s">
        <v>36</v>
      </c>
      <c r="K457" s="8" t="s">
        <v>37</v>
      </c>
    </row>
    <row r="458" spans="1:11" ht="15" customHeight="1">
      <c r="A458">
        <v>438</v>
      </c>
      <c r="B458" s="8" t="s">
        <v>1790</v>
      </c>
      <c r="E458" s="8" t="s">
        <v>389</v>
      </c>
      <c r="G458" t="s">
        <v>390</v>
      </c>
      <c r="I458" s="8" t="s">
        <v>96</v>
      </c>
      <c r="K458" s="8" t="s">
        <v>37</v>
      </c>
    </row>
    <row r="459" spans="1:11" ht="15" customHeight="1">
      <c r="A459" s="8" t="s">
        <v>796</v>
      </c>
    </row>
    <row r="460" spans="1:11" ht="15" customHeight="1">
      <c r="A460">
        <v>439</v>
      </c>
      <c r="B460" s="8" t="s">
        <v>797</v>
      </c>
      <c r="E460" s="8" t="s">
        <v>55</v>
      </c>
      <c r="G460" t="s">
        <v>56</v>
      </c>
      <c r="I460" s="8" t="s">
        <v>44</v>
      </c>
      <c r="K460" s="8" t="s">
        <v>37</v>
      </c>
    </row>
    <row r="461" spans="1:11" ht="15" customHeight="1">
      <c r="A461">
        <v>440</v>
      </c>
      <c r="B461" s="8" t="s">
        <v>797</v>
      </c>
      <c r="E461" s="8" t="s">
        <v>113</v>
      </c>
      <c r="G461" t="s">
        <v>114</v>
      </c>
      <c r="I461" s="8" t="s">
        <v>96</v>
      </c>
      <c r="K461" s="8" t="s">
        <v>37</v>
      </c>
    </row>
    <row r="462" spans="1:11" ht="15" customHeight="1">
      <c r="A462">
        <v>441</v>
      </c>
      <c r="B462" s="8" t="s">
        <v>1792</v>
      </c>
      <c r="E462" s="8" t="s">
        <v>185</v>
      </c>
      <c r="G462" t="s">
        <v>186</v>
      </c>
      <c r="I462" s="8" t="s">
        <v>44</v>
      </c>
      <c r="K462" s="8" t="s">
        <v>37</v>
      </c>
    </row>
    <row r="463" spans="1:11" ht="15" customHeight="1">
      <c r="A463">
        <v>442</v>
      </c>
      <c r="B463" s="8" t="s">
        <v>1792</v>
      </c>
      <c r="E463" s="8" t="s">
        <v>1013</v>
      </c>
      <c r="G463">
        <v>120105</v>
      </c>
      <c r="I463" s="8" t="s">
        <v>44</v>
      </c>
      <c r="K463" s="8" t="s">
        <v>37</v>
      </c>
    </row>
    <row r="464" spans="1:11" ht="15" customHeight="1">
      <c r="A464">
        <v>443</v>
      </c>
      <c r="B464" s="8" t="s">
        <v>800</v>
      </c>
      <c r="E464" s="8" t="s">
        <v>720</v>
      </c>
      <c r="G464" t="s">
        <v>721</v>
      </c>
      <c r="I464" s="8" t="s">
        <v>44</v>
      </c>
      <c r="K464" s="8" t="s">
        <v>37</v>
      </c>
    </row>
    <row r="465" spans="1:11" ht="15" customHeight="1">
      <c r="A465">
        <v>444</v>
      </c>
      <c r="B465" s="8" t="s">
        <v>801</v>
      </c>
      <c r="E465" s="8" t="s">
        <v>766</v>
      </c>
      <c r="G465" t="s">
        <v>767</v>
      </c>
      <c r="I465" s="8" t="s">
        <v>44</v>
      </c>
      <c r="K465" s="8" t="s">
        <v>37</v>
      </c>
    </row>
    <row r="466" spans="1:11" ht="15" customHeight="1">
      <c r="A466">
        <v>445</v>
      </c>
      <c r="B466" s="8" t="s">
        <v>801</v>
      </c>
      <c r="E466" s="8" t="s">
        <v>104</v>
      </c>
      <c r="G466" t="s">
        <v>105</v>
      </c>
      <c r="I466" s="8" t="s">
        <v>44</v>
      </c>
      <c r="K466" s="8" t="s">
        <v>37</v>
      </c>
    </row>
    <row r="467" spans="1:11" ht="15" customHeight="1">
      <c r="A467">
        <v>446</v>
      </c>
      <c r="B467" s="8" t="s">
        <v>802</v>
      </c>
      <c r="E467" s="8" t="s">
        <v>580</v>
      </c>
      <c r="G467" t="s">
        <v>581</v>
      </c>
      <c r="I467" s="8" t="s">
        <v>40</v>
      </c>
      <c r="K467" s="8" t="s">
        <v>37</v>
      </c>
    </row>
    <row r="468" spans="1:11" ht="15" customHeight="1">
      <c r="A468">
        <v>447</v>
      </c>
      <c r="B468" s="8" t="s">
        <v>1793</v>
      </c>
      <c r="E468" s="8" t="s">
        <v>38</v>
      </c>
      <c r="G468">
        <v>101003</v>
      </c>
      <c r="I468" s="8" t="s">
        <v>40</v>
      </c>
      <c r="K468" s="8" t="s">
        <v>37</v>
      </c>
    </row>
    <row r="469" spans="1:11" ht="15" customHeight="1">
      <c r="A469">
        <v>448</v>
      </c>
      <c r="B469" s="8" t="s">
        <v>803</v>
      </c>
      <c r="E469" s="8" t="s">
        <v>1799</v>
      </c>
      <c r="G469" t="s">
        <v>1800</v>
      </c>
      <c r="I469" s="8" t="s">
        <v>44</v>
      </c>
      <c r="K469" s="8" t="s">
        <v>37</v>
      </c>
    </row>
    <row r="470" spans="1:11" ht="15" customHeight="1">
      <c r="A470">
        <v>449</v>
      </c>
      <c r="B470" s="8" t="s">
        <v>821</v>
      </c>
      <c r="E470" s="8" t="s">
        <v>164</v>
      </c>
      <c r="G470" t="s">
        <v>165</v>
      </c>
      <c r="I470" s="8" t="s">
        <v>44</v>
      </c>
      <c r="K470" s="8" t="s">
        <v>37</v>
      </c>
    </row>
    <row r="471" spans="1:11" ht="15" customHeight="1">
      <c r="A471">
        <v>450</v>
      </c>
      <c r="B471" s="8" t="s">
        <v>821</v>
      </c>
      <c r="E471" s="8" t="s">
        <v>231</v>
      </c>
      <c r="G471">
        <v>130508</v>
      </c>
      <c r="I471" s="8" t="s">
        <v>124</v>
      </c>
      <c r="K471" s="8" t="s">
        <v>37</v>
      </c>
    </row>
    <row r="472" spans="1:11" ht="15" customHeight="1">
      <c r="A472">
        <v>451</v>
      </c>
      <c r="B472" s="8" t="s">
        <v>826</v>
      </c>
      <c r="E472" s="8" t="s">
        <v>94</v>
      </c>
      <c r="G472" t="s">
        <v>95</v>
      </c>
      <c r="I472" s="8" t="s">
        <v>96</v>
      </c>
      <c r="K472" s="8" t="s">
        <v>37</v>
      </c>
    </row>
    <row r="473" spans="1:11" ht="15" customHeight="1">
      <c r="A473">
        <v>452</v>
      </c>
      <c r="B473" s="8" t="s">
        <v>830</v>
      </c>
      <c r="E473" s="8" t="s">
        <v>533</v>
      </c>
      <c r="G473" t="s">
        <v>534</v>
      </c>
      <c r="I473" s="8" t="s">
        <v>54</v>
      </c>
      <c r="K473" s="8" t="s">
        <v>37</v>
      </c>
    </row>
    <row r="474" spans="1:11" ht="15" customHeight="1">
      <c r="A474">
        <v>453</v>
      </c>
      <c r="B474" s="8" t="s">
        <v>830</v>
      </c>
      <c r="E474" s="8" t="s">
        <v>1013</v>
      </c>
      <c r="G474">
        <v>120105</v>
      </c>
      <c r="I474" s="8" t="s">
        <v>44</v>
      </c>
      <c r="K474" s="8" t="s">
        <v>37</v>
      </c>
    </row>
    <row r="475" spans="1:11" ht="15" customHeight="1">
      <c r="A475">
        <v>454</v>
      </c>
      <c r="B475" s="8" t="s">
        <v>832</v>
      </c>
      <c r="E475" s="8" t="s">
        <v>80</v>
      </c>
      <c r="G475" t="s">
        <v>81</v>
      </c>
      <c r="I475" s="8" t="s">
        <v>36</v>
      </c>
      <c r="K475" s="8" t="s">
        <v>37</v>
      </c>
    </row>
    <row r="476" spans="1:11" ht="15" customHeight="1">
      <c r="A476">
        <v>455</v>
      </c>
      <c r="B476" s="8" t="s">
        <v>832</v>
      </c>
      <c r="E476" s="8" t="s">
        <v>198</v>
      </c>
      <c r="G476">
        <v>120204</v>
      </c>
      <c r="I476" s="8" t="s">
        <v>96</v>
      </c>
      <c r="K476" s="8" t="s">
        <v>37</v>
      </c>
    </row>
    <row r="477" spans="1:11" ht="15" customHeight="1">
      <c r="A477">
        <v>456</v>
      </c>
      <c r="B477" s="8" t="s">
        <v>833</v>
      </c>
      <c r="E477" s="8" t="s">
        <v>1175</v>
      </c>
      <c r="G477" t="s">
        <v>1176</v>
      </c>
      <c r="I477" s="8" t="s">
        <v>44</v>
      </c>
      <c r="K477" s="8" t="s">
        <v>37</v>
      </c>
    </row>
    <row r="478" spans="1:11" ht="15" customHeight="1">
      <c r="A478">
        <v>457</v>
      </c>
      <c r="B478" s="8" t="s">
        <v>834</v>
      </c>
      <c r="E478" s="8" t="s">
        <v>526</v>
      </c>
      <c r="G478" t="s">
        <v>527</v>
      </c>
      <c r="I478" s="8" t="s">
        <v>44</v>
      </c>
      <c r="K478" s="8" t="s">
        <v>37</v>
      </c>
    </row>
    <row r="479" spans="1:11" ht="15" customHeight="1">
      <c r="A479">
        <v>458</v>
      </c>
      <c r="B479" s="8" t="s">
        <v>837</v>
      </c>
      <c r="E479" s="8" t="s">
        <v>119</v>
      </c>
      <c r="G479" t="s">
        <v>120</v>
      </c>
      <c r="I479" s="8" t="s">
        <v>44</v>
      </c>
      <c r="K479" s="8" t="s">
        <v>37</v>
      </c>
    </row>
    <row r="480" spans="1:11" ht="15" customHeight="1">
      <c r="A480">
        <v>459</v>
      </c>
      <c r="B480" s="8" t="s">
        <v>838</v>
      </c>
      <c r="E480" s="8" t="s">
        <v>156</v>
      </c>
      <c r="G480" t="s">
        <v>157</v>
      </c>
      <c r="I480" s="8" t="s">
        <v>44</v>
      </c>
      <c r="K480" s="8" t="s">
        <v>37</v>
      </c>
    </row>
    <row r="481" spans="1:13" ht="15" customHeight="1">
      <c r="A481">
        <v>460</v>
      </c>
      <c r="B481" s="8" t="s">
        <v>841</v>
      </c>
      <c r="E481" s="8" t="s">
        <v>198</v>
      </c>
      <c r="G481">
        <v>120204</v>
      </c>
      <c r="I481" s="8" t="s">
        <v>96</v>
      </c>
      <c r="K481" s="8" t="s">
        <v>37</v>
      </c>
    </row>
    <row r="482" spans="1:13" ht="15" customHeight="1">
      <c r="A482">
        <v>461</v>
      </c>
      <c r="B482" s="8" t="s">
        <v>843</v>
      </c>
      <c r="E482" s="8" t="s">
        <v>268</v>
      </c>
      <c r="G482" t="s">
        <v>269</v>
      </c>
      <c r="I482" s="8" t="s">
        <v>100</v>
      </c>
      <c r="K482" s="8" t="s">
        <v>37</v>
      </c>
    </row>
    <row r="483" spans="1:13" ht="15" customHeight="1">
      <c r="A483" s="8" t="s">
        <v>845</v>
      </c>
    </row>
    <row r="484" spans="1:13" ht="15" customHeight="1">
      <c r="A484">
        <v>462</v>
      </c>
      <c r="B484" s="8" t="s">
        <v>848</v>
      </c>
      <c r="E484" s="8" t="s">
        <v>66</v>
      </c>
      <c r="G484" t="s">
        <v>67</v>
      </c>
      <c r="I484" s="8" t="s">
        <v>44</v>
      </c>
      <c r="K484" s="8" t="s">
        <v>37</v>
      </c>
    </row>
    <row r="485" spans="1:13" ht="15" customHeight="1">
      <c r="A485">
        <v>463</v>
      </c>
      <c r="B485" s="8" t="s">
        <v>852</v>
      </c>
      <c r="E485" s="8" t="s">
        <v>185</v>
      </c>
      <c r="G485" t="s">
        <v>186</v>
      </c>
      <c r="I485" s="8" t="s">
        <v>44</v>
      </c>
      <c r="K485" s="8" t="s">
        <v>37</v>
      </c>
    </row>
    <row r="486" spans="1:13" ht="15" customHeight="1">
      <c r="A486">
        <v>464</v>
      </c>
      <c r="B486" s="8" t="s">
        <v>2091</v>
      </c>
      <c r="E486" s="8" t="s">
        <v>749</v>
      </c>
      <c r="G486" t="s">
        <v>750</v>
      </c>
      <c r="I486" s="8" t="s">
        <v>100</v>
      </c>
      <c r="K486" s="8" t="s">
        <v>60</v>
      </c>
      <c r="M486" s="8" t="s">
        <v>61</v>
      </c>
    </row>
    <row r="487" spans="1:13" ht="15" customHeight="1">
      <c r="A487">
        <v>465</v>
      </c>
      <c r="B487" s="8" t="s">
        <v>2091</v>
      </c>
      <c r="E487" s="8" t="s">
        <v>1670</v>
      </c>
      <c r="G487" t="s">
        <v>1671</v>
      </c>
      <c r="I487" s="8" t="s">
        <v>54</v>
      </c>
      <c r="K487" s="8" t="s">
        <v>37</v>
      </c>
    </row>
    <row r="488" spans="1:13" ht="15" customHeight="1">
      <c r="A488">
        <v>466</v>
      </c>
      <c r="B488" s="8" t="s">
        <v>1801</v>
      </c>
      <c r="E488" s="8" t="s">
        <v>1140</v>
      </c>
      <c r="G488" t="s">
        <v>1141</v>
      </c>
      <c r="I488" s="8" t="s">
        <v>183</v>
      </c>
      <c r="K488" s="8" t="s">
        <v>37</v>
      </c>
    </row>
    <row r="489" spans="1:13" ht="15" customHeight="1">
      <c r="A489">
        <v>467</v>
      </c>
      <c r="B489" s="8" t="s">
        <v>2422</v>
      </c>
      <c r="E489" s="8" t="s">
        <v>1744</v>
      </c>
      <c r="G489" t="s">
        <v>1745</v>
      </c>
      <c r="I489" s="8" t="s">
        <v>124</v>
      </c>
      <c r="K489" s="8" t="s">
        <v>37</v>
      </c>
    </row>
    <row r="490" spans="1:13" ht="15" customHeight="1">
      <c r="A490">
        <v>468</v>
      </c>
      <c r="B490" s="8" t="s">
        <v>853</v>
      </c>
      <c r="E490" s="8" t="s">
        <v>264</v>
      </c>
      <c r="G490" t="s">
        <v>265</v>
      </c>
      <c r="I490" s="8" t="s">
        <v>44</v>
      </c>
      <c r="K490" s="8" t="s">
        <v>37</v>
      </c>
    </row>
    <row r="491" spans="1:13" ht="15" customHeight="1">
      <c r="A491">
        <v>469</v>
      </c>
      <c r="B491" s="8" t="s">
        <v>853</v>
      </c>
      <c r="E491" s="8" t="s">
        <v>440</v>
      </c>
      <c r="G491" t="s">
        <v>441</v>
      </c>
      <c r="I491" s="8" t="s">
        <v>124</v>
      </c>
      <c r="K491" s="8" t="s">
        <v>37</v>
      </c>
    </row>
    <row r="492" spans="1:13" ht="15" customHeight="1">
      <c r="A492">
        <v>470</v>
      </c>
      <c r="B492" s="8" t="s">
        <v>853</v>
      </c>
      <c r="E492" s="8" t="s">
        <v>462</v>
      </c>
      <c r="G492" t="s">
        <v>463</v>
      </c>
      <c r="I492" s="8" t="s">
        <v>124</v>
      </c>
      <c r="K492" s="8" t="s">
        <v>37</v>
      </c>
    </row>
    <row r="493" spans="1:13" ht="15" customHeight="1">
      <c r="A493">
        <v>471</v>
      </c>
      <c r="B493" s="8" t="s">
        <v>2423</v>
      </c>
      <c r="E493" s="8" t="s">
        <v>2352</v>
      </c>
      <c r="G493" t="s">
        <v>2353</v>
      </c>
      <c r="I493" s="8" t="s">
        <v>54</v>
      </c>
      <c r="K493" s="8" t="s">
        <v>60</v>
      </c>
      <c r="M493" s="8" t="s">
        <v>61</v>
      </c>
    </row>
    <row r="494" spans="1:13" ht="15" customHeight="1">
      <c r="A494">
        <v>472</v>
      </c>
      <c r="B494" s="8" t="s">
        <v>856</v>
      </c>
      <c r="E494" s="8" t="s">
        <v>2016</v>
      </c>
      <c r="G494" t="s">
        <v>2017</v>
      </c>
      <c r="I494" s="8" t="s">
        <v>44</v>
      </c>
      <c r="K494" s="8" t="s">
        <v>37</v>
      </c>
    </row>
    <row r="495" spans="1:13" ht="15" customHeight="1">
      <c r="A495">
        <v>473</v>
      </c>
      <c r="B495" s="8" t="s">
        <v>857</v>
      </c>
      <c r="E495" s="8" t="s">
        <v>367</v>
      </c>
      <c r="G495" t="s">
        <v>368</v>
      </c>
      <c r="I495" s="8" t="s">
        <v>44</v>
      </c>
      <c r="K495" s="8" t="s">
        <v>37</v>
      </c>
    </row>
    <row r="496" spans="1:13" ht="15" customHeight="1">
      <c r="A496">
        <v>474</v>
      </c>
      <c r="B496" s="8" t="s">
        <v>2093</v>
      </c>
      <c r="E496" s="8" t="s">
        <v>217</v>
      </c>
      <c r="G496" t="s">
        <v>218</v>
      </c>
      <c r="I496" s="8" t="s">
        <v>44</v>
      </c>
      <c r="K496" s="8" t="s">
        <v>37</v>
      </c>
    </row>
    <row r="497" spans="1:11" ht="15" customHeight="1">
      <c r="A497">
        <v>475</v>
      </c>
      <c r="B497" s="8" t="s">
        <v>2093</v>
      </c>
      <c r="E497" s="8" t="s">
        <v>231</v>
      </c>
      <c r="G497">
        <v>130508</v>
      </c>
      <c r="I497" s="8" t="s">
        <v>124</v>
      </c>
      <c r="K497" s="8" t="s">
        <v>37</v>
      </c>
    </row>
    <row r="498" spans="1:11" ht="15" customHeight="1">
      <c r="A498">
        <v>476</v>
      </c>
      <c r="B498" s="8" t="s">
        <v>2350</v>
      </c>
      <c r="E498" s="8" t="s">
        <v>156</v>
      </c>
      <c r="G498" t="s">
        <v>157</v>
      </c>
      <c r="I498" s="8" t="s">
        <v>44</v>
      </c>
      <c r="K498" s="8" t="s">
        <v>37</v>
      </c>
    </row>
    <row r="499" spans="1:11" ht="15" customHeight="1">
      <c r="A499">
        <v>477</v>
      </c>
      <c r="B499" s="8" t="s">
        <v>2350</v>
      </c>
      <c r="E499" s="8" t="s">
        <v>683</v>
      </c>
      <c r="G499" t="s">
        <v>684</v>
      </c>
      <c r="I499" s="8" t="s">
        <v>96</v>
      </c>
      <c r="K499" s="8" t="s">
        <v>37</v>
      </c>
    </row>
    <row r="500" spans="1:11" ht="15" customHeight="1">
      <c r="A500">
        <v>478</v>
      </c>
      <c r="B500" s="8" t="s">
        <v>861</v>
      </c>
      <c r="E500" s="8" t="s">
        <v>691</v>
      </c>
      <c r="G500" t="s">
        <v>692</v>
      </c>
      <c r="I500" s="8" t="s">
        <v>36</v>
      </c>
      <c r="K500" s="8" t="s">
        <v>37</v>
      </c>
    </row>
    <row r="501" spans="1:11" ht="15" customHeight="1">
      <c r="A501">
        <v>479</v>
      </c>
      <c r="B501" s="8" t="s">
        <v>861</v>
      </c>
      <c r="E501" s="8" t="s">
        <v>55</v>
      </c>
      <c r="G501" t="s">
        <v>56</v>
      </c>
      <c r="I501" s="8" t="s">
        <v>44</v>
      </c>
      <c r="K501" s="8" t="s">
        <v>37</v>
      </c>
    </row>
    <row r="502" spans="1:11" ht="15" customHeight="1">
      <c r="A502">
        <v>480</v>
      </c>
      <c r="B502" s="8" t="s">
        <v>864</v>
      </c>
      <c r="E502" s="8" t="s">
        <v>268</v>
      </c>
      <c r="G502" t="s">
        <v>269</v>
      </c>
      <c r="I502" s="8" t="s">
        <v>100</v>
      </c>
      <c r="K502" s="8" t="s">
        <v>37</v>
      </c>
    </row>
    <row r="503" spans="1:11" ht="15" customHeight="1">
      <c r="A503">
        <v>481</v>
      </c>
      <c r="B503" s="8" t="s">
        <v>864</v>
      </c>
      <c r="E503" s="8" t="s">
        <v>656</v>
      </c>
      <c r="G503" t="s">
        <v>657</v>
      </c>
      <c r="I503" s="8" t="s">
        <v>183</v>
      </c>
      <c r="K503" s="8" t="s">
        <v>37</v>
      </c>
    </row>
    <row r="504" spans="1:11" ht="15" customHeight="1">
      <c r="A504">
        <v>482</v>
      </c>
      <c r="B504" s="8" t="s">
        <v>2424</v>
      </c>
      <c r="E504" s="8" t="s">
        <v>1023</v>
      </c>
      <c r="G504">
        <v>130304</v>
      </c>
      <c r="I504" s="8" t="s">
        <v>124</v>
      </c>
      <c r="K504" s="8" t="s">
        <v>37</v>
      </c>
    </row>
    <row r="505" spans="1:11" ht="15" customHeight="1">
      <c r="A505">
        <v>483</v>
      </c>
      <c r="B505" s="8" t="s">
        <v>2095</v>
      </c>
      <c r="E505" s="8" t="s">
        <v>98</v>
      </c>
      <c r="G505" t="s">
        <v>99</v>
      </c>
      <c r="I505" s="8" t="s">
        <v>100</v>
      </c>
      <c r="K505" s="8" t="s">
        <v>37</v>
      </c>
    </row>
    <row r="506" spans="1:11" ht="15" customHeight="1">
      <c r="A506">
        <v>484</v>
      </c>
      <c r="B506" s="8" t="s">
        <v>2095</v>
      </c>
      <c r="E506" s="8" t="s">
        <v>648</v>
      </c>
      <c r="G506" t="s">
        <v>649</v>
      </c>
      <c r="I506" s="8" t="s">
        <v>36</v>
      </c>
      <c r="K506" s="8" t="s">
        <v>37</v>
      </c>
    </row>
    <row r="507" spans="1:11" ht="15" customHeight="1">
      <c r="A507">
        <v>485</v>
      </c>
      <c r="B507" s="8" t="s">
        <v>2095</v>
      </c>
      <c r="E507" s="8" t="s">
        <v>498</v>
      </c>
      <c r="G507">
        <v>130502</v>
      </c>
      <c r="I507" s="8" t="s">
        <v>124</v>
      </c>
      <c r="K507" s="8" t="s">
        <v>37</v>
      </c>
    </row>
    <row r="508" spans="1:11" ht="15" customHeight="1">
      <c r="A508">
        <v>486</v>
      </c>
      <c r="B508" s="8" t="s">
        <v>865</v>
      </c>
      <c r="E508" s="8" t="s">
        <v>330</v>
      </c>
      <c r="G508" t="s">
        <v>331</v>
      </c>
      <c r="I508" s="8" t="s">
        <v>44</v>
      </c>
      <c r="K508" s="8" t="s">
        <v>37</v>
      </c>
    </row>
    <row r="509" spans="1:11" ht="15" customHeight="1">
      <c r="A509">
        <v>487</v>
      </c>
      <c r="B509" s="8" t="s">
        <v>866</v>
      </c>
      <c r="E509" s="8" t="s">
        <v>2425</v>
      </c>
      <c r="G509" t="s">
        <v>2426</v>
      </c>
      <c r="I509" s="8" t="s">
        <v>36</v>
      </c>
      <c r="K509" s="8" t="s">
        <v>37</v>
      </c>
    </row>
    <row r="510" spans="1:11" ht="15" customHeight="1">
      <c r="A510" s="8" t="s">
        <v>869</v>
      </c>
    </row>
    <row r="511" spans="1:11" ht="15" customHeight="1">
      <c r="A511">
        <v>488</v>
      </c>
      <c r="B511" s="8" t="s">
        <v>1886</v>
      </c>
      <c r="E511" s="8" t="s">
        <v>433</v>
      </c>
      <c r="G511" t="s">
        <v>434</v>
      </c>
      <c r="I511" s="8" t="s">
        <v>183</v>
      </c>
      <c r="K511" s="8" t="s">
        <v>37</v>
      </c>
    </row>
    <row r="512" spans="1:11" ht="15" customHeight="1">
      <c r="A512">
        <v>489</v>
      </c>
      <c r="B512" s="8" t="s">
        <v>1886</v>
      </c>
      <c r="E512" s="8" t="s">
        <v>1704</v>
      </c>
      <c r="G512" t="s">
        <v>1705</v>
      </c>
      <c r="I512" s="8" t="s">
        <v>44</v>
      </c>
      <c r="K512" s="8" t="s">
        <v>37</v>
      </c>
    </row>
    <row r="513" spans="1:11" ht="15" customHeight="1">
      <c r="A513">
        <v>490</v>
      </c>
      <c r="B513" s="8" t="s">
        <v>2096</v>
      </c>
      <c r="E513" s="8" t="s">
        <v>526</v>
      </c>
      <c r="G513" t="s">
        <v>527</v>
      </c>
      <c r="I513" s="8" t="s">
        <v>44</v>
      </c>
      <c r="K513" s="8" t="s">
        <v>37</v>
      </c>
    </row>
    <row r="514" spans="1:11" ht="15" customHeight="1">
      <c r="A514">
        <v>491</v>
      </c>
      <c r="B514" s="8" t="s">
        <v>2096</v>
      </c>
      <c r="E514" s="8" t="s">
        <v>170</v>
      </c>
      <c r="G514" t="s">
        <v>171</v>
      </c>
      <c r="I514" s="8" t="s">
        <v>44</v>
      </c>
      <c r="K514" s="8" t="s">
        <v>37</v>
      </c>
    </row>
    <row r="515" spans="1:11" ht="15" customHeight="1">
      <c r="A515">
        <v>492</v>
      </c>
      <c r="B515" s="8" t="s">
        <v>2096</v>
      </c>
      <c r="E515" s="8" t="s">
        <v>84</v>
      </c>
      <c r="G515" t="s">
        <v>85</v>
      </c>
      <c r="I515" s="8" t="s">
        <v>44</v>
      </c>
      <c r="K515" s="8" t="s">
        <v>37</v>
      </c>
    </row>
    <row r="516" spans="1:11" ht="15" customHeight="1">
      <c r="A516">
        <v>493</v>
      </c>
      <c r="B516" s="8" t="s">
        <v>870</v>
      </c>
      <c r="E516" s="8" t="s">
        <v>1839</v>
      </c>
      <c r="G516" t="s">
        <v>1840</v>
      </c>
      <c r="I516" s="8" t="s">
        <v>44</v>
      </c>
      <c r="K516" s="8" t="s">
        <v>37</v>
      </c>
    </row>
    <row r="517" spans="1:11" ht="15" customHeight="1">
      <c r="A517">
        <v>494</v>
      </c>
      <c r="B517" s="8" t="s">
        <v>870</v>
      </c>
      <c r="E517" s="8" t="s">
        <v>980</v>
      </c>
      <c r="G517" t="s">
        <v>981</v>
      </c>
      <c r="I517" s="8" t="s">
        <v>44</v>
      </c>
      <c r="K517" s="8" t="s">
        <v>37</v>
      </c>
    </row>
    <row r="518" spans="1:11" ht="15" customHeight="1">
      <c r="A518">
        <v>495</v>
      </c>
      <c r="B518" s="8" t="s">
        <v>873</v>
      </c>
      <c r="E518" s="8" t="s">
        <v>111</v>
      </c>
      <c r="G518" t="s">
        <v>112</v>
      </c>
      <c r="I518" s="8" t="s">
        <v>54</v>
      </c>
      <c r="K518" s="8" t="s">
        <v>37</v>
      </c>
    </row>
    <row r="519" spans="1:11" ht="15" customHeight="1">
      <c r="A519">
        <v>496</v>
      </c>
      <c r="B519" s="8" t="s">
        <v>873</v>
      </c>
      <c r="E519" s="8" t="s">
        <v>251</v>
      </c>
      <c r="G519" t="s">
        <v>252</v>
      </c>
      <c r="I519" s="8" t="s">
        <v>40</v>
      </c>
      <c r="K519" s="8" t="s">
        <v>37</v>
      </c>
    </row>
    <row r="520" spans="1:11" ht="15" customHeight="1">
      <c r="A520">
        <v>497</v>
      </c>
      <c r="B520" s="8" t="s">
        <v>874</v>
      </c>
      <c r="E520" s="8" t="s">
        <v>2427</v>
      </c>
      <c r="G520" t="s">
        <v>2428</v>
      </c>
      <c r="I520" s="8" t="s">
        <v>40</v>
      </c>
      <c r="K520" s="8" t="s">
        <v>37</v>
      </c>
    </row>
    <row r="521" spans="1:11" ht="15" customHeight="1">
      <c r="A521">
        <v>498</v>
      </c>
      <c r="B521" s="8" t="s">
        <v>876</v>
      </c>
      <c r="E521" s="8" t="s">
        <v>240</v>
      </c>
      <c r="G521" t="s">
        <v>241</v>
      </c>
      <c r="I521" s="8" t="s">
        <v>54</v>
      </c>
      <c r="K521" s="8" t="s">
        <v>37</v>
      </c>
    </row>
    <row r="522" spans="1:11" ht="15" customHeight="1">
      <c r="A522">
        <v>499</v>
      </c>
      <c r="B522" s="8" t="s">
        <v>876</v>
      </c>
      <c r="E522" s="8" t="s">
        <v>89</v>
      </c>
      <c r="G522" t="s">
        <v>90</v>
      </c>
      <c r="I522" s="8" t="s">
        <v>44</v>
      </c>
      <c r="K522" s="8" t="s">
        <v>37</v>
      </c>
    </row>
    <row r="523" spans="1:11" ht="15" customHeight="1">
      <c r="A523">
        <v>500</v>
      </c>
      <c r="B523" s="8" t="s">
        <v>876</v>
      </c>
      <c r="E523" s="8" t="s">
        <v>104</v>
      </c>
      <c r="G523" t="s">
        <v>105</v>
      </c>
      <c r="I523" s="8" t="s">
        <v>44</v>
      </c>
      <c r="K523" s="8" t="s">
        <v>37</v>
      </c>
    </row>
    <row r="524" spans="1:11" ht="15" customHeight="1">
      <c r="A524">
        <v>501</v>
      </c>
      <c r="B524" s="8" t="s">
        <v>876</v>
      </c>
      <c r="E524" s="8" t="s">
        <v>134</v>
      </c>
      <c r="G524" t="s">
        <v>135</v>
      </c>
      <c r="I524" s="8" t="s">
        <v>44</v>
      </c>
      <c r="K524" s="8" t="s">
        <v>37</v>
      </c>
    </row>
    <row r="525" spans="1:11" ht="15" customHeight="1">
      <c r="A525">
        <v>502</v>
      </c>
      <c r="B525" s="8" t="s">
        <v>877</v>
      </c>
      <c r="E525" s="8" t="s">
        <v>268</v>
      </c>
      <c r="G525" t="s">
        <v>269</v>
      </c>
      <c r="I525" s="8" t="s">
        <v>100</v>
      </c>
      <c r="K525" s="8" t="s">
        <v>37</v>
      </c>
    </row>
    <row r="526" spans="1:11" ht="15" customHeight="1">
      <c r="A526">
        <v>503</v>
      </c>
      <c r="B526" s="8" t="s">
        <v>877</v>
      </c>
      <c r="E526" s="8" t="s">
        <v>177</v>
      </c>
      <c r="G526" t="s">
        <v>178</v>
      </c>
      <c r="I526" s="8" t="s">
        <v>54</v>
      </c>
      <c r="K526" s="8" t="s">
        <v>37</v>
      </c>
    </row>
    <row r="527" spans="1:11" ht="15" customHeight="1">
      <c r="A527">
        <v>504</v>
      </c>
      <c r="B527" s="8" t="s">
        <v>877</v>
      </c>
      <c r="E527" s="8" t="s">
        <v>488</v>
      </c>
      <c r="G527" t="s">
        <v>489</v>
      </c>
      <c r="I527" s="8" t="s">
        <v>44</v>
      </c>
      <c r="K527" s="8" t="s">
        <v>37</v>
      </c>
    </row>
    <row r="528" spans="1:11" ht="15" customHeight="1">
      <c r="A528">
        <v>505</v>
      </c>
      <c r="B528" s="8" t="s">
        <v>883</v>
      </c>
      <c r="E528" s="8" t="s">
        <v>526</v>
      </c>
      <c r="G528" t="s">
        <v>527</v>
      </c>
      <c r="I528" s="8" t="s">
        <v>44</v>
      </c>
      <c r="K528" s="8" t="s">
        <v>37</v>
      </c>
    </row>
    <row r="529" spans="1:11" ht="15" customHeight="1">
      <c r="A529">
        <v>506</v>
      </c>
      <c r="B529" s="8" t="s">
        <v>883</v>
      </c>
      <c r="E529" s="8" t="s">
        <v>816</v>
      </c>
      <c r="G529" t="s">
        <v>817</v>
      </c>
      <c r="I529" s="8" t="s">
        <v>40</v>
      </c>
      <c r="K529" s="8" t="s">
        <v>37</v>
      </c>
    </row>
    <row r="530" spans="1:11" ht="15" customHeight="1">
      <c r="A530">
        <v>507</v>
      </c>
      <c r="B530" s="8" t="s">
        <v>883</v>
      </c>
      <c r="E530" s="8" t="s">
        <v>693</v>
      </c>
      <c r="G530" t="s">
        <v>694</v>
      </c>
      <c r="I530" s="8" t="s">
        <v>40</v>
      </c>
      <c r="K530" s="8" t="s">
        <v>37</v>
      </c>
    </row>
    <row r="531" spans="1:11" ht="15" customHeight="1">
      <c r="A531">
        <v>508</v>
      </c>
      <c r="B531" s="8" t="s">
        <v>886</v>
      </c>
      <c r="E531" s="8" t="s">
        <v>854</v>
      </c>
      <c r="G531" t="s">
        <v>855</v>
      </c>
      <c r="I531" s="8" t="s">
        <v>179</v>
      </c>
      <c r="K531" s="8" t="s">
        <v>37</v>
      </c>
    </row>
    <row r="532" spans="1:11" ht="15" customHeight="1">
      <c r="A532">
        <v>509</v>
      </c>
      <c r="B532" s="8" t="s">
        <v>886</v>
      </c>
      <c r="E532" s="8" t="s">
        <v>1794</v>
      </c>
      <c r="G532" t="s">
        <v>1795</v>
      </c>
      <c r="I532" s="8" t="s">
        <v>44</v>
      </c>
      <c r="K532" s="8" t="s">
        <v>37</v>
      </c>
    </row>
    <row r="533" spans="1:11" ht="15" customHeight="1">
      <c r="A533">
        <v>510</v>
      </c>
      <c r="B533" s="8" t="s">
        <v>886</v>
      </c>
      <c r="E533" s="8" t="s">
        <v>2061</v>
      </c>
      <c r="G533" t="s">
        <v>2062</v>
      </c>
      <c r="I533" s="8" t="s">
        <v>44</v>
      </c>
      <c r="K533" s="8" t="s">
        <v>37</v>
      </c>
    </row>
    <row r="534" spans="1:11" ht="15" customHeight="1">
      <c r="A534">
        <v>511</v>
      </c>
      <c r="B534" s="8" t="s">
        <v>889</v>
      </c>
      <c r="E534" s="8" t="s">
        <v>89</v>
      </c>
      <c r="G534" t="s">
        <v>90</v>
      </c>
      <c r="I534" s="8" t="s">
        <v>44</v>
      </c>
      <c r="K534" s="8" t="s">
        <v>37</v>
      </c>
    </row>
    <row r="535" spans="1:11" ht="15" customHeight="1">
      <c r="A535">
        <v>512</v>
      </c>
      <c r="B535" s="8" t="s">
        <v>889</v>
      </c>
      <c r="E535" s="8" t="s">
        <v>2318</v>
      </c>
      <c r="G535" t="s">
        <v>2319</v>
      </c>
      <c r="I535" s="8" t="s">
        <v>235</v>
      </c>
      <c r="K535" s="8" t="s">
        <v>37</v>
      </c>
    </row>
    <row r="536" spans="1:11" ht="15" customHeight="1">
      <c r="A536">
        <v>513</v>
      </c>
      <c r="B536" s="8" t="s">
        <v>2099</v>
      </c>
      <c r="E536" s="8" t="s">
        <v>268</v>
      </c>
      <c r="G536" t="s">
        <v>269</v>
      </c>
      <c r="I536" s="8" t="s">
        <v>100</v>
      </c>
      <c r="K536" s="8" t="s">
        <v>37</v>
      </c>
    </row>
    <row r="537" spans="1:11" ht="15" customHeight="1">
      <c r="A537">
        <v>514</v>
      </c>
      <c r="B537" s="8" t="s">
        <v>2099</v>
      </c>
      <c r="E537" s="8" t="s">
        <v>257</v>
      </c>
      <c r="G537">
        <v>120402</v>
      </c>
      <c r="I537" s="8" t="s">
        <v>96</v>
      </c>
      <c r="K537" s="8" t="s">
        <v>37</v>
      </c>
    </row>
    <row r="538" spans="1:11" ht="15" customHeight="1">
      <c r="A538">
        <v>515</v>
      </c>
      <c r="B538" s="8" t="s">
        <v>892</v>
      </c>
      <c r="E538" s="8" t="s">
        <v>1668</v>
      </c>
      <c r="G538" t="s">
        <v>1669</v>
      </c>
      <c r="I538" s="8" t="s">
        <v>44</v>
      </c>
      <c r="K538" s="8" t="s">
        <v>37</v>
      </c>
    </row>
    <row r="539" spans="1:11" ht="15" customHeight="1">
      <c r="A539">
        <v>516</v>
      </c>
      <c r="B539" s="8" t="s">
        <v>892</v>
      </c>
      <c r="E539" s="8" t="s">
        <v>850</v>
      </c>
      <c r="G539">
        <v>120210</v>
      </c>
      <c r="I539" s="8" t="s">
        <v>96</v>
      </c>
      <c r="K539" s="8" t="s">
        <v>37</v>
      </c>
    </row>
    <row r="540" spans="1:11" ht="15" customHeight="1">
      <c r="A540">
        <v>517</v>
      </c>
      <c r="B540" s="8" t="s">
        <v>895</v>
      </c>
      <c r="E540" s="8" t="s">
        <v>656</v>
      </c>
      <c r="G540" t="s">
        <v>657</v>
      </c>
      <c r="I540" s="8" t="s">
        <v>183</v>
      </c>
      <c r="K540" s="8" t="s">
        <v>37</v>
      </c>
    </row>
    <row r="541" spans="1:11" ht="15" customHeight="1">
      <c r="A541">
        <v>518</v>
      </c>
      <c r="B541" s="8" t="s">
        <v>895</v>
      </c>
      <c r="E541" s="8" t="s">
        <v>305</v>
      </c>
      <c r="G541" t="s">
        <v>306</v>
      </c>
      <c r="I541" s="8" t="s">
        <v>44</v>
      </c>
      <c r="K541" s="8" t="s">
        <v>37</v>
      </c>
    </row>
    <row r="542" spans="1:11" ht="15" customHeight="1">
      <c r="A542">
        <v>519</v>
      </c>
      <c r="B542" s="8" t="s">
        <v>895</v>
      </c>
      <c r="E542" s="8" t="s">
        <v>185</v>
      </c>
      <c r="G542" t="s">
        <v>186</v>
      </c>
      <c r="I542" s="8" t="s">
        <v>44</v>
      </c>
      <c r="K542" s="8" t="s">
        <v>37</v>
      </c>
    </row>
    <row r="543" spans="1:11" ht="15" customHeight="1">
      <c r="A543">
        <v>520</v>
      </c>
      <c r="B543" s="8" t="s">
        <v>895</v>
      </c>
      <c r="E543" s="8" t="s">
        <v>260</v>
      </c>
      <c r="G543" t="s">
        <v>261</v>
      </c>
      <c r="I543" s="8" t="s">
        <v>44</v>
      </c>
      <c r="K543" s="8" t="s">
        <v>37</v>
      </c>
    </row>
    <row r="544" spans="1:11" ht="15" customHeight="1">
      <c r="A544">
        <v>521</v>
      </c>
      <c r="B544" s="8" t="s">
        <v>895</v>
      </c>
      <c r="E544" s="8" t="s">
        <v>447</v>
      </c>
      <c r="G544" t="s">
        <v>448</v>
      </c>
      <c r="I544" s="8" t="s">
        <v>44</v>
      </c>
      <c r="K544" s="8" t="s">
        <v>37</v>
      </c>
    </row>
    <row r="545" spans="1:11" ht="15" customHeight="1">
      <c r="A545">
        <v>522</v>
      </c>
      <c r="B545" s="8" t="s">
        <v>901</v>
      </c>
      <c r="E545" s="8" t="s">
        <v>433</v>
      </c>
      <c r="G545" t="s">
        <v>434</v>
      </c>
      <c r="I545" s="8" t="s">
        <v>183</v>
      </c>
      <c r="K545" s="8" t="s">
        <v>37</v>
      </c>
    </row>
    <row r="546" spans="1:11" ht="15" customHeight="1">
      <c r="A546">
        <v>523</v>
      </c>
      <c r="B546" s="8" t="s">
        <v>905</v>
      </c>
      <c r="E546" s="8" t="s">
        <v>80</v>
      </c>
      <c r="G546" t="s">
        <v>81</v>
      </c>
      <c r="I546" s="8" t="s">
        <v>36</v>
      </c>
      <c r="K546" s="8" t="s">
        <v>37</v>
      </c>
    </row>
    <row r="547" spans="1:11" ht="15" customHeight="1">
      <c r="A547">
        <v>524</v>
      </c>
      <c r="B547" s="8" t="s">
        <v>905</v>
      </c>
      <c r="E547" s="8" t="s">
        <v>113</v>
      </c>
      <c r="G547" t="s">
        <v>114</v>
      </c>
      <c r="I547" s="8" t="s">
        <v>96</v>
      </c>
      <c r="K547" s="8" t="s">
        <v>37</v>
      </c>
    </row>
    <row r="548" spans="1:11" ht="15" customHeight="1">
      <c r="A548">
        <v>525</v>
      </c>
      <c r="B548" s="8" t="s">
        <v>906</v>
      </c>
      <c r="E548" s="8" t="s">
        <v>330</v>
      </c>
      <c r="G548" t="s">
        <v>331</v>
      </c>
      <c r="I548" s="8" t="s">
        <v>44</v>
      </c>
      <c r="K548" s="8" t="s">
        <v>37</v>
      </c>
    </row>
    <row r="549" spans="1:11" ht="15" customHeight="1">
      <c r="A549">
        <v>526</v>
      </c>
      <c r="B549" s="8" t="s">
        <v>911</v>
      </c>
      <c r="E549" s="8" t="s">
        <v>542</v>
      </c>
      <c r="G549" t="s">
        <v>543</v>
      </c>
      <c r="I549" s="8" t="s">
        <v>183</v>
      </c>
      <c r="K549" s="8" t="s">
        <v>37</v>
      </c>
    </row>
    <row r="550" spans="1:11" ht="15" customHeight="1">
      <c r="A550">
        <v>527</v>
      </c>
      <c r="B550" s="8" t="s">
        <v>911</v>
      </c>
      <c r="E550" s="8" t="s">
        <v>1839</v>
      </c>
      <c r="G550" t="s">
        <v>1840</v>
      </c>
      <c r="I550" s="8" t="s">
        <v>44</v>
      </c>
      <c r="K550" s="8" t="s">
        <v>37</v>
      </c>
    </row>
    <row r="551" spans="1:11" ht="15" customHeight="1">
      <c r="A551">
        <v>528</v>
      </c>
      <c r="B551" s="8" t="s">
        <v>911</v>
      </c>
      <c r="E551" s="8" t="s">
        <v>2262</v>
      </c>
      <c r="G551" t="s">
        <v>2263</v>
      </c>
      <c r="I551" s="8" t="s">
        <v>44</v>
      </c>
      <c r="K551" s="8" t="s">
        <v>37</v>
      </c>
    </row>
    <row r="552" spans="1:11" ht="15" customHeight="1">
      <c r="A552">
        <v>529</v>
      </c>
      <c r="B552" s="8" t="s">
        <v>911</v>
      </c>
      <c r="E552" s="8" t="s">
        <v>2429</v>
      </c>
      <c r="G552" t="s">
        <v>2430</v>
      </c>
      <c r="I552" s="8" t="s">
        <v>44</v>
      </c>
      <c r="K552" s="8" t="s">
        <v>37</v>
      </c>
    </row>
    <row r="553" spans="1:11" ht="15" customHeight="1">
      <c r="A553">
        <v>530</v>
      </c>
      <c r="B553" s="8" t="s">
        <v>911</v>
      </c>
      <c r="E553" s="8" t="s">
        <v>231</v>
      </c>
      <c r="G553">
        <v>130508</v>
      </c>
      <c r="I553" s="8" t="s">
        <v>124</v>
      </c>
      <c r="K553" s="8" t="s">
        <v>37</v>
      </c>
    </row>
    <row r="554" spans="1:11" ht="15" customHeight="1">
      <c r="A554">
        <v>531</v>
      </c>
      <c r="B554" s="8" t="s">
        <v>913</v>
      </c>
      <c r="E554" s="8" t="s">
        <v>167</v>
      </c>
      <c r="G554" t="s">
        <v>168</v>
      </c>
      <c r="I554" s="8" t="s">
        <v>44</v>
      </c>
      <c r="K554" s="8" t="s">
        <v>37</v>
      </c>
    </row>
    <row r="555" spans="1:11" ht="15" customHeight="1">
      <c r="A555">
        <v>532</v>
      </c>
      <c r="B555" s="8" t="s">
        <v>913</v>
      </c>
      <c r="E555" s="8" t="s">
        <v>206</v>
      </c>
      <c r="G555" t="s">
        <v>207</v>
      </c>
      <c r="I555" s="8" t="s">
        <v>96</v>
      </c>
      <c r="K555" s="8" t="s">
        <v>37</v>
      </c>
    </row>
    <row r="556" spans="1:11" ht="15" customHeight="1">
      <c r="A556">
        <v>533</v>
      </c>
      <c r="B556" s="8" t="s">
        <v>2108</v>
      </c>
      <c r="E556" s="8" t="s">
        <v>224</v>
      </c>
      <c r="G556" t="s">
        <v>225</v>
      </c>
      <c r="I556" s="8" t="s">
        <v>44</v>
      </c>
      <c r="K556" s="8" t="s">
        <v>37</v>
      </c>
    </row>
    <row r="557" spans="1:11" ht="15" customHeight="1">
      <c r="A557">
        <v>534</v>
      </c>
      <c r="B557" s="8" t="s">
        <v>2108</v>
      </c>
      <c r="E557" s="8" t="s">
        <v>198</v>
      </c>
      <c r="G557">
        <v>120204</v>
      </c>
      <c r="I557" s="8" t="s">
        <v>96</v>
      </c>
      <c r="K557" s="8" t="s">
        <v>37</v>
      </c>
    </row>
    <row r="558" spans="1:11" ht="15" customHeight="1">
      <c r="A558">
        <v>535</v>
      </c>
      <c r="B558" s="8" t="s">
        <v>916</v>
      </c>
      <c r="E558" s="8" t="s">
        <v>215</v>
      </c>
      <c r="G558" t="s">
        <v>216</v>
      </c>
      <c r="I558" s="8" t="s">
        <v>44</v>
      </c>
      <c r="K558" s="8" t="s">
        <v>37</v>
      </c>
    </row>
    <row r="559" spans="1:11" ht="15" customHeight="1">
      <c r="A559">
        <v>536</v>
      </c>
      <c r="B559" s="8" t="s">
        <v>916</v>
      </c>
      <c r="E559" s="8" t="s">
        <v>260</v>
      </c>
      <c r="G559" t="s">
        <v>261</v>
      </c>
      <c r="I559" s="8" t="s">
        <v>44</v>
      </c>
      <c r="K559" s="8" t="s">
        <v>37</v>
      </c>
    </row>
    <row r="560" spans="1:11" ht="15" customHeight="1">
      <c r="A560">
        <v>537</v>
      </c>
      <c r="B560" s="8" t="s">
        <v>916</v>
      </c>
      <c r="E560" s="8" t="s">
        <v>134</v>
      </c>
      <c r="G560" t="s">
        <v>135</v>
      </c>
      <c r="I560" s="8" t="s">
        <v>44</v>
      </c>
      <c r="K560" s="8" t="s">
        <v>37</v>
      </c>
    </row>
    <row r="561" spans="1:11" ht="15" customHeight="1">
      <c r="A561">
        <v>538</v>
      </c>
      <c r="B561" s="8" t="s">
        <v>916</v>
      </c>
      <c r="E561" s="8" t="s">
        <v>717</v>
      </c>
      <c r="G561">
        <v>101001</v>
      </c>
      <c r="I561" s="8" t="s">
        <v>40</v>
      </c>
      <c r="K561" s="8" t="s">
        <v>37</v>
      </c>
    </row>
    <row r="562" spans="1:11" ht="15" customHeight="1">
      <c r="A562">
        <v>539</v>
      </c>
      <c r="B562" s="8" t="s">
        <v>916</v>
      </c>
      <c r="E562" s="8" t="s">
        <v>1217</v>
      </c>
      <c r="G562">
        <v>101002</v>
      </c>
      <c r="I562" s="8" t="s">
        <v>40</v>
      </c>
      <c r="K562" s="8" t="s">
        <v>37</v>
      </c>
    </row>
    <row r="563" spans="1:11" ht="15" customHeight="1">
      <c r="A563">
        <v>540</v>
      </c>
      <c r="B563" s="8" t="s">
        <v>916</v>
      </c>
      <c r="E563" s="8" t="s">
        <v>793</v>
      </c>
      <c r="G563" t="s">
        <v>794</v>
      </c>
      <c r="I563" s="8" t="s">
        <v>124</v>
      </c>
      <c r="K563" s="8" t="s">
        <v>37</v>
      </c>
    </row>
    <row r="564" spans="1:11" ht="15" customHeight="1">
      <c r="A564">
        <v>541</v>
      </c>
      <c r="B564" s="8" t="s">
        <v>917</v>
      </c>
      <c r="E564" s="8" t="s">
        <v>260</v>
      </c>
      <c r="G564" t="s">
        <v>261</v>
      </c>
      <c r="I564" s="8" t="s">
        <v>44</v>
      </c>
      <c r="K564" s="8" t="s">
        <v>37</v>
      </c>
    </row>
    <row r="565" spans="1:11" ht="15" customHeight="1">
      <c r="A565">
        <v>542</v>
      </c>
      <c r="B565" s="8" t="s">
        <v>2109</v>
      </c>
      <c r="E565" s="8" t="s">
        <v>268</v>
      </c>
      <c r="G565" t="s">
        <v>269</v>
      </c>
      <c r="I565" s="8" t="s">
        <v>100</v>
      </c>
      <c r="K565" s="8" t="s">
        <v>37</v>
      </c>
    </row>
    <row r="566" spans="1:11" ht="15" customHeight="1">
      <c r="A566">
        <v>543</v>
      </c>
      <c r="B566" s="8" t="s">
        <v>918</v>
      </c>
      <c r="E566" s="8" t="s">
        <v>1668</v>
      </c>
      <c r="G566" t="s">
        <v>1669</v>
      </c>
      <c r="I566" s="8" t="s">
        <v>44</v>
      </c>
      <c r="K566" s="8" t="s">
        <v>37</v>
      </c>
    </row>
    <row r="567" spans="1:11" ht="15" customHeight="1">
      <c r="A567">
        <v>544</v>
      </c>
      <c r="B567" s="8" t="s">
        <v>918</v>
      </c>
      <c r="E567" s="8" t="s">
        <v>480</v>
      </c>
      <c r="G567">
        <v>100701</v>
      </c>
      <c r="I567" s="8" t="s">
        <v>40</v>
      </c>
      <c r="K567" s="8" t="s">
        <v>37</v>
      </c>
    </row>
    <row r="568" spans="1:11" ht="15" customHeight="1">
      <c r="A568">
        <v>545</v>
      </c>
      <c r="B568" s="8" t="s">
        <v>918</v>
      </c>
      <c r="E568" s="8" t="s">
        <v>490</v>
      </c>
      <c r="G568" t="s">
        <v>491</v>
      </c>
      <c r="I568" s="8" t="s">
        <v>40</v>
      </c>
      <c r="K568" s="8" t="s">
        <v>37</v>
      </c>
    </row>
    <row r="569" spans="1:11" ht="15" customHeight="1">
      <c r="A569">
        <v>546</v>
      </c>
      <c r="B569" s="8" t="s">
        <v>919</v>
      </c>
      <c r="E569" s="8" t="s">
        <v>1819</v>
      </c>
      <c r="G569" t="s">
        <v>1820</v>
      </c>
      <c r="I569" s="8" t="s">
        <v>44</v>
      </c>
      <c r="K569" s="8" t="s">
        <v>37</v>
      </c>
    </row>
    <row r="570" spans="1:11" ht="15" customHeight="1">
      <c r="A570">
        <v>547</v>
      </c>
      <c r="B570" s="8" t="s">
        <v>921</v>
      </c>
      <c r="E570" s="8" t="s">
        <v>84</v>
      </c>
      <c r="G570" t="s">
        <v>85</v>
      </c>
      <c r="I570" s="8" t="s">
        <v>44</v>
      </c>
      <c r="K570" s="8" t="s">
        <v>37</v>
      </c>
    </row>
    <row r="571" spans="1:11" ht="15" customHeight="1">
      <c r="A571">
        <v>548</v>
      </c>
      <c r="B571" s="8" t="s">
        <v>921</v>
      </c>
      <c r="E571" s="8" t="s">
        <v>709</v>
      </c>
      <c r="G571" t="s">
        <v>710</v>
      </c>
      <c r="I571" s="8" t="s">
        <v>44</v>
      </c>
      <c r="K571" s="8" t="s">
        <v>37</v>
      </c>
    </row>
    <row r="572" spans="1:11" ht="15" customHeight="1">
      <c r="A572">
        <v>549</v>
      </c>
      <c r="B572" s="8" t="s">
        <v>922</v>
      </c>
      <c r="E572" s="8" t="s">
        <v>177</v>
      </c>
      <c r="G572" t="s">
        <v>178</v>
      </c>
      <c r="I572" s="8" t="s">
        <v>54</v>
      </c>
      <c r="K572" s="8" t="s">
        <v>37</v>
      </c>
    </row>
    <row r="573" spans="1:11" ht="15" customHeight="1">
      <c r="A573">
        <v>550</v>
      </c>
      <c r="B573" s="8" t="s">
        <v>922</v>
      </c>
      <c r="E573" s="8" t="s">
        <v>526</v>
      </c>
      <c r="G573" t="s">
        <v>527</v>
      </c>
      <c r="I573" s="8" t="s">
        <v>44</v>
      </c>
      <c r="K573" s="8" t="s">
        <v>37</v>
      </c>
    </row>
    <row r="574" spans="1:11" ht="15" customHeight="1">
      <c r="A574">
        <v>551</v>
      </c>
      <c r="B574" s="8" t="s">
        <v>922</v>
      </c>
      <c r="E574" s="8" t="s">
        <v>170</v>
      </c>
      <c r="G574" t="s">
        <v>171</v>
      </c>
      <c r="I574" s="8" t="s">
        <v>44</v>
      </c>
      <c r="K574" s="8" t="s">
        <v>37</v>
      </c>
    </row>
    <row r="575" spans="1:11" ht="15" customHeight="1">
      <c r="A575">
        <v>552</v>
      </c>
      <c r="B575" s="8" t="s">
        <v>922</v>
      </c>
      <c r="E575" s="8" t="s">
        <v>55</v>
      </c>
      <c r="G575" t="s">
        <v>56</v>
      </c>
      <c r="I575" s="8" t="s">
        <v>44</v>
      </c>
      <c r="K575" s="8" t="s">
        <v>37</v>
      </c>
    </row>
    <row r="576" spans="1:11" ht="15" customHeight="1">
      <c r="A576">
        <v>553</v>
      </c>
      <c r="B576" s="8" t="s">
        <v>922</v>
      </c>
      <c r="E576" s="8" t="s">
        <v>185</v>
      </c>
      <c r="G576" t="s">
        <v>186</v>
      </c>
      <c r="I576" s="8" t="s">
        <v>44</v>
      </c>
      <c r="K576" s="8" t="s">
        <v>37</v>
      </c>
    </row>
    <row r="577" spans="1:11" ht="15" customHeight="1">
      <c r="A577">
        <v>554</v>
      </c>
      <c r="B577" s="8" t="s">
        <v>922</v>
      </c>
      <c r="E577" s="8" t="s">
        <v>2082</v>
      </c>
      <c r="G577" t="s">
        <v>2083</v>
      </c>
      <c r="I577" s="8" t="s">
        <v>44</v>
      </c>
      <c r="K577" s="8" t="s">
        <v>37</v>
      </c>
    </row>
    <row r="578" spans="1:11" ht="15" customHeight="1">
      <c r="A578">
        <v>555</v>
      </c>
      <c r="B578" s="8" t="s">
        <v>922</v>
      </c>
      <c r="E578" s="8" t="s">
        <v>1013</v>
      </c>
      <c r="G578">
        <v>120105</v>
      </c>
      <c r="I578" s="8" t="s">
        <v>44</v>
      </c>
      <c r="K578" s="8" t="s">
        <v>37</v>
      </c>
    </row>
    <row r="579" spans="1:11" ht="15" customHeight="1">
      <c r="A579">
        <v>556</v>
      </c>
      <c r="B579" s="8" t="s">
        <v>923</v>
      </c>
      <c r="E579" s="8" t="s">
        <v>198</v>
      </c>
      <c r="G579">
        <v>120204</v>
      </c>
      <c r="I579" s="8" t="s">
        <v>96</v>
      </c>
      <c r="K579" s="8" t="s">
        <v>37</v>
      </c>
    </row>
    <row r="580" spans="1:11" ht="15" customHeight="1">
      <c r="A580">
        <v>557</v>
      </c>
      <c r="B580" s="8" t="s">
        <v>2354</v>
      </c>
      <c r="E580" s="8" t="s">
        <v>526</v>
      </c>
      <c r="G580" t="s">
        <v>527</v>
      </c>
      <c r="I580" s="8" t="s">
        <v>44</v>
      </c>
      <c r="K580" s="8" t="s">
        <v>37</v>
      </c>
    </row>
    <row r="581" spans="1:11" ht="15" customHeight="1">
      <c r="A581">
        <v>558</v>
      </c>
      <c r="B581" s="8" t="s">
        <v>2354</v>
      </c>
      <c r="E581" s="8" t="s">
        <v>185</v>
      </c>
      <c r="G581" t="s">
        <v>186</v>
      </c>
      <c r="I581" s="8" t="s">
        <v>44</v>
      </c>
      <c r="K581" s="8" t="s">
        <v>37</v>
      </c>
    </row>
    <row r="582" spans="1:11" ht="15" customHeight="1">
      <c r="A582">
        <v>559</v>
      </c>
      <c r="B582" s="8" t="s">
        <v>2354</v>
      </c>
      <c r="E582" s="8" t="s">
        <v>2293</v>
      </c>
      <c r="G582" t="s">
        <v>2294</v>
      </c>
      <c r="I582" s="8" t="s">
        <v>96</v>
      </c>
      <c r="K582" s="8" t="s">
        <v>37</v>
      </c>
    </row>
    <row r="583" spans="1:11" ht="15" customHeight="1">
      <c r="A583">
        <v>560</v>
      </c>
      <c r="B583" s="8" t="s">
        <v>1811</v>
      </c>
      <c r="E583" s="8" t="s">
        <v>1744</v>
      </c>
      <c r="G583" t="s">
        <v>1745</v>
      </c>
      <c r="I583" s="8" t="s">
        <v>124</v>
      </c>
      <c r="K583" s="8" t="s">
        <v>37</v>
      </c>
    </row>
    <row r="584" spans="1:11" ht="15" customHeight="1">
      <c r="A584">
        <v>561</v>
      </c>
      <c r="B584" s="8" t="s">
        <v>929</v>
      </c>
      <c r="E584" s="8" t="s">
        <v>514</v>
      </c>
      <c r="G584" t="s">
        <v>515</v>
      </c>
      <c r="I584" s="8" t="s">
        <v>40</v>
      </c>
      <c r="K584" s="8" t="s">
        <v>37</v>
      </c>
    </row>
    <row r="585" spans="1:11" ht="15" customHeight="1">
      <c r="A585">
        <v>562</v>
      </c>
      <c r="B585" s="8" t="s">
        <v>929</v>
      </c>
      <c r="E585" s="8" t="s">
        <v>330</v>
      </c>
      <c r="G585" t="s">
        <v>331</v>
      </c>
      <c r="I585" s="8" t="s">
        <v>44</v>
      </c>
      <c r="K585" s="8" t="s">
        <v>37</v>
      </c>
    </row>
    <row r="586" spans="1:11" ht="15" customHeight="1">
      <c r="A586">
        <v>563</v>
      </c>
      <c r="B586" s="8" t="s">
        <v>929</v>
      </c>
      <c r="E586" s="8" t="s">
        <v>206</v>
      </c>
      <c r="G586" t="s">
        <v>207</v>
      </c>
      <c r="I586" s="8" t="s">
        <v>96</v>
      </c>
      <c r="K586" s="8" t="s">
        <v>37</v>
      </c>
    </row>
    <row r="587" spans="1:11" ht="15" customHeight="1">
      <c r="A587">
        <v>564</v>
      </c>
      <c r="B587" s="8" t="s">
        <v>1887</v>
      </c>
      <c r="E587" s="8" t="s">
        <v>55</v>
      </c>
      <c r="G587" t="s">
        <v>56</v>
      </c>
      <c r="I587" s="8" t="s">
        <v>44</v>
      </c>
      <c r="K587" s="8" t="s">
        <v>37</v>
      </c>
    </row>
    <row r="588" spans="1:11" ht="15" customHeight="1">
      <c r="A588">
        <v>565</v>
      </c>
      <c r="B588" s="8" t="s">
        <v>1887</v>
      </c>
      <c r="E588" s="8" t="s">
        <v>485</v>
      </c>
      <c r="G588" t="s">
        <v>486</v>
      </c>
      <c r="I588" s="8" t="s">
        <v>96</v>
      </c>
      <c r="K588" s="8" t="s">
        <v>37</v>
      </c>
    </row>
    <row r="589" spans="1:11" ht="15" customHeight="1">
      <c r="A589">
        <v>566</v>
      </c>
      <c r="B589" s="8" t="s">
        <v>933</v>
      </c>
      <c r="E589" s="8" t="s">
        <v>268</v>
      </c>
      <c r="G589" t="s">
        <v>269</v>
      </c>
      <c r="I589" s="8" t="s">
        <v>100</v>
      </c>
      <c r="K589" s="8" t="s">
        <v>37</v>
      </c>
    </row>
    <row r="590" spans="1:11" ht="15" customHeight="1">
      <c r="A590">
        <v>567</v>
      </c>
      <c r="B590" s="8" t="s">
        <v>934</v>
      </c>
      <c r="E590" s="8" t="s">
        <v>330</v>
      </c>
      <c r="G590" t="s">
        <v>331</v>
      </c>
      <c r="I590" s="8" t="s">
        <v>44</v>
      </c>
      <c r="K590" s="8" t="s">
        <v>37</v>
      </c>
    </row>
    <row r="591" spans="1:11" ht="15" customHeight="1">
      <c r="A591">
        <v>568</v>
      </c>
      <c r="B591" s="8" t="s">
        <v>934</v>
      </c>
      <c r="E591" s="8" t="s">
        <v>94</v>
      </c>
      <c r="G591" t="s">
        <v>95</v>
      </c>
      <c r="I591" s="8" t="s">
        <v>96</v>
      </c>
      <c r="K591" s="8" t="s">
        <v>37</v>
      </c>
    </row>
    <row r="592" spans="1:11" ht="15" customHeight="1">
      <c r="A592">
        <v>569</v>
      </c>
      <c r="B592" s="8" t="s">
        <v>935</v>
      </c>
      <c r="E592" s="8" t="s">
        <v>268</v>
      </c>
      <c r="G592" t="s">
        <v>269</v>
      </c>
      <c r="I592" s="8" t="s">
        <v>100</v>
      </c>
      <c r="K592" s="8" t="s">
        <v>37</v>
      </c>
    </row>
    <row r="593" spans="1:13" ht="15" customHeight="1">
      <c r="A593">
        <v>570</v>
      </c>
      <c r="B593" s="8" t="s">
        <v>935</v>
      </c>
      <c r="E593" s="8" t="s">
        <v>333</v>
      </c>
      <c r="G593" t="s">
        <v>334</v>
      </c>
      <c r="I593" s="8" t="s">
        <v>183</v>
      </c>
      <c r="K593" s="8" t="s">
        <v>37</v>
      </c>
    </row>
    <row r="594" spans="1:13" ht="15" customHeight="1">
      <c r="A594">
        <v>571</v>
      </c>
      <c r="B594" s="8" t="s">
        <v>935</v>
      </c>
      <c r="E594" s="8" t="s">
        <v>119</v>
      </c>
      <c r="G594" t="s">
        <v>120</v>
      </c>
      <c r="I594" s="8" t="s">
        <v>40</v>
      </c>
      <c r="K594" s="8" t="s">
        <v>37</v>
      </c>
    </row>
    <row r="595" spans="1:13" ht="15" customHeight="1">
      <c r="A595">
        <v>572</v>
      </c>
      <c r="B595" s="8" t="s">
        <v>935</v>
      </c>
      <c r="E595" s="8" t="s">
        <v>206</v>
      </c>
      <c r="G595" t="s">
        <v>207</v>
      </c>
      <c r="I595" s="8" t="s">
        <v>96</v>
      </c>
      <c r="K595" s="8" t="s">
        <v>37</v>
      </c>
    </row>
    <row r="596" spans="1:13" ht="15" customHeight="1">
      <c r="A596">
        <v>573</v>
      </c>
      <c r="B596" s="8" t="s">
        <v>2114</v>
      </c>
      <c r="E596" s="8" t="s">
        <v>1069</v>
      </c>
      <c r="G596" t="s">
        <v>1070</v>
      </c>
      <c r="I596" s="8" t="s">
        <v>100</v>
      </c>
      <c r="K596" s="8" t="s">
        <v>37</v>
      </c>
    </row>
    <row r="597" spans="1:13" ht="15" customHeight="1">
      <c r="A597" s="8" t="s">
        <v>936</v>
      </c>
    </row>
    <row r="598" spans="1:13" ht="15" customHeight="1">
      <c r="A598">
        <v>574</v>
      </c>
      <c r="B598" s="8" t="s">
        <v>2431</v>
      </c>
      <c r="E598" s="8" t="s">
        <v>812</v>
      </c>
      <c r="G598" t="s">
        <v>813</v>
      </c>
      <c r="I598" s="8" t="s">
        <v>36</v>
      </c>
      <c r="K598" s="8" t="s">
        <v>37</v>
      </c>
    </row>
    <row r="599" spans="1:13" ht="15" customHeight="1">
      <c r="A599">
        <v>575</v>
      </c>
      <c r="B599" s="8" t="s">
        <v>2431</v>
      </c>
      <c r="E599" s="8" t="s">
        <v>55</v>
      </c>
      <c r="G599" t="s">
        <v>56</v>
      </c>
      <c r="I599" s="8" t="s">
        <v>44</v>
      </c>
      <c r="K599" s="8" t="s">
        <v>37</v>
      </c>
    </row>
    <row r="600" spans="1:13" ht="15" customHeight="1">
      <c r="A600">
        <v>576</v>
      </c>
      <c r="B600" s="8" t="s">
        <v>937</v>
      </c>
      <c r="E600" s="8" t="s">
        <v>240</v>
      </c>
      <c r="G600" t="s">
        <v>241</v>
      </c>
      <c r="I600" s="8" t="s">
        <v>54</v>
      </c>
      <c r="K600" s="8" t="s">
        <v>60</v>
      </c>
      <c r="M600" s="8" t="s">
        <v>61</v>
      </c>
    </row>
    <row r="601" spans="1:13" ht="15" customHeight="1">
      <c r="A601">
        <v>577</v>
      </c>
      <c r="B601" s="8" t="s">
        <v>937</v>
      </c>
      <c r="E601" s="8" t="s">
        <v>736</v>
      </c>
      <c r="G601" t="s">
        <v>737</v>
      </c>
      <c r="I601" s="8" t="s">
        <v>36</v>
      </c>
      <c r="K601" s="8" t="s">
        <v>60</v>
      </c>
      <c r="M601" s="8" t="s">
        <v>61</v>
      </c>
    </row>
    <row r="602" spans="1:13" ht="15" customHeight="1">
      <c r="A602">
        <v>578</v>
      </c>
      <c r="B602" s="8" t="s">
        <v>937</v>
      </c>
      <c r="E602" s="8" t="s">
        <v>143</v>
      </c>
      <c r="G602" t="s">
        <v>144</v>
      </c>
      <c r="I602" s="8" t="s">
        <v>44</v>
      </c>
      <c r="K602" s="8" t="s">
        <v>60</v>
      </c>
      <c r="M602" s="8" t="s">
        <v>61</v>
      </c>
    </row>
    <row r="603" spans="1:13" ht="15" customHeight="1">
      <c r="A603">
        <v>579</v>
      </c>
      <c r="B603" s="8" t="s">
        <v>937</v>
      </c>
      <c r="E603" s="8" t="s">
        <v>257</v>
      </c>
      <c r="G603">
        <v>120402</v>
      </c>
      <c r="I603" s="8" t="s">
        <v>96</v>
      </c>
      <c r="K603" s="8" t="s">
        <v>60</v>
      </c>
      <c r="M603" s="8" t="s">
        <v>61</v>
      </c>
    </row>
    <row r="604" spans="1:13" ht="15" customHeight="1">
      <c r="A604">
        <v>580</v>
      </c>
      <c r="B604" s="8" t="s">
        <v>940</v>
      </c>
      <c r="E604" s="8" t="s">
        <v>224</v>
      </c>
      <c r="G604" t="s">
        <v>225</v>
      </c>
      <c r="I604" s="8" t="s">
        <v>44</v>
      </c>
      <c r="K604" s="8" t="s">
        <v>37</v>
      </c>
    </row>
    <row r="605" spans="1:13" ht="15" customHeight="1">
      <c r="A605">
        <v>581</v>
      </c>
      <c r="B605" s="8" t="s">
        <v>940</v>
      </c>
      <c r="E605" s="8" t="s">
        <v>418</v>
      </c>
      <c r="G605" t="s">
        <v>419</v>
      </c>
      <c r="I605" s="8" t="s">
        <v>124</v>
      </c>
      <c r="K605" s="8" t="s">
        <v>37</v>
      </c>
    </row>
    <row r="606" spans="1:13" ht="15" customHeight="1">
      <c r="A606">
        <v>582</v>
      </c>
      <c r="B606" s="8" t="s">
        <v>1942</v>
      </c>
      <c r="E606" s="8" t="s">
        <v>268</v>
      </c>
      <c r="G606" t="s">
        <v>269</v>
      </c>
      <c r="I606" s="8" t="s">
        <v>100</v>
      </c>
      <c r="K606" s="8" t="s">
        <v>37</v>
      </c>
    </row>
    <row r="607" spans="1:13" ht="15" customHeight="1">
      <c r="A607">
        <v>583</v>
      </c>
      <c r="B607" s="8" t="s">
        <v>1942</v>
      </c>
      <c r="E607" s="8" t="s">
        <v>286</v>
      </c>
      <c r="G607" t="s">
        <v>287</v>
      </c>
      <c r="I607" s="8" t="s">
        <v>36</v>
      </c>
      <c r="K607" s="8" t="s">
        <v>37</v>
      </c>
    </row>
    <row r="608" spans="1:13" ht="15" customHeight="1">
      <c r="A608">
        <v>584</v>
      </c>
      <c r="B608" s="8" t="s">
        <v>1942</v>
      </c>
      <c r="E608" s="8" t="s">
        <v>2264</v>
      </c>
      <c r="G608" t="s">
        <v>2265</v>
      </c>
      <c r="I608" s="8" t="s">
        <v>44</v>
      </c>
      <c r="K608" s="8" t="s">
        <v>37</v>
      </c>
    </row>
    <row r="609" spans="1:13" ht="15" customHeight="1">
      <c r="A609">
        <v>585</v>
      </c>
      <c r="B609" s="8" t="s">
        <v>1942</v>
      </c>
      <c r="E609" s="8" t="s">
        <v>606</v>
      </c>
      <c r="G609">
        <v>101101</v>
      </c>
      <c r="I609" s="8" t="s">
        <v>40</v>
      </c>
      <c r="K609" s="8" t="s">
        <v>37</v>
      </c>
    </row>
    <row r="610" spans="1:13" ht="15" customHeight="1">
      <c r="A610">
        <v>586</v>
      </c>
      <c r="B610" s="8" t="s">
        <v>945</v>
      </c>
      <c r="E610" s="8" t="s">
        <v>84</v>
      </c>
      <c r="G610" t="s">
        <v>85</v>
      </c>
      <c r="I610" s="8" t="s">
        <v>44</v>
      </c>
      <c r="K610" s="8" t="s">
        <v>37</v>
      </c>
    </row>
    <row r="611" spans="1:13" ht="15" customHeight="1">
      <c r="A611">
        <v>587</v>
      </c>
      <c r="B611" s="8" t="s">
        <v>1943</v>
      </c>
      <c r="E611" s="8" t="s">
        <v>1142</v>
      </c>
      <c r="G611" t="s">
        <v>1143</v>
      </c>
      <c r="I611" s="8" t="s">
        <v>40</v>
      </c>
      <c r="K611" s="8" t="s">
        <v>37</v>
      </c>
    </row>
    <row r="612" spans="1:13" ht="15" customHeight="1">
      <c r="A612">
        <v>588</v>
      </c>
      <c r="B612" s="8" t="s">
        <v>1943</v>
      </c>
      <c r="E612" s="8" t="s">
        <v>485</v>
      </c>
      <c r="G612" t="s">
        <v>486</v>
      </c>
      <c r="I612" s="8" t="s">
        <v>96</v>
      </c>
      <c r="K612" s="8" t="s">
        <v>37</v>
      </c>
    </row>
    <row r="613" spans="1:13" ht="15" customHeight="1">
      <c r="A613">
        <v>589</v>
      </c>
      <c r="B613" s="8" t="s">
        <v>2432</v>
      </c>
      <c r="E613" s="8" t="s">
        <v>1047</v>
      </c>
      <c r="G613">
        <v>120205</v>
      </c>
      <c r="I613" s="8" t="s">
        <v>96</v>
      </c>
      <c r="K613" s="8" t="s">
        <v>37</v>
      </c>
    </row>
    <row r="614" spans="1:13" ht="15" customHeight="1">
      <c r="A614">
        <v>590</v>
      </c>
      <c r="B614" s="8" t="s">
        <v>946</v>
      </c>
      <c r="E614" s="8" t="s">
        <v>595</v>
      </c>
      <c r="G614" t="s">
        <v>596</v>
      </c>
      <c r="I614" s="8" t="s">
        <v>40</v>
      </c>
      <c r="K614" s="8" t="s">
        <v>37</v>
      </c>
    </row>
    <row r="615" spans="1:13" ht="15" customHeight="1">
      <c r="A615">
        <v>591</v>
      </c>
      <c r="B615" s="8" t="s">
        <v>946</v>
      </c>
      <c r="E615" s="8" t="s">
        <v>1865</v>
      </c>
      <c r="G615" t="s">
        <v>1866</v>
      </c>
      <c r="I615" s="8" t="s">
        <v>124</v>
      </c>
      <c r="K615" s="8" t="s">
        <v>37</v>
      </c>
    </row>
    <row r="616" spans="1:13" ht="15" customHeight="1">
      <c r="A616">
        <v>592</v>
      </c>
      <c r="B616" s="8" t="s">
        <v>2117</v>
      </c>
      <c r="E616" s="8" t="s">
        <v>268</v>
      </c>
      <c r="G616" t="s">
        <v>269</v>
      </c>
      <c r="I616" s="8" t="s">
        <v>100</v>
      </c>
      <c r="K616" s="8" t="s">
        <v>37</v>
      </c>
    </row>
    <row r="617" spans="1:13" ht="15" customHeight="1">
      <c r="A617">
        <v>593</v>
      </c>
      <c r="B617" s="8" t="s">
        <v>2117</v>
      </c>
      <c r="E617" s="8" t="s">
        <v>175</v>
      </c>
      <c r="G617" t="s">
        <v>176</v>
      </c>
      <c r="I617" s="8" t="s">
        <v>54</v>
      </c>
      <c r="K617" s="8" t="s">
        <v>37</v>
      </c>
    </row>
    <row r="618" spans="1:13" ht="15" customHeight="1">
      <c r="A618">
        <v>594</v>
      </c>
      <c r="B618" s="8" t="s">
        <v>2117</v>
      </c>
      <c r="E618" s="8" t="s">
        <v>1336</v>
      </c>
      <c r="G618" t="s">
        <v>1337</v>
      </c>
      <c r="I618" s="8" t="s">
        <v>36</v>
      </c>
      <c r="K618" s="8" t="s">
        <v>60</v>
      </c>
      <c r="M618" s="8" t="s">
        <v>61</v>
      </c>
    </row>
    <row r="619" spans="1:13" ht="15" customHeight="1">
      <c r="A619">
        <v>595</v>
      </c>
      <c r="B619" s="8" t="s">
        <v>2117</v>
      </c>
      <c r="E619" s="8" t="s">
        <v>814</v>
      </c>
      <c r="G619" t="s">
        <v>815</v>
      </c>
      <c r="I619" s="8" t="s">
        <v>40</v>
      </c>
      <c r="K619" s="8" t="s">
        <v>60</v>
      </c>
      <c r="M619" s="8" t="s">
        <v>61</v>
      </c>
    </row>
    <row r="620" spans="1:13" ht="15" customHeight="1">
      <c r="A620">
        <v>596</v>
      </c>
      <c r="B620" s="8" t="s">
        <v>2117</v>
      </c>
      <c r="E620" s="8" t="s">
        <v>361</v>
      </c>
      <c r="G620" t="s">
        <v>362</v>
      </c>
      <c r="I620" s="8" t="s">
        <v>44</v>
      </c>
      <c r="K620" s="8" t="s">
        <v>60</v>
      </c>
      <c r="M620" s="8" t="s">
        <v>61</v>
      </c>
    </row>
    <row r="621" spans="1:13" ht="15" customHeight="1">
      <c r="A621">
        <v>597</v>
      </c>
      <c r="B621" s="8" t="s">
        <v>2117</v>
      </c>
      <c r="E621" s="8" t="s">
        <v>119</v>
      </c>
      <c r="G621" t="s">
        <v>120</v>
      </c>
      <c r="I621" s="8" t="s">
        <v>40</v>
      </c>
      <c r="K621" s="8" t="s">
        <v>60</v>
      </c>
      <c r="M621" s="8" t="s">
        <v>61</v>
      </c>
    </row>
    <row r="622" spans="1:13" ht="15" customHeight="1">
      <c r="A622">
        <v>598</v>
      </c>
      <c r="B622" s="8" t="s">
        <v>2117</v>
      </c>
      <c r="E622" s="8" t="s">
        <v>850</v>
      </c>
      <c r="G622">
        <v>120210</v>
      </c>
      <c r="I622" s="8" t="s">
        <v>124</v>
      </c>
      <c r="K622" s="8" t="s">
        <v>60</v>
      </c>
      <c r="M622" s="8" t="s">
        <v>61</v>
      </c>
    </row>
    <row r="623" spans="1:13" ht="15" customHeight="1">
      <c r="A623">
        <v>599</v>
      </c>
      <c r="B623" s="8" t="s">
        <v>947</v>
      </c>
      <c r="E623" s="8" t="s">
        <v>393</v>
      </c>
      <c r="G623" t="s">
        <v>394</v>
      </c>
      <c r="I623" s="8" t="s">
        <v>44</v>
      </c>
      <c r="K623" s="8" t="s">
        <v>37</v>
      </c>
    </row>
    <row r="624" spans="1:13" ht="15" customHeight="1">
      <c r="A624">
        <v>600</v>
      </c>
      <c r="B624" s="8" t="s">
        <v>947</v>
      </c>
      <c r="E624" s="8" t="s">
        <v>185</v>
      </c>
      <c r="G624" t="s">
        <v>186</v>
      </c>
      <c r="I624" s="8" t="s">
        <v>44</v>
      </c>
      <c r="K624" s="8" t="s">
        <v>37</v>
      </c>
    </row>
    <row r="625" spans="1:13" ht="15" customHeight="1">
      <c r="A625">
        <v>601</v>
      </c>
      <c r="B625" s="8" t="s">
        <v>947</v>
      </c>
      <c r="E625" s="8" t="s">
        <v>94</v>
      </c>
      <c r="G625" t="s">
        <v>95</v>
      </c>
      <c r="I625" s="8" t="s">
        <v>96</v>
      </c>
      <c r="K625" s="8" t="s">
        <v>37</v>
      </c>
    </row>
    <row r="626" spans="1:13" ht="15" customHeight="1">
      <c r="A626">
        <v>602</v>
      </c>
      <c r="B626" s="8" t="s">
        <v>948</v>
      </c>
      <c r="E626" s="8" t="s">
        <v>447</v>
      </c>
      <c r="G626" t="s">
        <v>448</v>
      </c>
      <c r="I626" s="8" t="s">
        <v>44</v>
      </c>
      <c r="K626" s="8" t="s">
        <v>37</v>
      </c>
    </row>
    <row r="627" spans="1:13" ht="15" customHeight="1">
      <c r="A627">
        <v>603</v>
      </c>
      <c r="B627" s="8" t="s">
        <v>948</v>
      </c>
      <c r="E627" s="8" t="s">
        <v>480</v>
      </c>
      <c r="G627">
        <v>100701</v>
      </c>
      <c r="I627" s="8" t="s">
        <v>40</v>
      </c>
      <c r="K627" s="8" t="s">
        <v>37</v>
      </c>
    </row>
    <row r="628" spans="1:13" ht="15" customHeight="1">
      <c r="A628">
        <v>604</v>
      </c>
      <c r="B628" s="8" t="s">
        <v>949</v>
      </c>
      <c r="E628" s="8" t="s">
        <v>294</v>
      </c>
      <c r="G628" t="s">
        <v>295</v>
      </c>
      <c r="I628" s="8" t="s">
        <v>100</v>
      </c>
      <c r="K628" s="8" t="s">
        <v>60</v>
      </c>
      <c r="M628" s="8" t="s">
        <v>61</v>
      </c>
    </row>
    <row r="629" spans="1:13" ht="15" customHeight="1">
      <c r="A629">
        <v>605</v>
      </c>
      <c r="B629" s="8" t="s">
        <v>2118</v>
      </c>
      <c r="E629" s="8" t="s">
        <v>361</v>
      </c>
      <c r="G629" t="s">
        <v>362</v>
      </c>
      <c r="I629" s="8" t="s">
        <v>44</v>
      </c>
      <c r="K629" s="8" t="s">
        <v>60</v>
      </c>
      <c r="M629" s="8" t="s">
        <v>61</v>
      </c>
    </row>
    <row r="630" spans="1:13" ht="15" customHeight="1">
      <c r="A630">
        <v>606</v>
      </c>
      <c r="B630" s="8" t="s">
        <v>2118</v>
      </c>
      <c r="E630" s="8" t="s">
        <v>1180</v>
      </c>
      <c r="G630" t="s">
        <v>1181</v>
      </c>
      <c r="I630" s="8" t="s">
        <v>44</v>
      </c>
      <c r="K630" s="8" t="s">
        <v>60</v>
      </c>
      <c r="M630" s="8" t="s">
        <v>61</v>
      </c>
    </row>
    <row r="631" spans="1:13" ht="15" customHeight="1">
      <c r="A631">
        <v>607</v>
      </c>
      <c r="B631" s="8" t="s">
        <v>2119</v>
      </c>
      <c r="E631" s="8" t="s">
        <v>268</v>
      </c>
      <c r="G631" t="s">
        <v>269</v>
      </c>
      <c r="I631" s="8" t="s">
        <v>100</v>
      </c>
      <c r="K631" s="8" t="s">
        <v>37</v>
      </c>
    </row>
    <row r="632" spans="1:13" ht="15" customHeight="1">
      <c r="A632">
        <v>608</v>
      </c>
      <c r="B632" s="8" t="s">
        <v>951</v>
      </c>
      <c r="E632" s="8" t="s">
        <v>691</v>
      </c>
      <c r="G632" t="s">
        <v>692</v>
      </c>
      <c r="I632" s="8" t="s">
        <v>36</v>
      </c>
      <c r="K632" s="8" t="s">
        <v>60</v>
      </c>
      <c r="M632" s="8" t="s">
        <v>61</v>
      </c>
    </row>
    <row r="633" spans="1:13" ht="15" customHeight="1">
      <c r="A633">
        <v>609</v>
      </c>
      <c r="B633" s="8" t="s">
        <v>951</v>
      </c>
      <c r="E633" s="8" t="s">
        <v>693</v>
      </c>
      <c r="G633" t="s">
        <v>694</v>
      </c>
      <c r="I633" s="8" t="s">
        <v>44</v>
      </c>
      <c r="K633" s="8" t="s">
        <v>60</v>
      </c>
      <c r="M633" s="8" t="s">
        <v>61</v>
      </c>
    </row>
    <row r="634" spans="1:13" ht="15" customHeight="1">
      <c r="A634">
        <v>610</v>
      </c>
      <c r="B634" s="8" t="s">
        <v>951</v>
      </c>
      <c r="E634" s="8" t="s">
        <v>119</v>
      </c>
      <c r="G634" t="s">
        <v>120</v>
      </c>
      <c r="I634" s="8" t="s">
        <v>40</v>
      </c>
      <c r="K634" s="8" t="s">
        <v>60</v>
      </c>
      <c r="M634" s="8" t="s">
        <v>61</v>
      </c>
    </row>
    <row r="635" spans="1:13" ht="15" customHeight="1">
      <c r="A635">
        <v>611</v>
      </c>
      <c r="B635" s="8" t="s">
        <v>951</v>
      </c>
      <c r="E635" s="8" t="s">
        <v>572</v>
      </c>
      <c r="G635" t="s">
        <v>573</v>
      </c>
      <c r="I635" s="8" t="s">
        <v>44</v>
      </c>
      <c r="K635" s="8" t="s">
        <v>60</v>
      </c>
      <c r="M635" s="8" t="s">
        <v>61</v>
      </c>
    </row>
    <row r="636" spans="1:13" ht="15" customHeight="1">
      <c r="A636">
        <v>612</v>
      </c>
      <c r="B636" s="8" t="s">
        <v>951</v>
      </c>
      <c r="E636" s="8" t="s">
        <v>198</v>
      </c>
      <c r="G636">
        <v>120204</v>
      </c>
      <c r="I636" s="8" t="s">
        <v>96</v>
      </c>
      <c r="K636" s="8" t="s">
        <v>60</v>
      </c>
      <c r="M636" s="8" t="s">
        <v>61</v>
      </c>
    </row>
    <row r="637" spans="1:13" ht="15" customHeight="1">
      <c r="A637">
        <v>613</v>
      </c>
      <c r="B637" s="8" t="s">
        <v>951</v>
      </c>
      <c r="E637" s="8" t="s">
        <v>257</v>
      </c>
      <c r="G637">
        <v>120402</v>
      </c>
      <c r="I637" s="8" t="s">
        <v>96</v>
      </c>
      <c r="K637" s="8" t="s">
        <v>60</v>
      </c>
      <c r="M637" s="8" t="s">
        <v>61</v>
      </c>
    </row>
    <row r="638" spans="1:13" ht="15" customHeight="1">
      <c r="A638">
        <v>614</v>
      </c>
      <c r="B638" s="8" t="s">
        <v>952</v>
      </c>
      <c r="E638" s="8" t="s">
        <v>268</v>
      </c>
      <c r="G638" t="s">
        <v>269</v>
      </c>
      <c r="I638" s="8" t="s">
        <v>100</v>
      </c>
      <c r="K638" s="8" t="s">
        <v>37</v>
      </c>
    </row>
    <row r="639" spans="1:13" ht="15" customHeight="1">
      <c r="A639">
        <v>615</v>
      </c>
      <c r="B639" s="8" t="s">
        <v>952</v>
      </c>
      <c r="E639" s="8" t="s">
        <v>1799</v>
      </c>
      <c r="G639" t="s">
        <v>1800</v>
      </c>
      <c r="I639" s="8" t="s">
        <v>44</v>
      </c>
      <c r="K639" s="8" t="s">
        <v>37</v>
      </c>
    </row>
    <row r="640" spans="1:13" ht="15" customHeight="1">
      <c r="A640">
        <v>616</v>
      </c>
      <c r="B640" s="8" t="s">
        <v>1947</v>
      </c>
      <c r="E640" s="8" t="s">
        <v>156</v>
      </c>
      <c r="G640" t="s">
        <v>157</v>
      </c>
      <c r="I640" s="8" t="s">
        <v>44</v>
      </c>
      <c r="K640" s="8" t="s">
        <v>37</v>
      </c>
    </row>
    <row r="641" spans="1:11" ht="15" customHeight="1">
      <c r="A641">
        <v>617</v>
      </c>
      <c r="B641" s="8" t="s">
        <v>1947</v>
      </c>
      <c r="E641" s="8" t="s">
        <v>89</v>
      </c>
      <c r="G641" t="s">
        <v>90</v>
      </c>
      <c r="I641" s="8" t="s">
        <v>44</v>
      </c>
      <c r="K641" s="8" t="s">
        <v>37</v>
      </c>
    </row>
    <row r="642" spans="1:11" ht="15" customHeight="1">
      <c r="A642">
        <v>618</v>
      </c>
      <c r="B642" s="8" t="s">
        <v>2120</v>
      </c>
      <c r="E642" s="8" t="s">
        <v>648</v>
      </c>
      <c r="G642" t="s">
        <v>649</v>
      </c>
      <c r="I642" s="8" t="s">
        <v>36</v>
      </c>
      <c r="K642" s="8" t="s">
        <v>37</v>
      </c>
    </row>
    <row r="643" spans="1:11" ht="15" customHeight="1">
      <c r="A643">
        <v>619</v>
      </c>
      <c r="B643" s="8" t="s">
        <v>2120</v>
      </c>
      <c r="E643" s="8" t="s">
        <v>170</v>
      </c>
      <c r="G643" t="s">
        <v>171</v>
      </c>
      <c r="I643" s="8" t="s">
        <v>44</v>
      </c>
      <c r="K643" s="8" t="s">
        <v>37</v>
      </c>
    </row>
    <row r="644" spans="1:11" ht="15" customHeight="1">
      <c r="A644">
        <v>620</v>
      </c>
      <c r="B644" s="8" t="s">
        <v>2120</v>
      </c>
      <c r="E644" s="8" t="s">
        <v>2252</v>
      </c>
      <c r="G644" t="s">
        <v>2253</v>
      </c>
      <c r="I644" s="8" t="s">
        <v>44</v>
      </c>
      <c r="K644" s="8" t="s">
        <v>37</v>
      </c>
    </row>
    <row r="645" spans="1:11" ht="15" customHeight="1">
      <c r="A645">
        <v>621</v>
      </c>
      <c r="B645" s="8" t="s">
        <v>954</v>
      </c>
      <c r="E645" s="8" t="s">
        <v>98</v>
      </c>
      <c r="G645" t="s">
        <v>99</v>
      </c>
      <c r="I645" s="8" t="s">
        <v>100</v>
      </c>
      <c r="K645" s="8" t="s">
        <v>37</v>
      </c>
    </row>
    <row r="646" spans="1:11" ht="15" customHeight="1">
      <c r="A646">
        <v>622</v>
      </c>
      <c r="B646" s="8" t="s">
        <v>955</v>
      </c>
      <c r="E646" s="8" t="s">
        <v>308</v>
      </c>
      <c r="G646" t="s">
        <v>309</v>
      </c>
      <c r="I646" s="8" t="s">
        <v>44</v>
      </c>
      <c r="K646" s="8" t="s">
        <v>37</v>
      </c>
    </row>
    <row r="647" spans="1:11" ht="15" customHeight="1">
      <c r="A647">
        <v>623</v>
      </c>
      <c r="B647" s="8" t="s">
        <v>956</v>
      </c>
      <c r="E647" s="8" t="s">
        <v>480</v>
      </c>
      <c r="G647">
        <v>100701</v>
      </c>
      <c r="I647" s="8" t="s">
        <v>40</v>
      </c>
      <c r="K647" s="8" t="s">
        <v>37</v>
      </c>
    </row>
    <row r="648" spans="1:11" ht="15" customHeight="1">
      <c r="A648">
        <v>624</v>
      </c>
      <c r="B648" s="8" t="s">
        <v>2121</v>
      </c>
      <c r="E648" s="8" t="s">
        <v>722</v>
      </c>
      <c r="G648" t="s">
        <v>723</v>
      </c>
      <c r="I648" s="8" t="s">
        <v>44</v>
      </c>
      <c r="K648" s="8" t="s">
        <v>37</v>
      </c>
    </row>
    <row r="649" spans="1:11" ht="15" customHeight="1">
      <c r="A649">
        <v>625</v>
      </c>
      <c r="B649" s="8" t="s">
        <v>957</v>
      </c>
      <c r="E649" s="8" t="s">
        <v>418</v>
      </c>
      <c r="G649" t="s">
        <v>419</v>
      </c>
      <c r="I649" s="8" t="s">
        <v>124</v>
      </c>
      <c r="K649" s="8" t="s">
        <v>37</v>
      </c>
    </row>
    <row r="650" spans="1:11" ht="15" customHeight="1">
      <c r="A650">
        <v>626</v>
      </c>
      <c r="B650" s="8" t="s">
        <v>958</v>
      </c>
      <c r="E650" s="8" t="s">
        <v>268</v>
      </c>
      <c r="G650" t="s">
        <v>269</v>
      </c>
      <c r="I650" s="8" t="s">
        <v>100</v>
      </c>
      <c r="K650" s="8" t="s">
        <v>37</v>
      </c>
    </row>
    <row r="651" spans="1:11" ht="15" customHeight="1">
      <c r="A651">
        <v>627</v>
      </c>
      <c r="B651" s="8" t="s">
        <v>958</v>
      </c>
      <c r="E651" s="8" t="s">
        <v>2433</v>
      </c>
      <c r="G651" t="s">
        <v>2434</v>
      </c>
      <c r="I651" s="8" t="s">
        <v>36</v>
      </c>
      <c r="K651" s="8" t="s">
        <v>37</v>
      </c>
    </row>
    <row r="652" spans="1:11" ht="15" customHeight="1">
      <c r="A652">
        <v>628</v>
      </c>
      <c r="B652" s="8" t="s">
        <v>958</v>
      </c>
      <c r="E652" s="8" t="s">
        <v>45</v>
      </c>
      <c r="G652" t="s">
        <v>46</v>
      </c>
      <c r="I652" s="8" t="s">
        <v>36</v>
      </c>
      <c r="K652" s="8" t="s">
        <v>37</v>
      </c>
    </row>
    <row r="653" spans="1:11" ht="15" customHeight="1">
      <c r="A653">
        <v>629</v>
      </c>
      <c r="B653" s="8" t="s">
        <v>962</v>
      </c>
      <c r="E653" s="8" t="s">
        <v>514</v>
      </c>
      <c r="G653" t="s">
        <v>515</v>
      </c>
      <c r="I653" s="8" t="s">
        <v>40</v>
      </c>
      <c r="K653" s="8" t="s">
        <v>37</v>
      </c>
    </row>
    <row r="654" spans="1:11" ht="15" customHeight="1">
      <c r="A654">
        <v>630</v>
      </c>
      <c r="B654" s="8" t="s">
        <v>962</v>
      </c>
      <c r="E654" s="8" t="s">
        <v>260</v>
      </c>
      <c r="G654" t="s">
        <v>261</v>
      </c>
      <c r="I654" s="8" t="s">
        <v>44</v>
      </c>
      <c r="K654" s="8" t="s">
        <v>37</v>
      </c>
    </row>
    <row r="655" spans="1:11" ht="15" customHeight="1">
      <c r="A655">
        <v>631</v>
      </c>
      <c r="B655" s="8" t="s">
        <v>1948</v>
      </c>
      <c r="E655" s="8" t="s">
        <v>167</v>
      </c>
      <c r="G655" t="s">
        <v>168</v>
      </c>
      <c r="I655" s="8" t="s">
        <v>44</v>
      </c>
      <c r="K655" s="8" t="s">
        <v>37</v>
      </c>
    </row>
    <row r="656" spans="1:11" ht="15" customHeight="1">
      <c r="A656">
        <v>632</v>
      </c>
      <c r="B656" s="8" t="s">
        <v>1948</v>
      </c>
      <c r="E656" s="8" t="s">
        <v>1668</v>
      </c>
      <c r="G656" t="s">
        <v>1669</v>
      </c>
      <c r="I656" s="8" t="s">
        <v>44</v>
      </c>
      <c r="K656" s="8" t="s">
        <v>37</v>
      </c>
    </row>
    <row r="657" spans="1:11" ht="15" customHeight="1">
      <c r="A657">
        <v>633</v>
      </c>
      <c r="B657" s="8" t="s">
        <v>1948</v>
      </c>
      <c r="E657" s="8" t="s">
        <v>663</v>
      </c>
      <c r="G657" t="s">
        <v>664</v>
      </c>
      <c r="I657" s="8" t="s">
        <v>44</v>
      </c>
      <c r="K657" s="8" t="s">
        <v>37</v>
      </c>
    </row>
    <row r="658" spans="1:11" ht="15" customHeight="1">
      <c r="A658">
        <v>634</v>
      </c>
      <c r="B658" s="8" t="s">
        <v>1948</v>
      </c>
      <c r="E658" s="8" t="s">
        <v>260</v>
      </c>
      <c r="G658" t="s">
        <v>261</v>
      </c>
      <c r="I658" s="8" t="s">
        <v>44</v>
      </c>
      <c r="K658" s="8" t="s">
        <v>37</v>
      </c>
    </row>
    <row r="659" spans="1:11" ht="15" customHeight="1">
      <c r="A659">
        <v>635</v>
      </c>
      <c r="B659" s="8" t="s">
        <v>964</v>
      </c>
      <c r="E659" s="8" t="s">
        <v>217</v>
      </c>
      <c r="G659" t="s">
        <v>218</v>
      </c>
      <c r="I659" s="8" t="s">
        <v>44</v>
      </c>
      <c r="K659" s="8" t="s">
        <v>37</v>
      </c>
    </row>
    <row r="660" spans="1:11" ht="15" customHeight="1">
      <c r="A660">
        <v>636</v>
      </c>
      <c r="B660" s="8" t="s">
        <v>2435</v>
      </c>
      <c r="E660" s="8" t="s">
        <v>619</v>
      </c>
      <c r="G660" t="s">
        <v>620</v>
      </c>
      <c r="I660" s="8" t="s">
        <v>44</v>
      </c>
      <c r="K660" s="8" t="s">
        <v>37</v>
      </c>
    </row>
    <row r="661" spans="1:11" ht="15" customHeight="1">
      <c r="A661">
        <v>637</v>
      </c>
      <c r="B661" s="8" t="s">
        <v>2435</v>
      </c>
      <c r="E661" s="8" t="s">
        <v>55</v>
      </c>
      <c r="G661" t="s">
        <v>56</v>
      </c>
      <c r="I661" s="8" t="s">
        <v>44</v>
      </c>
      <c r="K661" s="8" t="s">
        <v>37</v>
      </c>
    </row>
    <row r="662" spans="1:11" ht="15" customHeight="1">
      <c r="A662">
        <v>638</v>
      </c>
      <c r="B662" s="8" t="s">
        <v>2435</v>
      </c>
      <c r="E662" s="8" t="s">
        <v>688</v>
      </c>
      <c r="G662">
        <v>100801</v>
      </c>
      <c r="I662" s="8" t="s">
        <v>40</v>
      </c>
      <c r="K662" s="8" t="s">
        <v>37</v>
      </c>
    </row>
    <row r="663" spans="1:11" ht="15" customHeight="1">
      <c r="A663">
        <v>639</v>
      </c>
      <c r="B663" s="8" t="s">
        <v>965</v>
      </c>
      <c r="E663" s="8" t="s">
        <v>167</v>
      </c>
      <c r="G663" t="s">
        <v>168</v>
      </c>
      <c r="I663" s="8" t="s">
        <v>44</v>
      </c>
      <c r="K663" s="8" t="s">
        <v>37</v>
      </c>
    </row>
    <row r="664" spans="1:11" ht="15" customHeight="1">
      <c r="A664">
        <v>640</v>
      </c>
      <c r="B664" s="8" t="s">
        <v>2355</v>
      </c>
      <c r="E664" s="8" t="s">
        <v>55</v>
      </c>
      <c r="G664" t="s">
        <v>56</v>
      </c>
      <c r="I664" s="8" t="s">
        <v>44</v>
      </c>
      <c r="K664" s="8" t="s">
        <v>37</v>
      </c>
    </row>
    <row r="665" spans="1:11" ht="15" customHeight="1">
      <c r="A665">
        <v>641</v>
      </c>
      <c r="B665" s="8" t="s">
        <v>2355</v>
      </c>
      <c r="E665" s="8" t="s">
        <v>113</v>
      </c>
      <c r="G665" t="s">
        <v>114</v>
      </c>
      <c r="I665" s="8" t="s">
        <v>96</v>
      </c>
      <c r="K665" s="8" t="s">
        <v>37</v>
      </c>
    </row>
    <row r="666" spans="1:11" ht="15" customHeight="1">
      <c r="A666">
        <v>642</v>
      </c>
      <c r="B666" s="8" t="s">
        <v>2123</v>
      </c>
      <c r="E666" s="8" t="s">
        <v>526</v>
      </c>
      <c r="G666" t="s">
        <v>527</v>
      </c>
      <c r="I666" s="8" t="s">
        <v>44</v>
      </c>
      <c r="K666" s="8" t="s">
        <v>37</v>
      </c>
    </row>
    <row r="667" spans="1:11" ht="15" customHeight="1">
      <c r="A667">
        <v>643</v>
      </c>
      <c r="B667" s="8" t="s">
        <v>2123</v>
      </c>
      <c r="E667" s="8" t="s">
        <v>554</v>
      </c>
      <c r="G667" t="s">
        <v>555</v>
      </c>
      <c r="I667" s="8" t="s">
        <v>96</v>
      </c>
      <c r="K667" s="8" t="s">
        <v>37</v>
      </c>
    </row>
    <row r="668" spans="1:11" ht="15" customHeight="1">
      <c r="A668">
        <v>644</v>
      </c>
      <c r="B668" s="8" t="s">
        <v>966</v>
      </c>
      <c r="E668" s="8" t="s">
        <v>80</v>
      </c>
      <c r="G668" t="s">
        <v>81</v>
      </c>
      <c r="I668" s="8" t="s">
        <v>36</v>
      </c>
      <c r="K668" s="8" t="s">
        <v>37</v>
      </c>
    </row>
    <row r="669" spans="1:11" ht="15" customHeight="1">
      <c r="A669">
        <v>645</v>
      </c>
      <c r="B669" s="8" t="s">
        <v>966</v>
      </c>
      <c r="E669" s="8" t="s">
        <v>526</v>
      </c>
      <c r="G669" t="s">
        <v>527</v>
      </c>
      <c r="I669" s="8" t="s">
        <v>44</v>
      </c>
      <c r="K669" s="8" t="s">
        <v>37</v>
      </c>
    </row>
    <row r="670" spans="1:11" ht="15" customHeight="1">
      <c r="A670">
        <v>646</v>
      </c>
      <c r="B670" s="8" t="s">
        <v>966</v>
      </c>
      <c r="E670" s="8" t="s">
        <v>224</v>
      </c>
      <c r="G670" t="s">
        <v>225</v>
      </c>
      <c r="I670" s="8" t="s">
        <v>44</v>
      </c>
      <c r="K670" s="8" t="s">
        <v>37</v>
      </c>
    </row>
    <row r="671" spans="1:11" ht="15" customHeight="1">
      <c r="A671">
        <v>647</v>
      </c>
      <c r="B671" s="8" t="s">
        <v>966</v>
      </c>
      <c r="E671" s="8" t="s">
        <v>1815</v>
      </c>
      <c r="G671" t="s">
        <v>1816</v>
      </c>
      <c r="I671" s="8" t="s">
        <v>96</v>
      </c>
      <c r="K671" s="8" t="s">
        <v>37</v>
      </c>
    </row>
    <row r="672" spans="1:11" ht="15" customHeight="1">
      <c r="A672">
        <v>648</v>
      </c>
      <c r="B672" s="8" t="s">
        <v>2124</v>
      </c>
      <c r="E672" s="8" t="s">
        <v>253</v>
      </c>
      <c r="G672" t="s">
        <v>254</v>
      </c>
      <c r="I672" s="8" t="s">
        <v>44</v>
      </c>
      <c r="K672" s="8" t="s">
        <v>37</v>
      </c>
    </row>
    <row r="673" spans="1:11" ht="15" customHeight="1">
      <c r="A673">
        <v>649</v>
      </c>
      <c r="B673" s="8" t="s">
        <v>2124</v>
      </c>
      <c r="E673" s="8" t="s">
        <v>113</v>
      </c>
      <c r="G673" t="s">
        <v>114</v>
      </c>
      <c r="I673" s="8" t="s">
        <v>96</v>
      </c>
      <c r="K673" s="8" t="s">
        <v>37</v>
      </c>
    </row>
    <row r="674" spans="1:11" ht="15" customHeight="1">
      <c r="A674">
        <v>650</v>
      </c>
      <c r="B674" s="8" t="s">
        <v>2124</v>
      </c>
      <c r="E674" s="8" t="s">
        <v>231</v>
      </c>
      <c r="G674">
        <v>130508</v>
      </c>
      <c r="I674" s="8" t="s">
        <v>124</v>
      </c>
      <c r="K674" s="8" t="s">
        <v>37</v>
      </c>
    </row>
    <row r="675" spans="1:11" ht="15" customHeight="1">
      <c r="A675">
        <v>651</v>
      </c>
      <c r="B675" s="8" t="s">
        <v>2125</v>
      </c>
      <c r="E675" s="8" t="s">
        <v>98</v>
      </c>
      <c r="G675" t="s">
        <v>99</v>
      </c>
      <c r="I675" s="8" t="s">
        <v>100</v>
      </c>
      <c r="K675" s="8" t="s">
        <v>37</v>
      </c>
    </row>
    <row r="676" spans="1:11" ht="15" customHeight="1">
      <c r="A676">
        <v>652</v>
      </c>
      <c r="B676" s="8" t="s">
        <v>2126</v>
      </c>
      <c r="E676" s="8" t="s">
        <v>113</v>
      </c>
      <c r="G676" t="s">
        <v>114</v>
      </c>
      <c r="I676" s="8" t="s">
        <v>96</v>
      </c>
      <c r="K676" s="8" t="s">
        <v>37</v>
      </c>
    </row>
    <row r="677" spans="1:11" ht="15" customHeight="1">
      <c r="A677" s="8" t="s">
        <v>974</v>
      </c>
    </row>
    <row r="678" spans="1:11" ht="15" customHeight="1">
      <c r="A678">
        <v>653</v>
      </c>
      <c r="B678" s="8" t="s">
        <v>975</v>
      </c>
      <c r="E678" s="8" t="s">
        <v>268</v>
      </c>
      <c r="G678" t="s">
        <v>269</v>
      </c>
      <c r="I678" s="8" t="s">
        <v>100</v>
      </c>
      <c r="K678" s="8" t="s">
        <v>37</v>
      </c>
    </row>
    <row r="679" spans="1:11" ht="15" customHeight="1">
      <c r="A679">
        <v>654</v>
      </c>
      <c r="B679" s="8" t="s">
        <v>975</v>
      </c>
      <c r="E679" s="8" t="s">
        <v>1736</v>
      </c>
      <c r="G679" t="s">
        <v>1737</v>
      </c>
      <c r="I679" s="8" t="s">
        <v>40</v>
      </c>
      <c r="K679" s="8" t="s">
        <v>37</v>
      </c>
    </row>
    <row r="680" spans="1:11" ht="15" customHeight="1">
      <c r="A680">
        <v>655</v>
      </c>
      <c r="B680" s="8" t="s">
        <v>975</v>
      </c>
      <c r="E680" s="8" t="s">
        <v>427</v>
      </c>
      <c r="G680" t="s">
        <v>428</v>
      </c>
      <c r="I680" s="8" t="s">
        <v>44</v>
      </c>
      <c r="K680" s="8" t="s">
        <v>37</v>
      </c>
    </row>
    <row r="681" spans="1:11" ht="15" customHeight="1">
      <c r="A681">
        <v>656</v>
      </c>
      <c r="B681" s="8" t="s">
        <v>975</v>
      </c>
      <c r="E681" s="8" t="s">
        <v>2102</v>
      </c>
      <c r="G681" t="s">
        <v>2103</v>
      </c>
      <c r="I681" s="8" t="s">
        <v>44</v>
      </c>
      <c r="K681" s="8" t="s">
        <v>37</v>
      </c>
    </row>
    <row r="682" spans="1:11" ht="15" customHeight="1">
      <c r="A682">
        <v>657</v>
      </c>
      <c r="B682" s="8" t="s">
        <v>975</v>
      </c>
      <c r="E682" s="8" t="s">
        <v>94</v>
      </c>
      <c r="G682" t="s">
        <v>95</v>
      </c>
      <c r="I682" s="8" t="s">
        <v>96</v>
      </c>
      <c r="K682" s="8" t="s">
        <v>37</v>
      </c>
    </row>
    <row r="683" spans="1:11" ht="15" customHeight="1">
      <c r="A683">
        <v>658</v>
      </c>
      <c r="B683" s="8" t="s">
        <v>976</v>
      </c>
      <c r="E683" s="8" t="s">
        <v>663</v>
      </c>
      <c r="G683" t="s">
        <v>664</v>
      </c>
      <c r="I683" s="8" t="s">
        <v>44</v>
      </c>
      <c r="K683" s="8" t="s">
        <v>37</v>
      </c>
    </row>
    <row r="684" spans="1:11" ht="15" customHeight="1">
      <c r="A684">
        <v>659</v>
      </c>
      <c r="B684" s="8" t="s">
        <v>976</v>
      </c>
      <c r="E684" s="8" t="s">
        <v>260</v>
      </c>
      <c r="G684" t="s">
        <v>261</v>
      </c>
      <c r="I684" s="8" t="s">
        <v>44</v>
      </c>
      <c r="K684" s="8" t="s">
        <v>37</v>
      </c>
    </row>
    <row r="685" spans="1:11" ht="15" customHeight="1">
      <c r="A685">
        <v>660</v>
      </c>
      <c r="B685" s="8" t="s">
        <v>976</v>
      </c>
      <c r="E685" s="8" t="s">
        <v>94</v>
      </c>
      <c r="G685" t="s">
        <v>95</v>
      </c>
      <c r="I685" s="8" t="s">
        <v>96</v>
      </c>
      <c r="K685" s="8" t="s">
        <v>37</v>
      </c>
    </row>
    <row r="686" spans="1:11" ht="15" customHeight="1">
      <c r="A686">
        <v>661</v>
      </c>
      <c r="B686" s="8" t="s">
        <v>977</v>
      </c>
      <c r="E686" s="8" t="s">
        <v>156</v>
      </c>
      <c r="G686" t="s">
        <v>157</v>
      </c>
      <c r="I686" s="8" t="s">
        <v>44</v>
      </c>
      <c r="K686" s="8" t="s">
        <v>37</v>
      </c>
    </row>
    <row r="687" spans="1:11" ht="15" customHeight="1">
      <c r="A687">
        <v>662</v>
      </c>
      <c r="B687" s="8" t="s">
        <v>977</v>
      </c>
      <c r="E687" s="8" t="s">
        <v>89</v>
      </c>
      <c r="G687" t="s">
        <v>90</v>
      </c>
      <c r="I687" s="8" t="s">
        <v>44</v>
      </c>
      <c r="K687" s="8" t="s">
        <v>37</v>
      </c>
    </row>
    <row r="688" spans="1:11" ht="15" customHeight="1">
      <c r="A688">
        <v>663</v>
      </c>
      <c r="B688" s="8" t="s">
        <v>982</v>
      </c>
      <c r="E688" s="8" t="s">
        <v>526</v>
      </c>
      <c r="G688" t="s">
        <v>527</v>
      </c>
      <c r="I688" s="8" t="s">
        <v>44</v>
      </c>
      <c r="K688" s="8" t="s">
        <v>37</v>
      </c>
    </row>
    <row r="689" spans="1:11" ht="15" customHeight="1">
      <c r="A689">
        <v>664</v>
      </c>
      <c r="B689" s="8" t="s">
        <v>982</v>
      </c>
      <c r="E689" s="8" t="s">
        <v>308</v>
      </c>
      <c r="G689" t="s">
        <v>309</v>
      </c>
      <c r="I689" s="8" t="s">
        <v>44</v>
      </c>
      <c r="K689" s="8" t="s">
        <v>37</v>
      </c>
    </row>
    <row r="690" spans="1:11" ht="15" customHeight="1">
      <c r="A690">
        <v>665</v>
      </c>
      <c r="B690" s="8" t="s">
        <v>982</v>
      </c>
      <c r="E690" s="8" t="s">
        <v>94</v>
      </c>
      <c r="G690" t="s">
        <v>95</v>
      </c>
      <c r="I690" s="8" t="s">
        <v>96</v>
      </c>
      <c r="K690" s="8" t="s">
        <v>37</v>
      </c>
    </row>
    <row r="691" spans="1:11" ht="15" customHeight="1">
      <c r="A691">
        <v>666</v>
      </c>
      <c r="B691" s="8" t="s">
        <v>983</v>
      </c>
      <c r="E691" s="8" t="s">
        <v>871</v>
      </c>
      <c r="G691" t="s">
        <v>872</v>
      </c>
      <c r="I691" s="8" t="s">
        <v>44</v>
      </c>
      <c r="K691" s="8" t="s">
        <v>37</v>
      </c>
    </row>
    <row r="692" spans="1:11" ht="15" customHeight="1">
      <c r="A692">
        <v>667</v>
      </c>
      <c r="B692" s="8" t="s">
        <v>984</v>
      </c>
      <c r="E692" s="8" t="s">
        <v>240</v>
      </c>
      <c r="G692" t="s">
        <v>241</v>
      </c>
      <c r="I692" s="8" t="s">
        <v>54</v>
      </c>
      <c r="K692" s="8" t="s">
        <v>37</v>
      </c>
    </row>
    <row r="693" spans="1:11" ht="15" customHeight="1">
      <c r="A693">
        <v>668</v>
      </c>
      <c r="B693" s="8" t="s">
        <v>984</v>
      </c>
      <c r="E693" s="8" t="s">
        <v>580</v>
      </c>
      <c r="G693" t="s">
        <v>581</v>
      </c>
      <c r="I693" s="8" t="s">
        <v>40</v>
      </c>
      <c r="K693" s="8" t="s">
        <v>37</v>
      </c>
    </row>
    <row r="694" spans="1:11" ht="15" customHeight="1">
      <c r="A694">
        <v>669</v>
      </c>
      <c r="B694" s="8" t="s">
        <v>984</v>
      </c>
      <c r="E694" s="8" t="s">
        <v>243</v>
      </c>
      <c r="G694" t="s">
        <v>244</v>
      </c>
      <c r="I694" s="8" t="s">
        <v>40</v>
      </c>
      <c r="K694" s="8" t="s">
        <v>37</v>
      </c>
    </row>
    <row r="695" spans="1:11" ht="15" customHeight="1">
      <c r="A695">
        <v>670</v>
      </c>
      <c r="B695" s="8" t="s">
        <v>984</v>
      </c>
      <c r="E695" s="8" t="s">
        <v>660</v>
      </c>
      <c r="G695" t="s">
        <v>661</v>
      </c>
      <c r="I695" s="8" t="s">
        <v>40</v>
      </c>
      <c r="K695" s="8" t="s">
        <v>37</v>
      </c>
    </row>
    <row r="696" spans="1:11" ht="15" customHeight="1">
      <c r="A696">
        <v>671</v>
      </c>
      <c r="B696" s="8" t="s">
        <v>984</v>
      </c>
      <c r="E696" s="8" t="s">
        <v>468</v>
      </c>
      <c r="G696" t="s">
        <v>469</v>
      </c>
      <c r="I696" s="8" t="s">
        <v>96</v>
      </c>
      <c r="K696" s="8" t="s">
        <v>37</v>
      </c>
    </row>
    <row r="697" spans="1:11" ht="15" customHeight="1">
      <c r="A697">
        <v>672</v>
      </c>
      <c r="B697" s="8" t="s">
        <v>2436</v>
      </c>
      <c r="E697" s="8" t="s">
        <v>483</v>
      </c>
      <c r="G697" t="s">
        <v>484</v>
      </c>
      <c r="I697" s="8" t="s">
        <v>44</v>
      </c>
      <c r="K697" s="8" t="s">
        <v>37</v>
      </c>
    </row>
    <row r="698" spans="1:11" ht="15" customHeight="1">
      <c r="A698">
        <v>673</v>
      </c>
      <c r="B698" s="8" t="s">
        <v>2436</v>
      </c>
      <c r="E698" s="8" t="s">
        <v>468</v>
      </c>
      <c r="G698" t="s">
        <v>469</v>
      </c>
      <c r="I698" s="8" t="s">
        <v>96</v>
      </c>
      <c r="K698" s="8" t="s">
        <v>37</v>
      </c>
    </row>
    <row r="699" spans="1:11" ht="15" customHeight="1">
      <c r="A699">
        <v>674</v>
      </c>
      <c r="B699" s="8" t="s">
        <v>2299</v>
      </c>
      <c r="E699" s="8" t="s">
        <v>55</v>
      </c>
      <c r="G699" t="s">
        <v>56</v>
      </c>
      <c r="I699" s="8" t="s">
        <v>44</v>
      </c>
      <c r="K699" s="8" t="s">
        <v>37</v>
      </c>
    </row>
    <row r="700" spans="1:11" ht="15" customHeight="1">
      <c r="A700">
        <v>675</v>
      </c>
      <c r="B700" s="8" t="s">
        <v>2299</v>
      </c>
      <c r="E700" s="8" t="s">
        <v>717</v>
      </c>
      <c r="G700">
        <v>101001</v>
      </c>
      <c r="I700" s="8" t="s">
        <v>40</v>
      </c>
      <c r="K700" s="8" t="s">
        <v>37</v>
      </c>
    </row>
    <row r="701" spans="1:11" ht="15" customHeight="1">
      <c r="A701">
        <v>676</v>
      </c>
      <c r="B701" s="8" t="s">
        <v>2299</v>
      </c>
      <c r="E701" s="8" t="s">
        <v>38</v>
      </c>
      <c r="G701">
        <v>101003</v>
      </c>
      <c r="I701" s="8" t="s">
        <v>40</v>
      </c>
      <c r="K701" s="8" t="s">
        <v>37</v>
      </c>
    </row>
    <row r="702" spans="1:11" ht="15" customHeight="1">
      <c r="A702">
        <v>677</v>
      </c>
      <c r="B702" s="8" t="s">
        <v>2299</v>
      </c>
      <c r="E702" s="8" t="s">
        <v>468</v>
      </c>
      <c r="G702" t="s">
        <v>469</v>
      </c>
      <c r="I702" s="8" t="s">
        <v>96</v>
      </c>
      <c r="K702" s="8" t="s">
        <v>37</v>
      </c>
    </row>
    <row r="703" spans="1:11" ht="15" customHeight="1">
      <c r="A703">
        <v>678</v>
      </c>
      <c r="B703" s="8" t="s">
        <v>1950</v>
      </c>
      <c r="E703" s="8" t="s">
        <v>308</v>
      </c>
      <c r="G703" t="s">
        <v>309</v>
      </c>
      <c r="I703" s="8" t="s">
        <v>44</v>
      </c>
      <c r="K703" s="8" t="s">
        <v>37</v>
      </c>
    </row>
    <row r="704" spans="1:11" ht="15" customHeight="1">
      <c r="A704">
        <v>679</v>
      </c>
      <c r="B704" s="8" t="s">
        <v>988</v>
      </c>
      <c r="E704" s="8" t="s">
        <v>308</v>
      </c>
      <c r="G704" t="s">
        <v>309</v>
      </c>
      <c r="I704" s="8" t="s">
        <v>44</v>
      </c>
      <c r="K704" s="8" t="s">
        <v>37</v>
      </c>
    </row>
    <row r="705" spans="1:11" ht="15" customHeight="1">
      <c r="A705">
        <v>680</v>
      </c>
      <c r="B705" s="8" t="s">
        <v>988</v>
      </c>
      <c r="E705" s="8" t="s">
        <v>1697</v>
      </c>
      <c r="G705" t="s">
        <v>1698</v>
      </c>
      <c r="I705" s="8" t="s">
        <v>235</v>
      </c>
      <c r="K705" s="8" t="s">
        <v>37</v>
      </c>
    </row>
    <row r="706" spans="1:11" ht="15" customHeight="1">
      <c r="A706">
        <v>681</v>
      </c>
      <c r="B706" s="8" t="s">
        <v>988</v>
      </c>
      <c r="E706" s="8" t="s">
        <v>1013</v>
      </c>
      <c r="G706">
        <v>120105</v>
      </c>
      <c r="I706" s="8" t="s">
        <v>96</v>
      </c>
      <c r="K706" s="8" t="s">
        <v>37</v>
      </c>
    </row>
    <row r="707" spans="1:11" ht="15" customHeight="1">
      <c r="A707">
        <v>682</v>
      </c>
      <c r="B707" s="8" t="s">
        <v>2437</v>
      </c>
      <c r="E707" s="8" t="s">
        <v>2429</v>
      </c>
      <c r="G707" t="s">
        <v>2430</v>
      </c>
      <c r="I707" s="8" t="s">
        <v>44</v>
      </c>
      <c r="K707" s="8" t="s">
        <v>37</v>
      </c>
    </row>
    <row r="708" spans="1:11" ht="15" customHeight="1">
      <c r="A708">
        <v>683</v>
      </c>
      <c r="B708" s="8" t="s">
        <v>2437</v>
      </c>
      <c r="E708" s="8" t="s">
        <v>302</v>
      </c>
      <c r="G708" t="s">
        <v>303</v>
      </c>
      <c r="I708" s="8" t="s">
        <v>44</v>
      </c>
      <c r="K708" s="8" t="s">
        <v>37</v>
      </c>
    </row>
    <row r="709" spans="1:11" ht="15" customHeight="1">
      <c r="A709">
        <v>684</v>
      </c>
      <c r="B709" s="8" t="s">
        <v>2361</v>
      </c>
      <c r="E709" s="8" t="s">
        <v>98</v>
      </c>
      <c r="G709" t="s">
        <v>99</v>
      </c>
      <c r="I709" s="8" t="s">
        <v>100</v>
      </c>
      <c r="K709" s="8" t="s">
        <v>37</v>
      </c>
    </row>
    <row r="710" spans="1:11" ht="15" customHeight="1">
      <c r="A710">
        <v>685</v>
      </c>
      <c r="B710" s="8" t="s">
        <v>989</v>
      </c>
      <c r="E710" s="8" t="s">
        <v>333</v>
      </c>
      <c r="G710" t="s">
        <v>334</v>
      </c>
      <c r="I710" s="8" t="s">
        <v>183</v>
      </c>
      <c r="K710" s="8" t="s">
        <v>37</v>
      </c>
    </row>
    <row r="711" spans="1:11" ht="15" customHeight="1">
      <c r="A711">
        <v>686</v>
      </c>
      <c r="B711" s="8" t="s">
        <v>989</v>
      </c>
      <c r="E711" s="8" t="s">
        <v>84</v>
      </c>
      <c r="G711" t="s">
        <v>85</v>
      </c>
      <c r="I711" s="8" t="s">
        <v>44</v>
      </c>
      <c r="K711" s="8" t="s">
        <v>37</v>
      </c>
    </row>
    <row r="712" spans="1:11" ht="15" customHeight="1">
      <c r="A712">
        <v>687</v>
      </c>
      <c r="B712" s="8" t="s">
        <v>990</v>
      </c>
      <c r="E712" s="8" t="s">
        <v>215</v>
      </c>
      <c r="G712" t="s">
        <v>216</v>
      </c>
      <c r="I712" s="8" t="s">
        <v>44</v>
      </c>
      <c r="K712" s="8" t="s">
        <v>37</v>
      </c>
    </row>
    <row r="713" spans="1:11" ht="15" customHeight="1">
      <c r="A713">
        <v>688</v>
      </c>
      <c r="B713" s="8" t="s">
        <v>990</v>
      </c>
      <c r="E713" s="8" t="s">
        <v>308</v>
      </c>
      <c r="G713" t="s">
        <v>309</v>
      </c>
      <c r="I713" s="8" t="s">
        <v>44</v>
      </c>
      <c r="K713" s="8" t="s">
        <v>37</v>
      </c>
    </row>
    <row r="714" spans="1:11" ht="15" customHeight="1">
      <c r="A714">
        <v>689</v>
      </c>
      <c r="B714" s="8" t="s">
        <v>990</v>
      </c>
      <c r="E714" s="8" t="s">
        <v>55</v>
      </c>
      <c r="G714" t="s">
        <v>56</v>
      </c>
      <c r="I714" s="8" t="s">
        <v>44</v>
      </c>
      <c r="K714" s="8" t="s">
        <v>37</v>
      </c>
    </row>
    <row r="715" spans="1:11" ht="15" customHeight="1">
      <c r="A715">
        <v>690</v>
      </c>
      <c r="B715" s="8" t="s">
        <v>991</v>
      </c>
      <c r="E715" s="8" t="s">
        <v>308</v>
      </c>
      <c r="G715" t="s">
        <v>309</v>
      </c>
      <c r="I715" s="8" t="s">
        <v>44</v>
      </c>
      <c r="K715" s="8" t="s">
        <v>37</v>
      </c>
    </row>
    <row r="716" spans="1:11" ht="15" customHeight="1">
      <c r="A716">
        <v>691</v>
      </c>
      <c r="B716" s="8" t="s">
        <v>991</v>
      </c>
      <c r="E716" s="8" t="s">
        <v>152</v>
      </c>
      <c r="G716" t="s">
        <v>153</v>
      </c>
      <c r="I716" s="8" t="s">
        <v>44</v>
      </c>
      <c r="K716" s="8" t="s">
        <v>37</v>
      </c>
    </row>
    <row r="717" spans="1:11" ht="15" customHeight="1">
      <c r="A717">
        <v>692</v>
      </c>
      <c r="B717" s="8" t="s">
        <v>993</v>
      </c>
      <c r="E717" s="8" t="s">
        <v>156</v>
      </c>
      <c r="G717" t="s">
        <v>157</v>
      </c>
      <c r="I717" s="8" t="s">
        <v>44</v>
      </c>
      <c r="K717" s="8" t="s">
        <v>37</v>
      </c>
    </row>
    <row r="718" spans="1:11" ht="15" customHeight="1">
      <c r="A718">
        <v>693</v>
      </c>
      <c r="B718" s="8" t="s">
        <v>993</v>
      </c>
      <c r="E718" s="8" t="s">
        <v>55</v>
      </c>
      <c r="G718" t="s">
        <v>56</v>
      </c>
      <c r="I718" s="8" t="s">
        <v>44</v>
      </c>
      <c r="K718" s="8" t="s">
        <v>37</v>
      </c>
    </row>
    <row r="719" spans="1:11" ht="15" customHeight="1">
      <c r="A719">
        <v>694</v>
      </c>
      <c r="B719" s="8" t="s">
        <v>993</v>
      </c>
      <c r="E719" s="8" t="s">
        <v>931</v>
      </c>
      <c r="G719" t="s">
        <v>932</v>
      </c>
      <c r="I719" s="8" t="s">
        <v>44</v>
      </c>
      <c r="K719" s="8" t="s">
        <v>37</v>
      </c>
    </row>
    <row r="720" spans="1:11" ht="15" customHeight="1">
      <c r="A720">
        <v>695</v>
      </c>
      <c r="B720" s="8" t="s">
        <v>996</v>
      </c>
      <c r="E720" s="8" t="s">
        <v>308</v>
      </c>
      <c r="G720" t="s">
        <v>309</v>
      </c>
      <c r="I720" s="8" t="s">
        <v>44</v>
      </c>
      <c r="K720" s="8" t="s">
        <v>37</v>
      </c>
    </row>
    <row r="721" spans="1:11" ht="15" customHeight="1">
      <c r="A721">
        <v>696</v>
      </c>
      <c r="B721" s="8" t="s">
        <v>997</v>
      </c>
      <c r="E721" s="8" t="s">
        <v>268</v>
      </c>
      <c r="G721" t="s">
        <v>269</v>
      </c>
      <c r="I721" s="8" t="s">
        <v>100</v>
      </c>
      <c r="K721" s="8" t="s">
        <v>37</v>
      </c>
    </row>
    <row r="722" spans="1:11" ht="15" customHeight="1">
      <c r="A722">
        <v>697</v>
      </c>
      <c r="B722" s="8" t="s">
        <v>998</v>
      </c>
      <c r="E722" s="8" t="s">
        <v>389</v>
      </c>
      <c r="G722" t="s">
        <v>390</v>
      </c>
      <c r="I722" s="8" t="s">
        <v>96</v>
      </c>
      <c r="K722" s="8" t="s">
        <v>37</v>
      </c>
    </row>
    <row r="723" spans="1:11" ht="15" customHeight="1">
      <c r="A723">
        <v>698</v>
      </c>
      <c r="B723" s="8" t="s">
        <v>998</v>
      </c>
      <c r="E723" s="8" t="s">
        <v>1744</v>
      </c>
      <c r="G723" t="s">
        <v>1745</v>
      </c>
      <c r="I723" s="8" t="s">
        <v>124</v>
      </c>
      <c r="K723" s="8" t="s">
        <v>37</v>
      </c>
    </row>
    <row r="724" spans="1:11" ht="15" customHeight="1">
      <c r="A724">
        <v>699</v>
      </c>
      <c r="B724" s="8" t="s">
        <v>2127</v>
      </c>
      <c r="E724" s="8" t="s">
        <v>308</v>
      </c>
      <c r="G724" t="s">
        <v>309</v>
      </c>
      <c r="I724" s="8" t="s">
        <v>44</v>
      </c>
      <c r="K724" s="8" t="s">
        <v>37</v>
      </c>
    </row>
    <row r="725" spans="1:11" ht="15" customHeight="1">
      <c r="A725">
        <v>700</v>
      </c>
      <c r="B725" s="8" t="s">
        <v>2127</v>
      </c>
      <c r="E725" s="8" t="s">
        <v>260</v>
      </c>
      <c r="G725" t="s">
        <v>261</v>
      </c>
      <c r="I725" s="8" t="s">
        <v>44</v>
      </c>
      <c r="K725" s="8" t="s">
        <v>37</v>
      </c>
    </row>
    <row r="726" spans="1:11" ht="15" customHeight="1">
      <c r="A726">
        <v>701</v>
      </c>
      <c r="B726" s="8" t="s">
        <v>2127</v>
      </c>
      <c r="E726" s="8" t="s">
        <v>206</v>
      </c>
      <c r="G726" t="s">
        <v>207</v>
      </c>
      <c r="I726" s="8" t="s">
        <v>96</v>
      </c>
      <c r="K726" s="8" t="s">
        <v>37</v>
      </c>
    </row>
    <row r="727" spans="1:11" ht="15" customHeight="1">
      <c r="A727">
        <v>702</v>
      </c>
      <c r="B727" s="8" t="s">
        <v>999</v>
      </c>
      <c r="E727" s="8" t="s">
        <v>526</v>
      </c>
      <c r="G727" t="s">
        <v>527</v>
      </c>
      <c r="I727" s="8" t="s">
        <v>44</v>
      </c>
      <c r="K727" s="8" t="s">
        <v>37</v>
      </c>
    </row>
    <row r="728" spans="1:11" ht="15" customHeight="1">
      <c r="A728">
        <v>703</v>
      </c>
      <c r="B728" s="8" t="s">
        <v>999</v>
      </c>
      <c r="E728" s="8" t="s">
        <v>1839</v>
      </c>
      <c r="G728" t="s">
        <v>1840</v>
      </c>
      <c r="I728" s="8" t="s">
        <v>44</v>
      </c>
      <c r="K728" s="8" t="s">
        <v>37</v>
      </c>
    </row>
    <row r="729" spans="1:11" ht="15" customHeight="1">
      <c r="A729">
        <v>704</v>
      </c>
      <c r="B729" s="8" t="s">
        <v>999</v>
      </c>
      <c r="E729" s="8" t="s">
        <v>1315</v>
      </c>
      <c r="G729" t="s">
        <v>1316</v>
      </c>
      <c r="I729" s="8" t="s">
        <v>44</v>
      </c>
      <c r="K729" s="8" t="s">
        <v>37</v>
      </c>
    </row>
    <row r="730" spans="1:11" ht="15" customHeight="1">
      <c r="A730">
        <v>705</v>
      </c>
      <c r="B730" s="8" t="s">
        <v>999</v>
      </c>
      <c r="E730" s="8" t="s">
        <v>55</v>
      </c>
      <c r="G730" t="s">
        <v>56</v>
      </c>
      <c r="I730" s="8" t="s">
        <v>44</v>
      </c>
      <c r="K730" s="8" t="s">
        <v>37</v>
      </c>
    </row>
    <row r="731" spans="1:11" ht="15" customHeight="1">
      <c r="A731">
        <v>706</v>
      </c>
      <c r="B731" s="8" t="s">
        <v>999</v>
      </c>
      <c r="E731" s="8" t="s">
        <v>104</v>
      </c>
      <c r="G731" t="s">
        <v>105</v>
      </c>
      <c r="I731" s="8" t="s">
        <v>44</v>
      </c>
      <c r="K731" s="8" t="s">
        <v>37</v>
      </c>
    </row>
    <row r="732" spans="1:11" ht="15" customHeight="1">
      <c r="A732">
        <v>707</v>
      </c>
      <c r="B732" s="8" t="s">
        <v>999</v>
      </c>
      <c r="E732" s="8" t="s">
        <v>94</v>
      </c>
      <c r="G732" t="s">
        <v>95</v>
      </c>
      <c r="I732" s="8" t="s">
        <v>96</v>
      </c>
      <c r="K732" s="8" t="s">
        <v>37</v>
      </c>
    </row>
    <row r="733" spans="1:11" ht="15" customHeight="1">
      <c r="A733">
        <v>708</v>
      </c>
      <c r="B733" s="8" t="s">
        <v>1951</v>
      </c>
      <c r="E733" s="8" t="s">
        <v>167</v>
      </c>
      <c r="G733" t="s">
        <v>168</v>
      </c>
      <c r="I733" s="8" t="s">
        <v>44</v>
      </c>
      <c r="K733" s="8" t="s">
        <v>37</v>
      </c>
    </row>
    <row r="734" spans="1:11" ht="15" customHeight="1">
      <c r="A734">
        <v>709</v>
      </c>
      <c r="B734" s="8" t="s">
        <v>1951</v>
      </c>
      <c r="E734" s="8" t="s">
        <v>506</v>
      </c>
      <c r="G734">
        <v>101005</v>
      </c>
      <c r="I734" s="8" t="s">
        <v>40</v>
      </c>
      <c r="K734" s="8" t="s">
        <v>37</v>
      </c>
    </row>
    <row r="735" spans="1:11" ht="15" customHeight="1">
      <c r="A735">
        <v>710</v>
      </c>
      <c r="B735" s="8" t="s">
        <v>1000</v>
      </c>
      <c r="E735" s="8" t="s">
        <v>308</v>
      </c>
      <c r="G735" t="s">
        <v>309</v>
      </c>
      <c r="I735" s="8" t="s">
        <v>44</v>
      </c>
      <c r="K735" s="8" t="s">
        <v>37</v>
      </c>
    </row>
    <row r="736" spans="1:11" ht="15" customHeight="1">
      <c r="A736">
        <v>711</v>
      </c>
      <c r="B736" s="8" t="s">
        <v>1001</v>
      </c>
      <c r="E736" s="8" t="s">
        <v>330</v>
      </c>
      <c r="G736" t="s">
        <v>331</v>
      </c>
      <c r="I736" s="8" t="s">
        <v>44</v>
      </c>
      <c r="K736" s="8" t="s">
        <v>37</v>
      </c>
    </row>
    <row r="737" spans="1:11" ht="15" customHeight="1">
      <c r="A737">
        <v>712</v>
      </c>
      <c r="B737" s="8" t="s">
        <v>1003</v>
      </c>
      <c r="E737" s="8" t="s">
        <v>554</v>
      </c>
      <c r="G737" t="s">
        <v>555</v>
      </c>
      <c r="I737" s="8" t="s">
        <v>96</v>
      </c>
      <c r="K737" s="8" t="s">
        <v>37</v>
      </c>
    </row>
    <row r="738" spans="1:11" ht="15" customHeight="1">
      <c r="A738">
        <v>713</v>
      </c>
      <c r="B738" s="8" t="s">
        <v>1004</v>
      </c>
      <c r="E738" s="8" t="s">
        <v>483</v>
      </c>
      <c r="G738" t="s">
        <v>484</v>
      </c>
      <c r="I738" s="8" t="s">
        <v>44</v>
      </c>
      <c r="K738" s="8" t="s">
        <v>37</v>
      </c>
    </row>
    <row r="739" spans="1:11" ht="15" customHeight="1">
      <c r="A739">
        <v>714</v>
      </c>
      <c r="B739" s="8" t="s">
        <v>1004</v>
      </c>
      <c r="E739" s="8" t="s">
        <v>985</v>
      </c>
      <c r="G739">
        <v>100702</v>
      </c>
      <c r="I739" s="8" t="s">
        <v>40</v>
      </c>
      <c r="K739" s="8" t="s">
        <v>37</v>
      </c>
    </row>
    <row r="740" spans="1:11" ht="15" customHeight="1">
      <c r="A740">
        <v>715</v>
      </c>
      <c r="B740" s="8" t="s">
        <v>1005</v>
      </c>
      <c r="E740" s="8" t="s">
        <v>268</v>
      </c>
      <c r="G740" t="s">
        <v>269</v>
      </c>
      <c r="I740" s="8" t="s">
        <v>100</v>
      </c>
      <c r="K740" s="8" t="s">
        <v>37</v>
      </c>
    </row>
    <row r="741" spans="1:11" ht="15" customHeight="1">
      <c r="A741">
        <v>716</v>
      </c>
      <c r="B741" s="8" t="s">
        <v>1005</v>
      </c>
      <c r="E741" s="8" t="s">
        <v>493</v>
      </c>
      <c r="G741" t="s">
        <v>494</v>
      </c>
      <c r="I741" s="8" t="s">
        <v>36</v>
      </c>
      <c r="K741" s="8" t="s">
        <v>37</v>
      </c>
    </row>
    <row r="742" spans="1:11" ht="15" customHeight="1">
      <c r="A742">
        <v>717</v>
      </c>
      <c r="B742" s="8" t="s">
        <v>1005</v>
      </c>
      <c r="E742" s="8" t="s">
        <v>878</v>
      </c>
      <c r="G742">
        <v>130503</v>
      </c>
      <c r="I742" s="8" t="s">
        <v>124</v>
      </c>
      <c r="K742" s="8" t="s">
        <v>37</v>
      </c>
    </row>
    <row r="743" spans="1:11" ht="15" customHeight="1">
      <c r="A743">
        <v>718</v>
      </c>
      <c r="B743" s="8" t="s">
        <v>1008</v>
      </c>
      <c r="E743" s="8" t="s">
        <v>268</v>
      </c>
      <c r="G743" t="s">
        <v>269</v>
      </c>
      <c r="I743" s="8" t="s">
        <v>100</v>
      </c>
      <c r="K743" s="8" t="s">
        <v>37</v>
      </c>
    </row>
    <row r="744" spans="1:11" ht="15" customHeight="1">
      <c r="A744">
        <v>719</v>
      </c>
      <c r="B744" s="8" t="s">
        <v>1008</v>
      </c>
      <c r="E744" s="8" t="s">
        <v>80</v>
      </c>
      <c r="G744" t="s">
        <v>81</v>
      </c>
      <c r="I744" s="8" t="s">
        <v>36</v>
      </c>
      <c r="K744" s="8" t="s">
        <v>37</v>
      </c>
    </row>
    <row r="745" spans="1:11" ht="15" customHeight="1">
      <c r="A745">
        <v>720</v>
      </c>
      <c r="B745" s="8" t="s">
        <v>1008</v>
      </c>
      <c r="E745" s="8" t="s">
        <v>613</v>
      </c>
      <c r="G745" t="s">
        <v>614</v>
      </c>
      <c r="I745" s="8" t="s">
        <v>96</v>
      </c>
      <c r="K745" s="8" t="s">
        <v>37</v>
      </c>
    </row>
    <row r="746" spans="1:11" ht="15" customHeight="1">
      <c r="A746">
        <v>721</v>
      </c>
      <c r="B746" s="8" t="s">
        <v>2438</v>
      </c>
      <c r="E746" s="8" t="s">
        <v>315</v>
      </c>
      <c r="G746" t="s">
        <v>316</v>
      </c>
      <c r="I746" s="8" t="s">
        <v>40</v>
      </c>
      <c r="K746" s="8" t="s">
        <v>37</v>
      </c>
    </row>
    <row r="747" spans="1:11" ht="15" customHeight="1">
      <c r="A747">
        <v>722</v>
      </c>
      <c r="B747" s="8" t="s">
        <v>2438</v>
      </c>
      <c r="E747" s="8" t="s">
        <v>514</v>
      </c>
      <c r="G747" t="s">
        <v>515</v>
      </c>
      <c r="I747" s="8" t="s">
        <v>40</v>
      </c>
      <c r="K747" s="8" t="s">
        <v>37</v>
      </c>
    </row>
    <row r="748" spans="1:11" ht="15" customHeight="1">
      <c r="A748">
        <v>723</v>
      </c>
      <c r="B748" s="8" t="s">
        <v>2438</v>
      </c>
      <c r="E748" s="8" t="s">
        <v>167</v>
      </c>
      <c r="G748" t="s">
        <v>168</v>
      </c>
      <c r="I748" s="8" t="s">
        <v>44</v>
      </c>
      <c r="K748" s="8" t="s">
        <v>37</v>
      </c>
    </row>
    <row r="749" spans="1:11" ht="15" customHeight="1">
      <c r="A749">
        <v>724</v>
      </c>
      <c r="B749" s="8" t="s">
        <v>2438</v>
      </c>
      <c r="E749" s="8" t="s">
        <v>526</v>
      </c>
      <c r="G749" t="s">
        <v>527</v>
      </c>
      <c r="I749" s="8" t="s">
        <v>44</v>
      </c>
      <c r="K749" s="8" t="s">
        <v>37</v>
      </c>
    </row>
    <row r="750" spans="1:11" ht="15" customHeight="1">
      <c r="A750">
        <v>725</v>
      </c>
      <c r="B750" s="8" t="s">
        <v>1009</v>
      </c>
      <c r="E750" s="8" t="s">
        <v>116</v>
      </c>
      <c r="G750" t="s">
        <v>117</v>
      </c>
      <c r="I750" s="8" t="s">
        <v>96</v>
      </c>
      <c r="K750" s="8" t="s">
        <v>37</v>
      </c>
    </row>
    <row r="751" spans="1:11" ht="15" customHeight="1">
      <c r="A751">
        <v>726</v>
      </c>
      <c r="B751" s="8" t="s">
        <v>1011</v>
      </c>
      <c r="E751" s="8" t="s">
        <v>260</v>
      </c>
      <c r="G751" t="s">
        <v>261</v>
      </c>
      <c r="I751" s="8" t="s">
        <v>44</v>
      </c>
      <c r="K751" s="8" t="s">
        <v>37</v>
      </c>
    </row>
    <row r="752" spans="1:11" ht="15" customHeight="1">
      <c r="A752">
        <v>727</v>
      </c>
      <c r="B752" s="8" t="s">
        <v>1012</v>
      </c>
      <c r="E752" s="8" t="s">
        <v>268</v>
      </c>
      <c r="G752" t="s">
        <v>269</v>
      </c>
      <c r="I752" s="8" t="s">
        <v>100</v>
      </c>
      <c r="K752" s="8" t="s">
        <v>37</v>
      </c>
    </row>
    <row r="753" spans="1:11" ht="15" customHeight="1">
      <c r="A753">
        <v>728</v>
      </c>
      <c r="B753" s="8" t="s">
        <v>1012</v>
      </c>
      <c r="E753" s="8" t="s">
        <v>55</v>
      </c>
      <c r="G753" t="s">
        <v>56</v>
      </c>
      <c r="I753" s="8" t="s">
        <v>44</v>
      </c>
      <c r="K753" s="8" t="s">
        <v>37</v>
      </c>
    </row>
    <row r="754" spans="1:11" ht="15" customHeight="1">
      <c r="A754">
        <v>729</v>
      </c>
      <c r="B754" s="8" t="s">
        <v>1012</v>
      </c>
      <c r="E754" s="8" t="s">
        <v>255</v>
      </c>
      <c r="G754">
        <v>120103</v>
      </c>
      <c r="I754" s="8" t="s">
        <v>96</v>
      </c>
      <c r="K754" s="8" t="s">
        <v>37</v>
      </c>
    </row>
    <row r="755" spans="1:11" ht="15" customHeight="1">
      <c r="A755">
        <v>730</v>
      </c>
      <c r="B755" s="8" t="s">
        <v>1012</v>
      </c>
      <c r="E755" s="8" t="s">
        <v>220</v>
      </c>
      <c r="G755">
        <v>120207</v>
      </c>
      <c r="I755" s="8" t="s">
        <v>96</v>
      </c>
      <c r="K755" s="8" t="s">
        <v>37</v>
      </c>
    </row>
    <row r="756" spans="1:11" ht="15" customHeight="1">
      <c r="A756">
        <v>731</v>
      </c>
      <c r="B756" s="8" t="s">
        <v>1017</v>
      </c>
      <c r="E756" s="8" t="s">
        <v>2262</v>
      </c>
      <c r="G756" t="s">
        <v>2263</v>
      </c>
      <c r="I756" s="8" t="s">
        <v>44</v>
      </c>
      <c r="K756" s="8" t="s">
        <v>37</v>
      </c>
    </row>
    <row r="757" spans="1:11" ht="15" customHeight="1">
      <c r="A757">
        <v>732</v>
      </c>
      <c r="B757" s="8" t="s">
        <v>1017</v>
      </c>
      <c r="E757" s="8" t="s">
        <v>1180</v>
      </c>
      <c r="G757" t="s">
        <v>1181</v>
      </c>
      <c r="I757" s="8" t="s">
        <v>44</v>
      </c>
      <c r="K757" s="8" t="s">
        <v>37</v>
      </c>
    </row>
    <row r="758" spans="1:11" ht="15" customHeight="1">
      <c r="A758">
        <v>733</v>
      </c>
      <c r="B758" s="8" t="s">
        <v>1017</v>
      </c>
      <c r="E758" s="8" t="s">
        <v>2102</v>
      </c>
      <c r="G758" t="s">
        <v>2103</v>
      </c>
      <c r="I758" s="8" t="s">
        <v>44</v>
      </c>
      <c r="K758" s="8" t="s">
        <v>37</v>
      </c>
    </row>
    <row r="759" spans="1:11" ht="15" customHeight="1">
      <c r="A759">
        <v>734</v>
      </c>
      <c r="B759" s="8" t="s">
        <v>1017</v>
      </c>
      <c r="E759" s="8" t="s">
        <v>84</v>
      </c>
      <c r="G759" t="s">
        <v>85</v>
      </c>
      <c r="I759" s="8" t="s">
        <v>44</v>
      </c>
      <c r="K759" s="8" t="s">
        <v>37</v>
      </c>
    </row>
    <row r="760" spans="1:11" ht="15" customHeight="1">
      <c r="A760">
        <v>735</v>
      </c>
      <c r="B760" s="8" t="s">
        <v>1018</v>
      </c>
      <c r="E760" s="8" t="s">
        <v>483</v>
      </c>
      <c r="G760" t="s">
        <v>484</v>
      </c>
      <c r="I760" s="8" t="s">
        <v>44</v>
      </c>
      <c r="K760" s="8" t="s">
        <v>37</v>
      </c>
    </row>
    <row r="761" spans="1:11" ht="15" customHeight="1">
      <c r="A761">
        <v>736</v>
      </c>
      <c r="B761" s="8" t="s">
        <v>2439</v>
      </c>
      <c r="E761" s="8" t="s">
        <v>139</v>
      </c>
      <c r="G761" t="s">
        <v>140</v>
      </c>
      <c r="I761" s="8" t="s">
        <v>44</v>
      </c>
      <c r="K761" s="8" t="s">
        <v>37</v>
      </c>
    </row>
    <row r="762" spans="1:11" ht="15" customHeight="1">
      <c r="A762">
        <v>737</v>
      </c>
      <c r="B762" s="8" t="s">
        <v>2439</v>
      </c>
      <c r="E762" s="8" t="s">
        <v>119</v>
      </c>
      <c r="G762" t="s">
        <v>120</v>
      </c>
      <c r="I762" s="8" t="s">
        <v>44</v>
      </c>
      <c r="K762" s="8" t="s">
        <v>37</v>
      </c>
    </row>
    <row r="763" spans="1:11" ht="15" customHeight="1">
      <c r="A763">
        <v>738</v>
      </c>
      <c r="B763" s="8" t="s">
        <v>2439</v>
      </c>
      <c r="E763" s="8" t="s">
        <v>74</v>
      </c>
      <c r="G763" t="s">
        <v>75</v>
      </c>
      <c r="I763" s="8" t="s">
        <v>44</v>
      </c>
      <c r="K763" s="8" t="s">
        <v>37</v>
      </c>
    </row>
    <row r="764" spans="1:11" ht="15" customHeight="1">
      <c r="A764">
        <v>739</v>
      </c>
      <c r="B764" s="8" t="s">
        <v>2439</v>
      </c>
      <c r="E764" s="8" t="s">
        <v>288</v>
      </c>
      <c r="G764" t="s">
        <v>289</v>
      </c>
      <c r="I764" s="8" t="s">
        <v>235</v>
      </c>
      <c r="K764" s="8" t="s">
        <v>37</v>
      </c>
    </row>
    <row r="765" spans="1:11" ht="15" customHeight="1">
      <c r="A765">
        <v>740</v>
      </c>
      <c r="B765" s="8" t="s">
        <v>2131</v>
      </c>
      <c r="E765" s="8" t="s">
        <v>167</v>
      </c>
      <c r="G765" t="s">
        <v>168</v>
      </c>
      <c r="I765" s="8" t="s">
        <v>44</v>
      </c>
      <c r="K765" s="8" t="s">
        <v>37</v>
      </c>
    </row>
    <row r="766" spans="1:11" ht="15" customHeight="1">
      <c r="A766">
        <v>741</v>
      </c>
      <c r="B766" s="8" t="s">
        <v>2131</v>
      </c>
      <c r="E766" s="8" t="s">
        <v>55</v>
      </c>
      <c r="G766" t="s">
        <v>56</v>
      </c>
      <c r="I766" s="8" t="s">
        <v>44</v>
      </c>
      <c r="K766" s="8" t="s">
        <v>37</v>
      </c>
    </row>
    <row r="767" spans="1:11" ht="15" customHeight="1">
      <c r="A767">
        <v>742</v>
      </c>
      <c r="B767" s="8" t="s">
        <v>2131</v>
      </c>
      <c r="E767" s="8" t="s">
        <v>119</v>
      </c>
      <c r="G767" t="s">
        <v>120</v>
      </c>
      <c r="I767" s="8" t="s">
        <v>44</v>
      </c>
      <c r="K767" s="8" t="s">
        <v>37</v>
      </c>
    </row>
    <row r="768" spans="1:11" ht="15" customHeight="1">
      <c r="A768">
        <v>743</v>
      </c>
      <c r="B768" s="8" t="s">
        <v>1022</v>
      </c>
      <c r="E768" s="8" t="s">
        <v>608</v>
      </c>
      <c r="G768">
        <v>130307</v>
      </c>
      <c r="I768" s="8" t="s">
        <v>124</v>
      </c>
      <c r="K768" s="8" t="s">
        <v>37</v>
      </c>
    </row>
    <row r="769" spans="1:11" ht="15" customHeight="1">
      <c r="A769">
        <v>744</v>
      </c>
      <c r="B769" s="8" t="s">
        <v>1022</v>
      </c>
      <c r="E769" s="8" t="s">
        <v>462</v>
      </c>
      <c r="G769" t="s">
        <v>463</v>
      </c>
      <c r="I769" s="8" t="s">
        <v>124</v>
      </c>
      <c r="K769" s="8" t="s">
        <v>37</v>
      </c>
    </row>
    <row r="770" spans="1:11" ht="15" customHeight="1">
      <c r="A770" s="8" t="s">
        <v>1027</v>
      </c>
    </row>
    <row r="771" spans="1:11" ht="15" customHeight="1">
      <c r="A771">
        <v>745</v>
      </c>
      <c r="B771" s="8" t="s">
        <v>1029</v>
      </c>
      <c r="E771" s="8" t="s">
        <v>217</v>
      </c>
      <c r="G771" t="s">
        <v>218</v>
      </c>
      <c r="I771" s="8" t="s">
        <v>44</v>
      </c>
      <c r="K771" s="8" t="s">
        <v>37</v>
      </c>
    </row>
    <row r="772" spans="1:11" ht="15" customHeight="1">
      <c r="A772">
        <v>746</v>
      </c>
      <c r="B772" s="8" t="s">
        <v>1029</v>
      </c>
      <c r="E772" s="8" t="s">
        <v>2264</v>
      </c>
      <c r="G772" t="s">
        <v>2265</v>
      </c>
      <c r="I772" s="8" t="s">
        <v>44</v>
      </c>
      <c r="K772" s="8" t="s">
        <v>37</v>
      </c>
    </row>
    <row r="773" spans="1:11" ht="15" customHeight="1">
      <c r="A773">
        <v>747</v>
      </c>
      <c r="B773" s="8" t="s">
        <v>1030</v>
      </c>
      <c r="E773" s="8" t="s">
        <v>268</v>
      </c>
      <c r="G773" t="s">
        <v>269</v>
      </c>
      <c r="I773" s="8" t="s">
        <v>100</v>
      </c>
      <c r="K773" s="8" t="s">
        <v>37</v>
      </c>
    </row>
    <row r="774" spans="1:11" ht="15" customHeight="1">
      <c r="A774">
        <v>748</v>
      </c>
      <c r="B774" s="8" t="s">
        <v>1030</v>
      </c>
      <c r="E774" s="8" t="s">
        <v>55</v>
      </c>
      <c r="G774" t="s">
        <v>56</v>
      </c>
      <c r="I774" s="8" t="s">
        <v>44</v>
      </c>
      <c r="K774" s="8" t="s">
        <v>37</v>
      </c>
    </row>
    <row r="775" spans="1:11" ht="15" customHeight="1">
      <c r="A775">
        <v>749</v>
      </c>
      <c r="B775" s="8" t="s">
        <v>1030</v>
      </c>
      <c r="E775" s="8" t="s">
        <v>119</v>
      </c>
      <c r="G775" t="s">
        <v>120</v>
      </c>
      <c r="I775" s="8" t="s">
        <v>44</v>
      </c>
      <c r="K775" s="8" t="s">
        <v>37</v>
      </c>
    </row>
    <row r="776" spans="1:11" ht="15" customHeight="1">
      <c r="A776">
        <v>750</v>
      </c>
      <c r="B776" s="8" t="s">
        <v>1030</v>
      </c>
      <c r="E776" s="8" t="s">
        <v>483</v>
      </c>
      <c r="G776" t="s">
        <v>484</v>
      </c>
      <c r="I776" s="8" t="s">
        <v>44</v>
      </c>
      <c r="K776" s="8" t="s">
        <v>37</v>
      </c>
    </row>
    <row r="777" spans="1:11" ht="15" customHeight="1">
      <c r="A777">
        <v>751</v>
      </c>
      <c r="B777" s="8" t="s">
        <v>1030</v>
      </c>
      <c r="E777" s="8" t="s">
        <v>2256</v>
      </c>
      <c r="G777" t="s">
        <v>2257</v>
      </c>
      <c r="I777" s="8" t="s">
        <v>235</v>
      </c>
      <c r="K777" s="8" t="s">
        <v>37</v>
      </c>
    </row>
    <row r="778" spans="1:11" ht="15" customHeight="1">
      <c r="A778">
        <v>752</v>
      </c>
      <c r="B778" s="8" t="s">
        <v>1032</v>
      </c>
      <c r="E778" s="8" t="s">
        <v>468</v>
      </c>
      <c r="G778" t="s">
        <v>469</v>
      </c>
      <c r="I778" s="8" t="s">
        <v>96</v>
      </c>
      <c r="K778" s="8" t="s">
        <v>37</v>
      </c>
    </row>
    <row r="779" spans="1:11" ht="15" customHeight="1">
      <c r="A779">
        <v>753</v>
      </c>
      <c r="B779" s="8" t="s">
        <v>1034</v>
      </c>
      <c r="E779" s="8" t="s">
        <v>1708</v>
      </c>
      <c r="G779" t="s">
        <v>1709</v>
      </c>
      <c r="I779" s="8" t="s">
        <v>44</v>
      </c>
      <c r="K779" s="8" t="s">
        <v>37</v>
      </c>
    </row>
    <row r="780" spans="1:11" ht="15" customHeight="1">
      <c r="A780">
        <v>754</v>
      </c>
      <c r="B780" s="8" t="s">
        <v>1034</v>
      </c>
      <c r="E780" s="8" t="s">
        <v>185</v>
      </c>
      <c r="G780" t="s">
        <v>186</v>
      </c>
      <c r="I780" s="8" t="s">
        <v>44</v>
      </c>
      <c r="K780" s="8" t="s">
        <v>37</v>
      </c>
    </row>
    <row r="781" spans="1:11" ht="15" customHeight="1">
      <c r="A781">
        <v>755</v>
      </c>
      <c r="B781" s="8" t="s">
        <v>1035</v>
      </c>
      <c r="E781" s="8" t="s">
        <v>55</v>
      </c>
      <c r="G781" t="s">
        <v>56</v>
      </c>
      <c r="I781" s="8" t="s">
        <v>44</v>
      </c>
      <c r="K781" s="8" t="s">
        <v>37</v>
      </c>
    </row>
    <row r="782" spans="1:11" ht="15" customHeight="1">
      <c r="A782">
        <v>756</v>
      </c>
      <c r="B782" s="8" t="s">
        <v>1035</v>
      </c>
      <c r="E782" s="8" t="s">
        <v>116</v>
      </c>
      <c r="G782" t="s">
        <v>117</v>
      </c>
      <c r="I782" s="8" t="s">
        <v>96</v>
      </c>
      <c r="K782" s="8" t="s">
        <v>37</v>
      </c>
    </row>
    <row r="783" spans="1:11" ht="15" customHeight="1">
      <c r="A783">
        <v>757</v>
      </c>
      <c r="B783" s="8" t="s">
        <v>1045</v>
      </c>
      <c r="E783" s="8" t="s">
        <v>1175</v>
      </c>
      <c r="G783" t="s">
        <v>1176</v>
      </c>
      <c r="I783" s="8" t="s">
        <v>44</v>
      </c>
      <c r="K783" s="8" t="s">
        <v>37</v>
      </c>
    </row>
    <row r="784" spans="1:11" ht="15" customHeight="1">
      <c r="A784">
        <v>758</v>
      </c>
      <c r="B784" s="8" t="s">
        <v>1049</v>
      </c>
      <c r="E784" s="8" t="s">
        <v>330</v>
      </c>
      <c r="G784" t="s">
        <v>331</v>
      </c>
      <c r="I784" s="8" t="s">
        <v>44</v>
      </c>
      <c r="K784" s="8" t="s">
        <v>37</v>
      </c>
    </row>
    <row r="785" spans="1:11" ht="15" customHeight="1">
      <c r="A785">
        <v>759</v>
      </c>
      <c r="B785" s="8" t="s">
        <v>1050</v>
      </c>
      <c r="E785" s="8" t="s">
        <v>268</v>
      </c>
      <c r="G785" t="s">
        <v>269</v>
      </c>
      <c r="I785" s="8" t="s">
        <v>100</v>
      </c>
      <c r="K785" s="8" t="s">
        <v>37</v>
      </c>
    </row>
    <row r="786" spans="1:11" ht="15" customHeight="1">
      <c r="A786">
        <v>760</v>
      </c>
      <c r="B786" s="8" t="s">
        <v>1050</v>
      </c>
      <c r="E786" s="8" t="s">
        <v>2254</v>
      </c>
      <c r="G786" t="s">
        <v>2255</v>
      </c>
      <c r="I786" s="8" t="s">
        <v>44</v>
      </c>
      <c r="K786" s="8" t="s">
        <v>37</v>
      </c>
    </row>
    <row r="787" spans="1:11" ht="15" customHeight="1">
      <c r="A787">
        <v>761</v>
      </c>
      <c r="B787" s="8" t="s">
        <v>1051</v>
      </c>
      <c r="E787" s="8" t="s">
        <v>648</v>
      </c>
      <c r="G787" t="s">
        <v>649</v>
      </c>
      <c r="I787" s="8" t="s">
        <v>36</v>
      </c>
      <c r="K787" s="8" t="s">
        <v>37</v>
      </c>
    </row>
    <row r="788" spans="1:11" ht="15" customHeight="1">
      <c r="A788">
        <v>762</v>
      </c>
      <c r="B788" s="8" t="s">
        <v>1051</v>
      </c>
      <c r="E788" s="8" t="s">
        <v>814</v>
      </c>
      <c r="G788" t="s">
        <v>815</v>
      </c>
      <c r="I788" s="8" t="s">
        <v>183</v>
      </c>
      <c r="K788" s="8" t="s">
        <v>37</v>
      </c>
    </row>
    <row r="789" spans="1:11" ht="15" customHeight="1">
      <c r="A789">
        <v>763</v>
      </c>
      <c r="B789" s="8" t="s">
        <v>1051</v>
      </c>
      <c r="E789" s="8" t="s">
        <v>192</v>
      </c>
      <c r="G789" t="s">
        <v>193</v>
      </c>
      <c r="I789" s="8" t="s">
        <v>44</v>
      </c>
      <c r="K789" s="8" t="s">
        <v>37</v>
      </c>
    </row>
    <row r="790" spans="1:11" ht="15" customHeight="1">
      <c r="A790">
        <v>764</v>
      </c>
      <c r="B790" s="8" t="s">
        <v>2302</v>
      </c>
      <c r="E790" s="8" t="s">
        <v>206</v>
      </c>
      <c r="G790" t="s">
        <v>207</v>
      </c>
      <c r="I790" s="8" t="s">
        <v>96</v>
      </c>
      <c r="K790" s="8" t="s">
        <v>37</v>
      </c>
    </row>
    <row r="791" spans="1:11" ht="15" customHeight="1">
      <c r="A791">
        <v>765</v>
      </c>
      <c r="B791" s="8" t="s">
        <v>2134</v>
      </c>
      <c r="E791" s="8" t="s">
        <v>938</v>
      </c>
      <c r="G791">
        <v>120102</v>
      </c>
      <c r="I791" s="8" t="s">
        <v>96</v>
      </c>
      <c r="K791" s="8" t="s">
        <v>37</v>
      </c>
    </row>
    <row r="792" spans="1:11" ht="15" customHeight="1">
      <c r="A792">
        <v>766</v>
      </c>
      <c r="B792" s="8" t="s">
        <v>1058</v>
      </c>
      <c r="E792" s="8" t="s">
        <v>514</v>
      </c>
      <c r="G792" t="s">
        <v>515</v>
      </c>
      <c r="I792" s="8" t="s">
        <v>40</v>
      </c>
      <c r="K792" s="8" t="s">
        <v>37</v>
      </c>
    </row>
    <row r="793" spans="1:11" ht="15" customHeight="1">
      <c r="A793">
        <v>767</v>
      </c>
      <c r="B793" s="8" t="s">
        <v>1058</v>
      </c>
      <c r="E793" s="8" t="s">
        <v>55</v>
      </c>
      <c r="G793" t="s">
        <v>56</v>
      </c>
      <c r="I793" s="8" t="s">
        <v>44</v>
      </c>
      <c r="K793" s="8" t="s">
        <v>37</v>
      </c>
    </row>
    <row r="794" spans="1:11" ht="15" customHeight="1">
      <c r="A794">
        <v>768</v>
      </c>
      <c r="B794" s="8" t="s">
        <v>1059</v>
      </c>
      <c r="E794" s="8" t="s">
        <v>80</v>
      </c>
      <c r="G794" t="s">
        <v>81</v>
      </c>
      <c r="I794" s="8" t="s">
        <v>36</v>
      </c>
      <c r="K794" s="8" t="s">
        <v>37</v>
      </c>
    </row>
    <row r="795" spans="1:11" ht="15" customHeight="1">
      <c r="A795">
        <v>769</v>
      </c>
      <c r="B795" s="8" t="s">
        <v>1059</v>
      </c>
      <c r="E795" s="8" t="s">
        <v>1013</v>
      </c>
      <c r="G795">
        <v>120105</v>
      </c>
      <c r="I795" s="8" t="s">
        <v>44</v>
      </c>
      <c r="K795" s="8" t="s">
        <v>37</v>
      </c>
    </row>
    <row r="796" spans="1:11" ht="15" customHeight="1">
      <c r="A796">
        <v>770</v>
      </c>
      <c r="B796" s="8" t="s">
        <v>1059</v>
      </c>
      <c r="E796" s="8" t="s">
        <v>116</v>
      </c>
      <c r="G796" t="s">
        <v>117</v>
      </c>
      <c r="I796" s="8" t="s">
        <v>96</v>
      </c>
      <c r="K796" s="8" t="s">
        <v>37</v>
      </c>
    </row>
    <row r="797" spans="1:11" ht="15" customHeight="1">
      <c r="A797">
        <v>771</v>
      </c>
      <c r="B797" s="8" t="s">
        <v>1060</v>
      </c>
      <c r="E797" s="8" t="s">
        <v>1332</v>
      </c>
      <c r="G797" t="s">
        <v>1333</v>
      </c>
      <c r="I797" s="8" t="s">
        <v>44</v>
      </c>
      <c r="K797" s="8" t="s">
        <v>37</v>
      </c>
    </row>
    <row r="798" spans="1:11" ht="15" customHeight="1">
      <c r="A798">
        <v>772</v>
      </c>
      <c r="B798" s="8" t="s">
        <v>1062</v>
      </c>
      <c r="E798" s="8" t="s">
        <v>268</v>
      </c>
      <c r="G798" t="s">
        <v>269</v>
      </c>
      <c r="I798" s="8" t="s">
        <v>100</v>
      </c>
      <c r="K798" s="8" t="s">
        <v>37</v>
      </c>
    </row>
    <row r="799" spans="1:11" ht="15" customHeight="1">
      <c r="A799">
        <v>773</v>
      </c>
      <c r="B799" s="8" t="s">
        <v>1062</v>
      </c>
      <c r="E799" s="8" t="s">
        <v>80</v>
      </c>
      <c r="G799" t="s">
        <v>81</v>
      </c>
      <c r="I799" s="8" t="s">
        <v>36</v>
      </c>
      <c r="K799" s="8" t="s">
        <v>37</v>
      </c>
    </row>
    <row r="800" spans="1:11" ht="15" customHeight="1">
      <c r="A800">
        <v>774</v>
      </c>
      <c r="B800" s="8" t="s">
        <v>1062</v>
      </c>
      <c r="E800" s="8" t="s">
        <v>55</v>
      </c>
      <c r="G800" t="s">
        <v>56</v>
      </c>
      <c r="I800" s="8" t="s">
        <v>44</v>
      </c>
      <c r="K800" s="8" t="s">
        <v>37</v>
      </c>
    </row>
    <row r="801" spans="1:13" ht="15" customHeight="1">
      <c r="A801">
        <v>775</v>
      </c>
      <c r="B801" s="8" t="s">
        <v>1063</v>
      </c>
      <c r="E801" s="8" t="s">
        <v>268</v>
      </c>
      <c r="G801" t="s">
        <v>269</v>
      </c>
      <c r="I801" s="8" t="s">
        <v>100</v>
      </c>
      <c r="K801" s="8" t="s">
        <v>37</v>
      </c>
    </row>
    <row r="802" spans="1:13" ht="15" customHeight="1">
      <c r="A802">
        <v>776</v>
      </c>
      <c r="B802" s="8" t="s">
        <v>1064</v>
      </c>
      <c r="E802" s="8" t="s">
        <v>330</v>
      </c>
      <c r="G802" t="s">
        <v>331</v>
      </c>
      <c r="I802" s="8" t="s">
        <v>44</v>
      </c>
      <c r="K802" s="8" t="s">
        <v>37</v>
      </c>
    </row>
    <row r="803" spans="1:13" ht="15" customHeight="1">
      <c r="A803">
        <v>777</v>
      </c>
      <c r="B803" s="8" t="s">
        <v>1068</v>
      </c>
      <c r="E803" s="8" t="s">
        <v>177</v>
      </c>
      <c r="G803" t="s">
        <v>178</v>
      </c>
      <c r="I803" s="8" t="s">
        <v>54</v>
      </c>
      <c r="K803" s="8" t="s">
        <v>37</v>
      </c>
    </row>
    <row r="804" spans="1:13" ht="15" customHeight="1">
      <c r="A804">
        <v>778</v>
      </c>
      <c r="B804" s="8" t="s">
        <v>1068</v>
      </c>
      <c r="E804" s="8" t="s">
        <v>2047</v>
      </c>
      <c r="G804" t="s">
        <v>2048</v>
      </c>
      <c r="I804" s="8" t="s">
        <v>36</v>
      </c>
      <c r="K804" s="8" t="s">
        <v>37</v>
      </c>
    </row>
    <row r="805" spans="1:13" ht="15" customHeight="1">
      <c r="A805">
        <v>779</v>
      </c>
      <c r="B805" s="8" t="s">
        <v>1068</v>
      </c>
      <c r="E805" s="8" t="s">
        <v>393</v>
      </c>
      <c r="G805" t="s">
        <v>394</v>
      </c>
      <c r="I805" s="8" t="s">
        <v>44</v>
      </c>
      <c r="K805" s="8" t="s">
        <v>37</v>
      </c>
    </row>
    <row r="806" spans="1:13" ht="15" customHeight="1">
      <c r="A806">
        <v>780</v>
      </c>
      <c r="B806" s="8" t="s">
        <v>1068</v>
      </c>
      <c r="E806" s="8" t="s">
        <v>104</v>
      </c>
      <c r="G806" t="s">
        <v>105</v>
      </c>
      <c r="I806" s="8" t="s">
        <v>44</v>
      </c>
      <c r="K806" s="8" t="s">
        <v>37</v>
      </c>
    </row>
    <row r="807" spans="1:13" ht="15" customHeight="1">
      <c r="A807" s="8" t="s">
        <v>1073</v>
      </c>
    </row>
    <row r="808" spans="1:13" ht="15" customHeight="1">
      <c r="A808">
        <v>781</v>
      </c>
      <c r="B808" s="8" t="s">
        <v>1075</v>
      </c>
      <c r="E808" s="8" t="s">
        <v>260</v>
      </c>
      <c r="G808" t="s">
        <v>261</v>
      </c>
      <c r="I808" s="8" t="s">
        <v>44</v>
      </c>
      <c r="K808" s="8" t="s">
        <v>37</v>
      </c>
    </row>
    <row r="809" spans="1:13" ht="15" customHeight="1">
      <c r="A809">
        <v>782</v>
      </c>
      <c r="B809" s="8" t="s">
        <v>1075</v>
      </c>
      <c r="E809" s="8" t="s">
        <v>76</v>
      </c>
      <c r="G809" t="s">
        <v>77</v>
      </c>
      <c r="I809" s="8" t="s">
        <v>44</v>
      </c>
      <c r="K809" s="8" t="s">
        <v>60</v>
      </c>
      <c r="M809" s="8" t="s">
        <v>61</v>
      </c>
    </row>
    <row r="810" spans="1:13" ht="15" customHeight="1">
      <c r="A810">
        <v>783</v>
      </c>
      <c r="B810" s="8" t="s">
        <v>1075</v>
      </c>
      <c r="E810" s="8" t="s">
        <v>1087</v>
      </c>
      <c r="G810">
        <v>120401</v>
      </c>
      <c r="I810" s="8" t="s">
        <v>96</v>
      </c>
      <c r="K810" s="8" t="s">
        <v>60</v>
      </c>
      <c r="M810" s="8" t="s">
        <v>61</v>
      </c>
    </row>
    <row r="811" spans="1:13" ht="15" customHeight="1">
      <c r="A811">
        <v>784</v>
      </c>
      <c r="B811" s="8" t="s">
        <v>1075</v>
      </c>
      <c r="E811" s="8" t="s">
        <v>501</v>
      </c>
      <c r="G811">
        <v>120601</v>
      </c>
      <c r="I811" s="8" t="s">
        <v>96</v>
      </c>
      <c r="K811" s="8" t="s">
        <v>60</v>
      </c>
      <c r="M811" s="8" t="s">
        <v>61</v>
      </c>
    </row>
    <row r="812" spans="1:13" ht="15" customHeight="1">
      <c r="A812">
        <v>785</v>
      </c>
      <c r="B812" s="8" t="s">
        <v>1076</v>
      </c>
      <c r="E812" s="8" t="s">
        <v>268</v>
      </c>
      <c r="G812" t="s">
        <v>269</v>
      </c>
      <c r="I812" s="8" t="s">
        <v>100</v>
      </c>
      <c r="K812" s="8" t="s">
        <v>37</v>
      </c>
    </row>
    <row r="813" spans="1:13" ht="15" customHeight="1">
      <c r="A813">
        <v>786</v>
      </c>
      <c r="B813" s="8" t="s">
        <v>1076</v>
      </c>
      <c r="E813" s="8" t="s">
        <v>483</v>
      </c>
      <c r="G813" t="s">
        <v>484</v>
      </c>
      <c r="I813" s="8" t="s">
        <v>44</v>
      </c>
      <c r="K813" s="8" t="s">
        <v>37</v>
      </c>
    </row>
    <row r="814" spans="1:13" ht="15" customHeight="1">
      <c r="A814">
        <v>787</v>
      </c>
      <c r="B814" s="8" t="s">
        <v>1077</v>
      </c>
      <c r="E814" s="8" t="s">
        <v>1839</v>
      </c>
      <c r="G814" t="s">
        <v>1840</v>
      </c>
      <c r="I814" s="8" t="s">
        <v>44</v>
      </c>
      <c r="K814" s="8" t="s">
        <v>37</v>
      </c>
    </row>
    <row r="815" spans="1:13" ht="15" customHeight="1">
      <c r="A815">
        <v>788</v>
      </c>
      <c r="B815" s="8" t="s">
        <v>1077</v>
      </c>
      <c r="E815" s="8" t="s">
        <v>156</v>
      </c>
      <c r="G815" t="s">
        <v>157</v>
      </c>
      <c r="I815" s="8" t="s">
        <v>44</v>
      </c>
      <c r="K815" s="8" t="s">
        <v>37</v>
      </c>
    </row>
    <row r="816" spans="1:13" ht="15" customHeight="1">
      <c r="A816">
        <v>789</v>
      </c>
      <c r="B816" s="8" t="s">
        <v>1077</v>
      </c>
      <c r="E816" s="8" t="s">
        <v>558</v>
      </c>
      <c r="G816" t="s">
        <v>559</v>
      </c>
      <c r="I816" s="8" t="s">
        <v>44</v>
      </c>
      <c r="K816" s="8" t="s">
        <v>37</v>
      </c>
    </row>
    <row r="817" spans="1:11" ht="15" customHeight="1">
      <c r="A817">
        <v>790</v>
      </c>
      <c r="B817" s="8" t="s">
        <v>1079</v>
      </c>
      <c r="E817" s="8" t="s">
        <v>89</v>
      </c>
      <c r="G817" t="s">
        <v>90</v>
      </c>
      <c r="I817" s="8" t="s">
        <v>44</v>
      </c>
      <c r="K817" s="8" t="s">
        <v>37</v>
      </c>
    </row>
    <row r="818" spans="1:11" ht="15" customHeight="1">
      <c r="A818">
        <v>791</v>
      </c>
      <c r="B818" s="8" t="s">
        <v>1079</v>
      </c>
      <c r="E818" s="8" t="s">
        <v>793</v>
      </c>
      <c r="G818" t="s">
        <v>794</v>
      </c>
      <c r="I818" s="8" t="s">
        <v>124</v>
      </c>
      <c r="K818" s="8" t="s">
        <v>37</v>
      </c>
    </row>
    <row r="819" spans="1:11" ht="15" customHeight="1">
      <c r="A819">
        <v>792</v>
      </c>
      <c r="B819" s="8" t="s">
        <v>1891</v>
      </c>
      <c r="E819" s="8" t="s">
        <v>288</v>
      </c>
      <c r="G819" t="s">
        <v>289</v>
      </c>
      <c r="I819" s="8" t="s">
        <v>235</v>
      </c>
      <c r="K819" s="8" t="s">
        <v>37</v>
      </c>
    </row>
    <row r="820" spans="1:11" ht="15" customHeight="1">
      <c r="A820">
        <v>793</v>
      </c>
      <c r="B820" s="8" t="s">
        <v>1082</v>
      </c>
      <c r="E820" s="8" t="s">
        <v>104</v>
      </c>
      <c r="G820" t="s">
        <v>105</v>
      </c>
      <c r="I820" s="8" t="s">
        <v>44</v>
      </c>
      <c r="K820" s="8" t="s">
        <v>37</v>
      </c>
    </row>
    <row r="821" spans="1:11" ht="15" customHeight="1">
      <c r="A821">
        <v>794</v>
      </c>
      <c r="B821" s="8" t="s">
        <v>1096</v>
      </c>
      <c r="E821" s="8" t="s">
        <v>94</v>
      </c>
      <c r="G821" t="s">
        <v>95</v>
      </c>
      <c r="I821" s="8" t="s">
        <v>96</v>
      </c>
      <c r="K821" s="8" t="s">
        <v>37</v>
      </c>
    </row>
    <row r="822" spans="1:11" ht="15" customHeight="1">
      <c r="A822">
        <v>795</v>
      </c>
      <c r="B822" s="8" t="s">
        <v>1892</v>
      </c>
      <c r="E822" s="8" t="s">
        <v>268</v>
      </c>
      <c r="G822" t="s">
        <v>269</v>
      </c>
      <c r="I822" s="8" t="s">
        <v>100</v>
      </c>
      <c r="K822" s="8" t="s">
        <v>37</v>
      </c>
    </row>
    <row r="823" spans="1:11" ht="15" customHeight="1">
      <c r="A823">
        <v>796</v>
      </c>
      <c r="B823" s="8" t="s">
        <v>1097</v>
      </c>
      <c r="E823" s="8" t="s">
        <v>327</v>
      </c>
      <c r="G823" t="s">
        <v>328</v>
      </c>
      <c r="I823" s="8" t="s">
        <v>44</v>
      </c>
      <c r="K823" s="8" t="s">
        <v>37</v>
      </c>
    </row>
    <row r="824" spans="1:11" ht="15" customHeight="1">
      <c r="A824">
        <v>797</v>
      </c>
      <c r="B824" s="8" t="s">
        <v>1097</v>
      </c>
      <c r="E824" s="8" t="s">
        <v>231</v>
      </c>
      <c r="G824">
        <v>130508</v>
      </c>
      <c r="I824" s="8" t="s">
        <v>124</v>
      </c>
      <c r="K824" s="8" t="s">
        <v>37</v>
      </c>
    </row>
    <row r="825" spans="1:11" ht="15" customHeight="1">
      <c r="A825">
        <v>798</v>
      </c>
      <c r="B825" s="8" t="s">
        <v>1099</v>
      </c>
      <c r="E825" s="8" t="s">
        <v>567</v>
      </c>
      <c r="G825">
        <v>130204</v>
      </c>
      <c r="I825" s="8" t="s">
        <v>124</v>
      </c>
      <c r="K825" s="8" t="s">
        <v>37</v>
      </c>
    </row>
    <row r="826" spans="1:11" ht="15" customHeight="1">
      <c r="A826">
        <v>799</v>
      </c>
      <c r="B826" s="8" t="s">
        <v>1100</v>
      </c>
      <c r="E826" s="8" t="s">
        <v>302</v>
      </c>
      <c r="G826" t="s">
        <v>303</v>
      </c>
      <c r="I826" s="8" t="s">
        <v>44</v>
      </c>
      <c r="K826" s="8" t="s">
        <v>37</v>
      </c>
    </row>
    <row r="827" spans="1:11" ht="15" customHeight="1">
      <c r="A827">
        <v>800</v>
      </c>
      <c r="B827" s="8" t="s">
        <v>1100</v>
      </c>
      <c r="E827" s="8" t="s">
        <v>260</v>
      </c>
      <c r="G827" t="s">
        <v>261</v>
      </c>
      <c r="I827" s="8" t="s">
        <v>44</v>
      </c>
      <c r="K827" s="8" t="s">
        <v>37</v>
      </c>
    </row>
    <row r="828" spans="1:11" ht="15" customHeight="1">
      <c r="A828">
        <v>801</v>
      </c>
      <c r="B828" s="8" t="s">
        <v>1103</v>
      </c>
      <c r="E828" s="8" t="s">
        <v>268</v>
      </c>
      <c r="G828" t="s">
        <v>269</v>
      </c>
      <c r="I828" s="8" t="s">
        <v>100</v>
      </c>
      <c r="K828" s="8" t="s">
        <v>37</v>
      </c>
    </row>
    <row r="829" spans="1:11" ht="15" customHeight="1">
      <c r="A829">
        <v>802</v>
      </c>
      <c r="B829" s="8" t="s">
        <v>1103</v>
      </c>
      <c r="E829" s="8" t="s">
        <v>170</v>
      </c>
      <c r="G829" t="s">
        <v>171</v>
      </c>
      <c r="I829" s="8" t="s">
        <v>44</v>
      </c>
      <c r="K829" s="8" t="s">
        <v>37</v>
      </c>
    </row>
    <row r="830" spans="1:11" ht="15" customHeight="1">
      <c r="A830">
        <v>803</v>
      </c>
      <c r="B830" s="8" t="s">
        <v>1103</v>
      </c>
      <c r="E830" s="8" t="s">
        <v>483</v>
      </c>
      <c r="G830" t="s">
        <v>484</v>
      </c>
      <c r="I830" s="8" t="s">
        <v>44</v>
      </c>
      <c r="K830" s="8" t="s">
        <v>37</v>
      </c>
    </row>
    <row r="831" spans="1:11" ht="15" customHeight="1">
      <c r="A831">
        <v>804</v>
      </c>
      <c r="B831" s="8" t="s">
        <v>1104</v>
      </c>
      <c r="E831" s="8" t="s">
        <v>260</v>
      </c>
      <c r="G831" t="s">
        <v>261</v>
      </c>
      <c r="I831" s="8" t="s">
        <v>44</v>
      </c>
      <c r="K831" s="8" t="s">
        <v>37</v>
      </c>
    </row>
    <row r="832" spans="1:11" ht="15" customHeight="1">
      <c r="A832">
        <v>805</v>
      </c>
      <c r="B832" s="8" t="s">
        <v>1104</v>
      </c>
      <c r="E832" s="8" t="s">
        <v>403</v>
      </c>
      <c r="G832" t="s">
        <v>404</v>
      </c>
      <c r="I832" s="8" t="s">
        <v>44</v>
      </c>
      <c r="K832" s="8" t="s">
        <v>37</v>
      </c>
    </row>
    <row r="833" spans="1:11" ht="15" customHeight="1">
      <c r="A833">
        <v>806</v>
      </c>
      <c r="B833" s="8" t="s">
        <v>1104</v>
      </c>
      <c r="E833" s="8" t="s">
        <v>206</v>
      </c>
      <c r="G833" t="s">
        <v>207</v>
      </c>
      <c r="I833" s="8" t="s">
        <v>96</v>
      </c>
      <c r="K833" s="8" t="s">
        <v>37</v>
      </c>
    </row>
    <row r="834" spans="1:11" ht="15" customHeight="1">
      <c r="A834">
        <v>807</v>
      </c>
      <c r="B834" s="8" t="s">
        <v>1106</v>
      </c>
      <c r="E834" s="8" t="s">
        <v>506</v>
      </c>
      <c r="G834">
        <v>101005</v>
      </c>
      <c r="I834" s="8" t="s">
        <v>40</v>
      </c>
      <c r="K834" s="8" t="s">
        <v>37</v>
      </c>
    </row>
    <row r="835" spans="1:11" ht="15" customHeight="1">
      <c r="A835">
        <v>808</v>
      </c>
      <c r="B835" s="8" t="s">
        <v>1107</v>
      </c>
      <c r="E835" s="8" t="s">
        <v>330</v>
      </c>
      <c r="G835" t="s">
        <v>331</v>
      </c>
      <c r="I835" s="8" t="s">
        <v>44</v>
      </c>
      <c r="K835" s="8" t="s">
        <v>37</v>
      </c>
    </row>
    <row r="836" spans="1:11" ht="15" customHeight="1">
      <c r="A836">
        <v>809</v>
      </c>
      <c r="B836" s="8" t="s">
        <v>1108</v>
      </c>
      <c r="E836" s="8" t="s">
        <v>1318</v>
      </c>
      <c r="G836" t="s">
        <v>1319</v>
      </c>
      <c r="I836" s="8" t="s">
        <v>44</v>
      </c>
      <c r="K836" s="8" t="s">
        <v>37</v>
      </c>
    </row>
    <row r="837" spans="1:11" ht="15" customHeight="1">
      <c r="A837">
        <v>810</v>
      </c>
      <c r="B837" s="8" t="s">
        <v>1114</v>
      </c>
      <c r="E837" s="8" t="s">
        <v>185</v>
      </c>
      <c r="G837" t="s">
        <v>186</v>
      </c>
      <c r="I837" s="8" t="s">
        <v>44</v>
      </c>
      <c r="K837" s="8" t="s">
        <v>37</v>
      </c>
    </row>
    <row r="838" spans="1:11" ht="15" customHeight="1">
      <c r="A838">
        <v>811</v>
      </c>
      <c r="B838" s="8" t="s">
        <v>1114</v>
      </c>
      <c r="E838" s="8" t="s">
        <v>606</v>
      </c>
      <c r="G838">
        <v>101101</v>
      </c>
      <c r="I838" s="8" t="s">
        <v>40</v>
      </c>
      <c r="K838" s="8" t="s">
        <v>37</v>
      </c>
    </row>
    <row r="839" spans="1:11" ht="15" customHeight="1">
      <c r="A839">
        <v>812</v>
      </c>
      <c r="B839" s="8" t="s">
        <v>2440</v>
      </c>
      <c r="E839" s="8" t="s">
        <v>167</v>
      </c>
      <c r="G839" t="s">
        <v>168</v>
      </c>
      <c r="I839" s="8" t="s">
        <v>44</v>
      </c>
      <c r="K839" s="8" t="s">
        <v>37</v>
      </c>
    </row>
    <row r="840" spans="1:11" ht="15" customHeight="1">
      <c r="A840">
        <v>813</v>
      </c>
      <c r="B840" s="8" t="s">
        <v>2440</v>
      </c>
      <c r="E840" s="8" t="s">
        <v>94</v>
      </c>
      <c r="G840" t="s">
        <v>95</v>
      </c>
      <c r="I840" s="8" t="s">
        <v>96</v>
      </c>
      <c r="K840" s="8" t="s">
        <v>37</v>
      </c>
    </row>
    <row r="841" spans="1:11" ht="15" customHeight="1">
      <c r="A841">
        <v>814</v>
      </c>
      <c r="B841" s="8" t="s">
        <v>2440</v>
      </c>
      <c r="E841" s="8" t="s">
        <v>231</v>
      </c>
      <c r="G841">
        <v>130508</v>
      </c>
      <c r="I841" s="8" t="s">
        <v>124</v>
      </c>
      <c r="K841" s="8" t="s">
        <v>37</v>
      </c>
    </row>
    <row r="842" spans="1:11" ht="15" customHeight="1">
      <c r="A842">
        <v>815</v>
      </c>
      <c r="B842" s="8" t="s">
        <v>1824</v>
      </c>
      <c r="E842" s="8" t="s">
        <v>914</v>
      </c>
      <c r="G842" t="s">
        <v>915</v>
      </c>
      <c r="I842" s="8" t="s">
        <v>183</v>
      </c>
      <c r="K842" s="8" t="s">
        <v>37</v>
      </c>
    </row>
    <row r="843" spans="1:11" ht="15" customHeight="1">
      <c r="A843">
        <v>816</v>
      </c>
      <c r="B843" s="8" t="s">
        <v>1824</v>
      </c>
      <c r="E843" s="8" t="s">
        <v>2262</v>
      </c>
      <c r="G843" t="s">
        <v>2263</v>
      </c>
      <c r="I843" s="8" t="s">
        <v>44</v>
      </c>
      <c r="K843" s="8" t="s">
        <v>37</v>
      </c>
    </row>
    <row r="844" spans="1:11" ht="15" customHeight="1">
      <c r="A844">
        <v>817</v>
      </c>
      <c r="B844" s="8" t="s">
        <v>1824</v>
      </c>
      <c r="E844" s="8" t="s">
        <v>1704</v>
      </c>
      <c r="G844" t="s">
        <v>1705</v>
      </c>
      <c r="I844" s="8" t="s">
        <v>44</v>
      </c>
      <c r="K844" s="8" t="s">
        <v>37</v>
      </c>
    </row>
    <row r="845" spans="1:11" ht="15" customHeight="1">
      <c r="A845">
        <v>818</v>
      </c>
      <c r="B845" s="8" t="s">
        <v>2137</v>
      </c>
      <c r="E845" s="8" t="s">
        <v>709</v>
      </c>
      <c r="G845" t="s">
        <v>710</v>
      </c>
      <c r="I845" s="8" t="s">
        <v>44</v>
      </c>
      <c r="K845" s="8" t="s">
        <v>37</v>
      </c>
    </row>
    <row r="846" spans="1:11" ht="15" customHeight="1">
      <c r="A846">
        <v>819</v>
      </c>
      <c r="B846" s="8" t="s">
        <v>2137</v>
      </c>
      <c r="E846" s="8" t="s">
        <v>302</v>
      </c>
      <c r="G846" t="s">
        <v>303</v>
      </c>
      <c r="I846" s="8" t="s">
        <v>44</v>
      </c>
      <c r="K846" s="8" t="s">
        <v>37</v>
      </c>
    </row>
    <row r="847" spans="1:11" ht="15" customHeight="1">
      <c r="A847">
        <v>820</v>
      </c>
      <c r="B847" s="8" t="s">
        <v>2137</v>
      </c>
      <c r="E847" s="8" t="s">
        <v>94</v>
      </c>
      <c r="G847" t="s">
        <v>95</v>
      </c>
      <c r="I847" s="8" t="s">
        <v>96</v>
      </c>
      <c r="K847" s="8" t="s">
        <v>37</v>
      </c>
    </row>
    <row r="848" spans="1:11" ht="15" customHeight="1">
      <c r="A848">
        <v>821</v>
      </c>
      <c r="B848" s="8" t="s">
        <v>1123</v>
      </c>
      <c r="E848" s="8" t="s">
        <v>1342</v>
      </c>
      <c r="G848" t="s">
        <v>1343</v>
      </c>
      <c r="I848" s="8" t="s">
        <v>100</v>
      </c>
      <c r="K848" s="8" t="s">
        <v>37</v>
      </c>
    </row>
    <row r="849" spans="1:11" ht="15" customHeight="1">
      <c r="A849">
        <v>822</v>
      </c>
      <c r="B849" s="8" t="s">
        <v>1123</v>
      </c>
      <c r="E849" s="8" t="s">
        <v>268</v>
      </c>
      <c r="G849" t="s">
        <v>269</v>
      </c>
      <c r="I849" s="8" t="s">
        <v>100</v>
      </c>
      <c r="K849" s="8" t="s">
        <v>37</v>
      </c>
    </row>
    <row r="850" spans="1:11" ht="15" customHeight="1">
      <c r="A850">
        <v>823</v>
      </c>
      <c r="B850" s="8" t="s">
        <v>1123</v>
      </c>
      <c r="E850" s="8" t="s">
        <v>1015</v>
      </c>
      <c r="G850">
        <v>120208</v>
      </c>
      <c r="I850" s="8" t="s">
        <v>96</v>
      </c>
      <c r="K850" s="8" t="s">
        <v>37</v>
      </c>
    </row>
    <row r="851" spans="1:11" ht="15" customHeight="1">
      <c r="A851" s="8" t="s">
        <v>1126</v>
      </c>
    </row>
    <row r="852" spans="1:11" ht="15" customHeight="1">
      <c r="A852">
        <v>824</v>
      </c>
      <c r="B852" s="8" t="s">
        <v>1127</v>
      </c>
      <c r="E852" s="8" t="s">
        <v>98</v>
      </c>
      <c r="G852" t="s">
        <v>99</v>
      </c>
      <c r="I852" s="8" t="s">
        <v>100</v>
      </c>
      <c r="K852" s="8" t="s">
        <v>37</v>
      </c>
    </row>
    <row r="853" spans="1:11" ht="15" customHeight="1">
      <c r="A853">
        <v>825</v>
      </c>
      <c r="B853" s="8" t="s">
        <v>1127</v>
      </c>
      <c r="E853" s="8" t="s">
        <v>1771</v>
      </c>
      <c r="G853" t="s">
        <v>1772</v>
      </c>
      <c r="I853" s="8" t="s">
        <v>44</v>
      </c>
      <c r="K853" s="8" t="s">
        <v>37</v>
      </c>
    </row>
    <row r="854" spans="1:11" ht="15" customHeight="1">
      <c r="A854">
        <v>826</v>
      </c>
      <c r="B854" s="8" t="s">
        <v>1127</v>
      </c>
      <c r="E854" s="8" t="s">
        <v>330</v>
      </c>
      <c r="G854" t="s">
        <v>331</v>
      </c>
      <c r="I854" s="8" t="s">
        <v>44</v>
      </c>
      <c r="K854" s="8" t="s">
        <v>37</v>
      </c>
    </row>
    <row r="855" spans="1:11" ht="15" customHeight="1">
      <c r="A855">
        <v>827</v>
      </c>
      <c r="B855" s="8" t="s">
        <v>1127</v>
      </c>
      <c r="E855" s="8" t="s">
        <v>1679</v>
      </c>
      <c r="G855" t="s">
        <v>1680</v>
      </c>
      <c r="I855" s="8" t="s">
        <v>44</v>
      </c>
      <c r="K855" s="8" t="s">
        <v>37</v>
      </c>
    </row>
    <row r="856" spans="1:11" ht="15" customHeight="1">
      <c r="A856">
        <v>828</v>
      </c>
      <c r="B856" s="8" t="s">
        <v>1127</v>
      </c>
      <c r="E856" s="8" t="s">
        <v>1819</v>
      </c>
      <c r="G856" t="s">
        <v>1820</v>
      </c>
      <c r="I856" s="8" t="s">
        <v>44</v>
      </c>
      <c r="K856" s="8" t="s">
        <v>37</v>
      </c>
    </row>
    <row r="857" spans="1:11" ht="15" customHeight="1">
      <c r="A857">
        <v>829</v>
      </c>
      <c r="B857" s="8" t="s">
        <v>1127</v>
      </c>
      <c r="E857" s="8" t="s">
        <v>980</v>
      </c>
      <c r="G857" t="s">
        <v>981</v>
      </c>
      <c r="I857" s="8" t="s">
        <v>44</v>
      </c>
      <c r="K857" s="8" t="s">
        <v>37</v>
      </c>
    </row>
    <row r="858" spans="1:11" ht="15" customHeight="1">
      <c r="A858">
        <v>830</v>
      </c>
      <c r="B858" s="8" t="s">
        <v>2441</v>
      </c>
      <c r="E858" s="8" t="s">
        <v>92</v>
      </c>
      <c r="G858" t="s">
        <v>93</v>
      </c>
      <c r="I858" s="8" t="s">
        <v>40</v>
      </c>
      <c r="K858" s="8" t="s">
        <v>37</v>
      </c>
    </row>
    <row r="859" spans="1:11" ht="15" customHeight="1">
      <c r="A859">
        <v>831</v>
      </c>
      <c r="B859" s="8" t="s">
        <v>2441</v>
      </c>
      <c r="E859" s="8" t="s">
        <v>89</v>
      </c>
      <c r="G859" t="s">
        <v>90</v>
      </c>
      <c r="I859" s="8" t="s">
        <v>44</v>
      </c>
      <c r="K859" s="8" t="s">
        <v>37</v>
      </c>
    </row>
    <row r="860" spans="1:11" ht="15" customHeight="1">
      <c r="A860">
        <v>832</v>
      </c>
      <c r="B860" s="8" t="s">
        <v>2441</v>
      </c>
      <c r="E860" s="8" t="s">
        <v>2061</v>
      </c>
      <c r="G860" t="s">
        <v>2062</v>
      </c>
      <c r="I860" s="8" t="s">
        <v>44</v>
      </c>
      <c r="K860" s="8" t="s">
        <v>37</v>
      </c>
    </row>
    <row r="861" spans="1:11" ht="15" customHeight="1">
      <c r="A861">
        <v>833</v>
      </c>
      <c r="B861" s="8" t="s">
        <v>1957</v>
      </c>
      <c r="E861" s="8" t="s">
        <v>64</v>
      </c>
      <c r="G861" t="s">
        <v>65</v>
      </c>
      <c r="I861" s="8" t="s">
        <v>44</v>
      </c>
      <c r="K861" s="8" t="s">
        <v>37</v>
      </c>
    </row>
    <row r="862" spans="1:11" ht="15" customHeight="1">
      <c r="A862">
        <v>834</v>
      </c>
      <c r="B862" s="8" t="s">
        <v>1957</v>
      </c>
      <c r="E862" s="8" t="s">
        <v>2106</v>
      </c>
      <c r="G862" t="s">
        <v>2107</v>
      </c>
      <c r="I862" s="8" t="s">
        <v>44</v>
      </c>
      <c r="K862" s="8" t="s">
        <v>37</v>
      </c>
    </row>
    <row r="863" spans="1:11" ht="15" customHeight="1">
      <c r="A863">
        <v>835</v>
      </c>
      <c r="B863" s="8" t="s">
        <v>1957</v>
      </c>
      <c r="E863" s="8" t="s">
        <v>731</v>
      </c>
      <c r="G863" t="s">
        <v>732</v>
      </c>
      <c r="I863" s="8" t="s">
        <v>96</v>
      </c>
      <c r="K863" s="8" t="s">
        <v>37</v>
      </c>
    </row>
    <row r="864" spans="1:11" ht="15" customHeight="1">
      <c r="A864">
        <v>836</v>
      </c>
      <c r="B864" s="8" t="s">
        <v>2138</v>
      </c>
      <c r="E864" s="8" t="s">
        <v>1839</v>
      </c>
      <c r="G864" t="s">
        <v>1840</v>
      </c>
      <c r="I864" s="8" t="s">
        <v>44</v>
      </c>
      <c r="K864" s="8" t="s">
        <v>37</v>
      </c>
    </row>
    <row r="865" spans="1:13" ht="15" customHeight="1">
      <c r="A865">
        <v>837</v>
      </c>
      <c r="B865" s="8" t="s">
        <v>2138</v>
      </c>
      <c r="E865" s="8" t="s">
        <v>1819</v>
      </c>
      <c r="G865" t="s">
        <v>1820</v>
      </c>
      <c r="I865" s="8" t="s">
        <v>44</v>
      </c>
      <c r="K865" s="8" t="s">
        <v>37</v>
      </c>
    </row>
    <row r="866" spans="1:13" ht="15" customHeight="1">
      <c r="A866">
        <v>838</v>
      </c>
      <c r="B866" s="8" t="s">
        <v>1129</v>
      </c>
      <c r="E866" s="8" t="s">
        <v>104</v>
      </c>
      <c r="G866" t="s">
        <v>105</v>
      </c>
      <c r="I866" s="8" t="s">
        <v>44</v>
      </c>
      <c r="K866" s="8" t="s">
        <v>37</v>
      </c>
    </row>
    <row r="867" spans="1:13" ht="15" customHeight="1">
      <c r="A867">
        <v>839</v>
      </c>
      <c r="B867" s="8" t="s">
        <v>1130</v>
      </c>
      <c r="E867" s="8" t="s">
        <v>147</v>
      </c>
      <c r="G867" t="s">
        <v>148</v>
      </c>
      <c r="I867" s="8" t="s">
        <v>44</v>
      </c>
      <c r="K867" s="8" t="s">
        <v>37</v>
      </c>
    </row>
    <row r="868" spans="1:13" ht="15" customHeight="1">
      <c r="A868">
        <v>840</v>
      </c>
      <c r="B868" s="8" t="s">
        <v>1130</v>
      </c>
      <c r="E868" s="8" t="s">
        <v>766</v>
      </c>
      <c r="G868" t="s">
        <v>767</v>
      </c>
      <c r="I868" s="8" t="s">
        <v>44</v>
      </c>
      <c r="K868" s="8" t="s">
        <v>37</v>
      </c>
    </row>
    <row r="869" spans="1:13" ht="15" customHeight="1">
      <c r="A869">
        <v>841</v>
      </c>
      <c r="B869" s="8" t="s">
        <v>1130</v>
      </c>
      <c r="E869" s="8" t="s">
        <v>94</v>
      </c>
      <c r="G869" t="s">
        <v>95</v>
      </c>
      <c r="I869" s="8" t="s">
        <v>96</v>
      </c>
      <c r="K869" s="8" t="s">
        <v>37</v>
      </c>
    </row>
    <row r="870" spans="1:13" ht="15" customHeight="1">
      <c r="A870">
        <v>842</v>
      </c>
      <c r="B870" s="8" t="s">
        <v>1130</v>
      </c>
      <c r="E870" s="8" t="s">
        <v>1263</v>
      </c>
      <c r="G870">
        <v>130301</v>
      </c>
      <c r="I870" s="8" t="s">
        <v>124</v>
      </c>
      <c r="K870" s="8" t="s">
        <v>37</v>
      </c>
    </row>
    <row r="871" spans="1:13" ht="15" customHeight="1">
      <c r="A871">
        <v>843</v>
      </c>
      <c r="B871" s="8" t="s">
        <v>1132</v>
      </c>
      <c r="E871" s="8" t="s">
        <v>192</v>
      </c>
      <c r="G871" t="s">
        <v>193</v>
      </c>
      <c r="I871" s="8" t="s">
        <v>44</v>
      </c>
      <c r="K871" s="8" t="s">
        <v>37</v>
      </c>
    </row>
    <row r="872" spans="1:13" ht="15" customHeight="1">
      <c r="A872">
        <v>844</v>
      </c>
      <c r="B872" s="8" t="s">
        <v>1132</v>
      </c>
      <c r="E872" s="8" t="s">
        <v>766</v>
      </c>
      <c r="G872" t="s">
        <v>767</v>
      </c>
      <c r="I872" s="8" t="s">
        <v>44</v>
      </c>
      <c r="K872" s="8" t="s">
        <v>37</v>
      </c>
    </row>
    <row r="873" spans="1:13" ht="15" customHeight="1">
      <c r="A873">
        <v>845</v>
      </c>
      <c r="B873" s="8" t="s">
        <v>1132</v>
      </c>
      <c r="E873" s="8" t="s">
        <v>1672</v>
      </c>
      <c r="G873" t="s">
        <v>1673</v>
      </c>
      <c r="I873" s="8" t="s">
        <v>235</v>
      </c>
      <c r="K873" s="8" t="s">
        <v>37</v>
      </c>
    </row>
    <row r="874" spans="1:13" ht="15" customHeight="1">
      <c r="A874">
        <v>846</v>
      </c>
      <c r="B874" s="8" t="s">
        <v>1136</v>
      </c>
      <c r="E874" s="8" t="s">
        <v>2068</v>
      </c>
      <c r="G874" t="s">
        <v>2069</v>
      </c>
      <c r="I874" s="8" t="s">
        <v>235</v>
      </c>
      <c r="K874" s="8" t="s">
        <v>37</v>
      </c>
    </row>
    <row r="875" spans="1:13" ht="15" customHeight="1">
      <c r="A875">
        <v>847</v>
      </c>
      <c r="B875" s="8" t="s">
        <v>1139</v>
      </c>
      <c r="E875" s="8" t="s">
        <v>1799</v>
      </c>
      <c r="G875" t="s">
        <v>1800</v>
      </c>
      <c r="I875" s="8" t="s">
        <v>44</v>
      </c>
      <c r="K875" s="8" t="s">
        <v>37</v>
      </c>
    </row>
    <row r="876" spans="1:13" ht="15" customHeight="1">
      <c r="A876">
        <v>848</v>
      </c>
      <c r="B876" s="8" t="s">
        <v>1147</v>
      </c>
      <c r="E876" s="8" t="s">
        <v>273</v>
      </c>
      <c r="G876" t="s">
        <v>274</v>
      </c>
      <c r="I876" s="8" t="s">
        <v>36</v>
      </c>
      <c r="K876" s="8" t="s">
        <v>60</v>
      </c>
      <c r="M876" s="8" t="s">
        <v>61</v>
      </c>
    </row>
    <row r="877" spans="1:13" ht="15" customHeight="1">
      <c r="A877">
        <v>849</v>
      </c>
      <c r="B877" s="8" t="s">
        <v>1147</v>
      </c>
      <c r="E877" s="8" t="s">
        <v>260</v>
      </c>
      <c r="G877" t="s">
        <v>261</v>
      </c>
      <c r="I877" s="8" t="s">
        <v>44</v>
      </c>
      <c r="K877" s="8" t="s">
        <v>37</v>
      </c>
    </row>
    <row r="878" spans="1:13" ht="15" customHeight="1">
      <c r="A878">
        <v>850</v>
      </c>
      <c r="B878" s="8" t="s">
        <v>1147</v>
      </c>
      <c r="E878" s="8" t="s">
        <v>1697</v>
      </c>
      <c r="G878" t="s">
        <v>1698</v>
      </c>
      <c r="I878" s="8" t="s">
        <v>235</v>
      </c>
      <c r="K878" s="8" t="s">
        <v>37</v>
      </c>
    </row>
    <row r="879" spans="1:13" ht="15" customHeight="1">
      <c r="A879">
        <v>851</v>
      </c>
      <c r="B879" s="8" t="s">
        <v>1147</v>
      </c>
      <c r="E879" s="8" t="s">
        <v>1799</v>
      </c>
      <c r="G879" t="s">
        <v>1800</v>
      </c>
      <c r="I879" s="8" t="s">
        <v>44</v>
      </c>
      <c r="K879" s="8" t="s">
        <v>37</v>
      </c>
    </row>
    <row r="880" spans="1:13" ht="15" customHeight="1">
      <c r="A880">
        <v>852</v>
      </c>
      <c r="B880" s="8" t="s">
        <v>1148</v>
      </c>
      <c r="E880" s="8" t="s">
        <v>447</v>
      </c>
      <c r="G880" t="s">
        <v>448</v>
      </c>
      <c r="I880" s="8" t="s">
        <v>44</v>
      </c>
      <c r="K880" s="8" t="s">
        <v>37</v>
      </c>
    </row>
    <row r="881" spans="1:11" ht="15" customHeight="1">
      <c r="A881">
        <v>853</v>
      </c>
      <c r="B881" s="8" t="s">
        <v>1149</v>
      </c>
      <c r="E881" s="8" t="s">
        <v>268</v>
      </c>
      <c r="G881" t="s">
        <v>269</v>
      </c>
      <c r="I881" s="8" t="s">
        <v>100</v>
      </c>
      <c r="K881" s="8" t="s">
        <v>37</v>
      </c>
    </row>
    <row r="882" spans="1:11" ht="15" customHeight="1">
      <c r="A882">
        <v>854</v>
      </c>
      <c r="B882" s="8" t="s">
        <v>1149</v>
      </c>
      <c r="E882" s="8" t="s">
        <v>260</v>
      </c>
      <c r="G882" t="s">
        <v>261</v>
      </c>
      <c r="I882" s="8" t="s">
        <v>44</v>
      </c>
      <c r="K882" s="8" t="s">
        <v>37</v>
      </c>
    </row>
    <row r="883" spans="1:11" ht="15" customHeight="1">
      <c r="A883">
        <v>855</v>
      </c>
      <c r="B883" s="8" t="s">
        <v>1150</v>
      </c>
      <c r="E883" s="8" t="s">
        <v>330</v>
      </c>
      <c r="G883" t="s">
        <v>331</v>
      </c>
      <c r="I883" s="8" t="s">
        <v>44</v>
      </c>
      <c r="K883" s="8" t="s">
        <v>37</v>
      </c>
    </row>
    <row r="884" spans="1:11" ht="15" customHeight="1">
      <c r="A884">
        <v>856</v>
      </c>
      <c r="B884" s="8" t="s">
        <v>1150</v>
      </c>
      <c r="E884" s="8" t="s">
        <v>134</v>
      </c>
      <c r="G884" t="s">
        <v>135</v>
      </c>
      <c r="I884" s="8" t="s">
        <v>44</v>
      </c>
      <c r="K884" s="8" t="s">
        <v>37</v>
      </c>
    </row>
    <row r="885" spans="1:11" ht="15" customHeight="1">
      <c r="A885">
        <v>857</v>
      </c>
      <c r="B885" s="8" t="s">
        <v>1151</v>
      </c>
      <c r="E885" s="8" t="s">
        <v>1080</v>
      </c>
      <c r="G885" t="s">
        <v>1081</v>
      </c>
      <c r="I885" s="8" t="s">
        <v>179</v>
      </c>
      <c r="K885" s="8" t="s">
        <v>37</v>
      </c>
    </row>
    <row r="886" spans="1:11" ht="15" customHeight="1">
      <c r="A886">
        <v>858</v>
      </c>
      <c r="B886" s="8" t="s">
        <v>1151</v>
      </c>
      <c r="E886" s="8" t="s">
        <v>577</v>
      </c>
      <c r="G886" t="s">
        <v>578</v>
      </c>
      <c r="I886" s="8" t="s">
        <v>44</v>
      </c>
      <c r="K886" s="8" t="s">
        <v>37</v>
      </c>
    </row>
    <row r="887" spans="1:11" ht="15" customHeight="1">
      <c r="A887">
        <v>859</v>
      </c>
      <c r="B887" s="8" t="s">
        <v>1151</v>
      </c>
      <c r="E887" s="8" t="s">
        <v>1160</v>
      </c>
      <c r="G887" t="s">
        <v>1161</v>
      </c>
      <c r="I887" s="8" t="s">
        <v>40</v>
      </c>
      <c r="K887" s="8" t="s">
        <v>37</v>
      </c>
    </row>
    <row r="888" spans="1:11" ht="15" customHeight="1">
      <c r="A888">
        <v>860</v>
      </c>
      <c r="B888" s="8" t="s">
        <v>1151</v>
      </c>
      <c r="E888" s="8" t="s">
        <v>1371</v>
      </c>
      <c r="G888" t="s">
        <v>1372</v>
      </c>
      <c r="I888" s="8" t="s">
        <v>40</v>
      </c>
      <c r="K888" s="8" t="s">
        <v>37</v>
      </c>
    </row>
    <row r="889" spans="1:11" ht="15" customHeight="1">
      <c r="A889">
        <v>861</v>
      </c>
      <c r="B889" s="8" t="s">
        <v>1151</v>
      </c>
      <c r="E889" s="8" t="s">
        <v>1354</v>
      </c>
      <c r="G889">
        <v>101004</v>
      </c>
      <c r="I889" s="8" t="s">
        <v>40</v>
      </c>
      <c r="K889" s="8" t="s">
        <v>37</v>
      </c>
    </row>
    <row r="890" spans="1:11" ht="15" customHeight="1">
      <c r="A890">
        <v>862</v>
      </c>
      <c r="B890" s="8" t="s">
        <v>1151</v>
      </c>
      <c r="E890" s="8" t="s">
        <v>312</v>
      </c>
      <c r="G890" t="s">
        <v>313</v>
      </c>
      <c r="I890" s="8" t="s">
        <v>44</v>
      </c>
      <c r="K890" s="8" t="s">
        <v>37</v>
      </c>
    </row>
    <row r="891" spans="1:11" ht="15" customHeight="1">
      <c r="A891">
        <v>863</v>
      </c>
      <c r="B891" s="8" t="s">
        <v>1151</v>
      </c>
      <c r="E891" s="8" t="s">
        <v>606</v>
      </c>
      <c r="G891">
        <v>101101</v>
      </c>
      <c r="I891" s="8" t="s">
        <v>40</v>
      </c>
      <c r="K891" s="8" t="s">
        <v>37</v>
      </c>
    </row>
    <row r="892" spans="1:11" ht="15" customHeight="1">
      <c r="A892">
        <v>864</v>
      </c>
      <c r="B892" s="8" t="s">
        <v>1156</v>
      </c>
      <c r="E892" s="8" t="s">
        <v>1071</v>
      </c>
      <c r="G892" t="s">
        <v>1072</v>
      </c>
      <c r="I892" s="8" t="s">
        <v>54</v>
      </c>
      <c r="K892" s="8" t="s">
        <v>37</v>
      </c>
    </row>
    <row r="893" spans="1:11" ht="15" customHeight="1">
      <c r="A893">
        <v>865</v>
      </c>
      <c r="B893" s="8" t="s">
        <v>1156</v>
      </c>
      <c r="E893" s="8" t="s">
        <v>595</v>
      </c>
      <c r="G893" t="s">
        <v>596</v>
      </c>
      <c r="I893" s="8" t="s">
        <v>40</v>
      </c>
      <c r="K893" s="8" t="s">
        <v>37</v>
      </c>
    </row>
    <row r="894" spans="1:11" ht="15" customHeight="1">
      <c r="A894">
        <v>866</v>
      </c>
      <c r="B894" s="8" t="s">
        <v>2442</v>
      </c>
      <c r="E894" s="8" t="s">
        <v>2443</v>
      </c>
      <c r="G894" t="s">
        <v>2444</v>
      </c>
      <c r="I894" s="8" t="s">
        <v>183</v>
      </c>
      <c r="K894" s="8" t="s">
        <v>37</v>
      </c>
    </row>
    <row r="895" spans="1:11" ht="15" customHeight="1">
      <c r="A895">
        <v>867</v>
      </c>
      <c r="B895" s="8" t="s">
        <v>2442</v>
      </c>
      <c r="E895" s="8" t="s">
        <v>506</v>
      </c>
      <c r="G895">
        <v>101005</v>
      </c>
      <c r="I895" s="8" t="s">
        <v>40</v>
      </c>
      <c r="K895" s="8" t="s">
        <v>37</v>
      </c>
    </row>
    <row r="896" spans="1:11" ht="15" customHeight="1">
      <c r="A896">
        <v>868</v>
      </c>
      <c r="B896" s="8" t="s">
        <v>1158</v>
      </c>
      <c r="E896" s="8" t="s">
        <v>1865</v>
      </c>
      <c r="G896" t="s">
        <v>1866</v>
      </c>
      <c r="I896" s="8" t="s">
        <v>124</v>
      </c>
      <c r="K896" s="8" t="s">
        <v>37</v>
      </c>
    </row>
    <row r="897" spans="1:11" ht="15" customHeight="1">
      <c r="A897">
        <v>869</v>
      </c>
      <c r="B897" s="8" t="s">
        <v>1158</v>
      </c>
      <c r="E897" s="8" t="s">
        <v>1744</v>
      </c>
      <c r="G897" t="s">
        <v>1745</v>
      </c>
      <c r="I897" s="8" t="s">
        <v>124</v>
      </c>
      <c r="K897" s="8" t="s">
        <v>37</v>
      </c>
    </row>
    <row r="898" spans="1:11" ht="15" customHeight="1">
      <c r="A898">
        <v>870</v>
      </c>
      <c r="B898" s="8" t="s">
        <v>1159</v>
      </c>
      <c r="E898" s="8" t="s">
        <v>1217</v>
      </c>
      <c r="G898">
        <v>101002</v>
      </c>
      <c r="I898" s="8" t="s">
        <v>40</v>
      </c>
      <c r="K898" s="8" t="s">
        <v>37</v>
      </c>
    </row>
    <row r="899" spans="1:11" ht="15" customHeight="1">
      <c r="A899">
        <v>871</v>
      </c>
      <c r="B899" s="8" t="s">
        <v>1162</v>
      </c>
      <c r="E899" s="8" t="s">
        <v>547</v>
      </c>
      <c r="G899" t="s">
        <v>548</v>
      </c>
      <c r="I899" s="8" t="s">
        <v>44</v>
      </c>
      <c r="K899" s="8" t="s">
        <v>37</v>
      </c>
    </row>
    <row r="900" spans="1:11" ht="15" customHeight="1">
      <c r="A900">
        <v>872</v>
      </c>
      <c r="B900" s="8" t="s">
        <v>1162</v>
      </c>
      <c r="E900" s="8" t="s">
        <v>104</v>
      </c>
      <c r="G900" t="s">
        <v>105</v>
      </c>
      <c r="I900" s="8" t="s">
        <v>44</v>
      </c>
      <c r="K900" s="8" t="s">
        <v>37</v>
      </c>
    </row>
    <row r="901" spans="1:11" ht="15" customHeight="1">
      <c r="A901">
        <v>873</v>
      </c>
      <c r="B901" s="8" t="s">
        <v>1163</v>
      </c>
      <c r="E901" s="8" t="s">
        <v>84</v>
      </c>
      <c r="G901" t="s">
        <v>85</v>
      </c>
      <c r="I901" s="8" t="s">
        <v>44</v>
      </c>
      <c r="K901" s="8" t="s">
        <v>37</v>
      </c>
    </row>
    <row r="902" spans="1:11" ht="15" customHeight="1">
      <c r="A902">
        <v>874</v>
      </c>
      <c r="B902" s="8" t="s">
        <v>1163</v>
      </c>
      <c r="E902" s="8" t="s">
        <v>288</v>
      </c>
      <c r="G902" t="s">
        <v>289</v>
      </c>
      <c r="I902" s="8" t="s">
        <v>235</v>
      </c>
      <c r="K902" s="8" t="s">
        <v>37</v>
      </c>
    </row>
    <row r="903" spans="1:11" ht="15" customHeight="1">
      <c r="A903">
        <v>875</v>
      </c>
      <c r="B903" s="8" t="s">
        <v>1164</v>
      </c>
      <c r="E903" s="8" t="s">
        <v>709</v>
      </c>
      <c r="G903" t="s">
        <v>710</v>
      </c>
      <c r="I903" s="8" t="s">
        <v>44</v>
      </c>
      <c r="K903" s="8" t="s">
        <v>37</v>
      </c>
    </row>
    <row r="904" spans="1:11" ht="15" customHeight="1">
      <c r="A904">
        <v>876</v>
      </c>
      <c r="B904" s="8" t="s">
        <v>1164</v>
      </c>
      <c r="E904" s="8" t="s">
        <v>1865</v>
      </c>
      <c r="G904" t="s">
        <v>1866</v>
      </c>
      <c r="I904" s="8" t="s">
        <v>124</v>
      </c>
      <c r="K904" s="8" t="s">
        <v>37</v>
      </c>
    </row>
    <row r="905" spans="1:11" ht="15" customHeight="1">
      <c r="A905">
        <v>877</v>
      </c>
      <c r="B905" s="8" t="s">
        <v>2445</v>
      </c>
      <c r="E905" s="8" t="s">
        <v>55</v>
      </c>
      <c r="G905" t="s">
        <v>56</v>
      </c>
      <c r="I905" s="8" t="s">
        <v>44</v>
      </c>
      <c r="K905" s="8" t="s">
        <v>37</v>
      </c>
    </row>
    <row r="906" spans="1:11" ht="15" customHeight="1">
      <c r="A906">
        <v>878</v>
      </c>
      <c r="B906" s="8" t="s">
        <v>1166</v>
      </c>
      <c r="E906" s="8" t="s">
        <v>167</v>
      </c>
      <c r="G906" t="s">
        <v>168</v>
      </c>
      <c r="I906" s="8" t="s">
        <v>44</v>
      </c>
      <c r="K906" s="8" t="s">
        <v>37</v>
      </c>
    </row>
    <row r="907" spans="1:11" ht="15" customHeight="1">
      <c r="A907">
        <v>879</v>
      </c>
      <c r="B907" s="8" t="s">
        <v>1166</v>
      </c>
      <c r="E907" s="8" t="s">
        <v>2446</v>
      </c>
      <c r="G907" t="s">
        <v>2447</v>
      </c>
      <c r="I907" s="8" t="s">
        <v>235</v>
      </c>
      <c r="K907" s="8" t="s">
        <v>37</v>
      </c>
    </row>
    <row r="908" spans="1:11" ht="15" customHeight="1">
      <c r="A908">
        <v>880</v>
      </c>
      <c r="B908" s="8" t="s">
        <v>1166</v>
      </c>
      <c r="E908" s="8" t="s">
        <v>116</v>
      </c>
      <c r="G908" t="s">
        <v>117</v>
      </c>
      <c r="I908" s="8" t="s">
        <v>96</v>
      </c>
      <c r="K908" s="8" t="s">
        <v>37</v>
      </c>
    </row>
    <row r="909" spans="1:11" ht="15" customHeight="1">
      <c r="A909">
        <v>881</v>
      </c>
      <c r="B909" s="8" t="s">
        <v>1167</v>
      </c>
      <c r="E909" s="8" t="s">
        <v>2264</v>
      </c>
      <c r="G909" t="s">
        <v>2265</v>
      </c>
      <c r="I909" s="8" t="s">
        <v>44</v>
      </c>
      <c r="K909" s="8" t="s">
        <v>37</v>
      </c>
    </row>
    <row r="910" spans="1:11" ht="15" customHeight="1">
      <c r="A910">
        <v>882</v>
      </c>
      <c r="B910" s="8" t="s">
        <v>1172</v>
      </c>
      <c r="E910" s="8" t="s">
        <v>1071</v>
      </c>
      <c r="G910" t="s">
        <v>1072</v>
      </c>
      <c r="I910" s="8" t="s">
        <v>54</v>
      </c>
      <c r="K910" s="8" t="s">
        <v>37</v>
      </c>
    </row>
    <row r="911" spans="1:11" ht="15" customHeight="1">
      <c r="A911">
        <v>883</v>
      </c>
      <c r="B911" s="8" t="s">
        <v>1172</v>
      </c>
      <c r="E911" s="8" t="s">
        <v>330</v>
      </c>
      <c r="G911" t="s">
        <v>331</v>
      </c>
      <c r="I911" s="8" t="s">
        <v>44</v>
      </c>
      <c r="K911" s="8" t="s">
        <v>37</v>
      </c>
    </row>
    <row r="912" spans="1:11" ht="15" customHeight="1">
      <c r="A912">
        <v>884</v>
      </c>
      <c r="B912" s="8" t="s">
        <v>1174</v>
      </c>
      <c r="E912" s="8" t="s">
        <v>268</v>
      </c>
      <c r="G912" t="s">
        <v>269</v>
      </c>
      <c r="I912" s="8" t="s">
        <v>100</v>
      </c>
      <c r="K912" s="8" t="s">
        <v>37</v>
      </c>
    </row>
    <row r="913" spans="1:11" ht="15" customHeight="1">
      <c r="A913">
        <v>885</v>
      </c>
      <c r="B913" s="8" t="s">
        <v>1174</v>
      </c>
      <c r="E913" s="8" t="s">
        <v>154</v>
      </c>
      <c r="G913" t="s">
        <v>155</v>
      </c>
      <c r="I913" s="8" t="s">
        <v>40</v>
      </c>
      <c r="K913" s="8" t="s">
        <v>37</v>
      </c>
    </row>
    <row r="914" spans="1:11" ht="15" customHeight="1">
      <c r="A914">
        <v>886</v>
      </c>
      <c r="B914" s="8" t="s">
        <v>1177</v>
      </c>
      <c r="E914" s="8" t="s">
        <v>177</v>
      </c>
      <c r="G914" t="s">
        <v>178</v>
      </c>
      <c r="I914" s="8" t="s">
        <v>54</v>
      </c>
      <c r="K914" s="8" t="s">
        <v>37</v>
      </c>
    </row>
    <row r="915" spans="1:11" ht="15" customHeight="1">
      <c r="A915">
        <v>887</v>
      </c>
      <c r="B915" s="8" t="s">
        <v>1177</v>
      </c>
      <c r="E915" s="8" t="s">
        <v>691</v>
      </c>
      <c r="G915" t="s">
        <v>692</v>
      </c>
      <c r="I915" s="8" t="s">
        <v>36</v>
      </c>
      <c r="K915" s="8" t="s">
        <v>37</v>
      </c>
    </row>
    <row r="916" spans="1:11" ht="15" customHeight="1">
      <c r="A916">
        <v>888</v>
      </c>
      <c r="B916" s="8" t="s">
        <v>1177</v>
      </c>
      <c r="E916" s="8" t="s">
        <v>80</v>
      </c>
      <c r="G916" t="s">
        <v>81</v>
      </c>
      <c r="I916" s="8" t="s">
        <v>36</v>
      </c>
      <c r="K916" s="8" t="s">
        <v>37</v>
      </c>
    </row>
    <row r="917" spans="1:11" ht="15" customHeight="1">
      <c r="A917">
        <v>889</v>
      </c>
      <c r="B917" s="8" t="s">
        <v>1177</v>
      </c>
      <c r="E917" s="8" t="s">
        <v>756</v>
      </c>
      <c r="G917" t="s">
        <v>757</v>
      </c>
      <c r="I917" s="8" t="s">
        <v>235</v>
      </c>
      <c r="K917" s="8" t="s">
        <v>37</v>
      </c>
    </row>
    <row r="918" spans="1:11" ht="15" customHeight="1">
      <c r="A918">
        <v>890</v>
      </c>
      <c r="B918" s="8" t="s">
        <v>1177</v>
      </c>
      <c r="E918" s="8" t="s">
        <v>1744</v>
      </c>
      <c r="G918" t="s">
        <v>1745</v>
      </c>
      <c r="I918" s="8" t="s">
        <v>124</v>
      </c>
      <c r="K918" s="8" t="s">
        <v>37</v>
      </c>
    </row>
    <row r="919" spans="1:11" ht="15" customHeight="1">
      <c r="A919">
        <v>891</v>
      </c>
      <c r="B919" s="8" t="s">
        <v>1185</v>
      </c>
      <c r="E919" s="8" t="s">
        <v>2190</v>
      </c>
      <c r="G919" t="s">
        <v>2191</v>
      </c>
      <c r="I919" s="8" t="s">
        <v>36</v>
      </c>
      <c r="K919" s="8" t="s">
        <v>37</v>
      </c>
    </row>
    <row r="920" spans="1:11" ht="15" customHeight="1">
      <c r="A920">
        <v>892</v>
      </c>
      <c r="B920" s="8" t="s">
        <v>1185</v>
      </c>
      <c r="E920" s="8" t="s">
        <v>80</v>
      </c>
      <c r="G920" t="s">
        <v>81</v>
      </c>
      <c r="I920" s="8" t="s">
        <v>36</v>
      </c>
      <c r="K920" s="8" t="s">
        <v>37</v>
      </c>
    </row>
    <row r="921" spans="1:11" ht="15" customHeight="1">
      <c r="A921">
        <v>893</v>
      </c>
      <c r="B921" s="8" t="s">
        <v>1185</v>
      </c>
      <c r="E921" s="8" t="s">
        <v>878</v>
      </c>
      <c r="G921">
        <v>130503</v>
      </c>
      <c r="I921" s="8" t="s">
        <v>124</v>
      </c>
      <c r="K921" s="8" t="s">
        <v>37</v>
      </c>
    </row>
    <row r="922" spans="1:11" ht="15" customHeight="1">
      <c r="A922">
        <v>894</v>
      </c>
      <c r="B922" s="8" t="s">
        <v>1186</v>
      </c>
      <c r="E922" s="8" t="s">
        <v>98</v>
      </c>
      <c r="G922" t="s">
        <v>99</v>
      </c>
      <c r="I922" s="8" t="s">
        <v>100</v>
      </c>
      <c r="K922" s="8" t="s">
        <v>37</v>
      </c>
    </row>
    <row r="923" spans="1:11" ht="15" customHeight="1">
      <c r="A923">
        <v>895</v>
      </c>
      <c r="B923" s="8" t="s">
        <v>1186</v>
      </c>
      <c r="E923" s="8" t="s">
        <v>549</v>
      </c>
      <c r="G923">
        <v>101006</v>
      </c>
      <c r="I923" s="8" t="s">
        <v>40</v>
      </c>
      <c r="K923" s="8" t="s">
        <v>37</v>
      </c>
    </row>
    <row r="924" spans="1:11" ht="15" customHeight="1">
      <c r="A924">
        <v>896</v>
      </c>
      <c r="B924" s="8" t="s">
        <v>1186</v>
      </c>
      <c r="E924" s="8" t="s">
        <v>959</v>
      </c>
      <c r="G924">
        <v>130309</v>
      </c>
      <c r="I924" s="8" t="s">
        <v>124</v>
      </c>
      <c r="K924" s="8" t="s">
        <v>37</v>
      </c>
    </row>
    <row r="925" spans="1:11" ht="15" customHeight="1">
      <c r="A925">
        <v>897</v>
      </c>
      <c r="B925" s="8" t="s">
        <v>1188</v>
      </c>
      <c r="E925" s="8" t="s">
        <v>98</v>
      </c>
      <c r="G925" t="s">
        <v>99</v>
      </c>
      <c r="I925" s="8" t="s">
        <v>100</v>
      </c>
      <c r="K925" s="8" t="s">
        <v>37</v>
      </c>
    </row>
    <row r="926" spans="1:11" ht="15" customHeight="1">
      <c r="A926">
        <v>898</v>
      </c>
      <c r="B926" s="8" t="s">
        <v>1189</v>
      </c>
      <c r="E926" s="8" t="s">
        <v>167</v>
      </c>
      <c r="G926" t="s">
        <v>168</v>
      </c>
      <c r="I926" s="8" t="s">
        <v>44</v>
      </c>
      <c r="K926" s="8" t="s">
        <v>37</v>
      </c>
    </row>
    <row r="927" spans="1:11" ht="15" customHeight="1">
      <c r="A927">
        <v>899</v>
      </c>
      <c r="B927" s="8" t="s">
        <v>1189</v>
      </c>
      <c r="E927" s="8" t="s">
        <v>119</v>
      </c>
      <c r="G927" t="s">
        <v>120</v>
      </c>
      <c r="I927" s="8" t="s">
        <v>44</v>
      </c>
      <c r="K927" s="8" t="s">
        <v>37</v>
      </c>
    </row>
    <row r="928" spans="1:11" ht="15" customHeight="1">
      <c r="A928">
        <v>900</v>
      </c>
      <c r="B928" s="8" t="s">
        <v>2145</v>
      </c>
      <c r="E928" s="8" t="s">
        <v>167</v>
      </c>
      <c r="G928" t="s">
        <v>168</v>
      </c>
      <c r="I928" s="8" t="s">
        <v>44</v>
      </c>
      <c r="K928" s="8" t="s">
        <v>37</v>
      </c>
    </row>
    <row r="929" spans="1:11" ht="15" customHeight="1">
      <c r="A929">
        <v>901</v>
      </c>
      <c r="B929" s="8" t="s">
        <v>1191</v>
      </c>
      <c r="E929" s="8" t="s">
        <v>139</v>
      </c>
      <c r="G929" t="s">
        <v>140</v>
      </c>
      <c r="I929" s="8" t="s">
        <v>44</v>
      </c>
      <c r="K929" s="8" t="s">
        <v>37</v>
      </c>
    </row>
    <row r="930" spans="1:11" ht="15" customHeight="1">
      <c r="A930">
        <v>902</v>
      </c>
      <c r="B930" s="8" t="s">
        <v>1191</v>
      </c>
      <c r="E930" s="8" t="s">
        <v>444</v>
      </c>
      <c r="G930" t="s">
        <v>445</v>
      </c>
      <c r="I930" s="8" t="s">
        <v>44</v>
      </c>
      <c r="K930" s="8" t="s">
        <v>37</v>
      </c>
    </row>
    <row r="931" spans="1:11" ht="15" customHeight="1">
      <c r="A931">
        <v>903</v>
      </c>
      <c r="B931" s="8" t="s">
        <v>1191</v>
      </c>
      <c r="E931" s="8" t="s">
        <v>819</v>
      </c>
      <c r="G931" t="s">
        <v>820</v>
      </c>
      <c r="I931" s="8" t="s">
        <v>235</v>
      </c>
      <c r="K931" s="8" t="s">
        <v>37</v>
      </c>
    </row>
    <row r="932" spans="1:11" ht="15" customHeight="1">
      <c r="A932">
        <v>904</v>
      </c>
      <c r="B932" s="8" t="s">
        <v>1193</v>
      </c>
      <c r="E932" s="8" t="s">
        <v>89</v>
      </c>
      <c r="G932" t="s">
        <v>90</v>
      </c>
      <c r="I932" s="8" t="s">
        <v>44</v>
      </c>
      <c r="K932" s="8" t="s">
        <v>37</v>
      </c>
    </row>
    <row r="933" spans="1:11" ht="15" customHeight="1">
      <c r="A933">
        <v>905</v>
      </c>
      <c r="B933" s="8" t="s">
        <v>1193</v>
      </c>
      <c r="E933" s="8" t="s">
        <v>192</v>
      </c>
      <c r="G933" t="s">
        <v>193</v>
      </c>
      <c r="I933" s="8" t="s">
        <v>44</v>
      </c>
      <c r="K933" s="8" t="s">
        <v>37</v>
      </c>
    </row>
    <row r="934" spans="1:11" ht="15" customHeight="1">
      <c r="A934">
        <v>906</v>
      </c>
      <c r="B934" s="8" t="s">
        <v>1194</v>
      </c>
      <c r="E934" s="8" t="s">
        <v>1083</v>
      </c>
      <c r="G934" t="s">
        <v>1084</v>
      </c>
      <c r="I934" s="8" t="s">
        <v>100</v>
      </c>
      <c r="K934" s="8" t="s">
        <v>37</v>
      </c>
    </row>
    <row r="935" spans="1:11" ht="15" customHeight="1">
      <c r="A935">
        <v>907</v>
      </c>
      <c r="B935" s="8" t="s">
        <v>1194</v>
      </c>
      <c r="E935" s="8" t="s">
        <v>80</v>
      </c>
      <c r="G935" t="s">
        <v>81</v>
      </c>
      <c r="I935" s="8" t="s">
        <v>36</v>
      </c>
      <c r="K935" s="8" t="s">
        <v>37</v>
      </c>
    </row>
    <row r="936" spans="1:11" ht="15" customHeight="1">
      <c r="A936">
        <v>908</v>
      </c>
      <c r="B936" s="8" t="s">
        <v>1194</v>
      </c>
      <c r="E936" s="8" t="s">
        <v>215</v>
      </c>
      <c r="G936" t="s">
        <v>216</v>
      </c>
      <c r="I936" s="8" t="s">
        <v>44</v>
      </c>
      <c r="K936" s="8" t="s">
        <v>37</v>
      </c>
    </row>
    <row r="937" spans="1:11" ht="15" customHeight="1">
      <c r="A937">
        <v>909</v>
      </c>
      <c r="B937" s="8" t="s">
        <v>1194</v>
      </c>
      <c r="E937" s="8" t="s">
        <v>55</v>
      </c>
      <c r="G937" t="s">
        <v>56</v>
      </c>
      <c r="I937" s="8" t="s">
        <v>44</v>
      </c>
      <c r="K937" s="8" t="s">
        <v>37</v>
      </c>
    </row>
    <row r="938" spans="1:11" ht="15" customHeight="1">
      <c r="A938">
        <v>910</v>
      </c>
      <c r="B938" s="8" t="s">
        <v>1194</v>
      </c>
      <c r="E938" s="8" t="s">
        <v>327</v>
      </c>
      <c r="G938" t="s">
        <v>328</v>
      </c>
      <c r="I938" s="8" t="s">
        <v>44</v>
      </c>
      <c r="K938" s="8" t="s">
        <v>37</v>
      </c>
    </row>
    <row r="939" spans="1:11" ht="15" customHeight="1">
      <c r="A939">
        <v>911</v>
      </c>
      <c r="B939" s="8" t="s">
        <v>1194</v>
      </c>
      <c r="E939" s="8" t="s">
        <v>260</v>
      </c>
      <c r="G939" t="s">
        <v>261</v>
      </c>
      <c r="I939" s="8" t="s">
        <v>44</v>
      </c>
      <c r="K939" s="8" t="s">
        <v>37</v>
      </c>
    </row>
    <row r="940" spans="1:11" ht="15" customHeight="1">
      <c r="A940">
        <v>912</v>
      </c>
      <c r="B940" s="8" t="s">
        <v>1194</v>
      </c>
      <c r="E940" s="8" t="s">
        <v>859</v>
      </c>
      <c r="G940" t="s">
        <v>860</v>
      </c>
      <c r="I940" s="8" t="s">
        <v>96</v>
      </c>
      <c r="K940" s="8" t="s">
        <v>37</v>
      </c>
    </row>
    <row r="941" spans="1:11" ht="15" customHeight="1">
      <c r="A941">
        <v>913</v>
      </c>
      <c r="B941" s="8" t="s">
        <v>1194</v>
      </c>
      <c r="E941" s="8" t="s">
        <v>1450</v>
      </c>
      <c r="G941">
        <v>130310</v>
      </c>
      <c r="I941" s="8" t="s">
        <v>124</v>
      </c>
      <c r="K941" s="8" t="s">
        <v>37</v>
      </c>
    </row>
    <row r="942" spans="1:11" ht="15" customHeight="1">
      <c r="A942">
        <v>914</v>
      </c>
      <c r="B942" s="8" t="s">
        <v>1194</v>
      </c>
      <c r="E942" s="8" t="s">
        <v>733</v>
      </c>
      <c r="G942" t="s">
        <v>734</v>
      </c>
      <c r="I942" s="8" t="s">
        <v>124</v>
      </c>
      <c r="K942" s="8" t="s">
        <v>37</v>
      </c>
    </row>
    <row r="943" spans="1:11" ht="15" customHeight="1">
      <c r="A943">
        <v>915</v>
      </c>
      <c r="B943" s="8" t="s">
        <v>2448</v>
      </c>
      <c r="E943" s="8" t="s">
        <v>268</v>
      </c>
      <c r="G943" t="s">
        <v>269</v>
      </c>
      <c r="I943" s="8" t="s">
        <v>100</v>
      </c>
      <c r="K943" s="8" t="s">
        <v>37</v>
      </c>
    </row>
    <row r="944" spans="1:11" ht="15" customHeight="1">
      <c r="A944">
        <v>916</v>
      </c>
      <c r="B944" s="8" t="s">
        <v>2448</v>
      </c>
      <c r="E944" s="8" t="s">
        <v>526</v>
      </c>
      <c r="G944" t="s">
        <v>527</v>
      </c>
      <c r="I944" s="8" t="s">
        <v>44</v>
      </c>
      <c r="K944" s="8" t="s">
        <v>37</v>
      </c>
    </row>
    <row r="945" spans="1:11" ht="15" customHeight="1">
      <c r="A945">
        <v>917</v>
      </c>
      <c r="B945" s="8" t="s">
        <v>2448</v>
      </c>
      <c r="E945" s="8" t="s">
        <v>217</v>
      </c>
      <c r="G945" t="s">
        <v>218</v>
      </c>
      <c r="I945" s="8" t="s">
        <v>44</v>
      </c>
      <c r="K945" s="8" t="s">
        <v>37</v>
      </c>
    </row>
    <row r="946" spans="1:11" ht="15" customHeight="1">
      <c r="A946">
        <v>918</v>
      </c>
      <c r="B946" s="8" t="s">
        <v>2448</v>
      </c>
      <c r="E946" s="8" t="s">
        <v>119</v>
      </c>
      <c r="G946" t="s">
        <v>120</v>
      </c>
      <c r="I946" s="8" t="s">
        <v>44</v>
      </c>
      <c r="K946" s="8" t="s">
        <v>37</v>
      </c>
    </row>
    <row r="947" spans="1:11" ht="15" customHeight="1">
      <c r="A947">
        <v>919</v>
      </c>
      <c r="B947" s="8" t="s">
        <v>2448</v>
      </c>
      <c r="E947" s="8" t="s">
        <v>260</v>
      </c>
      <c r="G947" t="s">
        <v>261</v>
      </c>
      <c r="I947" s="8" t="s">
        <v>44</v>
      </c>
      <c r="K947" s="8" t="s">
        <v>37</v>
      </c>
    </row>
    <row r="948" spans="1:11" ht="15" customHeight="1">
      <c r="A948">
        <v>920</v>
      </c>
      <c r="B948" s="8" t="s">
        <v>2448</v>
      </c>
      <c r="E948" s="8" t="s">
        <v>1243</v>
      </c>
      <c r="G948">
        <v>130506</v>
      </c>
      <c r="I948" s="8" t="s">
        <v>124</v>
      </c>
      <c r="K948" s="8" t="s">
        <v>37</v>
      </c>
    </row>
    <row r="949" spans="1:11" ht="15" customHeight="1">
      <c r="A949">
        <v>921</v>
      </c>
      <c r="B949" s="8" t="s">
        <v>1197</v>
      </c>
      <c r="E949" s="8" t="s">
        <v>286</v>
      </c>
      <c r="G949" t="s">
        <v>287</v>
      </c>
      <c r="I949" s="8" t="s">
        <v>36</v>
      </c>
      <c r="K949" s="8" t="s">
        <v>37</v>
      </c>
    </row>
    <row r="950" spans="1:11" ht="15" customHeight="1">
      <c r="A950">
        <v>922</v>
      </c>
      <c r="B950" s="8" t="s">
        <v>1197</v>
      </c>
      <c r="E950" s="8" t="s">
        <v>814</v>
      </c>
      <c r="G950" t="s">
        <v>815</v>
      </c>
      <c r="I950" s="8" t="s">
        <v>40</v>
      </c>
      <c r="K950" s="8" t="s">
        <v>37</v>
      </c>
    </row>
    <row r="951" spans="1:11" ht="15" customHeight="1">
      <c r="A951">
        <v>923</v>
      </c>
      <c r="B951" s="8" t="s">
        <v>1197</v>
      </c>
      <c r="E951" s="8" t="s">
        <v>498</v>
      </c>
      <c r="G951">
        <v>130502</v>
      </c>
      <c r="I951" s="8" t="s">
        <v>124</v>
      </c>
      <c r="K951" s="8" t="s">
        <v>37</v>
      </c>
    </row>
    <row r="952" spans="1:11" ht="15" customHeight="1">
      <c r="A952">
        <v>924</v>
      </c>
      <c r="B952" s="8" t="s">
        <v>1198</v>
      </c>
      <c r="E952" s="8" t="s">
        <v>167</v>
      </c>
      <c r="G952" t="s">
        <v>168</v>
      </c>
      <c r="I952" s="8" t="s">
        <v>44</v>
      </c>
      <c r="K952" s="8" t="s">
        <v>37</v>
      </c>
    </row>
    <row r="953" spans="1:11" ht="15" customHeight="1">
      <c r="A953">
        <v>925</v>
      </c>
      <c r="B953" s="8" t="s">
        <v>1198</v>
      </c>
      <c r="E953" s="8" t="s">
        <v>330</v>
      </c>
      <c r="G953" t="s">
        <v>331</v>
      </c>
      <c r="I953" s="8" t="s">
        <v>44</v>
      </c>
      <c r="K953" s="8" t="s">
        <v>37</v>
      </c>
    </row>
    <row r="954" spans="1:11" ht="15" customHeight="1">
      <c r="A954">
        <v>926</v>
      </c>
      <c r="B954" s="8" t="s">
        <v>1199</v>
      </c>
      <c r="E954" s="8" t="s">
        <v>80</v>
      </c>
      <c r="G954" t="s">
        <v>81</v>
      </c>
      <c r="I954" s="8" t="s">
        <v>36</v>
      </c>
      <c r="K954" s="8" t="s">
        <v>37</v>
      </c>
    </row>
    <row r="955" spans="1:11" ht="15" customHeight="1">
      <c r="A955">
        <v>927</v>
      </c>
      <c r="B955" s="8" t="s">
        <v>1199</v>
      </c>
      <c r="E955" s="8" t="s">
        <v>780</v>
      </c>
      <c r="G955" t="s">
        <v>781</v>
      </c>
      <c r="I955" s="8" t="s">
        <v>44</v>
      </c>
      <c r="K955" s="8" t="s">
        <v>37</v>
      </c>
    </row>
    <row r="956" spans="1:11" ht="15" customHeight="1">
      <c r="A956">
        <v>928</v>
      </c>
      <c r="B956" s="8" t="s">
        <v>1199</v>
      </c>
      <c r="E956" s="8" t="s">
        <v>1799</v>
      </c>
      <c r="G956" t="s">
        <v>1800</v>
      </c>
      <c r="I956" s="8" t="s">
        <v>44</v>
      </c>
      <c r="K956" s="8" t="s">
        <v>37</v>
      </c>
    </row>
    <row r="957" spans="1:11" ht="15" customHeight="1">
      <c r="A957">
        <v>929</v>
      </c>
      <c r="B957" s="8" t="s">
        <v>1199</v>
      </c>
      <c r="E957" s="8" t="s">
        <v>255</v>
      </c>
      <c r="G957">
        <v>120103</v>
      </c>
      <c r="I957" s="8" t="s">
        <v>44</v>
      </c>
      <c r="K957" s="8" t="s">
        <v>37</v>
      </c>
    </row>
    <row r="958" spans="1:11" ht="15" customHeight="1">
      <c r="A958">
        <v>930</v>
      </c>
      <c r="B958" s="8" t="s">
        <v>2366</v>
      </c>
      <c r="E958" s="8" t="s">
        <v>238</v>
      </c>
      <c r="G958" t="s">
        <v>239</v>
      </c>
      <c r="I958" s="8" t="s">
        <v>36</v>
      </c>
      <c r="K958" s="8" t="s">
        <v>37</v>
      </c>
    </row>
    <row r="959" spans="1:11" ht="15" customHeight="1">
      <c r="A959">
        <v>931</v>
      </c>
      <c r="B959" s="8" t="s">
        <v>2366</v>
      </c>
      <c r="E959" s="8" t="s">
        <v>167</v>
      </c>
      <c r="G959" t="s">
        <v>168</v>
      </c>
      <c r="I959" s="8" t="s">
        <v>44</v>
      </c>
      <c r="K959" s="8" t="s">
        <v>37</v>
      </c>
    </row>
    <row r="960" spans="1:11" ht="15" customHeight="1">
      <c r="A960">
        <v>932</v>
      </c>
      <c r="B960" s="8" t="s">
        <v>2366</v>
      </c>
      <c r="E960" s="8" t="s">
        <v>693</v>
      </c>
      <c r="G960" t="s">
        <v>694</v>
      </c>
      <c r="I960" s="8" t="s">
        <v>44</v>
      </c>
      <c r="K960" s="8" t="s">
        <v>37</v>
      </c>
    </row>
    <row r="961" spans="1:11" ht="15" customHeight="1">
      <c r="A961">
        <v>933</v>
      </c>
      <c r="B961" s="8" t="s">
        <v>2366</v>
      </c>
      <c r="E961" s="8" t="s">
        <v>529</v>
      </c>
      <c r="G961">
        <v>120903</v>
      </c>
      <c r="I961" s="8" t="s">
        <v>96</v>
      </c>
      <c r="K961" s="8" t="s">
        <v>37</v>
      </c>
    </row>
    <row r="962" spans="1:11" ht="15" customHeight="1">
      <c r="A962">
        <v>934</v>
      </c>
      <c r="B962" s="8" t="s">
        <v>1203</v>
      </c>
      <c r="E962" s="8" t="s">
        <v>212</v>
      </c>
      <c r="G962" t="s">
        <v>213</v>
      </c>
      <c r="I962" s="8" t="s">
        <v>179</v>
      </c>
      <c r="K962" s="8" t="s">
        <v>37</v>
      </c>
    </row>
    <row r="963" spans="1:11" ht="15" customHeight="1">
      <c r="A963">
        <v>935</v>
      </c>
      <c r="B963" s="8" t="s">
        <v>1203</v>
      </c>
      <c r="E963" s="8" t="s">
        <v>154</v>
      </c>
      <c r="G963" t="s">
        <v>155</v>
      </c>
      <c r="I963" s="8" t="s">
        <v>40</v>
      </c>
      <c r="K963" s="8" t="s">
        <v>37</v>
      </c>
    </row>
    <row r="964" spans="1:11" ht="15" customHeight="1">
      <c r="A964">
        <v>936</v>
      </c>
      <c r="B964" s="8" t="s">
        <v>1834</v>
      </c>
      <c r="E964" s="8" t="s">
        <v>926</v>
      </c>
      <c r="G964" t="s">
        <v>927</v>
      </c>
      <c r="I964" s="8" t="s">
        <v>124</v>
      </c>
      <c r="K964" s="8" t="s">
        <v>37</v>
      </c>
    </row>
    <row r="965" spans="1:11" ht="15" customHeight="1">
      <c r="A965">
        <v>937</v>
      </c>
      <c r="B965" s="8" t="s">
        <v>1834</v>
      </c>
      <c r="E965" s="8" t="s">
        <v>231</v>
      </c>
      <c r="G965">
        <v>130508</v>
      </c>
      <c r="I965" s="8" t="s">
        <v>124</v>
      </c>
      <c r="K965" s="8" t="s">
        <v>37</v>
      </c>
    </row>
    <row r="966" spans="1:11" ht="15" customHeight="1">
      <c r="A966">
        <v>938</v>
      </c>
      <c r="B966" s="8" t="s">
        <v>2148</v>
      </c>
      <c r="E966" s="8" t="s">
        <v>302</v>
      </c>
      <c r="G966" t="s">
        <v>303</v>
      </c>
      <c r="I966" s="8" t="s">
        <v>44</v>
      </c>
      <c r="K966" s="8" t="s">
        <v>37</v>
      </c>
    </row>
    <row r="967" spans="1:11" ht="15" customHeight="1">
      <c r="A967">
        <v>939</v>
      </c>
      <c r="B967" s="8" t="s">
        <v>2148</v>
      </c>
      <c r="E967" s="8" t="s">
        <v>565</v>
      </c>
      <c r="G967">
        <v>130201</v>
      </c>
      <c r="I967" s="8" t="s">
        <v>124</v>
      </c>
      <c r="K967" s="8" t="s">
        <v>37</v>
      </c>
    </row>
    <row r="968" spans="1:11" ht="15" customHeight="1">
      <c r="A968">
        <v>940</v>
      </c>
      <c r="B968" s="8" t="s">
        <v>2148</v>
      </c>
      <c r="E968" s="8" t="s">
        <v>498</v>
      </c>
      <c r="G968">
        <v>130502</v>
      </c>
      <c r="I968" s="8" t="s">
        <v>124</v>
      </c>
      <c r="K968" s="8" t="s">
        <v>37</v>
      </c>
    </row>
    <row r="969" spans="1:11" ht="15" customHeight="1">
      <c r="A969">
        <v>941</v>
      </c>
      <c r="B969" s="8" t="s">
        <v>2148</v>
      </c>
      <c r="E969" s="8" t="s">
        <v>418</v>
      </c>
      <c r="G969" t="s">
        <v>419</v>
      </c>
      <c r="I969" s="8" t="s">
        <v>124</v>
      </c>
      <c r="K969" s="8" t="s">
        <v>37</v>
      </c>
    </row>
    <row r="970" spans="1:11" ht="15" customHeight="1">
      <c r="A970">
        <v>942</v>
      </c>
      <c r="B970" s="8" t="s">
        <v>1205</v>
      </c>
      <c r="E970" s="8" t="s">
        <v>663</v>
      </c>
      <c r="G970" t="s">
        <v>664</v>
      </c>
      <c r="I970" s="8" t="s">
        <v>44</v>
      </c>
      <c r="K970" s="8" t="s">
        <v>37</v>
      </c>
    </row>
    <row r="971" spans="1:11" ht="15" customHeight="1">
      <c r="A971">
        <v>943</v>
      </c>
      <c r="B971" s="8" t="s">
        <v>1205</v>
      </c>
      <c r="E971" s="8" t="s">
        <v>554</v>
      </c>
      <c r="G971" t="s">
        <v>555</v>
      </c>
      <c r="I971" s="8" t="s">
        <v>96</v>
      </c>
      <c r="K971" s="8" t="s">
        <v>37</v>
      </c>
    </row>
    <row r="972" spans="1:11" ht="15" customHeight="1">
      <c r="A972">
        <v>944</v>
      </c>
      <c r="B972" s="8" t="s">
        <v>1205</v>
      </c>
      <c r="E972" s="8" t="s">
        <v>1744</v>
      </c>
      <c r="G972" t="s">
        <v>1745</v>
      </c>
      <c r="I972" s="8" t="s">
        <v>124</v>
      </c>
      <c r="K972" s="8" t="s">
        <v>37</v>
      </c>
    </row>
    <row r="973" spans="1:11" ht="15" customHeight="1">
      <c r="A973">
        <v>945</v>
      </c>
      <c r="B973" s="8" t="s">
        <v>1206</v>
      </c>
      <c r="E973" s="8" t="s">
        <v>630</v>
      </c>
      <c r="G973" t="s">
        <v>631</v>
      </c>
      <c r="I973" s="8" t="s">
        <v>44</v>
      </c>
      <c r="K973" s="8" t="s">
        <v>37</v>
      </c>
    </row>
    <row r="974" spans="1:11" ht="15" customHeight="1">
      <c r="A974">
        <v>946</v>
      </c>
      <c r="B974" s="8" t="s">
        <v>1206</v>
      </c>
      <c r="E974" s="8" t="s">
        <v>756</v>
      </c>
      <c r="G974" t="s">
        <v>757</v>
      </c>
      <c r="I974" s="8" t="s">
        <v>235</v>
      </c>
      <c r="K974" s="8" t="s">
        <v>37</v>
      </c>
    </row>
    <row r="975" spans="1:11" ht="15" customHeight="1">
      <c r="A975">
        <v>947</v>
      </c>
      <c r="B975" s="8" t="s">
        <v>1206</v>
      </c>
      <c r="E975" s="8" t="s">
        <v>2389</v>
      </c>
      <c r="G975" t="s">
        <v>2390</v>
      </c>
      <c r="I975" s="8" t="s">
        <v>235</v>
      </c>
      <c r="K975" s="8" t="s">
        <v>37</v>
      </c>
    </row>
    <row r="976" spans="1:11" ht="15" customHeight="1">
      <c r="A976">
        <v>948</v>
      </c>
      <c r="B976" s="8" t="s">
        <v>1206</v>
      </c>
      <c r="E976" s="8" t="s">
        <v>782</v>
      </c>
      <c r="G976" t="s">
        <v>783</v>
      </c>
      <c r="I976" s="8" t="s">
        <v>235</v>
      </c>
      <c r="K976" s="8" t="s">
        <v>37</v>
      </c>
    </row>
    <row r="977" spans="1:11" ht="15" customHeight="1">
      <c r="A977" s="8" t="s">
        <v>1207</v>
      </c>
    </row>
    <row r="978" spans="1:11" ht="15" customHeight="1">
      <c r="A978">
        <v>949</v>
      </c>
      <c r="B978" s="8" t="s">
        <v>1208</v>
      </c>
      <c r="E978" s="8" t="s">
        <v>89</v>
      </c>
      <c r="G978" t="s">
        <v>90</v>
      </c>
      <c r="I978" s="8" t="s">
        <v>44</v>
      </c>
      <c r="K978" s="8" t="s">
        <v>37</v>
      </c>
    </row>
    <row r="979" spans="1:11" ht="15" customHeight="1">
      <c r="A979">
        <v>950</v>
      </c>
      <c r="B979" s="8" t="s">
        <v>1208</v>
      </c>
      <c r="E979" s="8" t="s">
        <v>2252</v>
      </c>
      <c r="G979" t="s">
        <v>2253</v>
      </c>
      <c r="I979" s="8" t="s">
        <v>44</v>
      </c>
      <c r="K979" s="8" t="s">
        <v>37</v>
      </c>
    </row>
    <row r="980" spans="1:11" ht="15" customHeight="1">
      <c r="A980">
        <v>951</v>
      </c>
      <c r="B980" s="8" t="s">
        <v>1208</v>
      </c>
      <c r="E980" s="8" t="s">
        <v>152</v>
      </c>
      <c r="G980" t="s">
        <v>153</v>
      </c>
      <c r="I980" s="8" t="s">
        <v>44</v>
      </c>
      <c r="K980" s="8" t="s">
        <v>37</v>
      </c>
    </row>
    <row r="981" spans="1:11" ht="15" customHeight="1">
      <c r="A981">
        <v>952</v>
      </c>
      <c r="B981" s="8" t="s">
        <v>1208</v>
      </c>
      <c r="E981" s="8" t="s">
        <v>2246</v>
      </c>
      <c r="G981" t="s">
        <v>2247</v>
      </c>
      <c r="I981" s="8" t="s">
        <v>44</v>
      </c>
      <c r="K981" s="8" t="s">
        <v>37</v>
      </c>
    </row>
    <row r="982" spans="1:11" ht="15" customHeight="1">
      <c r="A982">
        <v>953</v>
      </c>
      <c r="B982" s="8" t="s">
        <v>1209</v>
      </c>
      <c r="E982" s="8" t="s">
        <v>55</v>
      </c>
      <c r="G982" t="s">
        <v>56</v>
      </c>
      <c r="I982" s="8" t="s">
        <v>44</v>
      </c>
      <c r="K982" s="8" t="s">
        <v>37</v>
      </c>
    </row>
    <row r="983" spans="1:11" ht="15" customHeight="1">
      <c r="A983">
        <v>954</v>
      </c>
      <c r="B983" s="8" t="s">
        <v>1210</v>
      </c>
      <c r="E983" s="8" t="s">
        <v>167</v>
      </c>
      <c r="G983" t="s">
        <v>168</v>
      </c>
      <c r="I983" s="8" t="s">
        <v>44</v>
      </c>
      <c r="K983" s="8" t="s">
        <v>37</v>
      </c>
    </row>
    <row r="984" spans="1:11" ht="15" customHeight="1">
      <c r="A984">
        <v>955</v>
      </c>
      <c r="B984" s="8" t="s">
        <v>1210</v>
      </c>
      <c r="E984" s="8" t="s">
        <v>1315</v>
      </c>
      <c r="G984" t="s">
        <v>1316</v>
      </c>
      <c r="I984" s="8" t="s">
        <v>44</v>
      </c>
      <c r="K984" s="8" t="s">
        <v>37</v>
      </c>
    </row>
    <row r="985" spans="1:11" ht="15" customHeight="1">
      <c r="A985">
        <v>956</v>
      </c>
      <c r="B985" s="8" t="s">
        <v>1210</v>
      </c>
      <c r="E985" s="8" t="s">
        <v>55</v>
      </c>
      <c r="G985" t="s">
        <v>56</v>
      </c>
      <c r="I985" s="8" t="s">
        <v>44</v>
      </c>
      <c r="K985" s="8" t="s">
        <v>37</v>
      </c>
    </row>
    <row r="986" spans="1:11" ht="15" customHeight="1">
      <c r="A986">
        <v>957</v>
      </c>
      <c r="B986" s="8" t="s">
        <v>1211</v>
      </c>
      <c r="E986" s="8" t="s">
        <v>1736</v>
      </c>
      <c r="G986" t="s">
        <v>1737</v>
      </c>
      <c r="I986" s="8" t="s">
        <v>40</v>
      </c>
      <c r="K986" s="8" t="s">
        <v>37</v>
      </c>
    </row>
    <row r="987" spans="1:11" ht="15" customHeight="1">
      <c r="A987">
        <v>958</v>
      </c>
      <c r="B987" s="8" t="s">
        <v>1211</v>
      </c>
      <c r="E987" s="8" t="s">
        <v>104</v>
      </c>
      <c r="G987" t="s">
        <v>105</v>
      </c>
      <c r="I987" s="8" t="s">
        <v>44</v>
      </c>
      <c r="K987" s="8" t="s">
        <v>37</v>
      </c>
    </row>
    <row r="988" spans="1:11" ht="15" customHeight="1">
      <c r="A988">
        <v>959</v>
      </c>
      <c r="B988" s="8" t="s">
        <v>1835</v>
      </c>
      <c r="E988" s="8" t="s">
        <v>867</v>
      </c>
      <c r="G988" t="s">
        <v>868</v>
      </c>
      <c r="I988" s="8" t="s">
        <v>44</v>
      </c>
      <c r="K988" s="8" t="s">
        <v>37</v>
      </c>
    </row>
    <row r="989" spans="1:11" ht="15" customHeight="1">
      <c r="A989">
        <v>960</v>
      </c>
      <c r="B989" s="8" t="s">
        <v>1212</v>
      </c>
      <c r="E989" s="8" t="s">
        <v>215</v>
      </c>
      <c r="G989" t="s">
        <v>216</v>
      </c>
      <c r="I989" s="8" t="s">
        <v>44</v>
      </c>
      <c r="K989" s="8" t="s">
        <v>37</v>
      </c>
    </row>
    <row r="990" spans="1:11" ht="15" customHeight="1">
      <c r="A990">
        <v>961</v>
      </c>
      <c r="B990" s="8" t="s">
        <v>1212</v>
      </c>
      <c r="E990" s="8" t="s">
        <v>260</v>
      </c>
      <c r="G990" t="s">
        <v>261</v>
      </c>
      <c r="I990" s="8" t="s">
        <v>44</v>
      </c>
      <c r="K990" s="8" t="s">
        <v>37</v>
      </c>
    </row>
    <row r="991" spans="1:11" ht="15" customHeight="1">
      <c r="A991">
        <v>962</v>
      </c>
      <c r="B991" s="8" t="s">
        <v>1212</v>
      </c>
      <c r="E991" s="8" t="s">
        <v>288</v>
      </c>
      <c r="G991" t="s">
        <v>289</v>
      </c>
      <c r="I991" s="8" t="s">
        <v>235</v>
      </c>
      <c r="K991" s="8" t="s">
        <v>37</v>
      </c>
    </row>
    <row r="992" spans="1:11" ht="15" customHeight="1">
      <c r="A992">
        <v>963</v>
      </c>
      <c r="B992" s="8" t="s">
        <v>1838</v>
      </c>
      <c r="E992" s="8" t="s">
        <v>154</v>
      </c>
      <c r="G992" t="s">
        <v>155</v>
      </c>
      <c r="I992" s="8" t="s">
        <v>40</v>
      </c>
      <c r="K992" s="8" t="s">
        <v>37</v>
      </c>
    </row>
    <row r="993" spans="1:11" ht="15" customHeight="1">
      <c r="A993">
        <v>964</v>
      </c>
      <c r="B993" s="8" t="s">
        <v>1838</v>
      </c>
      <c r="E993" s="8" t="s">
        <v>330</v>
      </c>
      <c r="G993" t="s">
        <v>331</v>
      </c>
      <c r="I993" s="8" t="s">
        <v>44</v>
      </c>
      <c r="K993" s="8" t="s">
        <v>37</v>
      </c>
    </row>
    <row r="994" spans="1:11" ht="15" customHeight="1">
      <c r="A994">
        <v>965</v>
      </c>
      <c r="B994" s="8" t="s">
        <v>1838</v>
      </c>
      <c r="E994" s="8" t="s">
        <v>185</v>
      </c>
      <c r="G994" t="s">
        <v>186</v>
      </c>
      <c r="I994" s="8" t="s">
        <v>44</v>
      </c>
      <c r="K994" s="8" t="s">
        <v>37</v>
      </c>
    </row>
    <row r="995" spans="1:11" ht="15" customHeight="1">
      <c r="A995">
        <v>966</v>
      </c>
      <c r="B995" s="8" t="s">
        <v>1838</v>
      </c>
      <c r="E995" s="8" t="s">
        <v>547</v>
      </c>
      <c r="G995" t="s">
        <v>548</v>
      </c>
      <c r="I995" s="8" t="s">
        <v>44</v>
      </c>
      <c r="K995" s="8" t="s">
        <v>37</v>
      </c>
    </row>
    <row r="996" spans="1:11" ht="15" customHeight="1">
      <c r="A996">
        <v>967</v>
      </c>
      <c r="B996" s="8" t="s">
        <v>1838</v>
      </c>
      <c r="E996" s="8" t="s">
        <v>709</v>
      </c>
      <c r="G996" t="s">
        <v>710</v>
      </c>
      <c r="I996" s="8" t="s">
        <v>44</v>
      </c>
      <c r="K996" s="8" t="s">
        <v>37</v>
      </c>
    </row>
    <row r="997" spans="1:11" ht="15" customHeight="1">
      <c r="A997">
        <v>968</v>
      </c>
      <c r="B997" s="8" t="s">
        <v>1213</v>
      </c>
      <c r="E997" s="8" t="s">
        <v>268</v>
      </c>
      <c r="G997" t="s">
        <v>269</v>
      </c>
      <c r="I997" s="8" t="s">
        <v>100</v>
      </c>
      <c r="K997" s="8" t="s">
        <v>37</v>
      </c>
    </row>
    <row r="998" spans="1:11" ht="15" customHeight="1">
      <c r="A998">
        <v>969</v>
      </c>
      <c r="B998" s="8" t="s">
        <v>1213</v>
      </c>
      <c r="E998" s="8" t="s">
        <v>1836</v>
      </c>
      <c r="G998" t="s">
        <v>1837</v>
      </c>
      <c r="I998" s="8" t="s">
        <v>235</v>
      </c>
      <c r="K998" s="8" t="s">
        <v>37</v>
      </c>
    </row>
    <row r="999" spans="1:11" ht="15" customHeight="1">
      <c r="A999">
        <v>970</v>
      </c>
      <c r="B999" s="8" t="s">
        <v>1213</v>
      </c>
      <c r="E999" s="8" t="s">
        <v>2256</v>
      </c>
      <c r="G999" t="s">
        <v>2257</v>
      </c>
      <c r="I999" s="8" t="s">
        <v>235</v>
      </c>
      <c r="K999" s="8" t="s">
        <v>37</v>
      </c>
    </row>
    <row r="1000" spans="1:11" ht="15" customHeight="1">
      <c r="A1000">
        <v>971</v>
      </c>
      <c r="B1000" s="8" t="s">
        <v>2449</v>
      </c>
      <c r="E1000" s="8" t="s">
        <v>1217</v>
      </c>
      <c r="G1000">
        <v>101002</v>
      </c>
      <c r="I1000" s="8" t="s">
        <v>40</v>
      </c>
      <c r="K1000" s="8" t="s">
        <v>37</v>
      </c>
    </row>
    <row r="1001" spans="1:11" ht="15" customHeight="1">
      <c r="A1001">
        <v>972</v>
      </c>
      <c r="B1001" s="8" t="s">
        <v>2449</v>
      </c>
      <c r="E1001" s="8" t="s">
        <v>188</v>
      </c>
      <c r="G1001" t="s">
        <v>189</v>
      </c>
      <c r="I1001" s="8" t="s">
        <v>40</v>
      </c>
      <c r="K1001" s="8" t="s">
        <v>37</v>
      </c>
    </row>
    <row r="1002" spans="1:11" ht="15" customHeight="1">
      <c r="A1002">
        <v>973</v>
      </c>
      <c r="B1002" s="8" t="s">
        <v>2449</v>
      </c>
      <c r="E1002" s="8" t="s">
        <v>312</v>
      </c>
      <c r="G1002" t="s">
        <v>313</v>
      </c>
      <c r="I1002" s="8" t="s">
        <v>44</v>
      </c>
      <c r="K1002" s="8" t="s">
        <v>37</v>
      </c>
    </row>
    <row r="1003" spans="1:11" ht="15" customHeight="1">
      <c r="A1003">
        <v>974</v>
      </c>
      <c r="B1003" s="8" t="s">
        <v>1216</v>
      </c>
      <c r="E1003" s="8" t="s">
        <v>485</v>
      </c>
      <c r="G1003" t="s">
        <v>486</v>
      </c>
      <c r="I1003" s="8" t="s">
        <v>96</v>
      </c>
      <c r="K1003" s="8" t="s">
        <v>37</v>
      </c>
    </row>
    <row r="1004" spans="1:11" ht="15" customHeight="1">
      <c r="A1004">
        <v>975</v>
      </c>
      <c r="B1004" s="8" t="s">
        <v>2149</v>
      </c>
      <c r="E1004" s="8" t="s">
        <v>92</v>
      </c>
      <c r="G1004" t="s">
        <v>93</v>
      </c>
      <c r="I1004" s="8" t="s">
        <v>40</v>
      </c>
      <c r="K1004" s="8" t="s">
        <v>37</v>
      </c>
    </row>
    <row r="1005" spans="1:11" ht="15" customHeight="1">
      <c r="A1005">
        <v>976</v>
      </c>
      <c r="B1005" s="8" t="s">
        <v>2149</v>
      </c>
      <c r="E1005" s="8" t="s">
        <v>1572</v>
      </c>
      <c r="G1005" t="s">
        <v>1573</v>
      </c>
      <c r="I1005" s="8" t="s">
        <v>44</v>
      </c>
      <c r="K1005" s="8" t="s">
        <v>37</v>
      </c>
    </row>
    <row r="1006" spans="1:11" ht="15" customHeight="1">
      <c r="A1006">
        <v>977</v>
      </c>
      <c r="B1006" s="8" t="s">
        <v>2150</v>
      </c>
      <c r="E1006" s="8" t="s">
        <v>660</v>
      </c>
      <c r="G1006" t="s">
        <v>661</v>
      </c>
      <c r="I1006" s="8" t="s">
        <v>40</v>
      </c>
      <c r="K1006" s="8" t="s">
        <v>37</v>
      </c>
    </row>
    <row r="1007" spans="1:11" ht="15" customHeight="1">
      <c r="A1007">
        <v>978</v>
      </c>
      <c r="B1007" s="8" t="s">
        <v>2150</v>
      </c>
      <c r="E1007" s="8" t="s">
        <v>308</v>
      </c>
      <c r="G1007" t="s">
        <v>309</v>
      </c>
      <c r="I1007" s="8" t="s">
        <v>44</v>
      </c>
      <c r="K1007" s="8" t="s">
        <v>37</v>
      </c>
    </row>
    <row r="1008" spans="1:11" ht="15" customHeight="1">
      <c r="A1008">
        <v>979</v>
      </c>
      <c r="B1008" s="8" t="s">
        <v>2150</v>
      </c>
      <c r="E1008" s="8" t="s">
        <v>359</v>
      </c>
      <c r="G1008" t="s">
        <v>360</v>
      </c>
      <c r="I1008" s="8" t="s">
        <v>44</v>
      </c>
      <c r="K1008" s="8" t="s">
        <v>37</v>
      </c>
    </row>
    <row r="1009" spans="1:11" ht="15" customHeight="1">
      <c r="A1009">
        <v>980</v>
      </c>
      <c r="B1009" s="8" t="s">
        <v>2150</v>
      </c>
      <c r="E1009" s="8" t="s">
        <v>152</v>
      </c>
      <c r="G1009" t="s">
        <v>153</v>
      </c>
      <c r="I1009" s="8" t="s">
        <v>44</v>
      </c>
      <c r="K1009" s="8" t="s">
        <v>37</v>
      </c>
    </row>
    <row r="1010" spans="1:11" ht="15" customHeight="1">
      <c r="A1010">
        <v>981</v>
      </c>
      <c r="B1010" s="8" t="s">
        <v>2150</v>
      </c>
      <c r="E1010" s="8" t="s">
        <v>76</v>
      </c>
      <c r="G1010" t="s">
        <v>77</v>
      </c>
      <c r="I1010" s="8" t="s">
        <v>44</v>
      </c>
      <c r="K1010" s="8" t="s">
        <v>37</v>
      </c>
    </row>
    <row r="1011" spans="1:11" ht="15" customHeight="1">
      <c r="A1011">
        <v>982</v>
      </c>
      <c r="B1011" s="8" t="s">
        <v>1222</v>
      </c>
      <c r="E1011" s="8" t="s">
        <v>111</v>
      </c>
      <c r="G1011" t="s">
        <v>112</v>
      </c>
      <c r="I1011" s="8" t="s">
        <v>54</v>
      </c>
      <c r="K1011" s="8" t="s">
        <v>37</v>
      </c>
    </row>
    <row r="1012" spans="1:11" ht="15" customHeight="1">
      <c r="A1012">
        <v>983</v>
      </c>
      <c r="B1012" s="8" t="s">
        <v>1222</v>
      </c>
      <c r="E1012" s="8" t="s">
        <v>217</v>
      </c>
      <c r="G1012" t="s">
        <v>218</v>
      </c>
      <c r="I1012" s="8" t="s">
        <v>44</v>
      </c>
      <c r="K1012" s="8" t="s">
        <v>37</v>
      </c>
    </row>
    <row r="1013" spans="1:11" ht="15" customHeight="1">
      <c r="A1013">
        <v>984</v>
      </c>
      <c r="B1013" s="8" t="s">
        <v>1222</v>
      </c>
      <c r="E1013" s="8" t="s">
        <v>2450</v>
      </c>
      <c r="G1013" t="s">
        <v>2451</v>
      </c>
      <c r="I1013" s="8" t="s">
        <v>235</v>
      </c>
      <c r="K1013" s="8" t="s">
        <v>37</v>
      </c>
    </row>
    <row r="1014" spans="1:11" ht="15" customHeight="1">
      <c r="A1014">
        <v>985</v>
      </c>
      <c r="B1014" s="8" t="s">
        <v>2152</v>
      </c>
      <c r="E1014" s="8" t="s">
        <v>268</v>
      </c>
      <c r="G1014" t="s">
        <v>269</v>
      </c>
      <c r="I1014" s="8" t="s">
        <v>100</v>
      </c>
      <c r="K1014" s="8" t="s">
        <v>37</v>
      </c>
    </row>
    <row r="1015" spans="1:11" ht="15" customHeight="1">
      <c r="A1015">
        <v>986</v>
      </c>
      <c r="B1015" s="8" t="s">
        <v>2153</v>
      </c>
      <c r="E1015" s="8" t="s">
        <v>268</v>
      </c>
      <c r="G1015" t="s">
        <v>269</v>
      </c>
      <c r="I1015" s="8" t="s">
        <v>100</v>
      </c>
      <c r="K1015" s="8" t="s">
        <v>37</v>
      </c>
    </row>
    <row r="1016" spans="1:11" ht="15" customHeight="1">
      <c r="A1016">
        <v>987</v>
      </c>
      <c r="B1016" s="8" t="s">
        <v>1226</v>
      </c>
      <c r="E1016" s="8" t="s">
        <v>70</v>
      </c>
      <c r="G1016" t="s">
        <v>71</v>
      </c>
      <c r="I1016" s="8" t="s">
        <v>44</v>
      </c>
      <c r="K1016" s="8" t="s">
        <v>37</v>
      </c>
    </row>
    <row r="1017" spans="1:11" ht="15" customHeight="1">
      <c r="A1017">
        <v>988</v>
      </c>
      <c r="B1017" s="8" t="s">
        <v>1226</v>
      </c>
      <c r="E1017" s="8" t="s">
        <v>2036</v>
      </c>
      <c r="G1017" t="s">
        <v>2037</v>
      </c>
      <c r="I1017" s="8" t="s">
        <v>44</v>
      </c>
      <c r="K1017" s="8" t="s">
        <v>37</v>
      </c>
    </row>
    <row r="1018" spans="1:11" ht="15" customHeight="1">
      <c r="A1018">
        <v>989</v>
      </c>
      <c r="B1018" s="8" t="s">
        <v>1226</v>
      </c>
      <c r="E1018" s="8" t="s">
        <v>94</v>
      </c>
      <c r="G1018" t="s">
        <v>95</v>
      </c>
      <c r="I1018" s="8" t="s">
        <v>96</v>
      </c>
      <c r="K1018" s="8" t="s">
        <v>37</v>
      </c>
    </row>
    <row r="1019" spans="1:11" ht="15" customHeight="1">
      <c r="A1019">
        <v>990</v>
      </c>
      <c r="B1019" s="8" t="s">
        <v>1227</v>
      </c>
      <c r="E1019" s="8" t="s">
        <v>89</v>
      </c>
      <c r="G1019" t="s">
        <v>90</v>
      </c>
      <c r="I1019" s="8" t="s">
        <v>44</v>
      </c>
      <c r="K1019" s="8" t="s">
        <v>37</v>
      </c>
    </row>
    <row r="1020" spans="1:11" ht="15" customHeight="1">
      <c r="A1020">
        <v>991</v>
      </c>
      <c r="B1020" s="8" t="s">
        <v>1227</v>
      </c>
      <c r="E1020" s="8" t="s">
        <v>260</v>
      </c>
      <c r="G1020" t="s">
        <v>261</v>
      </c>
      <c r="I1020" s="8" t="s">
        <v>44</v>
      </c>
      <c r="K1020" s="8" t="s">
        <v>37</v>
      </c>
    </row>
    <row r="1021" spans="1:11" ht="15" customHeight="1">
      <c r="A1021">
        <v>992</v>
      </c>
      <c r="B1021" s="8" t="s">
        <v>1228</v>
      </c>
      <c r="E1021" s="8" t="s">
        <v>167</v>
      </c>
      <c r="G1021" t="s">
        <v>168</v>
      </c>
      <c r="I1021" s="8" t="s">
        <v>44</v>
      </c>
      <c r="K1021" s="8" t="s">
        <v>37</v>
      </c>
    </row>
    <row r="1022" spans="1:11" ht="15" customHeight="1">
      <c r="A1022">
        <v>993</v>
      </c>
      <c r="B1022" s="8" t="s">
        <v>1228</v>
      </c>
      <c r="E1022" s="8" t="s">
        <v>506</v>
      </c>
      <c r="G1022">
        <v>101005</v>
      </c>
      <c r="I1022" s="8" t="s">
        <v>40</v>
      </c>
      <c r="K1022" s="8" t="s">
        <v>37</v>
      </c>
    </row>
    <row r="1023" spans="1:11" ht="15" customHeight="1">
      <c r="A1023">
        <v>994</v>
      </c>
      <c r="B1023" s="8" t="s">
        <v>1229</v>
      </c>
      <c r="E1023" s="8" t="s">
        <v>302</v>
      </c>
      <c r="G1023" t="s">
        <v>303</v>
      </c>
      <c r="I1023" s="8" t="s">
        <v>44</v>
      </c>
      <c r="K1023" s="8" t="s">
        <v>37</v>
      </c>
    </row>
    <row r="1024" spans="1:11" ht="15" customHeight="1">
      <c r="A1024">
        <v>995</v>
      </c>
      <c r="B1024" s="8" t="s">
        <v>1230</v>
      </c>
      <c r="E1024" s="8" t="s">
        <v>268</v>
      </c>
      <c r="G1024" t="s">
        <v>269</v>
      </c>
      <c r="I1024" s="8" t="s">
        <v>100</v>
      </c>
      <c r="K1024" s="8" t="s">
        <v>37</v>
      </c>
    </row>
    <row r="1025" spans="1:11" ht="15" customHeight="1">
      <c r="A1025">
        <v>996</v>
      </c>
      <c r="B1025" s="8" t="s">
        <v>1230</v>
      </c>
      <c r="E1025" s="8" t="s">
        <v>167</v>
      </c>
      <c r="G1025" t="s">
        <v>168</v>
      </c>
      <c r="I1025" s="8" t="s">
        <v>44</v>
      </c>
      <c r="K1025" s="8" t="s">
        <v>37</v>
      </c>
    </row>
    <row r="1026" spans="1:11" ht="15" customHeight="1">
      <c r="A1026">
        <v>997</v>
      </c>
      <c r="B1026" s="8" t="s">
        <v>1231</v>
      </c>
      <c r="E1026" s="8" t="s">
        <v>260</v>
      </c>
      <c r="G1026" t="s">
        <v>261</v>
      </c>
      <c r="I1026" s="8" t="s">
        <v>44</v>
      </c>
      <c r="K1026" s="8" t="s">
        <v>37</v>
      </c>
    </row>
    <row r="1027" spans="1:11" ht="15" customHeight="1">
      <c r="A1027">
        <v>998</v>
      </c>
      <c r="B1027" s="8" t="s">
        <v>1236</v>
      </c>
      <c r="E1027" s="8" t="s">
        <v>104</v>
      </c>
      <c r="G1027" t="s">
        <v>105</v>
      </c>
      <c r="I1027" s="8" t="s">
        <v>44</v>
      </c>
      <c r="K1027" s="8" t="s">
        <v>37</v>
      </c>
    </row>
    <row r="1028" spans="1:11" ht="15" customHeight="1">
      <c r="A1028">
        <v>999</v>
      </c>
      <c r="B1028" s="8" t="s">
        <v>1236</v>
      </c>
      <c r="E1028" s="8" t="s">
        <v>288</v>
      </c>
      <c r="G1028" t="s">
        <v>289</v>
      </c>
      <c r="I1028" s="8" t="s">
        <v>235</v>
      </c>
      <c r="K1028" s="8" t="s">
        <v>37</v>
      </c>
    </row>
    <row r="1029" spans="1:11" ht="15" customHeight="1">
      <c r="A1029">
        <v>1000</v>
      </c>
      <c r="B1029" s="8" t="s">
        <v>1238</v>
      </c>
      <c r="E1029" s="8" t="s">
        <v>220</v>
      </c>
      <c r="G1029">
        <v>120207</v>
      </c>
      <c r="I1029" s="8" t="s">
        <v>96</v>
      </c>
      <c r="K1029" s="8" t="s">
        <v>37</v>
      </c>
    </row>
    <row r="1030" spans="1:11" ht="15" customHeight="1">
      <c r="A1030">
        <v>1001</v>
      </c>
      <c r="B1030" s="8" t="s">
        <v>1242</v>
      </c>
      <c r="E1030" s="8" t="s">
        <v>80</v>
      </c>
      <c r="G1030" t="s">
        <v>81</v>
      </c>
      <c r="I1030" s="8" t="s">
        <v>36</v>
      </c>
      <c r="K1030" s="8" t="s">
        <v>37</v>
      </c>
    </row>
    <row r="1031" spans="1:11" ht="15" customHeight="1">
      <c r="A1031">
        <v>1002</v>
      </c>
      <c r="B1031" s="8" t="s">
        <v>2155</v>
      </c>
      <c r="E1031" s="8" t="s">
        <v>526</v>
      </c>
      <c r="G1031" t="s">
        <v>527</v>
      </c>
      <c r="I1031" s="8" t="s">
        <v>44</v>
      </c>
      <c r="K1031" s="8" t="s">
        <v>37</v>
      </c>
    </row>
    <row r="1032" spans="1:11" ht="15" customHeight="1">
      <c r="A1032">
        <v>1003</v>
      </c>
      <c r="B1032" s="8" t="s">
        <v>2155</v>
      </c>
      <c r="E1032" s="8" t="s">
        <v>170</v>
      </c>
      <c r="G1032" t="s">
        <v>171</v>
      </c>
      <c r="I1032" s="8" t="s">
        <v>44</v>
      </c>
      <c r="K1032" s="8" t="s">
        <v>37</v>
      </c>
    </row>
    <row r="1033" spans="1:11" ht="15" customHeight="1">
      <c r="A1033">
        <v>1004</v>
      </c>
      <c r="B1033" s="8" t="s">
        <v>1246</v>
      </c>
      <c r="E1033" s="8" t="s">
        <v>526</v>
      </c>
      <c r="G1033" t="s">
        <v>527</v>
      </c>
      <c r="I1033" s="8" t="s">
        <v>44</v>
      </c>
      <c r="K1033" s="8" t="s">
        <v>37</v>
      </c>
    </row>
    <row r="1034" spans="1:11" ht="15" customHeight="1">
      <c r="A1034">
        <v>1005</v>
      </c>
      <c r="B1034" s="8" t="s">
        <v>1246</v>
      </c>
      <c r="E1034" s="8" t="s">
        <v>55</v>
      </c>
      <c r="G1034" t="s">
        <v>56</v>
      </c>
      <c r="I1034" s="8" t="s">
        <v>44</v>
      </c>
      <c r="K1034" s="8" t="s">
        <v>37</v>
      </c>
    </row>
    <row r="1035" spans="1:11" ht="15" customHeight="1">
      <c r="A1035">
        <v>1006</v>
      </c>
      <c r="B1035" s="8" t="s">
        <v>1246</v>
      </c>
      <c r="E1035" s="8" t="s">
        <v>113</v>
      </c>
      <c r="G1035" t="s">
        <v>114</v>
      </c>
      <c r="I1035" s="8" t="s">
        <v>96</v>
      </c>
      <c r="K1035" s="8" t="s">
        <v>37</v>
      </c>
    </row>
    <row r="1036" spans="1:11" ht="15" customHeight="1">
      <c r="A1036">
        <v>1007</v>
      </c>
      <c r="B1036" s="8" t="s">
        <v>1248</v>
      </c>
      <c r="E1036" s="8" t="s">
        <v>268</v>
      </c>
      <c r="G1036" t="s">
        <v>269</v>
      </c>
      <c r="I1036" s="8" t="s">
        <v>100</v>
      </c>
      <c r="K1036" s="8" t="s">
        <v>37</v>
      </c>
    </row>
    <row r="1037" spans="1:11" ht="15" customHeight="1">
      <c r="A1037">
        <v>1008</v>
      </c>
      <c r="B1037" s="8" t="s">
        <v>1248</v>
      </c>
      <c r="E1037" s="8" t="s">
        <v>231</v>
      </c>
      <c r="G1037">
        <v>130508</v>
      </c>
      <c r="I1037" s="8" t="s">
        <v>124</v>
      </c>
      <c r="K1037" s="8" t="s">
        <v>37</v>
      </c>
    </row>
    <row r="1038" spans="1:11" ht="15" customHeight="1">
      <c r="A1038">
        <v>1009</v>
      </c>
      <c r="B1038" s="8" t="s">
        <v>1251</v>
      </c>
      <c r="E1038" s="8" t="s">
        <v>731</v>
      </c>
      <c r="G1038" t="s">
        <v>732</v>
      </c>
      <c r="I1038" s="8" t="s">
        <v>96</v>
      </c>
      <c r="K1038" s="8" t="s">
        <v>37</v>
      </c>
    </row>
    <row r="1039" spans="1:11" ht="15" customHeight="1">
      <c r="A1039">
        <v>1010</v>
      </c>
      <c r="B1039" s="8" t="s">
        <v>1251</v>
      </c>
      <c r="E1039" s="8" t="s">
        <v>116</v>
      </c>
      <c r="G1039" t="s">
        <v>117</v>
      </c>
      <c r="I1039" s="8" t="s">
        <v>96</v>
      </c>
      <c r="K1039" s="8" t="s">
        <v>37</v>
      </c>
    </row>
    <row r="1040" spans="1:11" ht="15" customHeight="1">
      <c r="A1040">
        <v>1011</v>
      </c>
      <c r="B1040" s="8" t="s">
        <v>2452</v>
      </c>
      <c r="E1040" s="8" t="s">
        <v>526</v>
      </c>
      <c r="G1040" t="s">
        <v>527</v>
      </c>
      <c r="I1040" s="8" t="s">
        <v>44</v>
      </c>
      <c r="K1040" s="8" t="s">
        <v>37</v>
      </c>
    </row>
    <row r="1041" spans="1:11" ht="15" customHeight="1">
      <c r="A1041">
        <v>1012</v>
      </c>
      <c r="B1041" s="8" t="s">
        <v>2452</v>
      </c>
      <c r="E1041" s="8" t="s">
        <v>2254</v>
      </c>
      <c r="G1041" t="s">
        <v>2255</v>
      </c>
      <c r="I1041" s="8" t="s">
        <v>44</v>
      </c>
      <c r="K1041" s="8" t="s">
        <v>37</v>
      </c>
    </row>
    <row r="1042" spans="1:11" ht="15" customHeight="1">
      <c r="A1042">
        <v>1013</v>
      </c>
      <c r="B1042" s="8" t="s">
        <v>1252</v>
      </c>
      <c r="E1042" s="8" t="s">
        <v>62</v>
      </c>
      <c r="G1042" t="s">
        <v>63</v>
      </c>
      <c r="I1042" s="8" t="s">
        <v>36</v>
      </c>
      <c r="K1042" s="8" t="s">
        <v>37</v>
      </c>
    </row>
    <row r="1043" spans="1:11" ht="15" customHeight="1">
      <c r="A1043">
        <v>1014</v>
      </c>
      <c r="B1043" s="8" t="s">
        <v>1252</v>
      </c>
      <c r="E1043" s="8" t="s">
        <v>733</v>
      </c>
      <c r="G1043" t="s">
        <v>734</v>
      </c>
      <c r="I1043" s="8" t="s">
        <v>124</v>
      </c>
      <c r="K1043" s="8" t="s">
        <v>37</v>
      </c>
    </row>
    <row r="1044" spans="1:11" ht="15" customHeight="1">
      <c r="A1044">
        <v>1015</v>
      </c>
      <c r="B1044" s="8" t="s">
        <v>1253</v>
      </c>
      <c r="E1044" s="8" t="s">
        <v>55</v>
      </c>
      <c r="G1044" t="s">
        <v>56</v>
      </c>
      <c r="I1044" s="8" t="s">
        <v>44</v>
      </c>
      <c r="K1044" s="8" t="s">
        <v>37</v>
      </c>
    </row>
    <row r="1045" spans="1:11" ht="15" customHeight="1">
      <c r="A1045">
        <v>1016</v>
      </c>
      <c r="B1045" s="8" t="s">
        <v>1253</v>
      </c>
      <c r="E1045" s="8" t="s">
        <v>119</v>
      </c>
      <c r="G1045" t="s">
        <v>120</v>
      </c>
      <c r="I1045" s="8" t="s">
        <v>40</v>
      </c>
      <c r="K1045" s="8" t="s">
        <v>37</v>
      </c>
    </row>
    <row r="1046" spans="1:11" ht="15" customHeight="1">
      <c r="A1046">
        <v>1017</v>
      </c>
      <c r="B1046" s="8" t="s">
        <v>1253</v>
      </c>
      <c r="E1046" s="8" t="s">
        <v>1015</v>
      </c>
      <c r="G1046">
        <v>120208</v>
      </c>
      <c r="I1046" s="8" t="s">
        <v>96</v>
      </c>
      <c r="K1046" s="8" t="s">
        <v>37</v>
      </c>
    </row>
    <row r="1047" spans="1:11" ht="15" customHeight="1">
      <c r="A1047">
        <v>1018</v>
      </c>
      <c r="B1047" s="8" t="s">
        <v>1253</v>
      </c>
      <c r="E1047" s="8" t="s">
        <v>113</v>
      </c>
      <c r="G1047" t="s">
        <v>114</v>
      </c>
      <c r="I1047" s="8" t="s">
        <v>96</v>
      </c>
      <c r="K1047" s="8" t="s">
        <v>37</v>
      </c>
    </row>
    <row r="1048" spans="1:11" ht="15" customHeight="1">
      <c r="A1048">
        <v>1019</v>
      </c>
      <c r="B1048" s="8" t="s">
        <v>1254</v>
      </c>
      <c r="E1048" s="8" t="s">
        <v>260</v>
      </c>
      <c r="G1048" t="s">
        <v>261</v>
      </c>
      <c r="I1048" s="8" t="s">
        <v>44</v>
      </c>
      <c r="K1048" s="8" t="s">
        <v>37</v>
      </c>
    </row>
    <row r="1049" spans="1:11" ht="15" customHeight="1">
      <c r="A1049">
        <v>1020</v>
      </c>
      <c r="B1049" s="8" t="s">
        <v>1255</v>
      </c>
      <c r="E1049" s="8" t="s">
        <v>139</v>
      </c>
      <c r="G1049" t="s">
        <v>140</v>
      </c>
      <c r="I1049" s="8" t="s">
        <v>44</v>
      </c>
      <c r="K1049" s="8" t="s">
        <v>37</v>
      </c>
    </row>
    <row r="1050" spans="1:11" ht="15" customHeight="1">
      <c r="A1050">
        <v>1021</v>
      </c>
      <c r="B1050" s="8" t="s">
        <v>1255</v>
      </c>
      <c r="E1050" s="8" t="s">
        <v>224</v>
      </c>
      <c r="G1050" t="s">
        <v>225</v>
      </c>
      <c r="I1050" s="8" t="s">
        <v>44</v>
      </c>
      <c r="K1050" s="8" t="s">
        <v>37</v>
      </c>
    </row>
    <row r="1051" spans="1:11" ht="15" customHeight="1">
      <c r="A1051">
        <v>1022</v>
      </c>
      <c r="B1051" s="8" t="s">
        <v>2156</v>
      </c>
      <c r="E1051" s="8" t="s">
        <v>55</v>
      </c>
      <c r="G1051" t="s">
        <v>56</v>
      </c>
      <c r="I1051" s="8" t="s">
        <v>44</v>
      </c>
      <c r="K1051" s="8" t="s">
        <v>37</v>
      </c>
    </row>
    <row r="1052" spans="1:11" ht="15" customHeight="1">
      <c r="A1052">
        <v>1023</v>
      </c>
      <c r="B1052" s="8" t="s">
        <v>2156</v>
      </c>
      <c r="E1052" s="8" t="s">
        <v>104</v>
      </c>
      <c r="G1052" t="s">
        <v>105</v>
      </c>
      <c r="I1052" s="8" t="s">
        <v>44</v>
      </c>
      <c r="K1052" s="8" t="s">
        <v>37</v>
      </c>
    </row>
    <row r="1053" spans="1:11" ht="15" customHeight="1">
      <c r="A1053">
        <v>1024</v>
      </c>
      <c r="B1053" s="8" t="s">
        <v>1258</v>
      </c>
      <c r="E1053" s="8" t="s">
        <v>785</v>
      </c>
      <c r="G1053" t="s">
        <v>786</v>
      </c>
      <c r="I1053" s="8" t="s">
        <v>100</v>
      </c>
      <c r="K1053" s="8" t="s">
        <v>37</v>
      </c>
    </row>
    <row r="1054" spans="1:11" ht="15" customHeight="1">
      <c r="A1054">
        <v>1025</v>
      </c>
      <c r="B1054" s="8" t="s">
        <v>1844</v>
      </c>
      <c r="E1054" s="8" t="s">
        <v>94</v>
      </c>
      <c r="G1054" t="s">
        <v>95</v>
      </c>
      <c r="I1054" s="8" t="s">
        <v>96</v>
      </c>
      <c r="K1054" s="8" t="s">
        <v>37</v>
      </c>
    </row>
    <row r="1055" spans="1:11" ht="15" customHeight="1">
      <c r="A1055">
        <v>1026</v>
      </c>
      <c r="B1055" s="8" t="s">
        <v>1844</v>
      </c>
      <c r="E1055" s="8" t="s">
        <v>113</v>
      </c>
      <c r="G1055" t="s">
        <v>114</v>
      </c>
      <c r="I1055" s="8" t="s">
        <v>96</v>
      </c>
      <c r="K1055" s="8" t="s">
        <v>37</v>
      </c>
    </row>
    <row r="1056" spans="1:11" ht="15" customHeight="1">
      <c r="A1056">
        <v>1027</v>
      </c>
      <c r="B1056" s="8" t="s">
        <v>1259</v>
      </c>
      <c r="E1056" s="8" t="s">
        <v>268</v>
      </c>
      <c r="G1056" t="s">
        <v>269</v>
      </c>
      <c r="I1056" s="8" t="s">
        <v>100</v>
      </c>
      <c r="K1056" s="8" t="s">
        <v>37</v>
      </c>
    </row>
    <row r="1057" spans="1:11" ht="15" customHeight="1">
      <c r="A1057">
        <v>1028</v>
      </c>
      <c r="B1057" s="8" t="s">
        <v>1259</v>
      </c>
      <c r="E1057" s="8" t="s">
        <v>55</v>
      </c>
      <c r="G1057" t="s">
        <v>56</v>
      </c>
      <c r="I1057" s="8" t="s">
        <v>44</v>
      </c>
      <c r="K1057" s="8" t="s">
        <v>37</v>
      </c>
    </row>
    <row r="1058" spans="1:11" ht="15" customHeight="1">
      <c r="A1058">
        <v>1029</v>
      </c>
      <c r="B1058" s="8" t="s">
        <v>1260</v>
      </c>
      <c r="E1058" s="8" t="s">
        <v>268</v>
      </c>
      <c r="G1058" t="s">
        <v>269</v>
      </c>
      <c r="I1058" s="8" t="s">
        <v>100</v>
      </c>
      <c r="K1058" s="8" t="s">
        <v>37</v>
      </c>
    </row>
    <row r="1059" spans="1:11" ht="15" customHeight="1">
      <c r="A1059">
        <v>1030</v>
      </c>
      <c r="B1059" s="8" t="s">
        <v>1260</v>
      </c>
      <c r="E1059" s="8" t="s">
        <v>785</v>
      </c>
      <c r="G1059" t="s">
        <v>786</v>
      </c>
      <c r="I1059" s="8" t="s">
        <v>100</v>
      </c>
      <c r="K1059" s="8" t="s">
        <v>37</v>
      </c>
    </row>
    <row r="1060" spans="1:11" ht="15" customHeight="1">
      <c r="A1060">
        <v>1031</v>
      </c>
      <c r="B1060" s="8" t="s">
        <v>1260</v>
      </c>
      <c r="E1060" s="8" t="s">
        <v>547</v>
      </c>
      <c r="G1060" t="s">
        <v>548</v>
      </c>
      <c r="I1060" s="8" t="s">
        <v>44</v>
      </c>
      <c r="K1060" s="8" t="s">
        <v>37</v>
      </c>
    </row>
    <row r="1061" spans="1:11" ht="15" customHeight="1">
      <c r="A1061">
        <v>1032</v>
      </c>
      <c r="B1061" s="8" t="s">
        <v>1260</v>
      </c>
      <c r="E1061" s="8" t="s">
        <v>94</v>
      </c>
      <c r="G1061" t="s">
        <v>95</v>
      </c>
      <c r="I1061" s="8" t="s">
        <v>96</v>
      </c>
      <c r="K1061" s="8" t="s">
        <v>37</v>
      </c>
    </row>
    <row r="1062" spans="1:11" ht="15" customHeight="1">
      <c r="A1062">
        <v>1033</v>
      </c>
      <c r="B1062" s="8" t="s">
        <v>1261</v>
      </c>
      <c r="E1062" s="8" t="s">
        <v>495</v>
      </c>
      <c r="G1062" t="s">
        <v>496</v>
      </c>
      <c r="I1062" s="8" t="s">
        <v>40</v>
      </c>
      <c r="K1062" s="8" t="s">
        <v>37</v>
      </c>
    </row>
    <row r="1063" spans="1:11" ht="15" customHeight="1">
      <c r="A1063">
        <v>1034</v>
      </c>
      <c r="B1063" s="8" t="s">
        <v>1261</v>
      </c>
      <c r="E1063" s="8" t="s">
        <v>55</v>
      </c>
      <c r="G1063" t="s">
        <v>56</v>
      </c>
      <c r="I1063" s="8" t="s">
        <v>44</v>
      </c>
      <c r="K1063" s="8" t="s">
        <v>37</v>
      </c>
    </row>
    <row r="1064" spans="1:11" ht="15" customHeight="1">
      <c r="A1064">
        <v>1035</v>
      </c>
      <c r="B1064" s="8" t="s">
        <v>1262</v>
      </c>
      <c r="E1064" s="8" t="s">
        <v>713</v>
      </c>
      <c r="G1064" t="s">
        <v>714</v>
      </c>
      <c r="I1064" s="8" t="s">
        <v>36</v>
      </c>
      <c r="K1064" s="8" t="s">
        <v>37</v>
      </c>
    </row>
    <row r="1065" spans="1:11" ht="15" customHeight="1">
      <c r="A1065">
        <v>1036</v>
      </c>
      <c r="B1065" s="8" t="s">
        <v>1262</v>
      </c>
      <c r="E1065" s="8" t="s">
        <v>231</v>
      </c>
      <c r="G1065">
        <v>130508</v>
      </c>
      <c r="I1065" s="8" t="s">
        <v>124</v>
      </c>
      <c r="K1065" s="8" t="s">
        <v>37</v>
      </c>
    </row>
    <row r="1066" spans="1:11" ht="15" customHeight="1">
      <c r="A1066" s="8" t="s">
        <v>1265</v>
      </c>
    </row>
    <row r="1067" spans="1:11" ht="15" customHeight="1">
      <c r="A1067">
        <v>1037</v>
      </c>
      <c r="B1067" s="8" t="s">
        <v>1266</v>
      </c>
      <c r="E1067" s="8" t="s">
        <v>98</v>
      </c>
      <c r="G1067" t="s">
        <v>99</v>
      </c>
      <c r="I1067" s="8" t="s">
        <v>100</v>
      </c>
      <c r="K1067" s="8" t="s">
        <v>37</v>
      </c>
    </row>
    <row r="1068" spans="1:11" ht="15" customHeight="1">
      <c r="A1068">
        <v>1038</v>
      </c>
      <c r="B1068" s="8" t="s">
        <v>1267</v>
      </c>
      <c r="E1068" s="8" t="s">
        <v>192</v>
      </c>
      <c r="G1068" t="s">
        <v>193</v>
      </c>
      <c r="I1068" s="8" t="s">
        <v>44</v>
      </c>
      <c r="K1068" s="8" t="s">
        <v>37</v>
      </c>
    </row>
    <row r="1069" spans="1:11" ht="15" customHeight="1">
      <c r="A1069">
        <v>1039</v>
      </c>
      <c r="B1069" s="8" t="s">
        <v>1267</v>
      </c>
      <c r="E1069" s="8" t="s">
        <v>2277</v>
      </c>
      <c r="G1069" t="s">
        <v>2278</v>
      </c>
      <c r="I1069" s="8" t="s">
        <v>44</v>
      </c>
      <c r="K1069" s="8" t="s">
        <v>37</v>
      </c>
    </row>
    <row r="1070" spans="1:11" ht="15" customHeight="1">
      <c r="A1070">
        <v>1040</v>
      </c>
      <c r="B1070" s="8" t="s">
        <v>1268</v>
      </c>
      <c r="E1070" s="8" t="s">
        <v>154</v>
      </c>
      <c r="G1070" t="s">
        <v>155</v>
      </c>
      <c r="I1070" s="8" t="s">
        <v>40</v>
      </c>
      <c r="K1070" s="8" t="s">
        <v>37</v>
      </c>
    </row>
    <row r="1071" spans="1:11" ht="15" customHeight="1">
      <c r="A1071">
        <v>1041</v>
      </c>
      <c r="B1071" s="8" t="s">
        <v>1269</v>
      </c>
      <c r="E1071" s="8" t="s">
        <v>268</v>
      </c>
      <c r="G1071" t="s">
        <v>269</v>
      </c>
      <c r="I1071" s="8" t="s">
        <v>100</v>
      </c>
      <c r="K1071" s="8" t="s">
        <v>37</v>
      </c>
    </row>
    <row r="1072" spans="1:11" ht="15" customHeight="1">
      <c r="A1072">
        <v>1042</v>
      </c>
      <c r="B1072" s="8" t="s">
        <v>1269</v>
      </c>
      <c r="E1072" s="8" t="s">
        <v>80</v>
      </c>
      <c r="G1072" t="s">
        <v>81</v>
      </c>
      <c r="I1072" s="8" t="s">
        <v>36</v>
      </c>
      <c r="K1072" s="8" t="s">
        <v>37</v>
      </c>
    </row>
    <row r="1073" spans="1:11" ht="15" customHeight="1">
      <c r="A1073">
        <v>1043</v>
      </c>
      <c r="B1073" s="8" t="s">
        <v>1269</v>
      </c>
      <c r="E1073" s="8" t="s">
        <v>104</v>
      </c>
      <c r="G1073" t="s">
        <v>105</v>
      </c>
      <c r="I1073" s="8" t="s">
        <v>44</v>
      </c>
      <c r="K1073" s="8" t="s">
        <v>37</v>
      </c>
    </row>
    <row r="1074" spans="1:11" ht="15" customHeight="1">
      <c r="A1074">
        <v>1044</v>
      </c>
      <c r="B1074" s="8" t="s">
        <v>1269</v>
      </c>
      <c r="E1074" s="8" t="s">
        <v>94</v>
      </c>
      <c r="G1074" t="s">
        <v>95</v>
      </c>
      <c r="I1074" s="8" t="s">
        <v>96</v>
      </c>
      <c r="K1074" s="8" t="s">
        <v>37</v>
      </c>
    </row>
    <row r="1075" spans="1:11" ht="15" customHeight="1">
      <c r="A1075">
        <v>1045</v>
      </c>
      <c r="B1075" s="8" t="s">
        <v>1272</v>
      </c>
      <c r="E1075" s="8" t="s">
        <v>268</v>
      </c>
      <c r="G1075" t="s">
        <v>269</v>
      </c>
      <c r="I1075" s="8" t="s">
        <v>100</v>
      </c>
      <c r="K1075" s="8" t="s">
        <v>37</v>
      </c>
    </row>
    <row r="1076" spans="1:11" ht="15" customHeight="1">
      <c r="A1076">
        <v>1046</v>
      </c>
      <c r="B1076" s="8" t="s">
        <v>1272</v>
      </c>
      <c r="E1076" s="8" t="s">
        <v>854</v>
      </c>
      <c r="G1076" t="s">
        <v>855</v>
      </c>
      <c r="I1076" s="8" t="s">
        <v>179</v>
      </c>
      <c r="K1076" s="8" t="s">
        <v>37</v>
      </c>
    </row>
    <row r="1077" spans="1:11" ht="15" customHeight="1">
      <c r="A1077">
        <v>1047</v>
      </c>
      <c r="B1077" s="8" t="s">
        <v>1272</v>
      </c>
      <c r="E1077" s="8" t="s">
        <v>1736</v>
      </c>
      <c r="G1077" t="s">
        <v>1737</v>
      </c>
      <c r="I1077" s="8" t="s">
        <v>40</v>
      </c>
      <c r="K1077" s="8" t="s">
        <v>37</v>
      </c>
    </row>
    <row r="1078" spans="1:11" ht="15" customHeight="1">
      <c r="A1078">
        <v>1048</v>
      </c>
      <c r="B1078" s="8" t="s">
        <v>1272</v>
      </c>
      <c r="E1078" s="8" t="s">
        <v>1599</v>
      </c>
      <c r="G1078" t="s">
        <v>1600</v>
      </c>
      <c r="I1078" s="8" t="s">
        <v>44</v>
      </c>
      <c r="K1078" s="8" t="s">
        <v>37</v>
      </c>
    </row>
    <row r="1079" spans="1:11" ht="15" customHeight="1">
      <c r="A1079">
        <v>1049</v>
      </c>
      <c r="B1079" s="8" t="s">
        <v>1273</v>
      </c>
      <c r="E1079" s="8" t="s">
        <v>619</v>
      </c>
      <c r="G1079" t="s">
        <v>620</v>
      </c>
      <c r="I1079" s="8" t="s">
        <v>44</v>
      </c>
      <c r="K1079" s="8" t="s">
        <v>37</v>
      </c>
    </row>
    <row r="1080" spans="1:11" ht="15" customHeight="1">
      <c r="A1080">
        <v>1050</v>
      </c>
      <c r="B1080" s="8" t="s">
        <v>1277</v>
      </c>
      <c r="E1080" s="8" t="s">
        <v>656</v>
      </c>
      <c r="G1080" t="s">
        <v>657</v>
      </c>
      <c r="I1080" s="8" t="s">
        <v>183</v>
      </c>
      <c r="K1080" s="8" t="s">
        <v>37</v>
      </c>
    </row>
    <row r="1081" spans="1:11" ht="15" customHeight="1">
      <c r="A1081">
        <v>1051</v>
      </c>
      <c r="B1081" s="8" t="s">
        <v>1278</v>
      </c>
      <c r="E1081" s="8" t="s">
        <v>1509</v>
      </c>
      <c r="G1081" t="s">
        <v>1510</v>
      </c>
      <c r="I1081" s="8" t="s">
        <v>124</v>
      </c>
      <c r="K1081" s="8" t="s">
        <v>37</v>
      </c>
    </row>
    <row r="1082" spans="1:11" ht="15" customHeight="1">
      <c r="A1082">
        <v>1052</v>
      </c>
      <c r="B1082" s="8" t="s">
        <v>1280</v>
      </c>
      <c r="E1082" s="8" t="s">
        <v>240</v>
      </c>
      <c r="G1082" t="s">
        <v>241</v>
      </c>
      <c r="I1082" s="8" t="s">
        <v>54</v>
      </c>
      <c r="K1082" s="8" t="s">
        <v>37</v>
      </c>
    </row>
    <row r="1083" spans="1:11" ht="15" customHeight="1">
      <c r="A1083">
        <v>1053</v>
      </c>
      <c r="B1083" s="8" t="s">
        <v>1280</v>
      </c>
      <c r="E1083" s="8" t="s">
        <v>215</v>
      </c>
      <c r="G1083" t="s">
        <v>216</v>
      </c>
      <c r="I1083" s="8" t="s">
        <v>44</v>
      </c>
      <c r="K1083" s="8" t="s">
        <v>37</v>
      </c>
    </row>
    <row r="1084" spans="1:11" ht="15" customHeight="1">
      <c r="A1084">
        <v>1054</v>
      </c>
      <c r="B1084" s="8" t="s">
        <v>1280</v>
      </c>
      <c r="E1084" s="8" t="s">
        <v>1839</v>
      </c>
      <c r="G1084" t="s">
        <v>1840</v>
      </c>
      <c r="I1084" s="8" t="s">
        <v>44</v>
      </c>
      <c r="K1084" s="8" t="s">
        <v>37</v>
      </c>
    </row>
    <row r="1085" spans="1:11" ht="15" customHeight="1">
      <c r="A1085">
        <v>1055</v>
      </c>
      <c r="B1085" s="8" t="s">
        <v>1280</v>
      </c>
      <c r="E1085" s="8" t="s">
        <v>1318</v>
      </c>
      <c r="G1085" t="s">
        <v>1319</v>
      </c>
      <c r="I1085" s="8" t="s">
        <v>44</v>
      </c>
      <c r="K1085" s="8" t="s">
        <v>37</v>
      </c>
    </row>
    <row r="1086" spans="1:11" ht="15" customHeight="1">
      <c r="A1086">
        <v>1056</v>
      </c>
      <c r="B1086" s="8" t="s">
        <v>1280</v>
      </c>
      <c r="E1086" s="8" t="s">
        <v>119</v>
      </c>
      <c r="G1086" t="s">
        <v>120</v>
      </c>
      <c r="I1086" s="8" t="s">
        <v>40</v>
      </c>
      <c r="K1086" s="8" t="s">
        <v>37</v>
      </c>
    </row>
    <row r="1087" spans="1:11" ht="15" customHeight="1">
      <c r="A1087">
        <v>1057</v>
      </c>
      <c r="B1087" s="8" t="s">
        <v>1281</v>
      </c>
      <c r="E1087" s="8" t="s">
        <v>167</v>
      </c>
      <c r="G1087" t="s">
        <v>168</v>
      </c>
      <c r="I1087" s="8" t="s">
        <v>44</v>
      </c>
      <c r="K1087" s="8" t="s">
        <v>37</v>
      </c>
    </row>
    <row r="1088" spans="1:11" ht="15" customHeight="1">
      <c r="A1088">
        <v>1058</v>
      </c>
      <c r="B1088" s="8" t="s">
        <v>1281</v>
      </c>
      <c r="E1088" s="8" t="s">
        <v>308</v>
      </c>
      <c r="G1088" t="s">
        <v>309</v>
      </c>
      <c r="I1088" s="8" t="s">
        <v>44</v>
      </c>
      <c r="K1088" s="8" t="s">
        <v>37</v>
      </c>
    </row>
    <row r="1089" spans="1:11" ht="15" customHeight="1">
      <c r="A1089">
        <v>1059</v>
      </c>
      <c r="B1089" s="8" t="s">
        <v>1282</v>
      </c>
      <c r="E1089" s="8" t="s">
        <v>308</v>
      </c>
      <c r="G1089" t="s">
        <v>309</v>
      </c>
      <c r="I1089" s="8" t="s">
        <v>44</v>
      </c>
      <c r="K1089" s="8" t="s">
        <v>37</v>
      </c>
    </row>
    <row r="1090" spans="1:11" ht="15" customHeight="1">
      <c r="A1090">
        <v>1060</v>
      </c>
      <c r="B1090" s="8" t="s">
        <v>1282</v>
      </c>
      <c r="E1090" s="8" t="s">
        <v>1819</v>
      </c>
      <c r="G1090" t="s">
        <v>1820</v>
      </c>
      <c r="I1090" s="8" t="s">
        <v>44</v>
      </c>
      <c r="K1090" s="8" t="s">
        <v>37</v>
      </c>
    </row>
    <row r="1091" spans="1:11" ht="15" customHeight="1">
      <c r="A1091">
        <v>1061</v>
      </c>
      <c r="B1091" s="8" t="s">
        <v>1283</v>
      </c>
      <c r="E1091" s="8" t="s">
        <v>1071</v>
      </c>
      <c r="G1091" t="s">
        <v>1072</v>
      </c>
      <c r="I1091" s="8" t="s">
        <v>54</v>
      </c>
      <c r="K1091" s="8" t="s">
        <v>37</v>
      </c>
    </row>
    <row r="1092" spans="1:11" ht="15" customHeight="1">
      <c r="A1092">
        <v>1062</v>
      </c>
      <c r="B1092" s="8" t="s">
        <v>1283</v>
      </c>
      <c r="E1092" s="8" t="s">
        <v>2256</v>
      </c>
      <c r="G1092" t="s">
        <v>2257</v>
      </c>
      <c r="I1092" s="8" t="s">
        <v>235</v>
      </c>
      <c r="K1092" s="8" t="s">
        <v>37</v>
      </c>
    </row>
    <row r="1093" spans="1:11" ht="15" customHeight="1">
      <c r="A1093">
        <v>1063</v>
      </c>
      <c r="B1093" s="8" t="s">
        <v>1284</v>
      </c>
      <c r="E1093" s="8" t="s">
        <v>660</v>
      </c>
      <c r="G1093" t="s">
        <v>661</v>
      </c>
      <c r="I1093" s="8" t="s">
        <v>44</v>
      </c>
      <c r="K1093" s="8" t="s">
        <v>37</v>
      </c>
    </row>
    <row r="1094" spans="1:11" ht="15" customHeight="1">
      <c r="A1094">
        <v>1064</v>
      </c>
      <c r="B1094" s="8" t="s">
        <v>1285</v>
      </c>
      <c r="E1094" s="8" t="s">
        <v>1708</v>
      </c>
      <c r="G1094" t="s">
        <v>1709</v>
      </c>
      <c r="I1094" s="8" t="s">
        <v>44</v>
      </c>
      <c r="K1094" s="8" t="s">
        <v>37</v>
      </c>
    </row>
    <row r="1095" spans="1:11" ht="15" customHeight="1">
      <c r="A1095">
        <v>1065</v>
      </c>
      <c r="B1095" s="8" t="s">
        <v>1286</v>
      </c>
      <c r="E1095" s="8" t="s">
        <v>1407</v>
      </c>
      <c r="G1095" t="s">
        <v>1408</v>
      </c>
      <c r="I1095" s="8" t="s">
        <v>100</v>
      </c>
      <c r="K1095" s="8" t="s">
        <v>37</v>
      </c>
    </row>
    <row r="1096" spans="1:11" ht="15" customHeight="1">
      <c r="A1096">
        <v>1066</v>
      </c>
      <c r="B1096" s="8" t="s">
        <v>1286</v>
      </c>
      <c r="E1096" s="8" t="s">
        <v>89</v>
      </c>
      <c r="G1096" t="s">
        <v>90</v>
      </c>
      <c r="I1096" s="8" t="s">
        <v>44</v>
      </c>
      <c r="K1096" s="8" t="s">
        <v>37</v>
      </c>
    </row>
    <row r="1097" spans="1:11" ht="15" customHeight="1">
      <c r="A1097">
        <v>1067</v>
      </c>
      <c r="B1097" s="8" t="s">
        <v>1286</v>
      </c>
      <c r="E1097" s="8" t="s">
        <v>2252</v>
      </c>
      <c r="G1097" t="s">
        <v>2253</v>
      </c>
      <c r="I1097" s="8" t="s">
        <v>44</v>
      </c>
      <c r="K1097" s="8" t="s">
        <v>37</v>
      </c>
    </row>
    <row r="1098" spans="1:11" ht="15" customHeight="1">
      <c r="A1098">
        <v>1068</v>
      </c>
      <c r="B1098" s="8" t="s">
        <v>1286</v>
      </c>
      <c r="E1098" s="8" t="s">
        <v>116</v>
      </c>
      <c r="G1098" t="s">
        <v>117</v>
      </c>
      <c r="I1098" s="8" t="s">
        <v>96</v>
      </c>
      <c r="K1098" s="8" t="s">
        <v>37</v>
      </c>
    </row>
    <row r="1099" spans="1:11" ht="15" customHeight="1">
      <c r="A1099">
        <v>1069</v>
      </c>
      <c r="B1099" s="8" t="s">
        <v>1287</v>
      </c>
      <c r="E1099" s="8" t="s">
        <v>586</v>
      </c>
      <c r="G1099" t="s">
        <v>587</v>
      </c>
      <c r="I1099" s="8" t="s">
        <v>183</v>
      </c>
      <c r="K1099" s="8" t="s">
        <v>37</v>
      </c>
    </row>
    <row r="1100" spans="1:11" ht="15" customHeight="1">
      <c r="A1100">
        <v>1070</v>
      </c>
      <c r="B1100" s="8" t="s">
        <v>1287</v>
      </c>
      <c r="E1100" s="8" t="s">
        <v>308</v>
      </c>
      <c r="G1100" t="s">
        <v>309</v>
      </c>
      <c r="I1100" s="8" t="s">
        <v>44</v>
      </c>
      <c r="K1100" s="8" t="s">
        <v>37</v>
      </c>
    </row>
    <row r="1101" spans="1:11" ht="15" customHeight="1">
      <c r="A1101">
        <v>1071</v>
      </c>
      <c r="B1101" s="8" t="s">
        <v>1287</v>
      </c>
      <c r="E1101" s="8" t="s">
        <v>819</v>
      </c>
      <c r="G1101" t="s">
        <v>820</v>
      </c>
      <c r="I1101" s="8" t="s">
        <v>235</v>
      </c>
      <c r="K1101" s="8" t="s">
        <v>37</v>
      </c>
    </row>
    <row r="1102" spans="1:11" ht="15" customHeight="1">
      <c r="A1102">
        <v>1072</v>
      </c>
      <c r="B1102" s="8" t="s">
        <v>1288</v>
      </c>
      <c r="E1102" s="8" t="s">
        <v>893</v>
      </c>
      <c r="G1102" t="s">
        <v>894</v>
      </c>
      <c r="I1102" s="8" t="s">
        <v>124</v>
      </c>
      <c r="K1102" s="8" t="s">
        <v>37</v>
      </c>
    </row>
    <row r="1103" spans="1:11" ht="15" customHeight="1">
      <c r="A1103">
        <v>1073</v>
      </c>
      <c r="B1103" s="8" t="s">
        <v>1289</v>
      </c>
      <c r="E1103" s="8" t="s">
        <v>268</v>
      </c>
      <c r="G1103" t="s">
        <v>269</v>
      </c>
      <c r="I1103" s="8" t="s">
        <v>100</v>
      </c>
      <c r="K1103" s="8" t="s">
        <v>37</v>
      </c>
    </row>
    <row r="1104" spans="1:11" ht="15" customHeight="1">
      <c r="A1104">
        <v>1074</v>
      </c>
      <c r="B1104" s="8" t="s">
        <v>1846</v>
      </c>
      <c r="E1104" s="8" t="s">
        <v>55</v>
      </c>
      <c r="G1104" t="s">
        <v>56</v>
      </c>
      <c r="I1104" s="8" t="s">
        <v>44</v>
      </c>
      <c r="K1104" s="8" t="s">
        <v>37</v>
      </c>
    </row>
    <row r="1105" spans="1:11" ht="15" customHeight="1">
      <c r="A1105">
        <v>1075</v>
      </c>
      <c r="B1105" s="8" t="s">
        <v>1290</v>
      </c>
      <c r="E1105" s="8" t="s">
        <v>268</v>
      </c>
      <c r="G1105" t="s">
        <v>269</v>
      </c>
      <c r="I1105" s="8" t="s">
        <v>100</v>
      </c>
      <c r="K1105" s="8" t="s">
        <v>37</v>
      </c>
    </row>
    <row r="1106" spans="1:11" ht="15" customHeight="1">
      <c r="A1106">
        <v>1076</v>
      </c>
      <c r="B1106" s="8" t="s">
        <v>1293</v>
      </c>
      <c r="E1106" s="8" t="s">
        <v>1047</v>
      </c>
      <c r="G1106">
        <v>120205</v>
      </c>
      <c r="I1106" s="8" t="s">
        <v>96</v>
      </c>
      <c r="K1106" s="8" t="s">
        <v>37</v>
      </c>
    </row>
    <row r="1107" spans="1:11" ht="15" customHeight="1">
      <c r="A1107">
        <v>1077</v>
      </c>
      <c r="B1107" s="8" t="s">
        <v>1293</v>
      </c>
      <c r="E1107" s="8" t="s">
        <v>231</v>
      </c>
      <c r="G1107">
        <v>130508</v>
      </c>
      <c r="I1107" s="8" t="s">
        <v>124</v>
      </c>
      <c r="K1107" s="8" t="s">
        <v>37</v>
      </c>
    </row>
    <row r="1108" spans="1:11" ht="15" customHeight="1">
      <c r="A1108">
        <v>1078</v>
      </c>
      <c r="B1108" s="8" t="s">
        <v>1294</v>
      </c>
      <c r="E1108" s="8" t="s">
        <v>333</v>
      </c>
      <c r="G1108" t="s">
        <v>334</v>
      </c>
      <c r="I1108" s="8" t="s">
        <v>183</v>
      </c>
      <c r="K1108" s="8" t="s">
        <v>37</v>
      </c>
    </row>
    <row r="1109" spans="1:11" ht="15" customHeight="1">
      <c r="A1109">
        <v>1079</v>
      </c>
      <c r="B1109" s="8" t="s">
        <v>1294</v>
      </c>
      <c r="E1109" s="8" t="s">
        <v>224</v>
      </c>
      <c r="G1109" t="s">
        <v>225</v>
      </c>
      <c r="I1109" s="8" t="s">
        <v>44</v>
      </c>
      <c r="K1109" s="8" t="s">
        <v>37</v>
      </c>
    </row>
    <row r="1110" spans="1:11" ht="15" customHeight="1">
      <c r="A1110">
        <v>1080</v>
      </c>
      <c r="B1110" s="8" t="s">
        <v>1297</v>
      </c>
      <c r="E1110" s="8" t="s">
        <v>691</v>
      </c>
      <c r="G1110" t="s">
        <v>692</v>
      </c>
      <c r="I1110" s="8" t="s">
        <v>36</v>
      </c>
      <c r="K1110" s="8" t="s">
        <v>37</v>
      </c>
    </row>
    <row r="1111" spans="1:11" ht="15" customHeight="1">
      <c r="A1111">
        <v>1081</v>
      </c>
      <c r="B1111" s="8" t="s">
        <v>1297</v>
      </c>
      <c r="E1111" s="8" t="s">
        <v>185</v>
      </c>
      <c r="G1111" t="s">
        <v>186</v>
      </c>
      <c r="I1111" s="8" t="s">
        <v>44</v>
      </c>
      <c r="K1111" s="8" t="s">
        <v>37</v>
      </c>
    </row>
    <row r="1112" spans="1:11" ht="15" customHeight="1">
      <c r="A1112">
        <v>1082</v>
      </c>
      <c r="B1112" s="8" t="s">
        <v>1297</v>
      </c>
      <c r="E1112" s="8" t="s">
        <v>663</v>
      </c>
      <c r="G1112" t="s">
        <v>664</v>
      </c>
      <c r="I1112" s="8" t="s">
        <v>44</v>
      </c>
      <c r="K1112" s="8" t="s">
        <v>37</v>
      </c>
    </row>
    <row r="1113" spans="1:11" ht="15" customHeight="1">
      <c r="A1113">
        <v>1083</v>
      </c>
      <c r="B1113" s="8" t="s">
        <v>1297</v>
      </c>
      <c r="E1113" s="8" t="s">
        <v>717</v>
      </c>
      <c r="G1113">
        <v>101001</v>
      </c>
      <c r="I1113" s="8" t="s">
        <v>40</v>
      </c>
      <c r="K1113" s="8" t="s">
        <v>37</v>
      </c>
    </row>
    <row r="1114" spans="1:11" ht="15" customHeight="1">
      <c r="A1114">
        <v>1084</v>
      </c>
      <c r="B1114" s="8" t="s">
        <v>1297</v>
      </c>
      <c r="E1114" s="8" t="s">
        <v>603</v>
      </c>
      <c r="G1114">
        <v>120206</v>
      </c>
      <c r="I1114" s="8" t="s">
        <v>96</v>
      </c>
      <c r="K1114" s="8" t="s">
        <v>37</v>
      </c>
    </row>
    <row r="1115" spans="1:11" ht="15" customHeight="1">
      <c r="A1115">
        <v>1085</v>
      </c>
      <c r="B1115" s="8" t="s">
        <v>1298</v>
      </c>
      <c r="E1115" s="8" t="s">
        <v>260</v>
      </c>
      <c r="G1115" t="s">
        <v>261</v>
      </c>
      <c r="I1115" s="8" t="s">
        <v>44</v>
      </c>
      <c r="K1115" s="8" t="s">
        <v>37</v>
      </c>
    </row>
    <row r="1116" spans="1:11" ht="15" customHeight="1">
      <c r="A1116">
        <v>1086</v>
      </c>
      <c r="B1116" s="8" t="s">
        <v>1301</v>
      </c>
      <c r="E1116" s="8" t="s">
        <v>220</v>
      </c>
      <c r="G1116">
        <v>120207</v>
      </c>
      <c r="I1116" s="8" t="s">
        <v>96</v>
      </c>
      <c r="K1116" s="8" t="s">
        <v>37</v>
      </c>
    </row>
    <row r="1117" spans="1:11" ht="15" customHeight="1">
      <c r="A1117">
        <v>1087</v>
      </c>
      <c r="B1117" s="8" t="s">
        <v>2160</v>
      </c>
      <c r="E1117" s="8" t="s">
        <v>656</v>
      </c>
      <c r="G1117" t="s">
        <v>657</v>
      </c>
      <c r="I1117" s="8" t="s">
        <v>183</v>
      </c>
      <c r="K1117" s="8" t="s">
        <v>37</v>
      </c>
    </row>
    <row r="1118" spans="1:11" ht="15" customHeight="1">
      <c r="A1118">
        <v>1088</v>
      </c>
      <c r="B1118" s="8" t="s">
        <v>2160</v>
      </c>
      <c r="E1118" s="8" t="s">
        <v>333</v>
      </c>
      <c r="G1118" t="s">
        <v>334</v>
      </c>
      <c r="I1118" s="8" t="s">
        <v>183</v>
      </c>
      <c r="K1118" s="8" t="s">
        <v>37</v>
      </c>
    </row>
    <row r="1119" spans="1:11" ht="15" customHeight="1">
      <c r="A1119">
        <v>1089</v>
      </c>
      <c r="B1119" s="8" t="s">
        <v>2160</v>
      </c>
      <c r="E1119" s="8" t="s">
        <v>506</v>
      </c>
      <c r="G1119">
        <v>101005</v>
      </c>
      <c r="I1119" s="8" t="s">
        <v>40</v>
      </c>
      <c r="K1119" s="8" t="s">
        <v>37</v>
      </c>
    </row>
    <row r="1120" spans="1:11" ht="15" customHeight="1">
      <c r="A1120">
        <v>1090</v>
      </c>
      <c r="B1120" s="8" t="s">
        <v>2160</v>
      </c>
      <c r="E1120" s="8" t="s">
        <v>198</v>
      </c>
      <c r="G1120">
        <v>120204</v>
      </c>
      <c r="I1120" s="8" t="s">
        <v>96</v>
      </c>
      <c r="K1120" s="8" t="s">
        <v>37</v>
      </c>
    </row>
    <row r="1121" spans="1:11" ht="15" customHeight="1">
      <c r="A1121">
        <v>1091</v>
      </c>
      <c r="B1121" s="8" t="s">
        <v>1303</v>
      </c>
      <c r="E1121" s="8" t="s">
        <v>177</v>
      </c>
      <c r="G1121" t="s">
        <v>178</v>
      </c>
      <c r="I1121" s="8" t="s">
        <v>54</v>
      </c>
      <c r="K1121" s="8" t="s">
        <v>37</v>
      </c>
    </row>
    <row r="1122" spans="1:11" ht="15" customHeight="1">
      <c r="A1122">
        <v>1092</v>
      </c>
      <c r="B1122" s="8" t="s">
        <v>1303</v>
      </c>
      <c r="E1122" s="8" t="s">
        <v>898</v>
      </c>
      <c r="G1122" t="s">
        <v>899</v>
      </c>
      <c r="I1122" s="8" t="s">
        <v>40</v>
      </c>
      <c r="K1122" s="8" t="s">
        <v>37</v>
      </c>
    </row>
    <row r="1123" spans="1:11" ht="15" customHeight="1">
      <c r="A1123">
        <v>1093</v>
      </c>
      <c r="B1123" s="8" t="s">
        <v>1303</v>
      </c>
      <c r="E1123" s="8" t="s">
        <v>729</v>
      </c>
      <c r="G1123">
        <v>120801</v>
      </c>
      <c r="I1123" s="8" t="s">
        <v>96</v>
      </c>
      <c r="K1123" s="8" t="s">
        <v>37</v>
      </c>
    </row>
    <row r="1124" spans="1:11" ht="15" customHeight="1">
      <c r="A1124">
        <v>1094</v>
      </c>
      <c r="B1124" s="8" t="s">
        <v>1304</v>
      </c>
      <c r="E1124" s="8" t="s">
        <v>785</v>
      </c>
      <c r="G1124" t="s">
        <v>786</v>
      </c>
      <c r="I1124" s="8" t="s">
        <v>100</v>
      </c>
      <c r="K1124" s="8" t="s">
        <v>37</v>
      </c>
    </row>
    <row r="1125" spans="1:11" ht="15" customHeight="1">
      <c r="A1125">
        <v>1095</v>
      </c>
      <c r="B1125" s="8" t="s">
        <v>1304</v>
      </c>
      <c r="E1125" s="8" t="s">
        <v>545</v>
      </c>
      <c r="G1125" t="s">
        <v>546</v>
      </c>
      <c r="I1125" s="8" t="s">
        <v>183</v>
      </c>
      <c r="K1125" s="8" t="s">
        <v>37</v>
      </c>
    </row>
    <row r="1126" spans="1:11" ht="15" customHeight="1">
      <c r="A1126">
        <v>1096</v>
      </c>
      <c r="B1126" s="8" t="s">
        <v>1304</v>
      </c>
      <c r="E1126" s="8" t="s">
        <v>333</v>
      </c>
      <c r="G1126" t="s">
        <v>334</v>
      </c>
      <c r="I1126" s="8" t="s">
        <v>183</v>
      </c>
      <c r="K1126" s="8" t="s">
        <v>37</v>
      </c>
    </row>
    <row r="1127" spans="1:11" ht="15" customHeight="1">
      <c r="A1127">
        <v>1097</v>
      </c>
      <c r="B1127" s="8" t="s">
        <v>1304</v>
      </c>
      <c r="E1127" s="8" t="s">
        <v>185</v>
      </c>
      <c r="G1127" t="s">
        <v>186</v>
      </c>
      <c r="I1127" s="8" t="s">
        <v>44</v>
      </c>
      <c r="K1127" s="8" t="s">
        <v>37</v>
      </c>
    </row>
    <row r="1128" spans="1:11" ht="15" customHeight="1">
      <c r="A1128">
        <v>1098</v>
      </c>
      <c r="B1128" s="8" t="s">
        <v>1304</v>
      </c>
      <c r="E1128" s="8" t="s">
        <v>1744</v>
      </c>
      <c r="G1128" t="s">
        <v>1745</v>
      </c>
      <c r="I1128" s="8" t="s">
        <v>124</v>
      </c>
      <c r="K1128" s="8" t="s">
        <v>37</v>
      </c>
    </row>
    <row r="1129" spans="1:11" ht="15" customHeight="1">
      <c r="A1129">
        <v>1099</v>
      </c>
      <c r="B1129" s="8" t="s">
        <v>2453</v>
      </c>
      <c r="E1129" s="8" t="s">
        <v>526</v>
      </c>
      <c r="G1129" t="s">
        <v>527</v>
      </c>
      <c r="I1129" s="8" t="s">
        <v>44</v>
      </c>
      <c r="K1129" s="8" t="s">
        <v>37</v>
      </c>
    </row>
    <row r="1130" spans="1:11" ht="15" customHeight="1">
      <c r="A1130">
        <v>1100</v>
      </c>
      <c r="B1130" s="8" t="s">
        <v>1305</v>
      </c>
      <c r="E1130" s="8" t="s">
        <v>55</v>
      </c>
      <c r="G1130" t="s">
        <v>56</v>
      </c>
      <c r="I1130" s="8" t="s">
        <v>44</v>
      </c>
      <c r="K1130" s="8" t="s">
        <v>37</v>
      </c>
    </row>
    <row r="1131" spans="1:11" ht="15" customHeight="1">
      <c r="A1131">
        <v>1101</v>
      </c>
      <c r="B1131" s="8" t="s">
        <v>1305</v>
      </c>
      <c r="E1131" s="8" t="s">
        <v>398</v>
      </c>
      <c r="G1131" t="s">
        <v>399</v>
      </c>
      <c r="I1131" s="8" t="s">
        <v>44</v>
      </c>
      <c r="K1131" s="8" t="s">
        <v>37</v>
      </c>
    </row>
    <row r="1132" spans="1:11" ht="15" customHeight="1">
      <c r="A1132">
        <v>1102</v>
      </c>
      <c r="B1132" s="8" t="s">
        <v>1305</v>
      </c>
      <c r="E1132" s="8" t="s">
        <v>38</v>
      </c>
      <c r="G1132">
        <v>101003</v>
      </c>
      <c r="I1132" s="8" t="s">
        <v>40</v>
      </c>
      <c r="K1132" s="8" t="s">
        <v>37</v>
      </c>
    </row>
    <row r="1133" spans="1:11" ht="15" customHeight="1">
      <c r="A1133">
        <v>1103</v>
      </c>
      <c r="B1133" s="8" t="s">
        <v>1305</v>
      </c>
      <c r="E1133" s="8" t="s">
        <v>94</v>
      </c>
      <c r="G1133" t="s">
        <v>95</v>
      </c>
      <c r="I1133" s="8" t="s">
        <v>96</v>
      </c>
      <c r="K1133" s="8" t="s">
        <v>37</v>
      </c>
    </row>
    <row r="1134" spans="1:11" ht="15" customHeight="1">
      <c r="A1134">
        <v>1104</v>
      </c>
      <c r="B1134" s="8" t="s">
        <v>1306</v>
      </c>
      <c r="E1134" s="8" t="s">
        <v>651</v>
      </c>
      <c r="G1134" t="s">
        <v>652</v>
      </c>
      <c r="I1134" s="8" t="s">
        <v>44</v>
      </c>
      <c r="K1134" s="8" t="s">
        <v>37</v>
      </c>
    </row>
    <row r="1135" spans="1:11" ht="15" customHeight="1">
      <c r="A1135">
        <v>1105</v>
      </c>
      <c r="B1135" s="8" t="s">
        <v>2454</v>
      </c>
      <c r="E1135" s="8" t="s">
        <v>656</v>
      </c>
      <c r="G1135" t="s">
        <v>657</v>
      </c>
      <c r="I1135" s="8" t="s">
        <v>183</v>
      </c>
      <c r="K1135" s="8" t="s">
        <v>37</v>
      </c>
    </row>
    <row r="1136" spans="1:11" ht="15" customHeight="1">
      <c r="A1136">
        <v>1106</v>
      </c>
      <c r="B1136" s="8" t="s">
        <v>2454</v>
      </c>
      <c r="E1136" s="8" t="s">
        <v>185</v>
      </c>
      <c r="G1136" t="s">
        <v>186</v>
      </c>
      <c r="I1136" s="8" t="s">
        <v>44</v>
      </c>
      <c r="K1136" s="8" t="s">
        <v>37</v>
      </c>
    </row>
    <row r="1137" spans="1:11" ht="15" customHeight="1">
      <c r="A1137">
        <v>1107</v>
      </c>
      <c r="B1137" s="8" t="s">
        <v>2454</v>
      </c>
      <c r="E1137" s="8" t="s">
        <v>119</v>
      </c>
      <c r="G1137" t="s">
        <v>120</v>
      </c>
      <c r="I1137" s="8" t="s">
        <v>44</v>
      </c>
      <c r="K1137" s="8" t="s">
        <v>37</v>
      </c>
    </row>
    <row r="1138" spans="1:11" ht="15" customHeight="1">
      <c r="A1138">
        <v>1108</v>
      </c>
      <c r="B1138" s="8" t="s">
        <v>2454</v>
      </c>
      <c r="E1138" s="8" t="s">
        <v>113</v>
      </c>
      <c r="G1138" t="s">
        <v>114</v>
      </c>
      <c r="I1138" s="8" t="s">
        <v>96</v>
      </c>
      <c r="K1138" s="8" t="s">
        <v>37</v>
      </c>
    </row>
    <row r="1139" spans="1:11" ht="15" customHeight="1">
      <c r="A1139">
        <v>1109</v>
      </c>
      <c r="B1139" s="8" t="s">
        <v>1967</v>
      </c>
      <c r="E1139" s="8" t="s">
        <v>418</v>
      </c>
      <c r="G1139" t="s">
        <v>419</v>
      </c>
      <c r="I1139" s="8" t="s">
        <v>124</v>
      </c>
      <c r="K1139" s="8" t="s">
        <v>37</v>
      </c>
    </row>
    <row r="1140" spans="1:11" ht="15" customHeight="1">
      <c r="A1140">
        <v>1110</v>
      </c>
      <c r="B1140" s="8" t="s">
        <v>1308</v>
      </c>
      <c r="E1140" s="8" t="s">
        <v>98</v>
      </c>
      <c r="G1140" t="s">
        <v>99</v>
      </c>
      <c r="I1140" s="8" t="s">
        <v>100</v>
      </c>
      <c r="K1140" s="8" t="s">
        <v>37</v>
      </c>
    </row>
    <row r="1141" spans="1:11" ht="15" customHeight="1">
      <c r="A1141">
        <v>1111</v>
      </c>
      <c r="B1141" s="8" t="s">
        <v>1308</v>
      </c>
      <c r="E1141" s="8" t="s">
        <v>333</v>
      </c>
      <c r="G1141" t="s">
        <v>334</v>
      </c>
      <c r="I1141" s="8" t="s">
        <v>183</v>
      </c>
      <c r="K1141" s="8" t="s">
        <v>37</v>
      </c>
    </row>
    <row r="1142" spans="1:11" ht="15" customHeight="1">
      <c r="A1142">
        <v>1112</v>
      </c>
      <c r="B1142" s="8" t="s">
        <v>1308</v>
      </c>
      <c r="E1142" s="8" t="s">
        <v>55</v>
      </c>
      <c r="G1142" t="s">
        <v>56</v>
      </c>
      <c r="I1142" s="8" t="s">
        <v>44</v>
      </c>
      <c r="K1142" s="8" t="s">
        <v>37</v>
      </c>
    </row>
    <row r="1143" spans="1:11" ht="15" customHeight="1">
      <c r="A1143">
        <v>1113</v>
      </c>
      <c r="B1143" s="8" t="s">
        <v>1309</v>
      </c>
      <c r="E1143" s="8" t="s">
        <v>333</v>
      </c>
      <c r="G1143" t="s">
        <v>334</v>
      </c>
      <c r="I1143" s="8" t="s">
        <v>183</v>
      </c>
      <c r="K1143" s="8" t="s">
        <v>37</v>
      </c>
    </row>
    <row r="1144" spans="1:11" ht="15" customHeight="1">
      <c r="A1144">
        <v>1114</v>
      </c>
      <c r="B1144" s="8" t="s">
        <v>1968</v>
      </c>
      <c r="E1144" s="8" t="s">
        <v>1468</v>
      </c>
      <c r="G1144" t="s">
        <v>1469</v>
      </c>
      <c r="I1144" s="8" t="s">
        <v>124</v>
      </c>
      <c r="K1144" s="8" t="s">
        <v>37</v>
      </c>
    </row>
    <row r="1145" spans="1:11" ht="15" customHeight="1">
      <c r="A1145">
        <v>1115</v>
      </c>
      <c r="B1145" s="8" t="s">
        <v>1310</v>
      </c>
      <c r="E1145" s="8" t="s">
        <v>104</v>
      </c>
      <c r="G1145" t="s">
        <v>105</v>
      </c>
      <c r="I1145" s="8" t="s">
        <v>44</v>
      </c>
      <c r="K1145" s="8" t="s">
        <v>37</v>
      </c>
    </row>
    <row r="1146" spans="1:11" ht="15" customHeight="1">
      <c r="A1146">
        <v>1116</v>
      </c>
      <c r="B1146" s="8" t="s">
        <v>1310</v>
      </c>
      <c r="E1146" s="8" t="s">
        <v>38</v>
      </c>
      <c r="G1146">
        <v>101003</v>
      </c>
      <c r="I1146" s="8" t="s">
        <v>40</v>
      </c>
      <c r="K1146" s="8" t="s">
        <v>37</v>
      </c>
    </row>
    <row r="1147" spans="1:11" ht="15" customHeight="1">
      <c r="A1147" s="8" t="s">
        <v>1312</v>
      </c>
    </row>
    <row r="1148" spans="1:11" ht="15" customHeight="1">
      <c r="A1148">
        <v>1117</v>
      </c>
      <c r="B1148" s="8" t="s">
        <v>2455</v>
      </c>
      <c r="E1148" s="8" t="s">
        <v>173</v>
      </c>
      <c r="G1148" t="s">
        <v>174</v>
      </c>
      <c r="I1148" s="8" t="s">
        <v>173</v>
      </c>
      <c r="K1148" s="8" t="s">
        <v>37</v>
      </c>
    </row>
    <row r="1149" spans="1:11" ht="15" customHeight="1">
      <c r="A1149">
        <v>1118</v>
      </c>
      <c r="B1149" s="8" t="s">
        <v>2455</v>
      </c>
      <c r="E1149" s="8" t="s">
        <v>1232</v>
      </c>
      <c r="G1149" t="s">
        <v>1233</v>
      </c>
      <c r="I1149" s="8" t="s">
        <v>44</v>
      </c>
      <c r="K1149" s="8" t="s">
        <v>37</v>
      </c>
    </row>
    <row r="1150" spans="1:11" ht="15" customHeight="1">
      <c r="A1150">
        <v>1119</v>
      </c>
      <c r="B1150" s="8" t="s">
        <v>2455</v>
      </c>
      <c r="E1150" s="8" t="s">
        <v>688</v>
      </c>
      <c r="G1150">
        <v>100801</v>
      </c>
      <c r="I1150" s="8" t="s">
        <v>40</v>
      </c>
      <c r="K1150" s="8" t="s">
        <v>37</v>
      </c>
    </row>
    <row r="1151" spans="1:11" ht="15" customHeight="1">
      <c r="A1151">
        <v>1120</v>
      </c>
      <c r="B1151" s="8" t="s">
        <v>1314</v>
      </c>
      <c r="E1151" s="8" t="s">
        <v>268</v>
      </c>
      <c r="G1151" t="s">
        <v>269</v>
      </c>
      <c r="I1151" s="8" t="s">
        <v>100</v>
      </c>
      <c r="K1151" s="8" t="s">
        <v>37</v>
      </c>
    </row>
    <row r="1152" spans="1:11" ht="15" customHeight="1">
      <c r="A1152">
        <v>1121</v>
      </c>
      <c r="B1152" s="8" t="s">
        <v>1314</v>
      </c>
      <c r="E1152" s="8" t="s">
        <v>260</v>
      </c>
      <c r="G1152" t="s">
        <v>261</v>
      </c>
      <c r="I1152" s="8" t="s">
        <v>44</v>
      </c>
      <c r="K1152" s="8" t="s">
        <v>37</v>
      </c>
    </row>
    <row r="1153" spans="1:13" ht="15" customHeight="1">
      <c r="A1153">
        <v>1122</v>
      </c>
      <c r="B1153" s="8" t="s">
        <v>1317</v>
      </c>
      <c r="E1153" s="8" t="s">
        <v>702</v>
      </c>
      <c r="G1153" t="s">
        <v>703</v>
      </c>
      <c r="I1153" s="8" t="s">
        <v>36</v>
      </c>
      <c r="K1153" s="8" t="s">
        <v>37</v>
      </c>
    </row>
    <row r="1154" spans="1:13" ht="15" customHeight="1">
      <c r="A1154">
        <v>1123</v>
      </c>
      <c r="B1154" s="8" t="s">
        <v>1317</v>
      </c>
      <c r="E1154" s="8" t="s">
        <v>619</v>
      </c>
      <c r="G1154" t="s">
        <v>620</v>
      </c>
      <c r="I1154" s="8" t="s">
        <v>44</v>
      </c>
      <c r="K1154" s="8" t="s">
        <v>37</v>
      </c>
    </row>
    <row r="1155" spans="1:13" ht="15" customHeight="1">
      <c r="A1155">
        <v>1124</v>
      </c>
      <c r="B1155" s="8" t="s">
        <v>1317</v>
      </c>
      <c r="E1155" s="8" t="s">
        <v>104</v>
      </c>
      <c r="G1155" t="s">
        <v>105</v>
      </c>
      <c r="I1155" s="8" t="s">
        <v>44</v>
      </c>
      <c r="K1155" s="8" t="s">
        <v>37</v>
      </c>
    </row>
    <row r="1156" spans="1:13" ht="15" customHeight="1">
      <c r="A1156">
        <v>1125</v>
      </c>
      <c r="B1156" s="8" t="s">
        <v>1321</v>
      </c>
      <c r="E1156" s="8" t="s">
        <v>167</v>
      </c>
      <c r="G1156" t="s">
        <v>168</v>
      </c>
      <c r="I1156" s="8" t="s">
        <v>44</v>
      </c>
      <c r="K1156" s="8" t="s">
        <v>37</v>
      </c>
    </row>
    <row r="1157" spans="1:13" ht="15" customHeight="1">
      <c r="A1157">
        <v>1126</v>
      </c>
      <c r="B1157" s="8" t="s">
        <v>1321</v>
      </c>
      <c r="E1157" s="8" t="s">
        <v>2291</v>
      </c>
      <c r="G1157" t="s">
        <v>2292</v>
      </c>
      <c r="I1157" s="8" t="s">
        <v>44</v>
      </c>
      <c r="K1157" s="8" t="s">
        <v>37</v>
      </c>
    </row>
    <row r="1158" spans="1:13" ht="15" customHeight="1">
      <c r="A1158">
        <v>1127</v>
      </c>
      <c r="B1158" s="8" t="s">
        <v>1321</v>
      </c>
      <c r="E1158" s="8" t="s">
        <v>2256</v>
      </c>
      <c r="G1158" t="s">
        <v>2257</v>
      </c>
      <c r="I1158" s="8" t="s">
        <v>235</v>
      </c>
      <c r="K1158" s="8" t="s">
        <v>37</v>
      </c>
    </row>
    <row r="1159" spans="1:13" ht="15" customHeight="1">
      <c r="A1159">
        <v>1128</v>
      </c>
      <c r="B1159" s="8" t="s">
        <v>1848</v>
      </c>
      <c r="E1159" s="8" t="s">
        <v>238</v>
      </c>
      <c r="G1159" t="s">
        <v>239</v>
      </c>
      <c r="I1159" s="8" t="s">
        <v>36</v>
      </c>
      <c r="K1159" s="8" t="s">
        <v>37</v>
      </c>
    </row>
    <row r="1160" spans="1:13" ht="15" customHeight="1">
      <c r="A1160">
        <v>1129</v>
      </c>
      <c r="B1160" s="8" t="s">
        <v>1848</v>
      </c>
      <c r="E1160" s="8" t="s">
        <v>468</v>
      </c>
      <c r="G1160" t="s">
        <v>469</v>
      </c>
      <c r="I1160" s="8" t="s">
        <v>96</v>
      </c>
      <c r="K1160" s="8" t="s">
        <v>37</v>
      </c>
    </row>
    <row r="1161" spans="1:13" ht="15" customHeight="1">
      <c r="A1161">
        <v>1130</v>
      </c>
      <c r="B1161" s="8" t="s">
        <v>1322</v>
      </c>
      <c r="E1161" s="8" t="s">
        <v>656</v>
      </c>
      <c r="G1161" t="s">
        <v>657</v>
      </c>
      <c r="I1161" s="8" t="s">
        <v>183</v>
      </c>
      <c r="K1161" s="8" t="s">
        <v>37</v>
      </c>
    </row>
    <row r="1162" spans="1:13" ht="15" customHeight="1">
      <c r="A1162">
        <v>1131</v>
      </c>
      <c r="B1162" s="8" t="s">
        <v>1322</v>
      </c>
      <c r="E1162" s="8" t="s">
        <v>1080</v>
      </c>
      <c r="G1162" t="s">
        <v>1081</v>
      </c>
      <c r="I1162" s="8" t="s">
        <v>179</v>
      </c>
      <c r="K1162" s="8" t="s">
        <v>37</v>
      </c>
    </row>
    <row r="1163" spans="1:13" ht="15" customHeight="1">
      <c r="A1163">
        <v>1132</v>
      </c>
      <c r="B1163" s="8" t="s">
        <v>1322</v>
      </c>
      <c r="E1163" s="8" t="s">
        <v>506</v>
      </c>
      <c r="G1163">
        <v>101005</v>
      </c>
      <c r="I1163" s="8" t="s">
        <v>40</v>
      </c>
      <c r="K1163" s="8" t="s">
        <v>37</v>
      </c>
    </row>
    <row r="1164" spans="1:13" ht="15" customHeight="1">
      <c r="A1164">
        <v>1133</v>
      </c>
      <c r="B1164" s="8" t="s">
        <v>1325</v>
      </c>
      <c r="E1164" s="8" t="s">
        <v>691</v>
      </c>
      <c r="G1164" t="s">
        <v>692</v>
      </c>
      <c r="I1164" s="8" t="s">
        <v>36</v>
      </c>
      <c r="K1164" s="8" t="s">
        <v>60</v>
      </c>
      <c r="M1164" s="8" t="s">
        <v>61</v>
      </c>
    </row>
    <row r="1165" spans="1:13" ht="15" customHeight="1">
      <c r="A1165">
        <v>1134</v>
      </c>
      <c r="B1165" s="8" t="s">
        <v>1325</v>
      </c>
      <c r="E1165" s="8" t="s">
        <v>58</v>
      </c>
      <c r="G1165" t="s">
        <v>59</v>
      </c>
      <c r="I1165" s="8" t="s">
        <v>36</v>
      </c>
      <c r="K1165" s="8" t="s">
        <v>60</v>
      </c>
      <c r="M1165" s="8" t="s">
        <v>61</v>
      </c>
    </row>
    <row r="1166" spans="1:13" ht="15" customHeight="1">
      <c r="A1166">
        <v>1135</v>
      </c>
      <c r="B1166" s="8" t="s">
        <v>1325</v>
      </c>
      <c r="E1166" s="8" t="s">
        <v>156</v>
      </c>
      <c r="G1166" t="s">
        <v>157</v>
      </c>
      <c r="I1166" s="8" t="s">
        <v>44</v>
      </c>
      <c r="K1166" s="8" t="s">
        <v>37</v>
      </c>
    </row>
    <row r="1167" spans="1:13" ht="15" customHeight="1">
      <c r="A1167">
        <v>1136</v>
      </c>
      <c r="B1167" s="8" t="s">
        <v>1325</v>
      </c>
      <c r="E1167" s="8" t="s">
        <v>480</v>
      </c>
      <c r="G1167">
        <v>100701</v>
      </c>
      <c r="I1167" s="8" t="s">
        <v>40</v>
      </c>
      <c r="K1167" s="8" t="s">
        <v>37</v>
      </c>
    </row>
    <row r="1168" spans="1:13" ht="15" customHeight="1">
      <c r="A1168">
        <v>1137</v>
      </c>
      <c r="B1168" s="8" t="s">
        <v>1325</v>
      </c>
      <c r="E1168" s="8" t="s">
        <v>94</v>
      </c>
      <c r="G1168" t="s">
        <v>95</v>
      </c>
      <c r="I1168" s="8" t="s">
        <v>96</v>
      </c>
      <c r="K1168" s="8" t="s">
        <v>37</v>
      </c>
    </row>
    <row r="1169" spans="1:13" ht="15" customHeight="1">
      <c r="A1169">
        <v>1138</v>
      </c>
      <c r="B1169" s="8" t="s">
        <v>1971</v>
      </c>
      <c r="E1169" s="8" t="s">
        <v>656</v>
      </c>
      <c r="G1169" t="s">
        <v>657</v>
      </c>
      <c r="I1169" s="8" t="s">
        <v>183</v>
      </c>
      <c r="K1169" s="8" t="s">
        <v>60</v>
      </c>
      <c r="M1169" s="8" t="s">
        <v>61</v>
      </c>
    </row>
    <row r="1170" spans="1:13" ht="15" customHeight="1">
      <c r="A1170">
        <v>1139</v>
      </c>
      <c r="B1170" s="8" t="s">
        <v>1971</v>
      </c>
      <c r="E1170" s="8" t="s">
        <v>198</v>
      </c>
      <c r="G1170">
        <v>120204</v>
      </c>
      <c r="I1170" s="8" t="s">
        <v>96</v>
      </c>
      <c r="K1170" s="8" t="s">
        <v>60</v>
      </c>
      <c r="M1170" s="8" t="s">
        <v>61</v>
      </c>
    </row>
    <row r="1171" spans="1:13" ht="15" customHeight="1">
      <c r="A1171">
        <v>1140</v>
      </c>
      <c r="B1171" s="8" t="s">
        <v>1971</v>
      </c>
      <c r="E1171" s="8" t="s">
        <v>113</v>
      </c>
      <c r="G1171" t="s">
        <v>114</v>
      </c>
      <c r="I1171" s="8" t="s">
        <v>96</v>
      </c>
      <c r="K1171" s="8" t="s">
        <v>37</v>
      </c>
    </row>
    <row r="1172" spans="1:13" ht="15" customHeight="1">
      <c r="A1172">
        <v>1141</v>
      </c>
      <c r="B1172" s="8" t="s">
        <v>1328</v>
      </c>
      <c r="E1172" s="8" t="s">
        <v>480</v>
      </c>
      <c r="G1172">
        <v>100701</v>
      </c>
      <c r="I1172" s="8" t="s">
        <v>40</v>
      </c>
      <c r="K1172" s="8" t="s">
        <v>37</v>
      </c>
    </row>
    <row r="1173" spans="1:13" ht="15" customHeight="1">
      <c r="A1173">
        <v>1142</v>
      </c>
      <c r="B1173" s="8" t="s">
        <v>1328</v>
      </c>
      <c r="E1173" s="8" t="s">
        <v>633</v>
      </c>
      <c r="G1173">
        <v>101007</v>
      </c>
      <c r="I1173" s="8" t="s">
        <v>40</v>
      </c>
      <c r="K1173" s="8" t="s">
        <v>37</v>
      </c>
    </row>
    <row r="1174" spans="1:13" ht="15" customHeight="1">
      <c r="A1174">
        <v>1143</v>
      </c>
      <c r="B1174" s="8" t="s">
        <v>1329</v>
      </c>
      <c r="E1174" s="8" t="s">
        <v>55</v>
      </c>
      <c r="G1174" t="s">
        <v>56</v>
      </c>
      <c r="I1174" s="8" t="s">
        <v>44</v>
      </c>
      <c r="K1174" s="8" t="s">
        <v>37</v>
      </c>
    </row>
    <row r="1175" spans="1:13" ht="15" customHeight="1">
      <c r="A1175">
        <v>1144</v>
      </c>
      <c r="B1175" s="8" t="s">
        <v>1331</v>
      </c>
      <c r="E1175" s="8" t="s">
        <v>268</v>
      </c>
      <c r="G1175" t="s">
        <v>269</v>
      </c>
      <c r="I1175" s="8" t="s">
        <v>100</v>
      </c>
      <c r="K1175" s="8" t="s">
        <v>37</v>
      </c>
    </row>
    <row r="1176" spans="1:13" ht="15" customHeight="1">
      <c r="A1176">
        <v>1145</v>
      </c>
      <c r="B1176" s="8" t="s">
        <v>1331</v>
      </c>
      <c r="E1176" s="8" t="s">
        <v>333</v>
      </c>
      <c r="G1176" t="s">
        <v>334</v>
      </c>
      <c r="I1176" s="8" t="s">
        <v>183</v>
      </c>
      <c r="K1176" s="8" t="s">
        <v>37</v>
      </c>
    </row>
    <row r="1177" spans="1:13" ht="15" customHeight="1">
      <c r="A1177">
        <v>1146</v>
      </c>
      <c r="B1177" s="8" t="s">
        <v>1331</v>
      </c>
      <c r="E1177" s="8" t="s">
        <v>330</v>
      </c>
      <c r="G1177" t="s">
        <v>331</v>
      </c>
      <c r="I1177" s="8" t="s">
        <v>44</v>
      </c>
      <c r="K1177" s="8" t="s">
        <v>37</v>
      </c>
    </row>
    <row r="1178" spans="1:13" ht="15" customHeight="1">
      <c r="A1178">
        <v>1147</v>
      </c>
      <c r="B1178" s="8" t="s">
        <v>1331</v>
      </c>
      <c r="E1178" s="8" t="s">
        <v>709</v>
      </c>
      <c r="G1178" t="s">
        <v>710</v>
      </c>
      <c r="I1178" s="8" t="s">
        <v>44</v>
      </c>
      <c r="K1178" s="8" t="s">
        <v>37</v>
      </c>
    </row>
    <row r="1179" spans="1:13" ht="15" customHeight="1">
      <c r="A1179">
        <v>1148</v>
      </c>
      <c r="B1179" s="8" t="s">
        <v>1331</v>
      </c>
      <c r="E1179" s="8" t="s">
        <v>42</v>
      </c>
      <c r="G1179" t="s">
        <v>43</v>
      </c>
      <c r="I1179" s="8" t="s">
        <v>44</v>
      </c>
      <c r="K1179" s="8" t="s">
        <v>37</v>
      </c>
    </row>
    <row r="1180" spans="1:13" ht="15" customHeight="1">
      <c r="A1180">
        <v>1149</v>
      </c>
      <c r="B1180" s="8" t="s">
        <v>1331</v>
      </c>
      <c r="E1180" s="8" t="s">
        <v>78</v>
      </c>
      <c r="G1180">
        <v>120701</v>
      </c>
      <c r="I1180" s="8" t="s">
        <v>44</v>
      </c>
      <c r="K1180" s="8" t="s">
        <v>37</v>
      </c>
    </row>
    <row r="1181" spans="1:13" ht="15" customHeight="1">
      <c r="A1181">
        <v>1150</v>
      </c>
      <c r="B1181" s="8" t="s">
        <v>1335</v>
      </c>
      <c r="E1181" s="8" t="s">
        <v>238</v>
      </c>
      <c r="G1181" t="s">
        <v>239</v>
      </c>
      <c r="I1181" s="8" t="s">
        <v>36</v>
      </c>
      <c r="K1181" s="8" t="s">
        <v>37</v>
      </c>
    </row>
    <row r="1182" spans="1:13" ht="15" customHeight="1">
      <c r="A1182">
        <v>1151</v>
      </c>
      <c r="B1182" s="8" t="s">
        <v>1338</v>
      </c>
      <c r="E1182" s="8" t="s">
        <v>177</v>
      </c>
      <c r="G1182" t="s">
        <v>178</v>
      </c>
      <c r="I1182" s="8" t="s">
        <v>54</v>
      </c>
      <c r="K1182" s="8" t="s">
        <v>37</v>
      </c>
    </row>
    <row r="1183" spans="1:13" ht="15" customHeight="1">
      <c r="A1183">
        <v>1152</v>
      </c>
      <c r="B1183" s="8" t="s">
        <v>1338</v>
      </c>
      <c r="E1183" s="8" t="s">
        <v>167</v>
      </c>
      <c r="G1183" t="s">
        <v>168</v>
      </c>
      <c r="I1183" s="8" t="s">
        <v>44</v>
      </c>
      <c r="K1183" s="8" t="s">
        <v>37</v>
      </c>
    </row>
    <row r="1184" spans="1:13" ht="15" customHeight="1">
      <c r="A1184">
        <v>1153</v>
      </c>
      <c r="B1184" s="8" t="s">
        <v>1340</v>
      </c>
      <c r="E1184" s="8" t="s">
        <v>260</v>
      </c>
      <c r="G1184" t="s">
        <v>261</v>
      </c>
      <c r="I1184" s="8" t="s">
        <v>44</v>
      </c>
      <c r="K1184" s="8" t="s">
        <v>37</v>
      </c>
    </row>
    <row r="1185" spans="1:13" ht="15" customHeight="1">
      <c r="A1185">
        <v>1154</v>
      </c>
      <c r="B1185" s="8" t="s">
        <v>1340</v>
      </c>
      <c r="E1185" s="8" t="s">
        <v>377</v>
      </c>
      <c r="G1185" t="s">
        <v>378</v>
      </c>
      <c r="I1185" s="8" t="s">
        <v>96</v>
      </c>
      <c r="K1185" s="8" t="s">
        <v>60</v>
      </c>
      <c r="M1185" s="8" t="s">
        <v>61</v>
      </c>
    </row>
    <row r="1186" spans="1:13" ht="15" customHeight="1">
      <c r="A1186">
        <v>1155</v>
      </c>
      <c r="B1186" s="8" t="s">
        <v>2162</v>
      </c>
      <c r="E1186" s="8" t="s">
        <v>619</v>
      </c>
      <c r="G1186" t="s">
        <v>620</v>
      </c>
      <c r="I1186" s="8" t="s">
        <v>44</v>
      </c>
      <c r="K1186" s="8" t="s">
        <v>37</v>
      </c>
    </row>
    <row r="1187" spans="1:13" ht="15" customHeight="1">
      <c r="A1187">
        <v>1156</v>
      </c>
      <c r="B1187" s="8" t="s">
        <v>2162</v>
      </c>
      <c r="E1187" s="8" t="s">
        <v>217</v>
      </c>
      <c r="G1187" t="s">
        <v>218</v>
      </c>
      <c r="I1187" s="8" t="s">
        <v>44</v>
      </c>
      <c r="K1187" s="8" t="s">
        <v>37</v>
      </c>
    </row>
    <row r="1188" spans="1:13" ht="15" customHeight="1">
      <c r="A1188">
        <v>1157</v>
      </c>
      <c r="B1188" s="8" t="s">
        <v>2162</v>
      </c>
      <c r="E1188" s="8" t="s">
        <v>94</v>
      </c>
      <c r="G1188" t="s">
        <v>95</v>
      </c>
      <c r="I1188" s="8" t="s">
        <v>96</v>
      </c>
      <c r="K1188" s="8" t="s">
        <v>37</v>
      </c>
    </row>
    <row r="1189" spans="1:13" ht="15" customHeight="1">
      <c r="A1189">
        <v>1158</v>
      </c>
      <c r="B1189" s="8" t="s">
        <v>1341</v>
      </c>
      <c r="E1189" s="8" t="s">
        <v>1083</v>
      </c>
      <c r="G1189" t="s">
        <v>1084</v>
      </c>
      <c r="I1189" s="8" t="s">
        <v>100</v>
      </c>
      <c r="K1189" s="8" t="s">
        <v>37</v>
      </c>
    </row>
    <row r="1190" spans="1:13" ht="15" customHeight="1">
      <c r="A1190">
        <v>1159</v>
      </c>
      <c r="B1190" s="8" t="s">
        <v>1341</v>
      </c>
      <c r="E1190" s="8" t="s">
        <v>495</v>
      </c>
      <c r="G1190" t="s">
        <v>496</v>
      </c>
      <c r="I1190" s="8" t="s">
        <v>40</v>
      </c>
      <c r="K1190" s="8" t="s">
        <v>37</v>
      </c>
    </row>
    <row r="1191" spans="1:13" ht="15" customHeight="1">
      <c r="A1191">
        <v>1160</v>
      </c>
      <c r="B1191" s="8" t="s">
        <v>1341</v>
      </c>
      <c r="E1191" s="8" t="s">
        <v>1651</v>
      </c>
      <c r="G1191" t="s">
        <v>1652</v>
      </c>
      <c r="I1191" s="8" t="s">
        <v>96</v>
      </c>
      <c r="K1191" s="8" t="s">
        <v>37</v>
      </c>
    </row>
    <row r="1192" spans="1:13" ht="15" customHeight="1">
      <c r="A1192">
        <v>1161</v>
      </c>
      <c r="B1192" s="8" t="s">
        <v>2456</v>
      </c>
      <c r="E1192" s="8" t="s">
        <v>177</v>
      </c>
      <c r="G1192" t="s">
        <v>178</v>
      </c>
      <c r="I1192" s="8" t="s">
        <v>54</v>
      </c>
      <c r="K1192" s="8" t="s">
        <v>37</v>
      </c>
    </row>
    <row r="1193" spans="1:13" ht="15" customHeight="1">
      <c r="A1193">
        <v>1162</v>
      </c>
      <c r="B1193" s="8" t="s">
        <v>1851</v>
      </c>
      <c r="E1193" s="8" t="s">
        <v>1558</v>
      </c>
      <c r="G1193" t="s">
        <v>1559</v>
      </c>
      <c r="I1193" s="8" t="s">
        <v>44</v>
      </c>
      <c r="K1193" s="8" t="s">
        <v>37</v>
      </c>
    </row>
    <row r="1194" spans="1:13" ht="15" customHeight="1">
      <c r="A1194">
        <v>1163</v>
      </c>
      <c r="B1194" s="8" t="s">
        <v>1852</v>
      </c>
      <c r="E1194" s="8" t="s">
        <v>268</v>
      </c>
      <c r="G1194" t="s">
        <v>269</v>
      </c>
      <c r="I1194" s="8" t="s">
        <v>100</v>
      </c>
      <c r="K1194" s="8" t="s">
        <v>37</v>
      </c>
    </row>
    <row r="1195" spans="1:13" ht="15" customHeight="1">
      <c r="A1195">
        <v>1164</v>
      </c>
      <c r="B1195" s="8" t="s">
        <v>1852</v>
      </c>
      <c r="E1195" s="8" t="s">
        <v>119</v>
      </c>
      <c r="G1195" t="s">
        <v>120</v>
      </c>
      <c r="I1195" s="8" t="s">
        <v>44</v>
      </c>
      <c r="K1195" s="8" t="s">
        <v>37</v>
      </c>
    </row>
    <row r="1196" spans="1:13" ht="15" customHeight="1">
      <c r="A1196">
        <v>1165</v>
      </c>
      <c r="B1196" s="8" t="s">
        <v>2163</v>
      </c>
      <c r="E1196" s="8" t="s">
        <v>251</v>
      </c>
      <c r="G1196" t="s">
        <v>252</v>
      </c>
      <c r="I1196" s="8" t="s">
        <v>40</v>
      </c>
      <c r="K1196" s="8" t="s">
        <v>37</v>
      </c>
    </row>
    <row r="1197" spans="1:13" ht="15" customHeight="1">
      <c r="A1197">
        <v>1166</v>
      </c>
      <c r="B1197" s="8" t="s">
        <v>2163</v>
      </c>
      <c r="E1197" s="8" t="s">
        <v>167</v>
      </c>
      <c r="G1197" t="s">
        <v>168</v>
      </c>
      <c r="I1197" s="8" t="s">
        <v>44</v>
      </c>
      <c r="K1197" s="8" t="s">
        <v>37</v>
      </c>
    </row>
    <row r="1198" spans="1:13" ht="15" customHeight="1">
      <c r="A1198">
        <v>1167</v>
      </c>
      <c r="B1198" s="8" t="s">
        <v>2163</v>
      </c>
      <c r="E1198" s="8" t="s">
        <v>305</v>
      </c>
      <c r="G1198" t="s">
        <v>306</v>
      </c>
      <c r="I1198" s="8" t="s">
        <v>40</v>
      </c>
      <c r="K1198" s="8" t="s">
        <v>37</v>
      </c>
    </row>
    <row r="1199" spans="1:13" ht="15" customHeight="1">
      <c r="A1199">
        <v>1168</v>
      </c>
      <c r="B1199" s="8" t="s">
        <v>2163</v>
      </c>
      <c r="E1199" s="8" t="s">
        <v>663</v>
      </c>
      <c r="G1199" t="s">
        <v>664</v>
      </c>
      <c r="I1199" s="8" t="s">
        <v>44</v>
      </c>
      <c r="K1199" s="8" t="s">
        <v>37</v>
      </c>
    </row>
    <row r="1200" spans="1:13" ht="15" customHeight="1">
      <c r="A1200">
        <v>1169</v>
      </c>
      <c r="B1200" s="8" t="s">
        <v>2163</v>
      </c>
      <c r="E1200" s="8" t="s">
        <v>119</v>
      </c>
      <c r="G1200" t="s">
        <v>120</v>
      </c>
      <c r="I1200" s="8" t="s">
        <v>40</v>
      </c>
      <c r="K1200" s="8" t="s">
        <v>37</v>
      </c>
    </row>
    <row r="1201" spans="1:11" ht="15" customHeight="1">
      <c r="A1201">
        <v>1170</v>
      </c>
      <c r="B1201" s="8" t="s">
        <v>2457</v>
      </c>
      <c r="E1201" s="8" t="s">
        <v>619</v>
      </c>
      <c r="G1201" t="s">
        <v>620</v>
      </c>
      <c r="I1201" s="8" t="s">
        <v>44</v>
      </c>
      <c r="K1201" s="8" t="s">
        <v>37</v>
      </c>
    </row>
    <row r="1202" spans="1:11" ht="15" customHeight="1">
      <c r="A1202">
        <v>1171</v>
      </c>
      <c r="B1202" s="8" t="s">
        <v>2457</v>
      </c>
      <c r="E1202" s="8" t="s">
        <v>308</v>
      </c>
      <c r="G1202" t="s">
        <v>309</v>
      </c>
      <c r="I1202" s="8" t="s">
        <v>44</v>
      </c>
      <c r="K1202" s="8" t="s">
        <v>37</v>
      </c>
    </row>
    <row r="1203" spans="1:11" ht="15" customHeight="1">
      <c r="A1203">
        <v>1172</v>
      </c>
      <c r="B1203" s="8" t="s">
        <v>1344</v>
      </c>
      <c r="E1203" s="8" t="s">
        <v>526</v>
      </c>
      <c r="G1203" t="s">
        <v>527</v>
      </c>
      <c r="I1203" s="8" t="s">
        <v>44</v>
      </c>
      <c r="K1203" s="8" t="s">
        <v>37</v>
      </c>
    </row>
    <row r="1204" spans="1:11" ht="15" customHeight="1">
      <c r="A1204">
        <v>1173</v>
      </c>
      <c r="B1204" s="8" t="s">
        <v>1344</v>
      </c>
      <c r="E1204" s="8" t="s">
        <v>547</v>
      </c>
      <c r="G1204" t="s">
        <v>548</v>
      </c>
      <c r="I1204" s="8" t="s">
        <v>44</v>
      </c>
      <c r="K1204" s="8" t="s">
        <v>37</v>
      </c>
    </row>
    <row r="1205" spans="1:11" ht="15" customHeight="1">
      <c r="A1205">
        <v>1174</v>
      </c>
      <c r="B1205" s="8" t="s">
        <v>1344</v>
      </c>
      <c r="E1205" s="8" t="s">
        <v>116</v>
      </c>
      <c r="G1205" t="s">
        <v>117</v>
      </c>
      <c r="I1205" s="8" t="s">
        <v>96</v>
      </c>
      <c r="K1205" s="8" t="s">
        <v>37</v>
      </c>
    </row>
    <row r="1206" spans="1:11" ht="15" customHeight="1">
      <c r="A1206">
        <v>1175</v>
      </c>
      <c r="B1206" s="8" t="s">
        <v>1345</v>
      </c>
      <c r="E1206" s="8" t="s">
        <v>268</v>
      </c>
      <c r="G1206" t="s">
        <v>269</v>
      </c>
      <c r="I1206" s="8" t="s">
        <v>100</v>
      </c>
      <c r="K1206" s="8" t="s">
        <v>37</v>
      </c>
    </row>
    <row r="1207" spans="1:11" ht="15" customHeight="1">
      <c r="A1207">
        <v>1176</v>
      </c>
      <c r="B1207" s="8" t="s">
        <v>1345</v>
      </c>
      <c r="E1207" s="8" t="s">
        <v>177</v>
      </c>
      <c r="G1207" t="s">
        <v>178</v>
      </c>
      <c r="I1207" s="8" t="s">
        <v>54</v>
      </c>
      <c r="K1207" s="8" t="s">
        <v>37</v>
      </c>
    </row>
    <row r="1208" spans="1:11" ht="15" customHeight="1">
      <c r="A1208">
        <v>1177</v>
      </c>
      <c r="B1208" s="8" t="s">
        <v>2458</v>
      </c>
      <c r="E1208" s="8" t="s">
        <v>2034</v>
      </c>
      <c r="G1208" t="s">
        <v>2035</v>
      </c>
      <c r="I1208" s="8" t="s">
        <v>40</v>
      </c>
      <c r="K1208" s="8" t="s">
        <v>37</v>
      </c>
    </row>
    <row r="1209" spans="1:11" ht="15" customHeight="1">
      <c r="A1209">
        <v>1178</v>
      </c>
      <c r="B1209" s="8" t="s">
        <v>2165</v>
      </c>
      <c r="E1209" s="8" t="s">
        <v>119</v>
      </c>
      <c r="G1209" t="s">
        <v>120</v>
      </c>
      <c r="I1209" s="8" t="s">
        <v>40</v>
      </c>
      <c r="K1209" s="8" t="s">
        <v>37</v>
      </c>
    </row>
    <row r="1210" spans="1:11" ht="15" customHeight="1">
      <c r="A1210" s="8" t="s">
        <v>1349</v>
      </c>
    </row>
    <row r="1211" spans="1:11" ht="15" customHeight="1">
      <c r="A1211">
        <v>1179</v>
      </c>
      <c r="B1211" s="8" t="s">
        <v>1350</v>
      </c>
      <c r="E1211" s="8" t="s">
        <v>177</v>
      </c>
      <c r="G1211" t="s">
        <v>178</v>
      </c>
      <c r="I1211" s="8" t="s">
        <v>54</v>
      </c>
      <c r="K1211" s="8" t="s">
        <v>37</v>
      </c>
    </row>
    <row r="1212" spans="1:11" ht="15" customHeight="1">
      <c r="A1212">
        <v>1180</v>
      </c>
      <c r="B1212" s="8" t="s">
        <v>1350</v>
      </c>
      <c r="E1212" s="8" t="s">
        <v>898</v>
      </c>
      <c r="G1212" t="s">
        <v>899</v>
      </c>
      <c r="I1212" s="8" t="s">
        <v>40</v>
      </c>
      <c r="K1212" s="8" t="s">
        <v>37</v>
      </c>
    </row>
    <row r="1213" spans="1:11" ht="15" customHeight="1">
      <c r="A1213">
        <v>1181</v>
      </c>
      <c r="B1213" s="8" t="s">
        <v>1350</v>
      </c>
      <c r="E1213" s="8" t="s">
        <v>55</v>
      </c>
      <c r="G1213" t="s">
        <v>56</v>
      </c>
      <c r="I1213" s="8" t="s">
        <v>44</v>
      </c>
      <c r="K1213" s="8" t="s">
        <v>37</v>
      </c>
    </row>
    <row r="1214" spans="1:11" ht="15" customHeight="1">
      <c r="A1214">
        <v>1182</v>
      </c>
      <c r="B1214" s="8" t="s">
        <v>1350</v>
      </c>
      <c r="E1214" s="8" t="s">
        <v>260</v>
      </c>
      <c r="G1214" t="s">
        <v>261</v>
      </c>
      <c r="I1214" s="8" t="s">
        <v>44</v>
      </c>
      <c r="K1214" s="8" t="s">
        <v>37</v>
      </c>
    </row>
    <row r="1215" spans="1:11" ht="15" customHeight="1">
      <c r="A1215">
        <v>1183</v>
      </c>
      <c r="B1215" s="8" t="s">
        <v>1350</v>
      </c>
      <c r="E1215" s="8" t="s">
        <v>717</v>
      </c>
      <c r="G1215">
        <v>101001</v>
      </c>
      <c r="I1215" s="8" t="s">
        <v>40</v>
      </c>
      <c r="K1215" s="8" t="s">
        <v>37</v>
      </c>
    </row>
    <row r="1216" spans="1:11" ht="15" customHeight="1">
      <c r="A1216">
        <v>1184</v>
      </c>
      <c r="B1216" s="8" t="s">
        <v>1350</v>
      </c>
      <c r="E1216" s="8" t="s">
        <v>490</v>
      </c>
      <c r="G1216" t="s">
        <v>491</v>
      </c>
      <c r="I1216" s="8" t="s">
        <v>40</v>
      </c>
      <c r="K1216" s="8" t="s">
        <v>37</v>
      </c>
    </row>
    <row r="1217" spans="1:11" ht="15" customHeight="1">
      <c r="A1217">
        <v>1185</v>
      </c>
      <c r="B1217" s="8" t="s">
        <v>1350</v>
      </c>
      <c r="E1217" s="8" t="s">
        <v>1023</v>
      </c>
      <c r="G1217">
        <v>130304</v>
      </c>
      <c r="I1217" s="8" t="s">
        <v>124</v>
      </c>
      <c r="K1217" s="8" t="s">
        <v>37</v>
      </c>
    </row>
    <row r="1218" spans="1:11" ht="15" customHeight="1">
      <c r="A1218">
        <v>1186</v>
      </c>
      <c r="B1218" s="8" t="s">
        <v>1351</v>
      </c>
      <c r="E1218" s="8" t="s">
        <v>1697</v>
      </c>
      <c r="G1218" t="s">
        <v>1698</v>
      </c>
      <c r="I1218" s="8" t="s">
        <v>235</v>
      </c>
      <c r="K1218" s="8" t="s">
        <v>37</v>
      </c>
    </row>
    <row r="1219" spans="1:11" ht="15" customHeight="1">
      <c r="A1219">
        <v>1187</v>
      </c>
      <c r="B1219" s="8" t="s">
        <v>1353</v>
      </c>
      <c r="E1219" s="8" t="s">
        <v>1160</v>
      </c>
      <c r="G1219" t="s">
        <v>1161</v>
      </c>
      <c r="I1219" s="8" t="s">
        <v>40</v>
      </c>
      <c r="K1219" s="8" t="s">
        <v>37</v>
      </c>
    </row>
    <row r="1220" spans="1:11" ht="15" customHeight="1">
      <c r="A1220">
        <v>1188</v>
      </c>
      <c r="B1220" s="8" t="s">
        <v>1353</v>
      </c>
      <c r="E1220" s="8" t="s">
        <v>188</v>
      </c>
      <c r="G1220" t="s">
        <v>189</v>
      </c>
      <c r="I1220" s="8" t="s">
        <v>40</v>
      </c>
      <c r="K1220" s="8" t="s">
        <v>37</v>
      </c>
    </row>
    <row r="1221" spans="1:11" ht="15" customHeight="1">
      <c r="A1221">
        <v>1189</v>
      </c>
      <c r="B1221" s="8" t="s">
        <v>2168</v>
      </c>
      <c r="E1221" s="8" t="s">
        <v>125</v>
      </c>
      <c r="G1221">
        <v>130507</v>
      </c>
      <c r="I1221" s="8" t="s">
        <v>124</v>
      </c>
      <c r="K1221" s="8" t="s">
        <v>37</v>
      </c>
    </row>
    <row r="1222" spans="1:11" ht="15" customHeight="1">
      <c r="A1222">
        <v>1190</v>
      </c>
      <c r="B1222" s="8" t="s">
        <v>2169</v>
      </c>
      <c r="E1222" s="8" t="s">
        <v>1672</v>
      </c>
      <c r="G1222" t="s">
        <v>1673</v>
      </c>
      <c r="I1222" s="8" t="s">
        <v>235</v>
      </c>
      <c r="K1222" s="8" t="s">
        <v>37</v>
      </c>
    </row>
    <row r="1223" spans="1:11" ht="15" customHeight="1">
      <c r="A1223">
        <v>1191</v>
      </c>
      <c r="B1223" s="8" t="s">
        <v>1358</v>
      </c>
      <c r="E1223" s="8" t="s">
        <v>1318</v>
      </c>
      <c r="G1223" t="s">
        <v>1319</v>
      </c>
      <c r="I1223" s="8" t="s">
        <v>44</v>
      </c>
      <c r="K1223" s="8" t="s">
        <v>37</v>
      </c>
    </row>
    <row r="1224" spans="1:11" ht="15" customHeight="1">
      <c r="A1224">
        <v>1192</v>
      </c>
      <c r="B1224" s="8" t="s">
        <v>2170</v>
      </c>
      <c r="E1224" s="8" t="s">
        <v>619</v>
      </c>
      <c r="G1224" t="s">
        <v>620</v>
      </c>
      <c r="I1224" s="8" t="s">
        <v>44</v>
      </c>
      <c r="K1224" s="8" t="s">
        <v>37</v>
      </c>
    </row>
    <row r="1225" spans="1:11" ht="15" customHeight="1">
      <c r="A1225">
        <v>1193</v>
      </c>
      <c r="B1225" s="8" t="s">
        <v>2170</v>
      </c>
      <c r="E1225" s="8" t="s">
        <v>119</v>
      </c>
      <c r="G1225" t="s">
        <v>120</v>
      </c>
      <c r="I1225" s="8" t="s">
        <v>44</v>
      </c>
      <c r="K1225" s="8" t="s">
        <v>37</v>
      </c>
    </row>
    <row r="1226" spans="1:11" ht="15" customHeight="1">
      <c r="A1226">
        <v>1194</v>
      </c>
      <c r="B1226" s="8" t="s">
        <v>1360</v>
      </c>
      <c r="E1226" s="8" t="s">
        <v>1665</v>
      </c>
      <c r="G1226" t="s">
        <v>1666</v>
      </c>
      <c r="I1226" s="8" t="s">
        <v>44</v>
      </c>
      <c r="K1226" s="8" t="s">
        <v>37</v>
      </c>
    </row>
    <row r="1227" spans="1:11" ht="15" customHeight="1">
      <c r="A1227">
        <v>1195</v>
      </c>
      <c r="B1227" s="8" t="s">
        <v>1361</v>
      </c>
      <c r="E1227" s="8" t="s">
        <v>656</v>
      </c>
      <c r="G1227" t="s">
        <v>657</v>
      </c>
      <c r="I1227" s="8" t="s">
        <v>183</v>
      </c>
      <c r="K1227" s="8" t="s">
        <v>37</v>
      </c>
    </row>
    <row r="1228" spans="1:11" ht="15" customHeight="1">
      <c r="A1228">
        <v>1196</v>
      </c>
      <c r="B1228" s="8" t="s">
        <v>1361</v>
      </c>
      <c r="E1228" s="8" t="s">
        <v>179</v>
      </c>
      <c r="G1228" t="s">
        <v>180</v>
      </c>
      <c r="I1228" s="8" t="s">
        <v>179</v>
      </c>
      <c r="K1228" s="8" t="s">
        <v>37</v>
      </c>
    </row>
    <row r="1229" spans="1:11" ht="15" customHeight="1">
      <c r="A1229">
        <v>1197</v>
      </c>
      <c r="B1229" s="8" t="s">
        <v>1361</v>
      </c>
      <c r="E1229" s="8" t="s">
        <v>330</v>
      </c>
      <c r="G1229" t="s">
        <v>331</v>
      </c>
      <c r="I1229" s="8" t="s">
        <v>44</v>
      </c>
      <c r="K1229" s="8" t="s">
        <v>37</v>
      </c>
    </row>
    <row r="1230" spans="1:11" ht="15" customHeight="1">
      <c r="A1230">
        <v>1198</v>
      </c>
      <c r="B1230" s="8" t="s">
        <v>2171</v>
      </c>
      <c r="E1230" s="8" t="s">
        <v>260</v>
      </c>
      <c r="G1230" t="s">
        <v>261</v>
      </c>
      <c r="I1230" s="8" t="s">
        <v>44</v>
      </c>
      <c r="K1230" s="8" t="s">
        <v>37</v>
      </c>
    </row>
    <row r="1231" spans="1:11" ht="15" customHeight="1">
      <c r="A1231">
        <v>1199</v>
      </c>
      <c r="B1231" s="8" t="s">
        <v>2171</v>
      </c>
      <c r="E1231" s="8" t="s">
        <v>1819</v>
      </c>
      <c r="G1231" t="s">
        <v>1820</v>
      </c>
      <c r="I1231" s="8" t="s">
        <v>44</v>
      </c>
      <c r="K1231" s="8" t="s">
        <v>37</v>
      </c>
    </row>
    <row r="1232" spans="1:11" ht="15" customHeight="1">
      <c r="A1232">
        <v>1200</v>
      </c>
      <c r="B1232" s="8" t="s">
        <v>1362</v>
      </c>
      <c r="E1232" s="8" t="s">
        <v>1815</v>
      </c>
      <c r="G1232" t="s">
        <v>1816</v>
      </c>
      <c r="I1232" s="8" t="s">
        <v>96</v>
      </c>
      <c r="K1232" s="8" t="s">
        <v>37</v>
      </c>
    </row>
    <row r="1233" spans="1:13" ht="15" customHeight="1">
      <c r="A1233">
        <v>1201</v>
      </c>
      <c r="B1233" s="8" t="s">
        <v>1363</v>
      </c>
      <c r="E1233" s="8" t="s">
        <v>656</v>
      </c>
      <c r="G1233" t="s">
        <v>657</v>
      </c>
      <c r="I1233" s="8" t="s">
        <v>183</v>
      </c>
      <c r="K1233" s="8" t="s">
        <v>37</v>
      </c>
    </row>
    <row r="1234" spans="1:13" ht="15" customHeight="1">
      <c r="A1234">
        <v>1202</v>
      </c>
      <c r="B1234" s="8" t="s">
        <v>1363</v>
      </c>
      <c r="E1234" s="8" t="s">
        <v>542</v>
      </c>
      <c r="G1234" t="s">
        <v>543</v>
      </c>
      <c r="I1234" s="8" t="s">
        <v>183</v>
      </c>
      <c r="K1234" s="8" t="s">
        <v>37</v>
      </c>
    </row>
    <row r="1235" spans="1:13" ht="15" customHeight="1">
      <c r="A1235">
        <v>1203</v>
      </c>
      <c r="B1235" s="8" t="s">
        <v>1363</v>
      </c>
      <c r="E1235" s="8" t="s">
        <v>1115</v>
      </c>
      <c r="G1235">
        <v>130404</v>
      </c>
      <c r="I1235" s="8" t="s">
        <v>124</v>
      </c>
      <c r="K1235" s="8" t="s">
        <v>37</v>
      </c>
    </row>
    <row r="1236" spans="1:13" ht="15" customHeight="1">
      <c r="A1236">
        <v>1204</v>
      </c>
      <c r="B1236" s="8" t="s">
        <v>1364</v>
      </c>
      <c r="E1236" s="8" t="s">
        <v>268</v>
      </c>
      <c r="G1236" t="s">
        <v>269</v>
      </c>
      <c r="I1236" s="8" t="s">
        <v>100</v>
      </c>
      <c r="K1236" s="8" t="s">
        <v>37</v>
      </c>
    </row>
    <row r="1237" spans="1:13" ht="15" customHeight="1">
      <c r="A1237">
        <v>1205</v>
      </c>
      <c r="B1237" s="8" t="s">
        <v>1364</v>
      </c>
      <c r="E1237" s="8" t="s">
        <v>330</v>
      </c>
      <c r="G1237" t="s">
        <v>331</v>
      </c>
      <c r="I1237" s="8" t="s">
        <v>44</v>
      </c>
      <c r="K1237" s="8" t="s">
        <v>37</v>
      </c>
    </row>
    <row r="1238" spans="1:13" ht="15" customHeight="1">
      <c r="A1238">
        <v>1206</v>
      </c>
      <c r="B1238" s="8" t="s">
        <v>2459</v>
      </c>
      <c r="E1238" s="8" t="s">
        <v>54</v>
      </c>
      <c r="G1238" t="s">
        <v>259</v>
      </c>
      <c r="I1238" s="8" t="s">
        <v>54</v>
      </c>
      <c r="K1238" s="8" t="s">
        <v>60</v>
      </c>
      <c r="M1238" s="8" t="s">
        <v>61</v>
      </c>
    </row>
    <row r="1239" spans="1:13" ht="15" customHeight="1">
      <c r="A1239">
        <v>1207</v>
      </c>
      <c r="B1239" s="8" t="s">
        <v>1374</v>
      </c>
      <c r="E1239" s="8" t="s">
        <v>330</v>
      </c>
      <c r="G1239" t="s">
        <v>331</v>
      </c>
      <c r="I1239" s="8" t="s">
        <v>44</v>
      </c>
      <c r="K1239" s="8" t="s">
        <v>37</v>
      </c>
    </row>
    <row r="1240" spans="1:13" ht="15" customHeight="1">
      <c r="A1240">
        <v>1208</v>
      </c>
      <c r="B1240" s="8" t="s">
        <v>1374</v>
      </c>
      <c r="E1240" s="8" t="s">
        <v>260</v>
      </c>
      <c r="G1240" t="s">
        <v>261</v>
      </c>
      <c r="I1240" s="8" t="s">
        <v>44</v>
      </c>
      <c r="K1240" s="8" t="s">
        <v>37</v>
      </c>
    </row>
    <row r="1241" spans="1:13" ht="15" customHeight="1">
      <c r="A1241">
        <v>1209</v>
      </c>
      <c r="B1241" s="8" t="s">
        <v>1375</v>
      </c>
      <c r="E1241" s="8" t="s">
        <v>648</v>
      </c>
      <c r="G1241" t="s">
        <v>649</v>
      </c>
      <c r="I1241" s="8" t="s">
        <v>36</v>
      </c>
      <c r="K1241" s="8" t="s">
        <v>37</v>
      </c>
    </row>
    <row r="1242" spans="1:13" ht="15" customHeight="1">
      <c r="A1242">
        <v>1210</v>
      </c>
      <c r="B1242" s="8" t="s">
        <v>1375</v>
      </c>
      <c r="E1242" s="8" t="s">
        <v>185</v>
      </c>
      <c r="G1242" t="s">
        <v>186</v>
      </c>
      <c r="I1242" s="8" t="s">
        <v>44</v>
      </c>
      <c r="K1242" s="8" t="s">
        <v>37</v>
      </c>
    </row>
    <row r="1243" spans="1:13" ht="15" customHeight="1">
      <c r="A1243">
        <v>1211</v>
      </c>
      <c r="B1243" s="8" t="s">
        <v>1375</v>
      </c>
      <c r="E1243" s="8" t="s">
        <v>104</v>
      </c>
      <c r="G1243" t="s">
        <v>105</v>
      </c>
      <c r="I1243" s="8" t="s">
        <v>44</v>
      </c>
      <c r="K1243" s="8" t="s">
        <v>37</v>
      </c>
    </row>
    <row r="1244" spans="1:13" ht="15" customHeight="1">
      <c r="A1244">
        <v>1212</v>
      </c>
      <c r="B1244" s="8" t="s">
        <v>1375</v>
      </c>
      <c r="E1244" s="8" t="s">
        <v>312</v>
      </c>
      <c r="G1244" t="s">
        <v>313</v>
      </c>
      <c r="I1244" s="8" t="s">
        <v>44</v>
      </c>
      <c r="K1244" s="8" t="s">
        <v>37</v>
      </c>
    </row>
    <row r="1245" spans="1:13" ht="15" customHeight="1">
      <c r="A1245">
        <v>1213</v>
      </c>
      <c r="B1245" s="8" t="s">
        <v>1378</v>
      </c>
      <c r="E1245" s="8" t="s">
        <v>315</v>
      </c>
      <c r="G1245" t="s">
        <v>316</v>
      </c>
      <c r="I1245" s="8" t="s">
        <v>40</v>
      </c>
      <c r="K1245" s="8" t="s">
        <v>37</v>
      </c>
    </row>
    <row r="1246" spans="1:13" ht="15" customHeight="1">
      <c r="A1246">
        <v>1214</v>
      </c>
      <c r="B1246" s="8" t="s">
        <v>1378</v>
      </c>
      <c r="E1246" s="8" t="s">
        <v>251</v>
      </c>
      <c r="G1246" t="s">
        <v>252</v>
      </c>
      <c r="I1246" s="8" t="s">
        <v>40</v>
      </c>
      <c r="K1246" s="8" t="s">
        <v>37</v>
      </c>
    </row>
    <row r="1247" spans="1:13" ht="15" customHeight="1">
      <c r="A1247">
        <v>1215</v>
      </c>
      <c r="B1247" s="8" t="s">
        <v>1378</v>
      </c>
      <c r="E1247" s="8" t="s">
        <v>1013</v>
      </c>
      <c r="G1247">
        <v>120105</v>
      </c>
      <c r="I1247" s="8" t="s">
        <v>44</v>
      </c>
      <c r="K1247" s="8" t="s">
        <v>37</v>
      </c>
    </row>
    <row r="1248" spans="1:13" ht="15" customHeight="1">
      <c r="A1248">
        <v>1216</v>
      </c>
      <c r="B1248" s="8" t="s">
        <v>2173</v>
      </c>
      <c r="E1248" s="8" t="s">
        <v>2460</v>
      </c>
      <c r="G1248" t="s">
        <v>2461</v>
      </c>
      <c r="I1248" s="8" t="s">
        <v>36</v>
      </c>
      <c r="K1248" s="8" t="s">
        <v>37</v>
      </c>
    </row>
    <row r="1249" spans="1:11" ht="15" customHeight="1">
      <c r="A1249">
        <v>1217</v>
      </c>
      <c r="B1249" s="8" t="s">
        <v>2173</v>
      </c>
      <c r="E1249" s="8" t="s">
        <v>2462</v>
      </c>
      <c r="G1249" t="s">
        <v>2463</v>
      </c>
      <c r="I1249" s="8" t="s">
        <v>36</v>
      </c>
      <c r="K1249" s="8" t="s">
        <v>37</v>
      </c>
    </row>
    <row r="1250" spans="1:11" ht="15" customHeight="1">
      <c r="A1250">
        <v>1218</v>
      </c>
      <c r="B1250" s="8" t="s">
        <v>2173</v>
      </c>
      <c r="E1250" s="8" t="s">
        <v>2464</v>
      </c>
      <c r="G1250" t="s">
        <v>2465</v>
      </c>
      <c r="I1250" s="8" t="s">
        <v>36</v>
      </c>
      <c r="K1250" s="8" t="s">
        <v>37</v>
      </c>
    </row>
    <row r="1251" spans="1:11" ht="15" customHeight="1">
      <c r="A1251">
        <v>1219</v>
      </c>
      <c r="B1251" s="8" t="s">
        <v>1380</v>
      </c>
      <c r="E1251" s="8" t="s">
        <v>80</v>
      </c>
      <c r="G1251" t="s">
        <v>81</v>
      </c>
      <c r="I1251" s="8" t="s">
        <v>36</v>
      </c>
      <c r="K1251" s="8" t="s">
        <v>37</v>
      </c>
    </row>
    <row r="1252" spans="1:11" ht="15" customHeight="1">
      <c r="A1252">
        <v>1220</v>
      </c>
      <c r="B1252" s="8" t="s">
        <v>1380</v>
      </c>
      <c r="E1252" s="8" t="s">
        <v>113</v>
      </c>
      <c r="G1252" t="s">
        <v>114</v>
      </c>
      <c r="I1252" s="8" t="s">
        <v>96</v>
      </c>
      <c r="K1252" s="8" t="s">
        <v>37</v>
      </c>
    </row>
    <row r="1253" spans="1:11" ht="15" customHeight="1">
      <c r="A1253">
        <v>1221</v>
      </c>
      <c r="B1253" s="8" t="s">
        <v>2174</v>
      </c>
      <c r="E1253" s="8" t="s">
        <v>215</v>
      </c>
      <c r="G1253" t="s">
        <v>216</v>
      </c>
      <c r="I1253" s="8" t="s">
        <v>44</v>
      </c>
      <c r="K1253" s="8" t="s">
        <v>37</v>
      </c>
    </row>
    <row r="1254" spans="1:11" ht="15" customHeight="1">
      <c r="A1254">
        <v>1222</v>
      </c>
      <c r="B1254" s="8" t="s">
        <v>2174</v>
      </c>
      <c r="E1254" s="8" t="s">
        <v>398</v>
      </c>
      <c r="G1254" t="s">
        <v>399</v>
      </c>
      <c r="I1254" s="8" t="s">
        <v>44</v>
      </c>
      <c r="K1254" s="8" t="s">
        <v>37</v>
      </c>
    </row>
    <row r="1255" spans="1:11" ht="15" customHeight="1">
      <c r="A1255">
        <v>1223</v>
      </c>
      <c r="B1255" s="8" t="s">
        <v>1388</v>
      </c>
      <c r="E1255" s="8" t="s">
        <v>268</v>
      </c>
      <c r="G1255" t="s">
        <v>269</v>
      </c>
      <c r="I1255" s="8" t="s">
        <v>100</v>
      </c>
      <c r="K1255" s="8" t="s">
        <v>37</v>
      </c>
    </row>
    <row r="1256" spans="1:11" ht="15" customHeight="1">
      <c r="A1256">
        <v>1224</v>
      </c>
      <c r="B1256" s="8" t="s">
        <v>1388</v>
      </c>
      <c r="E1256" s="8" t="s">
        <v>1066</v>
      </c>
      <c r="G1256" t="s">
        <v>1067</v>
      </c>
      <c r="I1256" s="8" t="s">
        <v>100</v>
      </c>
      <c r="K1256" s="8" t="s">
        <v>37</v>
      </c>
    </row>
    <row r="1257" spans="1:11" ht="15" customHeight="1">
      <c r="A1257">
        <v>1225</v>
      </c>
      <c r="B1257" s="8" t="s">
        <v>1389</v>
      </c>
      <c r="E1257" s="8" t="s">
        <v>333</v>
      </c>
      <c r="G1257" t="s">
        <v>334</v>
      </c>
      <c r="I1257" s="8" t="s">
        <v>183</v>
      </c>
      <c r="K1257" s="8" t="s">
        <v>37</v>
      </c>
    </row>
    <row r="1258" spans="1:11" ht="15" customHeight="1">
      <c r="A1258">
        <v>1226</v>
      </c>
      <c r="B1258" s="8" t="s">
        <v>1389</v>
      </c>
      <c r="E1258" s="8" t="s">
        <v>1013</v>
      </c>
      <c r="G1258">
        <v>120105</v>
      </c>
      <c r="I1258" s="8" t="s">
        <v>44</v>
      </c>
      <c r="K1258" s="8" t="s">
        <v>37</v>
      </c>
    </row>
    <row r="1259" spans="1:11" ht="15" customHeight="1">
      <c r="A1259">
        <v>1227</v>
      </c>
      <c r="B1259" s="8" t="s">
        <v>1389</v>
      </c>
      <c r="E1259" s="8" t="s">
        <v>1744</v>
      </c>
      <c r="G1259" t="s">
        <v>1745</v>
      </c>
      <c r="I1259" s="8" t="s">
        <v>124</v>
      </c>
      <c r="K1259" s="8" t="s">
        <v>37</v>
      </c>
    </row>
    <row r="1260" spans="1:11" ht="15" customHeight="1">
      <c r="A1260">
        <v>1228</v>
      </c>
      <c r="B1260" s="8" t="s">
        <v>1390</v>
      </c>
      <c r="E1260" s="8" t="s">
        <v>268</v>
      </c>
      <c r="G1260" t="s">
        <v>269</v>
      </c>
      <c r="I1260" s="8" t="s">
        <v>100</v>
      </c>
      <c r="K1260" s="8" t="s">
        <v>37</v>
      </c>
    </row>
    <row r="1261" spans="1:11" ht="15" customHeight="1">
      <c r="A1261">
        <v>1229</v>
      </c>
      <c r="B1261" s="8" t="s">
        <v>1390</v>
      </c>
      <c r="E1261" s="8" t="s">
        <v>656</v>
      </c>
      <c r="G1261" t="s">
        <v>657</v>
      </c>
      <c r="I1261" s="8" t="s">
        <v>183</v>
      </c>
      <c r="K1261" s="8" t="s">
        <v>37</v>
      </c>
    </row>
    <row r="1262" spans="1:11" ht="15" customHeight="1">
      <c r="A1262">
        <v>1230</v>
      </c>
      <c r="B1262" s="8" t="s">
        <v>1390</v>
      </c>
      <c r="E1262" s="8" t="s">
        <v>330</v>
      </c>
      <c r="G1262" t="s">
        <v>331</v>
      </c>
      <c r="I1262" s="8" t="s">
        <v>44</v>
      </c>
      <c r="K1262" s="8" t="s">
        <v>37</v>
      </c>
    </row>
    <row r="1263" spans="1:11" ht="15" customHeight="1">
      <c r="A1263">
        <v>1231</v>
      </c>
      <c r="B1263" s="8" t="s">
        <v>1390</v>
      </c>
      <c r="E1263" s="8" t="s">
        <v>1023</v>
      </c>
      <c r="G1263">
        <v>130304</v>
      </c>
      <c r="I1263" s="8" t="s">
        <v>124</v>
      </c>
      <c r="K1263" s="8" t="s">
        <v>37</v>
      </c>
    </row>
    <row r="1264" spans="1:11" ht="15" customHeight="1">
      <c r="A1264">
        <v>1232</v>
      </c>
      <c r="B1264" s="8" t="s">
        <v>1391</v>
      </c>
      <c r="E1264" s="8" t="s">
        <v>1069</v>
      </c>
      <c r="G1264" t="s">
        <v>1070</v>
      </c>
      <c r="I1264" s="8" t="s">
        <v>100</v>
      </c>
      <c r="K1264" s="8" t="s">
        <v>37</v>
      </c>
    </row>
    <row r="1265" spans="1:11" ht="15" customHeight="1">
      <c r="A1265">
        <v>1233</v>
      </c>
      <c r="B1265" s="8" t="s">
        <v>2175</v>
      </c>
      <c r="E1265" s="8" t="s">
        <v>656</v>
      </c>
      <c r="G1265" t="s">
        <v>657</v>
      </c>
      <c r="I1265" s="8" t="s">
        <v>183</v>
      </c>
      <c r="K1265" s="8" t="s">
        <v>37</v>
      </c>
    </row>
    <row r="1266" spans="1:11" ht="15" customHeight="1">
      <c r="A1266">
        <v>1234</v>
      </c>
      <c r="B1266" s="8" t="s">
        <v>2175</v>
      </c>
      <c r="E1266" s="8" t="s">
        <v>691</v>
      </c>
      <c r="G1266" t="s">
        <v>692</v>
      </c>
      <c r="I1266" s="8" t="s">
        <v>36</v>
      </c>
      <c r="K1266" s="8" t="s">
        <v>37</v>
      </c>
    </row>
    <row r="1267" spans="1:11" ht="15" customHeight="1">
      <c r="A1267">
        <v>1235</v>
      </c>
      <c r="B1267" s="8" t="s">
        <v>2175</v>
      </c>
      <c r="E1267" s="8" t="s">
        <v>55</v>
      </c>
      <c r="G1267" t="s">
        <v>56</v>
      </c>
      <c r="I1267" s="8" t="s">
        <v>44</v>
      </c>
      <c r="K1267" s="8" t="s">
        <v>37</v>
      </c>
    </row>
    <row r="1268" spans="1:11" ht="15" customHeight="1">
      <c r="A1268">
        <v>1236</v>
      </c>
      <c r="B1268" s="8" t="s">
        <v>2175</v>
      </c>
      <c r="E1268" s="8" t="s">
        <v>327</v>
      </c>
      <c r="G1268" t="s">
        <v>328</v>
      </c>
      <c r="I1268" s="8" t="s">
        <v>44</v>
      </c>
      <c r="K1268" s="8" t="s">
        <v>37</v>
      </c>
    </row>
    <row r="1269" spans="1:11" ht="15" customHeight="1">
      <c r="A1269">
        <v>1237</v>
      </c>
      <c r="B1269" s="8" t="s">
        <v>2175</v>
      </c>
      <c r="E1269" s="8" t="s">
        <v>606</v>
      </c>
      <c r="G1269">
        <v>101101</v>
      </c>
      <c r="I1269" s="8" t="s">
        <v>40</v>
      </c>
      <c r="K1269" s="8" t="s">
        <v>37</v>
      </c>
    </row>
    <row r="1270" spans="1:11" ht="15" customHeight="1">
      <c r="A1270">
        <v>1238</v>
      </c>
      <c r="B1270" s="8" t="s">
        <v>2175</v>
      </c>
      <c r="E1270" s="8" t="s">
        <v>733</v>
      </c>
      <c r="G1270" t="s">
        <v>734</v>
      </c>
      <c r="I1270" s="8" t="s">
        <v>124</v>
      </c>
      <c r="K1270" s="8" t="s">
        <v>37</v>
      </c>
    </row>
    <row r="1271" spans="1:11" ht="15" customHeight="1">
      <c r="A1271">
        <v>1239</v>
      </c>
      <c r="B1271" s="8" t="s">
        <v>2176</v>
      </c>
      <c r="E1271" s="8" t="s">
        <v>1020</v>
      </c>
      <c r="G1271" t="s">
        <v>1021</v>
      </c>
      <c r="I1271" s="8" t="s">
        <v>183</v>
      </c>
      <c r="K1271" s="8" t="s">
        <v>37</v>
      </c>
    </row>
    <row r="1272" spans="1:11" ht="15" customHeight="1">
      <c r="A1272">
        <v>1240</v>
      </c>
      <c r="B1272" s="8" t="s">
        <v>2176</v>
      </c>
      <c r="E1272" s="8" t="s">
        <v>185</v>
      </c>
      <c r="G1272" t="s">
        <v>186</v>
      </c>
      <c r="I1272" s="8" t="s">
        <v>44</v>
      </c>
      <c r="K1272" s="8" t="s">
        <v>37</v>
      </c>
    </row>
    <row r="1273" spans="1:11" ht="15" customHeight="1">
      <c r="A1273">
        <v>1241</v>
      </c>
      <c r="B1273" s="8" t="s">
        <v>2176</v>
      </c>
      <c r="E1273" s="8" t="s">
        <v>536</v>
      </c>
      <c r="G1273" t="s">
        <v>537</v>
      </c>
      <c r="I1273" s="8" t="s">
        <v>44</v>
      </c>
      <c r="K1273" s="8" t="s">
        <v>669</v>
      </c>
    </row>
    <row r="1274" spans="1:11" ht="15" customHeight="1">
      <c r="A1274">
        <v>1242</v>
      </c>
      <c r="B1274" s="8" t="s">
        <v>2176</v>
      </c>
      <c r="E1274" s="8" t="s">
        <v>94</v>
      </c>
      <c r="G1274" t="s">
        <v>95</v>
      </c>
      <c r="I1274" s="8" t="s">
        <v>96</v>
      </c>
      <c r="K1274" s="8" t="s">
        <v>37</v>
      </c>
    </row>
    <row r="1275" spans="1:11" ht="15" customHeight="1">
      <c r="A1275">
        <v>1243</v>
      </c>
      <c r="B1275" s="8" t="s">
        <v>2176</v>
      </c>
      <c r="E1275" s="8" t="s">
        <v>959</v>
      </c>
      <c r="G1275">
        <v>130309</v>
      </c>
      <c r="I1275" s="8" t="s">
        <v>124</v>
      </c>
      <c r="K1275" s="8" t="s">
        <v>37</v>
      </c>
    </row>
    <row r="1276" spans="1:11" ht="15" customHeight="1">
      <c r="A1276">
        <v>1244</v>
      </c>
      <c r="B1276" s="8" t="s">
        <v>1393</v>
      </c>
      <c r="E1276" s="8" t="s">
        <v>98</v>
      </c>
      <c r="G1276" t="s">
        <v>99</v>
      </c>
      <c r="I1276" s="8" t="s">
        <v>100</v>
      </c>
      <c r="K1276" s="8" t="s">
        <v>37</v>
      </c>
    </row>
    <row r="1277" spans="1:11" ht="15" customHeight="1">
      <c r="A1277">
        <v>1245</v>
      </c>
      <c r="B1277" s="8" t="s">
        <v>1393</v>
      </c>
      <c r="E1277" s="8" t="s">
        <v>533</v>
      </c>
      <c r="G1277" t="s">
        <v>534</v>
      </c>
      <c r="I1277" s="8" t="s">
        <v>54</v>
      </c>
      <c r="K1277" s="8" t="s">
        <v>37</v>
      </c>
    </row>
    <row r="1278" spans="1:11" ht="15" customHeight="1">
      <c r="A1278">
        <v>1246</v>
      </c>
      <c r="B1278" s="8" t="s">
        <v>1393</v>
      </c>
      <c r="E1278" s="8" t="s">
        <v>55</v>
      </c>
      <c r="G1278" t="s">
        <v>56</v>
      </c>
      <c r="I1278" s="8" t="s">
        <v>44</v>
      </c>
      <c r="K1278" s="8" t="s">
        <v>37</v>
      </c>
    </row>
    <row r="1279" spans="1:11" ht="15" customHeight="1">
      <c r="A1279">
        <v>1247</v>
      </c>
      <c r="B1279" s="8" t="s">
        <v>1393</v>
      </c>
      <c r="E1279" s="8" t="s">
        <v>116</v>
      </c>
      <c r="G1279" t="s">
        <v>117</v>
      </c>
      <c r="I1279" s="8" t="s">
        <v>96</v>
      </c>
      <c r="K1279" s="8" t="s">
        <v>37</v>
      </c>
    </row>
    <row r="1280" spans="1:11" ht="15" customHeight="1">
      <c r="A1280">
        <v>1248</v>
      </c>
      <c r="B1280" s="8" t="s">
        <v>1975</v>
      </c>
      <c r="E1280" s="8" t="s">
        <v>330</v>
      </c>
      <c r="G1280" t="s">
        <v>331</v>
      </c>
      <c r="I1280" s="8" t="s">
        <v>44</v>
      </c>
      <c r="K1280" s="8" t="s">
        <v>37</v>
      </c>
    </row>
    <row r="1281" spans="1:11" ht="15" customHeight="1">
      <c r="A1281">
        <v>1249</v>
      </c>
      <c r="B1281" s="8" t="s">
        <v>1975</v>
      </c>
      <c r="E1281" s="8" t="s">
        <v>55</v>
      </c>
      <c r="G1281" t="s">
        <v>56</v>
      </c>
      <c r="I1281" s="8" t="s">
        <v>44</v>
      </c>
      <c r="K1281" s="8" t="s">
        <v>37</v>
      </c>
    </row>
    <row r="1282" spans="1:11" ht="15" customHeight="1">
      <c r="A1282">
        <v>1250</v>
      </c>
      <c r="B1282" s="8" t="s">
        <v>1396</v>
      </c>
      <c r="E1282" s="8" t="s">
        <v>418</v>
      </c>
      <c r="G1282" t="s">
        <v>419</v>
      </c>
      <c r="I1282" s="8" t="s">
        <v>124</v>
      </c>
      <c r="K1282" s="8" t="s">
        <v>37</v>
      </c>
    </row>
    <row r="1283" spans="1:11" ht="15" customHeight="1">
      <c r="A1283">
        <v>1251</v>
      </c>
      <c r="B1283" s="8" t="s">
        <v>1397</v>
      </c>
      <c r="E1283" s="8" t="s">
        <v>55</v>
      </c>
      <c r="G1283" t="s">
        <v>56</v>
      </c>
      <c r="I1283" s="8" t="s">
        <v>44</v>
      </c>
      <c r="K1283" s="8" t="s">
        <v>37</v>
      </c>
    </row>
    <row r="1284" spans="1:11" ht="15" customHeight="1">
      <c r="A1284">
        <v>1252</v>
      </c>
      <c r="B1284" s="8" t="s">
        <v>1397</v>
      </c>
      <c r="E1284" s="8" t="s">
        <v>113</v>
      </c>
      <c r="G1284" t="s">
        <v>114</v>
      </c>
      <c r="I1284" s="8" t="s">
        <v>96</v>
      </c>
      <c r="K1284" s="8" t="s">
        <v>37</v>
      </c>
    </row>
    <row r="1285" spans="1:11" ht="15" customHeight="1">
      <c r="A1285">
        <v>1253</v>
      </c>
      <c r="B1285" s="8" t="s">
        <v>1397</v>
      </c>
      <c r="E1285" s="8" t="s">
        <v>498</v>
      </c>
      <c r="G1285">
        <v>130502</v>
      </c>
      <c r="I1285" s="8" t="s">
        <v>124</v>
      </c>
      <c r="K1285" s="8" t="s">
        <v>37</v>
      </c>
    </row>
    <row r="1286" spans="1:11" ht="15" customHeight="1">
      <c r="A1286">
        <v>1254</v>
      </c>
      <c r="B1286" s="8" t="s">
        <v>2177</v>
      </c>
      <c r="E1286" s="8" t="s">
        <v>268</v>
      </c>
      <c r="G1286" t="s">
        <v>269</v>
      </c>
      <c r="I1286" s="8" t="s">
        <v>100</v>
      </c>
      <c r="K1286" s="8" t="s">
        <v>37</v>
      </c>
    </row>
    <row r="1287" spans="1:11" ht="15" customHeight="1">
      <c r="A1287">
        <v>1255</v>
      </c>
      <c r="B1287" s="8" t="s">
        <v>2177</v>
      </c>
      <c r="E1287" s="8" t="s">
        <v>656</v>
      </c>
      <c r="G1287" t="s">
        <v>657</v>
      </c>
      <c r="I1287" s="8" t="s">
        <v>183</v>
      </c>
      <c r="K1287" s="8" t="s">
        <v>37</v>
      </c>
    </row>
    <row r="1288" spans="1:11" ht="15" customHeight="1">
      <c r="A1288">
        <v>1256</v>
      </c>
      <c r="B1288" s="8" t="s">
        <v>2177</v>
      </c>
      <c r="E1288" s="8" t="s">
        <v>167</v>
      </c>
      <c r="G1288" t="s">
        <v>168</v>
      </c>
      <c r="I1288" s="8" t="s">
        <v>44</v>
      </c>
      <c r="K1288" s="8" t="s">
        <v>37</v>
      </c>
    </row>
    <row r="1289" spans="1:11" ht="15" customHeight="1">
      <c r="A1289">
        <v>1257</v>
      </c>
      <c r="B1289" s="8" t="s">
        <v>1399</v>
      </c>
      <c r="E1289" s="8" t="s">
        <v>914</v>
      </c>
      <c r="G1289" t="s">
        <v>915</v>
      </c>
      <c r="I1289" s="8" t="s">
        <v>183</v>
      </c>
      <c r="K1289" s="8" t="s">
        <v>37</v>
      </c>
    </row>
    <row r="1290" spans="1:11" ht="15" customHeight="1">
      <c r="A1290">
        <v>1258</v>
      </c>
      <c r="B1290" s="8" t="s">
        <v>1399</v>
      </c>
      <c r="E1290" s="8" t="s">
        <v>119</v>
      </c>
      <c r="G1290" t="s">
        <v>120</v>
      </c>
      <c r="I1290" s="8" t="s">
        <v>40</v>
      </c>
      <c r="K1290" s="8" t="s">
        <v>37</v>
      </c>
    </row>
    <row r="1291" spans="1:11" ht="15" customHeight="1">
      <c r="A1291">
        <v>1259</v>
      </c>
      <c r="B1291" s="8" t="s">
        <v>1399</v>
      </c>
      <c r="E1291" s="8" t="s">
        <v>959</v>
      </c>
      <c r="G1291">
        <v>130309</v>
      </c>
      <c r="I1291" s="8" t="s">
        <v>124</v>
      </c>
      <c r="K1291" s="8" t="s">
        <v>37</v>
      </c>
    </row>
    <row r="1292" spans="1:11" ht="15" customHeight="1">
      <c r="A1292">
        <v>1260</v>
      </c>
      <c r="B1292" s="8" t="s">
        <v>1402</v>
      </c>
      <c r="E1292" s="8" t="s">
        <v>170</v>
      </c>
      <c r="G1292" t="s">
        <v>171</v>
      </c>
      <c r="I1292" s="8" t="s">
        <v>44</v>
      </c>
      <c r="K1292" s="8" t="s">
        <v>37</v>
      </c>
    </row>
    <row r="1293" spans="1:11" ht="15" customHeight="1">
      <c r="A1293">
        <v>1261</v>
      </c>
      <c r="B1293" s="8" t="s">
        <v>1402</v>
      </c>
      <c r="E1293" s="8" t="s">
        <v>185</v>
      </c>
      <c r="G1293" t="s">
        <v>186</v>
      </c>
      <c r="I1293" s="8" t="s">
        <v>44</v>
      </c>
      <c r="K1293" s="8" t="s">
        <v>37</v>
      </c>
    </row>
    <row r="1294" spans="1:11" ht="15" customHeight="1">
      <c r="A1294">
        <v>1262</v>
      </c>
      <c r="B1294" s="8" t="s">
        <v>1402</v>
      </c>
      <c r="E1294" s="8" t="s">
        <v>483</v>
      </c>
      <c r="G1294" t="s">
        <v>484</v>
      </c>
      <c r="I1294" s="8" t="s">
        <v>44</v>
      </c>
      <c r="K1294" s="8" t="s">
        <v>37</v>
      </c>
    </row>
    <row r="1295" spans="1:11" ht="15" customHeight="1">
      <c r="A1295">
        <v>1263</v>
      </c>
      <c r="B1295" s="8" t="s">
        <v>1402</v>
      </c>
      <c r="E1295" s="8" t="s">
        <v>549</v>
      </c>
      <c r="G1295">
        <v>101006</v>
      </c>
      <c r="I1295" s="8" t="s">
        <v>40</v>
      </c>
      <c r="K1295" s="8" t="s">
        <v>37</v>
      </c>
    </row>
    <row r="1296" spans="1:11" ht="15" customHeight="1">
      <c r="A1296">
        <v>1264</v>
      </c>
      <c r="B1296" s="8" t="s">
        <v>1402</v>
      </c>
      <c r="E1296" s="8" t="s">
        <v>565</v>
      </c>
      <c r="G1296">
        <v>130201</v>
      </c>
      <c r="I1296" s="8" t="s">
        <v>124</v>
      </c>
      <c r="K1296" s="8" t="s">
        <v>37</v>
      </c>
    </row>
    <row r="1297" spans="1:11" ht="15" customHeight="1">
      <c r="A1297">
        <v>1265</v>
      </c>
      <c r="B1297" s="8" t="s">
        <v>1402</v>
      </c>
      <c r="E1297" s="8" t="s">
        <v>670</v>
      </c>
      <c r="G1297" t="s">
        <v>671</v>
      </c>
      <c r="I1297" s="8" t="s">
        <v>124</v>
      </c>
      <c r="K1297" s="8" t="s">
        <v>37</v>
      </c>
    </row>
    <row r="1298" spans="1:11" ht="15" customHeight="1">
      <c r="A1298" s="8" t="s">
        <v>1403</v>
      </c>
    </row>
    <row r="1299" spans="1:11" ht="15" customHeight="1">
      <c r="A1299">
        <v>1266</v>
      </c>
      <c r="B1299" s="8" t="s">
        <v>1893</v>
      </c>
      <c r="E1299" s="8" t="s">
        <v>260</v>
      </c>
      <c r="G1299" t="s">
        <v>261</v>
      </c>
      <c r="I1299" s="8" t="s">
        <v>44</v>
      </c>
      <c r="K1299" s="8" t="s">
        <v>37</v>
      </c>
    </row>
    <row r="1300" spans="1:11" ht="15" customHeight="1">
      <c r="A1300">
        <v>1267</v>
      </c>
      <c r="B1300" s="8" t="s">
        <v>1405</v>
      </c>
      <c r="E1300" s="8" t="s">
        <v>533</v>
      </c>
      <c r="G1300" t="s">
        <v>534</v>
      </c>
      <c r="I1300" s="8" t="s">
        <v>54</v>
      </c>
      <c r="K1300" s="8" t="s">
        <v>37</v>
      </c>
    </row>
    <row r="1301" spans="1:11" ht="15" customHeight="1">
      <c r="A1301">
        <v>1268</v>
      </c>
      <c r="B1301" s="8" t="s">
        <v>1405</v>
      </c>
      <c r="E1301" s="8" t="s">
        <v>2262</v>
      </c>
      <c r="G1301" t="s">
        <v>2263</v>
      </c>
      <c r="I1301" s="8" t="s">
        <v>44</v>
      </c>
      <c r="K1301" s="8" t="s">
        <v>37</v>
      </c>
    </row>
    <row r="1302" spans="1:11" ht="15" customHeight="1">
      <c r="A1302">
        <v>1269</v>
      </c>
      <c r="B1302" s="8" t="s">
        <v>1406</v>
      </c>
      <c r="E1302" s="8" t="s">
        <v>2220</v>
      </c>
      <c r="G1302" t="s">
        <v>2221</v>
      </c>
      <c r="I1302" s="8" t="s">
        <v>44</v>
      </c>
      <c r="K1302" s="8" t="s">
        <v>37</v>
      </c>
    </row>
    <row r="1303" spans="1:11" ht="15" customHeight="1">
      <c r="A1303">
        <v>1270</v>
      </c>
      <c r="B1303" s="8" t="s">
        <v>1409</v>
      </c>
      <c r="E1303" s="8" t="s">
        <v>688</v>
      </c>
      <c r="G1303">
        <v>100801</v>
      </c>
      <c r="I1303" s="8" t="s">
        <v>40</v>
      </c>
      <c r="K1303" s="8" t="s">
        <v>37</v>
      </c>
    </row>
    <row r="1304" spans="1:11" ht="15" customHeight="1">
      <c r="A1304">
        <v>1271</v>
      </c>
      <c r="B1304" s="8" t="s">
        <v>1413</v>
      </c>
      <c r="E1304" s="8" t="s">
        <v>167</v>
      </c>
      <c r="G1304" t="s">
        <v>168</v>
      </c>
      <c r="I1304" s="8" t="s">
        <v>44</v>
      </c>
      <c r="K1304" s="8" t="s">
        <v>37</v>
      </c>
    </row>
    <row r="1305" spans="1:11" ht="15" customHeight="1">
      <c r="A1305">
        <v>1272</v>
      </c>
      <c r="B1305" s="8" t="s">
        <v>1413</v>
      </c>
      <c r="E1305" s="8" t="s">
        <v>526</v>
      </c>
      <c r="G1305" t="s">
        <v>527</v>
      </c>
      <c r="I1305" s="8" t="s">
        <v>44</v>
      </c>
      <c r="K1305" s="8" t="s">
        <v>37</v>
      </c>
    </row>
    <row r="1306" spans="1:11" ht="15" customHeight="1">
      <c r="A1306">
        <v>1273</v>
      </c>
      <c r="B1306" s="8" t="s">
        <v>1414</v>
      </c>
      <c r="E1306" s="8" t="s">
        <v>707</v>
      </c>
      <c r="G1306" t="s">
        <v>708</v>
      </c>
      <c r="I1306" s="8" t="s">
        <v>54</v>
      </c>
      <c r="K1306" s="8" t="s">
        <v>37</v>
      </c>
    </row>
    <row r="1307" spans="1:11" ht="15" customHeight="1">
      <c r="A1307">
        <v>1274</v>
      </c>
      <c r="B1307" s="8" t="s">
        <v>1414</v>
      </c>
      <c r="E1307" s="8" t="s">
        <v>80</v>
      </c>
      <c r="G1307" t="s">
        <v>81</v>
      </c>
      <c r="I1307" s="8" t="s">
        <v>36</v>
      </c>
      <c r="K1307" s="8" t="s">
        <v>37</v>
      </c>
    </row>
    <row r="1308" spans="1:11" ht="15" customHeight="1">
      <c r="A1308">
        <v>1275</v>
      </c>
      <c r="B1308" s="8" t="s">
        <v>1415</v>
      </c>
      <c r="E1308" s="8" t="s">
        <v>288</v>
      </c>
      <c r="G1308" t="s">
        <v>289</v>
      </c>
      <c r="I1308" s="8" t="s">
        <v>235</v>
      </c>
      <c r="K1308" s="8" t="s">
        <v>37</v>
      </c>
    </row>
    <row r="1309" spans="1:11" ht="15" customHeight="1">
      <c r="A1309">
        <v>1276</v>
      </c>
      <c r="B1309" s="8" t="s">
        <v>2181</v>
      </c>
      <c r="E1309" s="8" t="s">
        <v>264</v>
      </c>
      <c r="G1309" t="s">
        <v>265</v>
      </c>
      <c r="I1309" s="8" t="s">
        <v>44</v>
      </c>
      <c r="K1309" s="8" t="s">
        <v>37</v>
      </c>
    </row>
    <row r="1310" spans="1:11" ht="15" customHeight="1">
      <c r="A1310">
        <v>1277</v>
      </c>
      <c r="B1310" s="8" t="s">
        <v>1416</v>
      </c>
      <c r="E1310" s="8" t="s">
        <v>268</v>
      </c>
      <c r="G1310" t="s">
        <v>269</v>
      </c>
      <c r="I1310" s="8" t="s">
        <v>100</v>
      </c>
      <c r="K1310" s="8" t="s">
        <v>37</v>
      </c>
    </row>
    <row r="1311" spans="1:11" ht="15" customHeight="1">
      <c r="A1311">
        <v>1278</v>
      </c>
      <c r="B1311" s="8" t="s">
        <v>1416</v>
      </c>
      <c r="E1311" s="8" t="s">
        <v>308</v>
      </c>
      <c r="G1311" t="s">
        <v>309</v>
      </c>
      <c r="I1311" s="8" t="s">
        <v>44</v>
      </c>
      <c r="K1311" s="8" t="s">
        <v>37</v>
      </c>
    </row>
    <row r="1312" spans="1:11" ht="15" customHeight="1">
      <c r="A1312">
        <v>1279</v>
      </c>
      <c r="B1312" s="8" t="s">
        <v>1416</v>
      </c>
      <c r="E1312" s="8" t="s">
        <v>147</v>
      </c>
      <c r="G1312" t="s">
        <v>148</v>
      </c>
      <c r="I1312" s="8" t="s">
        <v>44</v>
      </c>
      <c r="K1312" s="8" t="s">
        <v>37</v>
      </c>
    </row>
    <row r="1313" spans="1:11" ht="15" customHeight="1">
      <c r="A1313">
        <v>1280</v>
      </c>
      <c r="B1313" s="8" t="s">
        <v>1423</v>
      </c>
      <c r="E1313" s="8" t="s">
        <v>533</v>
      </c>
      <c r="G1313" t="s">
        <v>534</v>
      </c>
      <c r="I1313" s="8" t="s">
        <v>54</v>
      </c>
      <c r="K1313" s="8" t="s">
        <v>37</v>
      </c>
    </row>
    <row r="1314" spans="1:11" ht="15" customHeight="1">
      <c r="A1314">
        <v>1281</v>
      </c>
      <c r="B1314" s="8" t="s">
        <v>1423</v>
      </c>
      <c r="E1314" s="8" t="s">
        <v>156</v>
      </c>
      <c r="G1314" t="s">
        <v>157</v>
      </c>
      <c r="I1314" s="8" t="s">
        <v>44</v>
      </c>
      <c r="K1314" s="8" t="s">
        <v>37</v>
      </c>
    </row>
    <row r="1315" spans="1:11" ht="15" customHeight="1">
      <c r="A1315">
        <v>1282</v>
      </c>
      <c r="B1315" s="8" t="s">
        <v>1423</v>
      </c>
      <c r="E1315" s="8" t="s">
        <v>116</v>
      </c>
      <c r="G1315" t="s">
        <v>117</v>
      </c>
      <c r="I1315" s="8" t="s">
        <v>96</v>
      </c>
      <c r="K1315" s="8" t="s">
        <v>37</v>
      </c>
    </row>
    <row r="1316" spans="1:11" ht="15" customHeight="1">
      <c r="A1316">
        <v>1283</v>
      </c>
      <c r="B1316" s="8" t="s">
        <v>1424</v>
      </c>
      <c r="E1316" s="8" t="s">
        <v>1180</v>
      </c>
      <c r="G1316" t="s">
        <v>1181</v>
      </c>
      <c r="I1316" s="8" t="s">
        <v>44</v>
      </c>
      <c r="K1316" s="8" t="s">
        <v>37</v>
      </c>
    </row>
    <row r="1317" spans="1:11" ht="15" customHeight="1">
      <c r="A1317">
        <v>1284</v>
      </c>
      <c r="B1317" s="8" t="s">
        <v>1424</v>
      </c>
      <c r="E1317" s="8" t="s">
        <v>55</v>
      </c>
      <c r="G1317" t="s">
        <v>56</v>
      </c>
      <c r="I1317" s="8" t="s">
        <v>44</v>
      </c>
      <c r="K1317" s="8" t="s">
        <v>37</v>
      </c>
    </row>
    <row r="1318" spans="1:11" ht="15" customHeight="1">
      <c r="A1318">
        <v>1285</v>
      </c>
      <c r="B1318" s="8" t="s">
        <v>1424</v>
      </c>
      <c r="E1318" s="8" t="s">
        <v>498</v>
      </c>
      <c r="G1318">
        <v>130502</v>
      </c>
      <c r="I1318" s="8" t="s">
        <v>124</v>
      </c>
      <c r="K1318" s="8" t="s">
        <v>37</v>
      </c>
    </row>
    <row r="1319" spans="1:11" ht="15" customHeight="1">
      <c r="A1319">
        <v>1286</v>
      </c>
      <c r="B1319" s="8" t="s">
        <v>1428</v>
      </c>
      <c r="E1319" s="8" t="s">
        <v>433</v>
      </c>
      <c r="G1319" t="s">
        <v>434</v>
      </c>
      <c r="I1319" s="8" t="s">
        <v>183</v>
      </c>
      <c r="K1319" s="8" t="s">
        <v>37</v>
      </c>
    </row>
    <row r="1320" spans="1:11" ht="15" customHeight="1">
      <c r="A1320">
        <v>1287</v>
      </c>
      <c r="B1320" s="8" t="s">
        <v>1428</v>
      </c>
      <c r="E1320" s="8" t="s">
        <v>361</v>
      </c>
      <c r="G1320" t="s">
        <v>362</v>
      </c>
      <c r="I1320" s="8" t="s">
        <v>44</v>
      </c>
      <c r="K1320" s="8" t="s">
        <v>37</v>
      </c>
    </row>
    <row r="1321" spans="1:11" ht="15" customHeight="1">
      <c r="A1321">
        <v>1288</v>
      </c>
      <c r="B1321" s="8" t="s">
        <v>1428</v>
      </c>
      <c r="E1321" s="8" t="s">
        <v>104</v>
      </c>
      <c r="G1321" t="s">
        <v>105</v>
      </c>
      <c r="I1321" s="8" t="s">
        <v>44</v>
      </c>
      <c r="K1321" s="8" t="s">
        <v>37</v>
      </c>
    </row>
    <row r="1322" spans="1:11" ht="15" customHeight="1">
      <c r="A1322">
        <v>1289</v>
      </c>
      <c r="B1322" s="8" t="s">
        <v>1429</v>
      </c>
      <c r="E1322" s="8" t="s">
        <v>2397</v>
      </c>
      <c r="G1322" t="s">
        <v>2398</v>
      </c>
      <c r="I1322" s="8" t="s">
        <v>40</v>
      </c>
      <c r="K1322" s="8" t="s">
        <v>37</v>
      </c>
    </row>
    <row r="1323" spans="1:11" ht="15" customHeight="1">
      <c r="A1323">
        <v>1290</v>
      </c>
      <c r="B1323" s="8" t="s">
        <v>1429</v>
      </c>
      <c r="E1323" s="8" t="s">
        <v>610</v>
      </c>
      <c r="G1323" t="s">
        <v>611</v>
      </c>
      <c r="I1323" s="8" t="s">
        <v>44</v>
      </c>
      <c r="K1323" s="8" t="s">
        <v>37</v>
      </c>
    </row>
    <row r="1324" spans="1:11" ht="15" customHeight="1">
      <c r="A1324">
        <v>1291</v>
      </c>
      <c r="B1324" s="8" t="s">
        <v>1430</v>
      </c>
      <c r="E1324" s="8" t="s">
        <v>1336</v>
      </c>
      <c r="G1324" t="s">
        <v>1337</v>
      </c>
      <c r="I1324" s="8" t="s">
        <v>36</v>
      </c>
      <c r="K1324" s="8" t="s">
        <v>37</v>
      </c>
    </row>
    <row r="1325" spans="1:11" ht="15" customHeight="1">
      <c r="A1325">
        <v>1292</v>
      </c>
      <c r="B1325" s="8" t="s">
        <v>1430</v>
      </c>
      <c r="E1325" s="8" t="s">
        <v>554</v>
      </c>
      <c r="G1325" t="s">
        <v>555</v>
      </c>
      <c r="I1325" s="8" t="s">
        <v>96</v>
      </c>
      <c r="K1325" s="8" t="s">
        <v>37</v>
      </c>
    </row>
    <row r="1326" spans="1:11" ht="15" customHeight="1">
      <c r="A1326">
        <v>1293</v>
      </c>
      <c r="B1326" s="8" t="s">
        <v>1431</v>
      </c>
      <c r="E1326" s="8" t="s">
        <v>691</v>
      </c>
      <c r="G1326" t="s">
        <v>692</v>
      </c>
      <c r="I1326" s="8" t="s">
        <v>36</v>
      </c>
      <c r="K1326" s="8" t="s">
        <v>37</v>
      </c>
    </row>
    <row r="1327" spans="1:11" ht="15" customHeight="1">
      <c r="A1327">
        <v>1294</v>
      </c>
      <c r="B1327" s="8" t="s">
        <v>1431</v>
      </c>
      <c r="E1327" s="8" t="s">
        <v>570</v>
      </c>
      <c r="G1327" t="s">
        <v>571</v>
      </c>
      <c r="I1327" s="8" t="s">
        <v>44</v>
      </c>
      <c r="K1327" s="8" t="s">
        <v>37</v>
      </c>
    </row>
    <row r="1328" spans="1:11" ht="15" customHeight="1">
      <c r="A1328">
        <v>1295</v>
      </c>
      <c r="B1328" s="8" t="s">
        <v>1432</v>
      </c>
      <c r="E1328" s="8" t="s">
        <v>268</v>
      </c>
      <c r="G1328" t="s">
        <v>269</v>
      </c>
      <c r="I1328" s="8" t="s">
        <v>100</v>
      </c>
      <c r="K1328" s="8" t="s">
        <v>37</v>
      </c>
    </row>
    <row r="1329" spans="1:11" ht="15" customHeight="1">
      <c r="A1329">
        <v>1296</v>
      </c>
      <c r="B1329" s="8" t="s">
        <v>2182</v>
      </c>
      <c r="E1329" s="8" t="s">
        <v>1336</v>
      </c>
      <c r="G1329" t="s">
        <v>1337</v>
      </c>
      <c r="I1329" s="8" t="s">
        <v>36</v>
      </c>
      <c r="K1329" s="8" t="s">
        <v>37</v>
      </c>
    </row>
    <row r="1330" spans="1:11" ht="15" customHeight="1">
      <c r="A1330">
        <v>1297</v>
      </c>
      <c r="B1330" s="8" t="s">
        <v>1437</v>
      </c>
      <c r="E1330" s="8" t="s">
        <v>215</v>
      </c>
      <c r="G1330" t="s">
        <v>216</v>
      </c>
      <c r="I1330" s="8" t="s">
        <v>44</v>
      </c>
      <c r="K1330" s="8" t="s">
        <v>37</v>
      </c>
    </row>
    <row r="1331" spans="1:11" ht="15" customHeight="1">
      <c r="A1331">
        <v>1298</v>
      </c>
      <c r="B1331" s="8" t="s">
        <v>1437</v>
      </c>
      <c r="E1331" s="8" t="s">
        <v>526</v>
      </c>
      <c r="G1331" t="s">
        <v>527</v>
      </c>
      <c r="I1331" s="8" t="s">
        <v>44</v>
      </c>
      <c r="K1331" s="8" t="s">
        <v>37</v>
      </c>
    </row>
    <row r="1332" spans="1:11" ht="15" customHeight="1">
      <c r="A1332">
        <v>1299</v>
      </c>
      <c r="B1332" s="8" t="s">
        <v>1438</v>
      </c>
      <c r="E1332" s="8" t="s">
        <v>116</v>
      </c>
      <c r="G1332" t="s">
        <v>117</v>
      </c>
      <c r="I1332" s="8" t="s">
        <v>96</v>
      </c>
      <c r="K1332" s="8" t="s">
        <v>37</v>
      </c>
    </row>
    <row r="1333" spans="1:11" ht="15" customHeight="1">
      <c r="A1333">
        <v>1300</v>
      </c>
      <c r="B1333" s="8" t="s">
        <v>1438</v>
      </c>
      <c r="E1333" s="8" t="s">
        <v>567</v>
      </c>
      <c r="G1333">
        <v>130204</v>
      </c>
      <c r="I1333" s="8" t="s">
        <v>124</v>
      </c>
      <c r="K1333" s="8" t="s">
        <v>37</v>
      </c>
    </row>
    <row r="1334" spans="1:11" ht="15" customHeight="1">
      <c r="A1334">
        <v>1301</v>
      </c>
      <c r="B1334" s="8" t="s">
        <v>2183</v>
      </c>
      <c r="E1334" s="8" t="s">
        <v>488</v>
      </c>
      <c r="G1334" t="s">
        <v>489</v>
      </c>
      <c r="I1334" s="8" t="s">
        <v>44</v>
      </c>
      <c r="K1334" s="8" t="s">
        <v>37</v>
      </c>
    </row>
    <row r="1335" spans="1:11" ht="15" customHeight="1">
      <c r="A1335">
        <v>1302</v>
      </c>
      <c r="B1335" s="8" t="s">
        <v>2183</v>
      </c>
      <c r="E1335" s="8" t="s">
        <v>1704</v>
      </c>
      <c r="G1335" t="s">
        <v>1705</v>
      </c>
      <c r="I1335" s="8" t="s">
        <v>44</v>
      </c>
      <c r="K1335" s="8" t="s">
        <v>37</v>
      </c>
    </row>
    <row r="1336" spans="1:11" ht="15" customHeight="1">
      <c r="A1336">
        <v>1303</v>
      </c>
      <c r="B1336" s="8" t="s">
        <v>2183</v>
      </c>
      <c r="E1336" s="8" t="s">
        <v>536</v>
      </c>
      <c r="G1336" t="s">
        <v>537</v>
      </c>
      <c r="I1336" s="8" t="s">
        <v>44</v>
      </c>
      <c r="K1336" s="8" t="s">
        <v>37</v>
      </c>
    </row>
    <row r="1337" spans="1:11" ht="15" customHeight="1">
      <c r="A1337">
        <v>1304</v>
      </c>
      <c r="B1337" s="8" t="s">
        <v>2183</v>
      </c>
      <c r="E1337" s="8" t="s">
        <v>373</v>
      </c>
      <c r="G1337">
        <v>120602</v>
      </c>
      <c r="I1337" s="8" t="s">
        <v>44</v>
      </c>
      <c r="K1337" s="8" t="s">
        <v>37</v>
      </c>
    </row>
    <row r="1338" spans="1:11" ht="15" customHeight="1">
      <c r="A1338">
        <v>1305</v>
      </c>
      <c r="B1338" s="8" t="s">
        <v>2184</v>
      </c>
      <c r="E1338" s="8" t="s">
        <v>98</v>
      </c>
      <c r="G1338" t="s">
        <v>99</v>
      </c>
      <c r="I1338" s="8" t="s">
        <v>100</v>
      </c>
      <c r="K1338" s="8" t="s">
        <v>37</v>
      </c>
    </row>
    <row r="1339" spans="1:11" ht="15" customHeight="1">
      <c r="A1339">
        <v>1306</v>
      </c>
      <c r="B1339" s="8" t="s">
        <v>2184</v>
      </c>
      <c r="E1339" s="8" t="s">
        <v>580</v>
      </c>
      <c r="G1339" t="s">
        <v>581</v>
      </c>
      <c r="I1339" s="8" t="s">
        <v>40</v>
      </c>
      <c r="K1339" s="8" t="s">
        <v>37</v>
      </c>
    </row>
    <row r="1340" spans="1:11" ht="15" customHeight="1">
      <c r="A1340">
        <v>1307</v>
      </c>
      <c r="B1340" s="8" t="s">
        <v>2184</v>
      </c>
      <c r="E1340" s="8" t="s">
        <v>156</v>
      </c>
      <c r="G1340" t="s">
        <v>157</v>
      </c>
      <c r="I1340" s="8" t="s">
        <v>44</v>
      </c>
      <c r="K1340" s="8" t="s">
        <v>37</v>
      </c>
    </row>
    <row r="1341" spans="1:11" ht="15" customHeight="1">
      <c r="A1341">
        <v>1308</v>
      </c>
      <c r="B1341" s="8" t="s">
        <v>2184</v>
      </c>
      <c r="E1341" s="8" t="s">
        <v>488</v>
      </c>
      <c r="G1341" t="s">
        <v>489</v>
      </c>
      <c r="I1341" s="8" t="s">
        <v>44</v>
      </c>
      <c r="K1341" s="8" t="s">
        <v>37</v>
      </c>
    </row>
    <row r="1342" spans="1:11" ht="15" customHeight="1">
      <c r="A1342">
        <v>1309</v>
      </c>
      <c r="B1342" s="8" t="s">
        <v>2185</v>
      </c>
      <c r="E1342" s="8" t="s">
        <v>98</v>
      </c>
      <c r="G1342" t="s">
        <v>99</v>
      </c>
      <c r="I1342" s="8" t="s">
        <v>100</v>
      </c>
      <c r="K1342" s="8" t="s">
        <v>37</v>
      </c>
    </row>
    <row r="1343" spans="1:11" ht="15" customHeight="1">
      <c r="A1343">
        <v>1310</v>
      </c>
      <c r="B1343" s="8" t="s">
        <v>2185</v>
      </c>
      <c r="E1343" s="8" t="s">
        <v>119</v>
      </c>
      <c r="G1343" t="s">
        <v>120</v>
      </c>
      <c r="I1343" s="8" t="s">
        <v>44</v>
      </c>
      <c r="K1343" s="8" t="s">
        <v>37</v>
      </c>
    </row>
    <row r="1344" spans="1:11" ht="15" customHeight="1">
      <c r="A1344">
        <v>1311</v>
      </c>
      <c r="B1344" s="8" t="s">
        <v>2185</v>
      </c>
      <c r="E1344" s="8" t="s">
        <v>260</v>
      </c>
      <c r="G1344" t="s">
        <v>261</v>
      </c>
      <c r="I1344" s="8" t="s">
        <v>44</v>
      </c>
      <c r="K1344" s="8" t="s">
        <v>37</v>
      </c>
    </row>
    <row r="1345" spans="1:11" ht="15" customHeight="1">
      <c r="A1345">
        <v>1312</v>
      </c>
      <c r="B1345" s="8" t="s">
        <v>2185</v>
      </c>
      <c r="E1345" s="8" t="s">
        <v>113</v>
      </c>
      <c r="G1345" t="s">
        <v>114</v>
      </c>
      <c r="I1345" s="8" t="s">
        <v>96</v>
      </c>
      <c r="K1345" s="8" t="s">
        <v>37</v>
      </c>
    </row>
    <row r="1346" spans="1:11" ht="15" customHeight="1">
      <c r="A1346">
        <v>1313</v>
      </c>
      <c r="B1346" s="8" t="s">
        <v>1443</v>
      </c>
      <c r="E1346" s="8" t="s">
        <v>98</v>
      </c>
      <c r="G1346" t="s">
        <v>99</v>
      </c>
      <c r="I1346" s="8" t="s">
        <v>100</v>
      </c>
      <c r="K1346" s="8" t="s">
        <v>37</v>
      </c>
    </row>
    <row r="1347" spans="1:11" ht="15" customHeight="1">
      <c r="A1347">
        <v>1314</v>
      </c>
      <c r="B1347" s="8" t="s">
        <v>1443</v>
      </c>
      <c r="E1347" s="8" t="s">
        <v>80</v>
      </c>
      <c r="G1347" t="s">
        <v>81</v>
      </c>
      <c r="I1347" s="8" t="s">
        <v>36</v>
      </c>
      <c r="K1347" s="8" t="s">
        <v>37</v>
      </c>
    </row>
    <row r="1348" spans="1:11" ht="15" customHeight="1">
      <c r="A1348">
        <v>1315</v>
      </c>
      <c r="B1348" s="8" t="s">
        <v>1443</v>
      </c>
      <c r="E1348" s="8" t="s">
        <v>531</v>
      </c>
      <c r="G1348">
        <v>130401</v>
      </c>
      <c r="I1348" s="8" t="s">
        <v>124</v>
      </c>
      <c r="K1348" s="8" t="s">
        <v>37</v>
      </c>
    </row>
    <row r="1349" spans="1:11" ht="15" customHeight="1">
      <c r="A1349">
        <v>1316</v>
      </c>
      <c r="B1349" s="8" t="s">
        <v>1446</v>
      </c>
      <c r="E1349" s="8" t="s">
        <v>648</v>
      </c>
      <c r="G1349" t="s">
        <v>649</v>
      </c>
      <c r="I1349" s="8" t="s">
        <v>36</v>
      </c>
      <c r="K1349" s="8" t="s">
        <v>37</v>
      </c>
    </row>
    <row r="1350" spans="1:11" ht="15" customHeight="1">
      <c r="A1350">
        <v>1317</v>
      </c>
      <c r="B1350" s="8" t="s">
        <v>1446</v>
      </c>
      <c r="E1350" s="8" t="s">
        <v>154</v>
      </c>
      <c r="G1350" t="s">
        <v>155</v>
      </c>
      <c r="I1350" s="8" t="s">
        <v>40</v>
      </c>
      <c r="K1350" s="8" t="s">
        <v>37</v>
      </c>
    </row>
    <row r="1351" spans="1:11" ht="15" customHeight="1">
      <c r="A1351">
        <v>1318</v>
      </c>
      <c r="B1351" s="8" t="s">
        <v>1446</v>
      </c>
      <c r="E1351" s="8" t="s">
        <v>94</v>
      </c>
      <c r="G1351" t="s">
        <v>95</v>
      </c>
      <c r="I1351" s="8" t="s">
        <v>96</v>
      </c>
      <c r="K1351" s="8" t="s">
        <v>37</v>
      </c>
    </row>
    <row r="1352" spans="1:11" ht="15" customHeight="1">
      <c r="A1352">
        <v>1319</v>
      </c>
      <c r="B1352" s="8" t="s">
        <v>1446</v>
      </c>
      <c r="E1352" s="8" t="s">
        <v>198</v>
      </c>
      <c r="G1352">
        <v>120204</v>
      </c>
      <c r="I1352" s="8" t="s">
        <v>96</v>
      </c>
      <c r="K1352" s="8" t="s">
        <v>37</v>
      </c>
    </row>
    <row r="1353" spans="1:11" ht="15" customHeight="1">
      <c r="A1353">
        <v>1320</v>
      </c>
      <c r="B1353" s="8" t="s">
        <v>1446</v>
      </c>
      <c r="E1353" s="8" t="s">
        <v>231</v>
      </c>
      <c r="G1353">
        <v>130508</v>
      </c>
      <c r="I1353" s="8" t="s">
        <v>124</v>
      </c>
      <c r="K1353" s="8" t="s">
        <v>37</v>
      </c>
    </row>
    <row r="1354" spans="1:11" ht="15" customHeight="1">
      <c r="A1354" s="8" t="s">
        <v>1447</v>
      </c>
    </row>
    <row r="1355" spans="1:11" ht="15" customHeight="1">
      <c r="A1355">
        <v>1321</v>
      </c>
      <c r="B1355" s="8" t="s">
        <v>1448</v>
      </c>
      <c r="E1355" s="8" t="s">
        <v>251</v>
      </c>
      <c r="G1355" t="s">
        <v>252</v>
      </c>
      <c r="I1355" s="8" t="s">
        <v>40</v>
      </c>
      <c r="K1355" s="8" t="s">
        <v>37</v>
      </c>
    </row>
    <row r="1356" spans="1:11" ht="15" customHeight="1">
      <c r="A1356">
        <v>1322</v>
      </c>
      <c r="B1356" s="8" t="s">
        <v>1448</v>
      </c>
      <c r="E1356" s="8" t="s">
        <v>791</v>
      </c>
      <c r="G1356" t="s">
        <v>792</v>
      </c>
      <c r="I1356" s="8" t="s">
        <v>44</v>
      </c>
      <c r="K1356" s="8" t="s">
        <v>37</v>
      </c>
    </row>
    <row r="1357" spans="1:11" ht="15" customHeight="1">
      <c r="A1357">
        <v>1323</v>
      </c>
      <c r="B1357" s="8" t="s">
        <v>1449</v>
      </c>
      <c r="E1357" s="8" t="s">
        <v>909</v>
      </c>
      <c r="G1357">
        <v>130202</v>
      </c>
      <c r="I1357" s="8" t="s">
        <v>124</v>
      </c>
      <c r="K1357" s="8" t="s">
        <v>37</v>
      </c>
    </row>
    <row r="1358" spans="1:11" ht="15" customHeight="1">
      <c r="A1358">
        <v>1324</v>
      </c>
      <c r="B1358" s="8" t="s">
        <v>1452</v>
      </c>
      <c r="E1358" s="8" t="s">
        <v>251</v>
      </c>
      <c r="G1358" t="s">
        <v>252</v>
      </c>
      <c r="I1358" s="8" t="s">
        <v>40</v>
      </c>
      <c r="K1358" s="8" t="s">
        <v>37</v>
      </c>
    </row>
    <row r="1359" spans="1:11" ht="15" customHeight="1">
      <c r="A1359">
        <v>1325</v>
      </c>
      <c r="B1359" s="8" t="s">
        <v>1452</v>
      </c>
      <c r="E1359" s="8" t="s">
        <v>567</v>
      </c>
      <c r="G1359">
        <v>130204</v>
      </c>
      <c r="I1359" s="8" t="s">
        <v>124</v>
      </c>
      <c r="K1359" s="8" t="s">
        <v>37</v>
      </c>
    </row>
    <row r="1360" spans="1:11" ht="15" customHeight="1">
      <c r="A1360">
        <v>1326</v>
      </c>
      <c r="B1360" s="8" t="s">
        <v>1452</v>
      </c>
      <c r="E1360" s="8" t="s">
        <v>878</v>
      </c>
      <c r="G1360">
        <v>130503</v>
      </c>
      <c r="I1360" s="8" t="s">
        <v>124</v>
      </c>
      <c r="K1360" s="8" t="s">
        <v>37</v>
      </c>
    </row>
    <row r="1361" spans="1:13" ht="15" customHeight="1">
      <c r="A1361">
        <v>1327</v>
      </c>
      <c r="B1361" s="8" t="s">
        <v>2466</v>
      </c>
      <c r="E1361" s="8" t="s">
        <v>1083</v>
      </c>
      <c r="G1361" t="s">
        <v>1084</v>
      </c>
      <c r="I1361" s="8" t="s">
        <v>100</v>
      </c>
      <c r="K1361" s="8" t="s">
        <v>37</v>
      </c>
    </row>
    <row r="1362" spans="1:13" ht="15" customHeight="1">
      <c r="A1362">
        <v>1328</v>
      </c>
      <c r="B1362" s="8" t="s">
        <v>2466</v>
      </c>
      <c r="E1362" s="8" t="s">
        <v>1407</v>
      </c>
      <c r="G1362" t="s">
        <v>1408</v>
      </c>
      <c r="I1362" s="8" t="s">
        <v>100</v>
      </c>
      <c r="K1362" s="8" t="s">
        <v>37</v>
      </c>
    </row>
    <row r="1363" spans="1:13" ht="15" customHeight="1">
      <c r="A1363">
        <v>1329</v>
      </c>
      <c r="B1363" s="8" t="s">
        <v>2466</v>
      </c>
      <c r="E1363" s="8" t="s">
        <v>177</v>
      </c>
      <c r="G1363" t="s">
        <v>178</v>
      </c>
      <c r="I1363" s="8" t="s">
        <v>54</v>
      </c>
      <c r="K1363" s="8" t="s">
        <v>37</v>
      </c>
    </row>
    <row r="1364" spans="1:13" ht="15" customHeight="1">
      <c r="A1364">
        <v>1330</v>
      </c>
      <c r="B1364" s="8" t="s">
        <v>2466</v>
      </c>
      <c r="E1364" s="8" t="s">
        <v>648</v>
      </c>
      <c r="G1364" t="s">
        <v>649</v>
      </c>
      <c r="I1364" s="8" t="s">
        <v>36</v>
      </c>
      <c r="K1364" s="8" t="s">
        <v>37</v>
      </c>
    </row>
    <row r="1365" spans="1:13" ht="15" customHeight="1">
      <c r="A1365">
        <v>1331</v>
      </c>
      <c r="B1365" s="8" t="s">
        <v>2466</v>
      </c>
      <c r="E1365" s="8" t="s">
        <v>156</v>
      </c>
      <c r="G1365" t="s">
        <v>157</v>
      </c>
      <c r="I1365" s="8" t="s">
        <v>44</v>
      </c>
      <c r="K1365" s="8" t="s">
        <v>37</v>
      </c>
    </row>
    <row r="1366" spans="1:13" ht="15" customHeight="1">
      <c r="A1366">
        <v>1332</v>
      </c>
      <c r="B1366" s="8" t="s">
        <v>2466</v>
      </c>
      <c r="E1366" s="8" t="s">
        <v>302</v>
      </c>
      <c r="G1366" t="s">
        <v>303</v>
      </c>
      <c r="I1366" s="8" t="s">
        <v>44</v>
      </c>
      <c r="K1366" s="8" t="s">
        <v>37</v>
      </c>
    </row>
    <row r="1367" spans="1:13" ht="15" customHeight="1">
      <c r="A1367">
        <v>1333</v>
      </c>
      <c r="B1367" s="8" t="s">
        <v>2466</v>
      </c>
      <c r="E1367" s="8" t="s">
        <v>327</v>
      </c>
      <c r="G1367" t="s">
        <v>328</v>
      </c>
      <c r="I1367" s="8" t="s">
        <v>44</v>
      </c>
      <c r="K1367" s="8" t="s">
        <v>37</v>
      </c>
    </row>
    <row r="1368" spans="1:13" ht="15" customHeight="1">
      <c r="A1368">
        <v>1334</v>
      </c>
      <c r="B1368" s="8" t="s">
        <v>2466</v>
      </c>
      <c r="E1368" s="8" t="s">
        <v>717</v>
      </c>
      <c r="G1368">
        <v>101001</v>
      </c>
      <c r="I1368" s="8" t="s">
        <v>40</v>
      </c>
      <c r="K1368" s="8" t="s">
        <v>37</v>
      </c>
    </row>
    <row r="1369" spans="1:13" ht="15" customHeight="1">
      <c r="A1369">
        <v>1335</v>
      </c>
      <c r="B1369" s="8" t="s">
        <v>2466</v>
      </c>
      <c r="E1369" s="8" t="s">
        <v>113</v>
      </c>
      <c r="G1369" t="s">
        <v>114</v>
      </c>
      <c r="I1369" s="8" t="s">
        <v>96</v>
      </c>
      <c r="K1369" s="8" t="s">
        <v>37</v>
      </c>
    </row>
    <row r="1370" spans="1:13" ht="15" customHeight="1">
      <c r="A1370">
        <v>1336</v>
      </c>
      <c r="B1370" s="8" t="s">
        <v>2466</v>
      </c>
      <c r="E1370" s="8" t="s">
        <v>231</v>
      </c>
      <c r="G1370">
        <v>130508</v>
      </c>
      <c r="I1370" s="8" t="s">
        <v>124</v>
      </c>
      <c r="K1370" s="8" t="s">
        <v>37</v>
      </c>
    </row>
    <row r="1371" spans="1:13" ht="15" customHeight="1">
      <c r="A1371" s="8" t="s">
        <v>1453</v>
      </c>
    </row>
    <row r="1372" spans="1:13" ht="15" customHeight="1">
      <c r="A1372">
        <v>1337</v>
      </c>
      <c r="B1372" s="8" t="s">
        <v>1454</v>
      </c>
      <c r="E1372" s="8" t="s">
        <v>240</v>
      </c>
      <c r="G1372" t="s">
        <v>241</v>
      </c>
      <c r="I1372" s="8" t="s">
        <v>54</v>
      </c>
      <c r="K1372" s="8" t="s">
        <v>60</v>
      </c>
      <c r="M1372" s="8" t="s">
        <v>61</v>
      </c>
    </row>
    <row r="1373" spans="1:13" ht="15" customHeight="1">
      <c r="A1373">
        <v>1338</v>
      </c>
      <c r="B1373" s="8" t="s">
        <v>1454</v>
      </c>
      <c r="E1373" s="8" t="s">
        <v>215</v>
      </c>
      <c r="G1373" t="s">
        <v>216</v>
      </c>
      <c r="I1373" s="8" t="s">
        <v>44</v>
      </c>
      <c r="K1373" s="8" t="s">
        <v>37</v>
      </c>
    </row>
    <row r="1374" spans="1:13" ht="15" customHeight="1">
      <c r="A1374">
        <v>1339</v>
      </c>
      <c r="B1374" s="8" t="s">
        <v>1987</v>
      </c>
      <c r="E1374" s="8" t="s">
        <v>871</v>
      </c>
      <c r="G1374" t="s">
        <v>872</v>
      </c>
      <c r="I1374" s="8" t="s">
        <v>44</v>
      </c>
      <c r="K1374" s="8" t="s">
        <v>37</v>
      </c>
    </row>
    <row r="1375" spans="1:13" ht="15" customHeight="1">
      <c r="A1375">
        <v>1340</v>
      </c>
      <c r="B1375" s="8" t="s">
        <v>1987</v>
      </c>
      <c r="E1375" s="8" t="s">
        <v>1819</v>
      </c>
      <c r="G1375" t="s">
        <v>1820</v>
      </c>
      <c r="I1375" s="8" t="s">
        <v>44</v>
      </c>
      <c r="K1375" s="8" t="s">
        <v>37</v>
      </c>
    </row>
    <row r="1376" spans="1:13" ht="15" customHeight="1">
      <c r="A1376">
        <v>1341</v>
      </c>
      <c r="B1376" s="8" t="s">
        <v>1987</v>
      </c>
      <c r="E1376" s="8" t="s">
        <v>666</v>
      </c>
      <c r="G1376" t="s">
        <v>667</v>
      </c>
      <c r="I1376" s="8" t="s">
        <v>44</v>
      </c>
      <c r="K1376" s="8" t="s">
        <v>37</v>
      </c>
    </row>
    <row r="1377" spans="1:13" ht="15" customHeight="1">
      <c r="A1377">
        <v>1342</v>
      </c>
      <c r="B1377" s="8" t="s">
        <v>1456</v>
      </c>
      <c r="E1377" s="8" t="s">
        <v>268</v>
      </c>
      <c r="G1377" t="s">
        <v>269</v>
      </c>
      <c r="I1377" s="8" t="s">
        <v>100</v>
      </c>
      <c r="K1377" s="8" t="s">
        <v>37</v>
      </c>
    </row>
    <row r="1378" spans="1:13" ht="15" customHeight="1">
      <c r="A1378">
        <v>1343</v>
      </c>
      <c r="B1378" s="8" t="s">
        <v>1456</v>
      </c>
      <c r="E1378" s="8" t="s">
        <v>808</v>
      </c>
      <c r="G1378" t="s">
        <v>809</v>
      </c>
      <c r="I1378" s="8" t="s">
        <v>100</v>
      </c>
      <c r="K1378" s="8" t="s">
        <v>60</v>
      </c>
      <c r="M1378" s="8" t="s">
        <v>61</v>
      </c>
    </row>
    <row r="1379" spans="1:13" ht="15" customHeight="1">
      <c r="A1379">
        <v>1344</v>
      </c>
      <c r="B1379" s="8" t="s">
        <v>1456</v>
      </c>
      <c r="E1379" s="8" t="s">
        <v>108</v>
      </c>
      <c r="G1379" t="s">
        <v>109</v>
      </c>
      <c r="I1379" s="8" t="s">
        <v>36</v>
      </c>
      <c r="K1379" s="8" t="s">
        <v>37</v>
      </c>
    </row>
    <row r="1380" spans="1:13" ht="15" customHeight="1">
      <c r="A1380">
        <v>1345</v>
      </c>
      <c r="B1380" s="8" t="s">
        <v>1456</v>
      </c>
      <c r="E1380" s="8" t="s">
        <v>198</v>
      </c>
      <c r="G1380">
        <v>120204</v>
      </c>
      <c r="I1380" s="8" t="s">
        <v>96</v>
      </c>
      <c r="K1380" s="8" t="s">
        <v>60</v>
      </c>
      <c r="M1380" s="8" t="s">
        <v>61</v>
      </c>
    </row>
    <row r="1381" spans="1:13" ht="15" customHeight="1">
      <c r="A1381">
        <v>1346</v>
      </c>
      <c r="B1381" s="8" t="s">
        <v>2313</v>
      </c>
      <c r="E1381" s="8" t="s">
        <v>2307</v>
      </c>
      <c r="G1381" t="s">
        <v>2308</v>
      </c>
      <c r="I1381" s="8" t="s">
        <v>124</v>
      </c>
      <c r="K1381" s="8" t="s">
        <v>60</v>
      </c>
      <c r="M1381" s="8" t="s">
        <v>61</v>
      </c>
    </row>
    <row r="1382" spans="1:13" ht="15" customHeight="1">
      <c r="A1382">
        <v>1347</v>
      </c>
      <c r="B1382" s="8" t="s">
        <v>1458</v>
      </c>
      <c r="E1382" s="8" t="s">
        <v>2262</v>
      </c>
      <c r="G1382" t="s">
        <v>2263</v>
      </c>
      <c r="I1382" s="8" t="s">
        <v>44</v>
      </c>
      <c r="K1382" s="8" t="s">
        <v>37</v>
      </c>
    </row>
    <row r="1383" spans="1:13" ht="15" customHeight="1">
      <c r="A1383">
        <v>1348</v>
      </c>
      <c r="B1383" s="8" t="s">
        <v>1458</v>
      </c>
      <c r="E1383" s="8" t="s">
        <v>89</v>
      </c>
      <c r="G1383" t="s">
        <v>90</v>
      </c>
      <c r="I1383" s="8" t="s">
        <v>44</v>
      </c>
      <c r="K1383" s="8" t="s">
        <v>37</v>
      </c>
    </row>
    <row r="1384" spans="1:13" ht="15" customHeight="1">
      <c r="A1384">
        <v>1349</v>
      </c>
      <c r="B1384" s="8" t="s">
        <v>1459</v>
      </c>
      <c r="E1384" s="8" t="s">
        <v>167</v>
      </c>
      <c r="G1384" t="s">
        <v>168</v>
      </c>
      <c r="I1384" s="8" t="s">
        <v>44</v>
      </c>
      <c r="K1384" s="8" t="s">
        <v>37</v>
      </c>
    </row>
    <row r="1385" spans="1:13" ht="15" customHeight="1">
      <c r="A1385">
        <v>1350</v>
      </c>
      <c r="B1385" s="8" t="s">
        <v>2467</v>
      </c>
      <c r="E1385" s="8" t="s">
        <v>302</v>
      </c>
      <c r="G1385" t="s">
        <v>303</v>
      </c>
      <c r="I1385" s="8" t="s">
        <v>44</v>
      </c>
      <c r="K1385" s="8" t="s">
        <v>37</v>
      </c>
    </row>
    <row r="1386" spans="1:13" ht="15" customHeight="1">
      <c r="A1386">
        <v>1351</v>
      </c>
      <c r="B1386" s="8" t="s">
        <v>1460</v>
      </c>
      <c r="E1386" s="8" t="s">
        <v>177</v>
      </c>
      <c r="G1386" t="s">
        <v>178</v>
      </c>
      <c r="I1386" s="8" t="s">
        <v>54</v>
      </c>
      <c r="K1386" s="8" t="s">
        <v>37</v>
      </c>
    </row>
    <row r="1387" spans="1:13" ht="15" customHeight="1">
      <c r="A1387">
        <v>1352</v>
      </c>
      <c r="B1387" s="8" t="s">
        <v>1460</v>
      </c>
      <c r="E1387" s="8" t="s">
        <v>330</v>
      </c>
      <c r="G1387" t="s">
        <v>331</v>
      </c>
      <c r="I1387" s="8" t="s">
        <v>44</v>
      </c>
      <c r="K1387" s="8" t="s">
        <v>37</v>
      </c>
    </row>
    <row r="1388" spans="1:13" ht="15" customHeight="1">
      <c r="A1388">
        <v>1353</v>
      </c>
      <c r="B1388" s="8" t="s">
        <v>1460</v>
      </c>
      <c r="E1388" s="8" t="s">
        <v>143</v>
      </c>
      <c r="G1388" t="s">
        <v>144</v>
      </c>
      <c r="I1388" s="8" t="s">
        <v>44</v>
      </c>
      <c r="K1388" s="8" t="s">
        <v>37</v>
      </c>
    </row>
    <row r="1389" spans="1:13" ht="15" customHeight="1">
      <c r="A1389">
        <v>1354</v>
      </c>
      <c r="B1389" s="8" t="s">
        <v>1460</v>
      </c>
      <c r="E1389" s="8" t="s">
        <v>731</v>
      </c>
      <c r="G1389" t="s">
        <v>732</v>
      </c>
      <c r="I1389" s="8" t="s">
        <v>96</v>
      </c>
      <c r="K1389" s="8" t="s">
        <v>37</v>
      </c>
    </row>
    <row r="1390" spans="1:13" ht="15" customHeight="1">
      <c r="A1390">
        <v>1355</v>
      </c>
      <c r="B1390" s="8" t="s">
        <v>1462</v>
      </c>
      <c r="E1390" s="8" t="s">
        <v>656</v>
      </c>
      <c r="G1390" t="s">
        <v>657</v>
      </c>
      <c r="I1390" s="8" t="s">
        <v>183</v>
      </c>
      <c r="K1390" s="8" t="s">
        <v>37</v>
      </c>
    </row>
    <row r="1391" spans="1:13" ht="15" customHeight="1">
      <c r="A1391">
        <v>1356</v>
      </c>
      <c r="B1391" s="8" t="s">
        <v>1463</v>
      </c>
      <c r="E1391" s="8" t="s">
        <v>302</v>
      </c>
      <c r="G1391" t="s">
        <v>303</v>
      </c>
      <c r="I1391" s="8" t="s">
        <v>44</v>
      </c>
      <c r="K1391" s="8" t="s">
        <v>37</v>
      </c>
    </row>
    <row r="1392" spans="1:13" ht="15" customHeight="1">
      <c r="A1392">
        <v>1357</v>
      </c>
      <c r="B1392" s="8" t="s">
        <v>1463</v>
      </c>
      <c r="E1392" s="8" t="s">
        <v>327</v>
      </c>
      <c r="G1392" t="s">
        <v>328</v>
      </c>
      <c r="I1392" s="8" t="s">
        <v>44</v>
      </c>
      <c r="K1392" s="8" t="s">
        <v>37</v>
      </c>
    </row>
    <row r="1393" spans="1:13" ht="15" customHeight="1">
      <c r="A1393">
        <v>1358</v>
      </c>
      <c r="B1393" s="8" t="s">
        <v>1463</v>
      </c>
      <c r="E1393" s="8" t="s">
        <v>1744</v>
      </c>
      <c r="G1393" t="s">
        <v>1745</v>
      </c>
      <c r="I1393" s="8" t="s">
        <v>124</v>
      </c>
      <c r="K1393" s="8" t="s">
        <v>37</v>
      </c>
    </row>
    <row r="1394" spans="1:13" ht="15" customHeight="1">
      <c r="A1394">
        <v>1359</v>
      </c>
      <c r="B1394" s="8" t="s">
        <v>1464</v>
      </c>
      <c r="E1394" s="8" t="s">
        <v>327</v>
      </c>
      <c r="G1394" t="s">
        <v>328</v>
      </c>
      <c r="I1394" s="8" t="s">
        <v>44</v>
      </c>
      <c r="K1394" s="8" t="s">
        <v>37</v>
      </c>
    </row>
    <row r="1395" spans="1:13" ht="15" customHeight="1">
      <c r="A1395">
        <v>1360</v>
      </c>
      <c r="B1395" s="8" t="s">
        <v>1464</v>
      </c>
      <c r="E1395" s="8" t="s">
        <v>1815</v>
      </c>
      <c r="G1395" t="s">
        <v>1816</v>
      </c>
      <c r="I1395" s="8" t="s">
        <v>96</v>
      </c>
      <c r="K1395" s="8" t="s">
        <v>37</v>
      </c>
    </row>
    <row r="1396" spans="1:13" ht="15" customHeight="1">
      <c r="A1396">
        <v>1361</v>
      </c>
      <c r="B1396" s="8" t="s">
        <v>1465</v>
      </c>
      <c r="E1396" s="8" t="s">
        <v>268</v>
      </c>
      <c r="G1396" t="s">
        <v>269</v>
      </c>
      <c r="I1396" s="8" t="s">
        <v>100</v>
      </c>
      <c r="K1396" s="8" t="s">
        <v>37</v>
      </c>
    </row>
    <row r="1397" spans="1:13" ht="15" customHeight="1">
      <c r="A1397">
        <v>1362</v>
      </c>
      <c r="B1397" s="8" t="s">
        <v>1465</v>
      </c>
      <c r="E1397" s="8" t="s">
        <v>113</v>
      </c>
      <c r="G1397" t="s">
        <v>114</v>
      </c>
      <c r="I1397" s="8" t="s">
        <v>96</v>
      </c>
      <c r="K1397" s="8" t="s">
        <v>37</v>
      </c>
    </row>
    <row r="1398" spans="1:13" ht="15" customHeight="1">
      <c r="A1398">
        <v>1363</v>
      </c>
      <c r="B1398" s="8" t="s">
        <v>1466</v>
      </c>
      <c r="E1398" s="8" t="s">
        <v>648</v>
      </c>
      <c r="G1398" t="s">
        <v>649</v>
      </c>
      <c r="I1398" s="8" t="s">
        <v>36</v>
      </c>
      <c r="K1398" s="8" t="s">
        <v>37</v>
      </c>
    </row>
    <row r="1399" spans="1:13" ht="15" customHeight="1">
      <c r="A1399">
        <v>1364</v>
      </c>
      <c r="B1399" s="8" t="s">
        <v>1466</v>
      </c>
      <c r="E1399" s="8" t="s">
        <v>80</v>
      </c>
      <c r="G1399" t="s">
        <v>81</v>
      </c>
      <c r="I1399" s="8" t="s">
        <v>36</v>
      </c>
      <c r="K1399" s="8" t="s">
        <v>37</v>
      </c>
    </row>
    <row r="1400" spans="1:13" ht="15" customHeight="1">
      <c r="A1400">
        <v>1365</v>
      </c>
      <c r="B1400" s="8" t="s">
        <v>1466</v>
      </c>
      <c r="E1400" s="8" t="s">
        <v>192</v>
      </c>
      <c r="G1400" t="s">
        <v>193</v>
      </c>
      <c r="I1400" s="8" t="s">
        <v>44</v>
      </c>
      <c r="K1400" s="8" t="s">
        <v>37</v>
      </c>
    </row>
    <row r="1401" spans="1:13" ht="15" customHeight="1">
      <c r="A1401">
        <v>1366</v>
      </c>
      <c r="B1401" s="8" t="s">
        <v>1466</v>
      </c>
      <c r="E1401" s="8" t="s">
        <v>722</v>
      </c>
      <c r="G1401" t="s">
        <v>723</v>
      </c>
      <c r="I1401" s="8" t="s">
        <v>44</v>
      </c>
      <c r="K1401" s="8" t="s">
        <v>37</v>
      </c>
    </row>
    <row r="1402" spans="1:13" ht="15" customHeight="1">
      <c r="A1402">
        <v>1367</v>
      </c>
      <c r="B1402" s="8" t="s">
        <v>1466</v>
      </c>
      <c r="E1402" s="8" t="s">
        <v>327</v>
      </c>
      <c r="G1402" t="s">
        <v>328</v>
      </c>
      <c r="I1402" s="8" t="s">
        <v>44</v>
      </c>
      <c r="K1402" s="8" t="s">
        <v>37</v>
      </c>
    </row>
    <row r="1403" spans="1:13" ht="15" customHeight="1">
      <c r="A1403">
        <v>1368</v>
      </c>
      <c r="B1403" s="8" t="s">
        <v>1466</v>
      </c>
      <c r="E1403" s="8" t="s">
        <v>485</v>
      </c>
      <c r="G1403" t="s">
        <v>486</v>
      </c>
      <c r="I1403" s="8" t="s">
        <v>96</v>
      </c>
      <c r="K1403" s="8" t="s">
        <v>37</v>
      </c>
    </row>
    <row r="1404" spans="1:13" ht="15" customHeight="1">
      <c r="A1404">
        <v>1369</v>
      </c>
      <c r="B1404" s="8" t="s">
        <v>1467</v>
      </c>
      <c r="E1404" s="8" t="s">
        <v>177</v>
      </c>
      <c r="G1404" t="s">
        <v>178</v>
      </c>
      <c r="I1404" s="8" t="s">
        <v>54</v>
      </c>
      <c r="K1404" s="8" t="s">
        <v>37</v>
      </c>
    </row>
    <row r="1405" spans="1:13" ht="15" customHeight="1">
      <c r="A1405">
        <v>1370</v>
      </c>
      <c r="B1405" s="8" t="s">
        <v>1467</v>
      </c>
      <c r="E1405" s="8" t="s">
        <v>580</v>
      </c>
      <c r="G1405" t="s">
        <v>581</v>
      </c>
      <c r="I1405" s="8" t="s">
        <v>40</v>
      </c>
      <c r="K1405" s="8" t="s">
        <v>37</v>
      </c>
    </row>
    <row r="1406" spans="1:13" ht="15" customHeight="1">
      <c r="A1406">
        <v>1371</v>
      </c>
      <c r="B1406" s="8" t="s">
        <v>1467</v>
      </c>
      <c r="E1406" s="8" t="s">
        <v>251</v>
      </c>
      <c r="G1406" t="s">
        <v>252</v>
      </c>
      <c r="I1406" s="8" t="s">
        <v>40</v>
      </c>
      <c r="K1406" s="8" t="s">
        <v>37</v>
      </c>
    </row>
    <row r="1407" spans="1:13" ht="15" customHeight="1">
      <c r="A1407" s="8" t="s">
        <v>1470</v>
      </c>
    </row>
    <row r="1408" spans="1:13" ht="15" customHeight="1">
      <c r="A1408">
        <v>1372</v>
      </c>
      <c r="B1408" s="8" t="s">
        <v>1475</v>
      </c>
      <c r="E1408" s="8" t="s">
        <v>247</v>
      </c>
      <c r="G1408" t="s">
        <v>248</v>
      </c>
      <c r="I1408" s="8" t="s">
        <v>40</v>
      </c>
      <c r="K1408" s="8" t="s">
        <v>60</v>
      </c>
      <c r="M1408" s="8" t="s">
        <v>61</v>
      </c>
    </row>
    <row r="1409" spans="1:13" ht="15" customHeight="1">
      <c r="A1409">
        <v>1373</v>
      </c>
      <c r="B1409" s="8" t="s">
        <v>1478</v>
      </c>
      <c r="E1409" s="8" t="s">
        <v>580</v>
      </c>
      <c r="G1409" t="s">
        <v>581</v>
      </c>
      <c r="I1409" s="8" t="s">
        <v>183</v>
      </c>
      <c r="K1409" s="8" t="s">
        <v>37</v>
      </c>
    </row>
    <row r="1410" spans="1:13" ht="15" customHeight="1">
      <c r="A1410">
        <v>1374</v>
      </c>
      <c r="B1410" s="8" t="s">
        <v>1478</v>
      </c>
      <c r="E1410" s="8" t="s">
        <v>89</v>
      </c>
      <c r="G1410" t="s">
        <v>90</v>
      </c>
      <c r="I1410" s="8" t="s">
        <v>44</v>
      </c>
      <c r="K1410" s="8" t="s">
        <v>37</v>
      </c>
    </row>
    <row r="1411" spans="1:13" ht="15" customHeight="1">
      <c r="A1411">
        <v>1375</v>
      </c>
      <c r="B1411" s="8" t="s">
        <v>1479</v>
      </c>
      <c r="E1411" s="8" t="s">
        <v>1806</v>
      </c>
      <c r="G1411" t="s">
        <v>1807</v>
      </c>
      <c r="I1411" s="8" t="s">
        <v>44</v>
      </c>
      <c r="K1411" s="8" t="s">
        <v>37</v>
      </c>
    </row>
    <row r="1412" spans="1:13" ht="15" customHeight="1">
      <c r="A1412">
        <v>1376</v>
      </c>
      <c r="B1412" s="8" t="s">
        <v>1481</v>
      </c>
      <c r="E1412" s="8" t="s">
        <v>656</v>
      </c>
      <c r="G1412" t="s">
        <v>657</v>
      </c>
      <c r="I1412" s="8" t="s">
        <v>183</v>
      </c>
      <c r="K1412" s="8" t="s">
        <v>37</v>
      </c>
    </row>
    <row r="1413" spans="1:13" ht="15" customHeight="1">
      <c r="A1413">
        <v>1377</v>
      </c>
      <c r="B1413" s="8" t="s">
        <v>1481</v>
      </c>
      <c r="E1413" s="8" t="s">
        <v>1839</v>
      </c>
      <c r="G1413" t="s">
        <v>1840</v>
      </c>
      <c r="I1413" s="8" t="s">
        <v>44</v>
      </c>
      <c r="K1413" s="8" t="s">
        <v>37</v>
      </c>
    </row>
    <row r="1414" spans="1:13" ht="15" customHeight="1">
      <c r="A1414">
        <v>1378</v>
      </c>
      <c r="B1414" s="8" t="s">
        <v>1491</v>
      </c>
      <c r="E1414" s="8" t="s">
        <v>490</v>
      </c>
      <c r="G1414" t="s">
        <v>491</v>
      </c>
      <c r="I1414" s="8" t="s">
        <v>40</v>
      </c>
      <c r="K1414" s="8" t="s">
        <v>37</v>
      </c>
    </row>
    <row r="1415" spans="1:13" ht="15" customHeight="1">
      <c r="A1415">
        <v>1379</v>
      </c>
      <c r="B1415" s="8" t="s">
        <v>1493</v>
      </c>
      <c r="E1415" s="8" t="s">
        <v>850</v>
      </c>
      <c r="G1415">
        <v>120210</v>
      </c>
      <c r="I1415" s="8" t="s">
        <v>96</v>
      </c>
      <c r="K1415" s="8" t="s">
        <v>37</v>
      </c>
    </row>
    <row r="1416" spans="1:13" ht="15" customHeight="1">
      <c r="A1416">
        <v>1380</v>
      </c>
      <c r="B1416" s="8" t="s">
        <v>1493</v>
      </c>
      <c r="E1416" s="8" t="s">
        <v>485</v>
      </c>
      <c r="G1416" t="s">
        <v>486</v>
      </c>
      <c r="I1416" s="8" t="s">
        <v>96</v>
      </c>
      <c r="K1416" s="8" t="s">
        <v>37</v>
      </c>
    </row>
    <row r="1417" spans="1:13" ht="15" customHeight="1">
      <c r="A1417">
        <v>1381</v>
      </c>
      <c r="B1417" s="8" t="s">
        <v>2192</v>
      </c>
      <c r="E1417" s="8" t="s">
        <v>268</v>
      </c>
      <c r="G1417" t="s">
        <v>269</v>
      </c>
      <c r="I1417" s="8" t="s">
        <v>100</v>
      </c>
      <c r="K1417" s="8" t="s">
        <v>37</v>
      </c>
    </row>
    <row r="1418" spans="1:13" ht="15" customHeight="1">
      <c r="A1418">
        <v>1382</v>
      </c>
      <c r="B1418" s="8" t="s">
        <v>1495</v>
      </c>
      <c r="E1418" s="8" t="s">
        <v>55</v>
      </c>
      <c r="G1418" t="s">
        <v>56</v>
      </c>
      <c r="I1418" s="8" t="s">
        <v>44</v>
      </c>
      <c r="K1418" s="8" t="s">
        <v>37</v>
      </c>
    </row>
    <row r="1419" spans="1:13" ht="15" customHeight="1">
      <c r="A1419">
        <v>1383</v>
      </c>
      <c r="B1419" s="8" t="s">
        <v>1496</v>
      </c>
      <c r="E1419" s="8" t="s">
        <v>683</v>
      </c>
      <c r="G1419" t="s">
        <v>684</v>
      </c>
      <c r="I1419" s="8" t="s">
        <v>96</v>
      </c>
      <c r="K1419" s="8" t="s">
        <v>37</v>
      </c>
    </row>
    <row r="1420" spans="1:13" ht="15" customHeight="1">
      <c r="A1420">
        <v>1384</v>
      </c>
      <c r="B1420" s="8" t="s">
        <v>1498</v>
      </c>
      <c r="E1420" s="8" t="s">
        <v>179</v>
      </c>
      <c r="G1420" t="s">
        <v>180</v>
      </c>
      <c r="I1420" s="8" t="s">
        <v>179</v>
      </c>
      <c r="K1420" s="8" t="s">
        <v>37</v>
      </c>
    </row>
    <row r="1421" spans="1:13" ht="15" customHeight="1">
      <c r="A1421">
        <v>1385</v>
      </c>
      <c r="B1421" s="8" t="s">
        <v>1499</v>
      </c>
      <c r="E1421" s="8" t="s">
        <v>1263</v>
      </c>
      <c r="G1421">
        <v>130301</v>
      </c>
      <c r="I1421" s="8" t="s">
        <v>124</v>
      </c>
      <c r="K1421" s="8" t="s">
        <v>60</v>
      </c>
      <c r="M1421" s="8" t="s">
        <v>61</v>
      </c>
    </row>
    <row r="1422" spans="1:13" ht="15" customHeight="1">
      <c r="A1422">
        <v>1386</v>
      </c>
      <c r="B1422" s="8" t="s">
        <v>1499</v>
      </c>
      <c r="E1422" s="8" t="s">
        <v>959</v>
      </c>
      <c r="G1422">
        <v>130309</v>
      </c>
      <c r="I1422" s="8" t="s">
        <v>124</v>
      </c>
      <c r="K1422" s="8" t="s">
        <v>60</v>
      </c>
      <c r="M1422" s="8" t="s">
        <v>61</v>
      </c>
    </row>
    <row r="1423" spans="1:13" ht="15" customHeight="1">
      <c r="A1423">
        <v>1387</v>
      </c>
      <c r="B1423" s="8" t="s">
        <v>1499</v>
      </c>
      <c r="E1423" s="8" t="s">
        <v>231</v>
      </c>
      <c r="G1423">
        <v>130508</v>
      </c>
      <c r="I1423" s="8" t="s">
        <v>124</v>
      </c>
      <c r="K1423" s="8" t="s">
        <v>60</v>
      </c>
      <c r="M1423" s="8" t="s">
        <v>61</v>
      </c>
    </row>
    <row r="1424" spans="1:13" ht="15" customHeight="1">
      <c r="A1424">
        <v>1388</v>
      </c>
      <c r="B1424" s="8" t="s">
        <v>1500</v>
      </c>
      <c r="E1424" s="8" t="s">
        <v>251</v>
      </c>
      <c r="G1424" t="s">
        <v>252</v>
      </c>
      <c r="I1424" s="8" t="s">
        <v>40</v>
      </c>
      <c r="K1424" s="8" t="s">
        <v>37</v>
      </c>
    </row>
    <row r="1425" spans="1:11" ht="15" customHeight="1">
      <c r="A1425">
        <v>1389</v>
      </c>
      <c r="B1425" s="8" t="s">
        <v>1500</v>
      </c>
      <c r="E1425" s="8" t="s">
        <v>717</v>
      </c>
      <c r="G1425">
        <v>101001</v>
      </c>
      <c r="I1425" s="8" t="s">
        <v>40</v>
      </c>
      <c r="K1425" s="8" t="s">
        <v>37</v>
      </c>
    </row>
    <row r="1426" spans="1:11" ht="15" customHeight="1">
      <c r="A1426">
        <v>1390</v>
      </c>
      <c r="B1426" s="8" t="s">
        <v>1500</v>
      </c>
      <c r="E1426" s="8" t="s">
        <v>1744</v>
      </c>
      <c r="G1426" t="s">
        <v>1745</v>
      </c>
      <c r="I1426" s="8" t="s">
        <v>124</v>
      </c>
      <c r="K1426" s="8" t="s">
        <v>37</v>
      </c>
    </row>
    <row r="1427" spans="1:11" ht="15" customHeight="1">
      <c r="A1427">
        <v>1391</v>
      </c>
      <c r="B1427" s="8" t="s">
        <v>1501</v>
      </c>
      <c r="E1427" s="8" t="s">
        <v>914</v>
      </c>
      <c r="G1427" t="s">
        <v>915</v>
      </c>
      <c r="I1427" s="8" t="s">
        <v>183</v>
      </c>
      <c r="K1427" s="8" t="s">
        <v>37</v>
      </c>
    </row>
    <row r="1428" spans="1:11" ht="15" customHeight="1">
      <c r="A1428">
        <v>1392</v>
      </c>
      <c r="B1428" s="8" t="s">
        <v>1501</v>
      </c>
      <c r="E1428" s="8" t="s">
        <v>393</v>
      </c>
      <c r="G1428" t="s">
        <v>394</v>
      </c>
      <c r="I1428" s="8" t="s">
        <v>44</v>
      </c>
      <c r="K1428" s="8" t="s">
        <v>37</v>
      </c>
    </row>
    <row r="1429" spans="1:11" ht="15" customHeight="1">
      <c r="A1429">
        <v>1393</v>
      </c>
      <c r="B1429" s="8" t="s">
        <v>1502</v>
      </c>
      <c r="E1429" s="8" t="s">
        <v>506</v>
      </c>
      <c r="G1429">
        <v>101005</v>
      </c>
      <c r="I1429" s="8" t="s">
        <v>40</v>
      </c>
      <c r="K1429" s="8" t="s">
        <v>37</v>
      </c>
    </row>
    <row r="1430" spans="1:11" ht="15" customHeight="1">
      <c r="A1430">
        <v>1394</v>
      </c>
      <c r="B1430" s="8" t="s">
        <v>1503</v>
      </c>
      <c r="E1430" s="8" t="s">
        <v>1336</v>
      </c>
      <c r="G1430" t="s">
        <v>1337</v>
      </c>
      <c r="I1430" s="8" t="s">
        <v>36</v>
      </c>
      <c r="K1430" s="8" t="s">
        <v>37</v>
      </c>
    </row>
    <row r="1431" spans="1:11" ht="15" customHeight="1">
      <c r="A1431">
        <v>1395</v>
      </c>
      <c r="B1431" s="8" t="s">
        <v>1505</v>
      </c>
      <c r="E1431" s="8" t="s">
        <v>302</v>
      </c>
      <c r="G1431" t="s">
        <v>303</v>
      </c>
      <c r="I1431" s="8" t="s">
        <v>44</v>
      </c>
      <c r="K1431" s="8" t="s">
        <v>37</v>
      </c>
    </row>
    <row r="1432" spans="1:11" ht="15" customHeight="1">
      <c r="A1432">
        <v>1396</v>
      </c>
      <c r="B1432" s="8" t="s">
        <v>1505</v>
      </c>
      <c r="E1432" s="8" t="s">
        <v>116</v>
      </c>
      <c r="G1432" t="s">
        <v>117</v>
      </c>
      <c r="I1432" s="8" t="s">
        <v>96</v>
      </c>
      <c r="K1432" s="8" t="s">
        <v>37</v>
      </c>
    </row>
    <row r="1433" spans="1:11" ht="15" customHeight="1">
      <c r="A1433">
        <v>1397</v>
      </c>
      <c r="B1433" s="8" t="s">
        <v>1506</v>
      </c>
      <c r="E1433" s="8" t="s">
        <v>367</v>
      </c>
      <c r="G1433" t="s">
        <v>368</v>
      </c>
      <c r="I1433" s="8" t="s">
        <v>44</v>
      </c>
      <c r="K1433" s="8" t="s">
        <v>37</v>
      </c>
    </row>
    <row r="1434" spans="1:11" ht="15" customHeight="1">
      <c r="A1434">
        <v>1398</v>
      </c>
      <c r="B1434" s="8" t="s">
        <v>1507</v>
      </c>
      <c r="E1434" s="8" t="s">
        <v>260</v>
      </c>
      <c r="G1434" t="s">
        <v>261</v>
      </c>
      <c r="I1434" s="8" t="s">
        <v>44</v>
      </c>
      <c r="K1434" s="8" t="s">
        <v>37</v>
      </c>
    </row>
    <row r="1435" spans="1:11" ht="15" customHeight="1">
      <c r="A1435">
        <v>1399</v>
      </c>
      <c r="B1435" s="8" t="s">
        <v>1511</v>
      </c>
      <c r="E1435" s="8" t="s">
        <v>389</v>
      </c>
      <c r="G1435" t="s">
        <v>390</v>
      </c>
      <c r="I1435" s="8" t="s">
        <v>96</v>
      </c>
      <c r="K1435" s="8" t="s">
        <v>37</v>
      </c>
    </row>
    <row r="1436" spans="1:11" ht="15" customHeight="1">
      <c r="A1436">
        <v>1400</v>
      </c>
      <c r="B1436" s="8" t="s">
        <v>1512</v>
      </c>
      <c r="E1436" s="8" t="s">
        <v>586</v>
      </c>
      <c r="G1436" t="s">
        <v>587</v>
      </c>
      <c r="I1436" s="8" t="s">
        <v>183</v>
      </c>
      <c r="K1436" s="8" t="s">
        <v>37</v>
      </c>
    </row>
    <row r="1437" spans="1:11" ht="15" customHeight="1">
      <c r="A1437">
        <v>1401</v>
      </c>
      <c r="B1437" s="8" t="s">
        <v>1512</v>
      </c>
      <c r="E1437" s="8" t="s">
        <v>545</v>
      </c>
      <c r="G1437" t="s">
        <v>546</v>
      </c>
      <c r="I1437" s="8" t="s">
        <v>183</v>
      </c>
      <c r="K1437" s="8" t="s">
        <v>37</v>
      </c>
    </row>
    <row r="1438" spans="1:11" ht="15" customHeight="1">
      <c r="A1438">
        <v>1402</v>
      </c>
      <c r="B1438" s="8" t="s">
        <v>1512</v>
      </c>
      <c r="E1438" s="8" t="s">
        <v>333</v>
      </c>
      <c r="G1438" t="s">
        <v>334</v>
      </c>
      <c r="I1438" s="8" t="s">
        <v>183</v>
      </c>
      <c r="K1438" s="8" t="s">
        <v>37</v>
      </c>
    </row>
    <row r="1439" spans="1:11" ht="15" customHeight="1">
      <c r="A1439">
        <v>1403</v>
      </c>
      <c r="B1439" s="8" t="s">
        <v>1512</v>
      </c>
      <c r="E1439" s="8" t="s">
        <v>94</v>
      </c>
      <c r="G1439" t="s">
        <v>95</v>
      </c>
      <c r="I1439" s="8" t="s">
        <v>96</v>
      </c>
      <c r="K1439" s="8" t="s">
        <v>37</v>
      </c>
    </row>
    <row r="1440" spans="1:11" ht="15" customHeight="1">
      <c r="A1440">
        <v>1404</v>
      </c>
      <c r="B1440" s="8" t="s">
        <v>1512</v>
      </c>
      <c r="E1440" s="8" t="s">
        <v>1935</v>
      </c>
      <c r="G1440" t="s">
        <v>1936</v>
      </c>
      <c r="I1440" s="8" t="s">
        <v>96</v>
      </c>
      <c r="K1440" s="8" t="s">
        <v>37</v>
      </c>
    </row>
    <row r="1441" spans="1:11" ht="15" customHeight="1">
      <c r="A1441">
        <v>1405</v>
      </c>
      <c r="B1441" s="8" t="s">
        <v>1513</v>
      </c>
      <c r="E1441" s="8" t="s">
        <v>55</v>
      </c>
      <c r="G1441" t="s">
        <v>56</v>
      </c>
      <c r="I1441" s="8" t="s">
        <v>44</v>
      </c>
      <c r="K1441" s="8" t="s">
        <v>37</v>
      </c>
    </row>
    <row r="1442" spans="1:11" ht="15" customHeight="1">
      <c r="A1442">
        <v>1406</v>
      </c>
      <c r="B1442" s="8" t="s">
        <v>1514</v>
      </c>
      <c r="E1442" s="8" t="s">
        <v>333</v>
      </c>
      <c r="G1442" t="s">
        <v>334</v>
      </c>
      <c r="I1442" s="8" t="s">
        <v>183</v>
      </c>
      <c r="K1442" s="8" t="s">
        <v>37</v>
      </c>
    </row>
    <row r="1443" spans="1:11" ht="15" customHeight="1">
      <c r="A1443">
        <v>1407</v>
      </c>
      <c r="B1443" s="8" t="s">
        <v>1514</v>
      </c>
      <c r="E1443" s="8" t="s">
        <v>45</v>
      </c>
      <c r="G1443" t="s">
        <v>46</v>
      </c>
      <c r="I1443" s="8" t="s">
        <v>36</v>
      </c>
      <c r="K1443" s="8" t="s">
        <v>37</v>
      </c>
    </row>
    <row r="1444" spans="1:11" ht="15" customHeight="1">
      <c r="A1444">
        <v>1408</v>
      </c>
      <c r="B1444" s="8" t="s">
        <v>1514</v>
      </c>
      <c r="E1444" s="8" t="s">
        <v>501</v>
      </c>
      <c r="G1444">
        <v>120601</v>
      </c>
      <c r="I1444" s="8" t="s">
        <v>96</v>
      </c>
      <c r="K1444" s="8" t="s">
        <v>37</v>
      </c>
    </row>
    <row r="1445" spans="1:11" ht="15" customHeight="1">
      <c r="A1445">
        <v>1409</v>
      </c>
      <c r="B1445" s="8" t="s">
        <v>1516</v>
      </c>
      <c r="E1445" s="8" t="s">
        <v>139</v>
      </c>
      <c r="G1445" t="s">
        <v>140</v>
      </c>
      <c r="I1445" s="8" t="s">
        <v>44</v>
      </c>
      <c r="K1445" s="8" t="s">
        <v>37</v>
      </c>
    </row>
    <row r="1446" spans="1:11" ht="15" customHeight="1">
      <c r="A1446">
        <v>1410</v>
      </c>
      <c r="B1446" s="8" t="s">
        <v>1518</v>
      </c>
      <c r="E1446" s="8" t="s">
        <v>268</v>
      </c>
      <c r="G1446" t="s">
        <v>269</v>
      </c>
      <c r="I1446" s="8" t="s">
        <v>100</v>
      </c>
      <c r="K1446" s="8" t="s">
        <v>37</v>
      </c>
    </row>
    <row r="1447" spans="1:11" ht="15" customHeight="1">
      <c r="A1447">
        <v>1411</v>
      </c>
      <c r="B1447" s="8" t="s">
        <v>1518</v>
      </c>
      <c r="E1447" s="8" t="s">
        <v>273</v>
      </c>
      <c r="G1447" t="s">
        <v>274</v>
      </c>
      <c r="I1447" s="8" t="s">
        <v>36</v>
      </c>
      <c r="K1447" s="8" t="s">
        <v>37</v>
      </c>
    </row>
    <row r="1448" spans="1:11" ht="15" customHeight="1">
      <c r="A1448">
        <v>1412</v>
      </c>
      <c r="B1448" s="8" t="s">
        <v>1518</v>
      </c>
      <c r="E1448" s="8" t="s">
        <v>62</v>
      </c>
      <c r="G1448" t="s">
        <v>63</v>
      </c>
      <c r="I1448" s="8" t="s">
        <v>36</v>
      </c>
      <c r="K1448" s="8" t="s">
        <v>37</v>
      </c>
    </row>
    <row r="1449" spans="1:11" ht="15" customHeight="1">
      <c r="A1449">
        <v>1413</v>
      </c>
      <c r="B1449" s="8" t="s">
        <v>1519</v>
      </c>
      <c r="E1449" s="8" t="s">
        <v>268</v>
      </c>
      <c r="G1449" t="s">
        <v>269</v>
      </c>
      <c r="I1449" s="8" t="s">
        <v>100</v>
      </c>
      <c r="K1449" s="8" t="s">
        <v>37</v>
      </c>
    </row>
    <row r="1450" spans="1:11" ht="15" customHeight="1">
      <c r="A1450">
        <v>1414</v>
      </c>
      <c r="B1450" s="8" t="s">
        <v>1519</v>
      </c>
      <c r="E1450" s="8" t="s">
        <v>333</v>
      </c>
      <c r="G1450" t="s">
        <v>334</v>
      </c>
      <c r="I1450" s="8" t="s">
        <v>183</v>
      </c>
      <c r="K1450" s="8" t="s">
        <v>37</v>
      </c>
    </row>
    <row r="1451" spans="1:11" ht="15" customHeight="1">
      <c r="A1451">
        <v>1415</v>
      </c>
      <c r="B1451" s="8" t="s">
        <v>1519</v>
      </c>
      <c r="E1451" s="8" t="s">
        <v>914</v>
      </c>
      <c r="G1451" t="s">
        <v>915</v>
      </c>
      <c r="I1451" s="8" t="s">
        <v>183</v>
      </c>
      <c r="K1451" s="8" t="s">
        <v>37</v>
      </c>
    </row>
    <row r="1452" spans="1:11" ht="15" customHeight="1">
      <c r="A1452">
        <v>1416</v>
      </c>
      <c r="B1452" s="8" t="s">
        <v>1519</v>
      </c>
      <c r="E1452" s="8" t="s">
        <v>94</v>
      </c>
      <c r="G1452" t="s">
        <v>95</v>
      </c>
      <c r="I1452" s="8" t="s">
        <v>96</v>
      </c>
      <c r="K1452" s="8" t="s">
        <v>37</v>
      </c>
    </row>
    <row r="1453" spans="1:11" ht="15" customHeight="1">
      <c r="A1453">
        <v>1417</v>
      </c>
      <c r="B1453" s="8" t="s">
        <v>1522</v>
      </c>
      <c r="E1453" s="8" t="s">
        <v>914</v>
      </c>
      <c r="G1453" t="s">
        <v>915</v>
      </c>
      <c r="I1453" s="8" t="s">
        <v>183</v>
      </c>
      <c r="K1453" s="8" t="s">
        <v>37</v>
      </c>
    </row>
    <row r="1454" spans="1:11" ht="15" customHeight="1">
      <c r="A1454">
        <v>1418</v>
      </c>
      <c r="B1454" s="8" t="s">
        <v>2195</v>
      </c>
      <c r="E1454" s="8" t="s">
        <v>333</v>
      </c>
      <c r="G1454" t="s">
        <v>334</v>
      </c>
      <c r="I1454" s="8" t="s">
        <v>183</v>
      </c>
      <c r="K1454" s="8" t="s">
        <v>37</v>
      </c>
    </row>
    <row r="1455" spans="1:11" ht="15" customHeight="1">
      <c r="A1455">
        <v>1419</v>
      </c>
      <c r="B1455" s="8" t="s">
        <v>2195</v>
      </c>
      <c r="E1455" s="8" t="s">
        <v>1665</v>
      </c>
      <c r="G1455" t="s">
        <v>1666</v>
      </c>
      <c r="I1455" s="8" t="s">
        <v>44</v>
      </c>
      <c r="K1455" s="8" t="s">
        <v>37</v>
      </c>
    </row>
    <row r="1456" spans="1:11" ht="15" customHeight="1">
      <c r="A1456">
        <v>1420</v>
      </c>
      <c r="B1456" s="8" t="s">
        <v>1524</v>
      </c>
      <c r="E1456" s="8" t="s">
        <v>1180</v>
      </c>
      <c r="G1456" t="s">
        <v>1181</v>
      </c>
      <c r="I1456" s="8" t="s">
        <v>44</v>
      </c>
      <c r="K1456" s="8" t="s">
        <v>37</v>
      </c>
    </row>
    <row r="1457" spans="1:11" ht="15" customHeight="1">
      <c r="A1457">
        <v>1421</v>
      </c>
      <c r="B1457" s="8" t="s">
        <v>1524</v>
      </c>
      <c r="E1457" s="8" t="s">
        <v>119</v>
      </c>
      <c r="G1457" t="s">
        <v>120</v>
      </c>
      <c r="I1457" s="8" t="s">
        <v>44</v>
      </c>
      <c r="K1457" s="8" t="s">
        <v>37</v>
      </c>
    </row>
    <row r="1458" spans="1:11" ht="15" customHeight="1">
      <c r="A1458">
        <v>1422</v>
      </c>
      <c r="B1458" s="8" t="s">
        <v>2196</v>
      </c>
      <c r="E1458" s="8" t="s">
        <v>268</v>
      </c>
      <c r="G1458" t="s">
        <v>269</v>
      </c>
      <c r="I1458" s="8" t="s">
        <v>100</v>
      </c>
      <c r="K1458" s="8" t="s">
        <v>37</v>
      </c>
    </row>
    <row r="1459" spans="1:11" ht="15" customHeight="1">
      <c r="A1459">
        <v>1423</v>
      </c>
      <c r="B1459" s="8" t="s">
        <v>2196</v>
      </c>
      <c r="E1459" s="8" t="s">
        <v>164</v>
      </c>
      <c r="G1459" t="s">
        <v>165</v>
      </c>
      <c r="I1459" s="8" t="s">
        <v>44</v>
      </c>
      <c r="K1459" s="8" t="s">
        <v>37</v>
      </c>
    </row>
    <row r="1460" spans="1:11" ht="15" customHeight="1">
      <c r="A1460">
        <v>1424</v>
      </c>
      <c r="B1460" s="8" t="s">
        <v>1525</v>
      </c>
      <c r="E1460" s="8" t="s">
        <v>1520</v>
      </c>
      <c r="G1460" t="s">
        <v>1521</v>
      </c>
      <c r="I1460" s="8" t="s">
        <v>124</v>
      </c>
      <c r="K1460" s="8" t="s">
        <v>37</v>
      </c>
    </row>
    <row r="1461" spans="1:11" ht="15" customHeight="1">
      <c r="A1461" s="8" t="s">
        <v>1526</v>
      </c>
    </row>
    <row r="1462" spans="1:11" ht="15" customHeight="1">
      <c r="A1462">
        <v>1425</v>
      </c>
      <c r="B1462" s="8" t="s">
        <v>2197</v>
      </c>
      <c r="E1462" s="8" t="s">
        <v>717</v>
      </c>
      <c r="G1462">
        <v>101001</v>
      </c>
      <c r="I1462" s="8" t="s">
        <v>40</v>
      </c>
      <c r="K1462" s="8" t="s">
        <v>37</v>
      </c>
    </row>
    <row r="1463" spans="1:11" ht="15" customHeight="1">
      <c r="A1463">
        <v>1426</v>
      </c>
      <c r="B1463" s="8" t="s">
        <v>1528</v>
      </c>
      <c r="E1463" s="8" t="s">
        <v>52</v>
      </c>
      <c r="G1463" t="s">
        <v>53</v>
      </c>
      <c r="I1463" s="8" t="s">
        <v>54</v>
      </c>
      <c r="K1463" s="8" t="s">
        <v>37</v>
      </c>
    </row>
    <row r="1464" spans="1:11" ht="15" customHeight="1">
      <c r="A1464">
        <v>1427</v>
      </c>
      <c r="B1464" s="8" t="s">
        <v>1528</v>
      </c>
      <c r="E1464" s="8" t="s">
        <v>688</v>
      </c>
      <c r="G1464">
        <v>100801</v>
      </c>
      <c r="I1464" s="8" t="s">
        <v>40</v>
      </c>
      <c r="K1464" s="8" t="s">
        <v>37</v>
      </c>
    </row>
    <row r="1465" spans="1:11" ht="15" customHeight="1">
      <c r="A1465">
        <v>1428</v>
      </c>
      <c r="B1465" s="8" t="s">
        <v>2200</v>
      </c>
      <c r="E1465" s="8" t="s">
        <v>914</v>
      </c>
      <c r="G1465" t="s">
        <v>915</v>
      </c>
      <c r="I1465" s="8" t="s">
        <v>183</v>
      </c>
      <c r="K1465" s="8" t="s">
        <v>37</v>
      </c>
    </row>
    <row r="1466" spans="1:11" ht="15" customHeight="1">
      <c r="A1466">
        <v>1429</v>
      </c>
      <c r="B1466" s="8" t="s">
        <v>2200</v>
      </c>
      <c r="E1466" s="8" t="s">
        <v>2143</v>
      </c>
      <c r="G1466" t="s">
        <v>2144</v>
      </c>
      <c r="I1466" s="8" t="s">
        <v>235</v>
      </c>
      <c r="K1466" s="8" t="s">
        <v>37</v>
      </c>
    </row>
    <row r="1467" spans="1:11" ht="15" customHeight="1">
      <c r="A1467">
        <v>1430</v>
      </c>
      <c r="B1467" s="8" t="s">
        <v>2200</v>
      </c>
      <c r="E1467" s="8" t="s">
        <v>633</v>
      </c>
      <c r="G1467">
        <v>101007</v>
      </c>
      <c r="I1467" s="8" t="s">
        <v>40</v>
      </c>
      <c r="K1467" s="8" t="s">
        <v>37</v>
      </c>
    </row>
    <row r="1468" spans="1:11" ht="15" customHeight="1">
      <c r="A1468">
        <v>1431</v>
      </c>
      <c r="B1468" s="8" t="s">
        <v>1529</v>
      </c>
      <c r="E1468" s="8" t="s">
        <v>231</v>
      </c>
      <c r="G1468">
        <v>130508</v>
      </c>
      <c r="I1468" s="8" t="s">
        <v>124</v>
      </c>
      <c r="K1468" s="8" t="s">
        <v>37</v>
      </c>
    </row>
    <row r="1469" spans="1:11" ht="15" customHeight="1">
      <c r="A1469">
        <v>1432</v>
      </c>
      <c r="B1469" s="8" t="s">
        <v>1530</v>
      </c>
      <c r="E1469" s="8" t="s">
        <v>896</v>
      </c>
      <c r="G1469" t="s">
        <v>897</v>
      </c>
      <c r="I1469" s="8" t="s">
        <v>40</v>
      </c>
      <c r="K1469" s="8" t="s">
        <v>37</v>
      </c>
    </row>
    <row r="1470" spans="1:11" ht="15" customHeight="1">
      <c r="A1470">
        <v>1433</v>
      </c>
      <c r="B1470" s="8" t="s">
        <v>1531</v>
      </c>
      <c r="E1470" s="8" t="s">
        <v>212</v>
      </c>
      <c r="G1470" t="s">
        <v>213</v>
      </c>
      <c r="I1470" s="8" t="s">
        <v>179</v>
      </c>
      <c r="K1470" s="8" t="s">
        <v>37</v>
      </c>
    </row>
    <row r="1471" spans="1:11" ht="15" customHeight="1">
      <c r="A1471">
        <v>1434</v>
      </c>
      <c r="B1471" s="8" t="s">
        <v>1531</v>
      </c>
      <c r="E1471" s="8" t="s">
        <v>554</v>
      </c>
      <c r="G1471" t="s">
        <v>555</v>
      </c>
      <c r="I1471" s="8" t="s">
        <v>96</v>
      </c>
      <c r="K1471" s="8" t="s">
        <v>37</v>
      </c>
    </row>
    <row r="1472" spans="1:11" ht="15" customHeight="1">
      <c r="A1472">
        <v>1435</v>
      </c>
      <c r="B1472" s="8" t="s">
        <v>1532</v>
      </c>
      <c r="E1472" s="8" t="s">
        <v>167</v>
      </c>
      <c r="G1472" t="s">
        <v>168</v>
      </c>
      <c r="I1472" s="8" t="s">
        <v>44</v>
      </c>
      <c r="K1472" s="8" t="s">
        <v>37</v>
      </c>
    </row>
    <row r="1473" spans="1:11" ht="15" customHeight="1">
      <c r="A1473">
        <v>1436</v>
      </c>
      <c r="B1473" s="8" t="s">
        <v>1532</v>
      </c>
      <c r="E1473" s="8" t="s">
        <v>359</v>
      </c>
      <c r="G1473" t="s">
        <v>360</v>
      </c>
      <c r="I1473" s="8" t="s">
        <v>44</v>
      </c>
      <c r="K1473" s="8" t="s">
        <v>37</v>
      </c>
    </row>
    <row r="1474" spans="1:11" ht="15" customHeight="1">
      <c r="A1474">
        <v>1437</v>
      </c>
      <c r="B1474" s="8" t="s">
        <v>1532</v>
      </c>
      <c r="E1474" s="8" t="s">
        <v>253</v>
      </c>
      <c r="G1474" t="s">
        <v>254</v>
      </c>
      <c r="I1474" s="8" t="s">
        <v>44</v>
      </c>
      <c r="K1474" s="8" t="s">
        <v>37</v>
      </c>
    </row>
    <row r="1475" spans="1:11" ht="15" customHeight="1">
      <c r="A1475">
        <v>1438</v>
      </c>
      <c r="B1475" s="8" t="s">
        <v>1533</v>
      </c>
      <c r="E1475" s="8" t="s">
        <v>52</v>
      </c>
      <c r="G1475" t="s">
        <v>53</v>
      </c>
      <c r="I1475" s="8" t="s">
        <v>54</v>
      </c>
      <c r="K1475" s="8" t="s">
        <v>37</v>
      </c>
    </row>
    <row r="1476" spans="1:11" ht="15" customHeight="1">
      <c r="A1476">
        <v>1439</v>
      </c>
      <c r="B1476" s="8" t="s">
        <v>2202</v>
      </c>
      <c r="E1476" s="8" t="s">
        <v>972</v>
      </c>
      <c r="G1476" t="s">
        <v>973</v>
      </c>
      <c r="I1476" s="8" t="s">
        <v>40</v>
      </c>
      <c r="K1476" s="8" t="s">
        <v>37</v>
      </c>
    </row>
    <row r="1477" spans="1:11" ht="15" customHeight="1">
      <c r="A1477">
        <v>1440</v>
      </c>
      <c r="B1477" s="8" t="s">
        <v>2202</v>
      </c>
      <c r="E1477" s="8" t="s">
        <v>898</v>
      </c>
      <c r="G1477" t="s">
        <v>899</v>
      </c>
      <c r="I1477" s="8" t="s">
        <v>40</v>
      </c>
      <c r="K1477" s="8" t="s">
        <v>37</v>
      </c>
    </row>
    <row r="1478" spans="1:11" ht="15" customHeight="1">
      <c r="A1478">
        <v>1441</v>
      </c>
      <c r="B1478" s="8" t="s">
        <v>2468</v>
      </c>
      <c r="E1478" s="8" t="s">
        <v>268</v>
      </c>
      <c r="G1478" t="s">
        <v>269</v>
      </c>
      <c r="I1478" s="8" t="s">
        <v>100</v>
      </c>
      <c r="K1478" s="8" t="s">
        <v>37</v>
      </c>
    </row>
    <row r="1479" spans="1:11" ht="15" customHeight="1">
      <c r="A1479">
        <v>1442</v>
      </c>
      <c r="B1479" s="8" t="s">
        <v>2468</v>
      </c>
      <c r="E1479" s="8" t="s">
        <v>206</v>
      </c>
      <c r="G1479" t="s">
        <v>207</v>
      </c>
      <c r="I1479" s="8" t="s">
        <v>96</v>
      </c>
      <c r="K1479" s="8" t="s">
        <v>37</v>
      </c>
    </row>
    <row r="1480" spans="1:11" ht="15" customHeight="1">
      <c r="A1480">
        <v>1443</v>
      </c>
      <c r="B1480" s="8" t="s">
        <v>1537</v>
      </c>
      <c r="E1480" s="8" t="s">
        <v>268</v>
      </c>
      <c r="G1480" t="s">
        <v>269</v>
      </c>
      <c r="I1480" s="8" t="s">
        <v>100</v>
      </c>
      <c r="K1480" s="8" t="s">
        <v>37</v>
      </c>
    </row>
    <row r="1481" spans="1:11" ht="15" customHeight="1">
      <c r="A1481">
        <v>1444</v>
      </c>
      <c r="B1481" s="8" t="s">
        <v>1537</v>
      </c>
      <c r="E1481" s="8" t="s">
        <v>177</v>
      </c>
      <c r="G1481" t="s">
        <v>178</v>
      </c>
      <c r="I1481" s="8" t="s">
        <v>54</v>
      </c>
      <c r="K1481" s="8" t="s">
        <v>37</v>
      </c>
    </row>
    <row r="1482" spans="1:11" ht="15" customHeight="1">
      <c r="A1482">
        <v>1445</v>
      </c>
      <c r="B1482" s="8" t="s">
        <v>1537</v>
      </c>
      <c r="E1482" s="8" t="s">
        <v>58</v>
      </c>
      <c r="G1482" t="s">
        <v>59</v>
      </c>
      <c r="I1482" s="8" t="s">
        <v>36</v>
      </c>
      <c r="K1482" s="8" t="s">
        <v>37</v>
      </c>
    </row>
    <row r="1483" spans="1:11" ht="15" customHeight="1">
      <c r="A1483">
        <v>1446</v>
      </c>
      <c r="B1483" s="8" t="s">
        <v>1537</v>
      </c>
      <c r="E1483" s="8" t="s">
        <v>224</v>
      </c>
      <c r="G1483" t="s">
        <v>225</v>
      </c>
      <c r="I1483" s="8" t="s">
        <v>44</v>
      </c>
      <c r="K1483" s="8" t="s">
        <v>37</v>
      </c>
    </row>
    <row r="1484" spans="1:11" ht="15" customHeight="1">
      <c r="A1484">
        <v>1447</v>
      </c>
      <c r="B1484" s="8" t="s">
        <v>1537</v>
      </c>
      <c r="E1484" s="8" t="s">
        <v>1815</v>
      </c>
      <c r="G1484" t="s">
        <v>1816</v>
      </c>
      <c r="I1484" s="8" t="s">
        <v>96</v>
      </c>
      <c r="K1484" s="8" t="s">
        <v>37</v>
      </c>
    </row>
    <row r="1485" spans="1:11" ht="15" customHeight="1">
      <c r="A1485">
        <v>1448</v>
      </c>
      <c r="B1485" s="8" t="s">
        <v>2469</v>
      </c>
      <c r="E1485" s="8" t="s">
        <v>835</v>
      </c>
      <c r="G1485" t="s">
        <v>836</v>
      </c>
      <c r="I1485" s="8" t="s">
        <v>100</v>
      </c>
      <c r="K1485" s="8" t="s">
        <v>37</v>
      </c>
    </row>
    <row r="1486" spans="1:11" ht="15" customHeight="1">
      <c r="A1486">
        <v>1449</v>
      </c>
      <c r="B1486" s="8" t="s">
        <v>2469</v>
      </c>
      <c r="E1486" s="8" t="s">
        <v>119</v>
      </c>
      <c r="G1486" t="s">
        <v>120</v>
      </c>
      <c r="I1486" s="8" t="s">
        <v>44</v>
      </c>
      <c r="K1486" s="8" t="s">
        <v>37</v>
      </c>
    </row>
    <row r="1487" spans="1:11" ht="15" customHeight="1">
      <c r="A1487">
        <v>1450</v>
      </c>
      <c r="B1487" s="8" t="s">
        <v>2470</v>
      </c>
      <c r="E1487" s="8" t="s">
        <v>80</v>
      </c>
      <c r="G1487" t="s">
        <v>81</v>
      </c>
      <c r="I1487" s="8" t="s">
        <v>36</v>
      </c>
      <c r="K1487" s="8" t="s">
        <v>37</v>
      </c>
    </row>
    <row r="1488" spans="1:11" ht="15" customHeight="1">
      <c r="A1488">
        <v>1451</v>
      </c>
      <c r="B1488" s="8" t="s">
        <v>2470</v>
      </c>
      <c r="E1488" s="8" t="s">
        <v>119</v>
      </c>
      <c r="G1488" t="s">
        <v>120</v>
      </c>
      <c r="I1488" s="8" t="s">
        <v>44</v>
      </c>
      <c r="K1488" s="8" t="s">
        <v>37</v>
      </c>
    </row>
    <row r="1489" spans="1:13" ht="15" customHeight="1">
      <c r="A1489">
        <v>1452</v>
      </c>
      <c r="B1489" s="8" t="s">
        <v>2204</v>
      </c>
      <c r="E1489" s="8" t="s">
        <v>224</v>
      </c>
      <c r="G1489" t="s">
        <v>225</v>
      </c>
      <c r="I1489" s="8" t="s">
        <v>44</v>
      </c>
      <c r="K1489" s="8" t="s">
        <v>37</v>
      </c>
    </row>
    <row r="1490" spans="1:13" ht="15" customHeight="1">
      <c r="A1490">
        <v>1453</v>
      </c>
      <c r="B1490" s="8" t="s">
        <v>1542</v>
      </c>
      <c r="E1490" s="8" t="s">
        <v>959</v>
      </c>
      <c r="G1490">
        <v>130309</v>
      </c>
      <c r="I1490" s="8" t="s">
        <v>124</v>
      </c>
      <c r="K1490" s="8" t="s">
        <v>37</v>
      </c>
    </row>
    <row r="1491" spans="1:13" ht="15" customHeight="1">
      <c r="A1491">
        <v>1454</v>
      </c>
      <c r="B1491" s="8" t="s">
        <v>1544</v>
      </c>
      <c r="E1491" s="8" t="s">
        <v>1877</v>
      </c>
      <c r="G1491" t="s">
        <v>1878</v>
      </c>
      <c r="I1491" s="8" t="s">
        <v>40</v>
      </c>
      <c r="K1491" s="8" t="s">
        <v>60</v>
      </c>
      <c r="M1491" s="8" t="s">
        <v>61</v>
      </c>
    </row>
    <row r="1492" spans="1:13" ht="15" customHeight="1">
      <c r="A1492">
        <v>1455</v>
      </c>
      <c r="B1492" s="8" t="s">
        <v>1544</v>
      </c>
      <c r="E1492" s="8" t="s">
        <v>547</v>
      </c>
      <c r="G1492" t="s">
        <v>548</v>
      </c>
      <c r="I1492" s="8" t="s">
        <v>44</v>
      </c>
      <c r="K1492" s="8" t="s">
        <v>60</v>
      </c>
      <c r="M1492" s="8" t="s">
        <v>61</v>
      </c>
    </row>
    <row r="1493" spans="1:13" ht="15" customHeight="1">
      <c r="A1493">
        <v>1456</v>
      </c>
      <c r="B1493" s="8" t="s">
        <v>1544</v>
      </c>
      <c r="E1493" s="8" t="s">
        <v>198</v>
      </c>
      <c r="G1493">
        <v>120204</v>
      </c>
      <c r="I1493" s="8" t="s">
        <v>96</v>
      </c>
      <c r="K1493" s="8" t="s">
        <v>37</v>
      </c>
    </row>
    <row r="1494" spans="1:13" ht="15" customHeight="1">
      <c r="A1494">
        <v>1457</v>
      </c>
      <c r="B1494" s="8" t="s">
        <v>1545</v>
      </c>
      <c r="E1494" s="8" t="s">
        <v>1679</v>
      </c>
      <c r="G1494" t="s">
        <v>1680</v>
      </c>
      <c r="I1494" s="8" t="s">
        <v>44</v>
      </c>
      <c r="K1494" s="8" t="s">
        <v>37</v>
      </c>
    </row>
    <row r="1495" spans="1:13" ht="15" customHeight="1">
      <c r="A1495" s="8" t="s">
        <v>1546</v>
      </c>
    </row>
    <row r="1496" spans="1:13" ht="15" customHeight="1">
      <c r="A1496">
        <v>1458</v>
      </c>
      <c r="B1496" s="8" t="s">
        <v>1547</v>
      </c>
      <c r="E1496" s="8" t="s">
        <v>52</v>
      </c>
      <c r="G1496" t="s">
        <v>53</v>
      </c>
      <c r="I1496" s="8" t="s">
        <v>54</v>
      </c>
      <c r="K1496" s="8" t="s">
        <v>37</v>
      </c>
    </row>
    <row r="1497" spans="1:13" ht="15" customHeight="1">
      <c r="A1497">
        <v>1459</v>
      </c>
      <c r="B1497" s="8" t="s">
        <v>1547</v>
      </c>
      <c r="E1497" s="8" t="s">
        <v>480</v>
      </c>
      <c r="G1497">
        <v>100701</v>
      </c>
      <c r="I1497" s="8" t="s">
        <v>40</v>
      </c>
      <c r="K1497" s="8" t="s">
        <v>37</v>
      </c>
    </row>
    <row r="1498" spans="1:13" ht="15" customHeight="1">
      <c r="A1498">
        <v>1460</v>
      </c>
      <c r="B1498" s="8" t="s">
        <v>1554</v>
      </c>
      <c r="E1498" s="8" t="s">
        <v>268</v>
      </c>
      <c r="G1498" t="s">
        <v>269</v>
      </c>
      <c r="I1498" s="8" t="s">
        <v>100</v>
      </c>
      <c r="K1498" s="8" t="s">
        <v>37</v>
      </c>
    </row>
    <row r="1499" spans="1:13" ht="15" customHeight="1">
      <c r="A1499">
        <v>1461</v>
      </c>
      <c r="B1499" s="8" t="s">
        <v>1554</v>
      </c>
      <c r="E1499" s="8" t="s">
        <v>260</v>
      </c>
      <c r="G1499" t="s">
        <v>261</v>
      </c>
      <c r="I1499" s="8" t="s">
        <v>44</v>
      </c>
      <c r="K1499" s="8" t="s">
        <v>37</v>
      </c>
    </row>
    <row r="1500" spans="1:13" ht="15" customHeight="1">
      <c r="A1500">
        <v>1462</v>
      </c>
      <c r="B1500" s="8" t="s">
        <v>1555</v>
      </c>
      <c r="E1500" s="8" t="s">
        <v>766</v>
      </c>
      <c r="G1500" t="s">
        <v>767</v>
      </c>
      <c r="I1500" s="8" t="s">
        <v>44</v>
      </c>
      <c r="K1500" s="8" t="s">
        <v>37</v>
      </c>
    </row>
    <row r="1501" spans="1:13" ht="15" customHeight="1">
      <c r="A1501">
        <v>1463</v>
      </c>
      <c r="B1501" s="8" t="s">
        <v>1560</v>
      </c>
      <c r="E1501" s="8" t="s">
        <v>2032</v>
      </c>
      <c r="G1501" t="s">
        <v>2033</v>
      </c>
      <c r="I1501" s="8" t="s">
        <v>235</v>
      </c>
      <c r="K1501" s="8" t="s">
        <v>37</v>
      </c>
    </row>
    <row r="1502" spans="1:13" ht="15" customHeight="1">
      <c r="A1502">
        <v>1464</v>
      </c>
      <c r="B1502" s="8" t="s">
        <v>1560</v>
      </c>
      <c r="E1502" s="8" t="s">
        <v>2256</v>
      </c>
      <c r="G1502" t="s">
        <v>2257</v>
      </c>
      <c r="I1502" s="8" t="s">
        <v>235</v>
      </c>
      <c r="K1502" s="8" t="s">
        <v>37</v>
      </c>
    </row>
    <row r="1503" spans="1:13" ht="15" customHeight="1">
      <c r="A1503">
        <v>1465</v>
      </c>
      <c r="B1503" s="8" t="s">
        <v>1561</v>
      </c>
      <c r="E1503" s="8" t="s">
        <v>621</v>
      </c>
      <c r="G1503" t="s">
        <v>622</v>
      </c>
      <c r="I1503" s="8" t="s">
        <v>100</v>
      </c>
      <c r="K1503" s="8" t="s">
        <v>37</v>
      </c>
    </row>
    <row r="1504" spans="1:13" ht="15" customHeight="1">
      <c r="A1504">
        <v>1466</v>
      </c>
      <c r="B1504" s="8" t="s">
        <v>1561</v>
      </c>
      <c r="E1504" s="8" t="s">
        <v>251</v>
      </c>
      <c r="G1504" t="s">
        <v>252</v>
      </c>
      <c r="I1504" s="8" t="s">
        <v>40</v>
      </c>
      <c r="K1504" s="8" t="s">
        <v>60</v>
      </c>
      <c r="M1504" s="8" t="s">
        <v>61</v>
      </c>
    </row>
    <row r="1505" spans="1:13" ht="15" customHeight="1">
      <c r="A1505">
        <v>1467</v>
      </c>
      <c r="B1505" s="8" t="s">
        <v>1561</v>
      </c>
      <c r="E1505" s="8" t="s">
        <v>898</v>
      </c>
      <c r="G1505" t="s">
        <v>899</v>
      </c>
      <c r="I1505" s="8" t="s">
        <v>40</v>
      </c>
      <c r="K1505" s="8" t="s">
        <v>60</v>
      </c>
      <c r="M1505" s="8" t="s">
        <v>61</v>
      </c>
    </row>
    <row r="1506" spans="1:13" ht="15" customHeight="1">
      <c r="A1506">
        <v>1468</v>
      </c>
      <c r="B1506" s="8" t="s">
        <v>1561</v>
      </c>
      <c r="E1506" s="8" t="s">
        <v>209</v>
      </c>
      <c r="G1506" t="s">
        <v>210</v>
      </c>
      <c r="I1506" s="8" t="s">
        <v>40</v>
      </c>
      <c r="K1506" s="8" t="s">
        <v>60</v>
      </c>
      <c r="M1506" s="8" t="s">
        <v>61</v>
      </c>
    </row>
    <row r="1507" spans="1:13" ht="15" customHeight="1">
      <c r="A1507">
        <v>1469</v>
      </c>
      <c r="B1507" s="8" t="s">
        <v>1562</v>
      </c>
      <c r="E1507" s="8" t="s">
        <v>268</v>
      </c>
      <c r="G1507" t="s">
        <v>269</v>
      </c>
      <c r="I1507" s="8" t="s">
        <v>100</v>
      </c>
      <c r="K1507" s="8" t="s">
        <v>37</v>
      </c>
    </row>
    <row r="1508" spans="1:13" ht="15" customHeight="1">
      <c r="A1508">
        <v>1470</v>
      </c>
      <c r="B1508" s="8" t="s">
        <v>2205</v>
      </c>
      <c r="E1508" s="8" t="s">
        <v>819</v>
      </c>
      <c r="G1508" t="s">
        <v>820</v>
      </c>
      <c r="I1508" s="8" t="s">
        <v>235</v>
      </c>
      <c r="K1508" s="8" t="s">
        <v>37</v>
      </c>
    </row>
    <row r="1509" spans="1:13" ht="15" customHeight="1">
      <c r="A1509">
        <v>1471</v>
      </c>
      <c r="B1509" s="8" t="s">
        <v>2471</v>
      </c>
      <c r="E1509" s="8" t="s">
        <v>55</v>
      </c>
      <c r="G1509" t="s">
        <v>56</v>
      </c>
      <c r="I1509" s="8" t="s">
        <v>44</v>
      </c>
      <c r="K1509" s="8" t="s">
        <v>37</v>
      </c>
    </row>
    <row r="1510" spans="1:13" ht="15" customHeight="1">
      <c r="A1510">
        <v>1472</v>
      </c>
      <c r="B1510" s="8" t="s">
        <v>2471</v>
      </c>
      <c r="E1510" s="8" t="s">
        <v>119</v>
      </c>
      <c r="G1510" t="s">
        <v>120</v>
      </c>
      <c r="I1510" s="8" t="s">
        <v>44</v>
      </c>
      <c r="K1510" s="8" t="s">
        <v>37</v>
      </c>
    </row>
    <row r="1511" spans="1:13" ht="15" customHeight="1">
      <c r="A1511">
        <v>1473</v>
      </c>
      <c r="B1511" s="8" t="s">
        <v>2471</v>
      </c>
      <c r="E1511" s="8" t="s">
        <v>113</v>
      </c>
      <c r="G1511" t="s">
        <v>114</v>
      </c>
      <c r="I1511" s="8" t="s">
        <v>96</v>
      </c>
      <c r="K1511" s="8" t="s">
        <v>37</v>
      </c>
    </row>
    <row r="1512" spans="1:13" ht="15" customHeight="1">
      <c r="A1512">
        <v>1474</v>
      </c>
      <c r="B1512" s="8" t="s">
        <v>2209</v>
      </c>
      <c r="E1512" s="8" t="s">
        <v>288</v>
      </c>
      <c r="G1512" t="s">
        <v>289</v>
      </c>
      <c r="I1512" s="8" t="s">
        <v>235</v>
      </c>
      <c r="K1512" s="8" t="s">
        <v>37</v>
      </c>
    </row>
    <row r="1513" spans="1:13" ht="15" customHeight="1">
      <c r="A1513">
        <v>1475</v>
      </c>
      <c r="B1513" s="8" t="s">
        <v>1570</v>
      </c>
      <c r="E1513" s="8" t="s">
        <v>167</v>
      </c>
      <c r="G1513" t="s">
        <v>168</v>
      </c>
      <c r="I1513" s="8" t="s">
        <v>44</v>
      </c>
      <c r="K1513" s="8" t="s">
        <v>37</v>
      </c>
    </row>
    <row r="1514" spans="1:13" ht="15" customHeight="1">
      <c r="A1514">
        <v>1476</v>
      </c>
      <c r="B1514" s="8" t="s">
        <v>1574</v>
      </c>
      <c r="E1514" s="8" t="s">
        <v>268</v>
      </c>
      <c r="G1514" t="s">
        <v>269</v>
      </c>
      <c r="I1514" s="8" t="s">
        <v>100</v>
      </c>
      <c r="K1514" s="8" t="s">
        <v>37</v>
      </c>
    </row>
    <row r="1515" spans="1:13" ht="15" customHeight="1">
      <c r="A1515">
        <v>1477</v>
      </c>
      <c r="B1515" s="8" t="s">
        <v>1574</v>
      </c>
      <c r="E1515" s="8" t="s">
        <v>418</v>
      </c>
      <c r="G1515" t="s">
        <v>419</v>
      </c>
      <c r="I1515" s="8" t="s">
        <v>124</v>
      </c>
      <c r="K1515" s="8" t="s">
        <v>37</v>
      </c>
    </row>
    <row r="1516" spans="1:13" ht="15" customHeight="1">
      <c r="A1516">
        <v>1478</v>
      </c>
      <c r="B1516" s="8" t="s">
        <v>1575</v>
      </c>
      <c r="E1516" s="8" t="s">
        <v>80</v>
      </c>
      <c r="G1516" t="s">
        <v>81</v>
      </c>
      <c r="I1516" s="8" t="s">
        <v>36</v>
      </c>
      <c r="K1516" s="8" t="s">
        <v>37</v>
      </c>
    </row>
    <row r="1517" spans="1:13" ht="15" customHeight="1">
      <c r="A1517">
        <v>1479</v>
      </c>
      <c r="B1517" s="8" t="s">
        <v>2210</v>
      </c>
      <c r="E1517" s="8" t="s">
        <v>52</v>
      </c>
      <c r="G1517" t="s">
        <v>53</v>
      </c>
      <c r="I1517" s="8" t="s">
        <v>54</v>
      </c>
      <c r="K1517" s="8" t="s">
        <v>37</v>
      </c>
    </row>
    <row r="1518" spans="1:13" ht="15" customHeight="1">
      <c r="A1518">
        <v>1480</v>
      </c>
      <c r="B1518" s="8" t="s">
        <v>2210</v>
      </c>
      <c r="E1518" s="8" t="s">
        <v>1596</v>
      </c>
      <c r="G1518">
        <v>130203</v>
      </c>
      <c r="I1518" s="8" t="s">
        <v>124</v>
      </c>
      <c r="K1518" s="8" t="s">
        <v>37</v>
      </c>
    </row>
    <row r="1519" spans="1:13" ht="15" customHeight="1">
      <c r="A1519">
        <v>1481</v>
      </c>
      <c r="B1519" s="8" t="s">
        <v>2210</v>
      </c>
      <c r="E1519" s="8" t="s">
        <v>462</v>
      </c>
      <c r="G1519" t="s">
        <v>463</v>
      </c>
      <c r="I1519" s="8" t="s">
        <v>124</v>
      </c>
      <c r="K1519" s="8" t="s">
        <v>37</v>
      </c>
    </row>
    <row r="1520" spans="1:13" ht="15" customHeight="1">
      <c r="A1520">
        <v>1482</v>
      </c>
      <c r="B1520" s="8" t="s">
        <v>1577</v>
      </c>
      <c r="E1520" s="8" t="s">
        <v>1802</v>
      </c>
      <c r="G1520" t="s">
        <v>1803</v>
      </c>
      <c r="I1520" s="8" t="s">
        <v>40</v>
      </c>
      <c r="K1520" s="8" t="s">
        <v>37</v>
      </c>
    </row>
    <row r="1521" spans="1:11" ht="15" customHeight="1">
      <c r="A1521">
        <v>1483</v>
      </c>
      <c r="B1521" s="8" t="s">
        <v>1577</v>
      </c>
      <c r="E1521" s="8" t="s">
        <v>633</v>
      </c>
      <c r="G1521">
        <v>101007</v>
      </c>
      <c r="I1521" s="8" t="s">
        <v>40</v>
      </c>
      <c r="K1521" s="8" t="s">
        <v>37</v>
      </c>
    </row>
    <row r="1522" spans="1:11" ht="15" customHeight="1">
      <c r="A1522">
        <v>1484</v>
      </c>
      <c r="B1522" s="8" t="s">
        <v>2211</v>
      </c>
      <c r="E1522" s="8" t="s">
        <v>462</v>
      </c>
      <c r="G1522" t="s">
        <v>463</v>
      </c>
      <c r="I1522" s="8" t="s">
        <v>124</v>
      </c>
      <c r="K1522" s="8" t="s">
        <v>37</v>
      </c>
    </row>
    <row r="1523" spans="1:11" ht="15" customHeight="1">
      <c r="A1523">
        <v>1485</v>
      </c>
      <c r="B1523" s="8" t="s">
        <v>2211</v>
      </c>
      <c r="E1523" s="8" t="s">
        <v>1025</v>
      </c>
      <c r="G1523" t="s">
        <v>1026</v>
      </c>
      <c r="I1523" s="8" t="s">
        <v>124</v>
      </c>
      <c r="K1523" s="8" t="s">
        <v>37</v>
      </c>
    </row>
    <row r="1524" spans="1:11" ht="15" customHeight="1">
      <c r="A1524">
        <v>1486</v>
      </c>
      <c r="B1524" s="8" t="s">
        <v>2211</v>
      </c>
      <c r="E1524" s="8" t="s">
        <v>418</v>
      </c>
      <c r="G1524" t="s">
        <v>419</v>
      </c>
      <c r="I1524" s="8" t="s">
        <v>124</v>
      </c>
      <c r="K1524" s="8" t="s">
        <v>37</v>
      </c>
    </row>
    <row r="1525" spans="1:11" ht="15" customHeight="1">
      <c r="A1525">
        <v>1487</v>
      </c>
      <c r="B1525" s="8" t="s">
        <v>1578</v>
      </c>
      <c r="E1525" s="8" t="s">
        <v>177</v>
      </c>
      <c r="G1525" t="s">
        <v>178</v>
      </c>
      <c r="I1525" s="8" t="s">
        <v>54</v>
      </c>
      <c r="K1525" s="8" t="s">
        <v>37</v>
      </c>
    </row>
    <row r="1526" spans="1:11" ht="15" customHeight="1">
      <c r="A1526">
        <v>1488</v>
      </c>
      <c r="B1526" s="8" t="s">
        <v>1578</v>
      </c>
      <c r="E1526" s="8" t="s">
        <v>396</v>
      </c>
      <c r="G1526" t="s">
        <v>397</v>
      </c>
      <c r="I1526" s="8" t="s">
        <v>44</v>
      </c>
      <c r="K1526" s="8" t="s">
        <v>37</v>
      </c>
    </row>
    <row r="1527" spans="1:11" ht="15" customHeight="1">
      <c r="A1527">
        <v>1489</v>
      </c>
      <c r="B1527" s="8" t="s">
        <v>1578</v>
      </c>
      <c r="E1527" s="8" t="s">
        <v>167</v>
      </c>
      <c r="G1527" t="s">
        <v>168</v>
      </c>
      <c r="I1527" s="8" t="s">
        <v>44</v>
      </c>
      <c r="K1527" s="8" t="s">
        <v>37</v>
      </c>
    </row>
    <row r="1528" spans="1:11" ht="15" customHeight="1">
      <c r="A1528">
        <v>1490</v>
      </c>
      <c r="B1528" s="8" t="s">
        <v>1578</v>
      </c>
      <c r="E1528" s="8" t="s">
        <v>233</v>
      </c>
      <c r="G1528" t="s">
        <v>234</v>
      </c>
      <c r="I1528" s="8" t="s">
        <v>235</v>
      </c>
      <c r="K1528" s="8" t="s">
        <v>37</v>
      </c>
    </row>
    <row r="1529" spans="1:11" ht="15" customHeight="1">
      <c r="A1529">
        <v>1491</v>
      </c>
      <c r="B1529" s="8" t="s">
        <v>1578</v>
      </c>
      <c r="E1529" s="8" t="s">
        <v>288</v>
      </c>
      <c r="G1529" t="s">
        <v>289</v>
      </c>
      <c r="I1529" s="8" t="s">
        <v>235</v>
      </c>
      <c r="K1529" s="8" t="s">
        <v>37</v>
      </c>
    </row>
    <row r="1530" spans="1:11" ht="15" customHeight="1">
      <c r="A1530">
        <v>1492</v>
      </c>
      <c r="B1530" s="8" t="s">
        <v>1578</v>
      </c>
      <c r="E1530" s="8" t="s">
        <v>760</v>
      </c>
      <c r="G1530" t="s">
        <v>761</v>
      </c>
      <c r="I1530" s="8" t="s">
        <v>235</v>
      </c>
      <c r="K1530" s="8" t="s">
        <v>37</v>
      </c>
    </row>
    <row r="1531" spans="1:11" ht="15" customHeight="1">
      <c r="A1531" s="8" t="s">
        <v>1579</v>
      </c>
    </row>
    <row r="1532" spans="1:11" ht="15" customHeight="1">
      <c r="A1532">
        <v>1493</v>
      </c>
      <c r="B1532" s="8" t="s">
        <v>1581</v>
      </c>
      <c r="E1532" s="8" t="s">
        <v>268</v>
      </c>
      <c r="G1532" t="s">
        <v>269</v>
      </c>
      <c r="I1532" s="8" t="s">
        <v>100</v>
      </c>
      <c r="K1532" s="8" t="s">
        <v>37</v>
      </c>
    </row>
    <row r="1533" spans="1:11" ht="15" customHeight="1">
      <c r="A1533">
        <v>1494</v>
      </c>
      <c r="B1533" s="8" t="s">
        <v>1581</v>
      </c>
      <c r="E1533" s="8" t="s">
        <v>45</v>
      </c>
      <c r="G1533" t="s">
        <v>46</v>
      </c>
      <c r="I1533" s="8" t="s">
        <v>36</v>
      </c>
      <c r="K1533" s="8" t="s">
        <v>37</v>
      </c>
    </row>
    <row r="1534" spans="1:11" ht="15" customHeight="1">
      <c r="A1534" s="8" t="s">
        <v>1582</v>
      </c>
    </row>
    <row r="1535" spans="1:11" ht="15" customHeight="1">
      <c r="A1535">
        <v>1495</v>
      </c>
      <c r="B1535" s="8" t="s">
        <v>1583</v>
      </c>
      <c r="E1535" s="8" t="s">
        <v>203</v>
      </c>
      <c r="G1535" t="s">
        <v>204</v>
      </c>
      <c r="I1535" s="8" t="s">
        <v>40</v>
      </c>
      <c r="K1535" s="8" t="s">
        <v>37</v>
      </c>
    </row>
    <row r="1536" spans="1:11" ht="15" customHeight="1">
      <c r="A1536">
        <v>1496</v>
      </c>
      <c r="B1536" s="8" t="s">
        <v>1584</v>
      </c>
      <c r="E1536" s="8" t="s">
        <v>89</v>
      </c>
      <c r="G1536" t="s">
        <v>90</v>
      </c>
      <c r="I1536" s="8" t="s">
        <v>44</v>
      </c>
      <c r="K1536" s="8" t="s">
        <v>37</v>
      </c>
    </row>
    <row r="1537" spans="1:13" ht="15" customHeight="1">
      <c r="A1537">
        <v>1497</v>
      </c>
      <c r="B1537" s="8" t="s">
        <v>1586</v>
      </c>
      <c r="E1537" s="8" t="s">
        <v>167</v>
      </c>
      <c r="G1537" t="s">
        <v>168</v>
      </c>
      <c r="I1537" s="8" t="s">
        <v>44</v>
      </c>
      <c r="K1537" s="8" t="s">
        <v>37</v>
      </c>
    </row>
    <row r="1538" spans="1:13" ht="15" customHeight="1">
      <c r="A1538">
        <v>1498</v>
      </c>
      <c r="B1538" s="8" t="s">
        <v>1586</v>
      </c>
      <c r="E1538" s="8" t="s">
        <v>89</v>
      </c>
      <c r="G1538" t="s">
        <v>90</v>
      </c>
      <c r="I1538" s="8" t="s">
        <v>44</v>
      </c>
      <c r="K1538" s="8" t="s">
        <v>37</v>
      </c>
    </row>
    <row r="1539" spans="1:13" ht="15" customHeight="1">
      <c r="A1539">
        <v>1499</v>
      </c>
      <c r="B1539" s="8" t="s">
        <v>1586</v>
      </c>
      <c r="E1539" s="8" t="s">
        <v>185</v>
      </c>
      <c r="G1539" t="s">
        <v>186</v>
      </c>
      <c r="I1539" s="8" t="s">
        <v>44</v>
      </c>
      <c r="K1539" s="8" t="s">
        <v>37</v>
      </c>
    </row>
    <row r="1540" spans="1:13" ht="15" customHeight="1">
      <c r="A1540">
        <v>1500</v>
      </c>
      <c r="B1540" s="8" t="s">
        <v>1586</v>
      </c>
      <c r="E1540" s="8" t="s">
        <v>260</v>
      </c>
      <c r="G1540" t="s">
        <v>261</v>
      </c>
      <c r="I1540" s="8" t="s">
        <v>44</v>
      </c>
      <c r="K1540" s="8" t="s">
        <v>37</v>
      </c>
    </row>
    <row r="1541" spans="1:13" ht="15" customHeight="1">
      <c r="A1541">
        <v>1501</v>
      </c>
      <c r="B1541" s="8" t="s">
        <v>2212</v>
      </c>
      <c r="E1541" s="8" t="s">
        <v>89</v>
      </c>
      <c r="G1541" t="s">
        <v>90</v>
      </c>
      <c r="I1541" s="8" t="s">
        <v>44</v>
      </c>
      <c r="K1541" s="8" t="s">
        <v>37</v>
      </c>
    </row>
    <row r="1542" spans="1:13" ht="15" customHeight="1">
      <c r="A1542">
        <v>1502</v>
      </c>
      <c r="B1542" s="8" t="s">
        <v>2212</v>
      </c>
      <c r="E1542" s="8" t="s">
        <v>94</v>
      </c>
      <c r="G1542" t="s">
        <v>95</v>
      </c>
      <c r="I1542" s="8" t="s">
        <v>96</v>
      </c>
      <c r="K1542" s="8" t="s">
        <v>37</v>
      </c>
    </row>
    <row r="1543" spans="1:13" ht="15" customHeight="1">
      <c r="A1543">
        <v>1503</v>
      </c>
      <c r="B1543" s="8" t="s">
        <v>1587</v>
      </c>
      <c r="E1543" s="8" t="s">
        <v>58</v>
      </c>
      <c r="G1543" t="s">
        <v>59</v>
      </c>
      <c r="I1543" s="8" t="s">
        <v>36</v>
      </c>
      <c r="K1543" s="8" t="s">
        <v>60</v>
      </c>
      <c r="M1543" s="8" t="s">
        <v>61</v>
      </c>
    </row>
    <row r="1544" spans="1:13" ht="15" customHeight="1">
      <c r="A1544">
        <v>1504</v>
      </c>
      <c r="B1544" s="8" t="s">
        <v>1587</v>
      </c>
      <c r="E1544" s="8" t="s">
        <v>510</v>
      </c>
      <c r="G1544" t="s">
        <v>511</v>
      </c>
      <c r="I1544" s="8" t="s">
        <v>44</v>
      </c>
      <c r="K1544" s="8" t="s">
        <v>60</v>
      </c>
      <c r="M1544" s="8" t="s">
        <v>61</v>
      </c>
    </row>
    <row r="1545" spans="1:13" ht="15" customHeight="1">
      <c r="A1545">
        <v>1505</v>
      </c>
      <c r="B1545" s="8" t="s">
        <v>1587</v>
      </c>
      <c r="E1545" s="8" t="s">
        <v>89</v>
      </c>
      <c r="G1545" t="s">
        <v>90</v>
      </c>
      <c r="I1545" s="8" t="s">
        <v>44</v>
      </c>
      <c r="K1545" s="8" t="s">
        <v>37</v>
      </c>
    </row>
    <row r="1546" spans="1:13" ht="15" customHeight="1">
      <c r="A1546">
        <v>1506</v>
      </c>
      <c r="B1546" s="8" t="s">
        <v>1587</v>
      </c>
      <c r="E1546" s="8" t="s">
        <v>603</v>
      </c>
      <c r="G1546">
        <v>120206</v>
      </c>
      <c r="I1546" s="8" t="s">
        <v>96</v>
      </c>
      <c r="K1546" s="8" t="s">
        <v>60</v>
      </c>
      <c r="M1546" s="8" t="s">
        <v>61</v>
      </c>
    </row>
    <row r="1547" spans="1:13" ht="15" customHeight="1">
      <c r="A1547">
        <v>1507</v>
      </c>
      <c r="B1547" s="8" t="s">
        <v>1588</v>
      </c>
      <c r="E1547" s="8" t="s">
        <v>619</v>
      </c>
      <c r="G1547" t="s">
        <v>620</v>
      </c>
      <c r="I1547" s="8" t="s">
        <v>44</v>
      </c>
      <c r="K1547" s="8" t="s">
        <v>37</v>
      </c>
    </row>
    <row r="1548" spans="1:13" ht="15" customHeight="1">
      <c r="A1548">
        <v>1508</v>
      </c>
      <c r="B1548" s="8" t="s">
        <v>1588</v>
      </c>
      <c r="E1548" s="8" t="s">
        <v>89</v>
      </c>
      <c r="G1548" t="s">
        <v>90</v>
      </c>
      <c r="I1548" s="8" t="s">
        <v>44</v>
      </c>
      <c r="K1548" s="8" t="s">
        <v>37</v>
      </c>
    </row>
    <row r="1549" spans="1:13" ht="15" customHeight="1">
      <c r="A1549">
        <v>1509</v>
      </c>
      <c r="B1549" s="8" t="s">
        <v>1588</v>
      </c>
      <c r="E1549" s="8" t="s">
        <v>1796</v>
      </c>
      <c r="G1549" t="s">
        <v>1797</v>
      </c>
      <c r="I1549" s="8" t="s">
        <v>44</v>
      </c>
      <c r="K1549" s="8" t="s">
        <v>37</v>
      </c>
    </row>
    <row r="1550" spans="1:13" ht="15" customHeight="1">
      <c r="A1550">
        <v>1510</v>
      </c>
      <c r="B1550" s="8" t="s">
        <v>1588</v>
      </c>
      <c r="E1550" s="8" t="s">
        <v>1708</v>
      </c>
      <c r="G1550" t="s">
        <v>1709</v>
      </c>
      <c r="I1550" s="8" t="s">
        <v>44</v>
      </c>
      <c r="K1550" s="8" t="s">
        <v>37</v>
      </c>
    </row>
    <row r="1551" spans="1:13" ht="15" customHeight="1">
      <c r="A1551">
        <v>1511</v>
      </c>
      <c r="B1551" s="8" t="s">
        <v>1590</v>
      </c>
      <c r="E1551" s="8" t="s">
        <v>156</v>
      </c>
      <c r="G1551" t="s">
        <v>157</v>
      </c>
      <c r="I1551" s="8" t="s">
        <v>44</v>
      </c>
      <c r="K1551" s="8" t="s">
        <v>37</v>
      </c>
    </row>
    <row r="1552" spans="1:13" ht="15" customHeight="1">
      <c r="A1552">
        <v>1512</v>
      </c>
      <c r="B1552" s="8" t="s">
        <v>1590</v>
      </c>
      <c r="E1552" s="8" t="s">
        <v>76</v>
      </c>
      <c r="G1552" t="s">
        <v>77</v>
      </c>
      <c r="I1552" s="8" t="s">
        <v>44</v>
      </c>
      <c r="K1552" s="8" t="s">
        <v>60</v>
      </c>
      <c r="M1552" s="8" t="s">
        <v>61</v>
      </c>
    </row>
    <row r="1553" spans="1:13" ht="15" customHeight="1">
      <c r="A1553">
        <v>1513</v>
      </c>
      <c r="B1553" s="8" t="s">
        <v>1590</v>
      </c>
      <c r="E1553" s="8" t="s">
        <v>695</v>
      </c>
      <c r="G1553" t="s">
        <v>696</v>
      </c>
      <c r="I1553" s="8" t="s">
        <v>96</v>
      </c>
      <c r="K1553" s="8" t="s">
        <v>60</v>
      </c>
      <c r="M1553" s="8" t="s">
        <v>61</v>
      </c>
    </row>
    <row r="1554" spans="1:13" ht="15" customHeight="1">
      <c r="A1554">
        <v>1514</v>
      </c>
      <c r="B1554" s="8" t="s">
        <v>1591</v>
      </c>
      <c r="E1554" s="8" t="s">
        <v>780</v>
      </c>
      <c r="G1554" t="s">
        <v>781</v>
      </c>
      <c r="I1554" s="8" t="s">
        <v>44</v>
      </c>
      <c r="K1554" s="8" t="s">
        <v>37</v>
      </c>
    </row>
    <row r="1555" spans="1:13" ht="15" customHeight="1">
      <c r="A1555">
        <v>1515</v>
      </c>
      <c r="B1555" s="8" t="s">
        <v>1593</v>
      </c>
      <c r="E1555" s="8" t="s">
        <v>268</v>
      </c>
      <c r="G1555" t="s">
        <v>269</v>
      </c>
      <c r="I1555" s="8" t="s">
        <v>100</v>
      </c>
      <c r="K1555" s="8" t="s">
        <v>37</v>
      </c>
    </row>
    <row r="1556" spans="1:13" ht="15" customHeight="1">
      <c r="A1556">
        <v>1516</v>
      </c>
      <c r="B1556" s="8" t="s">
        <v>1593</v>
      </c>
      <c r="E1556" s="8" t="s">
        <v>586</v>
      </c>
      <c r="G1556" t="s">
        <v>587</v>
      </c>
      <c r="I1556" s="8" t="s">
        <v>183</v>
      </c>
      <c r="K1556" s="8" t="s">
        <v>37</v>
      </c>
    </row>
    <row r="1557" spans="1:13" ht="15" customHeight="1">
      <c r="A1557">
        <v>1517</v>
      </c>
      <c r="B1557" s="8" t="s">
        <v>1993</v>
      </c>
      <c r="E1557" s="8" t="s">
        <v>586</v>
      </c>
      <c r="G1557" t="s">
        <v>587</v>
      </c>
      <c r="I1557" s="8" t="s">
        <v>183</v>
      </c>
      <c r="K1557" s="8" t="s">
        <v>37</v>
      </c>
    </row>
    <row r="1558" spans="1:13" ht="15" customHeight="1">
      <c r="A1558">
        <v>1518</v>
      </c>
      <c r="B1558" s="8" t="s">
        <v>1594</v>
      </c>
      <c r="E1558" s="8" t="s">
        <v>98</v>
      </c>
      <c r="G1558" t="s">
        <v>99</v>
      </c>
      <c r="I1558" s="8" t="s">
        <v>100</v>
      </c>
      <c r="K1558" s="8" t="s">
        <v>37</v>
      </c>
    </row>
    <row r="1559" spans="1:13" ht="15" customHeight="1">
      <c r="A1559">
        <v>1519</v>
      </c>
      <c r="B1559" s="8" t="s">
        <v>2374</v>
      </c>
      <c r="E1559" s="8" t="s">
        <v>113</v>
      </c>
      <c r="G1559" t="s">
        <v>114</v>
      </c>
      <c r="I1559" s="8" t="s">
        <v>96</v>
      </c>
      <c r="K1559" s="8" t="s">
        <v>37</v>
      </c>
    </row>
    <row r="1560" spans="1:13" ht="15" customHeight="1">
      <c r="A1560">
        <v>1520</v>
      </c>
      <c r="B1560" s="8" t="s">
        <v>2472</v>
      </c>
      <c r="E1560" s="8" t="s">
        <v>1865</v>
      </c>
      <c r="G1560" t="s">
        <v>1866</v>
      </c>
      <c r="I1560" s="8" t="s">
        <v>124</v>
      </c>
      <c r="K1560" s="8" t="s">
        <v>37</v>
      </c>
    </row>
    <row r="1561" spans="1:13" ht="15" customHeight="1">
      <c r="A1561">
        <v>1521</v>
      </c>
      <c r="B1561" s="8" t="s">
        <v>2472</v>
      </c>
      <c r="E1561" s="8" t="s">
        <v>1263</v>
      </c>
      <c r="G1561">
        <v>130301</v>
      </c>
      <c r="I1561" s="8" t="s">
        <v>124</v>
      </c>
      <c r="K1561" s="8" t="s">
        <v>37</v>
      </c>
    </row>
    <row r="1562" spans="1:13" ht="15" customHeight="1">
      <c r="A1562">
        <v>1522</v>
      </c>
      <c r="B1562" s="8" t="s">
        <v>2472</v>
      </c>
      <c r="E1562" s="8" t="s">
        <v>127</v>
      </c>
      <c r="G1562" t="s">
        <v>128</v>
      </c>
      <c r="I1562" s="8" t="s">
        <v>124</v>
      </c>
      <c r="K1562" s="8" t="s">
        <v>37</v>
      </c>
    </row>
    <row r="1563" spans="1:13" ht="15" customHeight="1">
      <c r="A1563">
        <v>1523</v>
      </c>
      <c r="B1563" s="8" t="s">
        <v>1602</v>
      </c>
      <c r="E1563" s="8" t="s">
        <v>55</v>
      </c>
      <c r="G1563" t="s">
        <v>56</v>
      </c>
      <c r="I1563" s="8" t="s">
        <v>44</v>
      </c>
      <c r="K1563" s="8" t="s">
        <v>60</v>
      </c>
      <c r="M1563" s="8" t="s">
        <v>61</v>
      </c>
    </row>
    <row r="1564" spans="1:13" ht="15" customHeight="1">
      <c r="A1564">
        <v>1524</v>
      </c>
      <c r="B1564" s="8" t="s">
        <v>1602</v>
      </c>
      <c r="E1564" s="8" t="s">
        <v>2473</v>
      </c>
      <c r="G1564" t="s">
        <v>2474</v>
      </c>
      <c r="I1564" s="8" t="s">
        <v>44</v>
      </c>
      <c r="K1564" s="8" t="s">
        <v>37</v>
      </c>
    </row>
    <row r="1565" spans="1:13" ht="15" customHeight="1">
      <c r="A1565">
        <v>1525</v>
      </c>
      <c r="B1565" s="8" t="s">
        <v>2214</v>
      </c>
      <c r="E1565" s="8" t="s">
        <v>495</v>
      </c>
      <c r="G1565" t="s">
        <v>496</v>
      </c>
      <c r="I1565" s="8" t="s">
        <v>40</v>
      </c>
      <c r="K1565" s="8" t="s">
        <v>60</v>
      </c>
      <c r="M1565" s="8" t="s">
        <v>61</v>
      </c>
    </row>
    <row r="1566" spans="1:13" ht="15" customHeight="1">
      <c r="A1566">
        <v>1526</v>
      </c>
      <c r="B1566" s="8" t="s">
        <v>2214</v>
      </c>
      <c r="E1566" s="8" t="s">
        <v>693</v>
      </c>
      <c r="G1566" t="s">
        <v>694</v>
      </c>
      <c r="I1566" s="8" t="s">
        <v>44</v>
      </c>
      <c r="K1566" s="8" t="s">
        <v>60</v>
      </c>
      <c r="M1566" s="8" t="s">
        <v>61</v>
      </c>
    </row>
    <row r="1567" spans="1:13" ht="15" customHeight="1">
      <c r="A1567">
        <v>1527</v>
      </c>
      <c r="B1567" s="8" t="s">
        <v>2214</v>
      </c>
      <c r="E1567" s="8" t="s">
        <v>255</v>
      </c>
      <c r="G1567">
        <v>120103</v>
      </c>
      <c r="I1567" s="8" t="s">
        <v>96</v>
      </c>
      <c r="K1567" s="8" t="s">
        <v>60</v>
      </c>
      <c r="M1567" s="8" t="s">
        <v>61</v>
      </c>
    </row>
    <row r="1568" spans="1:13" ht="15" customHeight="1">
      <c r="A1568">
        <v>1528</v>
      </c>
      <c r="B1568" s="8" t="s">
        <v>1603</v>
      </c>
      <c r="E1568" s="8" t="s">
        <v>506</v>
      </c>
      <c r="G1568">
        <v>101005</v>
      </c>
      <c r="I1568" s="8" t="s">
        <v>40</v>
      </c>
      <c r="K1568" s="8" t="s">
        <v>37</v>
      </c>
    </row>
    <row r="1569" spans="1:13" ht="15" customHeight="1">
      <c r="A1569">
        <v>1529</v>
      </c>
      <c r="B1569" s="8" t="s">
        <v>1603</v>
      </c>
      <c r="E1569" s="8" t="s">
        <v>549</v>
      </c>
      <c r="G1569">
        <v>101006</v>
      </c>
      <c r="I1569" s="8" t="s">
        <v>40</v>
      </c>
      <c r="K1569" s="8" t="s">
        <v>37</v>
      </c>
    </row>
    <row r="1570" spans="1:13" ht="15" customHeight="1">
      <c r="A1570">
        <v>1530</v>
      </c>
      <c r="B1570" s="8" t="s">
        <v>1604</v>
      </c>
      <c r="E1570" s="8" t="s">
        <v>268</v>
      </c>
      <c r="G1570" t="s">
        <v>269</v>
      </c>
      <c r="I1570" s="8" t="s">
        <v>100</v>
      </c>
      <c r="K1570" s="8" t="s">
        <v>37</v>
      </c>
    </row>
    <row r="1571" spans="1:13" ht="15" customHeight="1">
      <c r="A1571">
        <v>1531</v>
      </c>
      <c r="B1571" s="8" t="s">
        <v>1604</v>
      </c>
      <c r="E1571" s="8" t="s">
        <v>116</v>
      </c>
      <c r="G1571" t="s">
        <v>117</v>
      </c>
      <c r="I1571" s="8" t="s">
        <v>96</v>
      </c>
      <c r="K1571" s="8" t="s">
        <v>37</v>
      </c>
    </row>
    <row r="1572" spans="1:13" ht="15" customHeight="1">
      <c r="A1572">
        <v>1532</v>
      </c>
      <c r="B1572" s="8" t="s">
        <v>1605</v>
      </c>
      <c r="E1572" s="8" t="s">
        <v>308</v>
      </c>
      <c r="G1572" t="s">
        <v>309</v>
      </c>
      <c r="I1572" s="8" t="s">
        <v>44</v>
      </c>
      <c r="K1572" s="8" t="s">
        <v>37</v>
      </c>
    </row>
    <row r="1573" spans="1:13" ht="15" customHeight="1">
      <c r="A1573">
        <v>1533</v>
      </c>
      <c r="B1573" s="8" t="s">
        <v>1605</v>
      </c>
      <c r="E1573" s="8" t="s">
        <v>361</v>
      </c>
      <c r="G1573" t="s">
        <v>362</v>
      </c>
      <c r="I1573" s="8" t="s">
        <v>44</v>
      </c>
      <c r="K1573" s="8" t="s">
        <v>60</v>
      </c>
      <c r="M1573" s="8" t="s">
        <v>61</v>
      </c>
    </row>
    <row r="1574" spans="1:13" ht="15" customHeight="1">
      <c r="A1574">
        <v>1534</v>
      </c>
      <c r="B1574" s="8" t="s">
        <v>1605</v>
      </c>
      <c r="E1574" s="8" t="s">
        <v>651</v>
      </c>
      <c r="G1574" t="s">
        <v>652</v>
      </c>
      <c r="I1574" s="8" t="s">
        <v>44</v>
      </c>
      <c r="K1574" s="8" t="s">
        <v>60</v>
      </c>
      <c r="M1574" s="8" t="s">
        <v>61</v>
      </c>
    </row>
    <row r="1575" spans="1:13" ht="15" customHeight="1">
      <c r="A1575">
        <v>1535</v>
      </c>
      <c r="B1575" s="8" t="s">
        <v>1605</v>
      </c>
      <c r="E1575" s="8" t="s">
        <v>709</v>
      </c>
      <c r="G1575" t="s">
        <v>710</v>
      </c>
      <c r="I1575" s="8" t="s">
        <v>44</v>
      </c>
      <c r="K1575" s="8" t="s">
        <v>37</v>
      </c>
    </row>
    <row r="1576" spans="1:13" ht="15" customHeight="1">
      <c r="A1576">
        <v>1536</v>
      </c>
      <c r="B1576" s="8" t="s">
        <v>1605</v>
      </c>
      <c r="E1576" s="8" t="s">
        <v>231</v>
      </c>
      <c r="G1576">
        <v>130508</v>
      </c>
      <c r="I1576" s="8" t="s">
        <v>124</v>
      </c>
      <c r="K1576" s="8" t="s">
        <v>60</v>
      </c>
      <c r="M1576" s="8" t="s">
        <v>61</v>
      </c>
    </row>
    <row r="1577" spans="1:13" ht="15" customHeight="1">
      <c r="A1577">
        <v>1537</v>
      </c>
      <c r="B1577" s="8" t="s">
        <v>1868</v>
      </c>
      <c r="E1577" s="8" t="s">
        <v>308</v>
      </c>
      <c r="G1577" t="s">
        <v>309</v>
      </c>
      <c r="I1577" s="8" t="s">
        <v>44</v>
      </c>
      <c r="K1577" s="8" t="s">
        <v>37</v>
      </c>
    </row>
    <row r="1578" spans="1:13" ht="15" customHeight="1">
      <c r="A1578">
        <v>1538</v>
      </c>
      <c r="B1578" s="8" t="s">
        <v>1868</v>
      </c>
      <c r="E1578" s="8" t="s">
        <v>1239</v>
      </c>
      <c r="G1578" t="s">
        <v>1240</v>
      </c>
      <c r="I1578" s="8" t="s">
        <v>44</v>
      </c>
      <c r="K1578" s="8" t="s">
        <v>37</v>
      </c>
    </row>
    <row r="1579" spans="1:13" ht="15" customHeight="1">
      <c r="A1579">
        <v>1539</v>
      </c>
      <c r="B1579" s="8" t="s">
        <v>1607</v>
      </c>
      <c r="E1579" s="8" t="s">
        <v>688</v>
      </c>
      <c r="G1579">
        <v>100801</v>
      </c>
      <c r="I1579" s="8" t="s">
        <v>40</v>
      </c>
      <c r="K1579" s="8" t="s">
        <v>37</v>
      </c>
    </row>
    <row r="1580" spans="1:13" ht="15" customHeight="1">
      <c r="A1580">
        <v>1540</v>
      </c>
      <c r="B1580" s="8" t="s">
        <v>1869</v>
      </c>
      <c r="E1580" s="8" t="s">
        <v>333</v>
      </c>
      <c r="G1580" t="s">
        <v>334</v>
      </c>
      <c r="I1580" s="8" t="s">
        <v>183</v>
      </c>
      <c r="K1580" s="8" t="s">
        <v>37</v>
      </c>
    </row>
    <row r="1581" spans="1:13" ht="15" customHeight="1">
      <c r="A1581">
        <v>1541</v>
      </c>
      <c r="B1581" s="8" t="s">
        <v>1869</v>
      </c>
      <c r="E1581" s="8" t="s">
        <v>55</v>
      </c>
      <c r="G1581" t="s">
        <v>56</v>
      </c>
      <c r="I1581" s="8" t="s">
        <v>44</v>
      </c>
      <c r="K1581" s="8" t="s">
        <v>37</v>
      </c>
    </row>
    <row r="1582" spans="1:13" ht="15" customHeight="1">
      <c r="A1582">
        <v>1542</v>
      </c>
      <c r="B1582" s="8" t="s">
        <v>1608</v>
      </c>
      <c r="E1582" s="8" t="s">
        <v>1668</v>
      </c>
      <c r="G1582" t="s">
        <v>1669</v>
      </c>
      <c r="I1582" s="8" t="s">
        <v>44</v>
      </c>
      <c r="K1582" s="8" t="s">
        <v>37</v>
      </c>
    </row>
    <row r="1583" spans="1:13" ht="15" customHeight="1">
      <c r="A1583">
        <v>1543</v>
      </c>
      <c r="B1583" s="8" t="s">
        <v>1609</v>
      </c>
      <c r="E1583" s="8" t="s">
        <v>55</v>
      </c>
      <c r="G1583" t="s">
        <v>56</v>
      </c>
      <c r="I1583" s="8" t="s">
        <v>44</v>
      </c>
      <c r="K1583" s="8" t="s">
        <v>37</v>
      </c>
    </row>
    <row r="1584" spans="1:13" ht="15" customHeight="1">
      <c r="A1584">
        <v>1544</v>
      </c>
      <c r="B1584" s="8" t="s">
        <v>1610</v>
      </c>
      <c r="E1584" s="8" t="s">
        <v>485</v>
      </c>
      <c r="G1584" t="s">
        <v>486</v>
      </c>
      <c r="I1584" s="8" t="s">
        <v>96</v>
      </c>
      <c r="K1584" s="8" t="s">
        <v>37</v>
      </c>
    </row>
    <row r="1585" spans="1:11" ht="15" customHeight="1">
      <c r="A1585">
        <v>1545</v>
      </c>
      <c r="B1585" s="8" t="s">
        <v>1612</v>
      </c>
      <c r="E1585" s="8" t="s">
        <v>1336</v>
      </c>
      <c r="G1585" t="s">
        <v>1337</v>
      </c>
      <c r="I1585" s="8" t="s">
        <v>36</v>
      </c>
      <c r="K1585" s="8" t="s">
        <v>37</v>
      </c>
    </row>
    <row r="1586" spans="1:11" ht="15" customHeight="1">
      <c r="A1586">
        <v>1546</v>
      </c>
      <c r="B1586" s="8" t="s">
        <v>2216</v>
      </c>
      <c r="E1586" s="8" t="s">
        <v>1015</v>
      </c>
      <c r="G1586">
        <v>120208</v>
      </c>
      <c r="I1586" s="8" t="s">
        <v>96</v>
      </c>
      <c r="K1586" s="8" t="s">
        <v>37</v>
      </c>
    </row>
    <row r="1587" spans="1:11" ht="15" customHeight="1">
      <c r="A1587">
        <v>1547</v>
      </c>
      <c r="B1587" s="8" t="s">
        <v>2216</v>
      </c>
      <c r="E1587" s="8" t="s">
        <v>116</v>
      </c>
      <c r="G1587" t="s">
        <v>117</v>
      </c>
      <c r="I1587" s="8" t="s">
        <v>96</v>
      </c>
      <c r="K1587" s="8" t="s">
        <v>37</v>
      </c>
    </row>
    <row r="1588" spans="1:11" ht="15" customHeight="1">
      <c r="A1588">
        <v>1548</v>
      </c>
      <c r="B1588" s="8" t="s">
        <v>2377</v>
      </c>
      <c r="E1588" s="8" t="s">
        <v>785</v>
      </c>
      <c r="G1588" t="s">
        <v>786</v>
      </c>
      <c r="I1588" s="8" t="s">
        <v>100</v>
      </c>
      <c r="K1588" s="8" t="s">
        <v>37</v>
      </c>
    </row>
    <row r="1589" spans="1:11" ht="15" customHeight="1">
      <c r="A1589">
        <v>1549</v>
      </c>
      <c r="B1589" s="8" t="s">
        <v>2377</v>
      </c>
      <c r="E1589" s="8" t="s">
        <v>116</v>
      </c>
      <c r="G1589" t="s">
        <v>117</v>
      </c>
      <c r="I1589" s="8" t="s">
        <v>96</v>
      </c>
      <c r="K1589" s="8" t="s">
        <v>37</v>
      </c>
    </row>
    <row r="1590" spans="1:11" ht="15" customHeight="1">
      <c r="A1590">
        <v>1550</v>
      </c>
      <c r="B1590" s="8" t="s">
        <v>1613</v>
      </c>
      <c r="E1590" s="8" t="s">
        <v>709</v>
      </c>
      <c r="G1590" t="s">
        <v>710</v>
      </c>
      <c r="I1590" s="8" t="s">
        <v>44</v>
      </c>
      <c r="K1590" s="8" t="s">
        <v>37</v>
      </c>
    </row>
    <row r="1591" spans="1:11" ht="15" customHeight="1">
      <c r="A1591">
        <v>1551</v>
      </c>
      <c r="B1591" s="8" t="s">
        <v>1614</v>
      </c>
      <c r="E1591" s="8" t="s">
        <v>94</v>
      </c>
      <c r="G1591" t="s">
        <v>95</v>
      </c>
      <c r="I1591" s="8" t="s">
        <v>96</v>
      </c>
      <c r="K1591" s="8" t="s">
        <v>37</v>
      </c>
    </row>
    <row r="1592" spans="1:11" ht="15" customHeight="1">
      <c r="A1592">
        <v>1552</v>
      </c>
      <c r="B1592" s="8" t="s">
        <v>1615</v>
      </c>
      <c r="E1592" s="8" t="s">
        <v>98</v>
      </c>
      <c r="G1592" t="s">
        <v>99</v>
      </c>
      <c r="I1592" s="8" t="s">
        <v>100</v>
      </c>
      <c r="K1592" s="8" t="s">
        <v>37</v>
      </c>
    </row>
    <row r="1593" spans="1:11" ht="15" customHeight="1">
      <c r="A1593">
        <v>1553</v>
      </c>
      <c r="B1593" s="8" t="s">
        <v>1615</v>
      </c>
      <c r="E1593" s="8" t="s">
        <v>84</v>
      </c>
      <c r="G1593" t="s">
        <v>85</v>
      </c>
      <c r="I1593" s="8" t="s">
        <v>44</v>
      </c>
      <c r="K1593" s="8" t="s">
        <v>37</v>
      </c>
    </row>
    <row r="1594" spans="1:11" ht="15" customHeight="1">
      <c r="A1594">
        <v>1554</v>
      </c>
      <c r="B1594" s="8" t="s">
        <v>1615</v>
      </c>
      <c r="E1594" s="8" t="s">
        <v>733</v>
      </c>
      <c r="G1594" t="s">
        <v>734</v>
      </c>
      <c r="I1594" s="8" t="s">
        <v>124</v>
      </c>
      <c r="K1594" s="8" t="s">
        <v>37</v>
      </c>
    </row>
    <row r="1595" spans="1:11" ht="15" customHeight="1">
      <c r="A1595">
        <v>1555</v>
      </c>
      <c r="B1595" s="8" t="s">
        <v>2217</v>
      </c>
      <c r="E1595" s="8" t="s">
        <v>709</v>
      </c>
      <c r="G1595" t="s">
        <v>710</v>
      </c>
      <c r="I1595" s="8" t="s">
        <v>44</v>
      </c>
      <c r="K1595" s="8" t="s">
        <v>37</v>
      </c>
    </row>
    <row r="1596" spans="1:11" ht="15" customHeight="1">
      <c r="A1596">
        <v>1556</v>
      </c>
      <c r="B1596" s="8" t="s">
        <v>2217</v>
      </c>
      <c r="E1596" s="8" t="s">
        <v>94</v>
      </c>
      <c r="G1596" t="s">
        <v>95</v>
      </c>
      <c r="I1596" s="8" t="s">
        <v>96</v>
      </c>
      <c r="K1596" s="8" t="s">
        <v>37</v>
      </c>
    </row>
    <row r="1597" spans="1:11" ht="15" customHeight="1">
      <c r="A1597">
        <v>1557</v>
      </c>
      <c r="B1597" s="8" t="s">
        <v>1995</v>
      </c>
      <c r="E1597" s="8" t="s">
        <v>733</v>
      </c>
      <c r="G1597" t="s">
        <v>734</v>
      </c>
      <c r="I1597" s="8" t="s">
        <v>124</v>
      </c>
      <c r="K1597" s="8" t="s">
        <v>37</v>
      </c>
    </row>
    <row r="1598" spans="1:11" ht="15" customHeight="1">
      <c r="A1598" s="8" t="s">
        <v>1616</v>
      </c>
    </row>
    <row r="1599" spans="1:11" ht="15" customHeight="1">
      <c r="A1599">
        <v>1558</v>
      </c>
      <c r="B1599" s="8" t="s">
        <v>1617</v>
      </c>
      <c r="E1599" s="8" t="s">
        <v>260</v>
      </c>
      <c r="G1599" t="s">
        <v>261</v>
      </c>
      <c r="I1599" s="8" t="s">
        <v>44</v>
      </c>
      <c r="K1599" s="8" t="s">
        <v>37</v>
      </c>
    </row>
    <row r="1600" spans="1:11" ht="15" customHeight="1">
      <c r="A1600">
        <v>1559</v>
      </c>
      <c r="B1600" s="8" t="s">
        <v>2218</v>
      </c>
      <c r="E1600" s="8" t="s">
        <v>766</v>
      </c>
      <c r="G1600" t="s">
        <v>767</v>
      </c>
      <c r="I1600" s="8" t="s">
        <v>44</v>
      </c>
      <c r="K1600" s="8" t="s">
        <v>37</v>
      </c>
    </row>
    <row r="1601" spans="1:13" ht="15" customHeight="1">
      <c r="A1601">
        <v>1560</v>
      </c>
      <c r="B1601" s="8" t="s">
        <v>2218</v>
      </c>
      <c r="E1601" s="8" t="s">
        <v>288</v>
      </c>
      <c r="G1601" t="s">
        <v>289</v>
      </c>
      <c r="I1601" s="8" t="s">
        <v>235</v>
      </c>
      <c r="K1601" s="8" t="s">
        <v>37</v>
      </c>
    </row>
    <row r="1602" spans="1:13" ht="15" customHeight="1">
      <c r="A1602">
        <v>1561</v>
      </c>
      <c r="B1602" s="8" t="s">
        <v>2218</v>
      </c>
      <c r="E1602" s="8" t="s">
        <v>1697</v>
      </c>
      <c r="G1602" t="s">
        <v>1698</v>
      </c>
      <c r="I1602" s="8" t="s">
        <v>235</v>
      </c>
      <c r="K1602" s="8" t="s">
        <v>37</v>
      </c>
    </row>
    <row r="1603" spans="1:13" ht="15" customHeight="1">
      <c r="A1603">
        <v>1562</v>
      </c>
      <c r="B1603" s="8" t="s">
        <v>1619</v>
      </c>
      <c r="E1603" s="8" t="s">
        <v>312</v>
      </c>
      <c r="G1603" t="s">
        <v>313</v>
      </c>
      <c r="I1603" s="8" t="s">
        <v>44</v>
      </c>
      <c r="K1603" s="8" t="s">
        <v>37</v>
      </c>
    </row>
    <row r="1604" spans="1:13" ht="15" customHeight="1">
      <c r="A1604">
        <v>1563</v>
      </c>
      <c r="B1604" s="8" t="s">
        <v>1620</v>
      </c>
      <c r="E1604" s="8" t="s">
        <v>812</v>
      </c>
      <c r="G1604" t="s">
        <v>813</v>
      </c>
      <c r="I1604" s="8" t="s">
        <v>36</v>
      </c>
      <c r="K1604" s="8" t="s">
        <v>37</v>
      </c>
    </row>
    <row r="1605" spans="1:13" ht="15" customHeight="1">
      <c r="A1605">
        <v>1564</v>
      </c>
      <c r="B1605" s="8" t="s">
        <v>1623</v>
      </c>
      <c r="E1605" s="8" t="s">
        <v>305</v>
      </c>
      <c r="G1605" t="s">
        <v>306</v>
      </c>
      <c r="I1605" s="8" t="s">
        <v>44</v>
      </c>
      <c r="K1605" s="8" t="s">
        <v>37</v>
      </c>
    </row>
    <row r="1606" spans="1:13" ht="15" customHeight="1">
      <c r="A1606">
        <v>1565</v>
      </c>
      <c r="B1606" s="8" t="s">
        <v>1623</v>
      </c>
      <c r="E1606" s="8" t="s">
        <v>819</v>
      </c>
      <c r="G1606" t="s">
        <v>820</v>
      </c>
      <c r="I1606" s="8" t="s">
        <v>235</v>
      </c>
      <c r="K1606" s="8" t="s">
        <v>37</v>
      </c>
    </row>
    <row r="1607" spans="1:13" ht="15" customHeight="1">
      <c r="A1607">
        <v>1566</v>
      </c>
      <c r="B1607" s="8" t="s">
        <v>1623</v>
      </c>
      <c r="E1607" s="8" t="s">
        <v>113</v>
      </c>
      <c r="G1607" t="s">
        <v>114</v>
      </c>
      <c r="I1607" s="8" t="s">
        <v>96</v>
      </c>
      <c r="K1607" s="8" t="s">
        <v>37</v>
      </c>
    </row>
    <row r="1608" spans="1:13" ht="15" customHeight="1">
      <c r="A1608">
        <v>1567</v>
      </c>
      <c r="B1608" s="8" t="s">
        <v>1624</v>
      </c>
      <c r="E1608" s="8" t="s">
        <v>1080</v>
      </c>
      <c r="G1608" t="s">
        <v>1081</v>
      </c>
      <c r="I1608" s="8" t="s">
        <v>179</v>
      </c>
      <c r="K1608" s="8" t="s">
        <v>37</v>
      </c>
    </row>
    <row r="1609" spans="1:13" ht="15" customHeight="1">
      <c r="A1609">
        <v>1568</v>
      </c>
      <c r="B1609" s="8" t="s">
        <v>1624</v>
      </c>
      <c r="E1609" s="8" t="s">
        <v>1232</v>
      </c>
      <c r="G1609" t="s">
        <v>1233</v>
      </c>
      <c r="I1609" s="8" t="s">
        <v>44</v>
      </c>
      <c r="K1609" s="8" t="s">
        <v>37</v>
      </c>
    </row>
    <row r="1610" spans="1:13" ht="15" customHeight="1">
      <c r="A1610">
        <v>1569</v>
      </c>
      <c r="B1610" s="8" t="s">
        <v>1625</v>
      </c>
      <c r="E1610" s="8" t="s">
        <v>177</v>
      </c>
      <c r="G1610" t="s">
        <v>178</v>
      </c>
      <c r="I1610" s="8" t="s">
        <v>54</v>
      </c>
      <c r="K1610" s="8" t="s">
        <v>37</v>
      </c>
    </row>
    <row r="1611" spans="1:13" ht="15" customHeight="1">
      <c r="A1611">
        <v>1570</v>
      </c>
      <c r="B1611" s="8" t="s">
        <v>1625</v>
      </c>
      <c r="E1611" s="8" t="s">
        <v>648</v>
      </c>
      <c r="G1611" t="s">
        <v>649</v>
      </c>
      <c r="I1611" s="8" t="s">
        <v>36</v>
      </c>
      <c r="K1611" s="8" t="s">
        <v>37</v>
      </c>
    </row>
    <row r="1612" spans="1:13" ht="15" customHeight="1">
      <c r="A1612">
        <v>1571</v>
      </c>
      <c r="B1612" s="8" t="s">
        <v>1625</v>
      </c>
      <c r="E1612" s="8" t="s">
        <v>55</v>
      </c>
      <c r="G1612" t="s">
        <v>56</v>
      </c>
      <c r="I1612" s="8" t="s">
        <v>44</v>
      </c>
      <c r="K1612" s="8" t="s">
        <v>37</v>
      </c>
    </row>
    <row r="1613" spans="1:13" ht="15" customHeight="1">
      <c r="A1613">
        <v>1572</v>
      </c>
      <c r="B1613" s="8" t="s">
        <v>1626</v>
      </c>
      <c r="E1613" s="8" t="s">
        <v>240</v>
      </c>
      <c r="G1613" t="s">
        <v>241</v>
      </c>
      <c r="I1613" s="8" t="s">
        <v>54</v>
      </c>
      <c r="K1613" s="8" t="s">
        <v>60</v>
      </c>
      <c r="M1613" s="8" t="s">
        <v>61</v>
      </c>
    </row>
    <row r="1614" spans="1:13" ht="15" customHeight="1">
      <c r="A1614">
        <v>1573</v>
      </c>
      <c r="B1614" s="8" t="s">
        <v>1626</v>
      </c>
      <c r="E1614" s="8" t="s">
        <v>533</v>
      </c>
      <c r="G1614" t="s">
        <v>534</v>
      </c>
      <c r="I1614" s="8" t="s">
        <v>54</v>
      </c>
      <c r="K1614" s="8" t="s">
        <v>37</v>
      </c>
    </row>
    <row r="1615" spans="1:13" ht="15" customHeight="1">
      <c r="A1615">
        <v>1574</v>
      </c>
      <c r="B1615" s="8" t="s">
        <v>1626</v>
      </c>
      <c r="E1615" s="8" t="s">
        <v>648</v>
      </c>
      <c r="G1615" t="s">
        <v>649</v>
      </c>
      <c r="I1615" s="8" t="s">
        <v>36</v>
      </c>
      <c r="K1615" s="8" t="s">
        <v>37</v>
      </c>
    </row>
    <row r="1616" spans="1:13" ht="15" customHeight="1">
      <c r="A1616">
        <v>1575</v>
      </c>
      <c r="B1616" s="8" t="s">
        <v>1628</v>
      </c>
      <c r="E1616" s="8" t="s">
        <v>529</v>
      </c>
      <c r="G1616">
        <v>120903</v>
      </c>
      <c r="I1616" s="8" t="s">
        <v>96</v>
      </c>
      <c r="K1616" s="8" t="s">
        <v>37</v>
      </c>
    </row>
    <row r="1617" spans="1:11" ht="15" customHeight="1">
      <c r="A1617">
        <v>1576</v>
      </c>
      <c r="B1617" s="8" t="s">
        <v>1628</v>
      </c>
      <c r="E1617" s="8" t="s">
        <v>1744</v>
      </c>
      <c r="G1617" t="s">
        <v>1745</v>
      </c>
      <c r="I1617" s="8" t="s">
        <v>124</v>
      </c>
      <c r="K1617" s="8" t="s">
        <v>37</v>
      </c>
    </row>
    <row r="1618" spans="1:11" ht="15" customHeight="1">
      <c r="A1618">
        <v>1577</v>
      </c>
      <c r="B1618" s="8" t="s">
        <v>1629</v>
      </c>
      <c r="E1618" s="8" t="s">
        <v>308</v>
      </c>
      <c r="G1618" t="s">
        <v>309</v>
      </c>
      <c r="I1618" s="8" t="s">
        <v>44</v>
      </c>
      <c r="K1618" s="8" t="s">
        <v>37</v>
      </c>
    </row>
    <row r="1619" spans="1:11" ht="15" customHeight="1">
      <c r="A1619">
        <v>1578</v>
      </c>
      <c r="B1619" s="8" t="s">
        <v>1997</v>
      </c>
      <c r="E1619" s="8" t="s">
        <v>238</v>
      </c>
      <c r="G1619" t="s">
        <v>239</v>
      </c>
      <c r="I1619" s="8" t="s">
        <v>36</v>
      </c>
      <c r="K1619" s="8" t="s">
        <v>37</v>
      </c>
    </row>
    <row r="1620" spans="1:11" ht="15" customHeight="1">
      <c r="A1620">
        <v>1579</v>
      </c>
      <c r="B1620" s="8" t="s">
        <v>1997</v>
      </c>
      <c r="E1620" s="8" t="s">
        <v>94</v>
      </c>
      <c r="G1620" t="s">
        <v>95</v>
      </c>
      <c r="I1620" s="8" t="s">
        <v>96</v>
      </c>
      <c r="K1620" s="8" t="s">
        <v>37</v>
      </c>
    </row>
    <row r="1621" spans="1:11" ht="15" customHeight="1">
      <c r="A1621">
        <v>1580</v>
      </c>
      <c r="B1621" s="8" t="s">
        <v>1631</v>
      </c>
      <c r="E1621" s="8" t="s">
        <v>1819</v>
      </c>
      <c r="G1621" t="s">
        <v>1820</v>
      </c>
      <c r="I1621" s="8" t="s">
        <v>44</v>
      </c>
      <c r="K1621" s="8" t="s">
        <v>37</v>
      </c>
    </row>
    <row r="1622" spans="1:11" ht="15" customHeight="1">
      <c r="A1622">
        <v>1581</v>
      </c>
      <c r="B1622" s="8" t="s">
        <v>2219</v>
      </c>
      <c r="E1622" s="8" t="s">
        <v>55</v>
      </c>
      <c r="G1622" t="s">
        <v>56</v>
      </c>
      <c r="I1622" s="8" t="s">
        <v>44</v>
      </c>
      <c r="K1622" s="8" t="s">
        <v>37</v>
      </c>
    </row>
    <row r="1623" spans="1:11" ht="15" customHeight="1">
      <c r="A1623">
        <v>1582</v>
      </c>
      <c r="B1623" s="8" t="s">
        <v>2219</v>
      </c>
      <c r="E1623" s="8" t="s">
        <v>780</v>
      </c>
      <c r="G1623" t="s">
        <v>781</v>
      </c>
      <c r="I1623" s="8" t="s">
        <v>44</v>
      </c>
      <c r="K1623" s="8" t="s">
        <v>37</v>
      </c>
    </row>
    <row r="1624" spans="1:11" ht="15" customHeight="1">
      <c r="A1624">
        <v>1583</v>
      </c>
      <c r="B1624" s="8" t="s">
        <v>2219</v>
      </c>
      <c r="E1624" s="8" t="s">
        <v>94</v>
      </c>
      <c r="G1624" t="s">
        <v>95</v>
      </c>
      <c r="I1624" s="8" t="s">
        <v>96</v>
      </c>
      <c r="K1624" s="8" t="s">
        <v>37</v>
      </c>
    </row>
    <row r="1625" spans="1:11" ht="15" customHeight="1">
      <c r="A1625">
        <v>1584</v>
      </c>
      <c r="B1625" s="8" t="s">
        <v>2219</v>
      </c>
      <c r="E1625" s="8" t="s">
        <v>406</v>
      </c>
      <c r="G1625">
        <v>130504</v>
      </c>
      <c r="I1625" s="8" t="s">
        <v>124</v>
      </c>
      <c r="K1625" s="8" t="s">
        <v>37</v>
      </c>
    </row>
    <row r="1626" spans="1:11" ht="15" customHeight="1">
      <c r="A1626" s="8" t="s">
        <v>1632</v>
      </c>
    </row>
    <row r="1627" spans="1:11" ht="15" customHeight="1">
      <c r="A1627">
        <v>1585</v>
      </c>
      <c r="B1627" s="8" t="s">
        <v>1633</v>
      </c>
      <c r="E1627" s="8" t="s">
        <v>156</v>
      </c>
      <c r="G1627" t="s">
        <v>157</v>
      </c>
      <c r="I1627" s="8" t="s">
        <v>44</v>
      </c>
      <c r="K1627" s="8" t="s">
        <v>37</v>
      </c>
    </row>
    <row r="1628" spans="1:11" ht="15" customHeight="1">
      <c r="A1628">
        <v>1586</v>
      </c>
      <c r="B1628" s="8" t="s">
        <v>1633</v>
      </c>
      <c r="E1628" s="8" t="s">
        <v>72</v>
      </c>
      <c r="G1628" t="s">
        <v>73</v>
      </c>
      <c r="I1628" s="8" t="s">
        <v>44</v>
      </c>
      <c r="K1628" s="8" t="s">
        <v>37</v>
      </c>
    </row>
    <row r="1629" spans="1:11" ht="15" customHeight="1">
      <c r="A1629">
        <v>1587</v>
      </c>
      <c r="B1629" s="8" t="s">
        <v>1636</v>
      </c>
      <c r="E1629" s="8" t="s">
        <v>2041</v>
      </c>
      <c r="G1629" t="s">
        <v>2042</v>
      </c>
      <c r="I1629" s="8" t="s">
        <v>40</v>
      </c>
      <c r="K1629" s="8" t="s">
        <v>37</v>
      </c>
    </row>
    <row r="1630" spans="1:11" ht="15" customHeight="1">
      <c r="A1630">
        <v>1588</v>
      </c>
      <c r="B1630" s="8" t="s">
        <v>2222</v>
      </c>
      <c r="E1630" s="8" t="s">
        <v>98</v>
      </c>
      <c r="G1630" t="s">
        <v>99</v>
      </c>
      <c r="I1630" s="8" t="s">
        <v>100</v>
      </c>
      <c r="K1630" s="8" t="s">
        <v>37</v>
      </c>
    </row>
    <row r="1631" spans="1:11" ht="15" customHeight="1">
      <c r="A1631" s="8" t="s">
        <v>1637</v>
      </c>
    </row>
    <row r="1632" spans="1:11" ht="15" customHeight="1">
      <c r="A1632">
        <v>1589</v>
      </c>
      <c r="B1632" s="8" t="s">
        <v>1638</v>
      </c>
      <c r="E1632" s="8" t="s">
        <v>619</v>
      </c>
      <c r="G1632" t="s">
        <v>620</v>
      </c>
      <c r="I1632" s="8" t="s">
        <v>44</v>
      </c>
      <c r="K1632" s="8" t="s">
        <v>37</v>
      </c>
    </row>
    <row r="1633" spans="1:11" ht="15" customHeight="1">
      <c r="A1633">
        <v>1590</v>
      </c>
      <c r="B1633" s="8" t="s">
        <v>1638</v>
      </c>
      <c r="E1633" s="8" t="s">
        <v>94</v>
      </c>
      <c r="G1633" t="s">
        <v>95</v>
      </c>
      <c r="I1633" s="8" t="s">
        <v>96</v>
      </c>
      <c r="K1633" s="8" t="s">
        <v>37</v>
      </c>
    </row>
    <row r="1634" spans="1:11" ht="15" customHeight="1">
      <c r="A1634">
        <v>1591</v>
      </c>
      <c r="B1634" s="8" t="s">
        <v>1870</v>
      </c>
      <c r="E1634" s="8" t="s">
        <v>633</v>
      </c>
      <c r="G1634">
        <v>101007</v>
      </c>
      <c r="I1634" s="8" t="s">
        <v>40</v>
      </c>
      <c r="K1634" s="8" t="s">
        <v>37</v>
      </c>
    </row>
    <row r="1635" spans="1:11" ht="15" customHeight="1">
      <c r="A1635">
        <v>1592</v>
      </c>
      <c r="B1635" s="8" t="s">
        <v>2223</v>
      </c>
      <c r="E1635" s="8" t="s">
        <v>111</v>
      </c>
      <c r="G1635" t="s">
        <v>112</v>
      </c>
      <c r="I1635" s="8" t="s">
        <v>54</v>
      </c>
      <c r="K1635" s="8" t="s">
        <v>37</v>
      </c>
    </row>
    <row r="1636" spans="1:11" ht="15" customHeight="1">
      <c r="A1636">
        <v>1593</v>
      </c>
      <c r="B1636" s="8" t="s">
        <v>2223</v>
      </c>
      <c r="E1636" s="8" t="s">
        <v>814</v>
      </c>
      <c r="G1636" t="s">
        <v>815</v>
      </c>
      <c r="I1636" s="8" t="s">
        <v>183</v>
      </c>
      <c r="K1636" s="8" t="s">
        <v>37</v>
      </c>
    </row>
    <row r="1637" spans="1:11" ht="15" customHeight="1">
      <c r="A1637">
        <v>1594</v>
      </c>
      <c r="B1637" s="8" t="s">
        <v>2223</v>
      </c>
      <c r="E1637" s="8" t="s">
        <v>55</v>
      </c>
      <c r="G1637" t="s">
        <v>56</v>
      </c>
      <c r="I1637" s="8" t="s">
        <v>44</v>
      </c>
      <c r="K1637" s="8" t="s">
        <v>37</v>
      </c>
    </row>
    <row r="1638" spans="1:11" ht="15" customHeight="1">
      <c r="A1638">
        <v>1595</v>
      </c>
      <c r="B1638" s="8" t="s">
        <v>2223</v>
      </c>
      <c r="E1638" s="8" t="s">
        <v>462</v>
      </c>
      <c r="G1638" t="s">
        <v>463</v>
      </c>
      <c r="I1638" s="8" t="s">
        <v>124</v>
      </c>
      <c r="K1638" s="8" t="s">
        <v>37</v>
      </c>
    </row>
    <row r="1639" spans="1:11" ht="15" customHeight="1">
      <c r="A1639">
        <v>1596</v>
      </c>
      <c r="B1639" s="8" t="s">
        <v>1639</v>
      </c>
      <c r="E1639" s="8" t="s">
        <v>357</v>
      </c>
      <c r="G1639" t="s">
        <v>358</v>
      </c>
      <c r="I1639" s="8" t="s">
        <v>40</v>
      </c>
      <c r="K1639" s="8" t="s">
        <v>37</v>
      </c>
    </row>
    <row r="1640" spans="1:11" ht="15" customHeight="1">
      <c r="A1640">
        <v>1597</v>
      </c>
      <c r="B1640" s="8" t="s">
        <v>1639</v>
      </c>
      <c r="E1640" s="8" t="s">
        <v>514</v>
      </c>
      <c r="G1640" t="s">
        <v>515</v>
      </c>
      <c r="I1640" s="8" t="s">
        <v>40</v>
      </c>
      <c r="K1640" s="8" t="s">
        <v>37</v>
      </c>
    </row>
    <row r="1641" spans="1:11" ht="15" customHeight="1">
      <c r="A1641">
        <v>1598</v>
      </c>
      <c r="B1641" s="8" t="s">
        <v>1639</v>
      </c>
      <c r="E1641" s="8" t="s">
        <v>816</v>
      </c>
      <c r="G1641" t="s">
        <v>817</v>
      </c>
      <c r="I1641" s="8" t="s">
        <v>40</v>
      </c>
      <c r="K1641" s="8" t="s">
        <v>37</v>
      </c>
    </row>
    <row r="1642" spans="1:11" ht="15" customHeight="1">
      <c r="A1642">
        <v>1599</v>
      </c>
      <c r="B1642" s="8" t="s">
        <v>2224</v>
      </c>
      <c r="E1642" s="8" t="s">
        <v>156</v>
      </c>
      <c r="G1642" t="s">
        <v>157</v>
      </c>
      <c r="I1642" s="8" t="s">
        <v>44</v>
      </c>
      <c r="K1642" s="8" t="s">
        <v>37</v>
      </c>
    </row>
    <row r="1643" spans="1:11" ht="15" customHeight="1">
      <c r="A1643" s="8" t="s">
        <v>1642</v>
      </c>
    </row>
    <row r="1644" spans="1:11" ht="15" customHeight="1">
      <c r="A1644">
        <v>1600</v>
      </c>
      <c r="B1644" s="8" t="s">
        <v>2475</v>
      </c>
      <c r="E1644" s="8" t="s">
        <v>52</v>
      </c>
      <c r="G1644" t="s">
        <v>53</v>
      </c>
      <c r="I1644" s="8" t="s">
        <v>54</v>
      </c>
      <c r="K1644" s="8" t="s">
        <v>37</v>
      </c>
    </row>
    <row r="1645" spans="1:11" ht="15" customHeight="1">
      <c r="A1645">
        <v>1601</v>
      </c>
      <c r="B1645" s="8" t="s">
        <v>2475</v>
      </c>
      <c r="E1645" s="8" t="s">
        <v>192</v>
      </c>
      <c r="G1645" t="s">
        <v>193</v>
      </c>
      <c r="I1645" s="8" t="s">
        <v>44</v>
      </c>
      <c r="K1645" s="8" t="s">
        <v>37</v>
      </c>
    </row>
    <row r="1646" spans="1:11" ht="15" customHeight="1">
      <c r="A1646">
        <v>1602</v>
      </c>
      <c r="B1646" s="8" t="s">
        <v>2475</v>
      </c>
      <c r="E1646" s="8" t="s">
        <v>1819</v>
      </c>
      <c r="G1646" t="s">
        <v>1820</v>
      </c>
      <c r="I1646" s="8" t="s">
        <v>44</v>
      </c>
      <c r="K1646" s="8" t="s">
        <v>37</v>
      </c>
    </row>
    <row r="1647" spans="1:11" ht="15" customHeight="1">
      <c r="A1647">
        <v>1603</v>
      </c>
      <c r="B1647" s="8" t="s">
        <v>1643</v>
      </c>
      <c r="E1647" s="8" t="s">
        <v>2252</v>
      </c>
      <c r="G1647" t="s">
        <v>2253</v>
      </c>
      <c r="I1647" s="8" t="s">
        <v>44</v>
      </c>
      <c r="K1647" s="8" t="s">
        <v>37</v>
      </c>
    </row>
    <row r="1648" spans="1:11" ht="15" customHeight="1">
      <c r="A1648">
        <v>1604</v>
      </c>
      <c r="B1648" s="8" t="s">
        <v>1643</v>
      </c>
      <c r="E1648" s="8" t="s">
        <v>1960</v>
      </c>
      <c r="G1648" t="s">
        <v>1961</v>
      </c>
      <c r="I1648" s="8" t="s">
        <v>235</v>
      </c>
      <c r="K1648" s="8" t="s">
        <v>37</v>
      </c>
    </row>
    <row r="1649" spans="1:11" ht="15" customHeight="1">
      <c r="A1649">
        <v>1605</v>
      </c>
      <c r="B1649" s="8" t="s">
        <v>1648</v>
      </c>
      <c r="E1649" s="8" t="s">
        <v>586</v>
      </c>
      <c r="G1649" t="s">
        <v>587</v>
      </c>
      <c r="I1649" s="8" t="s">
        <v>183</v>
      </c>
      <c r="K1649" s="8" t="s">
        <v>37</v>
      </c>
    </row>
    <row r="1650" spans="1:11" ht="15" customHeight="1">
      <c r="A1650">
        <v>1606</v>
      </c>
      <c r="B1650" s="8" t="s">
        <v>1648</v>
      </c>
      <c r="E1650" s="8" t="s">
        <v>181</v>
      </c>
      <c r="G1650" t="s">
        <v>182</v>
      </c>
      <c r="I1650" s="8" t="s">
        <v>183</v>
      </c>
      <c r="K1650" s="8" t="s">
        <v>37</v>
      </c>
    </row>
    <row r="1651" spans="1:11" ht="15" customHeight="1">
      <c r="A1651">
        <v>1607</v>
      </c>
      <c r="B1651" s="8" t="s">
        <v>1648</v>
      </c>
      <c r="E1651" s="8" t="s">
        <v>393</v>
      </c>
      <c r="G1651" t="s">
        <v>394</v>
      </c>
      <c r="I1651" s="8" t="s">
        <v>44</v>
      </c>
      <c r="K1651" s="8" t="s">
        <v>37</v>
      </c>
    </row>
    <row r="1652" spans="1:11" ht="15" customHeight="1">
      <c r="A1652">
        <v>1608</v>
      </c>
      <c r="B1652" s="8" t="s">
        <v>1649</v>
      </c>
      <c r="E1652" s="8" t="s">
        <v>338</v>
      </c>
      <c r="G1652" t="s">
        <v>339</v>
      </c>
      <c r="I1652" s="8" t="s">
        <v>44</v>
      </c>
      <c r="K1652" s="8" t="s">
        <v>37</v>
      </c>
    </row>
    <row r="1653" spans="1:11" ht="15" customHeight="1">
      <c r="A1653">
        <v>1609</v>
      </c>
      <c r="B1653" s="8" t="s">
        <v>1649</v>
      </c>
      <c r="E1653" s="8" t="s">
        <v>1109</v>
      </c>
      <c r="G1653" t="s">
        <v>1110</v>
      </c>
      <c r="I1653" s="8" t="s">
        <v>44</v>
      </c>
      <c r="K1653" s="8" t="s">
        <v>669</v>
      </c>
    </row>
    <row r="1654" spans="1:11" ht="15" customHeight="1">
      <c r="A1654">
        <v>1610</v>
      </c>
      <c r="B1654" s="8" t="s">
        <v>1649</v>
      </c>
      <c r="E1654" s="8" t="s">
        <v>758</v>
      </c>
      <c r="G1654" t="s">
        <v>759</v>
      </c>
      <c r="I1654" s="8" t="s">
        <v>235</v>
      </c>
      <c r="K1654" s="8" t="s">
        <v>37</v>
      </c>
    </row>
    <row r="1655" spans="1:11" ht="15" customHeight="1">
      <c r="A1655">
        <v>1611</v>
      </c>
      <c r="B1655" s="8" t="s">
        <v>1649</v>
      </c>
      <c r="E1655" s="8" t="s">
        <v>633</v>
      </c>
      <c r="G1655">
        <v>101007</v>
      </c>
      <c r="I1655" s="8" t="s">
        <v>40</v>
      </c>
      <c r="K1655" s="8" t="s">
        <v>37</v>
      </c>
    </row>
    <row r="1656" spans="1:11" ht="15" customHeight="1">
      <c r="A1656">
        <v>1612</v>
      </c>
      <c r="B1656" s="8" t="s">
        <v>1649</v>
      </c>
      <c r="E1656" s="8" t="s">
        <v>878</v>
      </c>
      <c r="G1656">
        <v>130503</v>
      </c>
      <c r="I1656" s="8" t="s">
        <v>124</v>
      </c>
      <c r="K1656" s="8" t="s">
        <v>37</v>
      </c>
    </row>
    <row r="1657" spans="1:11" ht="15" customHeight="1">
      <c r="A1657">
        <v>1613</v>
      </c>
      <c r="B1657" s="8" t="s">
        <v>1650</v>
      </c>
      <c r="E1657" s="8" t="s">
        <v>595</v>
      </c>
      <c r="G1657" t="s">
        <v>596</v>
      </c>
      <c r="I1657" s="8" t="s">
        <v>40</v>
      </c>
      <c r="K1657" s="8" t="s">
        <v>37</v>
      </c>
    </row>
    <row r="1658" spans="1:11" ht="15" customHeight="1">
      <c r="A1658">
        <v>1614</v>
      </c>
      <c r="B1658" s="8" t="s">
        <v>1650</v>
      </c>
      <c r="E1658" s="8" t="s">
        <v>396</v>
      </c>
      <c r="G1658" t="s">
        <v>397</v>
      </c>
      <c r="I1658" s="8" t="s">
        <v>44</v>
      </c>
      <c r="K1658" s="8" t="s">
        <v>37</v>
      </c>
    </row>
    <row r="1659" spans="1:11" ht="15" customHeight="1">
      <c r="A1659">
        <v>1615</v>
      </c>
      <c r="B1659" s="8" t="s">
        <v>1650</v>
      </c>
      <c r="E1659" s="8" t="s">
        <v>119</v>
      </c>
      <c r="G1659" t="s">
        <v>120</v>
      </c>
      <c r="I1659" s="8" t="s">
        <v>40</v>
      </c>
      <c r="K1659" s="8" t="s">
        <v>37</v>
      </c>
    </row>
    <row r="1660" spans="1:11" ht="15" customHeight="1">
      <c r="A1660">
        <v>1616</v>
      </c>
      <c r="B1660" s="8" t="s">
        <v>1655</v>
      </c>
      <c r="E1660" s="8" t="s">
        <v>495</v>
      </c>
      <c r="G1660" t="s">
        <v>496</v>
      </c>
      <c r="I1660" s="8" t="s">
        <v>40</v>
      </c>
      <c r="K1660" s="8" t="s">
        <v>37</v>
      </c>
    </row>
    <row r="1661" spans="1:11" ht="15" customHeight="1">
      <c r="A1661">
        <v>1617</v>
      </c>
      <c r="B1661" s="8" t="s">
        <v>1655</v>
      </c>
      <c r="E1661" s="8" t="s">
        <v>55</v>
      </c>
      <c r="G1661" t="s">
        <v>56</v>
      </c>
      <c r="I1661" s="8" t="s">
        <v>44</v>
      </c>
      <c r="K1661" s="8" t="s">
        <v>37</v>
      </c>
    </row>
    <row r="1662" spans="1:11" ht="15" customHeight="1">
      <c r="A1662">
        <v>1618</v>
      </c>
      <c r="B1662" s="8" t="s">
        <v>1655</v>
      </c>
      <c r="E1662" s="8" t="s">
        <v>693</v>
      </c>
      <c r="G1662" t="s">
        <v>694</v>
      </c>
      <c r="I1662" s="8" t="s">
        <v>44</v>
      </c>
      <c r="K1662" s="8" t="s">
        <v>37</v>
      </c>
    </row>
    <row r="1663" spans="1:11" ht="15" customHeight="1">
      <c r="A1663">
        <v>1619</v>
      </c>
      <c r="B1663" s="8" t="s">
        <v>1655</v>
      </c>
      <c r="E1663" s="8" t="s">
        <v>164</v>
      </c>
      <c r="G1663" t="s">
        <v>165</v>
      </c>
      <c r="I1663" s="8" t="s">
        <v>44</v>
      </c>
      <c r="K1663" s="8" t="s">
        <v>37</v>
      </c>
    </row>
    <row r="1664" spans="1:11" ht="15" customHeight="1">
      <c r="A1664">
        <v>1620</v>
      </c>
      <c r="B1664" s="8" t="s">
        <v>1656</v>
      </c>
      <c r="E1664" s="8" t="s">
        <v>217</v>
      </c>
      <c r="G1664" t="s">
        <v>218</v>
      </c>
      <c r="I1664" s="8" t="s">
        <v>44</v>
      </c>
      <c r="K1664" s="8" t="s">
        <v>37</v>
      </c>
    </row>
    <row r="1665" spans="1:11" ht="15" customHeight="1">
      <c r="A1665">
        <v>1621</v>
      </c>
      <c r="B1665" s="8" t="s">
        <v>1656</v>
      </c>
      <c r="E1665" s="8" t="s">
        <v>367</v>
      </c>
      <c r="G1665" t="s">
        <v>368</v>
      </c>
      <c r="I1665" s="8" t="s">
        <v>44</v>
      </c>
      <c r="K1665" s="8" t="s">
        <v>37</v>
      </c>
    </row>
    <row r="1666" spans="1:11" ht="15" customHeight="1">
      <c r="A1666">
        <v>1622</v>
      </c>
      <c r="B1666" s="8" t="s">
        <v>1657</v>
      </c>
      <c r="E1666" s="8" t="s">
        <v>472</v>
      </c>
      <c r="G1666" t="s">
        <v>473</v>
      </c>
      <c r="I1666" s="8" t="s">
        <v>44</v>
      </c>
      <c r="K1666" s="8" t="s">
        <v>37</v>
      </c>
    </row>
    <row r="1667" spans="1:11" ht="15" customHeight="1">
      <c r="A1667">
        <v>1623</v>
      </c>
      <c r="B1667" s="8" t="s">
        <v>1657</v>
      </c>
      <c r="E1667" s="8" t="s">
        <v>816</v>
      </c>
      <c r="G1667" t="s">
        <v>817</v>
      </c>
      <c r="I1667" s="8" t="s">
        <v>44</v>
      </c>
      <c r="K1667" s="8" t="s">
        <v>37</v>
      </c>
    </row>
    <row r="1668" spans="1:11" ht="15" customHeight="1">
      <c r="A1668">
        <v>1624</v>
      </c>
      <c r="B1668" s="8" t="s">
        <v>1657</v>
      </c>
      <c r="E1668" s="8" t="s">
        <v>89</v>
      </c>
      <c r="G1668" t="s">
        <v>90</v>
      </c>
      <c r="I1668" s="8" t="s">
        <v>44</v>
      </c>
      <c r="K1668" s="8" t="s">
        <v>37</v>
      </c>
    </row>
    <row r="1669" spans="1:11" ht="15" customHeight="1">
      <c r="A1669">
        <v>1625</v>
      </c>
      <c r="B1669" s="8" t="s">
        <v>1657</v>
      </c>
      <c r="E1669" s="8" t="s">
        <v>488</v>
      </c>
      <c r="G1669" t="s">
        <v>489</v>
      </c>
      <c r="I1669" s="8" t="s">
        <v>44</v>
      </c>
      <c r="K1669" s="8" t="s">
        <v>37</v>
      </c>
    </row>
    <row r="1670" spans="1:11" ht="15" customHeight="1">
      <c r="A1670">
        <v>1626</v>
      </c>
      <c r="B1670" s="8" t="s">
        <v>2384</v>
      </c>
      <c r="E1670" s="8" t="s">
        <v>312</v>
      </c>
      <c r="G1670" t="s">
        <v>313</v>
      </c>
      <c r="I1670" s="8" t="s">
        <v>44</v>
      </c>
      <c r="K1670" s="8" t="s">
        <v>37</v>
      </c>
    </row>
    <row r="1671" spans="1:11" ht="15" customHeight="1">
      <c r="A1671">
        <v>1627</v>
      </c>
      <c r="B1671" s="8" t="s">
        <v>2225</v>
      </c>
      <c r="E1671" s="8" t="s">
        <v>488</v>
      </c>
      <c r="G1671" t="s">
        <v>489</v>
      </c>
      <c r="I1671" s="8" t="s">
        <v>44</v>
      </c>
      <c r="K1671" s="8" t="s">
        <v>37</v>
      </c>
    </row>
    <row r="1672" spans="1:11" ht="15" customHeight="1">
      <c r="A1672">
        <v>1628</v>
      </c>
      <c r="B1672" s="8" t="s">
        <v>2225</v>
      </c>
      <c r="E1672" s="8" t="s">
        <v>224</v>
      </c>
      <c r="G1672" t="s">
        <v>225</v>
      </c>
      <c r="I1672" s="8" t="s">
        <v>44</v>
      </c>
      <c r="K1672" s="8" t="s">
        <v>37</v>
      </c>
    </row>
    <row r="1673" spans="1:11" ht="15" customHeight="1">
      <c r="A1673">
        <v>1629</v>
      </c>
      <c r="B1673" s="8" t="s">
        <v>2225</v>
      </c>
      <c r="E1673" s="8" t="s">
        <v>709</v>
      </c>
      <c r="G1673" t="s">
        <v>710</v>
      </c>
      <c r="I1673" s="8" t="s">
        <v>44</v>
      </c>
      <c r="K1673" s="8" t="s">
        <v>37</v>
      </c>
    </row>
    <row r="1674" spans="1:11" ht="15" customHeight="1">
      <c r="A1674" s="8" t="s">
        <v>1658</v>
      </c>
    </row>
    <row r="1675" spans="1:11" ht="15" customHeight="1">
      <c r="A1675">
        <v>1630</v>
      </c>
      <c r="B1675" s="8" t="s">
        <v>1659</v>
      </c>
      <c r="E1675" s="8" t="s">
        <v>141</v>
      </c>
      <c r="G1675" t="s">
        <v>142</v>
      </c>
      <c r="I1675" s="8" t="s">
        <v>44</v>
      </c>
      <c r="K1675" s="8" t="s">
        <v>37</v>
      </c>
    </row>
    <row r="1676" spans="1:11" ht="15" customHeight="1">
      <c r="A1676">
        <v>1631</v>
      </c>
      <c r="B1676" s="8" t="s">
        <v>1659</v>
      </c>
      <c r="E1676" s="8" t="s">
        <v>2476</v>
      </c>
      <c r="G1676" t="s">
        <v>2477</v>
      </c>
      <c r="I1676" s="8" t="s">
        <v>44</v>
      </c>
      <c r="K1676" s="8" t="s">
        <v>37</v>
      </c>
    </row>
    <row r="1677" spans="1:11" ht="15" customHeight="1">
      <c r="A1677">
        <v>1632</v>
      </c>
      <c r="B1677" s="8" t="s">
        <v>1659</v>
      </c>
      <c r="E1677" s="8" t="s">
        <v>119</v>
      </c>
      <c r="G1677" t="s">
        <v>120</v>
      </c>
      <c r="I1677" s="8" t="s">
        <v>44</v>
      </c>
      <c r="K1677" s="8" t="s">
        <v>37</v>
      </c>
    </row>
    <row r="1678" spans="1:11" ht="15" customHeight="1">
      <c r="A1678">
        <v>1633</v>
      </c>
      <c r="B1678" s="8" t="s">
        <v>1659</v>
      </c>
      <c r="E1678" s="8" t="s">
        <v>2252</v>
      </c>
      <c r="G1678" t="s">
        <v>2253</v>
      </c>
      <c r="I1678" s="8" t="s">
        <v>44</v>
      </c>
      <c r="K1678" s="8" t="s">
        <v>37</v>
      </c>
    </row>
    <row r="1679" spans="1:11" ht="15" customHeight="1">
      <c r="A1679">
        <v>1634</v>
      </c>
      <c r="B1679" s="8" t="s">
        <v>1659</v>
      </c>
      <c r="E1679" s="8" t="s">
        <v>2478</v>
      </c>
      <c r="G1679" t="s">
        <v>2479</v>
      </c>
      <c r="I1679" s="8" t="s">
        <v>235</v>
      </c>
      <c r="K1679" s="8" t="s">
        <v>37</v>
      </c>
    </row>
    <row r="1680" spans="1:11" ht="15" customHeight="1">
      <c r="A1680">
        <v>1635</v>
      </c>
      <c r="B1680" s="8" t="s">
        <v>1659</v>
      </c>
      <c r="E1680" s="8" t="s">
        <v>498</v>
      </c>
      <c r="G1680">
        <v>130502</v>
      </c>
      <c r="I1680" s="8" t="s">
        <v>124</v>
      </c>
      <c r="K1680" s="8" t="s">
        <v>37</v>
      </c>
    </row>
    <row r="1681" spans="1:13" ht="15" customHeight="1">
      <c r="A1681">
        <v>1636</v>
      </c>
      <c r="B1681" s="8" t="s">
        <v>1662</v>
      </c>
      <c r="E1681" s="8" t="s">
        <v>156</v>
      </c>
      <c r="G1681" t="s">
        <v>157</v>
      </c>
      <c r="I1681" s="8" t="s">
        <v>44</v>
      </c>
      <c r="K1681" s="8" t="s">
        <v>37</v>
      </c>
    </row>
    <row r="1682" spans="1:13" ht="15" customHeight="1">
      <c r="A1682">
        <v>1637</v>
      </c>
      <c r="B1682" s="8" t="s">
        <v>1662</v>
      </c>
      <c r="E1682" s="8" t="s">
        <v>89</v>
      </c>
      <c r="G1682" t="s">
        <v>90</v>
      </c>
      <c r="I1682" s="8" t="s">
        <v>44</v>
      </c>
      <c r="K1682" s="8" t="s">
        <v>37</v>
      </c>
    </row>
    <row r="1683" spans="1:13" ht="15" customHeight="1">
      <c r="A1683">
        <v>1638</v>
      </c>
      <c r="B1683" s="8" t="s">
        <v>1662</v>
      </c>
      <c r="E1683" s="8" t="s">
        <v>485</v>
      </c>
      <c r="G1683" t="s">
        <v>486</v>
      </c>
      <c r="I1683" s="8" t="s">
        <v>96</v>
      </c>
      <c r="K1683" s="8" t="s">
        <v>37</v>
      </c>
    </row>
    <row r="1684" spans="1:13" ht="15" customHeight="1">
      <c r="A1684">
        <v>1639</v>
      </c>
      <c r="B1684" s="8" t="s">
        <v>2226</v>
      </c>
      <c r="E1684" s="8" t="s">
        <v>100</v>
      </c>
      <c r="G1684" t="s">
        <v>1417</v>
      </c>
      <c r="I1684" s="8" t="s">
        <v>100</v>
      </c>
      <c r="K1684" s="8" t="s">
        <v>37</v>
      </c>
    </row>
    <row r="1685" spans="1:13" ht="15" customHeight="1">
      <c r="A1685">
        <v>1640</v>
      </c>
      <c r="B1685" s="8" t="s">
        <v>2226</v>
      </c>
      <c r="E1685" s="8" t="s">
        <v>111</v>
      </c>
      <c r="G1685" t="s">
        <v>112</v>
      </c>
      <c r="I1685" s="8" t="s">
        <v>54</v>
      </c>
      <c r="K1685" s="8" t="s">
        <v>37</v>
      </c>
    </row>
    <row r="1686" spans="1:13" ht="15" customHeight="1">
      <c r="A1686">
        <v>1641</v>
      </c>
      <c r="B1686" s="8" t="s">
        <v>2226</v>
      </c>
      <c r="E1686" s="8" t="s">
        <v>179</v>
      </c>
      <c r="G1686" t="s">
        <v>180</v>
      </c>
      <c r="I1686" s="8" t="s">
        <v>179</v>
      </c>
      <c r="K1686" s="8" t="s">
        <v>37</v>
      </c>
    </row>
    <row r="1687" spans="1:13" ht="15" customHeight="1">
      <c r="A1687" s="8" t="s">
        <v>1663</v>
      </c>
    </row>
    <row r="1688" spans="1:13" ht="32.25" customHeight="1">
      <c r="A1688" s="8" t="s">
        <v>24</v>
      </c>
      <c r="B1688" s="8" t="s">
        <v>25</v>
      </c>
      <c r="E1688" s="8" t="s">
        <v>26</v>
      </c>
      <c r="G1688" s="8" t="s">
        <v>27</v>
      </c>
      <c r="I1688" s="9" t="s">
        <v>2386</v>
      </c>
      <c r="K1688" s="9" t="s">
        <v>2002</v>
      </c>
      <c r="M1688" s="8" t="s">
        <v>30</v>
      </c>
    </row>
    <row r="1689" spans="1:13" ht="15" customHeight="1">
      <c r="A1689" s="8" t="s">
        <v>32</v>
      </c>
    </row>
    <row r="1690" spans="1:13" ht="15" customHeight="1">
      <c r="A1690">
        <v>1</v>
      </c>
      <c r="B1690" s="8" t="s">
        <v>33</v>
      </c>
      <c r="E1690" s="8" t="s">
        <v>2314</v>
      </c>
      <c r="G1690" t="s">
        <v>2315</v>
      </c>
      <c r="I1690" s="8" t="s">
        <v>40</v>
      </c>
      <c r="K1690" s="8" t="s">
        <v>37</v>
      </c>
    </row>
    <row r="1691" spans="1:13" ht="15" customHeight="1">
      <c r="A1691">
        <v>2</v>
      </c>
      <c r="B1691" s="8" t="s">
        <v>47</v>
      </c>
      <c r="E1691" s="8" t="s">
        <v>2480</v>
      </c>
      <c r="G1691" t="s">
        <v>2481</v>
      </c>
      <c r="I1691" s="8" t="s">
        <v>40</v>
      </c>
      <c r="K1691" s="8" t="s">
        <v>37</v>
      </c>
      <c r="M1691" s="8" t="s">
        <v>1667</v>
      </c>
    </row>
    <row r="1692" spans="1:13" ht="15" customHeight="1">
      <c r="A1692">
        <v>3</v>
      </c>
      <c r="B1692" s="8" t="s">
        <v>57</v>
      </c>
      <c r="E1692" s="8" t="s">
        <v>2482</v>
      </c>
      <c r="G1692" t="s">
        <v>2483</v>
      </c>
      <c r="I1692" s="8" t="s">
        <v>40</v>
      </c>
      <c r="K1692" s="8" t="s">
        <v>37</v>
      </c>
      <c r="M1692" s="8" t="s">
        <v>1667</v>
      </c>
    </row>
    <row r="1693" spans="1:13" ht="15" customHeight="1">
      <c r="A1693">
        <v>4</v>
      </c>
      <c r="B1693" s="8" t="s">
        <v>57</v>
      </c>
      <c r="E1693" s="8" t="s">
        <v>2250</v>
      </c>
      <c r="G1693" t="s">
        <v>2251</v>
      </c>
      <c r="I1693" s="8" t="s">
        <v>44</v>
      </c>
      <c r="K1693" s="8" t="s">
        <v>37</v>
      </c>
    </row>
    <row r="1694" spans="1:13" ht="15" customHeight="1">
      <c r="A1694">
        <v>5</v>
      </c>
      <c r="B1694" s="8" t="s">
        <v>91</v>
      </c>
      <c r="E1694" s="8" t="s">
        <v>2484</v>
      </c>
      <c r="G1694" t="s">
        <v>2485</v>
      </c>
      <c r="I1694" s="8" t="s">
        <v>40</v>
      </c>
      <c r="K1694" s="8" t="s">
        <v>37</v>
      </c>
      <c r="M1694" s="8" t="s">
        <v>1667</v>
      </c>
    </row>
    <row r="1695" spans="1:13" ht="15" customHeight="1">
      <c r="A1695">
        <v>6</v>
      </c>
      <c r="B1695" s="8" t="s">
        <v>91</v>
      </c>
      <c r="E1695" s="8" t="s">
        <v>2242</v>
      </c>
      <c r="G1695" t="s">
        <v>2243</v>
      </c>
      <c r="I1695" s="8" t="s">
        <v>44</v>
      </c>
      <c r="K1695" s="8" t="s">
        <v>37</v>
      </c>
    </row>
    <row r="1696" spans="1:13" ht="15" customHeight="1">
      <c r="A1696">
        <v>7</v>
      </c>
      <c r="B1696" s="8" t="s">
        <v>2005</v>
      </c>
      <c r="E1696" s="8" t="s">
        <v>2486</v>
      </c>
      <c r="G1696" t="s">
        <v>2487</v>
      </c>
      <c r="I1696" s="8" t="s">
        <v>235</v>
      </c>
      <c r="K1696" s="8" t="s">
        <v>37</v>
      </c>
      <c r="M1696" s="8" t="s">
        <v>1667</v>
      </c>
    </row>
    <row r="1697" spans="1:13" ht="15" customHeight="1">
      <c r="A1697">
        <v>8</v>
      </c>
      <c r="B1697" s="8" t="s">
        <v>121</v>
      </c>
      <c r="E1697" s="8" t="s">
        <v>2307</v>
      </c>
      <c r="G1697" t="s">
        <v>2308</v>
      </c>
      <c r="I1697" s="8" t="s">
        <v>124</v>
      </c>
      <c r="K1697" s="8" t="s">
        <v>37</v>
      </c>
    </row>
    <row r="1698" spans="1:13" ht="15" customHeight="1">
      <c r="A1698">
        <v>9</v>
      </c>
      <c r="B1698" s="8" t="s">
        <v>132</v>
      </c>
      <c r="E1698" s="8" t="s">
        <v>101</v>
      </c>
      <c r="G1698" t="s">
        <v>102</v>
      </c>
      <c r="I1698" s="8" t="s">
        <v>44</v>
      </c>
      <c r="K1698" s="8" t="s">
        <v>37</v>
      </c>
    </row>
    <row r="1699" spans="1:13" ht="15" customHeight="1">
      <c r="A1699">
        <v>10</v>
      </c>
      <c r="B1699" s="8" t="s">
        <v>132</v>
      </c>
      <c r="E1699" s="8" t="s">
        <v>2244</v>
      </c>
      <c r="G1699" t="s">
        <v>2245</v>
      </c>
      <c r="I1699" s="8" t="s">
        <v>44</v>
      </c>
      <c r="K1699" s="8" t="s">
        <v>37</v>
      </c>
    </row>
    <row r="1700" spans="1:13" ht="15" customHeight="1">
      <c r="A1700">
        <v>11</v>
      </c>
      <c r="B1700" s="8" t="s">
        <v>2011</v>
      </c>
      <c r="E1700" s="8" t="s">
        <v>1695</v>
      </c>
      <c r="G1700" t="s">
        <v>1696</v>
      </c>
      <c r="I1700" s="8" t="s">
        <v>183</v>
      </c>
      <c r="K1700" s="8" t="s">
        <v>37</v>
      </c>
    </row>
    <row r="1701" spans="1:13" ht="15" customHeight="1">
      <c r="A1701">
        <v>12</v>
      </c>
      <c r="B1701" s="8" t="s">
        <v>190</v>
      </c>
      <c r="E1701" s="8" t="s">
        <v>1695</v>
      </c>
      <c r="G1701" t="s">
        <v>1696</v>
      </c>
      <c r="I1701" s="8" t="s">
        <v>183</v>
      </c>
      <c r="K1701" s="8" t="s">
        <v>37</v>
      </c>
    </row>
    <row r="1702" spans="1:13" ht="15" customHeight="1">
      <c r="A1702">
        <v>13</v>
      </c>
      <c r="B1702" s="8" t="s">
        <v>200</v>
      </c>
      <c r="E1702" s="8" t="s">
        <v>2314</v>
      </c>
      <c r="G1702" t="s">
        <v>2315</v>
      </c>
      <c r="I1702" s="8" t="s">
        <v>40</v>
      </c>
      <c r="K1702" s="8" t="s">
        <v>37</v>
      </c>
    </row>
    <row r="1703" spans="1:13" ht="15" customHeight="1">
      <c r="A1703">
        <v>14</v>
      </c>
      <c r="B1703" s="8" t="s">
        <v>201</v>
      </c>
      <c r="E1703" s="8" t="s">
        <v>2488</v>
      </c>
      <c r="G1703" t="s">
        <v>2489</v>
      </c>
      <c r="I1703" s="8" t="s">
        <v>44</v>
      </c>
      <c r="K1703" s="8" t="s">
        <v>37</v>
      </c>
      <c r="M1703" s="8" t="s">
        <v>1667</v>
      </c>
    </row>
    <row r="1704" spans="1:13" ht="15" customHeight="1">
      <c r="A1704">
        <v>15</v>
      </c>
      <c r="B1704" s="8" t="s">
        <v>201</v>
      </c>
      <c r="E1704" s="8" t="s">
        <v>2490</v>
      </c>
      <c r="G1704" t="s">
        <v>2491</v>
      </c>
      <c r="I1704" s="8" t="s">
        <v>44</v>
      </c>
      <c r="K1704" s="8" t="s">
        <v>37</v>
      </c>
      <c r="M1704" s="8" t="s">
        <v>1667</v>
      </c>
    </row>
    <row r="1705" spans="1:13" ht="15" customHeight="1">
      <c r="A1705">
        <v>16</v>
      </c>
      <c r="B1705" s="8" t="s">
        <v>201</v>
      </c>
      <c r="E1705" s="8" t="s">
        <v>1689</v>
      </c>
      <c r="G1705" t="s">
        <v>1690</v>
      </c>
      <c r="I1705" s="8" t="s">
        <v>639</v>
      </c>
      <c r="K1705" s="8" t="s">
        <v>669</v>
      </c>
    </row>
    <row r="1706" spans="1:13" ht="15" customHeight="1">
      <c r="A1706">
        <v>17</v>
      </c>
      <c r="B1706" s="8" t="s">
        <v>2018</v>
      </c>
      <c r="E1706" s="8" t="s">
        <v>2492</v>
      </c>
      <c r="G1706" t="s">
        <v>2493</v>
      </c>
      <c r="I1706" s="8" t="s">
        <v>40</v>
      </c>
      <c r="K1706" s="8" t="s">
        <v>37</v>
      </c>
      <c r="M1706" s="8" t="s">
        <v>1667</v>
      </c>
    </row>
    <row r="1707" spans="1:13" ht="15" customHeight="1">
      <c r="A1707">
        <v>18</v>
      </c>
      <c r="B1707" s="8" t="s">
        <v>2019</v>
      </c>
      <c r="E1707" s="8" t="s">
        <v>2260</v>
      </c>
      <c r="G1707" t="s">
        <v>2261</v>
      </c>
      <c r="I1707" s="8" t="s">
        <v>44</v>
      </c>
      <c r="K1707" s="8" t="s">
        <v>37</v>
      </c>
    </row>
    <row r="1708" spans="1:13" ht="15" customHeight="1">
      <c r="A1708">
        <v>19</v>
      </c>
      <c r="B1708" s="8" t="s">
        <v>2019</v>
      </c>
      <c r="E1708" s="8" t="s">
        <v>2234</v>
      </c>
      <c r="G1708" t="s">
        <v>2235</v>
      </c>
      <c r="I1708" s="8" t="s">
        <v>40</v>
      </c>
      <c r="K1708" s="8" t="s">
        <v>37</v>
      </c>
    </row>
    <row r="1709" spans="1:13" ht="15" customHeight="1">
      <c r="A1709">
        <v>20</v>
      </c>
      <c r="B1709" s="8" t="s">
        <v>222</v>
      </c>
      <c r="E1709" s="8" t="s">
        <v>1753</v>
      </c>
      <c r="G1709" t="s">
        <v>1754</v>
      </c>
      <c r="I1709" s="8" t="s">
        <v>54</v>
      </c>
      <c r="K1709" s="8" t="s">
        <v>37</v>
      </c>
    </row>
    <row r="1710" spans="1:13" ht="15" customHeight="1">
      <c r="A1710">
        <v>21</v>
      </c>
      <c r="B1710" s="8" t="s">
        <v>226</v>
      </c>
      <c r="E1710" s="8" t="s">
        <v>2244</v>
      </c>
      <c r="G1710" t="s">
        <v>2245</v>
      </c>
      <c r="I1710" s="8" t="s">
        <v>44</v>
      </c>
      <c r="K1710" s="8" t="s">
        <v>37</v>
      </c>
    </row>
    <row r="1711" spans="1:13" ht="15" customHeight="1">
      <c r="A1711">
        <v>22</v>
      </c>
      <c r="B1711" s="8" t="s">
        <v>2020</v>
      </c>
      <c r="E1711" s="8" t="s">
        <v>2494</v>
      </c>
      <c r="G1711" t="s">
        <v>2495</v>
      </c>
      <c r="I1711" s="8" t="s">
        <v>54</v>
      </c>
      <c r="K1711" s="8" t="s">
        <v>37</v>
      </c>
      <c r="M1711" s="8" t="s">
        <v>1667</v>
      </c>
    </row>
    <row r="1712" spans="1:13" ht="15" customHeight="1">
      <c r="A1712">
        <v>23</v>
      </c>
      <c r="B1712" s="8" t="s">
        <v>2020</v>
      </c>
      <c r="E1712" s="8" t="s">
        <v>1683</v>
      </c>
      <c r="G1712" t="s">
        <v>1684</v>
      </c>
      <c r="I1712" s="8" t="s">
        <v>44</v>
      </c>
      <c r="K1712" s="8" t="s">
        <v>37</v>
      </c>
    </row>
    <row r="1713" spans="1:13" ht="15" customHeight="1">
      <c r="A1713">
        <v>24</v>
      </c>
      <c r="B1713" s="8" t="s">
        <v>227</v>
      </c>
      <c r="E1713" s="8" t="s">
        <v>1825</v>
      </c>
      <c r="G1713" t="s">
        <v>1826</v>
      </c>
      <c r="I1713" s="8" t="s">
        <v>639</v>
      </c>
      <c r="K1713" s="8" t="s">
        <v>669</v>
      </c>
    </row>
    <row r="1714" spans="1:13" ht="32.25" customHeight="1">
      <c r="A1714">
        <v>25</v>
      </c>
      <c r="B1714" s="8" t="s">
        <v>227</v>
      </c>
      <c r="E1714" s="8" t="s">
        <v>1776</v>
      </c>
      <c r="G1714" t="s">
        <v>2496</v>
      </c>
      <c r="I1714" s="8" t="s">
        <v>40</v>
      </c>
      <c r="K1714" s="8" t="s">
        <v>669</v>
      </c>
      <c r="M1714" s="9" t="s">
        <v>2497</v>
      </c>
    </row>
    <row r="1715" spans="1:13" ht="15" customHeight="1">
      <c r="A1715">
        <v>26</v>
      </c>
      <c r="B1715" s="8" t="s">
        <v>229</v>
      </c>
      <c r="E1715" s="8" t="s">
        <v>1695</v>
      </c>
      <c r="G1715" t="s">
        <v>1696</v>
      </c>
      <c r="I1715" s="8" t="s">
        <v>183</v>
      </c>
      <c r="K1715" s="8" t="s">
        <v>37</v>
      </c>
    </row>
    <row r="1716" spans="1:13" ht="15" customHeight="1">
      <c r="A1716">
        <v>27</v>
      </c>
      <c r="B1716" s="8" t="s">
        <v>249</v>
      </c>
      <c r="E1716" s="8" t="s">
        <v>2498</v>
      </c>
      <c r="G1716" t="s">
        <v>2499</v>
      </c>
      <c r="I1716" s="8" t="s">
        <v>44</v>
      </c>
      <c r="K1716" s="8" t="s">
        <v>37</v>
      </c>
      <c r="M1716" s="8" t="s">
        <v>1667</v>
      </c>
    </row>
    <row r="1717" spans="1:13" ht="15" customHeight="1">
      <c r="A1717">
        <v>28</v>
      </c>
      <c r="B1717" s="8" t="s">
        <v>262</v>
      </c>
      <c r="E1717" s="8" t="s">
        <v>2234</v>
      </c>
      <c r="G1717" t="s">
        <v>2235</v>
      </c>
      <c r="I1717" s="8" t="s">
        <v>40</v>
      </c>
      <c r="K1717" s="8" t="s">
        <v>37</v>
      </c>
    </row>
    <row r="1718" spans="1:13" ht="15" customHeight="1">
      <c r="A1718">
        <v>29</v>
      </c>
      <c r="B1718" s="8" t="s">
        <v>2500</v>
      </c>
      <c r="E1718" s="8" t="s">
        <v>1695</v>
      </c>
      <c r="G1718" t="s">
        <v>1696</v>
      </c>
      <c r="I1718" s="8" t="s">
        <v>183</v>
      </c>
      <c r="K1718" s="8" t="s">
        <v>37</v>
      </c>
    </row>
    <row r="1719" spans="1:13" ht="15" customHeight="1">
      <c r="A1719">
        <v>30</v>
      </c>
      <c r="B1719" s="8" t="s">
        <v>272</v>
      </c>
      <c r="E1719" s="8" t="s">
        <v>2501</v>
      </c>
      <c r="G1719" t="s">
        <v>2502</v>
      </c>
      <c r="I1719" s="8" t="s">
        <v>44</v>
      </c>
      <c r="K1719" s="8" t="s">
        <v>37</v>
      </c>
      <c r="M1719" s="8" t="s">
        <v>1667</v>
      </c>
    </row>
    <row r="1720" spans="1:13" ht="15" customHeight="1">
      <c r="A1720">
        <v>31</v>
      </c>
      <c r="B1720" s="8" t="s">
        <v>282</v>
      </c>
      <c r="E1720" s="8" t="s">
        <v>2244</v>
      </c>
      <c r="G1720" t="s">
        <v>2245</v>
      </c>
      <c r="I1720" s="8" t="s">
        <v>44</v>
      </c>
      <c r="K1720" s="8" t="s">
        <v>37</v>
      </c>
    </row>
    <row r="1721" spans="1:13" ht="15" customHeight="1">
      <c r="A1721">
        <v>32</v>
      </c>
      <c r="B1721" s="8" t="s">
        <v>285</v>
      </c>
      <c r="E1721" s="8" t="s">
        <v>2234</v>
      </c>
      <c r="G1721" t="s">
        <v>2235</v>
      </c>
      <c r="I1721" s="8" t="s">
        <v>40</v>
      </c>
      <c r="K1721" s="8" t="s">
        <v>37</v>
      </c>
    </row>
    <row r="1722" spans="1:13" ht="15" customHeight="1">
      <c r="A1722" s="8" t="s">
        <v>300</v>
      </c>
    </row>
    <row r="1723" spans="1:13" ht="15" customHeight="1">
      <c r="A1723">
        <v>33</v>
      </c>
      <c r="B1723" s="8" t="s">
        <v>321</v>
      </c>
      <c r="E1723" s="8" t="s">
        <v>1691</v>
      </c>
      <c r="G1723" t="s">
        <v>1692</v>
      </c>
      <c r="I1723" s="8" t="s">
        <v>44</v>
      </c>
      <c r="K1723" s="8" t="s">
        <v>37</v>
      </c>
    </row>
    <row r="1724" spans="1:13" ht="15" customHeight="1">
      <c r="A1724" s="8" t="s">
        <v>1710</v>
      </c>
    </row>
    <row r="1725" spans="1:13" ht="15" customHeight="1">
      <c r="A1725">
        <v>34</v>
      </c>
      <c r="B1725" s="8" t="s">
        <v>1722</v>
      </c>
      <c r="E1725" s="8" t="s">
        <v>2503</v>
      </c>
      <c r="G1725" t="s">
        <v>2504</v>
      </c>
      <c r="I1725" s="8" t="s">
        <v>54</v>
      </c>
      <c r="K1725" s="8" t="s">
        <v>37</v>
      </c>
    </row>
    <row r="1726" spans="1:13" ht="15" customHeight="1">
      <c r="A1726">
        <v>35</v>
      </c>
      <c r="B1726" s="8" t="s">
        <v>2268</v>
      </c>
      <c r="E1726" s="8" t="s">
        <v>2505</v>
      </c>
      <c r="G1726" t="s">
        <v>2506</v>
      </c>
      <c r="I1726" s="8" t="s">
        <v>54</v>
      </c>
      <c r="K1726" s="8" t="s">
        <v>37</v>
      </c>
    </row>
    <row r="1727" spans="1:13" ht="15" customHeight="1">
      <c r="A1727" s="8" t="s">
        <v>340</v>
      </c>
    </row>
    <row r="1728" spans="1:13" ht="32.25" customHeight="1">
      <c r="A1728">
        <v>36</v>
      </c>
      <c r="B1728" s="8" t="s">
        <v>341</v>
      </c>
      <c r="E1728" s="8" t="s">
        <v>54</v>
      </c>
      <c r="G1728" t="s">
        <v>2507</v>
      </c>
      <c r="I1728" s="8" t="s">
        <v>54</v>
      </c>
      <c r="K1728" s="8" t="s">
        <v>37</v>
      </c>
      <c r="M1728" s="9" t="s">
        <v>2497</v>
      </c>
    </row>
    <row r="1729" spans="1:13" ht="15" customHeight="1">
      <c r="A1729" s="8" t="s">
        <v>342</v>
      </c>
    </row>
    <row r="1730" spans="1:13" ht="15" customHeight="1">
      <c r="A1730">
        <v>37</v>
      </c>
      <c r="B1730" s="8" t="s">
        <v>343</v>
      </c>
      <c r="E1730" s="8" t="s">
        <v>2508</v>
      </c>
      <c r="G1730" t="s">
        <v>2509</v>
      </c>
      <c r="I1730" s="8" t="s">
        <v>44</v>
      </c>
      <c r="K1730" s="8" t="s">
        <v>37</v>
      </c>
      <c r="M1730" s="8" t="s">
        <v>1667</v>
      </c>
    </row>
    <row r="1731" spans="1:13" ht="15" customHeight="1">
      <c r="A1731">
        <v>38</v>
      </c>
      <c r="B1731" s="8" t="s">
        <v>343</v>
      </c>
      <c r="E1731" s="8" t="s">
        <v>1787</v>
      </c>
      <c r="G1731" t="s">
        <v>1788</v>
      </c>
      <c r="I1731" s="8" t="s">
        <v>44</v>
      </c>
      <c r="K1731" s="8" t="s">
        <v>37</v>
      </c>
    </row>
    <row r="1732" spans="1:13" ht="15" customHeight="1">
      <c r="A1732" s="8" t="s">
        <v>348</v>
      </c>
    </row>
    <row r="1733" spans="1:13" ht="15" customHeight="1">
      <c r="A1733">
        <v>39</v>
      </c>
      <c r="B1733" s="8" t="s">
        <v>352</v>
      </c>
      <c r="E1733" s="8" t="s">
        <v>2314</v>
      </c>
      <c r="G1733" t="s">
        <v>2315</v>
      </c>
      <c r="I1733" s="8" t="s">
        <v>40</v>
      </c>
      <c r="K1733" s="8" t="s">
        <v>37</v>
      </c>
    </row>
    <row r="1734" spans="1:13" ht="15" customHeight="1">
      <c r="A1734">
        <v>40</v>
      </c>
      <c r="B1734" s="8" t="s">
        <v>352</v>
      </c>
      <c r="E1734" s="8" t="s">
        <v>101</v>
      </c>
      <c r="G1734" t="s">
        <v>102</v>
      </c>
      <c r="I1734" s="8" t="s">
        <v>44</v>
      </c>
      <c r="K1734" s="8" t="s">
        <v>37</v>
      </c>
    </row>
    <row r="1735" spans="1:13" ht="15" customHeight="1">
      <c r="A1735" s="8" t="s">
        <v>355</v>
      </c>
    </row>
    <row r="1736" spans="1:13" ht="15" customHeight="1">
      <c r="A1736">
        <v>41</v>
      </c>
      <c r="B1736" s="8" t="s">
        <v>2040</v>
      </c>
      <c r="E1736" s="8" t="s">
        <v>2510</v>
      </c>
      <c r="G1736" t="s">
        <v>2511</v>
      </c>
      <c r="I1736" s="8" t="s">
        <v>44</v>
      </c>
      <c r="K1736" s="8" t="s">
        <v>37</v>
      </c>
      <c r="M1736" s="8" t="s">
        <v>1667</v>
      </c>
    </row>
    <row r="1737" spans="1:13" ht="15" customHeight="1">
      <c r="A1737">
        <v>42</v>
      </c>
      <c r="B1737" s="8" t="s">
        <v>2040</v>
      </c>
      <c r="E1737" s="8" t="s">
        <v>2512</v>
      </c>
      <c r="G1737" t="s">
        <v>2513</v>
      </c>
      <c r="I1737" s="8" t="s">
        <v>96</v>
      </c>
      <c r="K1737" s="8" t="s">
        <v>37</v>
      </c>
      <c r="M1737" s="8" t="s">
        <v>1667</v>
      </c>
    </row>
    <row r="1738" spans="1:13" ht="15" customHeight="1">
      <c r="A1738" s="8" t="s">
        <v>385</v>
      </c>
    </row>
    <row r="1739" spans="1:13" ht="15" customHeight="1">
      <c r="A1739">
        <v>43</v>
      </c>
      <c r="B1739" s="8" t="s">
        <v>386</v>
      </c>
      <c r="E1739" s="8" t="s">
        <v>2514</v>
      </c>
      <c r="G1739" t="s">
        <v>2515</v>
      </c>
      <c r="I1739" s="8" t="s">
        <v>54</v>
      </c>
      <c r="K1739" s="8" t="s">
        <v>37</v>
      </c>
      <c r="M1739" s="8" t="s">
        <v>1667</v>
      </c>
    </row>
    <row r="1740" spans="1:13" ht="15" customHeight="1">
      <c r="A1740" s="8" t="s">
        <v>387</v>
      </c>
    </row>
    <row r="1741" spans="1:13" ht="15" customHeight="1">
      <c r="A1741">
        <v>44</v>
      </c>
      <c r="B1741" s="8" t="s">
        <v>388</v>
      </c>
      <c r="E1741" s="8" t="s">
        <v>2516</v>
      </c>
      <c r="G1741" t="s">
        <v>2517</v>
      </c>
      <c r="I1741" s="8" t="s">
        <v>183</v>
      </c>
      <c r="K1741" s="8" t="s">
        <v>37</v>
      </c>
      <c r="M1741" s="8" t="s">
        <v>1667</v>
      </c>
    </row>
    <row r="1742" spans="1:13" ht="15" customHeight="1">
      <c r="A1742" s="8" t="s">
        <v>420</v>
      </c>
    </row>
    <row r="1743" spans="1:13" ht="15" customHeight="1">
      <c r="A1743">
        <v>45</v>
      </c>
      <c r="B1743" s="8" t="s">
        <v>437</v>
      </c>
      <c r="E1743" s="8" t="s">
        <v>1808</v>
      </c>
      <c r="G1743" t="s">
        <v>1809</v>
      </c>
      <c r="I1743" s="8" t="s">
        <v>124</v>
      </c>
      <c r="K1743" s="8" t="s">
        <v>37</v>
      </c>
    </row>
    <row r="1744" spans="1:13" ht="15" customHeight="1">
      <c r="A1744">
        <v>46</v>
      </c>
      <c r="B1744" s="8" t="s">
        <v>437</v>
      </c>
      <c r="E1744" s="8" t="s">
        <v>2236</v>
      </c>
      <c r="G1744" t="s">
        <v>2237</v>
      </c>
      <c r="I1744" s="8" t="s">
        <v>124</v>
      </c>
      <c r="K1744" s="8" t="s">
        <v>37</v>
      </c>
    </row>
    <row r="1745" spans="1:13" ht="15" customHeight="1">
      <c r="A1745" s="8" t="s">
        <v>455</v>
      </c>
    </row>
    <row r="1746" spans="1:13" ht="15" customHeight="1">
      <c r="A1746">
        <v>47</v>
      </c>
      <c r="B1746" s="8" t="s">
        <v>457</v>
      </c>
      <c r="E1746" s="8" t="s">
        <v>2309</v>
      </c>
      <c r="G1746" t="s">
        <v>2310</v>
      </c>
      <c r="I1746" s="8" t="s">
        <v>124</v>
      </c>
      <c r="K1746" s="8" t="s">
        <v>37</v>
      </c>
    </row>
    <row r="1747" spans="1:13" ht="15" customHeight="1">
      <c r="A1747">
        <v>48</v>
      </c>
      <c r="B1747" s="8" t="s">
        <v>465</v>
      </c>
      <c r="E1747" s="8" t="s">
        <v>2244</v>
      </c>
      <c r="G1747" t="s">
        <v>2245</v>
      </c>
      <c r="I1747" s="8" t="s">
        <v>44</v>
      </c>
      <c r="K1747" s="8" t="s">
        <v>37</v>
      </c>
    </row>
    <row r="1748" spans="1:13" ht="32.25" customHeight="1">
      <c r="A1748">
        <v>49</v>
      </c>
      <c r="B1748" s="8" t="s">
        <v>482</v>
      </c>
      <c r="E1748" s="8" t="s">
        <v>1689</v>
      </c>
      <c r="G1748" t="s">
        <v>2518</v>
      </c>
      <c r="I1748" s="8" t="s">
        <v>639</v>
      </c>
      <c r="K1748" s="8" t="s">
        <v>669</v>
      </c>
      <c r="M1748" s="9" t="s">
        <v>2497</v>
      </c>
    </row>
    <row r="1749" spans="1:13" ht="15" customHeight="1">
      <c r="A1749">
        <v>50</v>
      </c>
      <c r="B1749" s="8" t="s">
        <v>521</v>
      </c>
      <c r="E1749" s="8" t="s">
        <v>695</v>
      </c>
      <c r="G1749" t="s">
        <v>696</v>
      </c>
      <c r="I1749" s="8" t="s">
        <v>96</v>
      </c>
      <c r="K1749" s="8" t="s">
        <v>37</v>
      </c>
    </row>
    <row r="1750" spans="1:13" ht="15" customHeight="1">
      <c r="A1750">
        <v>51</v>
      </c>
      <c r="B1750" s="8" t="s">
        <v>544</v>
      </c>
      <c r="E1750" s="8" t="s">
        <v>1734</v>
      </c>
      <c r="G1750" t="s">
        <v>1735</v>
      </c>
      <c r="I1750" s="8" t="s">
        <v>183</v>
      </c>
      <c r="K1750" s="8" t="s">
        <v>37</v>
      </c>
    </row>
    <row r="1751" spans="1:13" ht="15" customHeight="1">
      <c r="A1751" s="8" t="s">
        <v>556</v>
      </c>
    </row>
    <row r="1752" spans="1:13" ht="15" customHeight="1">
      <c r="A1752">
        <v>52</v>
      </c>
      <c r="B1752" s="8" t="s">
        <v>585</v>
      </c>
      <c r="E1752" s="8" t="s">
        <v>1755</v>
      </c>
      <c r="G1752" t="s">
        <v>1756</v>
      </c>
      <c r="I1752" s="8" t="s">
        <v>183</v>
      </c>
      <c r="K1752" s="8" t="s">
        <v>37</v>
      </c>
    </row>
    <row r="1753" spans="1:13" ht="15" customHeight="1">
      <c r="A1753">
        <v>53</v>
      </c>
      <c r="B1753" s="8" t="s">
        <v>594</v>
      </c>
      <c r="E1753" s="8" t="s">
        <v>1695</v>
      </c>
      <c r="G1753" t="s">
        <v>1696</v>
      </c>
      <c r="I1753" s="8" t="s">
        <v>183</v>
      </c>
      <c r="K1753" s="8" t="s">
        <v>37</v>
      </c>
    </row>
    <row r="1754" spans="1:13" ht="15" customHeight="1">
      <c r="A1754">
        <v>54</v>
      </c>
      <c r="B1754" s="8" t="s">
        <v>2063</v>
      </c>
      <c r="E1754" s="8" t="s">
        <v>1040</v>
      </c>
      <c r="G1754" t="s">
        <v>1041</v>
      </c>
      <c r="I1754" s="8" t="s">
        <v>96</v>
      </c>
      <c r="K1754" s="8" t="s">
        <v>37</v>
      </c>
    </row>
    <row r="1755" spans="1:13" ht="15" customHeight="1">
      <c r="A1755">
        <v>55</v>
      </c>
      <c r="B1755" s="8" t="s">
        <v>2063</v>
      </c>
      <c r="E1755" s="8" t="s">
        <v>1830</v>
      </c>
      <c r="G1755" t="s">
        <v>1831</v>
      </c>
      <c r="I1755" s="8" t="s">
        <v>124</v>
      </c>
      <c r="K1755" s="8" t="s">
        <v>37</v>
      </c>
    </row>
    <row r="1756" spans="1:13" ht="15" customHeight="1">
      <c r="A1756">
        <v>56</v>
      </c>
      <c r="B1756" s="8" t="s">
        <v>602</v>
      </c>
      <c r="E1756" s="8" t="s">
        <v>101</v>
      </c>
      <c r="G1756" t="s">
        <v>102</v>
      </c>
      <c r="I1756" s="8" t="s">
        <v>44</v>
      </c>
      <c r="K1756" s="8" t="s">
        <v>37</v>
      </c>
    </row>
    <row r="1757" spans="1:13" ht="15" customHeight="1">
      <c r="A1757">
        <v>57</v>
      </c>
      <c r="B1757" s="8" t="s">
        <v>612</v>
      </c>
      <c r="E1757" s="8" t="s">
        <v>1734</v>
      </c>
      <c r="G1757" t="s">
        <v>1735</v>
      </c>
      <c r="I1757" s="8" t="s">
        <v>183</v>
      </c>
      <c r="K1757" s="8" t="s">
        <v>37</v>
      </c>
    </row>
    <row r="1758" spans="1:13" ht="15" customHeight="1">
      <c r="A1758" s="8" t="s">
        <v>624</v>
      </c>
    </row>
    <row r="1759" spans="1:13" ht="15" customHeight="1">
      <c r="A1759">
        <v>58</v>
      </c>
      <c r="B1759" s="8" t="s">
        <v>632</v>
      </c>
      <c r="E1759" s="8" t="s">
        <v>1689</v>
      </c>
      <c r="G1759" t="s">
        <v>1690</v>
      </c>
      <c r="I1759" s="8" t="s">
        <v>639</v>
      </c>
      <c r="K1759" s="8" t="s">
        <v>669</v>
      </c>
    </row>
    <row r="1760" spans="1:13" ht="15" customHeight="1">
      <c r="A1760">
        <v>59</v>
      </c>
      <c r="B1760" s="8" t="s">
        <v>635</v>
      </c>
      <c r="E1760" s="8" t="s">
        <v>2519</v>
      </c>
      <c r="G1760" t="s">
        <v>2520</v>
      </c>
      <c r="I1760" s="8" t="s">
        <v>36</v>
      </c>
      <c r="K1760" s="8" t="s">
        <v>37</v>
      </c>
      <c r="M1760" s="8" t="s">
        <v>1667</v>
      </c>
    </row>
    <row r="1761" spans="1:11" ht="15" customHeight="1">
      <c r="A1761">
        <v>60</v>
      </c>
      <c r="B1761" s="8" t="s">
        <v>636</v>
      </c>
      <c r="E1761" s="8" t="s">
        <v>1089</v>
      </c>
      <c r="G1761" t="s">
        <v>1090</v>
      </c>
      <c r="I1761" s="8" t="s">
        <v>639</v>
      </c>
      <c r="K1761" s="8" t="s">
        <v>669</v>
      </c>
    </row>
    <row r="1762" spans="1:11" ht="15" customHeight="1">
      <c r="A1762" s="8" t="s">
        <v>658</v>
      </c>
    </row>
    <row r="1763" spans="1:11" ht="15" customHeight="1">
      <c r="A1763">
        <v>61</v>
      </c>
      <c r="B1763" s="8" t="s">
        <v>2416</v>
      </c>
      <c r="E1763" s="8" t="s">
        <v>101</v>
      </c>
      <c r="G1763" t="s">
        <v>102</v>
      </c>
      <c r="I1763" s="8" t="s">
        <v>44</v>
      </c>
      <c r="K1763" s="8" t="s">
        <v>37</v>
      </c>
    </row>
    <row r="1764" spans="1:11" ht="15" customHeight="1">
      <c r="A1764" s="8" t="s">
        <v>742</v>
      </c>
    </row>
    <row r="1765" spans="1:11" ht="15" customHeight="1">
      <c r="A1765">
        <v>62</v>
      </c>
      <c r="B1765" s="8" t="s">
        <v>743</v>
      </c>
      <c r="E1765" s="8" t="s">
        <v>1751</v>
      </c>
      <c r="G1765" t="s">
        <v>1752</v>
      </c>
      <c r="I1765" s="8" t="s">
        <v>124</v>
      </c>
      <c r="K1765" s="8" t="s">
        <v>37</v>
      </c>
    </row>
    <row r="1766" spans="1:11" ht="15" customHeight="1">
      <c r="A1766">
        <v>63</v>
      </c>
      <c r="B1766" s="8" t="s">
        <v>754</v>
      </c>
      <c r="E1766" s="8" t="s">
        <v>2234</v>
      </c>
      <c r="G1766" t="s">
        <v>2235</v>
      </c>
      <c r="I1766" s="8" t="s">
        <v>40</v>
      </c>
      <c r="K1766" s="8" t="s">
        <v>37</v>
      </c>
    </row>
    <row r="1767" spans="1:11" ht="15" customHeight="1">
      <c r="A1767">
        <v>64</v>
      </c>
      <c r="B1767" s="8" t="s">
        <v>754</v>
      </c>
      <c r="E1767" s="8" t="s">
        <v>1674</v>
      </c>
      <c r="G1767" t="s">
        <v>1675</v>
      </c>
      <c r="I1767" s="8" t="s">
        <v>235</v>
      </c>
      <c r="K1767" s="8" t="s">
        <v>669</v>
      </c>
    </row>
    <row r="1768" spans="1:11" ht="15" customHeight="1">
      <c r="A1768">
        <v>65</v>
      </c>
      <c r="B1768" s="8" t="s">
        <v>2418</v>
      </c>
      <c r="E1768" s="8" t="s">
        <v>1749</v>
      </c>
      <c r="G1768" t="s">
        <v>1750</v>
      </c>
      <c r="I1768" s="8" t="s">
        <v>639</v>
      </c>
      <c r="K1768" s="8" t="s">
        <v>669</v>
      </c>
    </row>
    <row r="1769" spans="1:11" ht="15" customHeight="1">
      <c r="A1769">
        <v>66</v>
      </c>
      <c r="B1769" s="8" t="s">
        <v>1937</v>
      </c>
      <c r="E1769" s="8" t="s">
        <v>1751</v>
      </c>
      <c r="G1769" t="s">
        <v>1752</v>
      </c>
      <c r="I1769" s="8" t="s">
        <v>124</v>
      </c>
      <c r="K1769" s="8" t="s">
        <v>37</v>
      </c>
    </row>
    <row r="1770" spans="1:11" ht="15" customHeight="1">
      <c r="A1770" s="8" t="s">
        <v>796</v>
      </c>
    </row>
    <row r="1771" spans="1:11" ht="15" customHeight="1">
      <c r="A1771">
        <v>67</v>
      </c>
      <c r="B1771" s="8" t="s">
        <v>797</v>
      </c>
      <c r="E1771" s="8" t="s">
        <v>101</v>
      </c>
      <c r="G1771" t="s">
        <v>102</v>
      </c>
      <c r="I1771" s="8" t="s">
        <v>44</v>
      </c>
      <c r="K1771" s="8" t="s">
        <v>37</v>
      </c>
    </row>
    <row r="1772" spans="1:11" ht="15" customHeight="1">
      <c r="A1772">
        <v>68</v>
      </c>
      <c r="B1772" s="8" t="s">
        <v>1792</v>
      </c>
      <c r="E1772" s="8" t="s">
        <v>2244</v>
      </c>
      <c r="G1772" t="s">
        <v>2245</v>
      </c>
      <c r="I1772" s="8" t="s">
        <v>44</v>
      </c>
      <c r="K1772" s="8" t="s">
        <v>37</v>
      </c>
    </row>
    <row r="1773" spans="1:11" ht="15" customHeight="1">
      <c r="A1773">
        <v>69</v>
      </c>
      <c r="B1773" s="8" t="s">
        <v>802</v>
      </c>
      <c r="E1773" s="8" t="s">
        <v>1779</v>
      </c>
      <c r="G1773" t="s">
        <v>1780</v>
      </c>
      <c r="I1773" s="8" t="s">
        <v>639</v>
      </c>
      <c r="K1773" s="8" t="s">
        <v>669</v>
      </c>
    </row>
    <row r="1774" spans="1:11" ht="15" customHeight="1">
      <c r="A1774" s="8" t="s">
        <v>845</v>
      </c>
    </row>
    <row r="1775" spans="1:11" ht="15" customHeight="1">
      <c r="A1775">
        <v>70</v>
      </c>
      <c r="B1775" s="8" t="s">
        <v>852</v>
      </c>
      <c r="E1775" s="8" t="s">
        <v>1695</v>
      </c>
      <c r="G1775" t="s">
        <v>1696</v>
      </c>
      <c r="I1775" s="8" t="s">
        <v>183</v>
      </c>
      <c r="K1775" s="8" t="s">
        <v>37</v>
      </c>
    </row>
    <row r="1776" spans="1:11" ht="15" customHeight="1">
      <c r="A1776">
        <v>71</v>
      </c>
      <c r="B1776" s="8" t="s">
        <v>2422</v>
      </c>
      <c r="E1776" s="8" t="s">
        <v>2240</v>
      </c>
      <c r="G1776" t="s">
        <v>2241</v>
      </c>
      <c r="I1776" s="8" t="s">
        <v>124</v>
      </c>
      <c r="K1776" s="8" t="s">
        <v>37</v>
      </c>
    </row>
    <row r="1777" spans="1:13" ht="15" customHeight="1">
      <c r="A1777">
        <v>72</v>
      </c>
      <c r="B1777" s="8" t="s">
        <v>2349</v>
      </c>
      <c r="E1777" s="8" t="s">
        <v>2240</v>
      </c>
      <c r="G1777" t="s">
        <v>2241</v>
      </c>
      <c r="I1777" s="8" t="s">
        <v>124</v>
      </c>
      <c r="K1777" s="8" t="s">
        <v>37</v>
      </c>
    </row>
    <row r="1778" spans="1:13" ht="15" customHeight="1">
      <c r="A1778" s="8" t="s">
        <v>869</v>
      </c>
    </row>
    <row r="1779" spans="1:13" ht="15" customHeight="1">
      <c r="A1779">
        <v>73</v>
      </c>
      <c r="B1779" s="8" t="s">
        <v>884</v>
      </c>
      <c r="E1779" s="8" t="s">
        <v>2492</v>
      </c>
      <c r="G1779" t="s">
        <v>2493</v>
      </c>
      <c r="I1779" s="8" t="s">
        <v>40</v>
      </c>
      <c r="K1779" s="8" t="s">
        <v>37</v>
      </c>
      <c r="M1779" s="8" t="s">
        <v>1667</v>
      </c>
    </row>
    <row r="1780" spans="1:13" ht="15" customHeight="1">
      <c r="A1780">
        <v>74</v>
      </c>
      <c r="B1780" s="8" t="s">
        <v>892</v>
      </c>
      <c r="E1780" s="8" t="s">
        <v>2240</v>
      </c>
      <c r="G1780" t="s">
        <v>2241</v>
      </c>
      <c r="I1780" s="8" t="s">
        <v>124</v>
      </c>
      <c r="K1780" s="8" t="s">
        <v>37</v>
      </c>
    </row>
    <row r="1781" spans="1:13" ht="15" customHeight="1">
      <c r="A1781">
        <v>75</v>
      </c>
      <c r="B1781" s="8" t="s">
        <v>902</v>
      </c>
      <c r="E1781" s="8" t="s">
        <v>1751</v>
      </c>
      <c r="G1781" t="s">
        <v>1752</v>
      </c>
      <c r="I1781" s="8" t="s">
        <v>124</v>
      </c>
      <c r="K1781" s="8" t="s">
        <v>37</v>
      </c>
    </row>
    <row r="1782" spans="1:13" ht="15" customHeight="1">
      <c r="A1782">
        <v>76</v>
      </c>
      <c r="B1782" s="8" t="s">
        <v>907</v>
      </c>
      <c r="E1782" s="8" t="s">
        <v>2521</v>
      </c>
      <c r="G1782" t="s">
        <v>2522</v>
      </c>
      <c r="I1782" s="8" t="s">
        <v>100</v>
      </c>
      <c r="K1782" s="8" t="s">
        <v>37</v>
      </c>
      <c r="M1782" s="8" t="s">
        <v>1667</v>
      </c>
    </row>
    <row r="1783" spans="1:13" ht="15" customHeight="1">
      <c r="A1783">
        <v>77</v>
      </c>
      <c r="B1783" s="8" t="s">
        <v>2108</v>
      </c>
      <c r="E1783" s="8" t="s">
        <v>2523</v>
      </c>
      <c r="G1783" t="s">
        <v>2524</v>
      </c>
      <c r="I1783" s="8" t="s">
        <v>183</v>
      </c>
      <c r="K1783" s="8" t="s">
        <v>37</v>
      </c>
      <c r="M1783" s="8" t="s">
        <v>1667</v>
      </c>
    </row>
    <row r="1784" spans="1:13" ht="15" customHeight="1">
      <c r="A1784">
        <v>78</v>
      </c>
      <c r="B1784" s="8" t="s">
        <v>2108</v>
      </c>
      <c r="E1784" s="8" t="s">
        <v>2525</v>
      </c>
      <c r="G1784" t="s">
        <v>2526</v>
      </c>
      <c r="I1784" s="8" t="s">
        <v>96</v>
      </c>
      <c r="K1784" s="8" t="s">
        <v>37</v>
      </c>
      <c r="M1784" s="8" t="s">
        <v>1667</v>
      </c>
    </row>
    <row r="1785" spans="1:13" ht="15" customHeight="1">
      <c r="A1785">
        <v>79</v>
      </c>
      <c r="B1785" s="8" t="s">
        <v>916</v>
      </c>
      <c r="E1785" s="8" t="s">
        <v>2527</v>
      </c>
      <c r="G1785" t="s">
        <v>2528</v>
      </c>
      <c r="I1785" s="8" t="s">
        <v>44</v>
      </c>
      <c r="K1785" s="8" t="s">
        <v>37</v>
      </c>
    </row>
    <row r="1786" spans="1:13" ht="15" customHeight="1">
      <c r="A1786" s="8" t="s">
        <v>936</v>
      </c>
    </row>
    <row r="1787" spans="1:13" ht="15" customHeight="1">
      <c r="A1787">
        <v>80</v>
      </c>
      <c r="B1787" s="8" t="s">
        <v>2432</v>
      </c>
      <c r="E1787" s="8" t="s">
        <v>1776</v>
      </c>
      <c r="G1787" t="s">
        <v>1777</v>
      </c>
      <c r="I1787" s="8" t="s">
        <v>40</v>
      </c>
      <c r="K1787" s="8" t="s">
        <v>669</v>
      </c>
    </row>
    <row r="1788" spans="1:13" ht="15" customHeight="1">
      <c r="A1788">
        <v>81</v>
      </c>
      <c r="B1788" s="8" t="s">
        <v>956</v>
      </c>
      <c r="E1788" s="8" t="s">
        <v>1832</v>
      </c>
      <c r="G1788" t="s">
        <v>1833</v>
      </c>
      <c r="I1788" s="8" t="s">
        <v>639</v>
      </c>
      <c r="K1788" s="8" t="s">
        <v>669</v>
      </c>
    </row>
    <row r="1789" spans="1:13" ht="15" customHeight="1">
      <c r="A1789" s="8" t="s">
        <v>974</v>
      </c>
    </row>
    <row r="1790" spans="1:13" ht="15" customHeight="1">
      <c r="A1790">
        <v>82</v>
      </c>
      <c r="B1790" s="8" t="s">
        <v>976</v>
      </c>
      <c r="E1790" s="8" t="s">
        <v>2242</v>
      </c>
      <c r="G1790" t="s">
        <v>2243</v>
      </c>
      <c r="I1790" s="8" t="s">
        <v>44</v>
      </c>
      <c r="K1790" s="8" t="s">
        <v>37</v>
      </c>
    </row>
    <row r="1791" spans="1:13" ht="15" customHeight="1">
      <c r="A1791">
        <v>83</v>
      </c>
      <c r="B1791" s="8" t="s">
        <v>2361</v>
      </c>
      <c r="E1791" s="8" t="s">
        <v>1695</v>
      </c>
      <c r="G1791" t="s">
        <v>1696</v>
      </c>
      <c r="I1791" s="8" t="s">
        <v>183</v>
      </c>
      <c r="K1791" s="8" t="s">
        <v>37</v>
      </c>
    </row>
    <row r="1792" spans="1:13" ht="15" customHeight="1">
      <c r="A1792" s="8" t="s">
        <v>1027</v>
      </c>
    </row>
    <row r="1793" spans="1:13" ht="15" customHeight="1">
      <c r="A1793">
        <v>84</v>
      </c>
      <c r="B1793" s="8" t="s">
        <v>1028</v>
      </c>
      <c r="E1793" s="8" t="s">
        <v>2248</v>
      </c>
      <c r="G1793" t="s">
        <v>2249</v>
      </c>
      <c r="I1793" s="8" t="s">
        <v>44</v>
      </c>
      <c r="K1793" s="8" t="s">
        <v>37</v>
      </c>
    </row>
    <row r="1794" spans="1:13" ht="15" customHeight="1">
      <c r="A1794">
        <v>85</v>
      </c>
      <c r="B1794" s="8" t="s">
        <v>1030</v>
      </c>
      <c r="E1794" s="8" t="s">
        <v>2234</v>
      </c>
      <c r="G1794" t="s">
        <v>2235</v>
      </c>
      <c r="I1794" s="8" t="s">
        <v>40</v>
      </c>
      <c r="K1794" s="8" t="s">
        <v>37</v>
      </c>
    </row>
    <row r="1795" spans="1:13" ht="15" customHeight="1">
      <c r="A1795">
        <v>86</v>
      </c>
      <c r="B1795" s="8" t="s">
        <v>1033</v>
      </c>
      <c r="E1795" s="8" t="s">
        <v>2482</v>
      </c>
      <c r="G1795" t="s">
        <v>2483</v>
      </c>
      <c r="I1795" s="8" t="s">
        <v>40</v>
      </c>
      <c r="K1795" s="8" t="s">
        <v>37</v>
      </c>
      <c r="M1795" s="8" t="s">
        <v>1667</v>
      </c>
    </row>
    <row r="1796" spans="1:13" ht="15" customHeight="1">
      <c r="A1796">
        <v>87</v>
      </c>
      <c r="B1796" s="8" t="s">
        <v>2302</v>
      </c>
      <c r="E1796" s="8" t="s">
        <v>1822</v>
      </c>
      <c r="G1796" t="s">
        <v>1823</v>
      </c>
      <c r="I1796" s="8" t="s">
        <v>54</v>
      </c>
      <c r="K1796" s="8" t="s">
        <v>37</v>
      </c>
    </row>
    <row r="1797" spans="1:13" ht="15" customHeight="1">
      <c r="A1797">
        <v>88</v>
      </c>
      <c r="B1797" s="8" t="s">
        <v>2302</v>
      </c>
      <c r="E1797" s="8" t="s">
        <v>1717</v>
      </c>
      <c r="G1797" t="s">
        <v>1718</v>
      </c>
      <c r="I1797" s="8" t="s">
        <v>96</v>
      </c>
      <c r="K1797" s="8" t="s">
        <v>37</v>
      </c>
    </row>
    <row r="1798" spans="1:13" ht="15" customHeight="1">
      <c r="A1798" s="8" t="s">
        <v>1073</v>
      </c>
    </row>
    <row r="1799" spans="1:13" ht="15" customHeight="1">
      <c r="A1799">
        <v>89</v>
      </c>
      <c r="B1799" s="8" t="s">
        <v>1082</v>
      </c>
      <c r="E1799" s="8" t="s">
        <v>1747</v>
      </c>
      <c r="G1799" t="s">
        <v>1748</v>
      </c>
      <c r="I1799" s="8" t="s">
        <v>639</v>
      </c>
      <c r="K1799" s="8" t="s">
        <v>669</v>
      </c>
    </row>
    <row r="1800" spans="1:13" ht="15" customHeight="1">
      <c r="A1800">
        <v>90</v>
      </c>
      <c r="B1800" s="8" t="s">
        <v>1099</v>
      </c>
      <c r="E1800" s="8" t="s">
        <v>101</v>
      </c>
      <c r="G1800" t="s">
        <v>102</v>
      </c>
      <c r="I1800" s="8" t="s">
        <v>44</v>
      </c>
      <c r="K1800" s="8" t="s">
        <v>37</v>
      </c>
    </row>
    <row r="1801" spans="1:13" ht="15" customHeight="1">
      <c r="A1801">
        <v>91</v>
      </c>
      <c r="B1801" s="8" t="s">
        <v>2136</v>
      </c>
      <c r="E1801" s="8" t="s">
        <v>1489</v>
      </c>
      <c r="G1801" t="s">
        <v>1490</v>
      </c>
      <c r="I1801" s="8" t="s">
        <v>639</v>
      </c>
      <c r="K1801" s="8" t="s">
        <v>669</v>
      </c>
    </row>
    <row r="1802" spans="1:13" ht="15" customHeight="1">
      <c r="A1802" s="8" t="s">
        <v>1126</v>
      </c>
    </row>
    <row r="1803" spans="1:13" ht="15" customHeight="1">
      <c r="A1803">
        <v>92</v>
      </c>
      <c r="B1803" s="8" t="s">
        <v>1136</v>
      </c>
      <c r="E1803" s="8" t="s">
        <v>1817</v>
      </c>
      <c r="G1803" t="s">
        <v>1818</v>
      </c>
      <c r="I1803" s="8" t="s">
        <v>639</v>
      </c>
      <c r="K1803" s="8" t="s">
        <v>669</v>
      </c>
    </row>
    <row r="1804" spans="1:13" ht="15" customHeight="1">
      <c r="A1804">
        <v>93</v>
      </c>
      <c r="B1804" s="8" t="s">
        <v>2442</v>
      </c>
      <c r="E1804" s="8" t="s">
        <v>2260</v>
      </c>
      <c r="G1804" t="s">
        <v>2261</v>
      </c>
      <c r="I1804" s="8" t="s">
        <v>183</v>
      </c>
      <c r="K1804" s="8" t="s">
        <v>37</v>
      </c>
    </row>
    <row r="1805" spans="1:13" ht="15" customHeight="1">
      <c r="A1805">
        <v>94</v>
      </c>
      <c r="B1805" s="8" t="s">
        <v>1162</v>
      </c>
      <c r="E1805" s="8" t="s">
        <v>1832</v>
      </c>
      <c r="G1805" t="s">
        <v>1833</v>
      </c>
      <c r="I1805" s="8" t="s">
        <v>639</v>
      </c>
      <c r="K1805" s="8" t="s">
        <v>669</v>
      </c>
    </row>
    <row r="1806" spans="1:13" ht="15" customHeight="1">
      <c r="A1806">
        <v>95</v>
      </c>
      <c r="B1806" s="8" t="s">
        <v>1162</v>
      </c>
      <c r="E1806" s="8" t="s">
        <v>695</v>
      </c>
      <c r="G1806" t="s">
        <v>696</v>
      </c>
      <c r="I1806" s="8" t="s">
        <v>96</v>
      </c>
      <c r="K1806" s="8" t="s">
        <v>37</v>
      </c>
    </row>
    <row r="1807" spans="1:13" ht="15" customHeight="1">
      <c r="A1807">
        <v>96</v>
      </c>
      <c r="B1807" s="8" t="s">
        <v>1185</v>
      </c>
      <c r="E1807" s="8" t="s">
        <v>1040</v>
      </c>
      <c r="G1807" t="s">
        <v>1041</v>
      </c>
      <c r="I1807" s="8" t="s">
        <v>96</v>
      </c>
      <c r="K1807" s="8" t="s">
        <v>37</v>
      </c>
    </row>
    <row r="1808" spans="1:13" ht="15" customHeight="1">
      <c r="A1808">
        <v>97</v>
      </c>
      <c r="B1808" s="8" t="s">
        <v>1194</v>
      </c>
      <c r="E1808" s="8" t="s">
        <v>1757</v>
      </c>
      <c r="G1808" t="s">
        <v>1758</v>
      </c>
      <c r="I1808" s="8" t="s">
        <v>44</v>
      </c>
      <c r="K1808" s="8" t="s">
        <v>37</v>
      </c>
    </row>
    <row r="1809" spans="1:11" ht="15" customHeight="1">
      <c r="A1809">
        <v>98</v>
      </c>
      <c r="B1809" s="8" t="s">
        <v>1199</v>
      </c>
      <c r="E1809" s="8" t="s">
        <v>377</v>
      </c>
      <c r="G1809" t="s">
        <v>378</v>
      </c>
      <c r="I1809" s="8" t="s">
        <v>96</v>
      </c>
      <c r="K1809" s="8" t="s">
        <v>37</v>
      </c>
    </row>
    <row r="1810" spans="1:11" ht="15" customHeight="1">
      <c r="A1810">
        <v>99</v>
      </c>
      <c r="B1810" s="8" t="s">
        <v>2366</v>
      </c>
      <c r="E1810" s="8" t="s">
        <v>695</v>
      </c>
      <c r="G1810" t="s">
        <v>696</v>
      </c>
      <c r="I1810" s="8" t="s">
        <v>96</v>
      </c>
      <c r="K1810" s="8" t="s">
        <v>37</v>
      </c>
    </row>
    <row r="1811" spans="1:11" ht="15" customHeight="1">
      <c r="A1811">
        <v>100</v>
      </c>
      <c r="B1811" s="8" t="s">
        <v>1834</v>
      </c>
      <c r="E1811" s="8" t="s">
        <v>1734</v>
      </c>
      <c r="G1811" t="s">
        <v>1735</v>
      </c>
      <c r="I1811" s="8" t="s">
        <v>183</v>
      </c>
      <c r="K1811" s="8" t="s">
        <v>37</v>
      </c>
    </row>
    <row r="1812" spans="1:11" ht="15" customHeight="1">
      <c r="A1812">
        <v>101</v>
      </c>
      <c r="B1812" s="8" t="s">
        <v>1206</v>
      </c>
      <c r="E1812" s="8" t="s">
        <v>695</v>
      </c>
      <c r="G1812" t="s">
        <v>696</v>
      </c>
      <c r="I1812" s="8" t="s">
        <v>96</v>
      </c>
      <c r="K1812" s="8" t="s">
        <v>37</v>
      </c>
    </row>
    <row r="1813" spans="1:11" ht="15" customHeight="1">
      <c r="A1813" s="8" t="s">
        <v>1207</v>
      </c>
    </row>
    <row r="1814" spans="1:11" ht="15" customHeight="1">
      <c r="A1814">
        <v>102</v>
      </c>
      <c r="B1814" s="8" t="s">
        <v>1209</v>
      </c>
      <c r="E1814" s="8" t="s">
        <v>1683</v>
      </c>
      <c r="G1814" t="s">
        <v>1684</v>
      </c>
      <c r="I1814" s="8" t="s">
        <v>44</v>
      </c>
      <c r="K1814" s="8" t="s">
        <v>37</v>
      </c>
    </row>
    <row r="1815" spans="1:11" ht="15" customHeight="1">
      <c r="A1815">
        <v>103</v>
      </c>
      <c r="B1815" s="8" t="s">
        <v>1211</v>
      </c>
      <c r="E1815" s="8" t="s">
        <v>2242</v>
      </c>
      <c r="G1815" t="s">
        <v>2243</v>
      </c>
      <c r="I1815" s="8" t="s">
        <v>44</v>
      </c>
      <c r="K1815" s="8" t="s">
        <v>37</v>
      </c>
    </row>
    <row r="1816" spans="1:11" ht="15" customHeight="1">
      <c r="A1816">
        <v>104</v>
      </c>
      <c r="B1816" s="8" t="s">
        <v>1212</v>
      </c>
      <c r="E1816" s="8" t="s">
        <v>1489</v>
      </c>
      <c r="G1816" t="s">
        <v>1490</v>
      </c>
      <c r="I1816" s="8" t="s">
        <v>639</v>
      </c>
      <c r="K1816" s="8" t="s">
        <v>669</v>
      </c>
    </row>
    <row r="1817" spans="1:11" ht="15" customHeight="1">
      <c r="A1817">
        <v>105</v>
      </c>
      <c r="B1817" s="8" t="s">
        <v>1838</v>
      </c>
      <c r="E1817" s="8" t="s">
        <v>101</v>
      </c>
      <c r="G1817" t="s">
        <v>102</v>
      </c>
      <c r="I1817" s="8" t="s">
        <v>44</v>
      </c>
      <c r="K1817" s="8" t="s">
        <v>37</v>
      </c>
    </row>
    <row r="1818" spans="1:11" ht="15" customHeight="1">
      <c r="A1818">
        <v>106</v>
      </c>
      <c r="B1818" s="8" t="s">
        <v>1213</v>
      </c>
      <c r="E1818" s="8" t="s">
        <v>2234</v>
      </c>
      <c r="G1818" t="s">
        <v>2235</v>
      </c>
      <c r="I1818" s="8" t="s">
        <v>40</v>
      </c>
      <c r="K1818" s="8" t="s">
        <v>37</v>
      </c>
    </row>
    <row r="1819" spans="1:11" ht="15" customHeight="1">
      <c r="A1819">
        <v>107</v>
      </c>
      <c r="B1819" s="8" t="s">
        <v>2149</v>
      </c>
      <c r="E1819" s="8" t="s">
        <v>2234</v>
      </c>
      <c r="G1819" t="s">
        <v>2235</v>
      </c>
      <c r="I1819" s="8" t="s">
        <v>40</v>
      </c>
      <c r="K1819" s="8" t="s">
        <v>37</v>
      </c>
    </row>
    <row r="1820" spans="1:11" ht="15" customHeight="1">
      <c r="A1820">
        <v>108</v>
      </c>
      <c r="B1820" s="8" t="s">
        <v>1219</v>
      </c>
      <c r="E1820" s="8" t="s">
        <v>1755</v>
      </c>
      <c r="G1820" t="s">
        <v>1756</v>
      </c>
      <c r="I1820" s="8" t="s">
        <v>183</v>
      </c>
      <c r="K1820" s="8" t="s">
        <v>37</v>
      </c>
    </row>
    <row r="1821" spans="1:11" ht="15" customHeight="1">
      <c r="A1821">
        <v>109</v>
      </c>
      <c r="B1821" s="8" t="s">
        <v>1219</v>
      </c>
      <c r="E1821" s="8" t="s">
        <v>101</v>
      </c>
      <c r="G1821" t="s">
        <v>102</v>
      </c>
      <c r="I1821" s="8" t="s">
        <v>44</v>
      </c>
      <c r="K1821" s="8" t="s">
        <v>37</v>
      </c>
    </row>
    <row r="1822" spans="1:11" ht="15" customHeight="1">
      <c r="A1822">
        <v>110</v>
      </c>
      <c r="B1822" s="8" t="s">
        <v>2152</v>
      </c>
      <c r="E1822" s="8" t="s">
        <v>2309</v>
      </c>
      <c r="G1822" t="s">
        <v>2310</v>
      </c>
      <c r="I1822" s="8" t="s">
        <v>124</v>
      </c>
      <c r="K1822" s="8" t="s">
        <v>37</v>
      </c>
    </row>
    <row r="1823" spans="1:11" ht="15" customHeight="1">
      <c r="A1823">
        <v>111</v>
      </c>
      <c r="B1823" s="8" t="s">
        <v>1227</v>
      </c>
      <c r="E1823" s="8" t="s">
        <v>101</v>
      </c>
      <c r="G1823" t="s">
        <v>102</v>
      </c>
      <c r="I1823" s="8" t="s">
        <v>44</v>
      </c>
      <c r="K1823" s="8" t="s">
        <v>37</v>
      </c>
    </row>
    <row r="1824" spans="1:11" ht="15" customHeight="1">
      <c r="A1824">
        <v>112</v>
      </c>
      <c r="B1824" s="8" t="s">
        <v>1229</v>
      </c>
      <c r="E1824" s="8" t="s">
        <v>1040</v>
      </c>
      <c r="G1824" t="s">
        <v>1041</v>
      </c>
      <c r="I1824" s="8" t="s">
        <v>96</v>
      </c>
      <c r="K1824" s="8" t="s">
        <v>37</v>
      </c>
    </row>
    <row r="1825" spans="1:11" ht="15" customHeight="1">
      <c r="A1825">
        <v>113</v>
      </c>
      <c r="B1825" s="8" t="s">
        <v>1236</v>
      </c>
      <c r="E1825" s="8" t="s">
        <v>1751</v>
      </c>
      <c r="G1825" t="s">
        <v>1752</v>
      </c>
      <c r="I1825" s="8" t="s">
        <v>124</v>
      </c>
      <c r="K1825" s="8" t="s">
        <v>37</v>
      </c>
    </row>
    <row r="1826" spans="1:11" ht="15" customHeight="1">
      <c r="A1826">
        <v>114</v>
      </c>
      <c r="B1826" s="8" t="s">
        <v>2155</v>
      </c>
      <c r="E1826" s="8" t="s">
        <v>101</v>
      </c>
      <c r="G1826" t="s">
        <v>102</v>
      </c>
      <c r="I1826" s="8" t="s">
        <v>44</v>
      </c>
      <c r="K1826" s="8" t="s">
        <v>37</v>
      </c>
    </row>
    <row r="1827" spans="1:11" ht="15" customHeight="1">
      <c r="A1827" s="8" t="s">
        <v>1265</v>
      </c>
    </row>
    <row r="1828" spans="1:11" ht="15" customHeight="1">
      <c r="A1828">
        <v>115</v>
      </c>
      <c r="B1828" s="8" t="s">
        <v>1267</v>
      </c>
      <c r="E1828" s="8" t="s">
        <v>1489</v>
      </c>
      <c r="G1828" t="s">
        <v>1490</v>
      </c>
      <c r="I1828" s="8" t="s">
        <v>639</v>
      </c>
      <c r="K1828" s="8" t="s">
        <v>669</v>
      </c>
    </row>
    <row r="1829" spans="1:11" ht="15" customHeight="1">
      <c r="A1829">
        <v>116</v>
      </c>
      <c r="B1829" s="8" t="s">
        <v>1270</v>
      </c>
      <c r="E1829" s="8" t="s">
        <v>1695</v>
      </c>
      <c r="G1829" t="s">
        <v>1696</v>
      </c>
      <c r="I1829" s="8" t="s">
        <v>183</v>
      </c>
      <c r="K1829" s="8" t="s">
        <v>37</v>
      </c>
    </row>
    <row r="1830" spans="1:11" ht="15" customHeight="1">
      <c r="A1830">
        <v>117</v>
      </c>
      <c r="B1830" s="8" t="s">
        <v>1278</v>
      </c>
      <c r="E1830" s="8" t="s">
        <v>2260</v>
      </c>
      <c r="G1830" t="s">
        <v>2261</v>
      </c>
      <c r="I1830" s="8" t="s">
        <v>44</v>
      </c>
      <c r="K1830" s="8" t="s">
        <v>37</v>
      </c>
    </row>
    <row r="1831" spans="1:11" ht="15" customHeight="1">
      <c r="A1831">
        <v>118</v>
      </c>
      <c r="B1831" s="8" t="s">
        <v>1278</v>
      </c>
      <c r="E1831" s="8" t="s">
        <v>1677</v>
      </c>
      <c r="G1831" t="s">
        <v>1678</v>
      </c>
      <c r="I1831" s="8" t="s">
        <v>639</v>
      </c>
      <c r="K1831" s="8" t="s">
        <v>669</v>
      </c>
    </row>
    <row r="1832" spans="1:11" ht="15" customHeight="1">
      <c r="A1832">
        <v>119</v>
      </c>
      <c r="B1832" s="8" t="s">
        <v>1279</v>
      </c>
      <c r="E1832" s="8" t="s">
        <v>2307</v>
      </c>
      <c r="G1832" t="s">
        <v>2308</v>
      </c>
      <c r="I1832" s="8" t="s">
        <v>124</v>
      </c>
      <c r="K1832" s="8" t="s">
        <v>37</v>
      </c>
    </row>
    <row r="1833" spans="1:11" ht="15" customHeight="1">
      <c r="A1833">
        <v>120</v>
      </c>
      <c r="B1833" s="8" t="s">
        <v>1280</v>
      </c>
      <c r="E1833" s="8" t="s">
        <v>1757</v>
      </c>
      <c r="G1833" t="s">
        <v>1758</v>
      </c>
      <c r="I1833" s="8" t="s">
        <v>44</v>
      </c>
      <c r="K1833" s="8" t="s">
        <v>37</v>
      </c>
    </row>
    <row r="1834" spans="1:11" ht="15" customHeight="1">
      <c r="A1834">
        <v>121</v>
      </c>
      <c r="B1834" s="8" t="s">
        <v>1283</v>
      </c>
      <c r="E1834" s="8" t="s">
        <v>2529</v>
      </c>
      <c r="G1834" t="s">
        <v>2530</v>
      </c>
      <c r="I1834" s="8" t="s">
        <v>183</v>
      </c>
      <c r="K1834" s="8" t="s">
        <v>37</v>
      </c>
    </row>
    <row r="1835" spans="1:11" ht="15" customHeight="1">
      <c r="A1835">
        <v>122</v>
      </c>
      <c r="B1835" s="8" t="s">
        <v>1286</v>
      </c>
      <c r="E1835" s="8" t="s">
        <v>1695</v>
      </c>
      <c r="G1835" t="s">
        <v>1696</v>
      </c>
      <c r="I1835" s="8" t="s">
        <v>183</v>
      </c>
      <c r="K1835" s="8" t="s">
        <v>37</v>
      </c>
    </row>
    <row r="1836" spans="1:11" ht="15" customHeight="1">
      <c r="A1836">
        <v>123</v>
      </c>
      <c r="B1836" s="8" t="s">
        <v>1846</v>
      </c>
      <c r="E1836" s="8" t="s">
        <v>695</v>
      </c>
      <c r="G1836" t="s">
        <v>696</v>
      </c>
      <c r="I1836" s="8" t="s">
        <v>96</v>
      </c>
      <c r="K1836" s="8" t="s">
        <v>37</v>
      </c>
    </row>
    <row r="1837" spans="1:11" ht="15" customHeight="1">
      <c r="A1837" s="8" t="s">
        <v>1312</v>
      </c>
    </row>
    <row r="1838" spans="1:11" ht="15" customHeight="1">
      <c r="A1838">
        <v>124</v>
      </c>
      <c r="B1838" s="8" t="s">
        <v>1320</v>
      </c>
      <c r="E1838" s="8" t="s">
        <v>1854</v>
      </c>
      <c r="G1838" t="s">
        <v>1855</v>
      </c>
      <c r="I1838" s="8" t="s">
        <v>235</v>
      </c>
      <c r="K1838" s="8" t="s">
        <v>37</v>
      </c>
    </row>
    <row r="1839" spans="1:11" ht="15" customHeight="1">
      <c r="A1839">
        <v>125</v>
      </c>
      <c r="B1839" s="8" t="s">
        <v>1848</v>
      </c>
      <c r="E1839" s="8" t="s">
        <v>1779</v>
      </c>
      <c r="G1839" t="s">
        <v>1780</v>
      </c>
      <c r="I1839" s="8" t="s">
        <v>639</v>
      </c>
      <c r="K1839" s="8" t="s">
        <v>669</v>
      </c>
    </row>
    <row r="1840" spans="1:11" ht="15" customHeight="1">
      <c r="A1840">
        <v>126</v>
      </c>
      <c r="B1840" s="8" t="s">
        <v>2161</v>
      </c>
      <c r="E1840" s="8" t="s">
        <v>1832</v>
      </c>
      <c r="G1840" t="s">
        <v>1833</v>
      </c>
      <c r="I1840" s="8" t="s">
        <v>639</v>
      </c>
      <c r="K1840" s="8" t="s">
        <v>669</v>
      </c>
    </row>
    <row r="1841" spans="1:13" ht="15" customHeight="1">
      <c r="A1841">
        <v>127</v>
      </c>
      <c r="B1841" s="8" t="s">
        <v>1971</v>
      </c>
      <c r="E1841" s="8" t="s">
        <v>101</v>
      </c>
      <c r="G1841" t="s">
        <v>102</v>
      </c>
      <c r="I1841" s="8" t="s">
        <v>44</v>
      </c>
      <c r="K1841" s="8" t="s">
        <v>37</v>
      </c>
    </row>
    <row r="1842" spans="1:13" ht="15" customHeight="1">
      <c r="A1842">
        <v>128</v>
      </c>
      <c r="B1842" s="8" t="s">
        <v>1338</v>
      </c>
      <c r="E1842" s="8" t="s">
        <v>101</v>
      </c>
      <c r="G1842" t="s">
        <v>102</v>
      </c>
      <c r="I1842" s="8" t="s">
        <v>44</v>
      </c>
      <c r="K1842" s="8" t="s">
        <v>37</v>
      </c>
    </row>
    <row r="1843" spans="1:13" ht="15" customHeight="1">
      <c r="A1843" s="8" t="s">
        <v>1349</v>
      </c>
    </row>
    <row r="1844" spans="1:13" ht="15" customHeight="1">
      <c r="A1844">
        <v>129</v>
      </c>
      <c r="B1844" s="8" t="s">
        <v>1351</v>
      </c>
      <c r="E1844" s="8" t="s">
        <v>2234</v>
      </c>
      <c r="G1844" t="s">
        <v>2235</v>
      </c>
      <c r="I1844" s="8" t="s">
        <v>40</v>
      </c>
      <c r="K1844" s="8" t="s">
        <v>37</v>
      </c>
    </row>
    <row r="1845" spans="1:13" ht="15" customHeight="1">
      <c r="A1845">
        <v>130</v>
      </c>
      <c r="B1845" s="8" t="s">
        <v>1353</v>
      </c>
      <c r="E1845" s="8" t="s">
        <v>2492</v>
      </c>
      <c r="G1845" t="s">
        <v>2493</v>
      </c>
      <c r="I1845" s="8" t="s">
        <v>40</v>
      </c>
      <c r="K1845" s="8" t="s">
        <v>37</v>
      </c>
      <c r="M1845" s="8" t="s">
        <v>1667</v>
      </c>
    </row>
    <row r="1846" spans="1:13" ht="15" customHeight="1">
      <c r="A1846">
        <v>131</v>
      </c>
      <c r="B1846" s="8" t="s">
        <v>1360</v>
      </c>
      <c r="E1846" s="8" t="s">
        <v>2236</v>
      </c>
      <c r="G1846" t="s">
        <v>2237</v>
      </c>
      <c r="I1846" s="8" t="s">
        <v>124</v>
      </c>
      <c r="K1846" s="8" t="s">
        <v>37</v>
      </c>
    </row>
    <row r="1847" spans="1:13" ht="15" customHeight="1">
      <c r="A1847">
        <v>132</v>
      </c>
      <c r="B1847" s="8" t="s">
        <v>1381</v>
      </c>
      <c r="E1847" s="8" t="s">
        <v>2492</v>
      </c>
      <c r="G1847" t="s">
        <v>2493</v>
      </c>
      <c r="I1847" s="8" t="s">
        <v>40</v>
      </c>
      <c r="K1847" s="8" t="s">
        <v>37</v>
      </c>
      <c r="M1847" s="8" t="s">
        <v>1667</v>
      </c>
    </row>
    <row r="1848" spans="1:13" ht="15" customHeight="1">
      <c r="A1848">
        <v>133</v>
      </c>
      <c r="B1848" s="8" t="s">
        <v>2531</v>
      </c>
      <c r="E1848" s="8" t="s">
        <v>101</v>
      </c>
      <c r="G1848" t="s">
        <v>102</v>
      </c>
      <c r="I1848" s="8" t="s">
        <v>44</v>
      </c>
      <c r="K1848" s="8" t="s">
        <v>37</v>
      </c>
    </row>
    <row r="1849" spans="1:13" ht="15" customHeight="1">
      <c r="A1849">
        <v>134</v>
      </c>
      <c r="B1849" s="8" t="s">
        <v>1388</v>
      </c>
      <c r="E1849" s="8" t="s">
        <v>2309</v>
      </c>
      <c r="G1849" t="s">
        <v>2310</v>
      </c>
      <c r="I1849" s="8" t="s">
        <v>124</v>
      </c>
      <c r="K1849" s="8" t="s">
        <v>37</v>
      </c>
    </row>
    <row r="1850" spans="1:13" ht="15" customHeight="1">
      <c r="A1850">
        <v>135</v>
      </c>
      <c r="B1850" s="8" t="s">
        <v>1393</v>
      </c>
      <c r="E1850" s="8" t="s">
        <v>101</v>
      </c>
      <c r="G1850" t="s">
        <v>102</v>
      </c>
      <c r="I1850" s="8" t="s">
        <v>44</v>
      </c>
      <c r="K1850" s="8" t="s">
        <v>37</v>
      </c>
    </row>
    <row r="1851" spans="1:13" ht="15" customHeight="1">
      <c r="A1851" s="8" t="s">
        <v>1403</v>
      </c>
    </row>
    <row r="1852" spans="1:13" ht="15" customHeight="1">
      <c r="A1852">
        <v>136</v>
      </c>
      <c r="B1852" s="8" t="s">
        <v>2178</v>
      </c>
      <c r="E1852" s="8" t="s">
        <v>101</v>
      </c>
      <c r="G1852" t="s">
        <v>102</v>
      </c>
      <c r="I1852" s="8" t="s">
        <v>44</v>
      </c>
      <c r="K1852" s="8" t="s">
        <v>37</v>
      </c>
    </row>
    <row r="1853" spans="1:13" ht="15" customHeight="1">
      <c r="A1853">
        <v>137</v>
      </c>
      <c r="B1853" s="8" t="s">
        <v>2181</v>
      </c>
      <c r="E1853" s="8" t="s">
        <v>2307</v>
      </c>
      <c r="G1853" t="s">
        <v>2308</v>
      </c>
      <c r="I1853" s="8" t="s">
        <v>124</v>
      </c>
      <c r="K1853" s="8" t="s">
        <v>37</v>
      </c>
    </row>
    <row r="1854" spans="1:13" ht="15" customHeight="1">
      <c r="A1854">
        <v>138</v>
      </c>
      <c r="B1854" s="8" t="s">
        <v>1416</v>
      </c>
      <c r="E1854" s="8" t="s">
        <v>1695</v>
      </c>
      <c r="G1854" t="s">
        <v>1696</v>
      </c>
      <c r="I1854" s="8" t="s">
        <v>183</v>
      </c>
      <c r="K1854" s="8" t="s">
        <v>37</v>
      </c>
    </row>
    <row r="1855" spans="1:13" ht="15" customHeight="1">
      <c r="A1855">
        <v>139</v>
      </c>
      <c r="B1855" s="8" t="s">
        <v>1433</v>
      </c>
      <c r="E1855" s="8" t="s">
        <v>2532</v>
      </c>
      <c r="G1855" t="s">
        <v>2533</v>
      </c>
      <c r="I1855" s="8" t="s">
        <v>54</v>
      </c>
      <c r="K1855" s="8" t="s">
        <v>37</v>
      </c>
      <c r="M1855" s="8" t="s">
        <v>1667</v>
      </c>
    </row>
    <row r="1856" spans="1:13" ht="15" customHeight="1">
      <c r="A1856">
        <v>140</v>
      </c>
      <c r="B1856" s="8" t="s">
        <v>1446</v>
      </c>
      <c r="E1856" s="8" t="s">
        <v>377</v>
      </c>
      <c r="G1856" t="s">
        <v>378</v>
      </c>
      <c r="I1856" s="8" t="s">
        <v>96</v>
      </c>
      <c r="K1856" s="8" t="s">
        <v>37</v>
      </c>
    </row>
    <row r="1857" spans="1:13" ht="15" customHeight="1">
      <c r="A1857" s="8" t="s">
        <v>1447</v>
      </c>
    </row>
    <row r="1858" spans="1:13" ht="15" customHeight="1">
      <c r="A1858">
        <v>141</v>
      </c>
      <c r="B1858" s="8" t="s">
        <v>1448</v>
      </c>
      <c r="E1858" s="8" t="s">
        <v>2534</v>
      </c>
      <c r="G1858" t="s">
        <v>2535</v>
      </c>
      <c r="I1858" s="8" t="s">
        <v>96</v>
      </c>
      <c r="K1858" s="8" t="s">
        <v>37</v>
      </c>
      <c r="M1858" s="8" t="s">
        <v>1667</v>
      </c>
    </row>
    <row r="1859" spans="1:13" ht="15" customHeight="1">
      <c r="A1859">
        <v>142</v>
      </c>
      <c r="B1859" s="8" t="s">
        <v>1982</v>
      </c>
      <c r="E1859" s="8" t="s">
        <v>2492</v>
      </c>
      <c r="G1859" t="s">
        <v>2493</v>
      </c>
      <c r="I1859" s="8" t="s">
        <v>40</v>
      </c>
      <c r="K1859" s="8" t="s">
        <v>37</v>
      </c>
      <c r="M1859" s="8" t="s">
        <v>1667</v>
      </c>
    </row>
    <row r="1860" spans="1:13" ht="15" customHeight="1">
      <c r="A1860">
        <v>143</v>
      </c>
      <c r="B1860" s="8" t="s">
        <v>1982</v>
      </c>
      <c r="E1860" s="8" t="s">
        <v>1779</v>
      </c>
      <c r="G1860" t="s">
        <v>1780</v>
      </c>
      <c r="I1860" s="8" t="s">
        <v>639</v>
      </c>
      <c r="K1860" s="8" t="s">
        <v>669</v>
      </c>
    </row>
    <row r="1861" spans="1:13" ht="15" customHeight="1">
      <c r="A1861">
        <v>144</v>
      </c>
      <c r="B1861" s="8" t="s">
        <v>1449</v>
      </c>
      <c r="E1861" s="8" t="s">
        <v>1751</v>
      </c>
      <c r="G1861" t="s">
        <v>1752</v>
      </c>
      <c r="I1861" s="8" t="s">
        <v>124</v>
      </c>
      <c r="K1861" s="8" t="s">
        <v>37</v>
      </c>
    </row>
    <row r="1862" spans="1:13" ht="15" customHeight="1">
      <c r="A1862" s="8" t="s">
        <v>1453</v>
      </c>
    </row>
    <row r="1863" spans="1:13" ht="15" customHeight="1">
      <c r="A1863">
        <v>145</v>
      </c>
      <c r="B1863" s="8" t="s">
        <v>1456</v>
      </c>
      <c r="E1863" s="8" t="s">
        <v>1751</v>
      </c>
      <c r="G1863" t="s">
        <v>1752</v>
      </c>
      <c r="I1863" s="8" t="s">
        <v>124</v>
      </c>
      <c r="K1863" s="8" t="s">
        <v>37</v>
      </c>
    </row>
    <row r="1864" spans="1:13" ht="15" customHeight="1">
      <c r="A1864">
        <v>146</v>
      </c>
      <c r="B1864" s="8" t="s">
        <v>1460</v>
      </c>
      <c r="E1864" s="8" t="s">
        <v>1695</v>
      </c>
      <c r="G1864" t="s">
        <v>1696</v>
      </c>
      <c r="I1864" s="8" t="s">
        <v>183</v>
      </c>
      <c r="K1864" s="8" t="s">
        <v>37</v>
      </c>
    </row>
    <row r="1865" spans="1:13" ht="15" customHeight="1">
      <c r="A1865">
        <v>147</v>
      </c>
      <c r="B1865" s="8" t="s">
        <v>1460</v>
      </c>
      <c r="E1865" s="8" t="s">
        <v>1757</v>
      </c>
      <c r="G1865" t="s">
        <v>1758</v>
      </c>
      <c r="I1865" s="8" t="s">
        <v>44</v>
      </c>
      <c r="K1865" s="8" t="s">
        <v>37</v>
      </c>
    </row>
    <row r="1866" spans="1:13" ht="15" customHeight="1">
      <c r="A1866">
        <v>148</v>
      </c>
      <c r="B1866" s="8" t="s">
        <v>2536</v>
      </c>
      <c r="E1866" s="8" t="s">
        <v>1842</v>
      </c>
      <c r="G1866" t="s">
        <v>1843</v>
      </c>
      <c r="I1866" s="8" t="s">
        <v>54</v>
      </c>
      <c r="K1866" s="8" t="s">
        <v>37</v>
      </c>
    </row>
    <row r="1867" spans="1:13" ht="15" customHeight="1">
      <c r="A1867">
        <v>149</v>
      </c>
      <c r="B1867" s="8" t="s">
        <v>2536</v>
      </c>
      <c r="E1867" s="8" t="s">
        <v>1822</v>
      </c>
      <c r="G1867" t="s">
        <v>1823</v>
      </c>
      <c r="I1867" s="8" t="s">
        <v>54</v>
      </c>
      <c r="K1867" s="8" t="s">
        <v>37</v>
      </c>
    </row>
    <row r="1868" spans="1:13" ht="15" customHeight="1">
      <c r="A1868" s="8" t="s">
        <v>1470</v>
      </c>
    </row>
    <row r="1869" spans="1:13" ht="15" customHeight="1">
      <c r="A1869">
        <v>150</v>
      </c>
      <c r="B1869" s="8" t="s">
        <v>1472</v>
      </c>
      <c r="E1869" s="8" t="s">
        <v>2244</v>
      </c>
      <c r="G1869" t="s">
        <v>2245</v>
      </c>
      <c r="I1869" s="8" t="s">
        <v>44</v>
      </c>
      <c r="K1869" s="8" t="s">
        <v>37</v>
      </c>
    </row>
    <row r="1870" spans="1:13" ht="15" customHeight="1">
      <c r="A1870">
        <v>151</v>
      </c>
      <c r="B1870" s="8" t="s">
        <v>1480</v>
      </c>
      <c r="E1870" s="8" t="s">
        <v>1787</v>
      </c>
      <c r="G1870" t="s">
        <v>1788</v>
      </c>
      <c r="I1870" s="8" t="s">
        <v>44</v>
      </c>
      <c r="K1870" s="8" t="s">
        <v>37</v>
      </c>
    </row>
    <row r="1871" spans="1:13" ht="15" customHeight="1">
      <c r="A1871">
        <v>152</v>
      </c>
      <c r="B1871" s="8" t="s">
        <v>1481</v>
      </c>
      <c r="E1871" s="8" t="s">
        <v>1787</v>
      </c>
      <c r="G1871" t="s">
        <v>1788</v>
      </c>
      <c r="I1871" s="8" t="s">
        <v>44</v>
      </c>
      <c r="K1871" s="8" t="s">
        <v>37</v>
      </c>
    </row>
    <row r="1872" spans="1:13" ht="15" customHeight="1">
      <c r="A1872">
        <v>153</v>
      </c>
      <c r="B1872" s="8" t="s">
        <v>1503</v>
      </c>
      <c r="E1872" s="8" t="s">
        <v>1734</v>
      </c>
      <c r="G1872" t="s">
        <v>1735</v>
      </c>
      <c r="I1872" s="8" t="s">
        <v>183</v>
      </c>
      <c r="K1872" s="8" t="s">
        <v>37</v>
      </c>
    </row>
    <row r="1873" spans="1:11" ht="15" customHeight="1">
      <c r="A1873">
        <v>154</v>
      </c>
      <c r="B1873" s="8" t="s">
        <v>2316</v>
      </c>
      <c r="E1873" s="8" t="s">
        <v>1723</v>
      </c>
      <c r="G1873" t="s">
        <v>1724</v>
      </c>
      <c r="I1873" s="8" t="s">
        <v>44</v>
      </c>
      <c r="K1873" s="8" t="s">
        <v>37</v>
      </c>
    </row>
    <row r="1874" spans="1:11" ht="15" customHeight="1">
      <c r="A1874">
        <v>155</v>
      </c>
      <c r="B1874" s="8" t="s">
        <v>1513</v>
      </c>
      <c r="E1874" s="8" t="s">
        <v>1757</v>
      </c>
      <c r="G1874" t="s">
        <v>1758</v>
      </c>
      <c r="I1874" s="8" t="s">
        <v>44</v>
      </c>
      <c r="K1874" s="8" t="s">
        <v>37</v>
      </c>
    </row>
    <row r="1875" spans="1:11" ht="15" customHeight="1">
      <c r="A1875">
        <v>156</v>
      </c>
      <c r="B1875" s="8" t="s">
        <v>1525</v>
      </c>
      <c r="E1875" s="8" t="s">
        <v>1741</v>
      </c>
      <c r="G1875" t="s">
        <v>1742</v>
      </c>
      <c r="I1875" s="8" t="s">
        <v>183</v>
      </c>
      <c r="K1875" s="8" t="s">
        <v>37</v>
      </c>
    </row>
    <row r="1876" spans="1:11" ht="15" customHeight="1">
      <c r="A1876" s="8" t="s">
        <v>1526</v>
      </c>
    </row>
    <row r="1877" spans="1:11" ht="15" customHeight="1">
      <c r="A1877">
        <v>157</v>
      </c>
      <c r="B1877" s="8" t="s">
        <v>1527</v>
      </c>
      <c r="E1877" s="8" t="s">
        <v>1695</v>
      </c>
      <c r="G1877" t="s">
        <v>1696</v>
      </c>
      <c r="I1877" s="8" t="s">
        <v>183</v>
      </c>
      <c r="K1877" s="8" t="s">
        <v>37</v>
      </c>
    </row>
    <row r="1878" spans="1:11" ht="15" customHeight="1">
      <c r="A1878">
        <v>158</v>
      </c>
      <c r="B1878" s="8" t="s">
        <v>1527</v>
      </c>
      <c r="E1878" s="8" t="s">
        <v>1817</v>
      </c>
      <c r="G1878" t="s">
        <v>1818</v>
      </c>
      <c r="I1878" s="8" t="s">
        <v>639</v>
      </c>
      <c r="K1878" s="8" t="s">
        <v>669</v>
      </c>
    </row>
    <row r="1879" spans="1:11" ht="15" customHeight="1">
      <c r="A1879">
        <v>159</v>
      </c>
      <c r="B1879" s="8" t="s">
        <v>1527</v>
      </c>
      <c r="E1879" s="8" t="s">
        <v>2537</v>
      </c>
      <c r="G1879" t="s">
        <v>2538</v>
      </c>
      <c r="I1879" s="8" t="s">
        <v>639</v>
      </c>
      <c r="K1879" s="8" t="s">
        <v>669</v>
      </c>
    </row>
    <row r="1880" spans="1:11" ht="15" customHeight="1">
      <c r="A1880">
        <v>160</v>
      </c>
      <c r="B1880" s="8" t="s">
        <v>1528</v>
      </c>
      <c r="E1880" s="8" t="s">
        <v>1779</v>
      </c>
      <c r="G1880" t="s">
        <v>1780</v>
      </c>
      <c r="I1880" s="8" t="s">
        <v>639</v>
      </c>
      <c r="K1880" s="8" t="s">
        <v>669</v>
      </c>
    </row>
    <row r="1881" spans="1:11" ht="15" customHeight="1">
      <c r="A1881">
        <v>161</v>
      </c>
      <c r="B1881" s="8" t="s">
        <v>1531</v>
      </c>
      <c r="E1881" s="8" t="s">
        <v>377</v>
      </c>
      <c r="G1881" t="s">
        <v>378</v>
      </c>
      <c r="I1881" s="8" t="s">
        <v>96</v>
      </c>
      <c r="K1881" s="8" t="s">
        <v>37</v>
      </c>
    </row>
    <row r="1882" spans="1:11" ht="15" customHeight="1">
      <c r="A1882">
        <v>162</v>
      </c>
      <c r="B1882" s="8" t="s">
        <v>1531</v>
      </c>
      <c r="E1882" s="8" t="s">
        <v>1751</v>
      </c>
      <c r="G1882" t="s">
        <v>1752</v>
      </c>
      <c r="I1882" s="8" t="s">
        <v>124</v>
      </c>
      <c r="K1882" s="8" t="s">
        <v>37</v>
      </c>
    </row>
    <row r="1883" spans="1:11" ht="15" customHeight="1">
      <c r="A1883">
        <v>163</v>
      </c>
      <c r="B1883" s="8" t="s">
        <v>1860</v>
      </c>
      <c r="E1883" s="8" t="s">
        <v>1757</v>
      </c>
      <c r="G1883" t="s">
        <v>1758</v>
      </c>
      <c r="I1883" s="8" t="s">
        <v>44</v>
      </c>
      <c r="K1883" s="8" t="s">
        <v>37</v>
      </c>
    </row>
    <row r="1884" spans="1:11" ht="15" customHeight="1">
      <c r="A1884" s="8" t="s">
        <v>1546</v>
      </c>
    </row>
    <row r="1885" spans="1:11" ht="15" customHeight="1">
      <c r="A1885">
        <v>164</v>
      </c>
      <c r="B1885" s="8" t="s">
        <v>1563</v>
      </c>
      <c r="E1885" s="8" t="s">
        <v>2309</v>
      </c>
      <c r="G1885" t="s">
        <v>2310</v>
      </c>
      <c r="I1885" s="8" t="s">
        <v>124</v>
      </c>
      <c r="K1885" s="8" t="s">
        <v>37</v>
      </c>
    </row>
    <row r="1886" spans="1:11" ht="15" customHeight="1">
      <c r="A1886">
        <v>165</v>
      </c>
      <c r="B1886" s="8" t="s">
        <v>1578</v>
      </c>
      <c r="E1886" s="8" t="s">
        <v>2309</v>
      </c>
      <c r="G1886" t="s">
        <v>2310</v>
      </c>
      <c r="I1886" s="8" t="s">
        <v>124</v>
      </c>
      <c r="K1886" s="8" t="s">
        <v>37</v>
      </c>
    </row>
    <row r="1887" spans="1:11" ht="15" customHeight="1">
      <c r="A1887" s="8" t="s">
        <v>1582</v>
      </c>
    </row>
    <row r="1888" spans="1:11" ht="15" customHeight="1">
      <c r="A1888">
        <v>166</v>
      </c>
      <c r="B1888" s="8" t="s">
        <v>1588</v>
      </c>
      <c r="E1888" s="8" t="s">
        <v>2284</v>
      </c>
      <c r="G1888" t="s">
        <v>2285</v>
      </c>
      <c r="I1888" s="8" t="s">
        <v>44</v>
      </c>
      <c r="K1888" s="8" t="s">
        <v>37</v>
      </c>
    </row>
    <row r="1889" spans="1:13" ht="15" customHeight="1">
      <c r="A1889">
        <v>167</v>
      </c>
      <c r="B1889" s="8" t="s">
        <v>1590</v>
      </c>
      <c r="E1889" s="8" t="s">
        <v>1832</v>
      </c>
      <c r="G1889" t="s">
        <v>1833</v>
      </c>
      <c r="I1889" s="8" t="s">
        <v>639</v>
      </c>
      <c r="K1889" s="8" t="s">
        <v>669</v>
      </c>
    </row>
    <row r="1890" spans="1:13" ht="15" customHeight="1">
      <c r="A1890">
        <v>168</v>
      </c>
      <c r="B1890" s="8" t="s">
        <v>1993</v>
      </c>
      <c r="E1890" s="8" t="s">
        <v>1751</v>
      </c>
      <c r="G1890" t="s">
        <v>1752</v>
      </c>
      <c r="I1890" s="8" t="s">
        <v>124</v>
      </c>
      <c r="K1890" s="8" t="s">
        <v>37</v>
      </c>
    </row>
    <row r="1891" spans="1:13" ht="15" customHeight="1">
      <c r="A1891">
        <v>169</v>
      </c>
      <c r="B1891" s="8" t="s">
        <v>2472</v>
      </c>
      <c r="E1891" s="8" t="s">
        <v>2307</v>
      </c>
      <c r="G1891" t="s">
        <v>2308</v>
      </c>
      <c r="I1891" s="8" t="s">
        <v>124</v>
      </c>
      <c r="K1891" s="8" t="s">
        <v>37</v>
      </c>
    </row>
    <row r="1892" spans="1:13" ht="15" customHeight="1">
      <c r="A1892" s="8" t="s">
        <v>1616</v>
      </c>
    </row>
    <row r="1893" spans="1:13" ht="15" customHeight="1">
      <c r="A1893">
        <v>170</v>
      </c>
      <c r="B1893" s="8" t="s">
        <v>2321</v>
      </c>
      <c r="E1893" s="8" t="s">
        <v>1091</v>
      </c>
      <c r="G1893" t="s">
        <v>1092</v>
      </c>
      <c r="I1893" s="8" t="s">
        <v>639</v>
      </c>
      <c r="K1893" s="8" t="s">
        <v>669</v>
      </c>
    </row>
    <row r="1894" spans="1:13" ht="15" customHeight="1">
      <c r="A1894" s="8" t="s">
        <v>1637</v>
      </c>
    </row>
    <row r="1895" spans="1:13" ht="32.25" customHeight="1">
      <c r="A1895">
        <v>171</v>
      </c>
      <c r="B1895" s="8" t="s">
        <v>1870</v>
      </c>
      <c r="E1895" s="8" t="s">
        <v>1489</v>
      </c>
      <c r="G1895" t="s">
        <v>2539</v>
      </c>
      <c r="I1895" s="8" t="s">
        <v>639</v>
      </c>
      <c r="K1895" s="8" t="s">
        <v>669</v>
      </c>
      <c r="M1895" s="9" t="s">
        <v>2497</v>
      </c>
    </row>
    <row r="1896" spans="1:13" ht="15" customHeight="1">
      <c r="A1896">
        <v>172</v>
      </c>
      <c r="B1896" s="8" t="s">
        <v>1639</v>
      </c>
      <c r="E1896" s="8" t="s">
        <v>1757</v>
      </c>
      <c r="G1896" t="s">
        <v>1758</v>
      </c>
      <c r="I1896" s="8" t="s">
        <v>40</v>
      </c>
      <c r="K1896" s="8" t="s">
        <v>37</v>
      </c>
    </row>
    <row r="1897" spans="1:13" ht="15" customHeight="1">
      <c r="A1897" s="8" t="s">
        <v>1642</v>
      </c>
    </row>
    <row r="1898" spans="1:13" ht="15" customHeight="1">
      <c r="A1898">
        <v>173</v>
      </c>
      <c r="B1898" s="8" t="s">
        <v>1871</v>
      </c>
      <c r="E1898" s="8" t="s">
        <v>1779</v>
      </c>
      <c r="G1898" t="s">
        <v>1780</v>
      </c>
      <c r="I1898" s="8" t="s">
        <v>639</v>
      </c>
      <c r="K1898" s="8" t="s">
        <v>669</v>
      </c>
    </row>
    <row r="1899" spans="1:13" ht="15" customHeight="1">
      <c r="A1899">
        <v>174</v>
      </c>
      <c r="B1899" s="8" t="s">
        <v>2384</v>
      </c>
      <c r="E1899" s="8" t="s">
        <v>1489</v>
      </c>
      <c r="G1899" t="s">
        <v>1490</v>
      </c>
      <c r="I1899" s="8" t="s">
        <v>639</v>
      </c>
      <c r="K1899" s="8" t="s">
        <v>669</v>
      </c>
    </row>
    <row r="1900" spans="1:13" ht="15" customHeight="1">
      <c r="A1900" s="8" t="s">
        <v>1658</v>
      </c>
    </row>
    <row r="1901" spans="1:13" ht="15" customHeight="1">
      <c r="A1901">
        <v>175</v>
      </c>
      <c r="B1901" s="8" t="s">
        <v>2226</v>
      </c>
      <c r="E1901" s="8" t="s">
        <v>1856</v>
      </c>
      <c r="G1901" t="s">
        <v>1857</v>
      </c>
      <c r="I1901" s="8" t="s">
        <v>54</v>
      </c>
      <c r="K1901" s="8" t="s">
        <v>37</v>
      </c>
    </row>
    <row r="1902" spans="1:13" ht="15" customHeight="1">
      <c r="A1902">
        <v>176</v>
      </c>
      <c r="B1902" s="8" t="s">
        <v>2226</v>
      </c>
      <c r="E1902" s="8" t="s">
        <v>101</v>
      </c>
      <c r="G1902" t="s">
        <v>102</v>
      </c>
      <c r="I1902" s="8" t="s">
        <v>44</v>
      </c>
      <c r="K1902" s="8" t="s">
        <v>37</v>
      </c>
    </row>
    <row r="1903" spans="1:13" ht="16.5" customHeight="1">
      <c r="A1903" s="8" t="s">
        <v>2540</v>
      </c>
    </row>
    <row r="1904" spans="1:13" ht="15" customHeight="1">
      <c r="A1904" s="8" t="s">
        <v>1874</v>
      </c>
    </row>
    <row r="1905" spans="1:13" ht="32.25" customHeight="1">
      <c r="A1905" s="8" t="s">
        <v>24</v>
      </c>
      <c r="B1905" s="8" t="s">
        <v>25</v>
      </c>
      <c r="E1905" s="8" t="s">
        <v>26</v>
      </c>
      <c r="G1905" s="8" t="s">
        <v>27</v>
      </c>
      <c r="I1905" s="9" t="s">
        <v>2386</v>
      </c>
      <c r="K1905" s="9" t="s">
        <v>2002</v>
      </c>
      <c r="M1905" s="8" t="s">
        <v>30</v>
      </c>
    </row>
    <row r="1906" spans="1:13" ht="15" customHeight="1">
      <c r="A1906" s="8" t="s">
        <v>32</v>
      </c>
    </row>
    <row r="1907" spans="1:13" ht="15" customHeight="1">
      <c r="A1907">
        <v>1</v>
      </c>
      <c r="B1907" s="8" t="s">
        <v>200</v>
      </c>
      <c r="E1907" s="8" t="s">
        <v>78</v>
      </c>
      <c r="G1907">
        <v>120701</v>
      </c>
      <c r="I1907" s="8" t="s">
        <v>96</v>
      </c>
      <c r="K1907" s="8" t="s">
        <v>37</v>
      </c>
    </row>
    <row r="1908" spans="1:13" ht="15" customHeight="1">
      <c r="A1908" s="8" t="s">
        <v>391</v>
      </c>
    </row>
    <row r="1909" spans="1:13" ht="15" customHeight="1">
      <c r="A1909">
        <v>2</v>
      </c>
      <c r="B1909" s="8" t="s">
        <v>2043</v>
      </c>
      <c r="E1909" s="8" t="s">
        <v>438</v>
      </c>
      <c r="G1909" t="s">
        <v>439</v>
      </c>
      <c r="I1909" s="8" t="s">
        <v>44</v>
      </c>
      <c r="K1909" s="8" t="s">
        <v>669</v>
      </c>
    </row>
    <row r="1910" spans="1:13" ht="15" customHeight="1">
      <c r="A1910" s="8" t="s">
        <v>420</v>
      </c>
    </row>
    <row r="1911" spans="1:13" ht="15" customHeight="1">
      <c r="A1911">
        <v>3</v>
      </c>
      <c r="B1911" s="8" t="s">
        <v>431</v>
      </c>
      <c r="E1911" s="8" t="s">
        <v>693</v>
      </c>
      <c r="G1911" t="s">
        <v>694</v>
      </c>
      <c r="I1911" s="8" t="s">
        <v>40</v>
      </c>
      <c r="K1911" s="8" t="s">
        <v>37</v>
      </c>
    </row>
    <row r="1912" spans="1:13" ht="15" customHeight="1">
      <c r="A1912">
        <v>4</v>
      </c>
      <c r="B1912" s="8" t="s">
        <v>2335</v>
      </c>
      <c r="E1912" s="8" t="s">
        <v>1877</v>
      </c>
      <c r="G1912" t="s">
        <v>1878</v>
      </c>
      <c r="I1912" s="8" t="s">
        <v>40</v>
      </c>
      <c r="K1912" s="8" t="s">
        <v>37</v>
      </c>
    </row>
    <row r="1913" spans="1:13" ht="15" customHeight="1">
      <c r="A1913" s="8" t="s">
        <v>455</v>
      </c>
    </row>
    <row r="1914" spans="1:13" ht="15" customHeight="1">
      <c r="A1914">
        <v>5</v>
      </c>
      <c r="B1914" s="8" t="s">
        <v>457</v>
      </c>
      <c r="E1914" s="8" t="s">
        <v>361</v>
      </c>
      <c r="G1914" t="s">
        <v>362</v>
      </c>
      <c r="I1914" s="8" t="s">
        <v>44</v>
      </c>
      <c r="K1914" s="8" t="s">
        <v>37</v>
      </c>
    </row>
    <row r="1915" spans="1:13" ht="15" customHeight="1">
      <c r="A1915">
        <v>6</v>
      </c>
      <c r="B1915" s="8" t="s">
        <v>457</v>
      </c>
      <c r="E1915" s="8" t="s">
        <v>693</v>
      </c>
      <c r="G1915" t="s">
        <v>694</v>
      </c>
      <c r="I1915" s="8" t="s">
        <v>44</v>
      </c>
      <c r="K1915" s="8" t="s">
        <v>37</v>
      </c>
    </row>
    <row r="1916" spans="1:13" ht="15" customHeight="1">
      <c r="A1916">
        <v>7</v>
      </c>
      <c r="B1916" s="8" t="s">
        <v>521</v>
      </c>
      <c r="E1916" s="8" t="s">
        <v>1109</v>
      </c>
      <c r="G1916" t="s">
        <v>1110</v>
      </c>
      <c r="I1916" s="8" t="s">
        <v>44</v>
      </c>
      <c r="K1916" s="8" t="s">
        <v>669</v>
      </c>
    </row>
    <row r="1917" spans="1:13" ht="15" customHeight="1">
      <c r="A1917">
        <v>8</v>
      </c>
      <c r="B1917" s="8" t="s">
        <v>521</v>
      </c>
      <c r="E1917" s="8" t="s">
        <v>255</v>
      </c>
      <c r="G1917">
        <v>120103</v>
      </c>
      <c r="I1917" s="8" t="s">
        <v>44</v>
      </c>
      <c r="K1917" s="8" t="s">
        <v>37</v>
      </c>
    </row>
    <row r="1918" spans="1:13" ht="15" customHeight="1">
      <c r="A1918">
        <v>9</v>
      </c>
      <c r="B1918" s="8" t="s">
        <v>521</v>
      </c>
      <c r="E1918" s="8" t="s">
        <v>729</v>
      </c>
      <c r="G1918">
        <v>120801</v>
      </c>
      <c r="I1918" s="8" t="s">
        <v>96</v>
      </c>
      <c r="K1918" s="8" t="s">
        <v>37</v>
      </c>
    </row>
    <row r="1919" spans="1:13" ht="15" customHeight="1">
      <c r="A1919">
        <v>10</v>
      </c>
      <c r="B1919" s="8" t="s">
        <v>522</v>
      </c>
      <c r="E1919" s="8" t="s">
        <v>1109</v>
      </c>
      <c r="G1919" t="s">
        <v>1110</v>
      </c>
      <c r="I1919" s="8" t="s">
        <v>44</v>
      </c>
      <c r="K1919" s="8" t="s">
        <v>37</v>
      </c>
    </row>
    <row r="1920" spans="1:13" ht="15" customHeight="1">
      <c r="A1920" s="8" t="s">
        <v>556</v>
      </c>
    </row>
    <row r="1921" spans="1:11" ht="15" customHeight="1">
      <c r="A1921">
        <v>11</v>
      </c>
      <c r="B1921" s="8" t="s">
        <v>605</v>
      </c>
      <c r="E1921" s="8" t="s">
        <v>1013</v>
      </c>
      <c r="G1921">
        <v>120105</v>
      </c>
      <c r="I1921" s="8" t="s">
        <v>44</v>
      </c>
      <c r="K1921" s="8" t="s">
        <v>37</v>
      </c>
    </row>
    <row r="1922" spans="1:11" ht="15" customHeight="1">
      <c r="A1922">
        <v>12</v>
      </c>
      <c r="B1922" s="8" t="s">
        <v>618</v>
      </c>
      <c r="E1922" s="8" t="s">
        <v>729</v>
      </c>
      <c r="G1922">
        <v>120801</v>
      </c>
      <c r="I1922" s="8" t="s">
        <v>96</v>
      </c>
      <c r="K1922" s="8" t="s">
        <v>37</v>
      </c>
    </row>
    <row r="1923" spans="1:11" ht="15" customHeight="1">
      <c r="A1923" s="8" t="s">
        <v>742</v>
      </c>
    </row>
    <row r="1924" spans="1:11" ht="15" customHeight="1">
      <c r="A1924">
        <v>13</v>
      </c>
      <c r="B1924" s="8" t="s">
        <v>743</v>
      </c>
      <c r="E1924" s="8" t="s">
        <v>762</v>
      </c>
      <c r="G1924" t="s">
        <v>763</v>
      </c>
      <c r="I1924" s="8" t="s">
        <v>235</v>
      </c>
      <c r="K1924" s="8" t="s">
        <v>669</v>
      </c>
    </row>
    <row r="1925" spans="1:11" ht="15" customHeight="1">
      <c r="A1925">
        <v>14</v>
      </c>
      <c r="B1925" s="8" t="s">
        <v>771</v>
      </c>
      <c r="E1925" s="8" t="s">
        <v>119</v>
      </c>
      <c r="G1925" t="s">
        <v>120</v>
      </c>
      <c r="I1925" s="8" t="s">
        <v>44</v>
      </c>
      <c r="K1925" s="8" t="s">
        <v>37</v>
      </c>
    </row>
    <row r="1926" spans="1:11" ht="15" customHeight="1">
      <c r="A1926">
        <v>15</v>
      </c>
      <c r="B1926" s="8" t="s">
        <v>1938</v>
      </c>
      <c r="E1926" s="8" t="s">
        <v>255</v>
      </c>
      <c r="G1926">
        <v>120103</v>
      </c>
      <c r="I1926" s="8" t="s">
        <v>96</v>
      </c>
      <c r="K1926" s="8" t="s">
        <v>37</v>
      </c>
    </row>
    <row r="1927" spans="1:11" ht="15" customHeight="1">
      <c r="A1927" s="8" t="s">
        <v>869</v>
      </c>
    </row>
    <row r="1928" spans="1:11" ht="15" customHeight="1">
      <c r="A1928">
        <v>16</v>
      </c>
      <c r="B1928" s="8" t="s">
        <v>875</v>
      </c>
      <c r="E1928" s="8" t="s">
        <v>816</v>
      </c>
      <c r="G1928" t="s">
        <v>817</v>
      </c>
      <c r="I1928" s="8" t="s">
        <v>40</v>
      </c>
      <c r="K1928" s="8" t="s">
        <v>37</v>
      </c>
    </row>
    <row r="1929" spans="1:11" ht="15" customHeight="1">
      <c r="A1929">
        <v>17</v>
      </c>
      <c r="B1929" s="8" t="s">
        <v>912</v>
      </c>
      <c r="E1929" s="8" t="s">
        <v>255</v>
      </c>
      <c r="G1929">
        <v>120103</v>
      </c>
      <c r="I1929" s="8" t="s">
        <v>44</v>
      </c>
      <c r="K1929" s="8" t="s">
        <v>37</v>
      </c>
    </row>
    <row r="1930" spans="1:11" ht="15" customHeight="1">
      <c r="A1930">
        <v>18</v>
      </c>
      <c r="B1930" s="8" t="s">
        <v>929</v>
      </c>
      <c r="E1930" s="8" t="s">
        <v>305</v>
      </c>
      <c r="G1930" t="s">
        <v>306</v>
      </c>
      <c r="I1930" s="8" t="s">
        <v>44</v>
      </c>
      <c r="K1930" s="8" t="s">
        <v>37</v>
      </c>
    </row>
    <row r="1931" spans="1:11" ht="15" customHeight="1">
      <c r="A1931" s="8" t="s">
        <v>974</v>
      </c>
    </row>
    <row r="1932" spans="1:11" ht="15" customHeight="1">
      <c r="A1932">
        <v>19</v>
      </c>
      <c r="B1932" s="8" t="s">
        <v>988</v>
      </c>
      <c r="E1932" s="8" t="s">
        <v>1220</v>
      </c>
      <c r="G1932" t="s">
        <v>1221</v>
      </c>
      <c r="I1932" s="8" t="s">
        <v>40</v>
      </c>
      <c r="K1932" s="8" t="s">
        <v>37</v>
      </c>
    </row>
    <row r="1933" spans="1:11" ht="15" customHeight="1">
      <c r="A1933">
        <v>20</v>
      </c>
      <c r="B1933" s="8" t="s">
        <v>993</v>
      </c>
      <c r="E1933" s="8" t="s">
        <v>373</v>
      </c>
      <c r="G1933">
        <v>120602</v>
      </c>
      <c r="I1933" s="8" t="s">
        <v>96</v>
      </c>
      <c r="K1933" s="8" t="s">
        <v>37</v>
      </c>
    </row>
    <row r="1934" spans="1:11" ht="15" customHeight="1">
      <c r="A1934" s="8" t="s">
        <v>1027</v>
      </c>
    </row>
    <row r="1935" spans="1:11" ht="15" customHeight="1">
      <c r="A1935">
        <v>21</v>
      </c>
      <c r="B1935" s="8" t="s">
        <v>1029</v>
      </c>
      <c r="E1935" s="8" t="s">
        <v>938</v>
      </c>
      <c r="G1935">
        <v>120102</v>
      </c>
      <c r="I1935" s="8" t="s">
        <v>96</v>
      </c>
      <c r="K1935" s="8" t="s">
        <v>37</v>
      </c>
    </row>
    <row r="1936" spans="1:11" ht="15" customHeight="1">
      <c r="A1936">
        <v>22</v>
      </c>
      <c r="B1936" s="8" t="s">
        <v>2133</v>
      </c>
      <c r="E1936" s="8" t="s">
        <v>762</v>
      </c>
      <c r="G1936" t="s">
        <v>763</v>
      </c>
      <c r="I1936" s="8" t="s">
        <v>235</v>
      </c>
      <c r="K1936" s="8" t="s">
        <v>669</v>
      </c>
    </row>
    <row r="1937" spans="1:11" ht="15" customHeight="1">
      <c r="A1937">
        <v>23</v>
      </c>
      <c r="B1937" s="8" t="s">
        <v>1059</v>
      </c>
      <c r="E1937" s="8" t="s">
        <v>729</v>
      </c>
      <c r="G1937">
        <v>120801</v>
      </c>
      <c r="I1937" s="8" t="s">
        <v>96</v>
      </c>
      <c r="K1937" s="8" t="s">
        <v>37</v>
      </c>
    </row>
    <row r="1938" spans="1:11" ht="15" customHeight="1">
      <c r="A1938" s="8" t="s">
        <v>1073</v>
      </c>
    </row>
    <row r="1939" spans="1:11" ht="15" customHeight="1">
      <c r="A1939">
        <v>24</v>
      </c>
      <c r="B1939" s="8" t="s">
        <v>1075</v>
      </c>
      <c r="E1939" s="8" t="s">
        <v>119</v>
      </c>
      <c r="G1939" t="s">
        <v>120</v>
      </c>
      <c r="I1939" s="8" t="s">
        <v>44</v>
      </c>
      <c r="K1939" s="8" t="s">
        <v>37</v>
      </c>
    </row>
    <row r="1940" spans="1:11" ht="15" customHeight="1">
      <c r="A1940" s="8" t="s">
        <v>1126</v>
      </c>
    </row>
    <row r="1941" spans="1:11" ht="15" customHeight="1">
      <c r="A1941">
        <v>25</v>
      </c>
      <c r="B1941" s="8" t="s">
        <v>2138</v>
      </c>
      <c r="E1941" s="8" t="s">
        <v>255</v>
      </c>
      <c r="G1941">
        <v>120103</v>
      </c>
      <c r="I1941" s="8" t="s">
        <v>96</v>
      </c>
      <c r="K1941" s="8" t="s">
        <v>37</v>
      </c>
    </row>
    <row r="1942" spans="1:11" ht="15" customHeight="1">
      <c r="A1942">
        <v>26</v>
      </c>
      <c r="B1942" s="8" t="s">
        <v>2138</v>
      </c>
      <c r="E1942" s="8" t="s">
        <v>1013</v>
      </c>
      <c r="G1942">
        <v>120105</v>
      </c>
      <c r="I1942" s="8" t="s">
        <v>96</v>
      </c>
      <c r="K1942" s="8" t="s">
        <v>37</v>
      </c>
    </row>
    <row r="1943" spans="1:11" ht="15" customHeight="1">
      <c r="A1943">
        <v>27</v>
      </c>
      <c r="B1943" s="8" t="s">
        <v>1147</v>
      </c>
      <c r="E1943" s="8" t="s">
        <v>762</v>
      </c>
      <c r="G1943" t="s">
        <v>763</v>
      </c>
      <c r="I1943" s="8" t="s">
        <v>235</v>
      </c>
      <c r="K1943" s="8" t="s">
        <v>669</v>
      </c>
    </row>
    <row r="1944" spans="1:11" ht="15" customHeight="1">
      <c r="A1944">
        <v>28</v>
      </c>
      <c r="B1944" s="8" t="s">
        <v>1151</v>
      </c>
      <c r="E1944" s="8" t="s">
        <v>1109</v>
      </c>
      <c r="G1944" t="s">
        <v>1110</v>
      </c>
      <c r="I1944" s="8" t="s">
        <v>44</v>
      </c>
      <c r="K1944" s="8" t="s">
        <v>669</v>
      </c>
    </row>
    <row r="1945" spans="1:11" ht="15" customHeight="1">
      <c r="A1945">
        <v>29</v>
      </c>
      <c r="B1945" s="8" t="s">
        <v>1151</v>
      </c>
      <c r="E1945" s="8" t="s">
        <v>762</v>
      </c>
      <c r="G1945" t="s">
        <v>763</v>
      </c>
      <c r="I1945" s="8" t="s">
        <v>235</v>
      </c>
      <c r="K1945" s="8" t="s">
        <v>669</v>
      </c>
    </row>
    <row r="1946" spans="1:11" ht="15" customHeight="1">
      <c r="A1946">
        <v>30</v>
      </c>
      <c r="B1946" s="8" t="s">
        <v>1156</v>
      </c>
      <c r="E1946" s="8" t="s">
        <v>1109</v>
      </c>
      <c r="G1946" t="s">
        <v>1110</v>
      </c>
      <c r="I1946" s="8" t="s">
        <v>44</v>
      </c>
      <c r="K1946" s="8" t="s">
        <v>669</v>
      </c>
    </row>
    <row r="1947" spans="1:11" ht="15" customHeight="1">
      <c r="A1947">
        <v>31</v>
      </c>
      <c r="B1947" s="8" t="s">
        <v>1165</v>
      </c>
      <c r="E1947" s="8" t="s">
        <v>137</v>
      </c>
      <c r="G1947" t="s">
        <v>138</v>
      </c>
      <c r="I1947" s="8" t="s">
        <v>40</v>
      </c>
      <c r="K1947" s="8" t="s">
        <v>37</v>
      </c>
    </row>
    <row r="1948" spans="1:11" ht="15" customHeight="1">
      <c r="A1948" s="8" t="s">
        <v>1207</v>
      </c>
    </row>
    <row r="1949" spans="1:11" ht="15" customHeight="1">
      <c r="A1949">
        <v>32</v>
      </c>
      <c r="B1949" s="8" t="s">
        <v>1212</v>
      </c>
      <c r="E1949" s="8" t="s">
        <v>762</v>
      </c>
      <c r="G1949" t="s">
        <v>763</v>
      </c>
      <c r="I1949" s="8" t="s">
        <v>235</v>
      </c>
      <c r="K1949" s="8" t="s">
        <v>669</v>
      </c>
    </row>
    <row r="1950" spans="1:11" ht="15" customHeight="1">
      <c r="A1950">
        <v>33</v>
      </c>
      <c r="B1950" s="8" t="s">
        <v>2149</v>
      </c>
      <c r="E1950" s="8" t="s">
        <v>137</v>
      </c>
      <c r="G1950" t="s">
        <v>138</v>
      </c>
      <c r="I1950" s="8" t="s">
        <v>40</v>
      </c>
      <c r="K1950" s="8" t="s">
        <v>37</v>
      </c>
    </row>
    <row r="1951" spans="1:11" ht="15" customHeight="1">
      <c r="A1951">
        <v>34</v>
      </c>
      <c r="B1951" s="8" t="s">
        <v>1230</v>
      </c>
      <c r="E1951" s="8" t="s">
        <v>1013</v>
      </c>
      <c r="G1951">
        <v>120105</v>
      </c>
      <c r="I1951" s="8" t="s">
        <v>44</v>
      </c>
      <c r="K1951" s="8" t="s">
        <v>37</v>
      </c>
    </row>
    <row r="1952" spans="1:11" ht="15" customHeight="1">
      <c r="A1952" s="8" t="s">
        <v>1265</v>
      </c>
    </row>
    <row r="1953" spans="1:11" ht="15" customHeight="1">
      <c r="A1953">
        <v>35</v>
      </c>
      <c r="B1953" s="8" t="s">
        <v>1269</v>
      </c>
      <c r="E1953" s="8" t="s">
        <v>1877</v>
      </c>
      <c r="G1953" t="s">
        <v>1878</v>
      </c>
      <c r="I1953" s="8" t="s">
        <v>44</v>
      </c>
      <c r="K1953" s="8" t="s">
        <v>37</v>
      </c>
    </row>
    <row r="1954" spans="1:11" ht="15" customHeight="1">
      <c r="A1954">
        <v>36</v>
      </c>
      <c r="B1954" s="8" t="s">
        <v>1286</v>
      </c>
      <c r="E1954" s="8" t="s">
        <v>255</v>
      </c>
      <c r="G1954">
        <v>120103</v>
      </c>
      <c r="I1954" s="8" t="s">
        <v>44</v>
      </c>
      <c r="K1954" s="8" t="s">
        <v>37</v>
      </c>
    </row>
    <row r="1955" spans="1:11" ht="15" customHeight="1">
      <c r="A1955">
        <v>37</v>
      </c>
      <c r="B1955" s="8" t="s">
        <v>1286</v>
      </c>
      <c r="E1955" s="8" t="s">
        <v>1013</v>
      </c>
      <c r="G1955">
        <v>120105</v>
      </c>
      <c r="I1955" s="8" t="s">
        <v>44</v>
      </c>
      <c r="K1955" s="8" t="s">
        <v>37</v>
      </c>
    </row>
    <row r="1956" spans="1:11" ht="15" customHeight="1">
      <c r="A1956" s="8" t="s">
        <v>1312</v>
      </c>
    </row>
    <row r="1957" spans="1:11" ht="15" customHeight="1">
      <c r="A1957">
        <v>38</v>
      </c>
      <c r="B1957" s="8" t="s">
        <v>1971</v>
      </c>
      <c r="E1957" s="8" t="s">
        <v>816</v>
      </c>
      <c r="G1957" t="s">
        <v>817</v>
      </c>
      <c r="I1957" s="8" t="s">
        <v>44</v>
      </c>
      <c r="K1957" s="8" t="s">
        <v>37</v>
      </c>
    </row>
    <row r="1958" spans="1:11" ht="15" customHeight="1">
      <c r="A1958" s="8" t="s">
        <v>1349</v>
      </c>
    </row>
    <row r="1959" spans="1:11" ht="15" customHeight="1">
      <c r="A1959">
        <v>39</v>
      </c>
      <c r="B1959" s="8" t="s">
        <v>2171</v>
      </c>
      <c r="E1959" s="8" t="s">
        <v>398</v>
      </c>
      <c r="G1959" t="s">
        <v>399</v>
      </c>
      <c r="I1959" s="8" t="s">
        <v>44</v>
      </c>
      <c r="K1959" s="8" t="s">
        <v>37</v>
      </c>
    </row>
    <row r="1960" spans="1:11" ht="15" customHeight="1">
      <c r="A1960">
        <v>40</v>
      </c>
      <c r="B1960" s="8" t="s">
        <v>1366</v>
      </c>
      <c r="E1960" s="8" t="s">
        <v>762</v>
      </c>
      <c r="G1960" t="s">
        <v>763</v>
      </c>
      <c r="I1960" s="8" t="s">
        <v>235</v>
      </c>
      <c r="K1960" s="8" t="s">
        <v>669</v>
      </c>
    </row>
    <row r="1961" spans="1:11" ht="15" customHeight="1">
      <c r="A1961">
        <v>41</v>
      </c>
      <c r="B1961" s="8" t="s">
        <v>1384</v>
      </c>
      <c r="E1961" s="8" t="s">
        <v>729</v>
      </c>
      <c r="G1961">
        <v>120801</v>
      </c>
      <c r="I1961" s="8" t="s">
        <v>96</v>
      </c>
      <c r="K1961" s="8" t="s">
        <v>37</v>
      </c>
    </row>
    <row r="1962" spans="1:11" ht="15" customHeight="1">
      <c r="A1962" s="8" t="s">
        <v>1403</v>
      </c>
    </row>
    <row r="1963" spans="1:11" ht="15" customHeight="1">
      <c r="A1963">
        <v>42</v>
      </c>
      <c r="B1963" s="8" t="s">
        <v>1405</v>
      </c>
      <c r="E1963" s="8" t="s">
        <v>119</v>
      </c>
      <c r="G1963" t="s">
        <v>120</v>
      </c>
      <c r="I1963" s="8" t="s">
        <v>44</v>
      </c>
      <c r="K1963" s="8" t="s">
        <v>37</v>
      </c>
    </row>
    <row r="1964" spans="1:11" ht="15" customHeight="1">
      <c r="A1964">
        <v>43</v>
      </c>
      <c r="B1964" s="8" t="s">
        <v>1420</v>
      </c>
      <c r="E1964" s="8" t="s">
        <v>1013</v>
      </c>
      <c r="G1964">
        <v>120105</v>
      </c>
      <c r="I1964" s="8" t="s">
        <v>44</v>
      </c>
      <c r="K1964" s="8" t="s">
        <v>37</v>
      </c>
    </row>
    <row r="1965" spans="1:11" ht="15" customHeight="1">
      <c r="A1965">
        <v>44</v>
      </c>
      <c r="B1965" s="8" t="s">
        <v>1425</v>
      </c>
      <c r="E1965" s="8" t="s">
        <v>1220</v>
      </c>
      <c r="G1965" t="s">
        <v>1221</v>
      </c>
      <c r="I1965" s="8" t="s">
        <v>40</v>
      </c>
      <c r="K1965" s="8" t="s">
        <v>37</v>
      </c>
    </row>
    <row r="1966" spans="1:11" ht="15" customHeight="1">
      <c r="A1966">
        <v>45</v>
      </c>
      <c r="B1966" s="8" t="s">
        <v>1425</v>
      </c>
      <c r="E1966" s="8" t="s">
        <v>693</v>
      </c>
      <c r="G1966" t="s">
        <v>694</v>
      </c>
      <c r="I1966" s="8" t="s">
        <v>40</v>
      </c>
      <c r="K1966" s="8" t="s">
        <v>37</v>
      </c>
    </row>
    <row r="1967" spans="1:11" ht="15" customHeight="1">
      <c r="A1967" s="8" t="s">
        <v>1453</v>
      </c>
    </row>
    <row r="1968" spans="1:11" ht="15" customHeight="1">
      <c r="A1968">
        <v>46</v>
      </c>
      <c r="B1968" s="8" t="s">
        <v>1460</v>
      </c>
      <c r="E1968" s="8" t="s">
        <v>580</v>
      </c>
      <c r="G1968" t="s">
        <v>581</v>
      </c>
      <c r="I1968" s="8" t="s">
        <v>40</v>
      </c>
      <c r="K1968" s="8" t="s">
        <v>37</v>
      </c>
    </row>
    <row r="1969" spans="1:11" ht="15" customHeight="1">
      <c r="A1969" s="8" t="s">
        <v>1470</v>
      </c>
    </row>
    <row r="1970" spans="1:11" ht="15" customHeight="1">
      <c r="A1970">
        <v>47</v>
      </c>
      <c r="B1970" s="8" t="s">
        <v>1481</v>
      </c>
      <c r="E1970" s="8" t="s">
        <v>255</v>
      </c>
      <c r="G1970">
        <v>120103</v>
      </c>
      <c r="I1970" s="8" t="s">
        <v>44</v>
      </c>
      <c r="K1970" s="8" t="s">
        <v>37</v>
      </c>
    </row>
    <row r="1971" spans="1:11" ht="15" customHeight="1">
      <c r="A1971">
        <v>48</v>
      </c>
      <c r="B1971" s="8" t="s">
        <v>1481</v>
      </c>
      <c r="E1971" s="8" t="s">
        <v>1013</v>
      </c>
      <c r="G1971">
        <v>120105</v>
      </c>
      <c r="I1971" s="8" t="s">
        <v>44</v>
      </c>
      <c r="K1971" s="8" t="s">
        <v>37</v>
      </c>
    </row>
    <row r="1972" spans="1:11" ht="15" customHeight="1">
      <c r="A1972">
        <v>49</v>
      </c>
      <c r="B1972" s="8" t="s">
        <v>1511</v>
      </c>
      <c r="E1972" s="8" t="s">
        <v>938</v>
      </c>
      <c r="G1972">
        <v>120102</v>
      </c>
      <c r="I1972" s="8" t="s">
        <v>96</v>
      </c>
      <c r="K1972" s="8" t="s">
        <v>37</v>
      </c>
    </row>
    <row r="1973" spans="1:11" ht="15" customHeight="1">
      <c r="A1973">
        <v>50</v>
      </c>
      <c r="B1973" s="8" t="s">
        <v>1518</v>
      </c>
      <c r="E1973" s="8" t="s">
        <v>545</v>
      </c>
      <c r="G1973" t="s">
        <v>546</v>
      </c>
      <c r="I1973" s="8" t="s">
        <v>183</v>
      </c>
      <c r="K1973" s="8" t="s">
        <v>37</v>
      </c>
    </row>
    <row r="1974" spans="1:11" ht="15" customHeight="1">
      <c r="A1974" s="8" t="s">
        <v>1546</v>
      </c>
    </row>
    <row r="1975" spans="1:11" ht="15" customHeight="1">
      <c r="A1975">
        <v>51</v>
      </c>
      <c r="B1975" s="8" t="s">
        <v>1547</v>
      </c>
      <c r="E1975" s="8" t="s">
        <v>393</v>
      </c>
      <c r="G1975" t="s">
        <v>394</v>
      </c>
      <c r="I1975" s="8" t="s">
        <v>40</v>
      </c>
      <c r="K1975" s="8" t="s">
        <v>37</v>
      </c>
    </row>
    <row r="1976" spans="1:11" ht="15" customHeight="1">
      <c r="A1976">
        <v>52</v>
      </c>
      <c r="B1976" s="8" t="s">
        <v>1547</v>
      </c>
      <c r="E1976" s="8" t="s">
        <v>119</v>
      </c>
      <c r="G1976" t="s">
        <v>120</v>
      </c>
      <c r="I1976" s="8" t="s">
        <v>40</v>
      </c>
      <c r="K1976" s="8" t="s">
        <v>37</v>
      </c>
    </row>
    <row r="1977" spans="1:11" ht="15" customHeight="1">
      <c r="A1977">
        <v>53</v>
      </c>
      <c r="B1977" s="8" t="s">
        <v>1555</v>
      </c>
      <c r="E1977" s="8" t="s">
        <v>536</v>
      </c>
      <c r="G1977" t="s">
        <v>537</v>
      </c>
      <c r="I1977" s="8" t="s">
        <v>44</v>
      </c>
      <c r="K1977" s="8" t="s">
        <v>669</v>
      </c>
    </row>
    <row r="1978" spans="1:11" ht="15" customHeight="1">
      <c r="A1978">
        <v>54</v>
      </c>
      <c r="B1978" s="8" t="s">
        <v>2209</v>
      </c>
      <c r="E1978" s="8" t="s">
        <v>762</v>
      </c>
      <c r="G1978" t="s">
        <v>763</v>
      </c>
      <c r="I1978" s="8" t="s">
        <v>235</v>
      </c>
      <c r="K1978" s="8" t="s">
        <v>669</v>
      </c>
    </row>
    <row r="1979" spans="1:11" ht="15" customHeight="1">
      <c r="A1979">
        <v>55</v>
      </c>
      <c r="B1979" s="8" t="s">
        <v>1864</v>
      </c>
      <c r="E1979" s="8" t="s">
        <v>233</v>
      </c>
      <c r="G1979" t="s">
        <v>234</v>
      </c>
      <c r="I1979" s="8" t="s">
        <v>235</v>
      </c>
      <c r="K1979" s="8" t="s">
        <v>37</v>
      </c>
    </row>
    <row r="1980" spans="1:11" ht="15" customHeight="1">
      <c r="A1980" s="8" t="s">
        <v>1582</v>
      </c>
    </row>
    <row r="1981" spans="1:11" ht="15" customHeight="1">
      <c r="A1981">
        <v>56</v>
      </c>
      <c r="B1981" s="8" t="s">
        <v>1586</v>
      </c>
      <c r="E1981" s="8" t="s">
        <v>255</v>
      </c>
      <c r="G1981">
        <v>120103</v>
      </c>
      <c r="I1981" s="8" t="s">
        <v>44</v>
      </c>
      <c r="K1981" s="8" t="s">
        <v>60</v>
      </c>
    </row>
    <row r="1982" spans="1:11" ht="15" customHeight="1">
      <c r="A1982">
        <v>57</v>
      </c>
      <c r="B1982" s="8" t="s">
        <v>1586</v>
      </c>
      <c r="E1982" s="8" t="s">
        <v>255</v>
      </c>
      <c r="G1982">
        <v>120103</v>
      </c>
      <c r="I1982" s="8" t="s">
        <v>44</v>
      </c>
      <c r="K1982" s="8" t="s">
        <v>37</v>
      </c>
    </row>
    <row r="1983" spans="1:11" ht="15" customHeight="1">
      <c r="A1983" s="8" t="s">
        <v>1616</v>
      </c>
    </row>
    <row r="1984" spans="1:11" ht="15" customHeight="1">
      <c r="A1984">
        <v>58</v>
      </c>
      <c r="B1984" s="8" t="s">
        <v>1623</v>
      </c>
      <c r="E1984" s="8" t="s">
        <v>814</v>
      </c>
      <c r="G1984" t="s">
        <v>815</v>
      </c>
      <c r="I1984" s="8" t="s">
        <v>183</v>
      </c>
      <c r="K1984" s="8" t="s">
        <v>37</v>
      </c>
    </row>
    <row r="1985" spans="1:12" ht="15" customHeight="1">
      <c r="A1985" s="8" t="s">
        <v>1642</v>
      </c>
    </row>
    <row r="1986" spans="1:12" ht="15" customHeight="1">
      <c r="A1986">
        <v>59</v>
      </c>
      <c r="B1986" s="8" t="s">
        <v>1657</v>
      </c>
      <c r="E1986" s="8" t="s">
        <v>255</v>
      </c>
      <c r="G1986">
        <v>120103</v>
      </c>
      <c r="I1986" s="8" t="s">
        <v>44</v>
      </c>
      <c r="K1986" s="8" t="s">
        <v>37</v>
      </c>
    </row>
    <row r="1987" spans="1:12" ht="15" customHeight="1">
      <c r="A1987">
        <v>60</v>
      </c>
      <c r="B1987" s="8" t="s">
        <v>2225</v>
      </c>
      <c r="E1987" s="8" t="s">
        <v>729</v>
      </c>
      <c r="G1987">
        <v>120801</v>
      </c>
      <c r="I1987" s="8" t="s">
        <v>44</v>
      </c>
      <c r="K1987" s="8" t="s">
        <v>37</v>
      </c>
    </row>
    <row r="1988" spans="1:12" ht="15" customHeight="1">
      <c r="A1988" s="8" t="s">
        <v>1658</v>
      </c>
    </row>
    <row r="1989" spans="1:12" ht="15" customHeight="1">
      <c r="A1989">
        <v>61</v>
      </c>
      <c r="B1989" s="8" t="s">
        <v>1659</v>
      </c>
      <c r="E1989" s="8" t="s">
        <v>536</v>
      </c>
      <c r="G1989" t="s">
        <v>537</v>
      </c>
      <c r="I1989" s="8" t="s">
        <v>44</v>
      </c>
      <c r="K1989" s="8" t="s">
        <v>669</v>
      </c>
    </row>
    <row r="1990" spans="1:12" ht="15" customHeight="1">
      <c r="A1990">
        <v>62</v>
      </c>
      <c r="B1990" s="8" t="s">
        <v>1662</v>
      </c>
      <c r="E1990" s="8" t="s">
        <v>1220</v>
      </c>
      <c r="G1990" t="s">
        <v>1221</v>
      </c>
      <c r="I1990" s="8" t="s">
        <v>40</v>
      </c>
      <c r="K1990" s="8" t="s">
        <v>37</v>
      </c>
    </row>
    <row r="1991" spans="1:12" ht="15" customHeight="1">
      <c r="A1991" s="8" t="s">
        <v>2541</v>
      </c>
    </row>
    <row r="1992" spans="1:12" ht="32.25" customHeight="1">
      <c r="A1992" s="8" t="s">
        <v>24</v>
      </c>
      <c r="B1992" s="8" t="s">
        <v>25</v>
      </c>
      <c r="D1992" s="8" t="s">
        <v>26</v>
      </c>
      <c r="F1992" s="8" t="s">
        <v>27</v>
      </c>
      <c r="H1992" s="9" t="s">
        <v>2386</v>
      </c>
      <c r="J1992" s="8" t="s">
        <v>29</v>
      </c>
      <c r="L1992" s="8" t="s">
        <v>30</v>
      </c>
    </row>
    <row r="1993" spans="1:12" ht="15" customHeight="1">
      <c r="A1993" s="8" t="s">
        <v>32</v>
      </c>
    </row>
    <row r="1994" spans="1:12" ht="15" customHeight="1">
      <c r="A1994">
        <v>1</v>
      </c>
      <c r="B1994" s="8" t="s">
        <v>41</v>
      </c>
      <c r="D1994" s="8" t="s">
        <v>255</v>
      </c>
      <c r="F1994">
        <v>120103</v>
      </c>
      <c r="H1994" s="8" t="s">
        <v>96</v>
      </c>
      <c r="J1994" s="8" t="s">
        <v>37</v>
      </c>
    </row>
    <row r="1995" spans="1:12" ht="15" customHeight="1">
      <c r="A1995">
        <v>2</v>
      </c>
      <c r="B1995" s="8" t="s">
        <v>57</v>
      </c>
      <c r="D1995" s="8" t="s">
        <v>808</v>
      </c>
      <c r="F1995" t="s">
        <v>809</v>
      </c>
      <c r="H1995" s="8" t="s">
        <v>100</v>
      </c>
      <c r="J1995" s="8" t="s">
        <v>37</v>
      </c>
    </row>
    <row r="1996" spans="1:12" ht="15" customHeight="1">
      <c r="A1996">
        <v>3</v>
      </c>
      <c r="B1996" s="8" t="s">
        <v>57</v>
      </c>
      <c r="D1996" s="8" t="s">
        <v>286</v>
      </c>
      <c r="F1996" t="s">
        <v>287</v>
      </c>
      <c r="H1996" s="8" t="s">
        <v>36</v>
      </c>
      <c r="J1996" s="8" t="s">
        <v>37</v>
      </c>
    </row>
    <row r="1997" spans="1:12" ht="15" customHeight="1">
      <c r="A1997">
        <v>4</v>
      </c>
      <c r="B1997" s="8" t="s">
        <v>57</v>
      </c>
      <c r="D1997" s="8" t="s">
        <v>577</v>
      </c>
      <c r="F1997" t="s">
        <v>578</v>
      </c>
      <c r="H1997" s="8" t="s">
        <v>44</v>
      </c>
      <c r="J1997" s="8" t="s">
        <v>37</v>
      </c>
    </row>
    <row r="1998" spans="1:12" ht="15" customHeight="1">
      <c r="A1998">
        <v>5</v>
      </c>
      <c r="B1998" s="8" t="s">
        <v>57</v>
      </c>
      <c r="D1998" s="8" t="s">
        <v>371</v>
      </c>
      <c r="F1998">
        <v>120202</v>
      </c>
      <c r="H1998" s="8" t="s">
        <v>96</v>
      </c>
      <c r="J1998" s="8" t="s">
        <v>37</v>
      </c>
    </row>
    <row r="1999" spans="1:12" ht="15" customHeight="1">
      <c r="A1999">
        <v>6</v>
      </c>
      <c r="B1999" s="8" t="s">
        <v>57</v>
      </c>
      <c r="D1999" s="8" t="s">
        <v>1913</v>
      </c>
      <c r="F1999">
        <v>120403</v>
      </c>
      <c r="H1999" s="8" t="s">
        <v>96</v>
      </c>
      <c r="J1999" s="8" t="s">
        <v>37</v>
      </c>
    </row>
    <row r="2000" spans="1:12" ht="15" customHeight="1">
      <c r="A2000">
        <v>7</v>
      </c>
      <c r="B2000" s="8" t="s">
        <v>57</v>
      </c>
      <c r="D2000" s="8" t="s">
        <v>1040</v>
      </c>
      <c r="F2000" t="s">
        <v>1041</v>
      </c>
      <c r="H2000" s="8" t="s">
        <v>96</v>
      </c>
      <c r="J2000" s="8" t="s">
        <v>37</v>
      </c>
    </row>
    <row r="2001" spans="1:10" ht="15" customHeight="1">
      <c r="A2001">
        <v>8</v>
      </c>
      <c r="B2001" s="8" t="s">
        <v>106</v>
      </c>
      <c r="D2001" s="8" t="s">
        <v>1080</v>
      </c>
      <c r="F2001" t="s">
        <v>1081</v>
      </c>
      <c r="H2001" s="8" t="s">
        <v>179</v>
      </c>
      <c r="J2001" s="8" t="s">
        <v>37</v>
      </c>
    </row>
    <row r="2002" spans="1:10" ht="15" customHeight="1">
      <c r="A2002">
        <v>9</v>
      </c>
      <c r="B2002" s="8" t="s">
        <v>106</v>
      </c>
      <c r="D2002" s="8" t="s">
        <v>729</v>
      </c>
      <c r="F2002">
        <v>120801</v>
      </c>
      <c r="H2002" s="8" t="s">
        <v>96</v>
      </c>
      <c r="J2002" s="8" t="s">
        <v>37</v>
      </c>
    </row>
    <row r="2003" spans="1:10" ht="15" customHeight="1">
      <c r="A2003">
        <v>10</v>
      </c>
      <c r="B2003" s="8" t="s">
        <v>106</v>
      </c>
      <c r="D2003" s="8" t="s">
        <v>1450</v>
      </c>
      <c r="F2003">
        <v>130310</v>
      </c>
      <c r="H2003" s="8" t="s">
        <v>124</v>
      </c>
      <c r="J2003" s="8" t="s">
        <v>37</v>
      </c>
    </row>
    <row r="2004" spans="1:10" ht="15" customHeight="1">
      <c r="A2004">
        <v>11</v>
      </c>
      <c r="B2004" s="8" t="s">
        <v>118</v>
      </c>
      <c r="D2004" s="8" t="s">
        <v>938</v>
      </c>
      <c r="F2004">
        <v>120102</v>
      </c>
      <c r="H2004" s="8" t="s">
        <v>44</v>
      </c>
      <c r="J2004" s="8" t="s">
        <v>60</v>
      </c>
    </row>
    <row r="2005" spans="1:10" ht="15" customHeight="1">
      <c r="A2005">
        <v>12</v>
      </c>
      <c r="B2005" s="8" t="s">
        <v>118</v>
      </c>
      <c r="D2005" s="8" t="s">
        <v>1087</v>
      </c>
      <c r="F2005">
        <v>120401</v>
      </c>
      <c r="H2005" s="8" t="s">
        <v>96</v>
      </c>
      <c r="J2005" s="8" t="s">
        <v>37</v>
      </c>
    </row>
    <row r="2006" spans="1:10" ht="15" customHeight="1">
      <c r="A2006">
        <v>13</v>
      </c>
      <c r="B2006" s="8" t="s">
        <v>132</v>
      </c>
      <c r="D2006" s="8" t="s">
        <v>808</v>
      </c>
      <c r="F2006" t="s">
        <v>809</v>
      </c>
      <c r="H2006" s="8" t="s">
        <v>100</v>
      </c>
      <c r="J2006" s="8" t="s">
        <v>37</v>
      </c>
    </row>
    <row r="2007" spans="1:10" ht="15" customHeight="1">
      <c r="A2007">
        <v>14</v>
      </c>
      <c r="B2007" s="8" t="s">
        <v>132</v>
      </c>
      <c r="D2007" s="8" t="s">
        <v>143</v>
      </c>
      <c r="F2007" t="s">
        <v>144</v>
      </c>
      <c r="H2007" s="8" t="s">
        <v>44</v>
      </c>
      <c r="J2007" s="8" t="s">
        <v>37</v>
      </c>
    </row>
    <row r="2008" spans="1:10" ht="15" customHeight="1">
      <c r="A2008">
        <v>15</v>
      </c>
      <c r="B2008" s="8" t="s">
        <v>132</v>
      </c>
      <c r="D2008" s="8" t="s">
        <v>1913</v>
      </c>
      <c r="F2008">
        <v>120403</v>
      </c>
      <c r="H2008" s="8" t="s">
        <v>96</v>
      </c>
      <c r="J2008" s="8" t="s">
        <v>37</v>
      </c>
    </row>
    <row r="2009" spans="1:10" ht="15" customHeight="1">
      <c r="A2009">
        <v>16</v>
      </c>
      <c r="B2009" s="8" t="s">
        <v>132</v>
      </c>
      <c r="D2009" s="8" t="s">
        <v>729</v>
      </c>
      <c r="F2009">
        <v>120801</v>
      </c>
      <c r="H2009" s="8" t="s">
        <v>96</v>
      </c>
      <c r="J2009" s="8" t="s">
        <v>37</v>
      </c>
    </row>
    <row r="2010" spans="1:10" ht="15" customHeight="1">
      <c r="A2010">
        <v>17</v>
      </c>
      <c r="B2010" s="8" t="s">
        <v>2020</v>
      </c>
      <c r="D2010" s="8" t="s">
        <v>1917</v>
      </c>
      <c r="F2010" t="s">
        <v>1918</v>
      </c>
      <c r="H2010" s="8" t="s">
        <v>44</v>
      </c>
      <c r="J2010" s="8" t="s">
        <v>37</v>
      </c>
    </row>
    <row r="2011" spans="1:10" ht="15" customHeight="1">
      <c r="A2011">
        <v>18</v>
      </c>
      <c r="B2011" s="8" t="s">
        <v>2020</v>
      </c>
      <c r="D2011" s="8" t="s">
        <v>547</v>
      </c>
      <c r="F2011" t="s">
        <v>548</v>
      </c>
      <c r="H2011" s="8" t="s">
        <v>44</v>
      </c>
      <c r="J2011" s="8" t="s">
        <v>37</v>
      </c>
    </row>
    <row r="2012" spans="1:10" ht="15" customHeight="1">
      <c r="A2012">
        <v>19</v>
      </c>
      <c r="B2012" s="8" t="s">
        <v>2020</v>
      </c>
      <c r="D2012" s="8" t="s">
        <v>1440</v>
      </c>
      <c r="F2012">
        <v>120209</v>
      </c>
      <c r="H2012" s="8" t="s">
        <v>96</v>
      </c>
      <c r="J2012" s="8" t="s">
        <v>37</v>
      </c>
    </row>
    <row r="2013" spans="1:10" ht="15" customHeight="1">
      <c r="A2013">
        <v>20</v>
      </c>
      <c r="B2013" s="8" t="s">
        <v>2020</v>
      </c>
      <c r="D2013" s="8" t="s">
        <v>924</v>
      </c>
      <c r="F2013" t="s">
        <v>925</v>
      </c>
      <c r="H2013" s="8" t="s">
        <v>36</v>
      </c>
      <c r="J2013" s="8" t="s">
        <v>37</v>
      </c>
    </row>
    <row r="2014" spans="1:10" ht="15" customHeight="1">
      <c r="A2014">
        <v>21</v>
      </c>
      <c r="B2014" s="8" t="s">
        <v>2020</v>
      </c>
      <c r="D2014" s="8" t="s">
        <v>552</v>
      </c>
      <c r="F2014" t="s">
        <v>553</v>
      </c>
      <c r="H2014" s="8" t="s">
        <v>44</v>
      </c>
      <c r="J2014" s="8" t="s">
        <v>37</v>
      </c>
    </row>
    <row r="2015" spans="1:10" ht="15" customHeight="1">
      <c r="A2015">
        <v>22</v>
      </c>
      <c r="B2015" s="8" t="s">
        <v>2020</v>
      </c>
      <c r="D2015" s="8" t="s">
        <v>1040</v>
      </c>
      <c r="F2015" t="s">
        <v>1041</v>
      </c>
      <c r="H2015" s="8" t="s">
        <v>96</v>
      </c>
      <c r="J2015" s="8" t="s">
        <v>37</v>
      </c>
    </row>
    <row r="2016" spans="1:10" ht="15" customHeight="1">
      <c r="A2016">
        <v>23</v>
      </c>
      <c r="B2016" s="8" t="s">
        <v>246</v>
      </c>
      <c r="D2016" s="8" t="s">
        <v>1342</v>
      </c>
      <c r="F2016" t="s">
        <v>1343</v>
      </c>
      <c r="H2016" s="8" t="s">
        <v>100</v>
      </c>
      <c r="J2016" s="8" t="s">
        <v>37</v>
      </c>
    </row>
    <row r="2017" spans="1:10" ht="15" customHeight="1">
      <c r="A2017">
        <v>24</v>
      </c>
      <c r="B2017" s="8" t="s">
        <v>246</v>
      </c>
      <c r="D2017" s="8" t="s">
        <v>1336</v>
      </c>
      <c r="F2017" t="s">
        <v>1337</v>
      </c>
      <c r="H2017" s="8" t="s">
        <v>36</v>
      </c>
      <c r="J2017" s="8" t="s">
        <v>37</v>
      </c>
    </row>
    <row r="2018" spans="1:10" ht="15" customHeight="1">
      <c r="A2018">
        <v>25</v>
      </c>
      <c r="B2018" s="8" t="s">
        <v>246</v>
      </c>
      <c r="D2018" s="8" t="s">
        <v>238</v>
      </c>
      <c r="F2018" t="s">
        <v>239</v>
      </c>
      <c r="H2018" s="8" t="s">
        <v>36</v>
      </c>
      <c r="J2018" s="8" t="s">
        <v>37</v>
      </c>
    </row>
    <row r="2019" spans="1:10" ht="15" customHeight="1">
      <c r="A2019">
        <v>26</v>
      </c>
      <c r="B2019" s="8" t="s">
        <v>246</v>
      </c>
      <c r="D2019" s="8" t="s">
        <v>1006</v>
      </c>
      <c r="F2019" t="s">
        <v>1007</v>
      </c>
      <c r="H2019" s="8" t="s">
        <v>36</v>
      </c>
      <c r="J2019" s="8" t="s">
        <v>37</v>
      </c>
    </row>
    <row r="2020" spans="1:10" ht="15" customHeight="1">
      <c r="A2020">
        <v>27</v>
      </c>
      <c r="B2020" s="8" t="s">
        <v>246</v>
      </c>
      <c r="D2020" s="8" t="s">
        <v>359</v>
      </c>
      <c r="F2020" t="s">
        <v>360</v>
      </c>
      <c r="H2020" s="8" t="s">
        <v>44</v>
      </c>
      <c r="J2020" s="8" t="s">
        <v>37</v>
      </c>
    </row>
    <row r="2021" spans="1:10" ht="15" customHeight="1">
      <c r="A2021">
        <v>28</v>
      </c>
      <c r="B2021" s="8" t="s">
        <v>246</v>
      </c>
      <c r="D2021" s="8" t="s">
        <v>994</v>
      </c>
      <c r="F2021" t="s">
        <v>995</v>
      </c>
      <c r="H2021" s="8" t="s">
        <v>44</v>
      </c>
      <c r="J2021" s="8" t="s">
        <v>37</v>
      </c>
    </row>
    <row r="2022" spans="1:10" ht="15" customHeight="1">
      <c r="A2022">
        <v>29</v>
      </c>
      <c r="B2022" s="8" t="s">
        <v>246</v>
      </c>
      <c r="D2022" s="8" t="s">
        <v>447</v>
      </c>
      <c r="F2022" t="s">
        <v>448</v>
      </c>
      <c r="H2022" s="8" t="s">
        <v>44</v>
      </c>
      <c r="J2022" s="8" t="s">
        <v>37</v>
      </c>
    </row>
    <row r="2023" spans="1:10" ht="15" customHeight="1">
      <c r="A2023">
        <v>30</v>
      </c>
      <c r="B2023" s="8" t="s">
        <v>246</v>
      </c>
      <c r="D2023" s="8" t="s">
        <v>82</v>
      </c>
      <c r="F2023" t="s">
        <v>83</v>
      </c>
      <c r="H2023" s="8" t="s">
        <v>44</v>
      </c>
      <c r="J2023" s="8" t="s">
        <v>37</v>
      </c>
    </row>
    <row r="2024" spans="1:10" ht="15" customHeight="1">
      <c r="A2024">
        <v>31</v>
      </c>
      <c r="B2024" s="8" t="s">
        <v>250</v>
      </c>
      <c r="D2024" s="8" t="s">
        <v>64</v>
      </c>
      <c r="F2024" t="s">
        <v>65</v>
      </c>
      <c r="H2024" s="8" t="s">
        <v>44</v>
      </c>
      <c r="J2024" s="8" t="s">
        <v>37</v>
      </c>
    </row>
    <row r="2025" spans="1:10" ht="15" customHeight="1">
      <c r="A2025">
        <v>32</v>
      </c>
      <c r="B2025" s="8" t="s">
        <v>250</v>
      </c>
      <c r="D2025" s="8" t="s">
        <v>651</v>
      </c>
      <c r="F2025" t="s">
        <v>652</v>
      </c>
      <c r="H2025" s="8" t="s">
        <v>44</v>
      </c>
      <c r="J2025" s="8" t="s">
        <v>37</v>
      </c>
    </row>
    <row r="2026" spans="1:10" ht="15" customHeight="1">
      <c r="A2026">
        <v>33</v>
      </c>
      <c r="B2026" s="8" t="s">
        <v>250</v>
      </c>
      <c r="D2026" s="8" t="s">
        <v>994</v>
      </c>
      <c r="F2026" t="s">
        <v>995</v>
      </c>
      <c r="H2026" s="8" t="s">
        <v>44</v>
      </c>
      <c r="J2026" s="8" t="s">
        <v>37</v>
      </c>
    </row>
    <row r="2027" spans="1:10" ht="15" customHeight="1">
      <c r="A2027">
        <v>34</v>
      </c>
      <c r="B2027" s="8" t="s">
        <v>250</v>
      </c>
      <c r="D2027" s="8" t="s">
        <v>1450</v>
      </c>
      <c r="F2027">
        <v>130310</v>
      </c>
      <c r="H2027" s="8" t="s">
        <v>124</v>
      </c>
      <c r="J2027" s="8" t="s">
        <v>37</v>
      </c>
    </row>
    <row r="2028" spans="1:10" ht="15" customHeight="1">
      <c r="A2028">
        <v>35</v>
      </c>
      <c r="B2028" s="8" t="s">
        <v>282</v>
      </c>
      <c r="D2028" s="8" t="s">
        <v>68</v>
      </c>
      <c r="F2028" t="s">
        <v>69</v>
      </c>
      <c r="H2028" s="8" t="s">
        <v>44</v>
      </c>
      <c r="J2028" s="8" t="s">
        <v>37</v>
      </c>
    </row>
    <row r="2029" spans="1:10" ht="15" customHeight="1">
      <c r="A2029">
        <v>36</v>
      </c>
      <c r="B2029" s="8" t="s">
        <v>282</v>
      </c>
      <c r="D2029" s="8" t="s">
        <v>651</v>
      </c>
      <c r="F2029" t="s">
        <v>652</v>
      </c>
      <c r="H2029" s="8" t="s">
        <v>44</v>
      </c>
      <c r="J2029" s="8" t="s">
        <v>37</v>
      </c>
    </row>
    <row r="2030" spans="1:10" ht="15" customHeight="1">
      <c r="A2030">
        <v>37</v>
      </c>
      <c r="B2030" s="8" t="s">
        <v>2023</v>
      </c>
      <c r="D2030" s="8" t="s">
        <v>1342</v>
      </c>
      <c r="F2030" t="s">
        <v>1343</v>
      </c>
      <c r="H2030" s="8" t="s">
        <v>100</v>
      </c>
      <c r="J2030" s="8" t="s">
        <v>37</v>
      </c>
    </row>
    <row r="2031" spans="1:10" ht="15" customHeight="1">
      <c r="A2031">
        <v>38</v>
      </c>
      <c r="B2031" s="8" t="s">
        <v>2023</v>
      </c>
      <c r="D2031" s="8" t="s">
        <v>810</v>
      </c>
      <c r="F2031" t="s">
        <v>811</v>
      </c>
      <c r="H2031" s="8" t="s">
        <v>40</v>
      </c>
      <c r="J2031" s="8" t="s">
        <v>37</v>
      </c>
    </row>
    <row r="2032" spans="1:10" ht="15" customHeight="1">
      <c r="A2032">
        <v>39</v>
      </c>
      <c r="B2032" s="8" t="s">
        <v>2023</v>
      </c>
      <c r="D2032" s="8" t="s">
        <v>896</v>
      </c>
      <c r="F2032" t="s">
        <v>897</v>
      </c>
      <c r="H2032" s="8" t="s">
        <v>40</v>
      </c>
      <c r="J2032" s="8" t="s">
        <v>37</v>
      </c>
    </row>
    <row r="2033" spans="1:10" ht="15" customHeight="1">
      <c r="A2033">
        <v>40</v>
      </c>
      <c r="B2033" s="8" t="s">
        <v>2023</v>
      </c>
      <c r="D2033" s="8" t="s">
        <v>447</v>
      </c>
      <c r="F2033" t="s">
        <v>448</v>
      </c>
      <c r="H2033" s="8" t="s">
        <v>44</v>
      </c>
      <c r="J2033" s="8" t="s">
        <v>37</v>
      </c>
    </row>
    <row r="2034" spans="1:10" ht="15" customHeight="1">
      <c r="A2034">
        <v>41</v>
      </c>
      <c r="B2034" s="8" t="s">
        <v>2023</v>
      </c>
      <c r="D2034" s="8" t="s">
        <v>1915</v>
      </c>
      <c r="F2034">
        <v>120101</v>
      </c>
      <c r="H2034" s="8" t="s">
        <v>96</v>
      </c>
      <c r="J2034" s="8" t="s">
        <v>37</v>
      </c>
    </row>
    <row r="2035" spans="1:10" ht="15" customHeight="1">
      <c r="A2035">
        <v>42</v>
      </c>
      <c r="B2035" s="8" t="s">
        <v>2023</v>
      </c>
      <c r="D2035" s="8" t="s">
        <v>729</v>
      </c>
      <c r="F2035">
        <v>120801</v>
      </c>
      <c r="H2035" s="8" t="s">
        <v>44</v>
      </c>
      <c r="J2035" s="8" t="s">
        <v>37</v>
      </c>
    </row>
    <row r="2036" spans="1:10" ht="15" customHeight="1">
      <c r="A2036">
        <v>43</v>
      </c>
      <c r="B2036" s="8" t="s">
        <v>2023</v>
      </c>
      <c r="D2036" s="8" t="s">
        <v>1040</v>
      </c>
      <c r="F2036" t="s">
        <v>1041</v>
      </c>
      <c r="H2036" s="8" t="s">
        <v>96</v>
      </c>
      <c r="J2036" s="8" t="s">
        <v>37</v>
      </c>
    </row>
    <row r="2037" spans="1:10" ht="15" customHeight="1">
      <c r="A2037" s="8" t="s">
        <v>300</v>
      </c>
    </row>
    <row r="2038" spans="1:10" ht="15" customHeight="1">
      <c r="A2038">
        <v>44</v>
      </c>
      <c r="B2038" s="8" t="s">
        <v>301</v>
      </c>
      <c r="D2038" s="8" t="s">
        <v>177</v>
      </c>
      <c r="F2038" t="s">
        <v>178</v>
      </c>
      <c r="H2038" s="8" t="s">
        <v>54</v>
      </c>
      <c r="J2038" s="8" t="s">
        <v>37</v>
      </c>
    </row>
    <row r="2039" spans="1:10" ht="15" customHeight="1">
      <c r="A2039">
        <v>45</v>
      </c>
      <c r="B2039" s="8" t="s">
        <v>301</v>
      </c>
      <c r="D2039" s="8" t="s">
        <v>2336</v>
      </c>
      <c r="F2039" t="s">
        <v>2337</v>
      </c>
      <c r="H2039" s="8" t="s">
        <v>36</v>
      </c>
      <c r="J2039" s="8" t="s">
        <v>37</v>
      </c>
    </row>
    <row r="2040" spans="1:10" ht="15" customHeight="1">
      <c r="A2040">
        <v>46</v>
      </c>
      <c r="B2040" s="8" t="s">
        <v>301</v>
      </c>
      <c r="D2040" s="8" t="s">
        <v>350</v>
      </c>
      <c r="F2040" t="s">
        <v>351</v>
      </c>
      <c r="H2040" s="8" t="s">
        <v>40</v>
      </c>
      <c r="J2040" s="8" t="s">
        <v>37</v>
      </c>
    </row>
    <row r="2041" spans="1:10" ht="15" customHeight="1">
      <c r="A2041">
        <v>47</v>
      </c>
      <c r="B2041" s="8" t="s">
        <v>301</v>
      </c>
      <c r="D2041" s="8" t="s">
        <v>1905</v>
      </c>
      <c r="F2041" t="s">
        <v>1906</v>
      </c>
      <c r="H2041" s="8" t="s">
        <v>44</v>
      </c>
      <c r="J2041" s="8" t="s">
        <v>37</v>
      </c>
    </row>
    <row r="2042" spans="1:10" ht="15" customHeight="1">
      <c r="A2042">
        <v>48</v>
      </c>
      <c r="B2042" s="8" t="s">
        <v>301</v>
      </c>
      <c r="D2042" s="8" t="s">
        <v>1175</v>
      </c>
      <c r="F2042" t="s">
        <v>1176</v>
      </c>
      <c r="H2042" s="8" t="s">
        <v>44</v>
      </c>
      <c r="J2042" s="8" t="s">
        <v>37</v>
      </c>
    </row>
    <row r="2043" spans="1:10" ht="15" customHeight="1">
      <c r="A2043">
        <v>49</v>
      </c>
      <c r="B2043" s="8" t="s">
        <v>301</v>
      </c>
      <c r="D2043" s="8" t="s">
        <v>72</v>
      </c>
      <c r="F2043" t="s">
        <v>73</v>
      </c>
      <c r="H2043" s="8" t="s">
        <v>44</v>
      </c>
      <c r="J2043" s="8" t="s">
        <v>37</v>
      </c>
    </row>
    <row r="2044" spans="1:10" ht="15" customHeight="1">
      <c r="A2044">
        <v>50</v>
      </c>
      <c r="B2044" s="8" t="s">
        <v>301</v>
      </c>
      <c r="D2044" s="8" t="s">
        <v>1182</v>
      </c>
      <c r="F2044" t="s">
        <v>1183</v>
      </c>
      <c r="H2044" s="8" t="s">
        <v>44</v>
      </c>
      <c r="J2044" s="8" t="s">
        <v>37</v>
      </c>
    </row>
    <row r="2045" spans="1:10" ht="15" customHeight="1">
      <c r="A2045">
        <v>51</v>
      </c>
      <c r="B2045" s="8" t="s">
        <v>301</v>
      </c>
      <c r="D2045" s="8" t="s">
        <v>1556</v>
      </c>
      <c r="F2045" t="s">
        <v>1557</v>
      </c>
      <c r="H2045" s="8" t="s">
        <v>44</v>
      </c>
      <c r="J2045" s="8" t="s">
        <v>37</v>
      </c>
    </row>
    <row r="2046" spans="1:10" ht="15" customHeight="1">
      <c r="A2046">
        <v>52</v>
      </c>
      <c r="B2046" s="8" t="s">
        <v>301</v>
      </c>
      <c r="D2046" s="8" t="s">
        <v>878</v>
      </c>
      <c r="F2046">
        <v>130503</v>
      </c>
      <c r="H2046" s="8" t="s">
        <v>124</v>
      </c>
      <c r="J2046" s="8" t="s">
        <v>37</v>
      </c>
    </row>
    <row r="2047" spans="1:10" ht="15" customHeight="1">
      <c r="A2047">
        <v>53</v>
      </c>
      <c r="B2047" s="8" t="s">
        <v>301</v>
      </c>
      <c r="D2047" s="8" t="s">
        <v>406</v>
      </c>
      <c r="F2047">
        <v>130504</v>
      </c>
      <c r="H2047" s="8" t="s">
        <v>124</v>
      </c>
      <c r="J2047" s="8" t="s">
        <v>37</v>
      </c>
    </row>
    <row r="2048" spans="1:10" ht="15" customHeight="1">
      <c r="A2048">
        <v>54</v>
      </c>
      <c r="B2048" s="8" t="s">
        <v>301</v>
      </c>
      <c r="D2048" s="8" t="s">
        <v>747</v>
      </c>
      <c r="F2048">
        <v>130505</v>
      </c>
      <c r="H2048" s="8" t="s">
        <v>124</v>
      </c>
      <c r="J2048" s="8" t="s">
        <v>37</v>
      </c>
    </row>
    <row r="2049" spans="1:12" ht="15" customHeight="1">
      <c r="A2049">
        <v>55</v>
      </c>
      <c r="B2049" s="8" t="s">
        <v>301</v>
      </c>
      <c r="D2049" s="8" t="s">
        <v>2427</v>
      </c>
      <c r="F2049" t="s">
        <v>2428</v>
      </c>
      <c r="H2049" s="8" t="s">
        <v>40</v>
      </c>
      <c r="J2049" s="8" t="s">
        <v>37</v>
      </c>
    </row>
    <row r="2050" spans="1:12" ht="15" customHeight="1">
      <c r="A2050">
        <v>56</v>
      </c>
      <c r="B2050" s="8" t="s">
        <v>301</v>
      </c>
      <c r="D2050" s="8" t="s">
        <v>82</v>
      </c>
      <c r="F2050" t="s">
        <v>83</v>
      </c>
      <c r="H2050" s="8" t="s">
        <v>44</v>
      </c>
      <c r="J2050" s="8" t="s">
        <v>37</v>
      </c>
    </row>
    <row r="2051" spans="1:12" ht="15" customHeight="1">
      <c r="A2051">
        <v>57</v>
      </c>
      <c r="B2051" s="8" t="s">
        <v>318</v>
      </c>
      <c r="D2051" s="8" t="s">
        <v>100</v>
      </c>
      <c r="F2051" t="s">
        <v>1417</v>
      </c>
      <c r="H2051" s="8" t="s">
        <v>100</v>
      </c>
      <c r="J2051" s="8" t="s">
        <v>37</v>
      </c>
    </row>
    <row r="2052" spans="1:12" ht="32.25" customHeight="1">
      <c r="A2052">
        <v>58</v>
      </c>
      <c r="B2052" s="8" t="s">
        <v>318</v>
      </c>
      <c r="D2052" s="8" t="s">
        <v>808</v>
      </c>
      <c r="F2052" t="s">
        <v>809</v>
      </c>
      <c r="H2052" s="8" t="s">
        <v>100</v>
      </c>
      <c r="J2052" s="8" t="s">
        <v>60</v>
      </c>
      <c r="L2052" s="9" t="s">
        <v>2542</v>
      </c>
    </row>
    <row r="2053" spans="1:12" ht="15" customHeight="1">
      <c r="A2053">
        <v>59</v>
      </c>
      <c r="B2053" s="8" t="s">
        <v>318</v>
      </c>
      <c r="D2053" s="8" t="s">
        <v>139</v>
      </c>
      <c r="F2053" t="s">
        <v>140</v>
      </c>
      <c r="H2053" s="8" t="s">
        <v>44</v>
      </c>
      <c r="J2053" s="8" t="s">
        <v>37</v>
      </c>
    </row>
    <row r="2054" spans="1:12" ht="15" customHeight="1">
      <c r="A2054">
        <v>60</v>
      </c>
      <c r="B2054" s="8" t="s">
        <v>318</v>
      </c>
      <c r="D2054" s="8" t="s">
        <v>371</v>
      </c>
      <c r="F2054">
        <v>120202</v>
      </c>
      <c r="H2054" s="8" t="s">
        <v>96</v>
      </c>
      <c r="J2054" s="8" t="s">
        <v>60</v>
      </c>
    </row>
    <row r="2055" spans="1:12" ht="15" customHeight="1">
      <c r="A2055">
        <v>61</v>
      </c>
      <c r="B2055" s="8" t="s">
        <v>318</v>
      </c>
      <c r="D2055" s="8" t="s">
        <v>371</v>
      </c>
      <c r="F2055">
        <v>120202</v>
      </c>
      <c r="H2055" s="8" t="s">
        <v>96</v>
      </c>
      <c r="J2055" s="8" t="s">
        <v>37</v>
      </c>
    </row>
    <row r="2056" spans="1:12" ht="15" customHeight="1">
      <c r="A2056">
        <v>62</v>
      </c>
      <c r="B2056" s="8" t="s">
        <v>318</v>
      </c>
      <c r="D2056" s="8" t="s">
        <v>198</v>
      </c>
      <c r="F2056">
        <v>120204</v>
      </c>
      <c r="H2056" s="8" t="s">
        <v>96</v>
      </c>
      <c r="J2056" s="8" t="s">
        <v>37</v>
      </c>
    </row>
    <row r="2057" spans="1:12" ht="15" customHeight="1">
      <c r="A2057">
        <v>63</v>
      </c>
      <c r="B2057" s="8" t="s">
        <v>318</v>
      </c>
      <c r="D2057" s="8" t="s">
        <v>729</v>
      </c>
      <c r="F2057">
        <v>120801</v>
      </c>
      <c r="H2057" s="8" t="s">
        <v>96</v>
      </c>
      <c r="J2057" s="8" t="s">
        <v>37</v>
      </c>
    </row>
    <row r="2058" spans="1:12" ht="15" customHeight="1">
      <c r="A2058">
        <v>64</v>
      </c>
      <c r="B2058" s="8" t="s">
        <v>318</v>
      </c>
      <c r="D2058" s="8" t="s">
        <v>406</v>
      </c>
      <c r="F2058">
        <v>130504</v>
      </c>
      <c r="H2058" s="8" t="s">
        <v>124</v>
      </c>
      <c r="J2058" s="8" t="s">
        <v>37</v>
      </c>
    </row>
    <row r="2059" spans="1:12" ht="15" customHeight="1">
      <c r="A2059">
        <v>65</v>
      </c>
      <c r="B2059" s="8" t="s">
        <v>321</v>
      </c>
      <c r="D2059" s="8" t="s">
        <v>2543</v>
      </c>
      <c r="F2059" t="s">
        <v>2544</v>
      </c>
      <c r="H2059" s="8" t="s">
        <v>44</v>
      </c>
      <c r="J2059" s="8" t="s">
        <v>37</v>
      </c>
    </row>
    <row r="2060" spans="1:12" ht="15" customHeight="1">
      <c r="A2060" s="8" t="s">
        <v>324</v>
      </c>
    </row>
    <row r="2061" spans="1:12" ht="15" customHeight="1">
      <c r="A2061">
        <v>66</v>
      </c>
      <c r="B2061" s="8" t="s">
        <v>329</v>
      </c>
      <c r="D2061" s="8" t="s">
        <v>1087</v>
      </c>
      <c r="F2061">
        <v>120401</v>
      </c>
      <c r="H2061" s="8" t="s">
        <v>96</v>
      </c>
      <c r="J2061" s="8" t="s">
        <v>37</v>
      </c>
    </row>
    <row r="2062" spans="1:12" ht="15" customHeight="1">
      <c r="A2062">
        <v>67</v>
      </c>
      <c r="B2062" s="8" t="s">
        <v>332</v>
      </c>
      <c r="D2062" s="8" t="s">
        <v>972</v>
      </c>
      <c r="F2062" t="s">
        <v>973</v>
      </c>
      <c r="H2062" s="8" t="s">
        <v>40</v>
      </c>
      <c r="J2062" s="8" t="s">
        <v>37</v>
      </c>
    </row>
    <row r="2063" spans="1:12" ht="15" customHeight="1">
      <c r="A2063">
        <v>68</v>
      </c>
      <c r="B2063" s="8" t="s">
        <v>335</v>
      </c>
      <c r="D2063" s="8" t="s">
        <v>72</v>
      </c>
      <c r="F2063" t="s">
        <v>73</v>
      </c>
      <c r="H2063" s="8" t="s">
        <v>44</v>
      </c>
      <c r="J2063" s="8" t="s">
        <v>37</v>
      </c>
    </row>
    <row r="2064" spans="1:12" ht="15" customHeight="1">
      <c r="A2064" s="8" t="s">
        <v>1710</v>
      </c>
    </row>
    <row r="2065" spans="1:10" ht="15" customHeight="1">
      <c r="A2065">
        <v>69</v>
      </c>
      <c r="B2065" s="8" t="s">
        <v>1714</v>
      </c>
      <c r="D2065" s="8" t="s">
        <v>177</v>
      </c>
      <c r="F2065" t="s">
        <v>178</v>
      </c>
      <c r="H2065" s="8" t="s">
        <v>54</v>
      </c>
      <c r="J2065" s="8" t="s">
        <v>37</v>
      </c>
    </row>
    <row r="2066" spans="1:10" ht="15" customHeight="1">
      <c r="A2066">
        <v>70</v>
      </c>
      <c r="B2066" s="8" t="s">
        <v>1714</v>
      </c>
      <c r="D2066" s="8" t="s">
        <v>2545</v>
      </c>
      <c r="F2066" t="s">
        <v>2546</v>
      </c>
      <c r="H2066" s="8" t="s">
        <v>54</v>
      </c>
      <c r="J2066" s="8" t="s">
        <v>37</v>
      </c>
    </row>
    <row r="2067" spans="1:10" ht="15" customHeight="1">
      <c r="A2067" s="8" t="s">
        <v>1725</v>
      </c>
    </row>
    <row r="2068" spans="1:10" ht="15" customHeight="1">
      <c r="A2068">
        <v>71</v>
      </c>
      <c r="B2068" s="8" t="s">
        <v>1726</v>
      </c>
      <c r="D2068" s="8" t="s">
        <v>183</v>
      </c>
      <c r="F2068" t="s">
        <v>1271</v>
      </c>
      <c r="H2068" s="8" t="s">
        <v>183</v>
      </c>
      <c r="J2068" s="8" t="s">
        <v>37</v>
      </c>
    </row>
    <row r="2069" spans="1:10" ht="15" customHeight="1">
      <c r="A2069" s="8" t="s">
        <v>346</v>
      </c>
    </row>
    <row r="2070" spans="1:10" ht="15" customHeight="1">
      <c r="A2070">
        <v>72</v>
      </c>
      <c r="B2070" s="8" t="s">
        <v>347</v>
      </c>
      <c r="D2070" s="8" t="s">
        <v>1006</v>
      </c>
      <c r="F2070" t="s">
        <v>1007</v>
      </c>
      <c r="H2070" s="8" t="s">
        <v>36</v>
      </c>
      <c r="J2070" s="8" t="s">
        <v>37</v>
      </c>
    </row>
    <row r="2071" spans="1:10" ht="15" customHeight="1">
      <c r="A2071">
        <v>73</v>
      </c>
      <c r="B2071" s="8" t="s">
        <v>347</v>
      </c>
      <c r="D2071" s="8" t="s">
        <v>1263</v>
      </c>
      <c r="F2071">
        <v>130301</v>
      </c>
      <c r="H2071" s="8" t="s">
        <v>124</v>
      </c>
      <c r="J2071" s="8" t="s">
        <v>37</v>
      </c>
    </row>
    <row r="2072" spans="1:10" ht="15" customHeight="1">
      <c r="A2072" s="8" t="s">
        <v>391</v>
      </c>
    </row>
    <row r="2073" spans="1:10" ht="15" customHeight="1">
      <c r="A2073">
        <v>74</v>
      </c>
      <c r="B2073" s="8" t="s">
        <v>2547</v>
      </c>
      <c r="D2073" s="8" t="s">
        <v>58</v>
      </c>
      <c r="F2073" t="s">
        <v>59</v>
      </c>
      <c r="H2073" s="8" t="s">
        <v>36</v>
      </c>
      <c r="J2073" s="8" t="s">
        <v>37</v>
      </c>
    </row>
    <row r="2074" spans="1:10" ht="15" customHeight="1">
      <c r="A2074">
        <v>75</v>
      </c>
      <c r="B2074" s="8" t="s">
        <v>2547</v>
      </c>
      <c r="D2074" s="8" t="s">
        <v>238</v>
      </c>
      <c r="F2074" t="s">
        <v>239</v>
      </c>
      <c r="H2074" s="8" t="s">
        <v>36</v>
      </c>
      <c r="J2074" s="8" t="s">
        <v>37</v>
      </c>
    </row>
    <row r="2075" spans="1:10" ht="15" customHeight="1">
      <c r="A2075">
        <v>76</v>
      </c>
      <c r="B2075" s="8" t="s">
        <v>2547</v>
      </c>
      <c r="D2075" s="8" t="s">
        <v>361</v>
      </c>
      <c r="F2075" t="s">
        <v>362</v>
      </c>
      <c r="H2075" s="8" t="s">
        <v>44</v>
      </c>
      <c r="J2075" s="8" t="s">
        <v>37</v>
      </c>
    </row>
    <row r="2076" spans="1:10" ht="15" customHeight="1">
      <c r="A2076">
        <v>77</v>
      </c>
      <c r="B2076" s="8" t="s">
        <v>2547</v>
      </c>
      <c r="D2076" s="8" t="s">
        <v>253</v>
      </c>
      <c r="F2076" t="s">
        <v>254</v>
      </c>
      <c r="H2076" s="8" t="s">
        <v>44</v>
      </c>
      <c r="J2076" s="8" t="s">
        <v>37</v>
      </c>
    </row>
    <row r="2077" spans="1:10" ht="15" customHeight="1">
      <c r="A2077">
        <v>78</v>
      </c>
      <c r="B2077" s="8" t="s">
        <v>2547</v>
      </c>
      <c r="D2077" s="8" t="s">
        <v>709</v>
      </c>
      <c r="F2077" t="s">
        <v>710</v>
      </c>
      <c r="H2077" s="8" t="s">
        <v>44</v>
      </c>
      <c r="J2077" s="8" t="s">
        <v>37</v>
      </c>
    </row>
    <row r="2078" spans="1:10" ht="15" customHeight="1">
      <c r="A2078">
        <v>79</v>
      </c>
      <c r="B2078" s="8" t="s">
        <v>2043</v>
      </c>
      <c r="D2078" s="8" t="s">
        <v>371</v>
      </c>
      <c r="F2078">
        <v>120202</v>
      </c>
      <c r="H2078" s="8" t="s">
        <v>96</v>
      </c>
      <c r="J2078" s="8" t="s">
        <v>37</v>
      </c>
    </row>
    <row r="2079" spans="1:10" ht="15" customHeight="1">
      <c r="A2079">
        <v>80</v>
      </c>
      <c r="B2079" s="8" t="s">
        <v>2043</v>
      </c>
      <c r="D2079" s="8" t="s">
        <v>1087</v>
      </c>
      <c r="F2079">
        <v>120401</v>
      </c>
      <c r="H2079" s="8" t="s">
        <v>96</v>
      </c>
      <c r="J2079" s="8" t="s">
        <v>37</v>
      </c>
    </row>
    <row r="2080" spans="1:10" ht="15" customHeight="1">
      <c r="A2080">
        <v>81</v>
      </c>
      <c r="B2080" s="8" t="s">
        <v>2548</v>
      </c>
      <c r="D2080" s="8" t="s">
        <v>878</v>
      </c>
      <c r="F2080">
        <v>130503</v>
      </c>
      <c r="H2080" s="8" t="s">
        <v>124</v>
      </c>
      <c r="J2080" s="8" t="s">
        <v>37</v>
      </c>
    </row>
    <row r="2081" spans="1:10" ht="15" customHeight="1">
      <c r="A2081">
        <v>82</v>
      </c>
      <c r="B2081" s="8" t="s">
        <v>2548</v>
      </c>
      <c r="D2081" s="8" t="s">
        <v>406</v>
      </c>
      <c r="F2081">
        <v>130504</v>
      </c>
      <c r="H2081" s="8" t="s">
        <v>124</v>
      </c>
      <c r="J2081" s="8" t="s">
        <v>37</v>
      </c>
    </row>
    <row r="2082" spans="1:10" ht="15" customHeight="1">
      <c r="A2082">
        <v>83</v>
      </c>
      <c r="B2082" s="8" t="s">
        <v>2400</v>
      </c>
      <c r="D2082" s="8" t="s">
        <v>2336</v>
      </c>
      <c r="F2082" t="s">
        <v>2337</v>
      </c>
      <c r="H2082" s="8" t="s">
        <v>36</v>
      </c>
      <c r="J2082" s="8" t="s">
        <v>37</v>
      </c>
    </row>
    <row r="2083" spans="1:10" ht="15" customHeight="1">
      <c r="A2083" s="8" t="s">
        <v>420</v>
      </c>
    </row>
    <row r="2084" spans="1:10" ht="15" customHeight="1">
      <c r="A2084">
        <v>84</v>
      </c>
      <c r="B2084" s="8" t="s">
        <v>1746</v>
      </c>
      <c r="D2084" s="8" t="s">
        <v>626</v>
      </c>
      <c r="F2084" t="s">
        <v>627</v>
      </c>
      <c r="H2084" s="8" t="s">
        <v>36</v>
      </c>
      <c r="J2084" s="8" t="s">
        <v>37</v>
      </c>
    </row>
    <row r="2085" spans="1:10" ht="15" customHeight="1">
      <c r="A2085">
        <v>85</v>
      </c>
      <c r="B2085" s="8" t="s">
        <v>431</v>
      </c>
      <c r="D2085" s="8" t="s">
        <v>72</v>
      </c>
      <c r="F2085" t="s">
        <v>73</v>
      </c>
      <c r="H2085" s="8" t="s">
        <v>44</v>
      </c>
      <c r="J2085" s="8" t="s">
        <v>37</v>
      </c>
    </row>
    <row r="2086" spans="1:10" ht="15" customHeight="1">
      <c r="A2086">
        <v>86</v>
      </c>
      <c r="B2086" s="8" t="s">
        <v>432</v>
      </c>
      <c r="D2086" s="8" t="s">
        <v>567</v>
      </c>
      <c r="F2086">
        <v>130204</v>
      </c>
      <c r="H2086" s="8" t="s">
        <v>124</v>
      </c>
      <c r="J2086" s="8" t="s">
        <v>37</v>
      </c>
    </row>
    <row r="2087" spans="1:10" ht="15" customHeight="1">
      <c r="A2087">
        <v>87</v>
      </c>
      <c r="B2087" s="8" t="s">
        <v>435</v>
      </c>
      <c r="D2087" s="8" t="s">
        <v>2549</v>
      </c>
      <c r="F2087" t="s">
        <v>2550</v>
      </c>
      <c r="H2087" s="8" t="s">
        <v>36</v>
      </c>
      <c r="J2087" s="8" t="s">
        <v>37</v>
      </c>
    </row>
    <row r="2088" spans="1:10" ht="15" customHeight="1">
      <c r="A2088">
        <v>88</v>
      </c>
      <c r="B2088" s="8" t="s">
        <v>435</v>
      </c>
      <c r="D2088" s="8" t="s">
        <v>2551</v>
      </c>
      <c r="F2088" t="s">
        <v>2552</v>
      </c>
      <c r="H2088" s="8" t="s">
        <v>36</v>
      </c>
      <c r="J2088" s="8" t="s">
        <v>37</v>
      </c>
    </row>
    <row r="2089" spans="1:10" ht="15" customHeight="1">
      <c r="A2089">
        <v>89</v>
      </c>
      <c r="B2089" s="8" t="s">
        <v>435</v>
      </c>
      <c r="D2089" s="8" t="s">
        <v>371</v>
      </c>
      <c r="F2089">
        <v>120202</v>
      </c>
      <c r="H2089" s="8" t="s">
        <v>96</v>
      </c>
      <c r="J2089" s="8" t="s">
        <v>37</v>
      </c>
    </row>
    <row r="2090" spans="1:10" ht="15" customHeight="1">
      <c r="A2090">
        <v>90</v>
      </c>
      <c r="B2090" s="8" t="s">
        <v>442</v>
      </c>
      <c r="D2090" s="8" t="s">
        <v>816</v>
      </c>
      <c r="F2090" t="s">
        <v>817</v>
      </c>
      <c r="H2090" s="8" t="s">
        <v>44</v>
      </c>
      <c r="J2090" s="8" t="s">
        <v>37</v>
      </c>
    </row>
    <row r="2091" spans="1:10" ht="15" customHeight="1">
      <c r="A2091">
        <v>91</v>
      </c>
      <c r="B2091" s="8" t="s">
        <v>442</v>
      </c>
      <c r="D2091" s="8" t="s">
        <v>209</v>
      </c>
      <c r="F2091" t="s">
        <v>210</v>
      </c>
      <c r="H2091" s="8" t="s">
        <v>40</v>
      </c>
      <c r="J2091" s="8" t="s">
        <v>37</v>
      </c>
    </row>
    <row r="2092" spans="1:10" ht="15" customHeight="1">
      <c r="A2092">
        <v>92</v>
      </c>
      <c r="B2092" s="8" t="s">
        <v>442</v>
      </c>
      <c r="D2092" s="8" t="s">
        <v>447</v>
      </c>
      <c r="F2092" t="s">
        <v>448</v>
      </c>
      <c r="H2092" s="8" t="s">
        <v>44</v>
      </c>
      <c r="J2092" s="8" t="s">
        <v>37</v>
      </c>
    </row>
    <row r="2093" spans="1:10" ht="15" customHeight="1">
      <c r="A2093">
        <v>93</v>
      </c>
      <c r="B2093" s="8" t="s">
        <v>442</v>
      </c>
      <c r="D2093" s="8" t="s">
        <v>371</v>
      </c>
      <c r="F2093">
        <v>120202</v>
      </c>
      <c r="H2093" s="8" t="s">
        <v>96</v>
      </c>
      <c r="J2093" s="8" t="s">
        <v>37</v>
      </c>
    </row>
    <row r="2094" spans="1:10" ht="15" customHeight="1">
      <c r="A2094">
        <v>94</v>
      </c>
      <c r="B2094" s="8" t="s">
        <v>2056</v>
      </c>
      <c r="D2094" s="8" t="s">
        <v>691</v>
      </c>
      <c r="F2094" t="s">
        <v>692</v>
      </c>
      <c r="H2094" s="8" t="s">
        <v>36</v>
      </c>
      <c r="J2094" s="8" t="s">
        <v>37</v>
      </c>
    </row>
    <row r="2095" spans="1:10" ht="15" customHeight="1">
      <c r="A2095">
        <v>95</v>
      </c>
      <c r="B2095" s="8" t="s">
        <v>2056</v>
      </c>
      <c r="D2095" s="8" t="s">
        <v>536</v>
      </c>
      <c r="F2095" t="s">
        <v>537</v>
      </c>
      <c r="H2095" s="8" t="s">
        <v>44</v>
      </c>
      <c r="J2095" s="8" t="s">
        <v>669</v>
      </c>
    </row>
    <row r="2096" spans="1:10" ht="15" customHeight="1">
      <c r="A2096">
        <v>96</v>
      </c>
      <c r="B2096" s="8" t="s">
        <v>2056</v>
      </c>
      <c r="D2096" s="8" t="s">
        <v>1556</v>
      </c>
      <c r="F2096" t="s">
        <v>1557</v>
      </c>
      <c r="H2096" s="8" t="s">
        <v>44</v>
      </c>
      <c r="J2096" s="8" t="s">
        <v>37</v>
      </c>
    </row>
    <row r="2097" spans="1:12" ht="15" customHeight="1">
      <c r="A2097">
        <v>97</v>
      </c>
      <c r="B2097" s="8" t="s">
        <v>2056</v>
      </c>
      <c r="D2097" s="8" t="s">
        <v>1263</v>
      </c>
      <c r="F2097">
        <v>130301</v>
      </c>
      <c r="H2097" s="8" t="s">
        <v>124</v>
      </c>
      <c r="J2097" s="8" t="s">
        <v>37</v>
      </c>
    </row>
    <row r="2098" spans="1:12" ht="15" customHeight="1">
      <c r="A2098">
        <v>98</v>
      </c>
      <c r="B2098" s="8" t="s">
        <v>2056</v>
      </c>
      <c r="D2098" s="8" t="s">
        <v>498</v>
      </c>
      <c r="F2098">
        <v>130502</v>
      </c>
      <c r="H2098" s="8" t="s">
        <v>124</v>
      </c>
      <c r="J2098" s="8" t="s">
        <v>37</v>
      </c>
    </row>
    <row r="2099" spans="1:12" ht="15" customHeight="1">
      <c r="A2099" s="8" t="s">
        <v>455</v>
      </c>
    </row>
    <row r="2100" spans="1:12" ht="15" customHeight="1">
      <c r="A2100">
        <v>99</v>
      </c>
      <c r="B2100" s="8" t="s">
        <v>456</v>
      </c>
      <c r="D2100" s="8" t="s">
        <v>1175</v>
      </c>
      <c r="F2100" t="s">
        <v>1176</v>
      </c>
      <c r="H2100" s="8" t="s">
        <v>44</v>
      </c>
      <c r="J2100" s="8" t="s">
        <v>37</v>
      </c>
    </row>
    <row r="2101" spans="1:12" ht="15" customHeight="1">
      <c r="A2101">
        <v>100</v>
      </c>
      <c r="B2101" s="8" t="s">
        <v>456</v>
      </c>
      <c r="D2101" s="8" t="s">
        <v>729</v>
      </c>
      <c r="F2101">
        <v>120801</v>
      </c>
      <c r="H2101" s="8" t="s">
        <v>96</v>
      </c>
      <c r="J2101" s="8" t="s">
        <v>37</v>
      </c>
    </row>
    <row r="2102" spans="1:12" ht="15" customHeight="1">
      <c r="A2102">
        <v>101</v>
      </c>
      <c r="B2102" s="8" t="s">
        <v>456</v>
      </c>
      <c r="D2102" s="8" t="s">
        <v>1877</v>
      </c>
      <c r="F2102" t="s">
        <v>1878</v>
      </c>
      <c r="H2102" s="8" t="s">
        <v>40</v>
      </c>
      <c r="J2102" s="8" t="s">
        <v>37</v>
      </c>
    </row>
    <row r="2103" spans="1:12" ht="15" customHeight="1">
      <c r="A2103">
        <v>102</v>
      </c>
      <c r="B2103" s="8" t="s">
        <v>470</v>
      </c>
      <c r="D2103" s="8" t="s">
        <v>1907</v>
      </c>
      <c r="F2103" t="s">
        <v>1908</v>
      </c>
      <c r="H2103" s="8" t="s">
        <v>44</v>
      </c>
      <c r="J2103" s="8" t="s">
        <v>37</v>
      </c>
    </row>
    <row r="2104" spans="1:12" ht="15" customHeight="1">
      <c r="A2104">
        <v>103</v>
      </c>
      <c r="B2104" s="8" t="s">
        <v>470</v>
      </c>
      <c r="D2104" s="8" t="s">
        <v>363</v>
      </c>
      <c r="F2104" t="s">
        <v>364</v>
      </c>
      <c r="H2104" s="8" t="s">
        <v>44</v>
      </c>
      <c r="J2104" s="8" t="s">
        <v>37</v>
      </c>
    </row>
    <row r="2105" spans="1:12" ht="32.25" customHeight="1">
      <c r="A2105">
        <v>104</v>
      </c>
      <c r="B2105" s="8" t="s">
        <v>470</v>
      </c>
      <c r="D2105" s="8" t="s">
        <v>371</v>
      </c>
      <c r="F2105">
        <v>120202</v>
      </c>
      <c r="H2105" s="8" t="s">
        <v>96</v>
      </c>
      <c r="J2105" s="8" t="s">
        <v>60</v>
      </c>
      <c r="L2105" s="9" t="s">
        <v>2542</v>
      </c>
    </row>
    <row r="2106" spans="1:12" ht="15" customHeight="1">
      <c r="A2106">
        <v>105</v>
      </c>
      <c r="B2106" s="8" t="s">
        <v>2338</v>
      </c>
      <c r="D2106" s="8" t="s">
        <v>707</v>
      </c>
      <c r="F2106" t="s">
        <v>708</v>
      </c>
      <c r="H2106" s="8" t="s">
        <v>54</v>
      </c>
      <c r="J2106" s="8" t="s">
        <v>37</v>
      </c>
    </row>
    <row r="2107" spans="1:12" ht="15" customHeight="1">
      <c r="A2107">
        <v>106</v>
      </c>
      <c r="B2107" s="8" t="s">
        <v>2338</v>
      </c>
      <c r="D2107" s="8" t="s">
        <v>2450</v>
      </c>
      <c r="F2107" t="s">
        <v>2451</v>
      </c>
      <c r="H2107" s="8" t="s">
        <v>235</v>
      </c>
      <c r="J2107" s="8" t="s">
        <v>37</v>
      </c>
    </row>
    <row r="2108" spans="1:12" ht="15" customHeight="1">
      <c r="A2108">
        <v>107</v>
      </c>
      <c r="B2108" s="8" t="s">
        <v>492</v>
      </c>
      <c r="D2108" s="8" t="s">
        <v>137</v>
      </c>
      <c r="F2108" t="s">
        <v>138</v>
      </c>
      <c r="H2108" s="8" t="s">
        <v>40</v>
      </c>
      <c r="J2108" s="8" t="s">
        <v>37</v>
      </c>
    </row>
    <row r="2109" spans="1:12" ht="15" customHeight="1">
      <c r="A2109">
        <v>108</v>
      </c>
      <c r="B2109" s="8" t="s">
        <v>492</v>
      </c>
      <c r="D2109" s="8" t="s">
        <v>1651</v>
      </c>
      <c r="F2109" t="s">
        <v>1652</v>
      </c>
      <c r="H2109" s="8" t="s">
        <v>40</v>
      </c>
      <c r="J2109" s="8" t="s">
        <v>37</v>
      </c>
    </row>
    <row r="2110" spans="1:12" ht="15" customHeight="1">
      <c r="A2110">
        <v>109</v>
      </c>
      <c r="B2110" s="8" t="s">
        <v>492</v>
      </c>
      <c r="D2110" s="8" t="s">
        <v>747</v>
      </c>
      <c r="F2110">
        <v>130505</v>
      </c>
      <c r="H2110" s="8" t="s">
        <v>124</v>
      </c>
      <c r="J2110" s="8" t="s">
        <v>37</v>
      </c>
    </row>
    <row r="2111" spans="1:12" ht="15" customHeight="1">
      <c r="A2111">
        <v>110</v>
      </c>
      <c r="B2111" s="8" t="s">
        <v>492</v>
      </c>
      <c r="D2111" s="8" t="s">
        <v>1877</v>
      </c>
      <c r="F2111" t="s">
        <v>1878</v>
      </c>
      <c r="H2111" s="8" t="s">
        <v>40</v>
      </c>
      <c r="J2111" s="8" t="s">
        <v>37</v>
      </c>
    </row>
    <row r="2112" spans="1:12" ht="15" customHeight="1">
      <c r="A2112">
        <v>111</v>
      </c>
      <c r="B2112" s="8" t="s">
        <v>492</v>
      </c>
      <c r="D2112" s="8" t="s">
        <v>610</v>
      </c>
      <c r="F2112" t="s">
        <v>611</v>
      </c>
      <c r="H2112" s="8" t="s">
        <v>44</v>
      </c>
      <c r="J2112" s="8" t="s">
        <v>37</v>
      </c>
    </row>
    <row r="2113" spans="1:10" ht="15" customHeight="1">
      <c r="A2113">
        <v>112</v>
      </c>
      <c r="B2113" s="8" t="s">
        <v>512</v>
      </c>
      <c r="D2113" s="8" t="s">
        <v>1899</v>
      </c>
      <c r="F2113" t="s">
        <v>1900</v>
      </c>
      <c r="H2113" s="8" t="s">
        <v>44</v>
      </c>
      <c r="J2113" s="8" t="s">
        <v>37</v>
      </c>
    </row>
    <row r="2114" spans="1:10" ht="15" customHeight="1">
      <c r="A2114">
        <v>113</v>
      </c>
      <c r="B2114" s="8" t="s">
        <v>512</v>
      </c>
      <c r="D2114" s="8" t="s">
        <v>2553</v>
      </c>
      <c r="F2114" t="s">
        <v>2554</v>
      </c>
      <c r="H2114" s="8" t="s">
        <v>44</v>
      </c>
      <c r="J2114" s="8" t="s">
        <v>37</v>
      </c>
    </row>
    <row r="2115" spans="1:10" ht="15" customHeight="1">
      <c r="A2115">
        <v>114</v>
      </c>
      <c r="B2115" s="8" t="s">
        <v>520</v>
      </c>
      <c r="D2115" s="8" t="s">
        <v>545</v>
      </c>
      <c r="F2115" t="s">
        <v>546</v>
      </c>
      <c r="H2115" s="8" t="s">
        <v>124</v>
      </c>
      <c r="J2115" s="8" t="s">
        <v>37</v>
      </c>
    </row>
    <row r="2116" spans="1:10" ht="15" customHeight="1">
      <c r="A2116">
        <v>115</v>
      </c>
      <c r="B2116" s="8" t="s">
        <v>2555</v>
      </c>
      <c r="D2116" s="8" t="s">
        <v>867</v>
      </c>
      <c r="F2116" t="s">
        <v>868</v>
      </c>
      <c r="H2116" s="8" t="s">
        <v>44</v>
      </c>
      <c r="J2116" s="8" t="s">
        <v>37</v>
      </c>
    </row>
    <row r="2117" spans="1:10" ht="15" customHeight="1">
      <c r="A2117">
        <v>116</v>
      </c>
      <c r="B2117" s="8" t="s">
        <v>2555</v>
      </c>
      <c r="D2117" s="8" t="s">
        <v>68</v>
      </c>
      <c r="F2117" t="s">
        <v>69</v>
      </c>
      <c r="H2117" s="8" t="s">
        <v>44</v>
      </c>
      <c r="J2117" s="8" t="s">
        <v>37</v>
      </c>
    </row>
    <row r="2118" spans="1:10" ht="15" customHeight="1">
      <c r="A2118">
        <v>117</v>
      </c>
      <c r="B2118" s="8" t="s">
        <v>2555</v>
      </c>
      <c r="D2118" s="8" t="s">
        <v>994</v>
      </c>
      <c r="F2118" t="s">
        <v>995</v>
      </c>
      <c r="H2118" s="8" t="s">
        <v>44</v>
      </c>
      <c r="J2118" s="8" t="s">
        <v>37</v>
      </c>
    </row>
    <row r="2119" spans="1:10" ht="15" customHeight="1">
      <c r="A2119">
        <v>118</v>
      </c>
      <c r="B2119" s="8" t="s">
        <v>2555</v>
      </c>
      <c r="D2119" s="8" t="s">
        <v>1983</v>
      </c>
      <c r="F2119" t="s">
        <v>1984</v>
      </c>
      <c r="H2119" s="8" t="s">
        <v>44</v>
      </c>
      <c r="J2119" s="8" t="s">
        <v>37</v>
      </c>
    </row>
    <row r="2120" spans="1:10" ht="15" customHeight="1">
      <c r="A2120">
        <v>119</v>
      </c>
      <c r="B2120" s="8" t="s">
        <v>2555</v>
      </c>
      <c r="D2120" s="8" t="s">
        <v>536</v>
      </c>
      <c r="F2120" t="s">
        <v>537</v>
      </c>
      <c r="H2120" s="8" t="s">
        <v>44</v>
      </c>
      <c r="J2120" s="8" t="s">
        <v>669</v>
      </c>
    </row>
    <row r="2121" spans="1:10" ht="15" customHeight="1">
      <c r="A2121">
        <v>120</v>
      </c>
      <c r="B2121" s="8" t="s">
        <v>2555</v>
      </c>
      <c r="D2121" s="8" t="s">
        <v>498</v>
      </c>
      <c r="F2121">
        <v>130502</v>
      </c>
      <c r="H2121" s="8" t="s">
        <v>124</v>
      </c>
      <c r="J2121" s="8" t="s">
        <v>37</v>
      </c>
    </row>
    <row r="2122" spans="1:10" ht="15" customHeight="1">
      <c r="A2122">
        <v>121</v>
      </c>
      <c r="B2122" s="8" t="s">
        <v>2555</v>
      </c>
      <c r="D2122" s="8" t="s">
        <v>878</v>
      </c>
      <c r="F2122">
        <v>130503</v>
      </c>
      <c r="H2122" s="8" t="s">
        <v>124</v>
      </c>
      <c r="J2122" s="8" t="s">
        <v>37</v>
      </c>
    </row>
    <row r="2123" spans="1:10" ht="15" customHeight="1">
      <c r="A2123">
        <v>122</v>
      </c>
      <c r="B2123" s="8" t="s">
        <v>2555</v>
      </c>
      <c r="D2123" s="8" t="s">
        <v>1558</v>
      </c>
      <c r="F2123" t="s">
        <v>1559</v>
      </c>
      <c r="H2123" s="8" t="s">
        <v>44</v>
      </c>
      <c r="J2123" s="8" t="s">
        <v>37</v>
      </c>
    </row>
    <row r="2124" spans="1:10" ht="15" customHeight="1">
      <c r="A2124">
        <v>123</v>
      </c>
      <c r="B2124" s="8" t="s">
        <v>1925</v>
      </c>
      <c r="D2124" s="8" t="s">
        <v>867</v>
      </c>
      <c r="F2124" t="s">
        <v>868</v>
      </c>
      <c r="H2124" s="8" t="s">
        <v>44</v>
      </c>
      <c r="J2124" s="8" t="s">
        <v>37</v>
      </c>
    </row>
    <row r="2125" spans="1:10" ht="15" customHeight="1">
      <c r="A2125">
        <v>124</v>
      </c>
      <c r="B2125" s="8" t="s">
        <v>1925</v>
      </c>
      <c r="D2125" s="8" t="s">
        <v>1572</v>
      </c>
      <c r="F2125" t="s">
        <v>1573</v>
      </c>
      <c r="H2125" s="8" t="s">
        <v>44</v>
      </c>
      <c r="J2125" s="8" t="s">
        <v>37</v>
      </c>
    </row>
    <row r="2126" spans="1:10" ht="15" customHeight="1">
      <c r="A2126">
        <v>125</v>
      </c>
      <c r="B2126" s="8" t="s">
        <v>1925</v>
      </c>
      <c r="D2126" s="8" t="s">
        <v>466</v>
      </c>
      <c r="F2126" t="s">
        <v>467</v>
      </c>
      <c r="H2126" s="8" t="s">
        <v>44</v>
      </c>
      <c r="J2126" s="8" t="s">
        <v>37</v>
      </c>
    </row>
    <row r="2127" spans="1:10" ht="15" customHeight="1">
      <c r="A2127">
        <v>126</v>
      </c>
      <c r="B2127" s="8" t="s">
        <v>1925</v>
      </c>
      <c r="D2127" s="8" t="s">
        <v>994</v>
      </c>
      <c r="F2127" t="s">
        <v>995</v>
      </c>
      <c r="H2127" s="8" t="s">
        <v>44</v>
      </c>
      <c r="J2127" s="8" t="s">
        <v>37</v>
      </c>
    </row>
    <row r="2128" spans="1:10" ht="15" customHeight="1">
      <c r="A2128">
        <v>127</v>
      </c>
      <c r="B2128" s="8" t="s">
        <v>1925</v>
      </c>
      <c r="D2128" s="8" t="s">
        <v>143</v>
      </c>
      <c r="F2128" t="s">
        <v>144</v>
      </c>
      <c r="H2128" s="8" t="s">
        <v>44</v>
      </c>
      <c r="J2128" s="8" t="s">
        <v>37</v>
      </c>
    </row>
    <row r="2129" spans="1:10" ht="15" customHeight="1">
      <c r="A2129" s="8" t="s">
        <v>556</v>
      </c>
    </row>
    <row r="2130" spans="1:10" ht="15" customHeight="1">
      <c r="A2130">
        <v>128</v>
      </c>
      <c r="B2130" s="8" t="s">
        <v>560</v>
      </c>
      <c r="D2130" s="8" t="s">
        <v>814</v>
      </c>
      <c r="F2130" t="s">
        <v>815</v>
      </c>
      <c r="H2130" s="8" t="s">
        <v>40</v>
      </c>
      <c r="J2130" s="8" t="s">
        <v>37</v>
      </c>
    </row>
    <row r="2131" spans="1:10" ht="15" customHeight="1">
      <c r="A2131">
        <v>129</v>
      </c>
      <c r="B2131" s="8" t="s">
        <v>560</v>
      </c>
      <c r="D2131" s="8" t="s">
        <v>64</v>
      </c>
      <c r="F2131" t="s">
        <v>65</v>
      </c>
      <c r="H2131" s="8" t="s">
        <v>44</v>
      </c>
      <c r="J2131" s="8" t="s">
        <v>37</v>
      </c>
    </row>
    <row r="2132" spans="1:10" ht="15" customHeight="1">
      <c r="A2132">
        <v>130</v>
      </c>
      <c r="B2132" s="8" t="s">
        <v>560</v>
      </c>
      <c r="D2132" s="8" t="s">
        <v>1249</v>
      </c>
      <c r="F2132" t="s">
        <v>1250</v>
      </c>
      <c r="H2132" s="8" t="s">
        <v>44</v>
      </c>
      <c r="J2132" s="8" t="s">
        <v>37</v>
      </c>
    </row>
    <row r="2133" spans="1:10" ht="15" customHeight="1">
      <c r="A2133">
        <v>131</v>
      </c>
      <c r="B2133" s="8" t="s">
        <v>560</v>
      </c>
      <c r="D2133" s="8" t="s">
        <v>74</v>
      </c>
      <c r="F2133" t="s">
        <v>75</v>
      </c>
      <c r="H2133" s="8" t="s">
        <v>44</v>
      </c>
      <c r="J2133" s="8" t="s">
        <v>37</v>
      </c>
    </row>
    <row r="2134" spans="1:10" ht="15" customHeight="1">
      <c r="A2134">
        <v>132</v>
      </c>
      <c r="B2134" s="8" t="s">
        <v>560</v>
      </c>
      <c r="D2134" s="8" t="s">
        <v>1040</v>
      </c>
      <c r="F2134" t="s">
        <v>1041</v>
      </c>
      <c r="H2134" s="8" t="s">
        <v>96</v>
      </c>
      <c r="J2134" s="8" t="s">
        <v>37</v>
      </c>
    </row>
    <row r="2135" spans="1:10" ht="15" customHeight="1">
      <c r="A2135">
        <v>133</v>
      </c>
      <c r="B2135" s="8" t="s">
        <v>564</v>
      </c>
      <c r="D2135" s="8" t="s">
        <v>850</v>
      </c>
      <c r="F2135">
        <v>120210</v>
      </c>
      <c r="H2135" s="8" t="s">
        <v>96</v>
      </c>
      <c r="J2135" s="8" t="s">
        <v>37</v>
      </c>
    </row>
    <row r="2136" spans="1:10" ht="15" customHeight="1">
      <c r="A2136">
        <v>134</v>
      </c>
      <c r="B2136" s="8" t="s">
        <v>569</v>
      </c>
      <c r="D2136" s="8" t="s">
        <v>2450</v>
      </c>
      <c r="F2136" t="s">
        <v>2451</v>
      </c>
      <c r="H2136" s="8" t="s">
        <v>235</v>
      </c>
      <c r="J2136" s="8" t="s">
        <v>37</v>
      </c>
    </row>
    <row r="2137" spans="1:10" ht="15" customHeight="1">
      <c r="A2137">
        <v>135</v>
      </c>
      <c r="B2137" s="8" t="s">
        <v>569</v>
      </c>
      <c r="D2137" s="8" t="s">
        <v>914</v>
      </c>
      <c r="F2137" t="s">
        <v>915</v>
      </c>
      <c r="H2137" s="8" t="s">
        <v>183</v>
      </c>
      <c r="J2137" s="8" t="s">
        <v>37</v>
      </c>
    </row>
    <row r="2138" spans="1:10" ht="15" customHeight="1">
      <c r="A2138">
        <v>136</v>
      </c>
      <c r="B2138" s="8" t="s">
        <v>579</v>
      </c>
      <c r="D2138" s="8" t="s">
        <v>2556</v>
      </c>
      <c r="F2138" t="s">
        <v>2557</v>
      </c>
      <c r="H2138" s="8" t="s">
        <v>183</v>
      </c>
      <c r="J2138" s="8" t="s">
        <v>37</v>
      </c>
    </row>
    <row r="2139" spans="1:10" ht="15" customHeight="1">
      <c r="A2139">
        <v>137</v>
      </c>
      <c r="B2139" s="8" t="s">
        <v>1761</v>
      </c>
      <c r="D2139" s="8" t="s">
        <v>2558</v>
      </c>
      <c r="F2139" t="s">
        <v>2559</v>
      </c>
      <c r="H2139" s="8" t="s">
        <v>179</v>
      </c>
      <c r="J2139" s="8" t="s">
        <v>37</v>
      </c>
    </row>
    <row r="2140" spans="1:10" ht="15" customHeight="1">
      <c r="A2140">
        <v>138</v>
      </c>
      <c r="B2140" s="8" t="s">
        <v>1761</v>
      </c>
      <c r="D2140" s="8" t="s">
        <v>782</v>
      </c>
      <c r="F2140" t="s">
        <v>783</v>
      </c>
      <c r="H2140" s="8" t="s">
        <v>235</v>
      </c>
      <c r="J2140" s="8" t="s">
        <v>37</v>
      </c>
    </row>
    <row r="2141" spans="1:10" ht="15" customHeight="1">
      <c r="A2141">
        <v>139</v>
      </c>
      <c r="B2141" s="8" t="s">
        <v>2341</v>
      </c>
      <c r="D2141" s="8" t="s">
        <v>145</v>
      </c>
      <c r="F2141" t="s">
        <v>146</v>
      </c>
      <c r="H2141" s="8" t="s">
        <v>100</v>
      </c>
      <c r="J2141" s="8" t="s">
        <v>37</v>
      </c>
    </row>
    <row r="2142" spans="1:10" ht="15" customHeight="1">
      <c r="A2142">
        <v>140</v>
      </c>
      <c r="B2142" s="8" t="s">
        <v>597</v>
      </c>
      <c r="D2142" s="8" t="s">
        <v>1556</v>
      </c>
      <c r="F2142" t="s">
        <v>1557</v>
      </c>
      <c r="H2142" s="8" t="s">
        <v>44</v>
      </c>
      <c r="J2142" s="8" t="s">
        <v>37</v>
      </c>
    </row>
    <row r="2143" spans="1:10" ht="15" customHeight="1">
      <c r="A2143">
        <v>141</v>
      </c>
      <c r="B2143" s="8" t="s">
        <v>602</v>
      </c>
      <c r="D2143" s="8" t="s">
        <v>1087</v>
      </c>
      <c r="F2143">
        <v>120401</v>
      </c>
      <c r="H2143" s="8" t="s">
        <v>96</v>
      </c>
      <c r="J2143" s="8" t="s">
        <v>37</v>
      </c>
    </row>
    <row r="2144" spans="1:10" ht="15" customHeight="1">
      <c r="A2144">
        <v>142</v>
      </c>
      <c r="B2144" s="8" t="s">
        <v>1769</v>
      </c>
      <c r="D2144" s="8" t="s">
        <v>100</v>
      </c>
      <c r="F2144" t="s">
        <v>1417</v>
      </c>
      <c r="H2144" s="8" t="s">
        <v>100</v>
      </c>
      <c r="J2144" s="8" t="s">
        <v>37</v>
      </c>
    </row>
    <row r="2145" spans="1:12" ht="15" customHeight="1">
      <c r="A2145">
        <v>143</v>
      </c>
      <c r="B2145" s="8" t="s">
        <v>2066</v>
      </c>
      <c r="D2145" s="8" t="s">
        <v>938</v>
      </c>
      <c r="F2145">
        <v>120102</v>
      </c>
      <c r="H2145" s="8" t="s">
        <v>96</v>
      </c>
      <c r="J2145" s="8" t="s">
        <v>37</v>
      </c>
    </row>
    <row r="2146" spans="1:12" ht="15" customHeight="1">
      <c r="A2146">
        <v>144</v>
      </c>
      <c r="B2146" s="8" t="s">
        <v>605</v>
      </c>
      <c r="D2146" s="8" t="s">
        <v>1006</v>
      </c>
      <c r="F2146" t="s">
        <v>1007</v>
      </c>
      <c r="H2146" s="8" t="s">
        <v>36</v>
      </c>
      <c r="J2146" s="8" t="s">
        <v>37</v>
      </c>
    </row>
    <row r="2147" spans="1:12" ht="15" customHeight="1">
      <c r="A2147">
        <v>145</v>
      </c>
      <c r="B2147" s="8" t="s">
        <v>612</v>
      </c>
      <c r="D2147" s="8" t="s">
        <v>54</v>
      </c>
      <c r="F2147" t="s">
        <v>259</v>
      </c>
      <c r="H2147" s="8" t="s">
        <v>54</v>
      </c>
      <c r="J2147" s="8" t="s">
        <v>37</v>
      </c>
    </row>
    <row r="2148" spans="1:12" ht="15" customHeight="1">
      <c r="A2148">
        <v>146</v>
      </c>
      <c r="B2148" s="8" t="s">
        <v>618</v>
      </c>
      <c r="D2148" s="8" t="s">
        <v>365</v>
      </c>
      <c r="F2148" t="s">
        <v>366</v>
      </c>
      <c r="H2148" s="8" t="s">
        <v>44</v>
      </c>
      <c r="J2148" s="8" t="s">
        <v>37</v>
      </c>
    </row>
    <row r="2149" spans="1:12" ht="15" customHeight="1">
      <c r="A2149" s="8" t="s">
        <v>624</v>
      </c>
    </row>
    <row r="2150" spans="1:12" ht="15" customHeight="1">
      <c r="A2150">
        <v>147</v>
      </c>
      <c r="B2150" s="8" t="s">
        <v>2067</v>
      </c>
      <c r="D2150" s="8" t="s">
        <v>810</v>
      </c>
      <c r="F2150" t="s">
        <v>811</v>
      </c>
      <c r="H2150" s="8" t="s">
        <v>40</v>
      </c>
      <c r="J2150" s="8" t="s">
        <v>37</v>
      </c>
    </row>
    <row r="2151" spans="1:12" ht="15" customHeight="1">
      <c r="A2151">
        <v>148</v>
      </c>
      <c r="B2151" s="8" t="s">
        <v>2067</v>
      </c>
      <c r="D2151" s="8" t="s">
        <v>238</v>
      </c>
      <c r="F2151" t="s">
        <v>239</v>
      </c>
      <c r="H2151" s="8" t="s">
        <v>36</v>
      </c>
      <c r="J2151" s="8" t="s">
        <v>37</v>
      </c>
    </row>
    <row r="2152" spans="1:12" ht="15" customHeight="1">
      <c r="A2152">
        <v>149</v>
      </c>
      <c r="B2152" s="8" t="s">
        <v>2067</v>
      </c>
      <c r="D2152" s="8" t="s">
        <v>1006</v>
      </c>
      <c r="F2152" t="s">
        <v>1007</v>
      </c>
      <c r="H2152" s="8" t="s">
        <v>36</v>
      </c>
      <c r="J2152" s="8" t="s">
        <v>37</v>
      </c>
    </row>
    <row r="2153" spans="1:12" ht="15" customHeight="1">
      <c r="A2153">
        <v>150</v>
      </c>
      <c r="B2153" s="8" t="s">
        <v>2067</v>
      </c>
      <c r="D2153" s="8" t="s">
        <v>1651</v>
      </c>
      <c r="F2153" t="s">
        <v>1652</v>
      </c>
      <c r="H2153" s="8" t="s">
        <v>40</v>
      </c>
      <c r="J2153" s="8" t="s">
        <v>37</v>
      </c>
    </row>
    <row r="2154" spans="1:12" ht="15" customHeight="1">
      <c r="A2154">
        <v>151</v>
      </c>
      <c r="B2154" s="8" t="s">
        <v>2067</v>
      </c>
      <c r="D2154" s="8" t="s">
        <v>943</v>
      </c>
      <c r="F2154" t="s">
        <v>944</v>
      </c>
      <c r="H2154" s="8" t="s">
        <v>44</v>
      </c>
      <c r="J2154" s="8" t="s">
        <v>37</v>
      </c>
    </row>
    <row r="2155" spans="1:12" ht="15" customHeight="1">
      <c r="A2155">
        <v>152</v>
      </c>
      <c r="B2155" s="8" t="s">
        <v>632</v>
      </c>
      <c r="D2155" s="8" t="s">
        <v>804</v>
      </c>
      <c r="F2155" t="s">
        <v>805</v>
      </c>
      <c r="H2155" s="8" t="s">
        <v>40</v>
      </c>
      <c r="J2155" s="8" t="s">
        <v>37</v>
      </c>
    </row>
    <row r="2156" spans="1:12" ht="15" customHeight="1">
      <c r="A2156">
        <v>153</v>
      </c>
      <c r="B2156" s="8" t="s">
        <v>636</v>
      </c>
      <c r="D2156" s="8" t="s">
        <v>804</v>
      </c>
      <c r="F2156" t="s">
        <v>805</v>
      </c>
      <c r="H2156" s="8" t="s">
        <v>40</v>
      </c>
      <c r="J2156" s="8" t="s">
        <v>37</v>
      </c>
    </row>
    <row r="2157" spans="1:12" ht="32.25" customHeight="1">
      <c r="A2157">
        <v>154</v>
      </c>
      <c r="B2157" s="8" t="s">
        <v>636</v>
      </c>
      <c r="D2157" s="8" t="s">
        <v>606</v>
      </c>
      <c r="F2157" t="s">
        <v>2560</v>
      </c>
      <c r="H2157" s="8" t="s">
        <v>40</v>
      </c>
      <c r="J2157" s="8" t="s">
        <v>37</v>
      </c>
      <c r="L2157" s="9" t="s">
        <v>2561</v>
      </c>
    </row>
    <row r="2158" spans="1:12" ht="15" customHeight="1">
      <c r="A2158">
        <v>155</v>
      </c>
      <c r="B2158" s="8" t="s">
        <v>642</v>
      </c>
      <c r="D2158" s="8" t="s">
        <v>810</v>
      </c>
      <c r="F2158" t="s">
        <v>811</v>
      </c>
      <c r="H2158" s="8" t="s">
        <v>40</v>
      </c>
      <c r="J2158" s="8" t="s">
        <v>37</v>
      </c>
    </row>
    <row r="2159" spans="1:12" ht="15" customHeight="1">
      <c r="A2159">
        <v>156</v>
      </c>
      <c r="B2159" s="8" t="s">
        <v>642</v>
      </c>
      <c r="D2159" s="8" t="s">
        <v>137</v>
      </c>
      <c r="F2159" t="s">
        <v>138</v>
      </c>
      <c r="H2159" s="8" t="s">
        <v>40</v>
      </c>
      <c r="J2159" s="8" t="s">
        <v>37</v>
      </c>
    </row>
    <row r="2160" spans="1:12" ht="15" customHeight="1">
      <c r="A2160">
        <v>157</v>
      </c>
      <c r="B2160" s="8" t="s">
        <v>642</v>
      </c>
      <c r="D2160" s="8" t="s">
        <v>804</v>
      </c>
      <c r="F2160" t="s">
        <v>805</v>
      </c>
      <c r="H2160" s="8" t="s">
        <v>40</v>
      </c>
      <c r="J2160" s="8" t="s">
        <v>37</v>
      </c>
    </row>
    <row r="2161" spans="1:10" ht="15" customHeight="1">
      <c r="A2161">
        <v>158</v>
      </c>
      <c r="B2161" s="8" t="s">
        <v>642</v>
      </c>
      <c r="D2161" s="8" t="s">
        <v>978</v>
      </c>
      <c r="F2161" t="s">
        <v>979</v>
      </c>
      <c r="H2161" s="8" t="s">
        <v>44</v>
      </c>
      <c r="J2161" s="8" t="s">
        <v>37</v>
      </c>
    </row>
    <row r="2162" spans="1:10" ht="15" customHeight="1">
      <c r="A2162">
        <v>159</v>
      </c>
      <c r="B2162" s="8" t="s">
        <v>642</v>
      </c>
      <c r="D2162" s="8" t="s">
        <v>1023</v>
      </c>
      <c r="F2162">
        <v>130304</v>
      </c>
      <c r="H2162" s="8" t="s">
        <v>124</v>
      </c>
      <c r="J2162" s="8" t="s">
        <v>37</v>
      </c>
    </row>
    <row r="2163" spans="1:10" ht="15" customHeight="1">
      <c r="A2163">
        <v>160</v>
      </c>
      <c r="B2163" s="8" t="s">
        <v>645</v>
      </c>
      <c r="D2163" s="8" t="s">
        <v>477</v>
      </c>
      <c r="F2163">
        <v>120104</v>
      </c>
      <c r="H2163" s="8" t="s">
        <v>96</v>
      </c>
      <c r="J2163" s="8" t="s">
        <v>37</v>
      </c>
    </row>
    <row r="2164" spans="1:10" ht="15" customHeight="1">
      <c r="A2164">
        <v>161</v>
      </c>
      <c r="B2164" s="8" t="s">
        <v>645</v>
      </c>
      <c r="D2164" s="8" t="s">
        <v>1013</v>
      </c>
      <c r="F2164">
        <v>120105</v>
      </c>
      <c r="H2164" s="8" t="s">
        <v>96</v>
      </c>
      <c r="J2164" s="8" t="s">
        <v>37</v>
      </c>
    </row>
    <row r="2165" spans="1:10" ht="15" customHeight="1">
      <c r="A2165">
        <v>162</v>
      </c>
      <c r="B2165" s="8" t="s">
        <v>645</v>
      </c>
      <c r="D2165" s="8" t="s">
        <v>554</v>
      </c>
      <c r="F2165" t="s">
        <v>555</v>
      </c>
      <c r="H2165" s="8" t="s">
        <v>96</v>
      </c>
      <c r="J2165" s="8" t="s">
        <v>37</v>
      </c>
    </row>
    <row r="2166" spans="1:10" ht="15" customHeight="1">
      <c r="A2166">
        <v>163</v>
      </c>
      <c r="B2166" s="8" t="s">
        <v>646</v>
      </c>
      <c r="D2166" s="8" t="s">
        <v>338</v>
      </c>
      <c r="F2166" t="s">
        <v>339</v>
      </c>
      <c r="H2166" s="8" t="s">
        <v>44</v>
      </c>
      <c r="J2166" s="8" t="s">
        <v>37</v>
      </c>
    </row>
    <row r="2167" spans="1:10" ht="15" customHeight="1">
      <c r="A2167">
        <v>164</v>
      </c>
      <c r="B2167" s="8" t="s">
        <v>650</v>
      </c>
      <c r="D2167" s="8" t="s">
        <v>1115</v>
      </c>
      <c r="F2167">
        <v>130404</v>
      </c>
      <c r="H2167" s="8" t="s">
        <v>124</v>
      </c>
      <c r="J2167" s="8" t="s">
        <v>37</v>
      </c>
    </row>
    <row r="2168" spans="1:10" ht="15" customHeight="1">
      <c r="A2168">
        <v>165</v>
      </c>
      <c r="B2168" s="8" t="s">
        <v>650</v>
      </c>
      <c r="D2168" s="8" t="s">
        <v>733</v>
      </c>
      <c r="F2168" t="s">
        <v>734</v>
      </c>
      <c r="H2168" s="8" t="s">
        <v>124</v>
      </c>
      <c r="J2168" s="8" t="s">
        <v>37</v>
      </c>
    </row>
    <row r="2169" spans="1:10" ht="15" customHeight="1">
      <c r="A2169">
        <v>166</v>
      </c>
      <c r="B2169" s="8" t="s">
        <v>2344</v>
      </c>
      <c r="D2169" s="8" t="s">
        <v>273</v>
      </c>
      <c r="F2169" t="s">
        <v>274</v>
      </c>
      <c r="H2169" s="8" t="s">
        <v>36</v>
      </c>
      <c r="J2169" s="8" t="s">
        <v>37</v>
      </c>
    </row>
    <row r="2170" spans="1:10" ht="15" customHeight="1">
      <c r="A2170">
        <v>167</v>
      </c>
      <c r="B2170" s="8" t="s">
        <v>2562</v>
      </c>
      <c r="D2170" s="8" t="s">
        <v>440</v>
      </c>
      <c r="F2170" t="s">
        <v>441</v>
      </c>
      <c r="H2170" s="8" t="s">
        <v>124</v>
      </c>
      <c r="J2170" s="8" t="s">
        <v>37</v>
      </c>
    </row>
    <row r="2171" spans="1:10" ht="15" customHeight="1">
      <c r="A2171" s="8" t="s">
        <v>658</v>
      </c>
    </row>
    <row r="2172" spans="1:10" ht="15" customHeight="1">
      <c r="A2172">
        <v>168</v>
      </c>
      <c r="B2172" s="8" t="s">
        <v>662</v>
      </c>
      <c r="D2172" s="8" t="s">
        <v>498</v>
      </c>
      <c r="F2172">
        <v>130502</v>
      </c>
      <c r="H2172" s="8" t="s">
        <v>124</v>
      </c>
      <c r="J2172" s="8" t="s">
        <v>37</v>
      </c>
    </row>
    <row r="2173" spans="1:10" ht="15" customHeight="1">
      <c r="A2173">
        <v>169</v>
      </c>
      <c r="B2173" s="8" t="s">
        <v>662</v>
      </c>
      <c r="D2173" s="8" t="s">
        <v>158</v>
      </c>
      <c r="F2173" t="s">
        <v>159</v>
      </c>
      <c r="H2173" s="8" t="s">
        <v>44</v>
      </c>
      <c r="J2173" s="8" t="s">
        <v>37</v>
      </c>
    </row>
    <row r="2174" spans="1:10" ht="15" customHeight="1">
      <c r="A2174">
        <v>170</v>
      </c>
      <c r="B2174" s="8" t="s">
        <v>665</v>
      </c>
      <c r="D2174" s="8" t="s">
        <v>1006</v>
      </c>
      <c r="F2174" t="s">
        <v>1007</v>
      </c>
      <c r="H2174" s="8" t="s">
        <v>36</v>
      </c>
      <c r="J2174" s="8" t="s">
        <v>37</v>
      </c>
    </row>
    <row r="2175" spans="1:10" ht="15" customHeight="1">
      <c r="A2175">
        <v>171</v>
      </c>
      <c r="B2175" s="8" t="s">
        <v>665</v>
      </c>
      <c r="D2175" s="8" t="s">
        <v>1175</v>
      </c>
      <c r="F2175" t="s">
        <v>1176</v>
      </c>
      <c r="H2175" s="8" t="s">
        <v>44</v>
      </c>
      <c r="J2175" s="8" t="s">
        <v>37</v>
      </c>
    </row>
    <row r="2176" spans="1:10" ht="15" customHeight="1">
      <c r="A2176">
        <v>172</v>
      </c>
      <c r="B2176" s="8" t="s">
        <v>665</v>
      </c>
      <c r="D2176" s="8" t="s">
        <v>393</v>
      </c>
      <c r="F2176" t="s">
        <v>394</v>
      </c>
      <c r="H2176" s="8" t="s">
        <v>40</v>
      </c>
      <c r="J2176" s="8" t="s">
        <v>37</v>
      </c>
    </row>
    <row r="2177" spans="1:10" ht="15" customHeight="1">
      <c r="A2177">
        <v>173</v>
      </c>
      <c r="B2177" s="8" t="s">
        <v>665</v>
      </c>
      <c r="D2177" s="8" t="s">
        <v>1888</v>
      </c>
      <c r="F2177" t="s">
        <v>1889</v>
      </c>
      <c r="H2177" s="8" t="s">
        <v>44</v>
      </c>
      <c r="J2177" s="8" t="s">
        <v>37</v>
      </c>
    </row>
    <row r="2178" spans="1:10" ht="15" customHeight="1">
      <c r="A2178">
        <v>174</v>
      </c>
      <c r="B2178" s="8" t="s">
        <v>665</v>
      </c>
      <c r="D2178" s="8" t="s">
        <v>1263</v>
      </c>
      <c r="F2178">
        <v>130301</v>
      </c>
      <c r="H2178" s="8" t="s">
        <v>124</v>
      </c>
      <c r="J2178" s="8" t="s">
        <v>37</v>
      </c>
    </row>
    <row r="2179" spans="1:10" ht="15" customHeight="1">
      <c r="A2179">
        <v>175</v>
      </c>
      <c r="B2179" s="8" t="s">
        <v>665</v>
      </c>
      <c r="D2179" s="8" t="s">
        <v>1450</v>
      </c>
      <c r="F2179">
        <v>130310</v>
      </c>
      <c r="H2179" s="8" t="s">
        <v>124</v>
      </c>
      <c r="J2179" s="8" t="s">
        <v>37</v>
      </c>
    </row>
    <row r="2180" spans="1:10" ht="15" customHeight="1">
      <c r="A2180">
        <v>176</v>
      </c>
      <c r="B2180" s="8" t="s">
        <v>665</v>
      </c>
      <c r="D2180" s="8" t="s">
        <v>449</v>
      </c>
      <c r="F2180">
        <v>130402</v>
      </c>
      <c r="H2180" s="8" t="s">
        <v>124</v>
      </c>
      <c r="J2180" s="8" t="s">
        <v>37</v>
      </c>
    </row>
    <row r="2181" spans="1:10" ht="15" customHeight="1">
      <c r="A2181">
        <v>177</v>
      </c>
      <c r="B2181" s="8" t="s">
        <v>665</v>
      </c>
      <c r="D2181" s="8" t="s">
        <v>747</v>
      </c>
      <c r="F2181">
        <v>130505</v>
      </c>
      <c r="H2181" s="8" t="s">
        <v>124</v>
      </c>
      <c r="J2181" s="8" t="s">
        <v>37</v>
      </c>
    </row>
    <row r="2182" spans="1:10" ht="15" customHeight="1">
      <c r="A2182">
        <v>178</v>
      </c>
      <c r="B2182" s="8" t="s">
        <v>665</v>
      </c>
      <c r="D2182" s="8" t="s">
        <v>444</v>
      </c>
      <c r="F2182" t="s">
        <v>445</v>
      </c>
      <c r="H2182" s="8" t="s">
        <v>44</v>
      </c>
      <c r="J2182" s="8" t="s">
        <v>37</v>
      </c>
    </row>
    <row r="2183" spans="1:10" ht="15" customHeight="1">
      <c r="A2183">
        <v>179</v>
      </c>
      <c r="B2183" s="8" t="s">
        <v>665</v>
      </c>
      <c r="D2183" s="8" t="s">
        <v>94</v>
      </c>
      <c r="F2183" t="s">
        <v>95</v>
      </c>
      <c r="H2183" s="8" t="s">
        <v>96</v>
      </c>
      <c r="J2183" s="8" t="s">
        <v>37</v>
      </c>
    </row>
    <row r="2184" spans="1:10" ht="15" customHeight="1">
      <c r="A2184">
        <v>180</v>
      </c>
      <c r="B2184" s="8" t="s">
        <v>665</v>
      </c>
      <c r="D2184" s="8" t="s">
        <v>1040</v>
      </c>
      <c r="F2184" t="s">
        <v>1041</v>
      </c>
      <c r="H2184" s="8" t="s">
        <v>96</v>
      </c>
      <c r="J2184" s="8" t="s">
        <v>37</v>
      </c>
    </row>
    <row r="2185" spans="1:10" ht="15" customHeight="1">
      <c r="A2185">
        <v>181</v>
      </c>
      <c r="B2185" s="8" t="s">
        <v>672</v>
      </c>
      <c r="D2185" s="8" t="s">
        <v>729</v>
      </c>
      <c r="F2185">
        <v>120801</v>
      </c>
      <c r="H2185" s="8" t="s">
        <v>96</v>
      </c>
      <c r="J2185" s="8" t="s">
        <v>37</v>
      </c>
    </row>
    <row r="2186" spans="1:10" ht="15" customHeight="1">
      <c r="A2186">
        <v>182</v>
      </c>
      <c r="B2186" s="8" t="s">
        <v>673</v>
      </c>
      <c r="D2186" s="8" t="s">
        <v>315</v>
      </c>
      <c r="F2186" t="s">
        <v>316</v>
      </c>
      <c r="H2186" s="8" t="s">
        <v>40</v>
      </c>
      <c r="J2186" s="8" t="s">
        <v>37</v>
      </c>
    </row>
    <row r="2187" spans="1:10" ht="15" customHeight="1">
      <c r="A2187">
        <v>183</v>
      </c>
      <c r="B2187" s="8" t="s">
        <v>673</v>
      </c>
      <c r="D2187" s="8" t="s">
        <v>1220</v>
      </c>
      <c r="F2187" t="s">
        <v>1221</v>
      </c>
      <c r="H2187" s="8" t="s">
        <v>40</v>
      </c>
      <c r="J2187" s="8" t="s">
        <v>37</v>
      </c>
    </row>
    <row r="2188" spans="1:10" ht="15" customHeight="1">
      <c r="A2188">
        <v>184</v>
      </c>
      <c r="B2188" s="8" t="s">
        <v>673</v>
      </c>
      <c r="D2188" s="8" t="s">
        <v>619</v>
      </c>
      <c r="F2188" t="s">
        <v>620</v>
      </c>
      <c r="H2188" s="8" t="s">
        <v>44</v>
      </c>
      <c r="J2188" s="8" t="s">
        <v>37</v>
      </c>
    </row>
    <row r="2189" spans="1:10" ht="15" customHeight="1">
      <c r="A2189">
        <v>185</v>
      </c>
      <c r="B2189" s="8" t="s">
        <v>673</v>
      </c>
      <c r="D2189" s="8" t="s">
        <v>994</v>
      </c>
      <c r="F2189" t="s">
        <v>995</v>
      </c>
      <c r="H2189" s="8" t="s">
        <v>44</v>
      </c>
      <c r="J2189" s="8" t="s">
        <v>37</v>
      </c>
    </row>
    <row r="2190" spans="1:10" ht="15" customHeight="1">
      <c r="A2190">
        <v>186</v>
      </c>
      <c r="B2190" s="8" t="s">
        <v>673</v>
      </c>
      <c r="D2190" s="8" t="s">
        <v>78</v>
      </c>
      <c r="F2190">
        <v>120701</v>
      </c>
      <c r="H2190" s="8" t="s">
        <v>44</v>
      </c>
      <c r="J2190" s="8" t="s">
        <v>37</v>
      </c>
    </row>
    <row r="2191" spans="1:10" ht="15" customHeight="1">
      <c r="A2191">
        <v>187</v>
      </c>
      <c r="B2191" s="8" t="s">
        <v>673</v>
      </c>
      <c r="D2191" s="8" t="s">
        <v>2563</v>
      </c>
      <c r="F2191" t="s">
        <v>2564</v>
      </c>
      <c r="H2191" s="8" t="s">
        <v>44</v>
      </c>
      <c r="J2191" s="8" t="s">
        <v>37</v>
      </c>
    </row>
    <row r="2192" spans="1:10" ht="15" customHeight="1">
      <c r="A2192">
        <v>188</v>
      </c>
      <c r="B2192" s="8" t="s">
        <v>2414</v>
      </c>
      <c r="D2192" s="8" t="s">
        <v>878</v>
      </c>
      <c r="F2192">
        <v>130503</v>
      </c>
      <c r="H2192" s="8" t="s">
        <v>124</v>
      </c>
      <c r="J2192" s="8" t="s">
        <v>37</v>
      </c>
    </row>
    <row r="2193" spans="1:12" ht="15" customHeight="1">
      <c r="A2193">
        <v>189</v>
      </c>
      <c r="B2193" s="8" t="s">
        <v>679</v>
      </c>
      <c r="D2193" s="8" t="s">
        <v>1006</v>
      </c>
      <c r="F2193" t="s">
        <v>1007</v>
      </c>
      <c r="H2193" s="8" t="s">
        <v>36</v>
      </c>
      <c r="J2193" s="8" t="s">
        <v>37</v>
      </c>
    </row>
    <row r="2194" spans="1:12" ht="15" customHeight="1">
      <c r="A2194">
        <v>190</v>
      </c>
      <c r="B2194" s="8" t="s">
        <v>679</v>
      </c>
      <c r="D2194" s="8" t="s">
        <v>50</v>
      </c>
      <c r="F2194" t="s">
        <v>51</v>
      </c>
      <c r="H2194" s="8" t="s">
        <v>44</v>
      </c>
      <c r="J2194" s="8" t="s">
        <v>37</v>
      </c>
    </row>
    <row r="2195" spans="1:12" ht="15" customHeight="1">
      <c r="A2195">
        <v>191</v>
      </c>
      <c r="B2195" s="8" t="s">
        <v>679</v>
      </c>
      <c r="D2195" s="8" t="s">
        <v>363</v>
      </c>
      <c r="F2195" t="s">
        <v>364</v>
      </c>
      <c r="H2195" s="8" t="s">
        <v>44</v>
      </c>
      <c r="J2195" s="8" t="s">
        <v>37</v>
      </c>
    </row>
    <row r="2196" spans="1:12" ht="15" customHeight="1">
      <c r="A2196">
        <v>192</v>
      </c>
      <c r="B2196" s="8" t="s">
        <v>679</v>
      </c>
      <c r="D2196" s="8" t="s">
        <v>938</v>
      </c>
      <c r="F2196">
        <v>120102</v>
      </c>
      <c r="H2196" s="8" t="s">
        <v>96</v>
      </c>
      <c r="J2196" s="8" t="s">
        <v>37</v>
      </c>
    </row>
    <row r="2197" spans="1:12" ht="15" customHeight="1">
      <c r="A2197">
        <v>193</v>
      </c>
      <c r="B2197" s="8" t="s">
        <v>682</v>
      </c>
      <c r="D2197" s="8" t="s">
        <v>209</v>
      </c>
      <c r="F2197" t="s">
        <v>210</v>
      </c>
      <c r="H2197" s="8" t="s">
        <v>40</v>
      </c>
      <c r="J2197" s="8" t="s">
        <v>37</v>
      </c>
    </row>
    <row r="2198" spans="1:12" ht="15" customHeight="1">
      <c r="A2198">
        <v>194</v>
      </c>
      <c r="B2198" s="8" t="s">
        <v>1883</v>
      </c>
      <c r="D2198" s="8" t="s">
        <v>506</v>
      </c>
      <c r="F2198">
        <v>101005</v>
      </c>
      <c r="H2198" s="8" t="s">
        <v>40</v>
      </c>
      <c r="J2198" s="8" t="s">
        <v>37</v>
      </c>
    </row>
    <row r="2199" spans="1:12" ht="15" customHeight="1">
      <c r="A2199">
        <v>195</v>
      </c>
      <c r="B2199" s="8" t="s">
        <v>2074</v>
      </c>
      <c r="D2199" s="8" t="s">
        <v>501</v>
      </c>
      <c r="F2199">
        <v>120601</v>
      </c>
      <c r="H2199" s="8" t="s">
        <v>96</v>
      </c>
      <c r="J2199" s="8" t="s">
        <v>37</v>
      </c>
    </row>
    <row r="2200" spans="1:12" ht="32.25" customHeight="1">
      <c r="A2200">
        <v>196</v>
      </c>
      <c r="B2200" s="8" t="s">
        <v>706</v>
      </c>
      <c r="D2200" s="8" t="s">
        <v>361</v>
      </c>
      <c r="F2200" t="s">
        <v>362</v>
      </c>
      <c r="H2200" s="8" t="s">
        <v>44</v>
      </c>
      <c r="J2200" s="8" t="s">
        <v>60</v>
      </c>
      <c r="L2200" s="9" t="s">
        <v>2542</v>
      </c>
    </row>
    <row r="2201" spans="1:12" ht="15" customHeight="1">
      <c r="A2201">
        <v>197</v>
      </c>
      <c r="B2201" s="8" t="s">
        <v>706</v>
      </c>
      <c r="D2201" s="8" t="s">
        <v>651</v>
      </c>
      <c r="F2201" t="s">
        <v>652</v>
      </c>
      <c r="H2201" s="8" t="s">
        <v>44</v>
      </c>
      <c r="J2201" s="8" t="s">
        <v>37</v>
      </c>
    </row>
    <row r="2202" spans="1:12" ht="15" customHeight="1">
      <c r="A2202">
        <v>198</v>
      </c>
      <c r="B2202" s="8" t="s">
        <v>706</v>
      </c>
      <c r="D2202" s="8" t="s">
        <v>477</v>
      </c>
      <c r="F2202">
        <v>120104</v>
      </c>
      <c r="H2202" s="8" t="s">
        <v>96</v>
      </c>
      <c r="J2202" s="8" t="s">
        <v>37</v>
      </c>
    </row>
    <row r="2203" spans="1:12" ht="15" customHeight="1">
      <c r="A2203">
        <v>199</v>
      </c>
      <c r="B2203" s="8" t="s">
        <v>706</v>
      </c>
      <c r="D2203" s="8" t="s">
        <v>2362</v>
      </c>
      <c r="F2203" t="s">
        <v>2363</v>
      </c>
      <c r="H2203" s="8" t="s">
        <v>44</v>
      </c>
      <c r="J2203" s="8" t="s">
        <v>37</v>
      </c>
    </row>
    <row r="2204" spans="1:12" ht="15" customHeight="1">
      <c r="A2204">
        <v>200</v>
      </c>
      <c r="B2204" s="8" t="s">
        <v>706</v>
      </c>
      <c r="D2204" s="8" t="s">
        <v>147</v>
      </c>
      <c r="F2204" t="s">
        <v>148</v>
      </c>
      <c r="H2204" s="8" t="s">
        <v>44</v>
      </c>
      <c r="J2204" s="8" t="s">
        <v>37</v>
      </c>
    </row>
    <row r="2205" spans="1:12" ht="15" customHeight="1">
      <c r="A2205">
        <v>201</v>
      </c>
      <c r="B2205" s="8" t="s">
        <v>1783</v>
      </c>
      <c r="D2205" s="8" t="s">
        <v>909</v>
      </c>
      <c r="F2205">
        <v>130202</v>
      </c>
      <c r="H2205" s="8" t="s">
        <v>124</v>
      </c>
      <c r="J2205" s="8" t="s">
        <v>37</v>
      </c>
    </row>
    <row r="2206" spans="1:12" ht="15" customHeight="1">
      <c r="A2206">
        <v>202</v>
      </c>
      <c r="B2206" s="8" t="s">
        <v>712</v>
      </c>
      <c r="D2206" s="8" t="s">
        <v>808</v>
      </c>
      <c r="F2206" t="s">
        <v>809</v>
      </c>
      <c r="H2206" s="8" t="s">
        <v>100</v>
      </c>
      <c r="J2206" s="8" t="s">
        <v>37</v>
      </c>
    </row>
    <row r="2207" spans="1:12" ht="15" customHeight="1">
      <c r="A2207">
        <v>203</v>
      </c>
      <c r="B2207" s="8" t="s">
        <v>712</v>
      </c>
      <c r="D2207" s="8" t="s">
        <v>720</v>
      </c>
      <c r="F2207" t="s">
        <v>721</v>
      </c>
      <c r="H2207" s="8" t="s">
        <v>44</v>
      </c>
      <c r="J2207" s="8" t="s">
        <v>37</v>
      </c>
    </row>
    <row r="2208" spans="1:12" ht="15" customHeight="1">
      <c r="A2208">
        <v>204</v>
      </c>
      <c r="B2208" s="8" t="s">
        <v>712</v>
      </c>
      <c r="D2208" s="8" t="s">
        <v>2342</v>
      </c>
      <c r="F2208" t="s">
        <v>2343</v>
      </c>
      <c r="H2208" s="8" t="s">
        <v>44</v>
      </c>
      <c r="J2208" s="8" t="s">
        <v>37</v>
      </c>
    </row>
    <row r="2209" spans="1:10" ht="15" customHeight="1">
      <c r="A2209">
        <v>205</v>
      </c>
      <c r="B2209" s="8" t="s">
        <v>712</v>
      </c>
      <c r="D2209" s="8" t="s">
        <v>756</v>
      </c>
      <c r="F2209" t="s">
        <v>757</v>
      </c>
      <c r="H2209" s="8" t="s">
        <v>235</v>
      </c>
      <c r="J2209" s="8" t="s">
        <v>37</v>
      </c>
    </row>
    <row r="2210" spans="1:10" ht="15" customHeight="1">
      <c r="A2210">
        <v>206</v>
      </c>
      <c r="B2210" s="8" t="s">
        <v>712</v>
      </c>
      <c r="D2210" s="8" t="s">
        <v>758</v>
      </c>
      <c r="F2210" t="s">
        <v>759</v>
      </c>
      <c r="H2210" s="8" t="s">
        <v>235</v>
      </c>
      <c r="J2210" s="8" t="s">
        <v>37</v>
      </c>
    </row>
    <row r="2211" spans="1:10" ht="15" customHeight="1">
      <c r="A2211">
        <v>207</v>
      </c>
      <c r="B2211" s="8" t="s">
        <v>712</v>
      </c>
      <c r="D2211" s="8" t="s">
        <v>1962</v>
      </c>
      <c r="F2211">
        <v>120302</v>
      </c>
      <c r="H2211" s="8" t="s">
        <v>96</v>
      </c>
      <c r="J2211" s="8" t="s">
        <v>37</v>
      </c>
    </row>
    <row r="2212" spans="1:10" ht="15" customHeight="1">
      <c r="A2212">
        <v>208</v>
      </c>
      <c r="B2212" s="8" t="s">
        <v>712</v>
      </c>
      <c r="D2212" s="8" t="s">
        <v>78</v>
      </c>
      <c r="F2212">
        <v>120701</v>
      </c>
      <c r="H2212" s="8" t="s">
        <v>44</v>
      </c>
      <c r="J2212" s="8" t="s">
        <v>37</v>
      </c>
    </row>
    <row r="2213" spans="1:10" ht="15" customHeight="1">
      <c r="A2213">
        <v>209</v>
      </c>
      <c r="B2213" s="8" t="s">
        <v>712</v>
      </c>
      <c r="D2213" s="8" t="s">
        <v>406</v>
      </c>
      <c r="F2213">
        <v>130504</v>
      </c>
      <c r="H2213" s="8" t="s">
        <v>124</v>
      </c>
      <c r="J2213" s="8" t="s">
        <v>37</v>
      </c>
    </row>
    <row r="2214" spans="1:10" ht="15" customHeight="1">
      <c r="A2214">
        <v>210</v>
      </c>
      <c r="B2214" s="8" t="s">
        <v>712</v>
      </c>
      <c r="D2214" s="8" t="s">
        <v>510</v>
      </c>
      <c r="F2214" t="s">
        <v>511</v>
      </c>
      <c r="H2214" s="8" t="s">
        <v>44</v>
      </c>
      <c r="J2214" s="8" t="s">
        <v>37</v>
      </c>
    </row>
    <row r="2215" spans="1:10" ht="15" customHeight="1">
      <c r="A2215">
        <v>211</v>
      </c>
      <c r="B2215" s="8" t="s">
        <v>712</v>
      </c>
      <c r="D2215" s="8" t="s">
        <v>82</v>
      </c>
      <c r="F2215" t="s">
        <v>83</v>
      </c>
      <c r="H2215" s="8" t="s">
        <v>44</v>
      </c>
      <c r="J2215" s="8" t="s">
        <v>37</v>
      </c>
    </row>
    <row r="2216" spans="1:10" ht="15" customHeight="1">
      <c r="A2216">
        <v>212</v>
      </c>
      <c r="B2216" s="8" t="s">
        <v>2345</v>
      </c>
      <c r="D2216" s="8" t="s">
        <v>54</v>
      </c>
      <c r="F2216" t="s">
        <v>259</v>
      </c>
      <c r="H2216" s="8" t="s">
        <v>54</v>
      </c>
      <c r="J2216" s="8" t="s">
        <v>37</v>
      </c>
    </row>
    <row r="2217" spans="1:10" ht="15" customHeight="1">
      <c r="A2217">
        <v>213</v>
      </c>
      <c r="B2217" s="8" t="s">
        <v>724</v>
      </c>
      <c r="D2217" s="8" t="s">
        <v>1006</v>
      </c>
      <c r="F2217" t="s">
        <v>1007</v>
      </c>
      <c r="H2217" s="8" t="s">
        <v>36</v>
      </c>
      <c r="J2217" s="8" t="s">
        <v>37</v>
      </c>
    </row>
    <row r="2218" spans="1:10" ht="15" customHeight="1">
      <c r="A2218">
        <v>214</v>
      </c>
      <c r="B2218" s="8" t="s">
        <v>724</v>
      </c>
      <c r="D2218" s="8" t="s">
        <v>1888</v>
      </c>
      <c r="F2218" t="s">
        <v>1889</v>
      </c>
      <c r="H2218" s="8" t="s">
        <v>124</v>
      </c>
      <c r="J2218" s="8" t="s">
        <v>37</v>
      </c>
    </row>
    <row r="2219" spans="1:10" ht="15" customHeight="1">
      <c r="A2219">
        <v>215</v>
      </c>
      <c r="B2219" s="8" t="s">
        <v>724</v>
      </c>
      <c r="D2219" s="8" t="s">
        <v>371</v>
      </c>
      <c r="F2219">
        <v>120202</v>
      </c>
      <c r="H2219" s="8" t="s">
        <v>96</v>
      </c>
      <c r="J2219" s="8" t="s">
        <v>37</v>
      </c>
    </row>
    <row r="2220" spans="1:10" ht="15" customHeight="1">
      <c r="A2220">
        <v>216</v>
      </c>
      <c r="B2220" s="8" t="s">
        <v>724</v>
      </c>
      <c r="D2220" s="8" t="s">
        <v>377</v>
      </c>
      <c r="F2220" t="s">
        <v>378</v>
      </c>
      <c r="H2220" s="8" t="s">
        <v>96</v>
      </c>
      <c r="J2220" s="8" t="s">
        <v>37</v>
      </c>
    </row>
    <row r="2221" spans="1:10" ht="15" customHeight="1">
      <c r="A2221">
        <v>217</v>
      </c>
      <c r="B2221" s="8" t="s">
        <v>724</v>
      </c>
      <c r="D2221" s="8" t="s">
        <v>695</v>
      </c>
      <c r="F2221" t="s">
        <v>696</v>
      </c>
      <c r="H2221" s="8" t="s">
        <v>96</v>
      </c>
      <c r="J2221" s="8" t="s">
        <v>37</v>
      </c>
    </row>
    <row r="2222" spans="1:10" ht="15" customHeight="1">
      <c r="A2222">
        <v>218</v>
      </c>
      <c r="B2222" s="8" t="s">
        <v>727</v>
      </c>
      <c r="D2222" s="8" t="s">
        <v>2336</v>
      </c>
      <c r="F2222" t="s">
        <v>2337</v>
      </c>
      <c r="H2222" s="8" t="s">
        <v>36</v>
      </c>
      <c r="J2222" s="8" t="s">
        <v>37</v>
      </c>
    </row>
    <row r="2223" spans="1:10" ht="15" customHeight="1">
      <c r="A2223">
        <v>219</v>
      </c>
      <c r="B2223" s="8" t="s">
        <v>728</v>
      </c>
      <c r="D2223" s="8" t="s">
        <v>850</v>
      </c>
      <c r="F2223">
        <v>120210</v>
      </c>
      <c r="H2223" s="8" t="s">
        <v>124</v>
      </c>
      <c r="J2223" s="8" t="s">
        <v>37</v>
      </c>
    </row>
    <row r="2224" spans="1:10" ht="15" customHeight="1">
      <c r="A2224">
        <v>220</v>
      </c>
      <c r="B2224" s="8" t="s">
        <v>728</v>
      </c>
      <c r="D2224" s="8" t="s">
        <v>567</v>
      </c>
      <c r="F2224">
        <v>130204</v>
      </c>
      <c r="H2224" s="8" t="s">
        <v>124</v>
      </c>
      <c r="J2224" s="8" t="s">
        <v>37</v>
      </c>
    </row>
    <row r="2225" spans="1:10" ht="15" customHeight="1">
      <c r="A2225">
        <v>221</v>
      </c>
      <c r="B2225" s="8" t="s">
        <v>728</v>
      </c>
      <c r="D2225" s="8" t="s">
        <v>653</v>
      </c>
      <c r="F2225">
        <v>130205</v>
      </c>
      <c r="H2225" s="8" t="s">
        <v>124</v>
      </c>
      <c r="J2225" s="8" t="s">
        <v>37</v>
      </c>
    </row>
    <row r="2226" spans="1:10" ht="15" customHeight="1">
      <c r="A2226">
        <v>222</v>
      </c>
      <c r="B2226" s="8" t="s">
        <v>728</v>
      </c>
      <c r="D2226" s="8" t="s">
        <v>1263</v>
      </c>
      <c r="F2226">
        <v>130301</v>
      </c>
      <c r="H2226" s="8" t="s">
        <v>124</v>
      </c>
      <c r="J2226" s="8" t="s">
        <v>37</v>
      </c>
    </row>
    <row r="2227" spans="1:10" ht="15" customHeight="1">
      <c r="A2227">
        <v>223</v>
      </c>
      <c r="B2227" s="8" t="s">
        <v>728</v>
      </c>
      <c r="D2227" s="8" t="s">
        <v>959</v>
      </c>
      <c r="F2227">
        <v>130309</v>
      </c>
      <c r="H2227" s="8" t="s">
        <v>124</v>
      </c>
      <c r="J2227" s="8" t="s">
        <v>37</v>
      </c>
    </row>
    <row r="2228" spans="1:10" ht="15" customHeight="1">
      <c r="A2228">
        <v>224</v>
      </c>
      <c r="B2228" s="8" t="s">
        <v>728</v>
      </c>
      <c r="D2228" s="8" t="s">
        <v>122</v>
      </c>
      <c r="F2228">
        <v>130501</v>
      </c>
      <c r="H2228" s="8" t="s">
        <v>124</v>
      </c>
      <c r="J2228" s="8" t="s">
        <v>37</v>
      </c>
    </row>
    <row r="2229" spans="1:10" ht="15" customHeight="1">
      <c r="A2229">
        <v>225</v>
      </c>
      <c r="B2229" s="8" t="s">
        <v>728</v>
      </c>
      <c r="D2229" s="8" t="s">
        <v>406</v>
      </c>
      <c r="F2229">
        <v>130504</v>
      </c>
      <c r="H2229" s="8" t="s">
        <v>124</v>
      </c>
      <c r="J2229" s="8" t="s">
        <v>37</v>
      </c>
    </row>
    <row r="2230" spans="1:10" ht="15" customHeight="1">
      <c r="A2230">
        <v>226</v>
      </c>
      <c r="B2230" s="8" t="s">
        <v>728</v>
      </c>
      <c r="D2230" s="8" t="s">
        <v>747</v>
      </c>
      <c r="F2230">
        <v>130505</v>
      </c>
      <c r="H2230" s="8" t="s">
        <v>124</v>
      </c>
      <c r="J2230" s="8" t="s">
        <v>37</v>
      </c>
    </row>
    <row r="2231" spans="1:10" ht="15" customHeight="1">
      <c r="A2231">
        <v>227</v>
      </c>
      <c r="B2231" s="8" t="s">
        <v>728</v>
      </c>
      <c r="D2231" s="8" t="s">
        <v>733</v>
      </c>
      <c r="F2231" t="s">
        <v>734</v>
      </c>
      <c r="H2231" s="8" t="s">
        <v>124</v>
      </c>
      <c r="J2231" s="8" t="s">
        <v>37</v>
      </c>
    </row>
    <row r="2232" spans="1:10" ht="15" customHeight="1">
      <c r="A2232">
        <v>228</v>
      </c>
      <c r="B2232" s="8" t="s">
        <v>728</v>
      </c>
      <c r="D2232" s="8" t="s">
        <v>670</v>
      </c>
      <c r="F2232" t="s">
        <v>671</v>
      </c>
      <c r="H2232" s="8" t="s">
        <v>124</v>
      </c>
      <c r="J2232" s="8" t="s">
        <v>37</v>
      </c>
    </row>
    <row r="2233" spans="1:10" ht="15" customHeight="1">
      <c r="A2233" s="8" t="s">
        <v>742</v>
      </c>
    </row>
    <row r="2234" spans="1:10" ht="15" customHeight="1">
      <c r="A2234">
        <v>229</v>
      </c>
      <c r="B2234" s="8" t="s">
        <v>743</v>
      </c>
      <c r="D2234" s="8" t="s">
        <v>812</v>
      </c>
      <c r="F2234" t="s">
        <v>813</v>
      </c>
      <c r="H2234" s="8" t="s">
        <v>36</v>
      </c>
      <c r="J2234" s="8" t="s">
        <v>37</v>
      </c>
    </row>
    <row r="2235" spans="1:10" ht="15" customHeight="1">
      <c r="A2235">
        <v>230</v>
      </c>
      <c r="B2235" s="8" t="s">
        <v>743</v>
      </c>
      <c r="D2235" s="8" t="s">
        <v>1556</v>
      </c>
      <c r="F2235" t="s">
        <v>1557</v>
      </c>
      <c r="H2235" s="8" t="s">
        <v>44</v>
      </c>
      <c r="J2235" s="8" t="s">
        <v>37</v>
      </c>
    </row>
    <row r="2236" spans="1:10" ht="15" customHeight="1">
      <c r="A2236">
        <v>231</v>
      </c>
      <c r="B2236" s="8" t="s">
        <v>1786</v>
      </c>
      <c r="D2236" s="8" t="s">
        <v>938</v>
      </c>
      <c r="F2236">
        <v>120102</v>
      </c>
      <c r="H2236" s="8" t="s">
        <v>96</v>
      </c>
      <c r="J2236" s="8" t="s">
        <v>37</v>
      </c>
    </row>
    <row r="2237" spans="1:10" ht="15" customHeight="1">
      <c r="A2237">
        <v>232</v>
      </c>
      <c r="B2237" s="8" t="s">
        <v>754</v>
      </c>
      <c r="D2237" s="8" t="s">
        <v>357</v>
      </c>
      <c r="F2237" t="s">
        <v>358</v>
      </c>
      <c r="H2237" s="8" t="s">
        <v>40</v>
      </c>
      <c r="J2237" s="8" t="s">
        <v>37</v>
      </c>
    </row>
    <row r="2238" spans="1:10" ht="15" customHeight="1">
      <c r="A2238">
        <v>233</v>
      </c>
      <c r="B2238" s="8" t="s">
        <v>754</v>
      </c>
      <c r="D2238" s="8" t="s">
        <v>480</v>
      </c>
      <c r="F2238">
        <v>100701</v>
      </c>
      <c r="H2238" s="8" t="s">
        <v>40</v>
      </c>
      <c r="J2238" s="8" t="s">
        <v>37</v>
      </c>
    </row>
    <row r="2239" spans="1:10" ht="15" customHeight="1">
      <c r="A2239">
        <v>234</v>
      </c>
      <c r="B2239" s="8" t="s">
        <v>754</v>
      </c>
      <c r="D2239" s="8" t="s">
        <v>125</v>
      </c>
      <c r="F2239">
        <v>130507</v>
      </c>
      <c r="H2239" s="8" t="s">
        <v>124</v>
      </c>
      <c r="J2239" s="8" t="s">
        <v>37</v>
      </c>
    </row>
    <row r="2240" spans="1:10" ht="15" customHeight="1">
      <c r="A2240">
        <v>235</v>
      </c>
      <c r="B2240" s="8" t="s">
        <v>1937</v>
      </c>
      <c r="D2240" s="8" t="s">
        <v>238</v>
      </c>
      <c r="F2240" t="s">
        <v>239</v>
      </c>
      <c r="H2240" s="8" t="s">
        <v>36</v>
      </c>
      <c r="J2240" s="8" t="s">
        <v>37</v>
      </c>
    </row>
    <row r="2241" spans="1:10" ht="15" customHeight="1">
      <c r="A2241">
        <v>236</v>
      </c>
      <c r="B2241" s="8" t="s">
        <v>2084</v>
      </c>
      <c r="D2241" s="8" t="s">
        <v>1006</v>
      </c>
      <c r="F2241" t="s">
        <v>1007</v>
      </c>
      <c r="H2241" s="8" t="s">
        <v>36</v>
      </c>
      <c r="J2241" s="8" t="s">
        <v>37</v>
      </c>
    </row>
    <row r="2242" spans="1:10" ht="15" customHeight="1">
      <c r="A2242">
        <v>237</v>
      </c>
      <c r="B2242" s="8" t="s">
        <v>2084</v>
      </c>
      <c r="D2242" s="8" t="s">
        <v>398</v>
      </c>
      <c r="F2242" t="s">
        <v>399</v>
      </c>
      <c r="H2242" s="8" t="s">
        <v>124</v>
      </c>
      <c r="J2242" s="8" t="s">
        <v>37</v>
      </c>
    </row>
    <row r="2243" spans="1:10" ht="15" customHeight="1">
      <c r="A2243">
        <v>238</v>
      </c>
      <c r="B2243" s="8" t="s">
        <v>2084</v>
      </c>
      <c r="D2243" s="8" t="s">
        <v>529</v>
      </c>
      <c r="F2243">
        <v>120903</v>
      </c>
      <c r="H2243" s="8" t="s">
        <v>96</v>
      </c>
      <c r="J2243" s="8" t="s">
        <v>37</v>
      </c>
    </row>
    <row r="2244" spans="1:10" ht="15" customHeight="1">
      <c r="A2244">
        <v>239</v>
      </c>
      <c r="B2244" s="8" t="s">
        <v>778</v>
      </c>
      <c r="D2244" s="8" t="s">
        <v>1888</v>
      </c>
      <c r="F2244" t="s">
        <v>1889</v>
      </c>
      <c r="H2244" s="8" t="s">
        <v>124</v>
      </c>
      <c r="J2244" s="8" t="s">
        <v>37</v>
      </c>
    </row>
    <row r="2245" spans="1:10" ht="15" customHeight="1">
      <c r="A2245">
        <v>240</v>
      </c>
      <c r="B2245" s="8" t="s">
        <v>778</v>
      </c>
      <c r="D2245" s="8" t="s">
        <v>277</v>
      </c>
      <c r="F2245" t="s">
        <v>278</v>
      </c>
      <c r="H2245" s="8" t="s">
        <v>44</v>
      </c>
      <c r="J2245" s="8" t="s">
        <v>37</v>
      </c>
    </row>
    <row r="2246" spans="1:10" ht="15" customHeight="1">
      <c r="A2246">
        <v>241</v>
      </c>
      <c r="B2246" s="8" t="s">
        <v>778</v>
      </c>
      <c r="D2246" s="8" t="s">
        <v>82</v>
      </c>
      <c r="F2246" t="s">
        <v>83</v>
      </c>
      <c r="H2246" s="8" t="s">
        <v>44</v>
      </c>
      <c r="J2246" s="8" t="s">
        <v>37</v>
      </c>
    </row>
    <row r="2247" spans="1:10" ht="15" customHeight="1">
      <c r="A2247">
        <v>242</v>
      </c>
      <c r="B2247" s="8" t="s">
        <v>779</v>
      </c>
      <c r="D2247" s="8" t="s">
        <v>2450</v>
      </c>
      <c r="F2247" t="s">
        <v>2451</v>
      </c>
      <c r="H2247" s="8" t="s">
        <v>235</v>
      </c>
      <c r="J2247" s="8" t="s">
        <v>37</v>
      </c>
    </row>
    <row r="2248" spans="1:10" ht="15" customHeight="1">
      <c r="A2248">
        <v>243</v>
      </c>
      <c r="B2248" s="8" t="s">
        <v>2288</v>
      </c>
      <c r="D2248" s="8" t="s">
        <v>589</v>
      </c>
      <c r="F2248">
        <v>120902</v>
      </c>
      <c r="H2248" s="8" t="s">
        <v>96</v>
      </c>
      <c r="J2248" s="8" t="s">
        <v>37</v>
      </c>
    </row>
    <row r="2249" spans="1:10" ht="15" customHeight="1">
      <c r="A2249">
        <v>244</v>
      </c>
      <c r="B2249" s="8" t="s">
        <v>2421</v>
      </c>
      <c r="D2249" s="8" t="s">
        <v>2565</v>
      </c>
      <c r="F2249" t="s">
        <v>2566</v>
      </c>
      <c r="H2249" s="8" t="s">
        <v>36</v>
      </c>
      <c r="J2249" s="8" t="s">
        <v>37</v>
      </c>
    </row>
    <row r="2250" spans="1:10" ht="15" customHeight="1">
      <c r="A2250">
        <v>245</v>
      </c>
      <c r="B2250" s="8" t="s">
        <v>2085</v>
      </c>
      <c r="D2250" s="8" t="s">
        <v>531</v>
      </c>
      <c r="F2250">
        <v>130401</v>
      </c>
      <c r="H2250" s="8" t="s">
        <v>124</v>
      </c>
      <c r="J2250" s="8" t="s">
        <v>37</v>
      </c>
    </row>
    <row r="2251" spans="1:10" ht="15" customHeight="1">
      <c r="A2251">
        <v>246</v>
      </c>
      <c r="B2251" s="8" t="s">
        <v>1938</v>
      </c>
      <c r="D2251" s="8" t="s">
        <v>68</v>
      </c>
      <c r="F2251" t="s">
        <v>69</v>
      </c>
      <c r="H2251" s="8" t="s">
        <v>44</v>
      </c>
      <c r="J2251" s="8" t="s">
        <v>37</v>
      </c>
    </row>
    <row r="2252" spans="1:10" ht="15" customHeight="1">
      <c r="A2252">
        <v>247</v>
      </c>
      <c r="B2252" s="8" t="s">
        <v>1789</v>
      </c>
      <c r="D2252" s="8" t="s">
        <v>76</v>
      </c>
      <c r="F2252" t="s">
        <v>77</v>
      </c>
      <c r="H2252" s="8" t="s">
        <v>44</v>
      </c>
      <c r="J2252" s="8" t="s">
        <v>37</v>
      </c>
    </row>
    <row r="2253" spans="1:10" ht="15" customHeight="1">
      <c r="A2253">
        <v>248</v>
      </c>
      <c r="B2253" s="8" t="s">
        <v>1789</v>
      </c>
      <c r="D2253" s="8" t="s">
        <v>398</v>
      </c>
      <c r="F2253" t="s">
        <v>399</v>
      </c>
      <c r="H2253" s="8" t="s">
        <v>44</v>
      </c>
      <c r="J2253" s="8" t="s">
        <v>37</v>
      </c>
    </row>
    <row r="2254" spans="1:10" ht="15" customHeight="1">
      <c r="A2254">
        <v>249</v>
      </c>
      <c r="B2254" s="8" t="s">
        <v>1789</v>
      </c>
      <c r="D2254" s="8" t="s">
        <v>1421</v>
      </c>
      <c r="F2254">
        <v>120301</v>
      </c>
      <c r="H2254" s="8" t="s">
        <v>96</v>
      </c>
      <c r="J2254" s="8" t="s">
        <v>37</v>
      </c>
    </row>
    <row r="2255" spans="1:10" ht="15" customHeight="1">
      <c r="A2255">
        <v>250</v>
      </c>
      <c r="B2255" s="8" t="s">
        <v>1789</v>
      </c>
      <c r="D2255" s="8" t="s">
        <v>406</v>
      </c>
      <c r="F2255">
        <v>130504</v>
      </c>
      <c r="H2255" s="8" t="s">
        <v>124</v>
      </c>
      <c r="J2255" s="8" t="s">
        <v>37</v>
      </c>
    </row>
    <row r="2256" spans="1:10" ht="15" customHeight="1">
      <c r="A2256" s="8" t="s">
        <v>796</v>
      </c>
    </row>
    <row r="2257" spans="1:10" ht="15" customHeight="1">
      <c r="A2257">
        <v>251</v>
      </c>
      <c r="B2257" s="8" t="s">
        <v>806</v>
      </c>
      <c r="D2257" s="8" t="s">
        <v>707</v>
      </c>
      <c r="F2257" t="s">
        <v>708</v>
      </c>
      <c r="H2257" s="8" t="s">
        <v>54</v>
      </c>
      <c r="J2257" s="8" t="s">
        <v>37</v>
      </c>
    </row>
    <row r="2258" spans="1:10" ht="15" customHeight="1">
      <c r="A2258">
        <v>252</v>
      </c>
      <c r="B2258" s="8" t="s">
        <v>806</v>
      </c>
      <c r="D2258" s="8" t="s">
        <v>586</v>
      </c>
      <c r="F2258" t="s">
        <v>587</v>
      </c>
      <c r="H2258" s="8" t="s">
        <v>183</v>
      </c>
      <c r="J2258" s="8" t="s">
        <v>37</v>
      </c>
    </row>
    <row r="2259" spans="1:10" ht="15" customHeight="1">
      <c r="A2259">
        <v>253</v>
      </c>
      <c r="B2259" s="8" t="s">
        <v>806</v>
      </c>
      <c r="D2259" s="8" t="s">
        <v>48</v>
      </c>
      <c r="F2259" t="s">
        <v>49</v>
      </c>
      <c r="H2259" s="8" t="s">
        <v>40</v>
      </c>
      <c r="J2259" s="8" t="s">
        <v>37</v>
      </c>
    </row>
    <row r="2260" spans="1:10" ht="15" customHeight="1">
      <c r="A2260">
        <v>254</v>
      </c>
      <c r="B2260" s="8" t="s">
        <v>806</v>
      </c>
      <c r="D2260" s="8" t="s">
        <v>978</v>
      </c>
      <c r="F2260" t="s">
        <v>979</v>
      </c>
      <c r="H2260" s="8" t="s">
        <v>44</v>
      </c>
      <c r="J2260" s="8" t="s">
        <v>37</v>
      </c>
    </row>
    <row r="2261" spans="1:10" ht="15" customHeight="1">
      <c r="A2261">
        <v>255</v>
      </c>
      <c r="B2261" s="8" t="s">
        <v>806</v>
      </c>
      <c r="D2261" s="8" t="s">
        <v>406</v>
      </c>
      <c r="F2261">
        <v>130504</v>
      </c>
      <c r="H2261" s="8" t="s">
        <v>124</v>
      </c>
      <c r="J2261" s="8" t="s">
        <v>37</v>
      </c>
    </row>
    <row r="2262" spans="1:10" ht="15" customHeight="1">
      <c r="A2262">
        <v>256</v>
      </c>
      <c r="B2262" s="8" t="s">
        <v>824</v>
      </c>
      <c r="D2262" s="8" t="s">
        <v>589</v>
      </c>
      <c r="F2262">
        <v>120902</v>
      </c>
      <c r="H2262" s="8" t="s">
        <v>96</v>
      </c>
      <c r="J2262" s="8" t="s">
        <v>37</v>
      </c>
    </row>
    <row r="2263" spans="1:10" ht="15" customHeight="1">
      <c r="A2263">
        <v>257</v>
      </c>
      <c r="B2263" s="8" t="s">
        <v>825</v>
      </c>
      <c r="D2263" s="8" t="s">
        <v>972</v>
      </c>
      <c r="F2263" t="s">
        <v>973</v>
      </c>
      <c r="H2263" s="8" t="s">
        <v>40</v>
      </c>
      <c r="J2263" s="8" t="s">
        <v>37</v>
      </c>
    </row>
    <row r="2264" spans="1:10" ht="15" customHeight="1">
      <c r="A2264">
        <v>258</v>
      </c>
      <c r="B2264" s="8" t="s">
        <v>825</v>
      </c>
      <c r="D2264" s="8" t="s">
        <v>896</v>
      </c>
      <c r="F2264" t="s">
        <v>897</v>
      </c>
      <c r="H2264" s="8" t="s">
        <v>40</v>
      </c>
      <c r="J2264" s="8" t="s">
        <v>37</v>
      </c>
    </row>
    <row r="2265" spans="1:10" ht="15" customHeight="1">
      <c r="A2265">
        <v>259</v>
      </c>
      <c r="B2265" s="8" t="s">
        <v>825</v>
      </c>
      <c r="D2265" s="8" t="s">
        <v>1556</v>
      </c>
      <c r="F2265" t="s">
        <v>1557</v>
      </c>
      <c r="H2265" s="8" t="s">
        <v>44</v>
      </c>
      <c r="J2265" s="8" t="s">
        <v>37</v>
      </c>
    </row>
    <row r="2266" spans="1:10" ht="15" customHeight="1">
      <c r="A2266">
        <v>260</v>
      </c>
      <c r="B2266" s="8" t="s">
        <v>829</v>
      </c>
      <c r="D2266" s="8" t="s">
        <v>2567</v>
      </c>
      <c r="F2266">
        <v>120501</v>
      </c>
      <c r="H2266" s="8" t="s">
        <v>96</v>
      </c>
      <c r="J2266" s="8" t="s">
        <v>37</v>
      </c>
    </row>
    <row r="2267" spans="1:10" ht="15" customHeight="1">
      <c r="A2267">
        <v>261</v>
      </c>
      <c r="B2267" s="8" t="s">
        <v>833</v>
      </c>
      <c r="D2267" s="8" t="s">
        <v>64</v>
      </c>
      <c r="F2267" t="s">
        <v>65</v>
      </c>
      <c r="H2267" s="8" t="s">
        <v>44</v>
      </c>
      <c r="J2267" s="8" t="s">
        <v>37</v>
      </c>
    </row>
    <row r="2268" spans="1:10" ht="15" customHeight="1">
      <c r="A2268">
        <v>262</v>
      </c>
      <c r="B2268" s="8" t="s">
        <v>833</v>
      </c>
      <c r="D2268" s="8" t="s">
        <v>938</v>
      </c>
      <c r="F2268">
        <v>120102</v>
      </c>
      <c r="H2268" s="8" t="s">
        <v>96</v>
      </c>
      <c r="J2268" s="8" t="s">
        <v>37</v>
      </c>
    </row>
    <row r="2269" spans="1:10" ht="15" customHeight="1">
      <c r="A2269">
        <v>263</v>
      </c>
      <c r="B2269" s="8" t="s">
        <v>833</v>
      </c>
      <c r="D2269" s="8" t="s">
        <v>373</v>
      </c>
      <c r="F2269">
        <v>120602</v>
      </c>
      <c r="H2269" s="8" t="s">
        <v>44</v>
      </c>
      <c r="J2269" s="8" t="s">
        <v>37</v>
      </c>
    </row>
    <row r="2270" spans="1:10" ht="15" customHeight="1">
      <c r="A2270" s="8" t="s">
        <v>845</v>
      </c>
    </row>
    <row r="2271" spans="1:10" ht="15" customHeight="1">
      <c r="A2271">
        <v>264</v>
      </c>
      <c r="B2271" s="8" t="s">
        <v>848</v>
      </c>
      <c r="D2271" s="8" t="s">
        <v>943</v>
      </c>
      <c r="F2271" t="s">
        <v>944</v>
      </c>
      <c r="H2271" s="8" t="s">
        <v>44</v>
      </c>
      <c r="J2271" s="8" t="s">
        <v>37</v>
      </c>
    </row>
    <row r="2272" spans="1:10" ht="15" customHeight="1">
      <c r="A2272">
        <v>265</v>
      </c>
      <c r="B2272" s="8" t="s">
        <v>2568</v>
      </c>
      <c r="D2272" s="8" t="s">
        <v>1689</v>
      </c>
      <c r="F2272" t="s">
        <v>1690</v>
      </c>
      <c r="H2272" s="8" t="s">
        <v>639</v>
      </c>
      <c r="J2272" s="8" t="s">
        <v>669</v>
      </c>
    </row>
    <row r="2273" spans="1:12" ht="15" customHeight="1">
      <c r="A2273">
        <v>266</v>
      </c>
      <c r="B2273" s="8" t="s">
        <v>852</v>
      </c>
      <c r="D2273" s="8" t="s">
        <v>570</v>
      </c>
      <c r="F2273" t="s">
        <v>571</v>
      </c>
      <c r="H2273" s="8" t="s">
        <v>44</v>
      </c>
      <c r="J2273" s="8" t="s">
        <v>37</v>
      </c>
    </row>
    <row r="2274" spans="1:12" ht="15" customHeight="1">
      <c r="A2274">
        <v>267</v>
      </c>
      <c r="B2274" s="8" t="s">
        <v>852</v>
      </c>
      <c r="D2274" s="8" t="s">
        <v>1440</v>
      </c>
      <c r="F2274">
        <v>120209</v>
      </c>
      <c r="H2274" s="8" t="s">
        <v>96</v>
      </c>
      <c r="J2274" s="8" t="s">
        <v>37</v>
      </c>
    </row>
    <row r="2275" spans="1:12" ht="15" customHeight="1">
      <c r="A2275">
        <v>268</v>
      </c>
      <c r="B2275" s="8" t="s">
        <v>852</v>
      </c>
      <c r="D2275" s="8" t="s">
        <v>231</v>
      </c>
      <c r="F2275">
        <v>130508</v>
      </c>
      <c r="H2275" s="8" t="s">
        <v>124</v>
      </c>
      <c r="J2275" s="8" t="s">
        <v>37</v>
      </c>
    </row>
    <row r="2276" spans="1:12" ht="15" customHeight="1">
      <c r="A2276">
        <v>269</v>
      </c>
      <c r="B2276" s="8" t="s">
        <v>852</v>
      </c>
      <c r="D2276" s="8" t="s">
        <v>2104</v>
      </c>
      <c r="F2276" t="s">
        <v>2105</v>
      </c>
      <c r="H2276" s="8" t="s">
        <v>44</v>
      </c>
      <c r="J2276" s="8" t="s">
        <v>37</v>
      </c>
    </row>
    <row r="2277" spans="1:12" ht="15" customHeight="1">
      <c r="A2277">
        <v>270</v>
      </c>
      <c r="B2277" s="8" t="s">
        <v>852</v>
      </c>
      <c r="D2277" s="8" t="s">
        <v>2569</v>
      </c>
      <c r="F2277" t="s">
        <v>2570</v>
      </c>
      <c r="H2277" s="8" t="s">
        <v>96</v>
      </c>
      <c r="J2277" s="8" t="s">
        <v>37</v>
      </c>
    </row>
    <row r="2278" spans="1:12" ht="15" customHeight="1">
      <c r="A2278">
        <v>271</v>
      </c>
      <c r="B2278" s="8" t="s">
        <v>2349</v>
      </c>
      <c r="D2278" s="8" t="s">
        <v>498</v>
      </c>
      <c r="F2278">
        <v>130502</v>
      </c>
      <c r="H2278" s="8" t="s">
        <v>124</v>
      </c>
      <c r="J2278" s="8" t="s">
        <v>37</v>
      </c>
    </row>
    <row r="2279" spans="1:12" ht="32.25" customHeight="1">
      <c r="A2279">
        <v>272</v>
      </c>
      <c r="B2279" s="8" t="s">
        <v>2092</v>
      </c>
      <c r="D2279" s="8" t="s">
        <v>693</v>
      </c>
      <c r="F2279" t="s">
        <v>694</v>
      </c>
      <c r="H2279" s="8" t="s">
        <v>44</v>
      </c>
      <c r="J2279" s="8" t="s">
        <v>37</v>
      </c>
      <c r="L2279" s="9" t="s">
        <v>2571</v>
      </c>
    </row>
    <row r="2280" spans="1:12" ht="15" customHeight="1">
      <c r="A2280">
        <v>273</v>
      </c>
      <c r="B2280" s="8" t="s">
        <v>2092</v>
      </c>
      <c r="D2280" s="8" t="s">
        <v>938</v>
      </c>
      <c r="F2280">
        <v>120102</v>
      </c>
      <c r="H2280" s="8" t="s">
        <v>96</v>
      </c>
      <c r="J2280" s="8" t="s">
        <v>37</v>
      </c>
    </row>
    <row r="2281" spans="1:12" ht="15" customHeight="1">
      <c r="A2281">
        <v>274</v>
      </c>
      <c r="B2281" s="8" t="s">
        <v>865</v>
      </c>
      <c r="D2281" s="8" t="s">
        <v>363</v>
      </c>
      <c r="F2281" t="s">
        <v>364</v>
      </c>
      <c r="H2281" s="8" t="s">
        <v>44</v>
      </c>
      <c r="J2281" s="8" t="s">
        <v>37</v>
      </c>
    </row>
    <row r="2282" spans="1:12" ht="15" customHeight="1">
      <c r="A2282">
        <v>275</v>
      </c>
      <c r="B2282" s="8" t="s">
        <v>2572</v>
      </c>
      <c r="D2282" s="8" t="s">
        <v>231</v>
      </c>
      <c r="F2282" t="s">
        <v>2573</v>
      </c>
      <c r="H2282" s="8" t="s">
        <v>44</v>
      </c>
      <c r="J2282" s="8" t="s">
        <v>37</v>
      </c>
    </row>
    <row r="2283" spans="1:12" ht="15" customHeight="1">
      <c r="A2283" s="8" t="s">
        <v>869</v>
      </c>
    </row>
    <row r="2284" spans="1:12" ht="15" customHeight="1">
      <c r="A2284">
        <v>276</v>
      </c>
      <c r="B2284" s="8" t="s">
        <v>1886</v>
      </c>
      <c r="D2284" s="8" t="s">
        <v>2556</v>
      </c>
      <c r="F2284" t="s">
        <v>2557</v>
      </c>
      <c r="H2284" s="8" t="s">
        <v>183</v>
      </c>
      <c r="J2284" s="8" t="s">
        <v>37</v>
      </c>
    </row>
    <row r="2285" spans="1:12" ht="15" customHeight="1">
      <c r="A2285">
        <v>277</v>
      </c>
      <c r="B2285" s="8" t="s">
        <v>1886</v>
      </c>
      <c r="D2285" s="8" t="s">
        <v>819</v>
      </c>
      <c r="F2285" t="s">
        <v>820</v>
      </c>
      <c r="H2285" s="8" t="s">
        <v>235</v>
      </c>
      <c r="J2285" s="8" t="s">
        <v>37</v>
      </c>
    </row>
    <row r="2286" spans="1:12" ht="15" customHeight="1">
      <c r="A2286">
        <v>278</v>
      </c>
      <c r="B2286" s="8" t="s">
        <v>1886</v>
      </c>
      <c r="D2286" s="8" t="s">
        <v>782</v>
      </c>
      <c r="F2286" t="s">
        <v>783</v>
      </c>
      <c r="H2286" s="8" t="s">
        <v>235</v>
      </c>
      <c r="J2286" s="8" t="s">
        <v>37</v>
      </c>
    </row>
    <row r="2287" spans="1:12" ht="15" customHeight="1">
      <c r="A2287">
        <v>279</v>
      </c>
      <c r="B2287" s="8" t="s">
        <v>1886</v>
      </c>
      <c r="D2287" s="8" t="s">
        <v>2567</v>
      </c>
      <c r="F2287">
        <v>120501</v>
      </c>
      <c r="H2287" s="8" t="s">
        <v>96</v>
      </c>
      <c r="J2287" s="8" t="s">
        <v>37</v>
      </c>
    </row>
    <row r="2288" spans="1:12" ht="15" customHeight="1">
      <c r="A2288">
        <v>280</v>
      </c>
      <c r="B2288" s="8" t="s">
        <v>1886</v>
      </c>
      <c r="D2288" s="8" t="s">
        <v>1596</v>
      </c>
      <c r="F2288">
        <v>130203</v>
      </c>
      <c r="H2288" s="8" t="s">
        <v>124</v>
      </c>
      <c r="J2288" s="8" t="s">
        <v>669</v>
      </c>
    </row>
    <row r="2289" spans="1:12" ht="15" customHeight="1">
      <c r="A2289">
        <v>281</v>
      </c>
      <c r="B2289" s="8" t="s">
        <v>870</v>
      </c>
      <c r="D2289" s="8" t="s">
        <v>1249</v>
      </c>
      <c r="F2289" t="s">
        <v>1250</v>
      </c>
      <c r="H2289" s="8" t="s">
        <v>44</v>
      </c>
      <c r="J2289" s="8" t="s">
        <v>37</v>
      </c>
    </row>
    <row r="2290" spans="1:12" ht="15" customHeight="1">
      <c r="A2290">
        <v>282</v>
      </c>
      <c r="B2290" s="8" t="s">
        <v>870</v>
      </c>
      <c r="D2290" s="8" t="s">
        <v>816</v>
      </c>
      <c r="F2290" t="s">
        <v>817</v>
      </c>
      <c r="H2290" s="8" t="s">
        <v>44</v>
      </c>
      <c r="J2290" s="8" t="s">
        <v>37</v>
      </c>
    </row>
    <row r="2291" spans="1:12" ht="15" customHeight="1">
      <c r="A2291">
        <v>283</v>
      </c>
      <c r="B2291" s="8" t="s">
        <v>876</v>
      </c>
      <c r="D2291" s="8" t="s">
        <v>183</v>
      </c>
      <c r="F2291" t="s">
        <v>1271</v>
      </c>
      <c r="H2291" s="8" t="s">
        <v>183</v>
      </c>
      <c r="J2291" s="8" t="s">
        <v>37</v>
      </c>
    </row>
    <row r="2292" spans="1:12" ht="15" customHeight="1">
      <c r="A2292">
        <v>284</v>
      </c>
      <c r="B2292" s="8" t="s">
        <v>876</v>
      </c>
      <c r="D2292" s="8" t="s">
        <v>179</v>
      </c>
      <c r="F2292" t="s">
        <v>180</v>
      </c>
      <c r="H2292" s="8" t="s">
        <v>179</v>
      </c>
      <c r="J2292" s="8" t="s">
        <v>37</v>
      </c>
    </row>
    <row r="2293" spans="1:12" ht="15" customHeight="1">
      <c r="A2293">
        <v>285</v>
      </c>
      <c r="B2293" s="8" t="s">
        <v>876</v>
      </c>
      <c r="D2293" s="8" t="s">
        <v>1907</v>
      </c>
      <c r="F2293" t="s">
        <v>1908</v>
      </c>
      <c r="H2293" s="8" t="s">
        <v>44</v>
      </c>
      <c r="J2293" s="8" t="s">
        <v>37</v>
      </c>
    </row>
    <row r="2294" spans="1:12" ht="15" customHeight="1">
      <c r="A2294">
        <v>286</v>
      </c>
      <c r="B2294" s="8" t="s">
        <v>876</v>
      </c>
      <c r="D2294" s="8" t="s">
        <v>1243</v>
      </c>
      <c r="F2294">
        <v>130506</v>
      </c>
      <c r="H2294" s="8" t="s">
        <v>124</v>
      </c>
      <c r="J2294" s="8" t="s">
        <v>37</v>
      </c>
    </row>
    <row r="2295" spans="1:12" ht="15" customHeight="1">
      <c r="A2295">
        <v>287</v>
      </c>
      <c r="B2295" s="8" t="s">
        <v>876</v>
      </c>
      <c r="D2295" s="8" t="s">
        <v>1909</v>
      </c>
      <c r="F2295" t="s">
        <v>1910</v>
      </c>
      <c r="H2295" s="8" t="s">
        <v>100</v>
      </c>
      <c r="J2295" s="8" t="s">
        <v>37</v>
      </c>
    </row>
    <row r="2296" spans="1:12" ht="15" customHeight="1">
      <c r="A2296">
        <v>288</v>
      </c>
      <c r="B2296" s="8" t="s">
        <v>882</v>
      </c>
      <c r="D2296" s="8" t="s">
        <v>1651</v>
      </c>
      <c r="F2296" t="s">
        <v>1652</v>
      </c>
      <c r="H2296" s="8" t="s">
        <v>40</v>
      </c>
      <c r="J2296" s="8" t="s">
        <v>37</v>
      </c>
    </row>
    <row r="2297" spans="1:12" ht="15" customHeight="1">
      <c r="A2297">
        <v>289</v>
      </c>
      <c r="B2297" s="8" t="s">
        <v>889</v>
      </c>
      <c r="D2297" s="8" t="s">
        <v>100</v>
      </c>
      <c r="F2297" t="s">
        <v>1417</v>
      </c>
      <c r="H2297" s="8" t="s">
        <v>100</v>
      </c>
      <c r="J2297" s="8" t="s">
        <v>37</v>
      </c>
    </row>
    <row r="2298" spans="1:12" ht="15" customHeight="1">
      <c r="A2298">
        <v>290</v>
      </c>
      <c r="B2298" s="8" t="s">
        <v>889</v>
      </c>
      <c r="D2298" s="8" t="s">
        <v>183</v>
      </c>
      <c r="F2298" t="s">
        <v>1271</v>
      </c>
      <c r="H2298" s="8" t="s">
        <v>183</v>
      </c>
      <c r="J2298" s="8" t="s">
        <v>37</v>
      </c>
    </row>
    <row r="2299" spans="1:12" ht="15" customHeight="1">
      <c r="A2299">
        <v>291</v>
      </c>
      <c r="B2299" s="8" t="s">
        <v>889</v>
      </c>
      <c r="D2299" s="8" t="s">
        <v>702</v>
      </c>
      <c r="F2299" t="s">
        <v>703</v>
      </c>
      <c r="H2299" s="8" t="s">
        <v>36</v>
      </c>
      <c r="J2299" s="8" t="s">
        <v>37</v>
      </c>
    </row>
    <row r="2300" spans="1:12" ht="15" customHeight="1">
      <c r="A2300">
        <v>292</v>
      </c>
      <c r="B2300" s="8" t="s">
        <v>889</v>
      </c>
      <c r="D2300" s="8" t="s">
        <v>1651</v>
      </c>
      <c r="F2300" t="s">
        <v>1652</v>
      </c>
      <c r="H2300" s="8" t="s">
        <v>40</v>
      </c>
      <c r="J2300" s="8" t="s">
        <v>37</v>
      </c>
    </row>
    <row r="2301" spans="1:12" ht="15" customHeight="1">
      <c r="A2301">
        <v>293</v>
      </c>
      <c r="B2301" s="8" t="s">
        <v>889</v>
      </c>
      <c r="D2301" s="8" t="s">
        <v>570</v>
      </c>
      <c r="F2301" t="s">
        <v>571</v>
      </c>
      <c r="H2301" s="8" t="s">
        <v>44</v>
      </c>
      <c r="J2301" s="8" t="s">
        <v>37</v>
      </c>
    </row>
    <row r="2302" spans="1:12" ht="15" customHeight="1">
      <c r="A2302">
        <v>294</v>
      </c>
      <c r="B2302" s="8" t="s">
        <v>2574</v>
      </c>
      <c r="D2302" s="8" t="s">
        <v>577</v>
      </c>
      <c r="F2302" t="s">
        <v>578</v>
      </c>
      <c r="H2302" s="8" t="s">
        <v>44</v>
      </c>
      <c r="J2302" s="8" t="s">
        <v>37</v>
      </c>
    </row>
    <row r="2303" spans="1:12" ht="32.25" customHeight="1">
      <c r="A2303">
        <v>295</v>
      </c>
      <c r="B2303" s="8" t="s">
        <v>1810</v>
      </c>
      <c r="D2303" s="8" t="s">
        <v>808</v>
      </c>
      <c r="F2303" t="s">
        <v>809</v>
      </c>
      <c r="H2303" s="8" t="s">
        <v>100</v>
      </c>
      <c r="J2303" s="8" t="s">
        <v>60</v>
      </c>
      <c r="L2303" s="9" t="s">
        <v>2542</v>
      </c>
    </row>
    <row r="2304" spans="1:12" ht="15" customHeight="1">
      <c r="A2304">
        <v>296</v>
      </c>
      <c r="B2304" s="8" t="s">
        <v>1810</v>
      </c>
      <c r="D2304" s="8" t="s">
        <v>547</v>
      </c>
      <c r="F2304" t="s">
        <v>548</v>
      </c>
      <c r="H2304" s="8" t="s">
        <v>44</v>
      </c>
      <c r="J2304" s="8" t="s">
        <v>37</v>
      </c>
    </row>
    <row r="2305" spans="1:12" ht="32.25" customHeight="1">
      <c r="A2305">
        <v>297</v>
      </c>
      <c r="B2305" s="8" t="s">
        <v>1810</v>
      </c>
      <c r="D2305" s="8" t="s">
        <v>371</v>
      </c>
      <c r="F2305">
        <v>120202</v>
      </c>
      <c r="H2305" s="8" t="s">
        <v>96</v>
      </c>
      <c r="J2305" s="8" t="s">
        <v>60</v>
      </c>
      <c r="L2305" s="9" t="s">
        <v>2542</v>
      </c>
    </row>
    <row r="2306" spans="1:12" ht="15" customHeight="1">
      <c r="A2306">
        <v>298</v>
      </c>
      <c r="B2306" s="8" t="s">
        <v>913</v>
      </c>
      <c r="D2306" s="8" t="s">
        <v>183</v>
      </c>
      <c r="F2306" t="s">
        <v>1271</v>
      </c>
      <c r="H2306" s="8" t="s">
        <v>183</v>
      </c>
      <c r="J2306" s="8" t="s">
        <v>37</v>
      </c>
    </row>
    <row r="2307" spans="1:12" ht="15" customHeight="1">
      <c r="A2307">
        <v>299</v>
      </c>
      <c r="B2307" s="8" t="s">
        <v>929</v>
      </c>
      <c r="D2307" s="8" t="s">
        <v>931</v>
      </c>
      <c r="F2307" t="s">
        <v>932</v>
      </c>
      <c r="H2307" s="8" t="s">
        <v>44</v>
      </c>
      <c r="J2307" s="8" t="s">
        <v>37</v>
      </c>
    </row>
    <row r="2308" spans="1:12" ht="15" customHeight="1">
      <c r="A2308">
        <v>300</v>
      </c>
      <c r="B2308" s="8" t="s">
        <v>2112</v>
      </c>
      <c r="D2308" s="8" t="s">
        <v>452</v>
      </c>
      <c r="F2308" t="s">
        <v>453</v>
      </c>
      <c r="H2308" s="8" t="s">
        <v>36</v>
      </c>
      <c r="J2308" s="8" t="s">
        <v>37</v>
      </c>
    </row>
    <row r="2309" spans="1:12" ht="15" customHeight="1">
      <c r="A2309">
        <v>301</v>
      </c>
      <c r="B2309" s="8" t="s">
        <v>2112</v>
      </c>
      <c r="D2309" s="8" t="s">
        <v>66</v>
      </c>
      <c r="F2309" t="s">
        <v>67</v>
      </c>
      <c r="H2309" s="8" t="s">
        <v>44</v>
      </c>
      <c r="J2309" s="8" t="s">
        <v>37</v>
      </c>
    </row>
    <row r="2310" spans="1:12" ht="15" customHeight="1">
      <c r="A2310">
        <v>302</v>
      </c>
      <c r="B2310" s="8" t="s">
        <v>2112</v>
      </c>
      <c r="D2310" s="8" t="s">
        <v>68</v>
      </c>
      <c r="F2310" t="s">
        <v>69</v>
      </c>
      <c r="H2310" s="8" t="s">
        <v>44</v>
      </c>
      <c r="J2310" s="8" t="s">
        <v>37</v>
      </c>
    </row>
    <row r="2311" spans="1:12" ht="15" customHeight="1">
      <c r="A2311">
        <v>303</v>
      </c>
      <c r="B2311" s="8" t="s">
        <v>2112</v>
      </c>
      <c r="D2311" s="8" t="s">
        <v>427</v>
      </c>
      <c r="F2311" t="s">
        <v>428</v>
      </c>
      <c r="H2311" s="8" t="s">
        <v>44</v>
      </c>
      <c r="J2311" s="8" t="s">
        <v>37</v>
      </c>
    </row>
    <row r="2312" spans="1:12" ht="15" customHeight="1">
      <c r="A2312">
        <v>304</v>
      </c>
      <c r="B2312" s="8" t="s">
        <v>2112</v>
      </c>
      <c r="D2312" s="8" t="s">
        <v>377</v>
      </c>
      <c r="F2312" t="s">
        <v>378</v>
      </c>
      <c r="H2312" s="8" t="s">
        <v>96</v>
      </c>
      <c r="J2312" s="8" t="s">
        <v>37</v>
      </c>
    </row>
    <row r="2313" spans="1:12" ht="15" customHeight="1">
      <c r="A2313">
        <v>305</v>
      </c>
      <c r="B2313" s="8" t="s">
        <v>2575</v>
      </c>
      <c r="D2313" s="8" t="s">
        <v>2558</v>
      </c>
      <c r="F2313" t="s">
        <v>2576</v>
      </c>
      <c r="H2313" s="8" t="s">
        <v>179</v>
      </c>
      <c r="J2313" s="8" t="s">
        <v>37</v>
      </c>
    </row>
    <row r="2314" spans="1:12" ht="15" customHeight="1">
      <c r="A2314" s="8" t="s">
        <v>936</v>
      </c>
    </row>
    <row r="2315" spans="1:12" ht="15" customHeight="1">
      <c r="A2315">
        <v>306</v>
      </c>
      <c r="B2315" s="8" t="s">
        <v>1942</v>
      </c>
      <c r="D2315" s="8" t="s">
        <v>357</v>
      </c>
      <c r="F2315" t="s">
        <v>358</v>
      </c>
      <c r="H2315" s="8" t="s">
        <v>40</v>
      </c>
      <c r="J2315" s="8" t="s">
        <v>37</v>
      </c>
    </row>
    <row r="2316" spans="1:12" ht="15" customHeight="1">
      <c r="A2316">
        <v>307</v>
      </c>
      <c r="B2316" s="8" t="s">
        <v>1942</v>
      </c>
      <c r="D2316" s="8" t="s">
        <v>804</v>
      </c>
      <c r="F2316" t="s">
        <v>805</v>
      </c>
      <c r="H2316" s="8" t="s">
        <v>40</v>
      </c>
      <c r="J2316" s="8" t="s">
        <v>37</v>
      </c>
    </row>
    <row r="2317" spans="1:12" ht="15" customHeight="1">
      <c r="A2317">
        <v>308</v>
      </c>
      <c r="B2317" s="8" t="s">
        <v>1942</v>
      </c>
      <c r="D2317" s="8" t="s">
        <v>1152</v>
      </c>
      <c r="F2317" t="s">
        <v>1153</v>
      </c>
      <c r="H2317" s="8" t="s">
        <v>44</v>
      </c>
      <c r="J2317" s="8" t="s">
        <v>37</v>
      </c>
    </row>
    <row r="2318" spans="1:12" ht="15" customHeight="1">
      <c r="A2318">
        <v>309</v>
      </c>
      <c r="B2318" s="8" t="s">
        <v>1942</v>
      </c>
      <c r="D2318" s="8" t="s">
        <v>371</v>
      </c>
      <c r="F2318">
        <v>120202</v>
      </c>
      <c r="H2318" s="8" t="s">
        <v>96</v>
      </c>
      <c r="J2318" s="8" t="s">
        <v>37</v>
      </c>
    </row>
    <row r="2319" spans="1:12" ht="15" customHeight="1">
      <c r="A2319">
        <v>310</v>
      </c>
      <c r="B2319" s="8" t="s">
        <v>1942</v>
      </c>
      <c r="D2319" s="8" t="s">
        <v>147</v>
      </c>
      <c r="F2319" t="s">
        <v>148</v>
      </c>
      <c r="H2319" s="8" t="s">
        <v>44</v>
      </c>
      <c r="J2319" s="8" t="s">
        <v>37</v>
      </c>
    </row>
    <row r="2320" spans="1:12" ht="15" customHeight="1">
      <c r="A2320">
        <v>311</v>
      </c>
      <c r="B2320" s="8" t="s">
        <v>1942</v>
      </c>
      <c r="D2320" s="8" t="s">
        <v>2527</v>
      </c>
      <c r="F2320" t="s">
        <v>2528</v>
      </c>
      <c r="H2320" s="8" t="s">
        <v>44</v>
      </c>
      <c r="J2320" s="8" t="s">
        <v>37</v>
      </c>
    </row>
    <row r="2321" spans="1:10" ht="15" customHeight="1">
      <c r="A2321">
        <v>312</v>
      </c>
      <c r="B2321" s="8" t="s">
        <v>1942</v>
      </c>
      <c r="D2321" s="8" t="s">
        <v>483</v>
      </c>
      <c r="F2321" t="s">
        <v>484</v>
      </c>
      <c r="H2321" s="8" t="s">
        <v>44</v>
      </c>
      <c r="J2321" s="8" t="s">
        <v>37</v>
      </c>
    </row>
    <row r="2322" spans="1:10" ht="15" customHeight="1">
      <c r="A2322">
        <v>313</v>
      </c>
      <c r="B2322" s="8" t="s">
        <v>1943</v>
      </c>
      <c r="D2322" s="8" t="s">
        <v>2556</v>
      </c>
      <c r="F2322" t="s">
        <v>2557</v>
      </c>
      <c r="H2322" s="8" t="s">
        <v>183</v>
      </c>
      <c r="J2322" s="8" t="s">
        <v>37</v>
      </c>
    </row>
    <row r="2323" spans="1:10" ht="15" customHeight="1">
      <c r="A2323">
        <v>314</v>
      </c>
      <c r="B2323" s="8" t="s">
        <v>1943</v>
      </c>
      <c r="D2323" s="8" t="s">
        <v>780</v>
      </c>
      <c r="F2323" t="s">
        <v>781</v>
      </c>
      <c r="H2323" s="8" t="s">
        <v>44</v>
      </c>
      <c r="J2323" s="8" t="s">
        <v>37</v>
      </c>
    </row>
    <row r="2324" spans="1:10" ht="15" customHeight="1">
      <c r="A2324">
        <v>315</v>
      </c>
      <c r="B2324" s="8" t="s">
        <v>946</v>
      </c>
      <c r="D2324" s="8" t="s">
        <v>2419</v>
      </c>
      <c r="F2324" t="s">
        <v>2420</v>
      </c>
      <c r="H2324" s="8" t="s">
        <v>183</v>
      </c>
      <c r="J2324" s="8" t="s">
        <v>37</v>
      </c>
    </row>
    <row r="2325" spans="1:10" ht="15" customHeight="1">
      <c r="A2325">
        <v>316</v>
      </c>
      <c r="B2325" s="8" t="s">
        <v>946</v>
      </c>
      <c r="D2325" s="8" t="s">
        <v>371</v>
      </c>
      <c r="F2325">
        <v>120202</v>
      </c>
      <c r="H2325" s="8" t="s">
        <v>96</v>
      </c>
      <c r="J2325" s="8" t="s">
        <v>37</v>
      </c>
    </row>
    <row r="2326" spans="1:10" ht="15" customHeight="1">
      <c r="A2326">
        <v>317</v>
      </c>
      <c r="B2326" s="8" t="s">
        <v>946</v>
      </c>
      <c r="D2326" s="8" t="s">
        <v>2429</v>
      </c>
      <c r="F2326" t="s">
        <v>2430</v>
      </c>
      <c r="H2326" s="8" t="s">
        <v>44</v>
      </c>
      <c r="J2326" s="8" t="s">
        <v>37</v>
      </c>
    </row>
    <row r="2327" spans="1:10" ht="15" customHeight="1">
      <c r="A2327">
        <v>318</v>
      </c>
      <c r="B2327" s="8" t="s">
        <v>1946</v>
      </c>
      <c r="D2327" s="8" t="s">
        <v>1006</v>
      </c>
      <c r="F2327" t="s">
        <v>1007</v>
      </c>
      <c r="H2327" s="8" t="s">
        <v>36</v>
      </c>
      <c r="J2327" s="8" t="s">
        <v>37</v>
      </c>
    </row>
    <row r="2328" spans="1:10" ht="15" customHeight="1">
      <c r="A2328">
        <v>319</v>
      </c>
      <c r="B2328" s="8" t="s">
        <v>1946</v>
      </c>
      <c r="D2328" s="8" t="s">
        <v>357</v>
      </c>
      <c r="F2328" t="s">
        <v>358</v>
      </c>
      <c r="H2328" s="8" t="s">
        <v>40</v>
      </c>
      <c r="J2328" s="8" t="s">
        <v>37</v>
      </c>
    </row>
    <row r="2329" spans="1:10" ht="15" customHeight="1">
      <c r="A2329">
        <v>320</v>
      </c>
      <c r="B2329" s="8" t="s">
        <v>950</v>
      </c>
      <c r="D2329" s="8" t="s">
        <v>251</v>
      </c>
      <c r="F2329" t="s">
        <v>252</v>
      </c>
      <c r="H2329" s="8" t="s">
        <v>40</v>
      </c>
      <c r="J2329" s="8" t="s">
        <v>37</v>
      </c>
    </row>
    <row r="2330" spans="1:10" ht="15" customHeight="1">
      <c r="A2330">
        <v>321</v>
      </c>
      <c r="B2330" s="8" t="s">
        <v>950</v>
      </c>
      <c r="D2330" s="8" t="s">
        <v>472</v>
      </c>
      <c r="F2330" t="s">
        <v>473</v>
      </c>
      <c r="H2330" s="8" t="s">
        <v>44</v>
      </c>
      <c r="J2330" s="8" t="s">
        <v>37</v>
      </c>
    </row>
    <row r="2331" spans="1:10" ht="15" customHeight="1">
      <c r="A2331">
        <v>322</v>
      </c>
      <c r="B2331" s="8" t="s">
        <v>950</v>
      </c>
      <c r="D2331" s="8" t="s">
        <v>396</v>
      </c>
      <c r="F2331" t="s">
        <v>397</v>
      </c>
      <c r="H2331" s="8" t="s">
        <v>44</v>
      </c>
      <c r="J2331" s="8" t="s">
        <v>37</v>
      </c>
    </row>
    <row r="2332" spans="1:10" ht="15" customHeight="1">
      <c r="A2332">
        <v>323</v>
      </c>
      <c r="B2332" s="8" t="s">
        <v>2118</v>
      </c>
      <c r="D2332" s="8" t="s">
        <v>1220</v>
      </c>
      <c r="F2332" t="s">
        <v>1221</v>
      </c>
      <c r="H2332" s="8" t="s">
        <v>40</v>
      </c>
      <c r="J2332" s="8" t="s">
        <v>37</v>
      </c>
    </row>
    <row r="2333" spans="1:10" ht="15" customHeight="1">
      <c r="A2333">
        <v>324</v>
      </c>
      <c r="B2333" s="8" t="s">
        <v>2119</v>
      </c>
      <c r="D2333" s="8" t="s">
        <v>68</v>
      </c>
      <c r="F2333" t="s">
        <v>69</v>
      </c>
      <c r="H2333" s="8" t="s">
        <v>44</v>
      </c>
      <c r="J2333" s="8" t="s">
        <v>37</v>
      </c>
    </row>
    <row r="2334" spans="1:10" ht="15" customHeight="1">
      <c r="A2334">
        <v>325</v>
      </c>
      <c r="B2334" s="8" t="s">
        <v>2119</v>
      </c>
      <c r="D2334" s="8" t="s">
        <v>1087</v>
      </c>
      <c r="F2334">
        <v>120401</v>
      </c>
      <c r="H2334" s="8" t="s">
        <v>96</v>
      </c>
      <c r="J2334" s="8" t="s">
        <v>37</v>
      </c>
    </row>
    <row r="2335" spans="1:10" ht="15" customHeight="1">
      <c r="A2335">
        <v>326</v>
      </c>
      <c r="B2335" s="8" t="s">
        <v>952</v>
      </c>
      <c r="D2335" s="8" t="s">
        <v>357</v>
      </c>
      <c r="F2335" t="s">
        <v>358</v>
      </c>
      <c r="H2335" s="8" t="s">
        <v>40</v>
      </c>
      <c r="J2335" s="8" t="s">
        <v>37</v>
      </c>
    </row>
    <row r="2336" spans="1:10" ht="15" customHeight="1">
      <c r="A2336">
        <v>327</v>
      </c>
      <c r="B2336" s="8" t="s">
        <v>952</v>
      </c>
      <c r="D2336" s="8" t="s">
        <v>938</v>
      </c>
      <c r="F2336">
        <v>120102</v>
      </c>
      <c r="H2336" s="8" t="s">
        <v>96</v>
      </c>
      <c r="J2336" s="8" t="s">
        <v>37</v>
      </c>
    </row>
    <row r="2337" spans="1:10" ht="15" customHeight="1">
      <c r="A2337">
        <v>328</v>
      </c>
      <c r="B2337" s="8" t="s">
        <v>956</v>
      </c>
      <c r="D2337" s="8" t="s">
        <v>137</v>
      </c>
      <c r="F2337" t="s">
        <v>138</v>
      </c>
      <c r="H2337" s="8" t="s">
        <v>44</v>
      </c>
      <c r="J2337" s="8" t="s">
        <v>37</v>
      </c>
    </row>
    <row r="2338" spans="1:10" ht="15" customHeight="1">
      <c r="A2338">
        <v>329</v>
      </c>
      <c r="B2338" s="8" t="s">
        <v>956</v>
      </c>
      <c r="D2338" s="8" t="s">
        <v>709</v>
      </c>
      <c r="F2338" t="s">
        <v>710</v>
      </c>
      <c r="H2338" s="8" t="s">
        <v>44</v>
      </c>
      <c r="J2338" s="8" t="s">
        <v>37</v>
      </c>
    </row>
    <row r="2339" spans="1:10" ht="15" customHeight="1">
      <c r="A2339">
        <v>330</v>
      </c>
      <c r="B2339" s="8" t="s">
        <v>956</v>
      </c>
      <c r="D2339" s="8" t="s">
        <v>572</v>
      </c>
      <c r="F2339" t="s">
        <v>573</v>
      </c>
      <c r="H2339" s="8" t="s">
        <v>44</v>
      </c>
      <c r="J2339" s="8" t="s">
        <v>37</v>
      </c>
    </row>
    <row r="2340" spans="1:10" ht="15" customHeight="1">
      <c r="A2340">
        <v>331</v>
      </c>
      <c r="B2340" s="8" t="s">
        <v>956</v>
      </c>
      <c r="D2340" s="8" t="s">
        <v>371</v>
      </c>
      <c r="F2340">
        <v>120202</v>
      </c>
      <c r="H2340" s="8" t="s">
        <v>96</v>
      </c>
      <c r="J2340" s="8" t="s">
        <v>37</v>
      </c>
    </row>
    <row r="2341" spans="1:10" ht="15" customHeight="1">
      <c r="A2341">
        <v>332</v>
      </c>
      <c r="B2341" s="8" t="s">
        <v>1948</v>
      </c>
      <c r="D2341" s="8" t="s">
        <v>1991</v>
      </c>
      <c r="F2341" t="s">
        <v>1992</v>
      </c>
      <c r="H2341" s="8" t="s">
        <v>44</v>
      </c>
      <c r="J2341" s="8" t="s">
        <v>37</v>
      </c>
    </row>
    <row r="2342" spans="1:10" ht="15" customHeight="1">
      <c r="A2342">
        <v>333</v>
      </c>
      <c r="B2342" s="8" t="s">
        <v>965</v>
      </c>
      <c r="D2342" s="8" t="s">
        <v>111</v>
      </c>
      <c r="F2342" t="s">
        <v>112</v>
      </c>
      <c r="H2342" s="8" t="s">
        <v>54</v>
      </c>
      <c r="J2342" s="8" t="s">
        <v>37</v>
      </c>
    </row>
    <row r="2343" spans="1:10" ht="15" customHeight="1">
      <c r="A2343">
        <v>334</v>
      </c>
      <c r="B2343" s="8" t="s">
        <v>965</v>
      </c>
      <c r="D2343" s="8" t="s">
        <v>810</v>
      </c>
      <c r="F2343" t="s">
        <v>811</v>
      </c>
      <c r="H2343" s="8" t="s">
        <v>40</v>
      </c>
      <c r="J2343" s="8" t="s">
        <v>37</v>
      </c>
    </row>
    <row r="2344" spans="1:10" ht="15" customHeight="1">
      <c r="A2344">
        <v>335</v>
      </c>
      <c r="B2344" s="8" t="s">
        <v>965</v>
      </c>
      <c r="D2344" s="8" t="s">
        <v>495</v>
      </c>
      <c r="F2344" t="s">
        <v>496</v>
      </c>
      <c r="H2344" s="8" t="s">
        <v>40</v>
      </c>
      <c r="J2344" s="8" t="s">
        <v>37</v>
      </c>
    </row>
    <row r="2345" spans="1:10" ht="15" customHeight="1">
      <c r="A2345">
        <v>336</v>
      </c>
      <c r="B2345" s="8" t="s">
        <v>965</v>
      </c>
      <c r="D2345" s="8" t="s">
        <v>972</v>
      </c>
      <c r="F2345" t="s">
        <v>973</v>
      </c>
      <c r="H2345" s="8" t="s">
        <v>40</v>
      </c>
      <c r="J2345" s="8" t="s">
        <v>37</v>
      </c>
    </row>
    <row r="2346" spans="1:10" ht="15" customHeight="1">
      <c r="A2346">
        <v>337</v>
      </c>
      <c r="B2346" s="8" t="s">
        <v>965</v>
      </c>
      <c r="D2346" s="8" t="s">
        <v>251</v>
      </c>
      <c r="F2346" t="s">
        <v>252</v>
      </c>
      <c r="H2346" s="8" t="s">
        <v>40</v>
      </c>
      <c r="J2346" s="8" t="s">
        <v>37</v>
      </c>
    </row>
    <row r="2347" spans="1:10" ht="15" customHeight="1">
      <c r="A2347">
        <v>338</v>
      </c>
      <c r="B2347" s="8" t="s">
        <v>965</v>
      </c>
      <c r="D2347" s="8" t="s">
        <v>898</v>
      </c>
      <c r="F2347" t="s">
        <v>899</v>
      </c>
      <c r="H2347" s="8" t="s">
        <v>40</v>
      </c>
      <c r="J2347" s="8" t="s">
        <v>37</v>
      </c>
    </row>
    <row r="2348" spans="1:10" ht="15" customHeight="1">
      <c r="A2348">
        <v>339</v>
      </c>
      <c r="B2348" s="8" t="s">
        <v>965</v>
      </c>
      <c r="D2348" s="8" t="s">
        <v>257</v>
      </c>
      <c r="F2348">
        <v>120402</v>
      </c>
      <c r="H2348" s="8" t="s">
        <v>96</v>
      </c>
      <c r="J2348" s="8" t="s">
        <v>37</v>
      </c>
    </row>
    <row r="2349" spans="1:10" ht="15" customHeight="1">
      <c r="A2349">
        <v>340</v>
      </c>
      <c r="B2349" s="8" t="s">
        <v>2123</v>
      </c>
      <c r="D2349" s="8" t="s">
        <v>161</v>
      </c>
      <c r="F2349" t="s">
        <v>162</v>
      </c>
      <c r="H2349" s="8" t="s">
        <v>36</v>
      </c>
      <c r="J2349" s="8" t="s">
        <v>37</v>
      </c>
    </row>
    <row r="2350" spans="1:10" ht="15" customHeight="1">
      <c r="A2350">
        <v>341</v>
      </c>
      <c r="B2350" s="8" t="s">
        <v>2123</v>
      </c>
      <c r="D2350" s="8" t="s">
        <v>357</v>
      </c>
      <c r="F2350" t="s">
        <v>358</v>
      </c>
      <c r="H2350" s="8" t="s">
        <v>40</v>
      </c>
      <c r="J2350" s="8" t="s">
        <v>37</v>
      </c>
    </row>
    <row r="2351" spans="1:10" ht="15" customHeight="1">
      <c r="A2351">
        <v>342</v>
      </c>
      <c r="B2351" s="8" t="s">
        <v>966</v>
      </c>
      <c r="D2351" s="8" t="s">
        <v>255</v>
      </c>
      <c r="F2351">
        <v>120103</v>
      </c>
      <c r="H2351" s="8" t="s">
        <v>44</v>
      </c>
      <c r="J2351" s="8" t="s">
        <v>37</v>
      </c>
    </row>
    <row r="2352" spans="1:10" ht="15" customHeight="1">
      <c r="A2352">
        <v>343</v>
      </c>
      <c r="B2352" s="8" t="s">
        <v>969</v>
      </c>
      <c r="D2352" s="8" t="s">
        <v>238</v>
      </c>
      <c r="F2352" t="s">
        <v>239</v>
      </c>
      <c r="H2352" s="8" t="s">
        <v>36</v>
      </c>
      <c r="J2352" s="8" t="s">
        <v>37</v>
      </c>
    </row>
    <row r="2353" spans="1:10" ht="15" customHeight="1">
      <c r="A2353">
        <v>344</v>
      </c>
      <c r="B2353" s="8" t="s">
        <v>969</v>
      </c>
      <c r="D2353" s="8" t="s">
        <v>257</v>
      </c>
      <c r="F2353">
        <v>120402</v>
      </c>
      <c r="H2353" s="8" t="s">
        <v>96</v>
      </c>
      <c r="J2353" s="8" t="s">
        <v>37</v>
      </c>
    </row>
    <row r="2354" spans="1:10" ht="15" customHeight="1">
      <c r="A2354">
        <v>345</v>
      </c>
      <c r="B2354" s="8" t="s">
        <v>969</v>
      </c>
      <c r="D2354" s="8" t="s">
        <v>2129</v>
      </c>
      <c r="F2354" t="s">
        <v>2130</v>
      </c>
      <c r="H2354" s="8" t="s">
        <v>96</v>
      </c>
      <c r="J2354" s="8" t="s">
        <v>37</v>
      </c>
    </row>
    <row r="2355" spans="1:10" ht="15" customHeight="1">
      <c r="A2355">
        <v>346</v>
      </c>
      <c r="B2355" s="8" t="s">
        <v>2126</v>
      </c>
      <c r="D2355" s="8" t="s">
        <v>48</v>
      </c>
      <c r="F2355" t="s">
        <v>49</v>
      </c>
      <c r="H2355" s="8" t="s">
        <v>40</v>
      </c>
      <c r="J2355" s="8" t="s">
        <v>37</v>
      </c>
    </row>
    <row r="2356" spans="1:10" ht="15" customHeight="1">
      <c r="A2356">
        <v>347</v>
      </c>
      <c r="B2356" s="8" t="s">
        <v>2126</v>
      </c>
      <c r="D2356" s="8" t="s">
        <v>1426</v>
      </c>
      <c r="F2356" t="s">
        <v>1427</v>
      </c>
      <c r="H2356" s="8" t="s">
        <v>96</v>
      </c>
      <c r="J2356" s="8" t="s">
        <v>37</v>
      </c>
    </row>
    <row r="2357" spans="1:10" ht="15" customHeight="1">
      <c r="A2357" s="8" t="s">
        <v>974</v>
      </c>
    </row>
    <row r="2358" spans="1:10" ht="15" customHeight="1">
      <c r="A2358">
        <v>348</v>
      </c>
      <c r="B2358" s="8" t="s">
        <v>977</v>
      </c>
      <c r="D2358" s="8" t="s">
        <v>1651</v>
      </c>
      <c r="F2358" t="s">
        <v>1652</v>
      </c>
      <c r="H2358" s="8" t="s">
        <v>40</v>
      </c>
      <c r="J2358" s="8" t="s">
        <v>37</v>
      </c>
    </row>
    <row r="2359" spans="1:10" ht="15" customHeight="1">
      <c r="A2359">
        <v>349</v>
      </c>
      <c r="B2359" s="8" t="s">
        <v>982</v>
      </c>
      <c r="D2359" s="8" t="s">
        <v>1905</v>
      </c>
      <c r="F2359" t="s">
        <v>1906</v>
      </c>
      <c r="H2359" s="8" t="s">
        <v>44</v>
      </c>
      <c r="J2359" s="8" t="s">
        <v>37</v>
      </c>
    </row>
    <row r="2360" spans="1:10" ht="15" customHeight="1">
      <c r="A2360">
        <v>350</v>
      </c>
      <c r="B2360" s="8" t="s">
        <v>982</v>
      </c>
      <c r="D2360" s="8" t="s">
        <v>938</v>
      </c>
      <c r="F2360">
        <v>120102</v>
      </c>
      <c r="H2360" s="8" t="s">
        <v>44</v>
      </c>
      <c r="J2360" s="8" t="s">
        <v>37</v>
      </c>
    </row>
    <row r="2361" spans="1:10" ht="15" customHeight="1">
      <c r="A2361">
        <v>351</v>
      </c>
      <c r="B2361" s="8" t="s">
        <v>982</v>
      </c>
      <c r="D2361" s="8" t="s">
        <v>373</v>
      </c>
      <c r="F2361">
        <v>120602</v>
      </c>
      <c r="H2361" s="8" t="s">
        <v>44</v>
      </c>
      <c r="J2361" s="8" t="s">
        <v>37</v>
      </c>
    </row>
    <row r="2362" spans="1:10" ht="15" customHeight="1">
      <c r="A2362">
        <v>352</v>
      </c>
      <c r="B2362" s="8" t="s">
        <v>983</v>
      </c>
      <c r="D2362" s="8" t="s">
        <v>1083</v>
      </c>
      <c r="F2362" t="s">
        <v>1084</v>
      </c>
      <c r="H2362" s="8" t="s">
        <v>100</v>
      </c>
      <c r="J2362" s="8" t="s">
        <v>37</v>
      </c>
    </row>
    <row r="2363" spans="1:10" ht="15" customHeight="1">
      <c r="A2363">
        <v>353</v>
      </c>
      <c r="B2363" s="8" t="s">
        <v>983</v>
      </c>
      <c r="D2363" s="8" t="s">
        <v>1336</v>
      </c>
      <c r="F2363" t="s">
        <v>1337</v>
      </c>
      <c r="H2363" s="8" t="s">
        <v>36</v>
      </c>
      <c r="J2363" s="8" t="s">
        <v>37</v>
      </c>
    </row>
    <row r="2364" spans="1:10" ht="15" customHeight="1">
      <c r="A2364">
        <v>354</v>
      </c>
      <c r="B2364" s="8" t="s">
        <v>983</v>
      </c>
      <c r="D2364" s="8" t="s">
        <v>357</v>
      </c>
      <c r="F2364" t="s">
        <v>358</v>
      </c>
      <c r="H2364" s="8" t="s">
        <v>40</v>
      </c>
      <c r="J2364" s="8" t="s">
        <v>37</v>
      </c>
    </row>
    <row r="2365" spans="1:10" ht="15" customHeight="1">
      <c r="A2365">
        <v>355</v>
      </c>
      <c r="B2365" s="8" t="s">
        <v>983</v>
      </c>
      <c r="D2365" s="8" t="s">
        <v>938</v>
      </c>
      <c r="F2365">
        <v>120102</v>
      </c>
      <c r="H2365" s="8" t="s">
        <v>96</v>
      </c>
      <c r="J2365" s="8" t="s">
        <v>37</v>
      </c>
    </row>
    <row r="2366" spans="1:10" ht="15" customHeight="1">
      <c r="A2366">
        <v>356</v>
      </c>
      <c r="B2366" s="8" t="s">
        <v>983</v>
      </c>
      <c r="D2366" s="8" t="s">
        <v>2577</v>
      </c>
      <c r="F2366" t="s">
        <v>2578</v>
      </c>
      <c r="H2366" s="8" t="s">
        <v>235</v>
      </c>
      <c r="J2366" s="8" t="s">
        <v>37</v>
      </c>
    </row>
    <row r="2367" spans="1:10" ht="15" customHeight="1">
      <c r="A2367">
        <v>357</v>
      </c>
      <c r="B2367" s="8" t="s">
        <v>1950</v>
      </c>
      <c r="D2367" s="8" t="s">
        <v>371</v>
      </c>
      <c r="F2367">
        <v>120202</v>
      </c>
      <c r="H2367" s="8" t="s">
        <v>96</v>
      </c>
      <c r="J2367" s="8" t="s">
        <v>37</v>
      </c>
    </row>
    <row r="2368" spans="1:10" ht="15" customHeight="1">
      <c r="A2368">
        <v>358</v>
      </c>
      <c r="B2368" s="8" t="s">
        <v>988</v>
      </c>
      <c r="D2368" s="8" t="s">
        <v>1087</v>
      </c>
      <c r="F2368">
        <v>120401</v>
      </c>
      <c r="H2368" s="8" t="s">
        <v>96</v>
      </c>
      <c r="J2368" s="8" t="s">
        <v>37</v>
      </c>
    </row>
    <row r="2369" spans="1:10" ht="15" customHeight="1">
      <c r="A2369">
        <v>359</v>
      </c>
      <c r="B2369" s="8" t="s">
        <v>988</v>
      </c>
      <c r="D2369" s="8" t="s">
        <v>914</v>
      </c>
      <c r="F2369" t="s">
        <v>915</v>
      </c>
      <c r="H2369" s="8" t="s">
        <v>183</v>
      </c>
      <c r="J2369" s="8" t="s">
        <v>37</v>
      </c>
    </row>
    <row r="2370" spans="1:10" ht="15" customHeight="1">
      <c r="A2370">
        <v>360</v>
      </c>
      <c r="B2370" s="8" t="s">
        <v>988</v>
      </c>
      <c r="D2370" s="8" t="s">
        <v>1940</v>
      </c>
      <c r="F2370" t="s">
        <v>1941</v>
      </c>
      <c r="H2370" s="8" t="s">
        <v>36</v>
      </c>
      <c r="J2370" s="8" t="s">
        <v>37</v>
      </c>
    </row>
    <row r="2371" spans="1:10" ht="15" customHeight="1">
      <c r="A2371">
        <v>361</v>
      </c>
      <c r="B2371" s="8" t="s">
        <v>2437</v>
      </c>
      <c r="D2371" s="8" t="s">
        <v>938</v>
      </c>
      <c r="F2371">
        <v>120102</v>
      </c>
      <c r="H2371" s="8" t="s">
        <v>44</v>
      </c>
      <c r="J2371" s="8" t="s">
        <v>37</v>
      </c>
    </row>
    <row r="2372" spans="1:10" ht="15" customHeight="1">
      <c r="A2372">
        <v>362</v>
      </c>
      <c r="B2372" s="8" t="s">
        <v>2437</v>
      </c>
      <c r="D2372" s="8" t="s">
        <v>1962</v>
      </c>
      <c r="F2372">
        <v>120302</v>
      </c>
      <c r="H2372" s="8" t="s">
        <v>96</v>
      </c>
      <c r="J2372" s="8" t="s">
        <v>37</v>
      </c>
    </row>
    <row r="2373" spans="1:10" ht="15" customHeight="1">
      <c r="A2373">
        <v>363</v>
      </c>
      <c r="B2373" s="8" t="s">
        <v>2437</v>
      </c>
      <c r="D2373" s="8" t="s">
        <v>589</v>
      </c>
      <c r="F2373">
        <v>120902</v>
      </c>
      <c r="H2373" s="8" t="s">
        <v>96</v>
      </c>
      <c r="J2373" s="8" t="s">
        <v>37</v>
      </c>
    </row>
    <row r="2374" spans="1:10" ht="15" customHeight="1">
      <c r="A2374">
        <v>364</v>
      </c>
      <c r="B2374" s="8" t="s">
        <v>2437</v>
      </c>
      <c r="D2374" s="8" t="s">
        <v>914</v>
      </c>
      <c r="F2374" t="s">
        <v>915</v>
      </c>
      <c r="H2374" s="8" t="s">
        <v>183</v>
      </c>
      <c r="J2374" s="8" t="s">
        <v>37</v>
      </c>
    </row>
    <row r="2375" spans="1:10" ht="15" customHeight="1">
      <c r="A2375">
        <v>365</v>
      </c>
      <c r="B2375" s="8" t="s">
        <v>2361</v>
      </c>
      <c r="D2375" s="8" t="s">
        <v>1342</v>
      </c>
      <c r="F2375" t="s">
        <v>1343</v>
      </c>
      <c r="H2375" s="8" t="s">
        <v>100</v>
      </c>
      <c r="J2375" s="8" t="s">
        <v>37</v>
      </c>
    </row>
    <row r="2376" spans="1:10" ht="15" customHeight="1">
      <c r="A2376">
        <v>366</v>
      </c>
      <c r="B2376" s="8" t="s">
        <v>2361</v>
      </c>
      <c r="D2376" s="8" t="s">
        <v>357</v>
      </c>
      <c r="F2376" t="s">
        <v>358</v>
      </c>
      <c r="H2376" s="8" t="s">
        <v>40</v>
      </c>
      <c r="J2376" s="8" t="s">
        <v>37</v>
      </c>
    </row>
    <row r="2377" spans="1:10" ht="15" customHeight="1">
      <c r="A2377">
        <v>367</v>
      </c>
      <c r="B2377" s="8" t="s">
        <v>2361</v>
      </c>
      <c r="D2377" s="8" t="s">
        <v>514</v>
      </c>
      <c r="F2377" t="s">
        <v>515</v>
      </c>
      <c r="H2377" s="8" t="s">
        <v>40</v>
      </c>
      <c r="J2377" s="8" t="s">
        <v>37</v>
      </c>
    </row>
    <row r="2378" spans="1:10" ht="15" customHeight="1">
      <c r="A2378">
        <v>368</v>
      </c>
      <c r="B2378" s="8" t="s">
        <v>2361</v>
      </c>
      <c r="D2378" s="8" t="s">
        <v>780</v>
      </c>
      <c r="F2378" t="s">
        <v>781</v>
      </c>
      <c r="H2378" s="8" t="s">
        <v>44</v>
      </c>
      <c r="J2378" s="8" t="s">
        <v>37</v>
      </c>
    </row>
    <row r="2379" spans="1:10" ht="15" customHeight="1">
      <c r="A2379">
        <v>369</v>
      </c>
      <c r="B2379" s="8" t="s">
        <v>2361</v>
      </c>
      <c r="D2379" s="8" t="s">
        <v>1109</v>
      </c>
      <c r="F2379" t="s">
        <v>1110</v>
      </c>
      <c r="H2379" s="8" t="s">
        <v>44</v>
      </c>
      <c r="J2379" s="8" t="s">
        <v>669</v>
      </c>
    </row>
    <row r="2380" spans="1:10" ht="15" customHeight="1">
      <c r="A2380">
        <v>370</v>
      </c>
      <c r="B2380" s="8" t="s">
        <v>2361</v>
      </c>
      <c r="D2380" s="8" t="s">
        <v>536</v>
      </c>
      <c r="F2380" t="s">
        <v>537</v>
      </c>
      <c r="H2380" s="8" t="s">
        <v>44</v>
      </c>
      <c r="J2380" s="8" t="s">
        <v>37</v>
      </c>
    </row>
    <row r="2381" spans="1:10" ht="15" customHeight="1">
      <c r="A2381">
        <v>371</v>
      </c>
      <c r="B2381" s="8" t="s">
        <v>2361</v>
      </c>
      <c r="D2381" s="8" t="s">
        <v>406</v>
      </c>
      <c r="F2381">
        <v>130504</v>
      </c>
      <c r="H2381" s="8" t="s">
        <v>124</v>
      </c>
      <c r="J2381" s="8" t="s">
        <v>37</v>
      </c>
    </row>
    <row r="2382" spans="1:10" ht="15" customHeight="1">
      <c r="A2382">
        <v>372</v>
      </c>
      <c r="B2382" s="8" t="s">
        <v>2361</v>
      </c>
      <c r="D2382" s="8" t="s">
        <v>2569</v>
      </c>
      <c r="F2382" t="s">
        <v>2570</v>
      </c>
      <c r="H2382" s="8" t="s">
        <v>96</v>
      </c>
      <c r="J2382" s="8" t="s">
        <v>37</v>
      </c>
    </row>
    <row r="2383" spans="1:10" ht="15" customHeight="1">
      <c r="A2383">
        <v>373</v>
      </c>
      <c r="B2383" s="8" t="s">
        <v>991</v>
      </c>
      <c r="D2383" s="8" t="s">
        <v>1006</v>
      </c>
      <c r="F2383" t="s">
        <v>1007</v>
      </c>
      <c r="H2383" s="8" t="s">
        <v>36</v>
      </c>
      <c r="J2383" s="8" t="s">
        <v>37</v>
      </c>
    </row>
    <row r="2384" spans="1:10" ht="15" customHeight="1">
      <c r="A2384">
        <v>374</v>
      </c>
      <c r="B2384" s="8" t="s">
        <v>991</v>
      </c>
      <c r="D2384" s="8" t="s">
        <v>1168</v>
      </c>
      <c r="F2384" t="s">
        <v>1169</v>
      </c>
      <c r="H2384" s="8" t="s">
        <v>44</v>
      </c>
      <c r="J2384" s="8" t="s">
        <v>37</v>
      </c>
    </row>
    <row r="2385" spans="1:12" ht="32.25" customHeight="1">
      <c r="A2385">
        <v>375</v>
      </c>
      <c r="B2385" s="8" t="s">
        <v>992</v>
      </c>
      <c r="D2385" s="8" t="s">
        <v>48</v>
      </c>
      <c r="F2385" t="s">
        <v>2579</v>
      </c>
      <c r="H2385" s="8" t="s">
        <v>40</v>
      </c>
      <c r="J2385" s="8" t="s">
        <v>37</v>
      </c>
      <c r="L2385" s="9" t="s">
        <v>2561</v>
      </c>
    </row>
    <row r="2386" spans="1:12" ht="32.25" customHeight="1">
      <c r="A2386">
        <v>376</v>
      </c>
      <c r="B2386" s="8" t="s">
        <v>992</v>
      </c>
      <c r="D2386" s="8" t="s">
        <v>1047</v>
      </c>
      <c r="F2386" t="s">
        <v>2580</v>
      </c>
      <c r="H2386" s="8" t="s">
        <v>96</v>
      </c>
      <c r="J2386" s="8" t="s">
        <v>37</v>
      </c>
      <c r="L2386" s="9" t="s">
        <v>2561</v>
      </c>
    </row>
    <row r="2387" spans="1:12" ht="15" customHeight="1">
      <c r="A2387">
        <v>377</v>
      </c>
      <c r="B2387" s="8" t="s">
        <v>996</v>
      </c>
      <c r="D2387" s="8" t="s">
        <v>357</v>
      </c>
      <c r="F2387" t="s">
        <v>358</v>
      </c>
      <c r="H2387" s="8" t="s">
        <v>40</v>
      </c>
      <c r="J2387" s="8" t="s">
        <v>37</v>
      </c>
    </row>
    <row r="2388" spans="1:12" ht="15" customHeight="1">
      <c r="A2388">
        <v>378</v>
      </c>
      <c r="B2388" s="8" t="s">
        <v>996</v>
      </c>
      <c r="D2388" s="8" t="s">
        <v>938</v>
      </c>
      <c r="F2388">
        <v>120102</v>
      </c>
      <c r="H2388" s="8" t="s">
        <v>44</v>
      </c>
      <c r="J2388" s="8" t="s">
        <v>37</v>
      </c>
    </row>
    <row r="2389" spans="1:12" ht="15" customHeight="1">
      <c r="A2389">
        <v>379</v>
      </c>
      <c r="B2389" s="8" t="s">
        <v>996</v>
      </c>
      <c r="D2389" s="8" t="s">
        <v>1087</v>
      </c>
      <c r="F2389">
        <v>120401</v>
      </c>
      <c r="H2389" s="8" t="s">
        <v>96</v>
      </c>
      <c r="J2389" s="8" t="s">
        <v>37</v>
      </c>
    </row>
    <row r="2390" spans="1:12" ht="15" customHeight="1">
      <c r="A2390">
        <v>380</v>
      </c>
      <c r="B2390" s="8" t="s">
        <v>999</v>
      </c>
      <c r="D2390" s="8" t="s">
        <v>804</v>
      </c>
      <c r="F2390" t="s">
        <v>805</v>
      </c>
      <c r="H2390" s="8" t="s">
        <v>40</v>
      </c>
      <c r="J2390" s="8" t="s">
        <v>37</v>
      </c>
    </row>
    <row r="2391" spans="1:12" ht="15" customHeight="1">
      <c r="A2391">
        <v>381</v>
      </c>
      <c r="B2391" s="8" t="s">
        <v>999</v>
      </c>
      <c r="D2391" s="8" t="s">
        <v>1168</v>
      </c>
      <c r="F2391" t="s">
        <v>1169</v>
      </c>
      <c r="H2391" s="8" t="s">
        <v>44</v>
      </c>
      <c r="J2391" s="8" t="s">
        <v>37</v>
      </c>
    </row>
    <row r="2392" spans="1:12" ht="15" customHeight="1">
      <c r="A2392">
        <v>382</v>
      </c>
      <c r="B2392" s="8" t="s">
        <v>999</v>
      </c>
      <c r="D2392" s="8" t="s">
        <v>209</v>
      </c>
      <c r="F2392" t="s">
        <v>210</v>
      </c>
      <c r="H2392" s="8" t="s">
        <v>44</v>
      </c>
      <c r="J2392" s="8" t="s">
        <v>37</v>
      </c>
    </row>
    <row r="2393" spans="1:12" ht="15" customHeight="1">
      <c r="A2393">
        <v>383</v>
      </c>
      <c r="B2393" s="8" t="s">
        <v>999</v>
      </c>
      <c r="D2393" s="8" t="s">
        <v>764</v>
      </c>
      <c r="F2393" t="s">
        <v>765</v>
      </c>
      <c r="H2393" s="8" t="s">
        <v>235</v>
      </c>
      <c r="J2393" s="8" t="s">
        <v>37</v>
      </c>
    </row>
    <row r="2394" spans="1:12" ht="15" customHeight="1">
      <c r="A2394">
        <v>384</v>
      </c>
      <c r="B2394" s="8" t="s">
        <v>999</v>
      </c>
      <c r="D2394" s="8" t="s">
        <v>782</v>
      </c>
      <c r="F2394" t="s">
        <v>783</v>
      </c>
      <c r="H2394" s="8" t="s">
        <v>235</v>
      </c>
      <c r="J2394" s="8" t="s">
        <v>37</v>
      </c>
    </row>
    <row r="2395" spans="1:12" ht="15" customHeight="1">
      <c r="A2395">
        <v>385</v>
      </c>
      <c r="B2395" s="8" t="s">
        <v>999</v>
      </c>
      <c r="D2395" s="8" t="s">
        <v>1382</v>
      </c>
      <c r="F2395">
        <v>100402</v>
      </c>
      <c r="H2395" s="8" t="s">
        <v>40</v>
      </c>
      <c r="J2395" s="8" t="s">
        <v>37</v>
      </c>
    </row>
    <row r="2396" spans="1:12" ht="15" customHeight="1">
      <c r="A2396">
        <v>386</v>
      </c>
      <c r="B2396" s="8" t="s">
        <v>999</v>
      </c>
      <c r="D2396" s="8" t="s">
        <v>2581</v>
      </c>
      <c r="F2396" t="s">
        <v>2582</v>
      </c>
      <c r="H2396" s="8" t="s">
        <v>235</v>
      </c>
      <c r="J2396" s="8" t="s">
        <v>37</v>
      </c>
    </row>
    <row r="2397" spans="1:12" ht="15" customHeight="1">
      <c r="A2397">
        <v>387</v>
      </c>
      <c r="B2397" s="8" t="s">
        <v>999</v>
      </c>
      <c r="D2397" s="8" t="s">
        <v>1935</v>
      </c>
      <c r="F2397" t="s">
        <v>1936</v>
      </c>
      <c r="H2397" s="8" t="s">
        <v>96</v>
      </c>
      <c r="J2397" s="8" t="s">
        <v>37</v>
      </c>
    </row>
    <row r="2398" spans="1:12" ht="15" customHeight="1">
      <c r="A2398">
        <v>388</v>
      </c>
      <c r="B2398" s="8" t="s">
        <v>999</v>
      </c>
      <c r="D2398" s="8" t="s">
        <v>2583</v>
      </c>
      <c r="F2398" t="s">
        <v>2584</v>
      </c>
      <c r="H2398" s="8" t="s">
        <v>96</v>
      </c>
      <c r="J2398" s="8" t="s">
        <v>37</v>
      </c>
    </row>
    <row r="2399" spans="1:12" ht="15" customHeight="1">
      <c r="A2399">
        <v>389</v>
      </c>
      <c r="B2399" s="8" t="s">
        <v>1951</v>
      </c>
      <c r="D2399" s="8" t="s">
        <v>589</v>
      </c>
      <c r="F2399">
        <v>120902</v>
      </c>
      <c r="H2399" s="8" t="s">
        <v>96</v>
      </c>
      <c r="J2399" s="8" t="s">
        <v>37</v>
      </c>
    </row>
    <row r="2400" spans="1:12" ht="15" customHeight="1">
      <c r="A2400">
        <v>390</v>
      </c>
      <c r="B2400" s="8" t="s">
        <v>2128</v>
      </c>
      <c r="D2400" s="8" t="s">
        <v>514</v>
      </c>
      <c r="F2400" t="s">
        <v>515</v>
      </c>
      <c r="H2400" s="8" t="s">
        <v>40</v>
      </c>
      <c r="J2400" s="8" t="s">
        <v>37</v>
      </c>
    </row>
    <row r="2401" spans="1:12" ht="15" customHeight="1">
      <c r="A2401">
        <v>391</v>
      </c>
      <c r="B2401" s="8" t="s">
        <v>2128</v>
      </c>
      <c r="D2401" s="8" t="s">
        <v>501</v>
      </c>
      <c r="F2401">
        <v>120601</v>
      </c>
      <c r="H2401" s="8" t="s">
        <v>96</v>
      </c>
      <c r="J2401" s="8" t="s">
        <v>37</v>
      </c>
    </row>
    <row r="2402" spans="1:12" ht="15" customHeight="1">
      <c r="A2402">
        <v>392</v>
      </c>
      <c r="B2402" s="8" t="s">
        <v>2131</v>
      </c>
      <c r="D2402" s="8" t="s">
        <v>1336</v>
      </c>
      <c r="F2402" t="s">
        <v>1337</v>
      </c>
      <c r="H2402" s="8" t="s">
        <v>36</v>
      </c>
      <c r="J2402" s="8" t="s">
        <v>37</v>
      </c>
    </row>
    <row r="2403" spans="1:12" ht="15" customHeight="1">
      <c r="A2403">
        <v>393</v>
      </c>
      <c r="B2403" s="8" t="s">
        <v>1019</v>
      </c>
      <c r="D2403" s="8" t="s">
        <v>183</v>
      </c>
      <c r="F2403" t="s">
        <v>1271</v>
      </c>
      <c r="H2403" s="8" t="s">
        <v>183</v>
      </c>
      <c r="J2403" s="8" t="s">
        <v>37</v>
      </c>
    </row>
    <row r="2404" spans="1:12" ht="15" customHeight="1">
      <c r="A2404" s="8" t="s">
        <v>1027</v>
      </c>
    </row>
    <row r="2405" spans="1:12" ht="15" customHeight="1">
      <c r="A2405">
        <v>394</v>
      </c>
      <c r="B2405" s="8" t="s">
        <v>1029</v>
      </c>
      <c r="D2405" s="8" t="s">
        <v>1917</v>
      </c>
      <c r="F2405" t="s">
        <v>1918</v>
      </c>
      <c r="H2405" s="8" t="s">
        <v>44</v>
      </c>
      <c r="J2405" s="8" t="s">
        <v>37</v>
      </c>
    </row>
    <row r="2406" spans="1:12" ht="15" customHeight="1">
      <c r="A2406">
        <v>395</v>
      </c>
      <c r="B2406" s="8" t="s">
        <v>1029</v>
      </c>
      <c r="D2406" s="8" t="s">
        <v>994</v>
      </c>
      <c r="F2406" t="s">
        <v>995</v>
      </c>
      <c r="H2406" s="8" t="s">
        <v>44</v>
      </c>
      <c r="J2406" s="8" t="s">
        <v>37</v>
      </c>
    </row>
    <row r="2407" spans="1:12" ht="15" customHeight="1">
      <c r="A2407">
        <v>396</v>
      </c>
      <c r="B2407" s="8" t="s">
        <v>1030</v>
      </c>
      <c r="D2407" s="8" t="s">
        <v>363</v>
      </c>
      <c r="F2407" t="s">
        <v>364</v>
      </c>
      <c r="H2407" s="8" t="s">
        <v>44</v>
      </c>
      <c r="J2407" s="8" t="s">
        <v>37</v>
      </c>
    </row>
    <row r="2408" spans="1:12" ht="15" customHeight="1">
      <c r="A2408">
        <v>397</v>
      </c>
      <c r="B2408" s="8" t="s">
        <v>1031</v>
      </c>
      <c r="D2408" s="8" t="s">
        <v>1903</v>
      </c>
      <c r="F2408" t="s">
        <v>1904</v>
      </c>
      <c r="H2408" s="8" t="s">
        <v>40</v>
      </c>
      <c r="J2408" s="8" t="s">
        <v>37</v>
      </c>
    </row>
    <row r="2409" spans="1:12" ht="15" customHeight="1">
      <c r="A2409">
        <v>398</v>
      </c>
      <c r="B2409" s="8" t="s">
        <v>1032</v>
      </c>
      <c r="D2409" s="8" t="s">
        <v>1217</v>
      </c>
      <c r="F2409">
        <v>101002</v>
      </c>
      <c r="H2409" s="8" t="s">
        <v>40</v>
      </c>
      <c r="J2409" s="8" t="s">
        <v>37</v>
      </c>
    </row>
    <row r="2410" spans="1:12" ht="32.25" customHeight="1">
      <c r="A2410">
        <v>399</v>
      </c>
      <c r="B2410" s="8" t="s">
        <v>1032</v>
      </c>
      <c r="D2410" s="8" t="s">
        <v>637</v>
      </c>
      <c r="F2410" t="s">
        <v>638</v>
      </c>
      <c r="H2410" s="8" t="s">
        <v>639</v>
      </c>
      <c r="J2410" s="8" t="s">
        <v>1896</v>
      </c>
      <c r="L2410" s="9" t="s">
        <v>2585</v>
      </c>
    </row>
    <row r="2411" spans="1:12" ht="15" customHeight="1">
      <c r="A2411">
        <v>400</v>
      </c>
      <c r="B2411" s="8" t="s">
        <v>1032</v>
      </c>
      <c r="D2411" s="8" t="s">
        <v>2034</v>
      </c>
      <c r="F2411" t="s">
        <v>2035</v>
      </c>
      <c r="H2411" s="8" t="s">
        <v>40</v>
      </c>
      <c r="J2411" s="8" t="s">
        <v>37</v>
      </c>
    </row>
    <row r="2412" spans="1:12" ht="15" customHeight="1">
      <c r="A2412">
        <v>401</v>
      </c>
      <c r="B2412" s="8" t="s">
        <v>1952</v>
      </c>
      <c r="D2412" s="8" t="s">
        <v>371</v>
      </c>
      <c r="F2412">
        <v>120202</v>
      </c>
      <c r="H2412" s="8" t="s">
        <v>96</v>
      </c>
      <c r="J2412" s="8" t="s">
        <v>37</v>
      </c>
    </row>
    <row r="2413" spans="1:12" ht="15" customHeight="1">
      <c r="A2413">
        <v>402</v>
      </c>
      <c r="B2413" s="8" t="s">
        <v>1033</v>
      </c>
      <c r="D2413" s="8" t="s">
        <v>371</v>
      </c>
      <c r="F2413">
        <v>120202</v>
      </c>
      <c r="H2413" s="8" t="s">
        <v>96</v>
      </c>
      <c r="J2413" s="8" t="s">
        <v>37</v>
      </c>
    </row>
    <row r="2414" spans="1:12" ht="15" customHeight="1">
      <c r="A2414">
        <v>403</v>
      </c>
      <c r="B2414" s="8" t="s">
        <v>1035</v>
      </c>
      <c r="D2414" s="8" t="s">
        <v>336</v>
      </c>
      <c r="F2414" t="s">
        <v>337</v>
      </c>
      <c r="H2414" s="8" t="s">
        <v>40</v>
      </c>
      <c r="J2414" s="8" t="s">
        <v>37</v>
      </c>
    </row>
    <row r="2415" spans="1:12" ht="15" customHeight="1">
      <c r="A2415">
        <v>404</v>
      </c>
      <c r="B2415" s="8" t="s">
        <v>1042</v>
      </c>
      <c r="D2415" s="8" t="s">
        <v>74</v>
      </c>
      <c r="F2415" t="s">
        <v>75</v>
      </c>
      <c r="H2415" s="8" t="s">
        <v>44</v>
      </c>
      <c r="J2415" s="8" t="s">
        <v>37</v>
      </c>
    </row>
    <row r="2416" spans="1:12" ht="15" customHeight="1">
      <c r="A2416">
        <v>405</v>
      </c>
      <c r="B2416" s="8" t="s">
        <v>1045</v>
      </c>
      <c r="D2416" s="8" t="s">
        <v>1087</v>
      </c>
      <c r="F2416">
        <v>120401</v>
      </c>
      <c r="H2416" s="8" t="s">
        <v>96</v>
      </c>
      <c r="J2416" s="8" t="s">
        <v>37</v>
      </c>
    </row>
    <row r="2417" spans="1:10" ht="15" customHeight="1">
      <c r="A2417">
        <v>406</v>
      </c>
      <c r="B2417" s="8" t="s">
        <v>2133</v>
      </c>
      <c r="D2417" s="8" t="s">
        <v>1336</v>
      </c>
      <c r="F2417" t="s">
        <v>1337</v>
      </c>
      <c r="H2417" s="8" t="s">
        <v>36</v>
      </c>
      <c r="J2417" s="8" t="s">
        <v>37</v>
      </c>
    </row>
    <row r="2418" spans="1:10" ht="15" customHeight="1">
      <c r="A2418">
        <v>407</v>
      </c>
      <c r="B2418" s="8" t="s">
        <v>2133</v>
      </c>
      <c r="D2418" s="8" t="s">
        <v>357</v>
      </c>
      <c r="F2418" t="s">
        <v>358</v>
      </c>
      <c r="H2418" s="8" t="s">
        <v>40</v>
      </c>
      <c r="J2418" s="8" t="s">
        <v>37</v>
      </c>
    </row>
    <row r="2419" spans="1:10" ht="15" customHeight="1">
      <c r="A2419">
        <v>408</v>
      </c>
      <c r="B2419" s="8" t="s">
        <v>1054</v>
      </c>
      <c r="D2419" s="8" t="s">
        <v>257</v>
      </c>
      <c r="F2419">
        <v>120402</v>
      </c>
      <c r="H2419" s="8" t="s">
        <v>96</v>
      </c>
      <c r="J2419" s="8" t="s">
        <v>37</v>
      </c>
    </row>
    <row r="2420" spans="1:10" ht="15" customHeight="1">
      <c r="A2420">
        <v>409</v>
      </c>
      <c r="B2420" s="8" t="s">
        <v>1056</v>
      </c>
      <c r="D2420" s="8" t="s">
        <v>1047</v>
      </c>
      <c r="F2420">
        <v>120205</v>
      </c>
      <c r="H2420" s="8" t="s">
        <v>96</v>
      </c>
      <c r="J2420" s="8" t="s">
        <v>37</v>
      </c>
    </row>
    <row r="2421" spans="1:10" ht="15" customHeight="1">
      <c r="A2421">
        <v>410</v>
      </c>
      <c r="B2421" s="8" t="s">
        <v>1056</v>
      </c>
      <c r="D2421" s="8" t="s">
        <v>1440</v>
      </c>
      <c r="F2421">
        <v>120209</v>
      </c>
      <c r="H2421" s="8" t="s">
        <v>96</v>
      </c>
      <c r="J2421" s="8" t="s">
        <v>37</v>
      </c>
    </row>
    <row r="2422" spans="1:10" ht="15" customHeight="1">
      <c r="A2422">
        <v>411</v>
      </c>
      <c r="B2422" s="8" t="s">
        <v>1058</v>
      </c>
      <c r="D2422" s="8" t="s">
        <v>1168</v>
      </c>
      <c r="F2422" t="s">
        <v>1169</v>
      </c>
      <c r="H2422" s="8" t="s">
        <v>44</v>
      </c>
      <c r="J2422" s="8" t="s">
        <v>37</v>
      </c>
    </row>
    <row r="2423" spans="1:10" ht="15" customHeight="1">
      <c r="A2423">
        <v>412</v>
      </c>
      <c r="B2423" s="8" t="s">
        <v>1058</v>
      </c>
      <c r="D2423" s="8" t="s">
        <v>68</v>
      </c>
      <c r="F2423" t="s">
        <v>69</v>
      </c>
      <c r="H2423" s="8" t="s">
        <v>44</v>
      </c>
      <c r="J2423" s="8" t="s">
        <v>37</v>
      </c>
    </row>
    <row r="2424" spans="1:10" ht="15" customHeight="1">
      <c r="A2424">
        <v>413</v>
      </c>
      <c r="B2424" s="8" t="s">
        <v>1061</v>
      </c>
      <c r="D2424" s="8" t="s">
        <v>1991</v>
      </c>
      <c r="F2424" t="s">
        <v>1992</v>
      </c>
      <c r="H2424" s="8" t="s">
        <v>44</v>
      </c>
      <c r="J2424" s="8" t="s">
        <v>37</v>
      </c>
    </row>
    <row r="2425" spans="1:10" ht="15" customHeight="1">
      <c r="A2425">
        <v>414</v>
      </c>
      <c r="B2425" s="8" t="s">
        <v>1954</v>
      </c>
      <c r="D2425" s="8" t="s">
        <v>1083</v>
      </c>
      <c r="F2425" t="s">
        <v>1084</v>
      </c>
      <c r="H2425" s="8" t="s">
        <v>100</v>
      </c>
      <c r="J2425" s="8" t="s">
        <v>37</v>
      </c>
    </row>
    <row r="2426" spans="1:10" ht="15" customHeight="1">
      <c r="A2426">
        <v>415</v>
      </c>
      <c r="B2426" s="8" t="s">
        <v>1954</v>
      </c>
      <c r="D2426" s="8" t="s">
        <v>531</v>
      </c>
      <c r="F2426">
        <v>130401</v>
      </c>
      <c r="H2426" s="8" t="s">
        <v>124</v>
      </c>
      <c r="J2426" s="8" t="s">
        <v>37</v>
      </c>
    </row>
    <row r="2427" spans="1:10" ht="15" customHeight="1">
      <c r="A2427" s="8" t="s">
        <v>1073</v>
      </c>
    </row>
    <row r="2428" spans="1:10" ht="15" customHeight="1">
      <c r="A2428">
        <v>416</v>
      </c>
      <c r="B2428" s="8" t="s">
        <v>1075</v>
      </c>
      <c r="D2428" s="8" t="s">
        <v>938</v>
      </c>
      <c r="F2428">
        <v>120102</v>
      </c>
      <c r="H2428" s="8" t="s">
        <v>96</v>
      </c>
      <c r="J2428" s="8" t="s">
        <v>37</v>
      </c>
    </row>
    <row r="2429" spans="1:10" ht="15" customHeight="1">
      <c r="A2429">
        <v>417</v>
      </c>
      <c r="B2429" s="8" t="s">
        <v>1075</v>
      </c>
      <c r="D2429" s="8" t="s">
        <v>198</v>
      </c>
      <c r="F2429">
        <v>120204</v>
      </c>
      <c r="H2429" s="8" t="s">
        <v>96</v>
      </c>
      <c r="J2429" s="8" t="s">
        <v>37</v>
      </c>
    </row>
    <row r="2430" spans="1:10" ht="15" customHeight="1">
      <c r="A2430">
        <v>418</v>
      </c>
      <c r="B2430" s="8" t="s">
        <v>1075</v>
      </c>
      <c r="D2430" s="8" t="s">
        <v>377</v>
      </c>
      <c r="F2430" t="s">
        <v>378</v>
      </c>
      <c r="H2430" s="8" t="s">
        <v>96</v>
      </c>
      <c r="J2430" s="8" t="s">
        <v>37</v>
      </c>
    </row>
    <row r="2431" spans="1:10" ht="15" customHeight="1">
      <c r="A2431">
        <v>419</v>
      </c>
      <c r="B2431" s="8" t="s">
        <v>1076</v>
      </c>
      <c r="D2431" s="8" t="s">
        <v>707</v>
      </c>
      <c r="F2431" t="s">
        <v>708</v>
      </c>
      <c r="H2431" s="8" t="s">
        <v>54</v>
      </c>
      <c r="J2431" s="8" t="s">
        <v>37</v>
      </c>
    </row>
    <row r="2432" spans="1:10" ht="15" customHeight="1">
      <c r="A2432">
        <v>420</v>
      </c>
      <c r="B2432" s="8" t="s">
        <v>1076</v>
      </c>
      <c r="D2432" s="8" t="s">
        <v>357</v>
      </c>
      <c r="F2432" t="s">
        <v>358</v>
      </c>
      <c r="H2432" s="8" t="s">
        <v>40</v>
      </c>
      <c r="J2432" s="8" t="s">
        <v>37</v>
      </c>
    </row>
    <row r="2433" spans="1:10" ht="15" customHeight="1">
      <c r="A2433">
        <v>421</v>
      </c>
      <c r="B2433" s="8" t="s">
        <v>1076</v>
      </c>
      <c r="D2433" s="8" t="s">
        <v>867</v>
      </c>
      <c r="F2433" t="s">
        <v>868</v>
      </c>
      <c r="H2433" s="8" t="s">
        <v>44</v>
      </c>
      <c r="J2433" s="8" t="s">
        <v>37</v>
      </c>
    </row>
    <row r="2434" spans="1:10" ht="15" customHeight="1">
      <c r="A2434">
        <v>422</v>
      </c>
      <c r="B2434" s="8" t="s">
        <v>1076</v>
      </c>
      <c r="D2434" s="8" t="s">
        <v>709</v>
      </c>
      <c r="F2434" t="s">
        <v>710</v>
      </c>
      <c r="H2434" s="8" t="s">
        <v>44</v>
      </c>
      <c r="J2434" s="8" t="s">
        <v>37</v>
      </c>
    </row>
    <row r="2435" spans="1:10" ht="15" customHeight="1">
      <c r="A2435">
        <v>423</v>
      </c>
      <c r="B2435" s="8" t="s">
        <v>1076</v>
      </c>
      <c r="D2435" s="8" t="s">
        <v>501</v>
      </c>
      <c r="F2435">
        <v>120601</v>
      </c>
      <c r="H2435" s="8" t="s">
        <v>96</v>
      </c>
      <c r="J2435" s="8" t="s">
        <v>37</v>
      </c>
    </row>
    <row r="2436" spans="1:10" ht="15" customHeight="1">
      <c r="A2436">
        <v>424</v>
      </c>
      <c r="B2436" s="8" t="s">
        <v>1078</v>
      </c>
      <c r="D2436" s="8" t="s">
        <v>371</v>
      </c>
      <c r="F2436">
        <v>120202</v>
      </c>
      <c r="H2436" s="8" t="s">
        <v>96</v>
      </c>
      <c r="J2436" s="8" t="s">
        <v>37</v>
      </c>
    </row>
    <row r="2437" spans="1:10" ht="15" customHeight="1">
      <c r="A2437">
        <v>425</v>
      </c>
      <c r="B2437" s="8" t="s">
        <v>1079</v>
      </c>
      <c r="D2437" s="8" t="s">
        <v>1180</v>
      </c>
      <c r="F2437" t="s">
        <v>1181</v>
      </c>
      <c r="H2437" s="8" t="s">
        <v>44</v>
      </c>
      <c r="J2437" s="8" t="s">
        <v>37</v>
      </c>
    </row>
    <row r="2438" spans="1:10" ht="15" customHeight="1">
      <c r="A2438">
        <v>426</v>
      </c>
      <c r="B2438" s="8" t="s">
        <v>1891</v>
      </c>
      <c r="D2438" s="8" t="s">
        <v>1085</v>
      </c>
      <c r="F2438">
        <v>100802</v>
      </c>
      <c r="H2438" s="8" t="s">
        <v>40</v>
      </c>
      <c r="J2438" s="8" t="s">
        <v>37</v>
      </c>
    </row>
    <row r="2439" spans="1:10" ht="15" customHeight="1">
      <c r="A2439">
        <v>427</v>
      </c>
      <c r="B2439" s="8" t="s">
        <v>1096</v>
      </c>
      <c r="D2439" s="8" t="s">
        <v>183</v>
      </c>
      <c r="F2439" t="s">
        <v>1271</v>
      </c>
      <c r="H2439" s="8" t="s">
        <v>183</v>
      </c>
      <c r="J2439" s="8" t="s">
        <v>60</v>
      </c>
    </row>
    <row r="2440" spans="1:10" ht="15" customHeight="1">
      <c r="A2440">
        <v>428</v>
      </c>
      <c r="B2440" s="8" t="s">
        <v>1096</v>
      </c>
      <c r="D2440" s="8" t="s">
        <v>183</v>
      </c>
      <c r="F2440" t="s">
        <v>1271</v>
      </c>
      <c r="H2440" s="8" t="s">
        <v>183</v>
      </c>
      <c r="J2440" s="8" t="s">
        <v>37</v>
      </c>
    </row>
    <row r="2441" spans="1:10" ht="15" customHeight="1">
      <c r="A2441">
        <v>429</v>
      </c>
      <c r="B2441" s="8" t="s">
        <v>1096</v>
      </c>
      <c r="D2441" s="8" t="s">
        <v>938</v>
      </c>
      <c r="F2441">
        <v>120102</v>
      </c>
      <c r="H2441" s="8" t="s">
        <v>96</v>
      </c>
      <c r="J2441" s="8" t="s">
        <v>37</v>
      </c>
    </row>
    <row r="2442" spans="1:10" ht="15" customHeight="1">
      <c r="A2442">
        <v>430</v>
      </c>
      <c r="B2442" s="8" t="s">
        <v>1096</v>
      </c>
      <c r="D2442" s="8" t="s">
        <v>1023</v>
      </c>
      <c r="F2442">
        <v>130304</v>
      </c>
      <c r="H2442" s="8" t="s">
        <v>124</v>
      </c>
      <c r="J2442" s="8" t="s">
        <v>37</v>
      </c>
    </row>
    <row r="2443" spans="1:10" ht="15" customHeight="1">
      <c r="A2443">
        <v>431</v>
      </c>
      <c r="B2443" s="8" t="s">
        <v>1892</v>
      </c>
      <c r="D2443" s="8" t="s">
        <v>736</v>
      </c>
      <c r="F2443" t="s">
        <v>737</v>
      </c>
      <c r="H2443" s="8" t="s">
        <v>36</v>
      </c>
      <c r="J2443" s="8" t="s">
        <v>37</v>
      </c>
    </row>
    <row r="2444" spans="1:10" ht="15" customHeight="1">
      <c r="A2444">
        <v>432</v>
      </c>
      <c r="B2444" s="8" t="s">
        <v>1892</v>
      </c>
      <c r="D2444" s="8" t="s">
        <v>179</v>
      </c>
      <c r="F2444" t="s">
        <v>180</v>
      </c>
      <c r="H2444" s="8" t="s">
        <v>179</v>
      </c>
      <c r="J2444" s="8" t="s">
        <v>37</v>
      </c>
    </row>
    <row r="2445" spans="1:10" ht="15" customHeight="1">
      <c r="A2445">
        <v>433</v>
      </c>
      <c r="B2445" s="8" t="s">
        <v>1892</v>
      </c>
      <c r="D2445" s="8" t="s">
        <v>357</v>
      </c>
      <c r="F2445" t="s">
        <v>358</v>
      </c>
      <c r="H2445" s="8" t="s">
        <v>40</v>
      </c>
      <c r="J2445" s="8" t="s">
        <v>37</v>
      </c>
    </row>
    <row r="2446" spans="1:10" ht="15" customHeight="1">
      <c r="A2446">
        <v>434</v>
      </c>
      <c r="B2446" s="8" t="s">
        <v>1892</v>
      </c>
      <c r="D2446" s="8" t="s">
        <v>651</v>
      </c>
      <c r="F2446" t="s">
        <v>652</v>
      </c>
      <c r="H2446" s="8" t="s">
        <v>44</v>
      </c>
      <c r="J2446" s="8" t="s">
        <v>37</v>
      </c>
    </row>
    <row r="2447" spans="1:10" ht="15" customHeight="1">
      <c r="A2447">
        <v>435</v>
      </c>
      <c r="B2447" s="8" t="s">
        <v>1097</v>
      </c>
      <c r="D2447" s="8" t="s">
        <v>542</v>
      </c>
      <c r="F2447" t="s">
        <v>543</v>
      </c>
      <c r="H2447" s="8" t="s">
        <v>183</v>
      </c>
      <c r="J2447" s="8" t="s">
        <v>37</v>
      </c>
    </row>
    <row r="2448" spans="1:10" ht="15" customHeight="1">
      <c r="A2448">
        <v>436</v>
      </c>
      <c r="B2448" s="8" t="s">
        <v>1097</v>
      </c>
      <c r="D2448" s="8" t="s">
        <v>1006</v>
      </c>
      <c r="F2448" t="s">
        <v>1007</v>
      </c>
      <c r="H2448" s="8" t="s">
        <v>36</v>
      </c>
      <c r="J2448" s="8" t="s">
        <v>37</v>
      </c>
    </row>
    <row r="2449" spans="1:10" ht="15" customHeight="1">
      <c r="A2449">
        <v>437</v>
      </c>
      <c r="B2449" s="8" t="s">
        <v>1097</v>
      </c>
      <c r="D2449" s="8" t="s">
        <v>357</v>
      </c>
      <c r="F2449" t="s">
        <v>358</v>
      </c>
      <c r="H2449" s="8" t="s">
        <v>40</v>
      </c>
      <c r="J2449" s="8" t="s">
        <v>37</v>
      </c>
    </row>
    <row r="2450" spans="1:10" ht="15" customHeight="1">
      <c r="A2450">
        <v>438</v>
      </c>
      <c r="B2450" s="8" t="s">
        <v>1097</v>
      </c>
      <c r="D2450" s="8" t="s">
        <v>651</v>
      </c>
      <c r="F2450" t="s">
        <v>652</v>
      </c>
      <c r="H2450" s="8" t="s">
        <v>44</v>
      </c>
      <c r="J2450" s="8" t="s">
        <v>37</v>
      </c>
    </row>
    <row r="2451" spans="1:10" ht="15" customHeight="1">
      <c r="A2451">
        <v>439</v>
      </c>
      <c r="B2451" s="8" t="s">
        <v>1097</v>
      </c>
      <c r="D2451" s="8" t="s">
        <v>709</v>
      </c>
      <c r="F2451" t="s">
        <v>710</v>
      </c>
      <c r="H2451" s="8" t="s">
        <v>44</v>
      </c>
      <c r="J2451" s="8" t="s">
        <v>37</v>
      </c>
    </row>
    <row r="2452" spans="1:10" ht="15" customHeight="1">
      <c r="A2452">
        <v>440</v>
      </c>
      <c r="B2452" s="8" t="s">
        <v>1097</v>
      </c>
      <c r="D2452" s="8" t="s">
        <v>1913</v>
      </c>
      <c r="F2452">
        <v>120403</v>
      </c>
      <c r="H2452" s="8" t="s">
        <v>96</v>
      </c>
      <c r="J2452" s="8" t="s">
        <v>37</v>
      </c>
    </row>
    <row r="2453" spans="1:10" ht="15" customHeight="1">
      <c r="A2453">
        <v>441</v>
      </c>
      <c r="B2453" s="8" t="s">
        <v>1097</v>
      </c>
      <c r="D2453" s="8" t="s">
        <v>2081</v>
      </c>
      <c r="F2453">
        <v>120404</v>
      </c>
      <c r="H2453" s="8" t="s">
        <v>96</v>
      </c>
      <c r="J2453" s="8" t="s">
        <v>37</v>
      </c>
    </row>
    <row r="2454" spans="1:10" ht="15" customHeight="1">
      <c r="A2454">
        <v>442</v>
      </c>
      <c r="B2454" s="8" t="s">
        <v>1097</v>
      </c>
      <c r="D2454" s="8" t="s">
        <v>729</v>
      </c>
      <c r="F2454">
        <v>120801</v>
      </c>
      <c r="H2454" s="8" t="s">
        <v>96</v>
      </c>
      <c r="J2454" s="8" t="s">
        <v>37</v>
      </c>
    </row>
    <row r="2455" spans="1:10" ht="15" customHeight="1">
      <c r="A2455">
        <v>443</v>
      </c>
      <c r="B2455" s="8" t="s">
        <v>1097</v>
      </c>
      <c r="D2455" s="8" t="s">
        <v>589</v>
      </c>
      <c r="F2455">
        <v>120902</v>
      </c>
      <c r="H2455" s="8" t="s">
        <v>96</v>
      </c>
      <c r="J2455" s="8" t="s">
        <v>37</v>
      </c>
    </row>
    <row r="2456" spans="1:10" ht="15" customHeight="1">
      <c r="A2456">
        <v>444</v>
      </c>
      <c r="B2456" s="8" t="s">
        <v>1097</v>
      </c>
      <c r="D2456" s="8" t="s">
        <v>567</v>
      </c>
      <c r="F2456">
        <v>130204</v>
      </c>
      <c r="H2456" s="8" t="s">
        <v>124</v>
      </c>
      <c r="J2456" s="8" t="s">
        <v>37</v>
      </c>
    </row>
    <row r="2457" spans="1:10" ht="15" customHeight="1">
      <c r="A2457">
        <v>445</v>
      </c>
      <c r="B2457" s="8" t="s">
        <v>1098</v>
      </c>
      <c r="D2457" s="8" t="s">
        <v>1342</v>
      </c>
      <c r="F2457" t="s">
        <v>1343</v>
      </c>
      <c r="H2457" s="8" t="s">
        <v>100</v>
      </c>
      <c r="J2457" s="8" t="s">
        <v>37</v>
      </c>
    </row>
    <row r="2458" spans="1:10" ht="15" customHeight="1">
      <c r="A2458">
        <v>446</v>
      </c>
      <c r="B2458" s="8" t="s">
        <v>1098</v>
      </c>
      <c r="D2458" s="8" t="s">
        <v>810</v>
      </c>
      <c r="F2458" t="s">
        <v>811</v>
      </c>
      <c r="H2458" s="8" t="s">
        <v>40</v>
      </c>
      <c r="J2458" s="8" t="s">
        <v>37</v>
      </c>
    </row>
    <row r="2459" spans="1:10" ht="15" customHeight="1">
      <c r="A2459">
        <v>447</v>
      </c>
      <c r="B2459" s="8" t="s">
        <v>1098</v>
      </c>
      <c r="D2459" s="8" t="s">
        <v>736</v>
      </c>
      <c r="F2459" t="s">
        <v>737</v>
      </c>
      <c r="H2459" s="8" t="s">
        <v>36</v>
      </c>
      <c r="J2459" s="8" t="s">
        <v>37</v>
      </c>
    </row>
    <row r="2460" spans="1:10" ht="15" customHeight="1">
      <c r="A2460">
        <v>448</v>
      </c>
      <c r="B2460" s="8" t="s">
        <v>1098</v>
      </c>
      <c r="D2460" s="8" t="s">
        <v>1080</v>
      </c>
      <c r="F2460" t="s">
        <v>1081</v>
      </c>
      <c r="H2460" s="8" t="s">
        <v>179</v>
      </c>
      <c r="J2460" s="8" t="s">
        <v>37</v>
      </c>
    </row>
    <row r="2461" spans="1:10" ht="15" customHeight="1">
      <c r="A2461">
        <v>449</v>
      </c>
      <c r="B2461" s="8" t="s">
        <v>1098</v>
      </c>
      <c r="D2461" s="8" t="s">
        <v>514</v>
      </c>
      <c r="F2461" t="s">
        <v>515</v>
      </c>
      <c r="H2461" s="8" t="s">
        <v>40</v>
      </c>
      <c r="J2461" s="8" t="s">
        <v>37</v>
      </c>
    </row>
    <row r="2462" spans="1:10" ht="15" customHeight="1">
      <c r="A2462">
        <v>450</v>
      </c>
      <c r="B2462" s="8" t="s">
        <v>1098</v>
      </c>
      <c r="D2462" s="8" t="s">
        <v>653</v>
      </c>
      <c r="F2462">
        <v>130205</v>
      </c>
      <c r="H2462" s="8" t="s">
        <v>124</v>
      </c>
      <c r="J2462" s="8" t="s">
        <v>37</v>
      </c>
    </row>
    <row r="2463" spans="1:10" ht="15" customHeight="1">
      <c r="A2463">
        <v>451</v>
      </c>
      <c r="B2463" s="8" t="s">
        <v>1098</v>
      </c>
      <c r="D2463" s="8" t="s">
        <v>1263</v>
      </c>
      <c r="F2463">
        <v>130301</v>
      </c>
      <c r="H2463" s="8" t="s">
        <v>124</v>
      </c>
      <c r="J2463" s="8" t="s">
        <v>37</v>
      </c>
    </row>
    <row r="2464" spans="1:10" ht="15" customHeight="1">
      <c r="A2464">
        <v>452</v>
      </c>
      <c r="B2464" s="8" t="s">
        <v>1098</v>
      </c>
      <c r="D2464" s="8" t="s">
        <v>406</v>
      </c>
      <c r="F2464">
        <v>130504</v>
      </c>
      <c r="H2464" s="8" t="s">
        <v>124</v>
      </c>
      <c r="J2464" s="8" t="s">
        <v>37</v>
      </c>
    </row>
    <row r="2465" spans="1:10" ht="15" customHeight="1">
      <c r="A2465">
        <v>453</v>
      </c>
      <c r="B2465" s="8" t="s">
        <v>1098</v>
      </c>
      <c r="D2465" s="8" t="s">
        <v>747</v>
      </c>
      <c r="F2465">
        <v>130505</v>
      </c>
      <c r="H2465" s="8" t="s">
        <v>124</v>
      </c>
      <c r="J2465" s="8" t="s">
        <v>37</v>
      </c>
    </row>
    <row r="2466" spans="1:10" ht="15" customHeight="1">
      <c r="A2466">
        <v>454</v>
      </c>
      <c r="B2466" s="8" t="s">
        <v>1099</v>
      </c>
      <c r="D2466" s="8" t="s">
        <v>1407</v>
      </c>
      <c r="F2466" t="s">
        <v>1408</v>
      </c>
      <c r="H2466" s="8" t="s">
        <v>100</v>
      </c>
      <c r="J2466" s="8" t="s">
        <v>37</v>
      </c>
    </row>
    <row r="2467" spans="1:10" ht="15" customHeight="1">
      <c r="A2467">
        <v>455</v>
      </c>
      <c r="B2467" s="8" t="s">
        <v>1099</v>
      </c>
      <c r="D2467" s="8" t="s">
        <v>361</v>
      </c>
      <c r="F2467" t="s">
        <v>362</v>
      </c>
      <c r="H2467" s="8" t="s">
        <v>44</v>
      </c>
      <c r="J2467" s="8" t="s">
        <v>37</v>
      </c>
    </row>
    <row r="2468" spans="1:10" ht="15" customHeight="1">
      <c r="A2468">
        <v>456</v>
      </c>
      <c r="B2468" s="8" t="s">
        <v>1099</v>
      </c>
      <c r="D2468" s="8" t="s">
        <v>1180</v>
      </c>
      <c r="F2468" t="s">
        <v>1181</v>
      </c>
      <c r="H2468" s="8" t="s">
        <v>44</v>
      </c>
      <c r="J2468" s="8" t="s">
        <v>37</v>
      </c>
    </row>
    <row r="2469" spans="1:10" ht="15" customHeight="1">
      <c r="A2469">
        <v>457</v>
      </c>
      <c r="B2469" s="8" t="s">
        <v>1099</v>
      </c>
      <c r="D2469" s="8" t="s">
        <v>498</v>
      </c>
      <c r="F2469">
        <v>130502</v>
      </c>
      <c r="H2469" s="8" t="s">
        <v>124</v>
      </c>
      <c r="J2469" s="8" t="s">
        <v>37</v>
      </c>
    </row>
    <row r="2470" spans="1:10" ht="15" customHeight="1">
      <c r="A2470">
        <v>458</v>
      </c>
      <c r="B2470" s="8" t="s">
        <v>1102</v>
      </c>
      <c r="D2470" s="8" t="s">
        <v>1140</v>
      </c>
      <c r="F2470" t="s">
        <v>1141</v>
      </c>
      <c r="H2470" s="8" t="s">
        <v>183</v>
      </c>
      <c r="J2470" s="8" t="s">
        <v>37</v>
      </c>
    </row>
    <row r="2471" spans="1:10" ht="15" customHeight="1">
      <c r="A2471">
        <v>459</v>
      </c>
      <c r="B2471" s="8" t="s">
        <v>1103</v>
      </c>
      <c r="D2471" s="8" t="s">
        <v>1220</v>
      </c>
      <c r="F2471" t="s">
        <v>1221</v>
      </c>
      <c r="H2471" s="8" t="s">
        <v>40</v>
      </c>
      <c r="J2471" s="8" t="s">
        <v>37</v>
      </c>
    </row>
    <row r="2472" spans="1:10" ht="15" customHeight="1">
      <c r="A2472">
        <v>460</v>
      </c>
      <c r="B2472" s="8" t="s">
        <v>1103</v>
      </c>
      <c r="D2472" s="8" t="s">
        <v>406</v>
      </c>
      <c r="F2472">
        <v>130504</v>
      </c>
      <c r="H2472" s="8" t="s">
        <v>124</v>
      </c>
      <c r="J2472" s="8" t="s">
        <v>37</v>
      </c>
    </row>
    <row r="2473" spans="1:10" ht="15" customHeight="1">
      <c r="A2473">
        <v>461</v>
      </c>
      <c r="B2473" s="8" t="s">
        <v>1103</v>
      </c>
      <c r="D2473" s="8" t="s">
        <v>212</v>
      </c>
      <c r="F2473" t="s">
        <v>213</v>
      </c>
      <c r="H2473" s="8" t="s">
        <v>179</v>
      </c>
      <c r="J2473" s="8" t="s">
        <v>37</v>
      </c>
    </row>
    <row r="2474" spans="1:10" ht="15" customHeight="1">
      <c r="A2474">
        <v>462</v>
      </c>
      <c r="B2474" s="8" t="s">
        <v>1104</v>
      </c>
      <c r="D2474" s="8" t="s">
        <v>68</v>
      </c>
      <c r="F2474" t="s">
        <v>69</v>
      </c>
      <c r="H2474" s="8" t="s">
        <v>44</v>
      </c>
      <c r="J2474" s="8" t="s">
        <v>37</v>
      </c>
    </row>
    <row r="2475" spans="1:10" ht="15" customHeight="1">
      <c r="A2475">
        <v>463</v>
      </c>
      <c r="B2475" s="8" t="s">
        <v>1104</v>
      </c>
      <c r="D2475" s="8" t="s">
        <v>255</v>
      </c>
      <c r="F2475">
        <v>120103</v>
      </c>
      <c r="H2475" s="8" t="s">
        <v>44</v>
      </c>
      <c r="J2475" s="8" t="s">
        <v>37</v>
      </c>
    </row>
    <row r="2476" spans="1:10" ht="15" customHeight="1">
      <c r="A2476">
        <v>464</v>
      </c>
      <c r="B2476" s="8" t="s">
        <v>1104</v>
      </c>
      <c r="D2476" s="8" t="s">
        <v>1450</v>
      </c>
      <c r="F2476">
        <v>130310</v>
      </c>
      <c r="H2476" s="8" t="s">
        <v>124</v>
      </c>
      <c r="J2476" s="8" t="s">
        <v>37</v>
      </c>
    </row>
    <row r="2477" spans="1:10" ht="15" customHeight="1">
      <c r="A2477">
        <v>465</v>
      </c>
      <c r="B2477" s="8" t="s">
        <v>1104</v>
      </c>
      <c r="D2477" s="8" t="s">
        <v>1040</v>
      </c>
      <c r="F2477" t="s">
        <v>1041</v>
      </c>
      <c r="H2477" s="8" t="s">
        <v>96</v>
      </c>
      <c r="J2477" s="8" t="s">
        <v>37</v>
      </c>
    </row>
    <row r="2478" spans="1:10" ht="15" customHeight="1">
      <c r="A2478">
        <v>466</v>
      </c>
      <c r="B2478" s="8" t="s">
        <v>1108</v>
      </c>
      <c r="D2478" s="8" t="s">
        <v>472</v>
      </c>
      <c r="F2478" t="s">
        <v>473</v>
      </c>
      <c r="H2478" s="8" t="s">
        <v>44</v>
      </c>
      <c r="J2478" s="8" t="s">
        <v>37</v>
      </c>
    </row>
    <row r="2479" spans="1:10" ht="15" customHeight="1">
      <c r="A2479">
        <v>467</v>
      </c>
      <c r="B2479" s="8" t="s">
        <v>1108</v>
      </c>
      <c r="D2479" s="8" t="s">
        <v>393</v>
      </c>
      <c r="F2479" t="s">
        <v>394</v>
      </c>
      <c r="H2479" s="8" t="s">
        <v>44</v>
      </c>
      <c r="J2479" s="8" t="s">
        <v>37</v>
      </c>
    </row>
    <row r="2480" spans="1:10" ht="15" customHeight="1">
      <c r="A2480">
        <v>468</v>
      </c>
      <c r="B2480" s="8" t="s">
        <v>1108</v>
      </c>
      <c r="D2480" s="8" t="s">
        <v>651</v>
      </c>
      <c r="F2480" t="s">
        <v>652</v>
      </c>
      <c r="H2480" s="8" t="s">
        <v>44</v>
      </c>
      <c r="J2480" s="8" t="s">
        <v>37</v>
      </c>
    </row>
    <row r="2481" spans="1:10" ht="15" customHeight="1">
      <c r="A2481">
        <v>469</v>
      </c>
      <c r="B2481" s="8" t="s">
        <v>1108</v>
      </c>
      <c r="D2481" s="8" t="s">
        <v>850</v>
      </c>
      <c r="F2481">
        <v>120210</v>
      </c>
      <c r="H2481" s="8" t="s">
        <v>96</v>
      </c>
      <c r="J2481" s="8" t="s">
        <v>37</v>
      </c>
    </row>
    <row r="2482" spans="1:10" ht="15" customHeight="1">
      <c r="A2482">
        <v>470</v>
      </c>
      <c r="B2482" s="8" t="s">
        <v>1108</v>
      </c>
      <c r="D2482" s="8" t="s">
        <v>308</v>
      </c>
      <c r="F2482" t="s">
        <v>309</v>
      </c>
      <c r="H2482" s="8" t="s">
        <v>44</v>
      </c>
      <c r="J2482" s="8" t="s">
        <v>37</v>
      </c>
    </row>
    <row r="2483" spans="1:10" ht="15" customHeight="1">
      <c r="A2483">
        <v>471</v>
      </c>
      <c r="B2483" s="8" t="s">
        <v>1108</v>
      </c>
      <c r="D2483" s="8" t="s">
        <v>1195</v>
      </c>
      <c r="F2483" t="s">
        <v>1196</v>
      </c>
      <c r="H2483" s="8" t="s">
        <v>44</v>
      </c>
      <c r="J2483" s="8" t="s">
        <v>37</v>
      </c>
    </row>
    <row r="2484" spans="1:10" ht="15" customHeight="1">
      <c r="A2484">
        <v>472</v>
      </c>
      <c r="B2484" s="8" t="s">
        <v>2586</v>
      </c>
      <c r="D2484" s="8" t="s">
        <v>1336</v>
      </c>
      <c r="F2484" t="s">
        <v>1337</v>
      </c>
      <c r="H2484" s="8" t="s">
        <v>36</v>
      </c>
      <c r="J2484" s="8" t="s">
        <v>37</v>
      </c>
    </row>
    <row r="2485" spans="1:10" ht="15" customHeight="1">
      <c r="A2485">
        <v>473</v>
      </c>
      <c r="B2485" s="8" t="s">
        <v>2586</v>
      </c>
      <c r="D2485" s="8" t="s">
        <v>137</v>
      </c>
      <c r="F2485" t="s">
        <v>138</v>
      </c>
      <c r="H2485" s="8" t="s">
        <v>40</v>
      </c>
      <c r="J2485" s="8" t="s">
        <v>37</v>
      </c>
    </row>
    <row r="2486" spans="1:10" ht="15" customHeight="1">
      <c r="A2486">
        <v>474</v>
      </c>
      <c r="B2486" s="8" t="s">
        <v>2586</v>
      </c>
      <c r="D2486" s="8" t="s">
        <v>804</v>
      </c>
      <c r="F2486" t="s">
        <v>805</v>
      </c>
      <c r="H2486" s="8" t="s">
        <v>44</v>
      </c>
      <c r="J2486" s="8" t="s">
        <v>37</v>
      </c>
    </row>
    <row r="2487" spans="1:10" ht="15" customHeight="1">
      <c r="A2487">
        <v>475</v>
      </c>
      <c r="B2487" s="8" t="s">
        <v>2586</v>
      </c>
      <c r="D2487" s="8" t="s">
        <v>141</v>
      </c>
      <c r="F2487" t="s">
        <v>142</v>
      </c>
      <c r="H2487" s="8" t="s">
        <v>44</v>
      </c>
      <c r="J2487" s="8" t="s">
        <v>37</v>
      </c>
    </row>
    <row r="2488" spans="1:10" ht="15" customHeight="1">
      <c r="A2488">
        <v>476</v>
      </c>
      <c r="B2488" s="8" t="s">
        <v>2586</v>
      </c>
      <c r="D2488" s="8" t="s">
        <v>1175</v>
      </c>
      <c r="F2488" t="s">
        <v>1176</v>
      </c>
      <c r="H2488" s="8" t="s">
        <v>44</v>
      </c>
      <c r="J2488" s="8" t="s">
        <v>37</v>
      </c>
    </row>
    <row r="2489" spans="1:10" ht="15" customHeight="1">
      <c r="A2489">
        <v>477</v>
      </c>
      <c r="B2489" s="8" t="s">
        <v>2586</v>
      </c>
      <c r="D2489" s="8" t="s">
        <v>547</v>
      </c>
      <c r="F2489" t="s">
        <v>548</v>
      </c>
      <c r="H2489" s="8" t="s">
        <v>44</v>
      </c>
      <c r="J2489" s="8" t="s">
        <v>37</v>
      </c>
    </row>
    <row r="2490" spans="1:10" ht="15" customHeight="1">
      <c r="A2490">
        <v>478</v>
      </c>
      <c r="B2490" s="8" t="s">
        <v>2586</v>
      </c>
      <c r="D2490" s="8" t="s">
        <v>501</v>
      </c>
      <c r="F2490">
        <v>120601</v>
      </c>
      <c r="H2490" s="8" t="s">
        <v>96</v>
      </c>
      <c r="J2490" s="8" t="s">
        <v>37</v>
      </c>
    </row>
    <row r="2491" spans="1:10" ht="15" customHeight="1">
      <c r="A2491">
        <v>479</v>
      </c>
      <c r="B2491" s="8" t="s">
        <v>2586</v>
      </c>
      <c r="D2491" s="8" t="s">
        <v>909</v>
      </c>
      <c r="F2491">
        <v>130202</v>
      </c>
      <c r="H2491" s="8" t="s">
        <v>124</v>
      </c>
      <c r="J2491" s="8" t="s">
        <v>37</v>
      </c>
    </row>
    <row r="2492" spans="1:10" ht="15" customHeight="1">
      <c r="A2492">
        <v>480</v>
      </c>
      <c r="B2492" s="8" t="s">
        <v>2586</v>
      </c>
      <c r="D2492" s="8" t="s">
        <v>1450</v>
      </c>
      <c r="F2492">
        <v>130310</v>
      </c>
      <c r="H2492" s="8" t="s">
        <v>124</v>
      </c>
      <c r="J2492" s="8" t="s">
        <v>37</v>
      </c>
    </row>
    <row r="2493" spans="1:10" ht="15" customHeight="1">
      <c r="A2493">
        <v>481</v>
      </c>
      <c r="B2493" s="8" t="s">
        <v>1955</v>
      </c>
      <c r="D2493" s="8" t="s">
        <v>709</v>
      </c>
      <c r="F2493" t="s">
        <v>710</v>
      </c>
      <c r="H2493" s="8" t="s">
        <v>44</v>
      </c>
      <c r="J2493" s="8" t="s">
        <v>37</v>
      </c>
    </row>
    <row r="2494" spans="1:10" ht="15" customHeight="1">
      <c r="A2494">
        <v>482</v>
      </c>
      <c r="B2494" s="8" t="s">
        <v>1117</v>
      </c>
      <c r="D2494" s="8" t="s">
        <v>357</v>
      </c>
      <c r="F2494" t="s">
        <v>358</v>
      </c>
      <c r="H2494" s="8" t="s">
        <v>40</v>
      </c>
      <c r="J2494" s="8" t="s">
        <v>37</v>
      </c>
    </row>
    <row r="2495" spans="1:10" ht="15" customHeight="1">
      <c r="A2495">
        <v>483</v>
      </c>
      <c r="B2495" s="8" t="s">
        <v>1117</v>
      </c>
      <c r="D2495" s="8" t="s">
        <v>938</v>
      </c>
      <c r="F2495">
        <v>120102</v>
      </c>
      <c r="H2495" s="8" t="s">
        <v>96</v>
      </c>
      <c r="J2495" s="8" t="s">
        <v>37</v>
      </c>
    </row>
    <row r="2496" spans="1:10" ht="15" customHeight="1">
      <c r="A2496">
        <v>484</v>
      </c>
      <c r="B2496" s="8" t="s">
        <v>1956</v>
      </c>
      <c r="D2496" s="8" t="s">
        <v>651</v>
      </c>
      <c r="F2496" t="s">
        <v>652</v>
      </c>
      <c r="H2496" s="8" t="s">
        <v>44</v>
      </c>
      <c r="J2496" s="8" t="s">
        <v>37</v>
      </c>
    </row>
    <row r="2497" spans="1:10" ht="15" customHeight="1">
      <c r="A2497">
        <v>485</v>
      </c>
      <c r="B2497" s="8" t="s">
        <v>1956</v>
      </c>
      <c r="D2497" s="8" t="s">
        <v>938</v>
      </c>
      <c r="F2497">
        <v>120102</v>
      </c>
      <c r="H2497" s="8" t="s">
        <v>96</v>
      </c>
      <c r="J2497" s="8" t="s">
        <v>37</v>
      </c>
    </row>
    <row r="2498" spans="1:10" ht="15" customHeight="1">
      <c r="A2498">
        <v>486</v>
      </c>
      <c r="B2498" s="8" t="s">
        <v>1956</v>
      </c>
      <c r="D2498" s="8" t="s">
        <v>1015</v>
      </c>
      <c r="F2498">
        <v>120208</v>
      </c>
      <c r="H2498" s="8" t="s">
        <v>96</v>
      </c>
      <c r="J2498" s="8" t="s">
        <v>37</v>
      </c>
    </row>
    <row r="2499" spans="1:10" ht="15" customHeight="1">
      <c r="A2499">
        <v>487</v>
      </c>
      <c r="B2499" s="8" t="s">
        <v>2137</v>
      </c>
      <c r="D2499" s="8" t="s">
        <v>648</v>
      </c>
      <c r="F2499" t="s">
        <v>649</v>
      </c>
      <c r="H2499" s="8" t="s">
        <v>36</v>
      </c>
      <c r="J2499" s="8" t="s">
        <v>37</v>
      </c>
    </row>
    <row r="2500" spans="1:10" ht="15" customHeight="1">
      <c r="A2500">
        <v>488</v>
      </c>
      <c r="B2500" s="8" t="s">
        <v>2137</v>
      </c>
      <c r="D2500" s="8" t="s">
        <v>1006</v>
      </c>
      <c r="F2500" t="s">
        <v>1007</v>
      </c>
      <c r="H2500" s="8" t="s">
        <v>36</v>
      </c>
      <c r="J2500" s="8" t="s">
        <v>37</v>
      </c>
    </row>
    <row r="2501" spans="1:10" ht="15" customHeight="1">
      <c r="A2501">
        <v>489</v>
      </c>
      <c r="B2501" s="8" t="s">
        <v>2137</v>
      </c>
      <c r="D2501" s="8" t="s">
        <v>1109</v>
      </c>
      <c r="F2501" t="s">
        <v>1110</v>
      </c>
      <c r="H2501" s="8" t="s">
        <v>44</v>
      </c>
      <c r="J2501" s="8" t="s">
        <v>669</v>
      </c>
    </row>
    <row r="2502" spans="1:10" ht="15" customHeight="1">
      <c r="A2502" s="8" t="s">
        <v>1126</v>
      </c>
    </row>
    <row r="2503" spans="1:10" ht="15" customHeight="1">
      <c r="A2503">
        <v>490</v>
      </c>
      <c r="B2503" s="8" t="s">
        <v>1127</v>
      </c>
      <c r="D2503" s="8" t="s">
        <v>1651</v>
      </c>
      <c r="F2503" t="s">
        <v>1652</v>
      </c>
      <c r="H2503" s="8" t="s">
        <v>40</v>
      </c>
      <c r="J2503" s="8" t="s">
        <v>37</v>
      </c>
    </row>
    <row r="2504" spans="1:10" ht="15" customHeight="1">
      <c r="A2504">
        <v>491</v>
      </c>
      <c r="B2504" s="8" t="s">
        <v>1127</v>
      </c>
      <c r="D2504" s="8" t="s">
        <v>50</v>
      </c>
      <c r="F2504" t="s">
        <v>51</v>
      </c>
      <c r="H2504" s="8" t="s">
        <v>40</v>
      </c>
      <c r="J2504" s="8" t="s">
        <v>37</v>
      </c>
    </row>
    <row r="2505" spans="1:10" ht="15" customHeight="1">
      <c r="A2505">
        <v>492</v>
      </c>
      <c r="B2505" s="8" t="s">
        <v>1127</v>
      </c>
      <c r="D2505" s="8" t="s">
        <v>209</v>
      </c>
      <c r="F2505" t="s">
        <v>210</v>
      </c>
      <c r="H2505" s="8" t="s">
        <v>44</v>
      </c>
      <c r="J2505" s="8" t="s">
        <v>37</v>
      </c>
    </row>
    <row r="2506" spans="1:10" ht="15" customHeight="1">
      <c r="A2506">
        <v>493</v>
      </c>
      <c r="B2506" s="8" t="s">
        <v>1127</v>
      </c>
      <c r="D2506" s="8" t="s">
        <v>1940</v>
      </c>
      <c r="F2506" t="s">
        <v>1941</v>
      </c>
      <c r="H2506" s="8" t="s">
        <v>36</v>
      </c>
      <c r="J2506" s="8" t="s">
        <v>37</v>
      </c>
    </row>
    <row r="2507" spans="1:10" ht="15" customHeight="1">
      <c r="A2507">
        <v>494</v>
      </c>
      <c r="B2507" s="8" t="s">
        <v>2138</v>
      </c>
      <c r="D2507" s="8" t="s">
        <v>501</v>
      </c>
      <c r="F2507">
        <v>120601</v>
      </c>
      <c r="H2507" s="8" t="s">
        <v>96</v>
      </c>
      <c r="J2507" s="8" t="s">
        <v>37</v>
      </c>
    </row>
    <row r="2508" spans="1:10" ht="15" customHeight="1">
      <c r="A2508">
        <v>495</v>
      </c>
      <c r="B2508" s="8" t="s">
        <v>2138</v>
      </c>
      <c r="D2508" s="8" t="s">
        <v>406</v>
      </c>
      <c r="F2508">
        <v>130504</v>
      </c>
      <c r="H2508" s="8" t="s">
        <v>124</v>
      </c>
      <c r="J2508" s="8" t="s">
        <v>37</v>
      </c>
    </row>
    <row r="2509" spans="1:10" ht="15" customHeight="1">
      <c r="A2509">
        <v>496</v>
      </c>
      <c r="B2509" s="8" t="s">
        <v>1130</v>
      </c>
      <c r="D2509" s="8" t="s">
        <v>804</v>
      </c>
      <c r="F2509" t="s">
        <v>805</v>
      </c>
      <c r="H2509" s="8" t="s">
        <v>40</v>
      </c>
      <c r="J2509" s="8" t="s">
        <v>37</v>
      </c>
    </row>
    <row r="2510" spans="1:10" ht="15" customHeight="1">
      <c r="A2510">
        <v>497</v>
      </c>
      <c r="B2510" s="8" t="s">
        <v>1130</v>
      </c>
      <c r="D2510" s="8" t="s">
        <v>1877</v>
      </c>
      <c r="F2510" t="s">
        <v>1878</v>
      </c>
      <c r="H2510" s="8" t="s">
        <v>44</v>
      </c>
      <c r="J2510" s="8" t="s">
        <v>37</v>
      </c>
    </row>
    <row r="2511" spans="1:10" ht="15" customHeight="1">
      <c r="A2511">
        <v>498</v>
      </c>
      <c r="B2511" s="8" t="s">
        <v>1131</v>
      </c>
      <c r="D2511" s="8" t="s">
        <v>363</v>
      </c>
      <c r="F2511" t="s">
        <v>364</v>
      </c>
      <c r="H2511" s="8" t="s">
        <v>44</v>
      </c>
      <c r="J2511" s="8" t="s">
        <v>37</v>
      </c>
    </row>
    <row r="2512" spans="1:10" ht="15" customHeight="1">
      <c r="A2512">
        <v>499</v>
      </c>
      <c r="B2512" s="8" t="s">
        <v>1131</v>
      </c>
      <c r="D2512" s="8" t="s">
        <v>2587</v>
      </c>
      <c r="F2512" t="s">
        <v>2588</v>
      </c>
      <c r="H2512" s="8" t="s">
        <v>235</v>
      </c>
      <c r="J2512" s="8" t="s">
        <v>37</v>
      </c>
    </row>
    <row r="2513" spans="1:10" ht="15" customHeight="1">
      <c r="A2513">
        <v>500</v>
      </c>
      <c r="B2513" s="8" t="s">
        <v>1131</v>
      </c>
      <c r="D2513" s="8" t="s">
        <v>255</v>
      </c>
      <c r="F2513">
        <v>120103</v>
      </c>
      <c r="H2513" s="8" t="s">
        <v>96</v>
      </c>
      <c r="J2513" s="8" t="s">
        <v>37</v>
      </c>
    </row>
    <row r="2514" spans="1:10" ht="15" customHeight="1">
      <c r="A2514">
        <v>501</v>
      </c>
      <c r="B2514" s="8" t="s">
        <v>1131</v>
      </c>
      <c r="D2514" s="8" t="s">
        <v>371</v>
      </c>
      <c r="F2514">
        <v>120202</v>
      </c>
      <c r="H2514" s="8" t="s">
        <v>96</v>
      </c>
      <c r="J2514" s="8" t="s">
        <v>37</v>
      </c>
    </row>
    <row r="2515" spans="1:10" ht="15" customHeight="1">
      <c r="A2515">
        <v>502</v>
      </c>
      <c r="B2515" s="8" t="s">
        <v>1131</v>
      </c>
      <c r="D2515" s="8" t="s">
        <v>1962</v>
      </c>
      <c r="F2515">
        <v>120302</v>
      </c>
      <c r="H2515" s="8" t="s">
        <v>96</v>
      </c>
      <c r="J2515" s="8" t="s">
        <v>37</v>
      </c>
    </row>
    <row r="2516" spans="1:10" ht="15" customHeight="1">
      <c r="A2516">
        <v>503</v>
      </c>
      <c r="B2516" s="8" t="s">
        <v>1131</v>
      </c>
      <c r="D2516" s="8" t="s">
        <v>2003</v>
      </c>
      <c r="F2516" t="s">
        <v>2004</v>
      </c>
      <c r="H2516" s="8" t="s">
        <v>44</v>
      </c>
      <c r="J2516" s="8" t="s">
        <v>37</v>
      </c>
    </row>
    <row r="2517" spans="1:10" ht="15" customHeight="1">
      <c r="A2517">
        <v>504</v>
      </c>
      <c r="B2517" s="8" t="s">
        <v>1139</v>
      </c>
      <c r="D2517" s="8" t="s">
        <v>58</v>
      </c>
      <c r="F2517" t="s">
        <v>59</v>
      </c>
      <c r="H2517" s="8" t="s">
        <v>36</v>
      </c>
      <c r="J2517" s="8" t="s">
        <v>37</v>
      </c>
    </row>
    <row r="2518" spans="1:10" ht="15" customHeight="1">
      <c r="A2518">
        <v>505</v>
      </c>
      <c r="B2518" s="8" t="s">
        <v>1139</v>
      </c>
      <c r="D2518" s="8" t="s">
        <v>54</v>
      </c>
      <c r="F2518" t="s">
        <v>259</v>
      </c>
      <c r="H2518" s="8" t="s">
        <v>54</v>
      </c>
      <c r="J2518" s="8" t="s">
        <v>37</v>
      </c>
    </row>
    <row r="2519" spans="1:10" ht="15" customHeight="1">
      <c r="A2519">
        <v>506</v>
      </c>
      <c r="B2519" s="8" t="s">
        <v>1139</v>
      </c>
      <c r="D2519" s="8" t="s">
        <v>2391</v>
      </c>
      <c r="F2519" t="s">
        <v>2392</v>
      </c>
      <c r="H2519" s="8" t="s">
        <v>44</v>
      </c>
      <c r="J2519" s="8" t="s">
        <v>37</v>
      </c>
    </row>
    <row r="2520" spans="1:10" ht="15" customHeight="1">
      <c r="A2520">
        <v>507</v>
      </c>
      <c r="B2520" s="8" t="s">
        <v>1146</v>
      </c>
      <c r="D2520" s="8" t="s">
        <v>1958</v>
      </c>
      <c r="F2520" t="s">
        <v>1959</v>
      </c>
      <c r="H2520" s="8" t="s">
        <v>54</v>
      </c>
      <c r="J2520" s="8" t="s">
        <v>37</v>
      </c>
    </row>
    <row r="2521" spans="1:10" ht="15" customHeight="1">
      <c r="A2521">
        <v>508</v>
      </c>
      <c r="B2521" s="8" t="s">
        <v>1146</v>
      </c>
      <c r="D2521" s="8" t="s">
        <v>938</v>
      </c>
      <c r="F2521">
        <v>120102</v>
      </c>
      <c r="H2521" s="8" t="s">
        <v>96</v>
      </c>
      <c r="J2521" s="8" t="s">
        <v>37</v>
      </c>
    </row>
    <row r="2522" spans="1:10" ht="15" customHeight="1">
      <c r="A2522">
        <v>509</v>
      </c>
      <c r="B2522" s="8" t="s">
        <v>1146</v>
      </c>
      <c r="D2522" s="8" t="s">
        <v>220</v>
      </c>
      <c r="F2522">
        <v>120207</v>
      </c>
      <c r="H2522" s="8" t="s">
        <v>96</v>
      </c>
      <c r="J2522" s="8" t="s">
        <v>37</v>
      </c>
    </row>
    <row r="2523" spans="1:10" ht="15" customHeight="1">
      <c r="A2523">
        <v>510</v>
      </c>
      <c r="B2523" s="8" t="s">
        <v>1146</v>
      </c>
      <c r="D2523" s="8" t="s">
        <v>257</v>
      </c>
      <c r="F2523">
        <v>120402</v>
      </c>
      <c r="H2523" s="8" t="s">
        <v>96</v>
      </c>
      <c r="J2523" s="8" t="s">
        <v>37</v>
      </c>
    </row>
    <row r="2524" spans="1:10" ht="15" customHeight="1">
      <c r="A2524">
        <v>511</v>
      </c>
      <c r="B2524" s="8" t="s">
        <v>1146</v>
      </c>
      <c r="D2524" s="8" t="s">
        <v>924</v>
      </c>
      <c r="F2524" t="s">
        <v>925</v>
      </c>
      <c r="H2524" s="8" t="s">
        <v>36</v>
      </c>
      <c r="J2524" s="8" t="s">
        <v>37</v>
      </c>
    </row>
    <row r="2525" spans="1:10" ht="15" customHeight="1">
      <c r="A2525">
        <v>512</v>
      </c>
      <c r="B2525" s="8" t="s">
        <v>1149</v>
      </c>
      <c r="D2525" s="8" t="s">
        <v>514</v>
      </c>
      <c r="F2525" t="s">
        <v>515</v>
      </c>
      <c r="H2525" s="8" t="s">
        <v>40</v>
      </c>
      <c r="J2525" s="8" t="s">
        <v>37</v>
      </c>
    </row>
    <row r="2526" spans="1:10" ht="15" customHeight="1">
      <c r="A2526">
        <v>513</v>
      </c>
      <c r="B2526" s="8" t="s">
        <v>1149</v>
      </c>
      <c r="D2526" s="8" t="s">
        <v>1940</v>
      </c>
      <c r="F2526" t="s">
        <v>1941</v>
      </c>
      <c r="H2526" s="8" t="s">
        <v>36</v>
      </c>
      <c r="J2526" s="8" t="s">
        <v>37</v>
      </c>
    </row>
    <row r="2527" spans="1:10" ht="15" customHeight="1">
      <c r="A2527">
        <v>514</v>
      </c>
      <c r="B2527" s="8" t="s">
        <v>1150</v>
      </c>
      <c r="D2527" s="8" t="s">
        <v>586</v>
      </c>
      <c r="F2527" t="s">
        <v>587</v>
      </c>
      <c r="H2527" s="8" t="s">
        <v>183</v>
      </c>
      <c r="J2527" s="8" t="s">
        <v>37</v>
      </c>
    </row>
    <row r="2528" spans="1:10" ht="15" customHeight="1">
      <c r="A2528">
        <v>515</v>
      </c>
      <c r="B2528" s="8" t="s">
        <v>1150</v>
      </c>
      <c r="D2528" s="8" t="s">
        <v>2419</v>
      </c>
      <c r="F2528" t="s">
        <v>2420</v>
      </c>
      <c r="H2528" s="8" t="s">
        <v>183</v>
      </c>
      <c r="J2528" s="8" t="s">
        <v>37</v>
      </c>
    </row>
    <row r="2529" spans="1:10" ht="15" customHeight="1">
      <c r="A2529">
        <v>516</v>
      </c>
      <c r="B2529" s="8" t="s">
        <v>1150</v>
      </c>
      <c r="D2529" s="8" t="s">
        <v>804</v>
      </c>
      <c r="F2529" t="s">
        <v>805</v>
      </c>
      <c r="H2529" s="8" t="s">
        <v>40</v>
      </c>
      <c r="J2529" s="8" t="s">
        <v>37</v>
      </c>
    </row>
    <row r="2530" spans="1:10" ht="15" customHeight="1">
      <c r="A2530">
        <v>517</v>
      </c>
      <c r="B2530" s="8" t="s">
        <v>1150</v>
      </c>
      <c r="D2530" s="8" t="s">
        <v>565</v>
      </c>
      <c r="F2530">
        <v>130201</v>
      </c>
      <c r="H2530" s="8" t="s">
        <v>124</v>
      </c>
      <c r="J2530" s="8" t="s">
        <v>37</v>
      </c>
    </row>
    <row r="2531" spans="1:10" ht="15" customHeight="1">
      <c r="A2531">
        <v>518</v>
      </c>
      <c r="B2531" s="8" t="s">
        <v>1150</v>
      </c>
      <c r="D2531" s="8" t="s">
        <v>1877</v>
      </c>
      <c r="F2531" t="s">
        <v>1878</v>
      </c>
      <c r="H2531" s="8" t="s">
        <v>44</v>
      </c>
      <c r="J2531" s="8" t="s">
        <v>37</v>
      </c>
    </row>
    <row r="2532" spans="1:10" ht="15" customHeight="1">
      <c r="A2532">
        <v>519</v>
      </c>
      <c r="B2532" s="8" t="s">
        <v>1151</v>
      </c>
      <c r="D2532" s="8" t="s">
        <v>586</v>
      </c>
      <c r="F2532" t="s">
        <v>587</v>
      </c>
      <c r="H2532" s="8" t="s">
        <v>183</v>
      </c>
      <c r="J2532" s="8" t="s">
        <v>37</v>
      </c>
    </row>
    <row r="2533" spans="1:10" ht="15" customHeight="1">
      <c r="A2533">
        <v>520</v>
      </c>
      <c r="B2533" s="8" t="s">
        <v>1151</v>
      </c>
      <c r="D2533" s="8" t="s">
        <v>545</v>
      </c>
      <c r="F2533" t="s">
        <v>546</v>
      </c>
      <c r="H2533" s="8" t="s">
        <v>183</v>
      </c>
      <c r="J2533" s="8" t="s">
        <v>37</v>
      </c>
    </row>
    <row r="2534" spans="1:10" ht="15" customHeight="1">
      <c r="A2534">
        <v>521</v>
      </c>
      <c r="B2534" s="8" t="s">
        <v>1151</v>
      </c>
      <c r="D2534" s="8" t="s">
        <v>2026</v>
      </c>
      <c r="F2534" t="s">
        <v>2027</v>
      </c>
      <c r="H2534" s="8" t="s">
        <v>36</v>
      </c>
      <c r="J2534" s="8" t="s">
        <v>37</v>
      </c>
    </row>
    <row r="2535" spans="1:10" ht="15" customHeight="1">
      <c r="A2535">
        <v>522</v>
      </c>
      <c r="B2535" s="8" t="s">
        <v>1151</v>
      </c>
      <c r="D2535" s="8" t="s">
        <v>738</v>
      </c>
      <c r="F2535" t="s">
        <v>739</v>
      </c>
      <c r="H2535" s="8" t="s">
        <v>36</v>
      </c>
      <c r="J2535" s="8" t="s">
        <v>37</v>
      </c>
    </row>
    <row r="2536" spans="1:10" ht="15" customHeight="1">
      <c r="A2536">
        <v>523</v>
      </c>
      <c r="B2536" s="8" t="s">
        <v>1151</v>
      </c>
      <c r="D2536" s="8" t="s">
        <v>1651</v>
      </c>
      <c r="F2536" t="s">
        <v>1652</v>
      </c>
      <c r="H2536" s="8" t="s">
        <v>40</v>
      </c>
      <c r="J2536" s="8" t="s">
        <v>37</v>
      </c>
    </row>
    <row r="2537" spans="1:10" ht="15" customHeight="1">
      <c r="A2537">
        <v>524</v>
      </c>
      <c r="B2537" s="8" t="s">
        <v>1151</v>
      </c>
      <c r="D2537" s="8" t="s">
        <v>406</v>
      </c>
      <c r="F2537">
        <v>130504</v>
      </c>
      <c r="H2537" s="8" t="s">
        <v>124</v>
      </c>
      <c r="J2537" s="8" t="s">
        <v>37</v>
      </c>
    </row>
    <row r="2538" spans="1:10" ht="15" customHeight="1">
      <c r="A2538">
        <v>525</v>
      </c>
      <c r="B2538" s="8" t="s">
        <v>1154</v>
      </c>
      <c r="D2538" s="8" t="s">
        <v>1006</v>
      </c>
      <c r="F2538" t="s">
        <v>1007</v>
      </c>
      <c r="H2538" s="8" t="s">
        <v>36</v>
      </c>
      <c r="J2538" s="8" t="s">
        <v>37</v>
      </c>
    </row>
    <row r="2539" spans="1:10" ht="15" customHeight="1">
      <c r="A2539">
        <v>526</v>
      </c>
      <c r="B2539" s="8" t="s">
        <v>1154</v>
      </c>
      <c r="D2539" s="8" t="s">
        <v>209</v>
      </c>
      <c r="F2539" t="s">
        <v>210</v>
      </c>
      <c r="H2539" s="8" t="s">
        <v>44</v>
      </c>
      <c r="J2539" s="8" t="s">
        <v>37</v>
      </c>
    </row>
    <row r="2540" spans="1:10" ht="15" customHeight="1">
      <c r="A2540">
        <v>527</v>
      </c>
      <c r="B2540" s="8" t="s">
        <v>1154</v>
      </c>
      <c r="D2540" s="8" t="s">
        <v>1087</v>
      </c>
      <c r="F2540">
        <v>120401</v>
      </c>
      <c r="H2540" s="8" t="s">
        <v>96</v>
      </c>
      <c r="J2540" s="8" t="s">
        <v>37</v>
      </c>
    </row>
    <row r="2541" spans="1:10" ht="15" customHeight="1">
      <c r="A2541">
        <v>528</v>
      </c>
      <c r="B2541" s="8" t="s">
        <v>1157</v>
      </c>
      <c r="D2541" s="8" t="s">
        <v>651</v>
      </c>
      <c r="F2541" t="s">
        <v>652</v>
      </c>
      <c r="H2541" s="8" t="s">
        <v>44</v>
      </c>
      <c r="J2541" s="8" t="s">
        <v>37</v>
      </c>
    </row>
    <row r="2542" spans="1:10" ht="15" customHeight="1">
      <c r="A2542">
        <v>529</v>
      </c>
      <c r="B2542" s="8" t="s">
        <v>1157</v>
      </c>
      <c r="D2542" s="8" t="s">
        <v>529</v>
      </c>
      <c r="F2542">
        <v>120903</v>
      </c>
      <c r="H2542" s="8" t="s">
        <v>96</v>
      </c>
      <c r="J2542" s="8" t="s">
        <v>37</v>
      </c>
    </row>
    <row r="2543" spans="1:10" ht="15" customHeight="1">
      <c r="A2543">
        <v>530</v>
      </c>
      <c r="B2543" s="8" t="s">
        <v>1159</v>
      </c>
      <c r="D2543" s="8" t="s">
        <v>361</v>
      </c>
      <c r="F2543" t="s">
        <v>362</v>
      </c>
      <c r="H2543" s="8" t="s">
        <v>44</v>
      </c>
      <c r="J2543" s="8" t="s">
        <v>37</v>
      </c>
    </row>
    <row r="2544" spans="1:10" ht="15" customHeight="1">
      <c r="A2544">
        <v>531</v>
      </c>
      <c r="B2544" s="8" t="s">
        <v>1159</v>
      </c>
      <c r="D2544" s="8" t="s">
        <v>1152</v>
      </c>
      <c r="F2544" t="s">
        <v>1153</v>
      </c>
      <c r="H2544" s="8" t="s">
        <v>44</v>
      </c>
      <c r="J2544" s="8" t="s">
        <v>37</v>
      </c>
    </row>
    <row r="2545" spans="1:10" ht="15" customHeight="1">
      <c r="A2545">
        <v>532</v>
      </c>
      <c r="B2545" s="8" t="s">
        <v>1159</v>
      </c>
      <c r="D2545" s="8" t="s">
        <v>938</v>
      </c>
      <c r="F2545">
        <v>120102</v>
      </c>
      <c r="H2545" s="8" t="s">
        <v>96</v>
      </c>
      <c r="J2545" s="8" t="s">
        <v>37</v>
      </c>
    </row>
    <row r="2546" spans="1:10" ht="15" customHeight="1">
      <c r="A2546">
        <v>533</v>
      </c>
      <c r="B2546" s="8" t="s">
        <v>1165</v>
      </c>
      <c r="D2546" s="8" t="s">
        <v>294</v>
      </c>
      <c r="F2546" t="s">
        <v>295</v>
      </c>
      <c r="H2546" s="8" t="s">
        <v>100</v>
      </c>
      <c r="J2546" s="8" t="s">
        <v>37</v>
      </c>
    </row>
    <row r="2547" spans="1:10" ht="15" customHeight="1">
      <c r="A2547">
        <v>534</v>
      </c>
      <c r="B2547" s="8" t="s">
        <v>1165</v>
      </c>
      <c r="D2547" s="8" t="s">
        <v>1083</v>
      </c>
      <c r="F2547" t="s">
        <v>1084</v>
      </c>
      <c r="H2547" s="8" t="s">
        <v>100</v>
      </c>
      <c r="J2547" s="8" t="s">
        <v>37</v>
      </c>
    </row>
    <row r="2548" spans="1:10" ht="15" customHeight="1">
      <c r="A2548">
        <v>535</v>
      </c>
      <c r="B2548" s="8" t="s">
        <v>1165</v>
      </c>
      <c r="D2548" s="8" t="s">
        <v>111</v>
      </c>
      <c r="F2548" t="s">
        <v>112</v>
      </c>
      <c r="H2548" s="8" t="s">
        <v>54</v>
      </c>
      <c r="J2548" s="8" t="s">
        <v>37</v>
      </c>
    </row>
    <row r="2549" spans="1:10" ht="15" customHeight="1">
      <c r="A2549">
        <v>536</v>
      </c>
      <c r="B2549" s="8" t="s">
        <v>1165</v>
      </c>
      <c r="D2549" s="8" t="s">
        <v>707</v>
      </c>
      <c r="F2549" t="s">
        <v>708</v>
      </c>
      <c r="H2549" s="8" t="s">
        <v>54</v>
      </c>
      <c r="J2549" s="8" t="s">
        <v>37</v>
      </c>
    </row>
    <row r="2550" spans="1:10" ht="15" customHeight="1">
      <c r="A2550">
        <v>537</v>
      </c>
      <c r="B2550" s="8" t="s">
        <v>1165</v>
      </c>
      <c r="D2550" s="8" t="s">
        <v>1006</v>
      </c>
      <c r="F2550" t="s">
        <v>1007</v>
      </c>
      <c r="H2550" s="8" t="s">
        <v>36</v>
      </c>
      <c r="J2550" s="8" t="s">
        <v>37</v>
      </c>
    </row>
    <row r="2551" spans="1:10" ht="15" customHeight="1">
      <c r="A2551">
        <v>538</v>
      </c>
      <c r="B2551" s="8" t="s">
        <v>1165</v>
      </c>
      <c r="D2551" s="8" t="s">
        <v>472</v>
      </c>
      <c r="F2551" t="s">
        <v>473</v>
      </c>
      <c r="H2551" s="8" t="s">
        <v>44</v>
      </c>
      <c r="J2551" s="8" t="s">
        <v>37</v>
      </c>
    </row>
    <row r="2552" spans="1:10" ht="15" customHeight="1">
      <c r="A2552">
        <v>539</v>
      </c>
      <c r="B2552" s="8" t="s">
        <v>1165</v>
      </c>
      <c r="D2552" s="8" t="s">
        <v>1249</v>
      </c>
      <c r="F2552" t="s">
        <v>1250</v>
      </c>
      <c r="H2552" s="8" t="s">
        <v>44</v>
      </c>
      <c r="J2552" s="8" t="s">
        <v>37</v>
      </c>
    </row>
    <row r="2553" spans="1:10" ht="15" customHeight="1">
      <c r="A2553">
        <v>540</v>
      </c>
      <c r="B2553" s="8" t="s">
        <v>1165</v>
      </c>
      <c r="D2553" s="8" t="s">
        <v>651</v>
      </c>
      <c r="F2553" t="s">
        <v>652</v>
      </c>
      <c r="H2553" s="8" t="s">
        <v>44</v>
      </c>
      <c r="J2553" s="8" t="s">
        <v>37</v>
      </c>
    </row>
    <row r="2554" spans="1:10" ht="15" customHeight="1">
      <c r="A2554">
        <v>541</v>
      </c>
      <c r="B2554" s="8" t="s">
        <v>1165</v>
      </c>
      <c r="D2554" s="8" t="s">
        <v>78</v>
      </c>
      <c r="F2554">
        <v>120701</v>
      </c>
      <c r="H2554" s="8" t="s">
        <v>96</v>
      </c>
      <c r="J2554" s="8" t="s">
        <v>37</v>
      </c>
    </row>
    <row r="2555" spans="1:10" ht="15" customHeight="1">
      <c r="A2555">
        <v>542</v>
      </c>
      <c r="B2555" s="8" t="s">
        <v>1165</v>
      </c>
      <c r="D2555" s="8" t="s">
        <v>729</v>
      </c>
      <c r="F2555">
        <v>120801</v>
      </c>
      <c r="H2555" s="8" t="s">
        <v>96</v>
      </c>
      <c r="J2555" s="8" t="s">
        <v>37</v>
      </c>
    </row>
    <row r="2556" spans="1:10" ht="15" customHeight="1">
      <c r="A2556">
        <v>543</v>
      </c>
      <c r="B2556" s="8" t="s">
        <v>1165</v>
      </c>
      <c r="D2556" s="8" t="s">
        <v>1877</v>
      </c>
      <c r="F2556" t="s">
        <v>1878</v>
      </c>
      <c r="H2556" s="8" t="s">
        <v>44</v>
      </c>
      <c r="J2556" s="8" t="s">
        <v>37</v>
      </c>
    </row>
    <row r="2557" spans="1:10" ht="15" customHeight="1">
      <c r="A2557">
        <v>544</v>
      </c>
      <c r="B2557" s="8" t="s">
        <v>2445</v>
      </c>
      <c r="D2557" s="8" t="s">
        <v>361</v>
      </c>
      <c r="F2557" t="s">
        <v>362</v>
      </c>
      <c r="H2557" s="8" t="s">
        <v>44</v>
      </c>
      <c r="J2557" s="8" t="s">
        <v>37</v>
      </c>
    </row>
    <row r="2558" spans="1:10" ht="15" customHeight="1">
      <c r="A2558">
        <v>545</v>
      </c>
      <c r="B2558" s="8" t="s">
        <v>2445</v>
      </c>
      <c r="D2558" s="8" t="s">
        <v>76</v>
      </c>
      <c r="F2558" t="s">
        <v>77</v>
      </c>
      <c r="H2558" s="8" t="s">
        <v>44</v>
      </c>
      <c r="J2558" s="8" t="s">
        <v>37</v>
      </c>
    </row>
    <row r="2559" spans="1:10" ht="15" customHeight="1">
      <c r="A2559">
        <v>546</v>
      </c>
      <c r="B2559" s="8" t="s">
        <v>2445</v>
      </c>
      <c r="D2559" s="8" t="s">
        <v>209</v>
      </c>
      <c r="F2559" t="s">
        <v>210</v>
      </c>
      <c r="H2559" s="8" t="s">
        <v>40</v>
      </c>
      <c r="J2559" s="8" t="s">
        <v>37</v>
      </c>
    </row>
    <row r="2560" spans="1:10" ht="15" customHeight="1">
      <c r="A2560">
        <v>547</v>
      </c>
      <c r="B2560" s="8" t="s">
        <v>2445</v>
      </c>
      <c r="D2560" s="8" t="s">
        <v>2446</v>
      </c>
      <c r="F2560" t="s">
        <v>2447</v>
      </c>
      <c r="H2560" s="8" t="s">
        <v>235</v>
      </c>
      <c r="J2560" s="8" t="s">
        <v>37</v>
      </c>
    </row>
    <row r="2561" spans="1:10" ht="15" customHeight="1">
      <c r="A2561">
        <v>548</v>
      </c>
      <c r="B2561" s="8" t="s">
        <v>2445</v>
      </c>
      <c r="D2561" s="8" t="s">
        <v>565</v>
      </c>
      <c r="F2561">
        <v>130201</v>
      </c>
      <c r="H2561" s="8" t="s">
        <v>124</v>
      </c>
      <c r="J2561" s="8" t="s">
        <v>37</v>
      </c>
    </row>
    <row r="2562" spans="1:10" ht="15" customHeight="1">
      <c r="A2562">
        <v>549</v>
      </c>
      <c r="B2562" s="8" t="s">
        <v>2445</v>
      </c>
      <c r="D2562" s="8" t="s">
        <v>498</v>
      </c>
      <c r="F2562">
        <v>130502</v>
      </c>
      <c r="H2562" s="8" t="s">
        <v>124</v>
      </c>
      <c r="J2562" s="8" t="s">
        <v>37</v>
      </c>
    </row>
    <row r="2563" spans="1:10" ht="15" customHeight="1">
      <c r="A2563">
        <v>550</v>
      </c>
      <c r="B2563" s="8" t="s">
        <v>1172</v>
      </c>
      <c r="D2563" s="8" t="s">
        <v>1915</v>
      </c>
      <c r="F2563">
        <v>120101</v>
      </c>
      <c r="H2563" s="8" t="s">
        <v>96</v>
      </c>
      <c r="J2563" s="8" t="s">
        <v>37</v>
      </c>
    </row>
    <row r="2564" spans="1:10" ht="15" customHeight="1">
      <c r="A2564">
        <v>551</v>
      </c>
      <c r="B2564" s="8" t="s">
        <v>1172</v>
      </c>
      <c r="D2564" s="8" t="s">
        <v>1877</v>
      </c>
      <c r="F2564" t="s">
        <v>1878</v>
      </c>
      <c r="H2564" s="8" t="s">
        <v>44</v>
      </c>
      <c r="J2564" s="8" t="s">
        <v>37</v>
      </c>
    </row>
    <row r="2565" spans="1:10" ht="15" customHeight="1">
      <c r="A2565">
        <v>552</v>
      </c>
      <c r="B2565" s="8" t="s">
        <v>1172</v>
      </c>
      <c r="D2565" s="8" t="s">
        <v>2129</v>
      </c>
      <c r="F2565" t="s">
        <v>2130</v>
      </c>
      <c r="H2565" s="8" t="s">
        <v>96</v>
      </c>
      <c r="J2565" s="8" t="s">
        <v>37</v>
      </c>
    </row>
    <row r="2566" spans="1:10" ht="15" customHeight="1">
      <c r="A2566">
        <v>553</v>
      </c>
      <c r="B2566" s="8" t="s">
        <v>1186</v>
      </c>
      <c r="D2566" s="8" t="s">
        <v>396</v>
      </c>
      <c r="F2566" t="s">
        <v>397</v>
      </c>
      <c r="H2566" s="8" t="s">
        <v>44</v>
      </c>
      <c r="J2566" s="8" t="s">
        <v>37</v>
      </c>
    </row>
    <row r="2567" spans="1:10" ht="15" customHeight="1">
      <c r="A2567">
        <v>554</v>
      </c>
      <c r="B2567" s="8" t="s">
        <v>1186</v>
      </c>
      <c r="D2567" s="8" t="s">
        <v>363</v>
      </c>
      <c r="F2567" t="s">
        <v>364</v>
      </c>
      <c r="H2567" s="8" t="s">
        <v>44</v>
      </c>
      <c r="J2567" s="8" t="s">
        <v>37</v>
      </c>
    </row>
    <row r="2568" spans="1:10" ht="15" customHeight="1">
      <c r="A2568">
        <v>555</v>
      </c>
      <c r="B2568" s="8" t="s">
        <v>1188</v>
      </c>
      <c r="D2568" s="8" t="s">
        <v>1572</v>
      </c>
      <c r="F2568" t="s">
        <v>1573</v>
      </c>
      <c r="H2568" s="8" t="s">
        <v>44</v>
      </c>
      <c r="J2568" s="8" t="s">
        <v>37</v>
      </c>
    </row>
    <row r="2569" spans="1:10" ht="15" customHeight="1">
      <c r="A2569">
        <v>556</v>
      </c>
      <c r="B2569" s="8" t="s">
        <v>1188</v>
      </c>
      <c r="D2569" s="8" t="s">
        <v>365</v>
      </c>
      <c r="F2569" t="s">
        <v>366</v>
      </c>
      <c r="H2569" s="8" t="s">
        <v>44</v>
      </c>
      <c r="J2569" s="8" t="s">
        <v>37</v>
      </c>
    </row>
    <row r="2570" spans="1:10" ht="15" customHeight="1">
      <c r="A2570">
        <v>557</v>
      </c>
      <c r="B2570" s="8" t="s">
        <v>1189</v>
      </c>
      <c r="D2570" s="8" t="s">
        <v>1087</v>
      </c>
      <c r="F2570">
        <v>120401</v>
      </c>
      <c r="H2570" s="8" t="s">
        <v>96</v>
      </c>
      <c r="J2570" s="8" t="s">
        <v>37</v>
      </c>
    </row>
    <row r="2571" spans="1:10" ht="15" customHeight="1">
      <c r="A2571">
        <v>558</v>
      </c>
      <c r="B2571" s="8" t="s">
        <v>2145</v>
      </c>
      <c r="D2571" s="8" t="s">
        <v>707</v>
      </c>
      <c r="F2571" t="s">
        <v>708</v>
      </c>
      <c r="H2571" s="8" t="s">
        <v>54</v>
      </c>
      <c r="J2571" s="8" t="s">
        <v>37</v>
      </c>
    </row>
    <row r="2572" spans="1:10" ht="15" customHeight="1">
      <c r="A2572">
        <v>559</v>
      </c>
      <c r="B2572" s="8" t="s">
        <v>2145</v>
      </c>
      <c r="D2572" s="8" t="s">
        <v>62</v>
      </c>
      <c r="F2572" t="s">
        <v>63</v>
      </c>
      <c r="H2572" s="8" t="s">
        <v>36</v>
      </c>
      <c r="J2572" s="8" t="s">
        <v>37</v>
      </c>
    </row>
    <row r="2573" spans="1:10" ht="15" customHeight="1">
      <c r="A2573">
        <v>560</v>
      </c>
      <c r="B2573" s="8" t="s">
        <v>2145</v>
      </c>
      <c r="D2573" s="8" t="s">
        <v>357</v>
      </c>
      <c r="F2573" t="s">
        <v>358</v>
      </c>
      <c r="H2573" s="8" t="s">
        <v>40</v>
      </c>
      <c r="J2573" s="8" t="s">
        <v>37</v>
      </c>
    </row>
    <row r="2574" spans="1:10" ht="15" customHeight="1">
      <c r="A2574">
        <v>561</v>
      </c>
      <c r="B2574" s="8" t="s">
        <v>2145</v>
      </c>
      <c r="D2574" s="8" t="s">
        <v>943</v>
      </c>
      <c r="F2574" t="s">
        <v>944</v>
      </c>
      <c r="H2574" s="8" t="s">
        <v>44</v>
      </c>
      <c r="J2574" s="8" t="s">
        <v>37</v>
      </c>
    </row>
    <row r="2575" spans="1:10" ht="15" customHeight="1">
      <c r="A2575">
        <v>562</v>
      </c>
      <c r="B2575" s="8" t="s">
        <v>2145</v>
      </c>
      <c r="D2575" s="8" t="s">
        <v>143</v>
      </c>
      <c r="F2575" t="s">
        <v>144</v>
      </c>
      <c r="H2575" s="8" t="s">
        <v>44</v>
      </c>
      <c r="J2575" s="8" t="s">
        <v>37</v>
      </c>
    </row>
    <row r="2576" spans="1:10" ht="15" customHeight="1">
      <c r="A2576">
        <v>563</v>
      </c>
      <c r="B2576" s="8" t="s">
        <v>2145</v>
      </c>
      <c r="D2576" s="8" t="s">
        <v>1877</v>
      </c>
      <c r="F2576" t="s">
        <v>1878</v>
      </c>
      <c r="H2576" s="8" t="s">
        <v>44</v>
      </c>
      <c r="J2576" s="8" t="s">
        <v>37</v>
      </c>
    </row>
    <row r="2577" spans="1:10" ht="15" customHeight="1">
      <c r="A2577">
        <v>564</v>
      </c>
      <c r="B2577" s="8" t="s">
        <v>1191</v>
      </c>
      <c r="D2577" s="8" t="s">
        <v>273</v>
      </c>
      <c r="F2577" t="s">
        <v>274</v>
      </c>
      <c r="H2577" s="8" t="s">
        <v>36</v>
      </c>
      <c r="J2577" s="8" t="s">
        <v>37</v>
      </c>
    </row>
    <row r="2578" spans="1:10" ht="15" customHeight="1">
      <c r="A2578">
        <v>565</v>
      </c>
      <c r="B2578" s="8" t="s">
        <v>1191</v>
      </c>
      <c r="D2578" s="8" t="s">
        <v>452</v>
      </c>
      <c r="F2578" t="s">
        <v>453</v>
      </c>
      <c r="H2578" s="8" t="s">
        <v>36</v>
      </c>
      <c r="J2578" s="8" t="s">
        <v>37</v>
      </c>
    </row>
    <row r="2579" spans="1:10" ht="15" customHeight="1">
      <c r="A2579">
        <v>566</v>
      </c>
      <c r="B2579" s="8" t="s">
        <v>1191</v>
      </c>
      <c r="D2579" s="8" t="s">
        <v>495</v>
      </c>
      <c r="F2579" t="s">
        <v>496</v>
      </c>
      <c r="H2579" s="8" t="s">
        <v>40</v>
      </c>
      <c r="J2579" s="8" t="s">
        <v>37</v>
      </c>
    </row>
    <row r="2580" spans="1:10" ht="15" customHeight="1">
      <c r="A2580">
        <v>567</v>
      </c>
      <c r="B2580" s="8" t="s">
        <v>1191</v>
      </c>
      <c r="D2580" s="8" t="s">
        <v>804</v>
      </c>
      <c r="F2580" t="s">
        <v>805</v>
      </c>
      <c r="H2580" s="8" t="s">
        <v>40</v>
      </c>
      <c r="J2580" s="8" t="s">
        <v>37</v>
      </c>
    </row>
    <row r="2581" spans="1:10" ht="15" customHeight="1">
      <c r="A2581">
        <v>568</v>
      </c>
      <c r="B2581" s="8" t="s">
        <v>1194</v>
      </c>
      <c r="D2581" s="8" t="s">
        <v>810</v>
      </c>
      <c r="F2581" t="s">
        <v>811</v>
      </c>
      <c r="H2581" s="8" t="s">
        <v>183</v>
      </c>
      <c r="J2581" s="8" t="s">
        <v>37</v>
      </c>
    </row>
    <row r="2582" spans="1:10" ht="15" customHeight="1">
      <c r="A2582">
        <v>569</v>
      </c>
      <c r="B2582" s="8" t="s">
        <v>1194</v>
      </c>
      <c r="D2582" s="8" t="s">
        <v>68</v>
      </c>
      <c r="F2582" t="s">
        <v>69</v>
      </c>
      <c r="H2582" s="8" t="s">
        <v>44</v>
      </c>
      <c r="J2582" s="8" t="s">
        <v>37</v>
      </c>
    </row>
    <row r="2583" spans="1:10" ht="15" customHeight="1">
      <c r="A2583">
        <v>570</v>
      </c>
      <c r="B2583" s="8" t="s">
        <v>1194</v>
      </c>
      <c r="D2583" s="8" t="s">
        <v>1556</v>
      </c>
      <c r="F2583" t="s">
        <v>1557</v>
      </c>
      <c r="H2583" s="8" t="s">
        <v>44</v>
      </c>
      <c r="J2583" s="8" t="s">
        <v>37</v>
      </c>
    </row>
    <row r="2584" spans="1:10" ht="15" customHeight="1">
      <c r="A2584">
        <v>571</v>
      </c>
      <c r="B2584" s="8" t="s">
        <v>1198</v>
      </c>
      <c r="D2584" s="8" t="s">
        <v>273</v>
      </c>
      <c r="F2584" t="s">
        <v>274</v>
      </c>
      <c r="H2584" s="8" t="s">
        <v>36</v>
      </c>
      <c r="J2584" s="8" t="s">
        <v>37</v>
      </c>
    </row>
    <row r="2585" spans="1:10" ht="15" customHeight="1">
      <c r="A2585">
        <v>572</v>
      </c>
      <c r="B2585" s="8" t="s">
        <v>1198</v>
      </c>
      <c r="D2585" s="8" t="s">
        <v>452</v>
      </c>
      <c r="F2585" t="s">
        <v>453</v>
      </c>
      <c r="H2585" s="8" t="s">
        <v>36</v>
      </c>
      <c r="J2585" s="8" t="s">
        <v>37</v>
      </c>
    </row>
    <row r="2586" spans="1:10" ht="15" customHeight="1">
      <c r="A2586">
        <v>573</v>
      </c>
      <c r="B2586" s="8" t="s">
        <v>1199</v>
      </c>
      <c r="D2586" s="8" t="s">
        <v>531</v>
      </c>
      <c r="F2586">
        <v>130401</v>
      </c>
      <c r="H2586" s="8" t="s">
        <v>124</v>
      </c>
      <c r="J2586" s="8" t="s">
        <v>37</v>
      </c>
    </row>
    <row r="2587" spans="1:10" ht="15" customHeight="1">
      <c r="A2587">
        <v>574</v>
      </c>
      <c r="B2587" s="8" t="s">
        <v>1203</v>
      </c>
      <c r="D2587" s="8" t="s">
        <v>804</v>
      </c>
      <c r="F2587" t="s">
        <v>805</v>
      </c>
      <c r="H2587" s="8" t="s">
        <v>40</v>
      </c>
      <c r="J2587" s="8" t="s">
        <v>37</v>
      </c>
    </row>
    <row r="2588" spans="1:10" ht="15" customHeight="1">
      <c r="A2588">
        <v>575</v>
      </c>
      <c r="B2588" s="8" t="s">
        <v>1203</v>
      </c>
      <c r="D2588" s="8" t="s">
        <v>371</v>
      </c>
      <c r="F2588">
        <v>120202</v>
      </c>
      <c r="H2588" s="8" t="s">
        <v>96</v>
      </c>
      <c r="J2588" s="8" t="s">
        <v>37</v>
      </c>
    </row>
    <row r="2589" spans="1:10" ht="15" customHeight="1">
      <c r="A2589" s="8" t="s">
        <v>1207</v>
      </c>
    </row>
    <row r="2590" spans="1:10" ht="15" customHeight="1">
      <c r="A2590">
        <v>576</v>
      </c>
      <c r="B2590" s="8" t="s">
        <v>1209</v>
      </c>
      <c r="D2590" s="8" t="s">
        <v>1877</v>
      </c>
      <c r="F2590" t="s">
        <v>1878</v>
      </c>
      <c r="H2590" s="8" t="s">
        <v>44</v>
      </c>
      <c r="J2590" s="8" t="s">
        <v>37</v>
      </c>
    </row>
    <row r="2591" spans="1:10" ht="15" customHeight="1">
      <c r="A2591">
        <v>577</v>
      </c>
      <c r="B2591" s="8" t="s">
        <v>1210</v>
      </c>
      <c r="D2591" s="8" t="s">
        <v>1006</v>
      </c>
      <c r="F2591" t="s">
        <v>1007</v>
      </c>
      <c r="H2591" s="8" t="s">
        <v>36</v>
      </c>
      <c r="J2591" s="8" t="s">
        <v>37</v>
      </c>
    </row>
    <row r="2592" spans="1:10" ht="15" customHeight="1">
      <c r="A2592">
        <v>578</v>
      </c>
      <c r="B2592" s="8" t="s">
        <v>1210</v>
      </c>
      <c r="D2592" s="8" t="s">
        <v>804</v>
      </c>
      <c r="F2592" t="s">
        <v>805</v>
      </c>
      <c r="H2592" s="8" t="s">
        <v>40</v>
      </c>
      <c r="J2592" s="8" t="s">
        <v>37</v>
      </c>
    </row>
    <row r="2593" spans="1:10" ht="15" customHeight="1">
      <c r="A2593">
        <v>579</v>
      </c>
      <c r="B2593" s="8" t="s">
        <v>1210</v>
      </c>
      <c r="D2593" s="8" t="s">
        <v>816</v>
      </c>
      <c r="F2593" t="s">
        <v>817</v>
      </c>
      <c r="H2593" s="8" t="s">
        <v>40</v>
      </c>
      <c r="J2593" s="8" t="s">
        <v>37</v>
      </c>
    </row>
    <row r="2594" spans="1:10" ht="15" customHeight="1">
      <c r="A2594">
        <v>580</v>
      </c>
      <c r="B2594" s="8" t="s">
        <v>1210</v>
      </c>
      <c r="D2594" s="8" t="s">
        <v>393</v>
      </c>
      <c r="F2594" t="s">
        <v>394</v>
      </c>
      <c r="H2594" s="8" t="s">
        <v>44</v>
      </c>
      <c r="J2594" s="8" t="s">
        <v>37</v>
      </c>
    </row>
    <row r="2595" spans="1:10" ht="15" customHeight="1">
      <c r="A2595">
        <v>581</v>
      </c>
      <c r="B2595" s="8" t="s">
        <v>1210</v>
      </c>
      <c r="D2595" s="8" t="s">
        <v>406</v>
      </c>
      <c r="F2595">
        <v>130504</v>
      </c>
      <c r="H2595" s="8" t="s">
        <v>124</v>
      </c>
      <c r="J2595" s="8" t="s">
        <v>37</v>
      </c>
    </row>
    <row r="2596" spans="1:10" ht="15" customHeight="1">
      <c r="A2596">
        <v>582</v>
      </c>
      <c r="B2596" s="8" t="s">
        <v>1835</v>
      </c>
      <c r="D2596" s="8" t="s">
        <v>1040</v>
      </c>
      <c r="F2596" t="s">
        <v>1041</v>
      </c>
      <c r="H2596" s="8" t="s">
        <v>96</v>
      </c>
      <c r="J2596" s="8" t="s">
        <v>37</v>
      </c>
    </row>
    <row r="2597" spans="1:10" ht="15" customHeight="1">
      <c r="A2597">
        <v>583</v>
      </c>
      <c r="B2597" s="8" t="s">
        <v>1213</v>
      </c>
      <c r="D2597" s="8" t="s">
        <v>1263</v>
      </c>
      <c r="F2597">
        <v>130301</v>
      </c>
      <c r="H2597" s="8" t="s">
        <v>124</v>
      </c>
      <c r="J2597" s="8" t="s">
        <v>37</v>
      </c>
    </row>
    <row r="2598" spans="1:10" ht="15" customHeight="1">
      <c r="A2598">
        <v>584</v>
      </c>
      <c r="B2598" s="8" t="s">
        <v>1219</v>
      </c>
      <c r="D2598" s="8" t="s">
        <v>709</v>
      </c>
      <c r="F2598" t="s">
        <v>710</v>
      </c>
      <c r="H2598" s="8" t="s">
        <v>44</v>
      </c>
      <c r="J2598" s="8" t="s">
        <v>37</v>
      </c>
    </row>
    <row r="2599" spans="1:10" ht="15" customHeight="1">
      <c r="A2599">
        <v>585</v>
      </c>
      <c r="B2599" s="8" t="s">
        <v>2150</v>
      </c>
      <c r="D2599" s="8" t="s">
        <v>2336</v>
      </c>
      <c r="F2599" t="s">
        <v>2337</v>
      </c>
      <c r="H2599" s="8" t="s">
        <v>36</v>
      </c>
      <c r="J2599" s="8" t="s">
        <v>37</v>
      </c>
    </row>
    <row r="2600" spans="1:10" ht="15" customHeight="1">
      <c r="A2600">
        <v>586</v>
      </c>
      <c r="B2600" s="8" t="s">
        <v>2150</v>
      </c>
      <c r="D2600" s="8" t="s">
        <v>1915</v>
      </c>
      <c r="F2600">
        <v>120101</v>
      </c>
      <c r="H2600" s="8" t="s">
        <v>40</v>
      </c>
      <c r="J2600" s="8" t="s">
        <v>37</v>
      </c>
    </row>
    <row r="2601" spans="1:10" ht="15" customHeight="1">
      <c r="A2601">
        <v>587</v>
      </c>
      <c r="B2601" s="8" t="s">
        <v>2150</v>
      </c>
      <c r="D2601" s="8" t="s">
        <v>653</v>
      </c>
      <c r="F2601">
        <v>130205</v>
      </c>
      <c r="H2601" s="8" t="s">
        <v>124</v>
      </c>
      <c r="J2601" s="8" t="s">
        <v>37</v>
      </c>
    </row>
    <row r="2602" spans="1:10" ht="15" customHeight="1">
      <c r="A2602">
        <v>588</v>
      </c>
      <c r="B2602" s="8" t="s">
        <v>1222</v>
      </c>
      <c r="D2602" s="8" t="s">
        <v>707</v>
      </c>
      <c r="F2602" t="s">
        <v>708</v>
      </c>
      <c r="H2602" s="8" t="s">
        <v>54</v>
      </c>
      <c r="J2602" s="8" t="s">
        <v>37</v>
      </c>
    </row>
    <row r="2603" spans="1:10" ht="15" customHeight="1">
      <c r="A2603">
        <v>589</v>
      </c>
      <c r="B2603" s="8" t="s">
        <v>2152</v>
      </c>
      <c r="D2603" s="8" t="s">
        <v>810</v>
      </c>
      <c r="F2603" t="s">
        <v>811</v>
      </c>
      <c r="H2603" s="8" t="s">
        <v>40</v>
      </c>
      <c r="J2603" s="8" t="s">
        <v>37</v>
      </c>
    </row>
    <row r="2604" spans="1:10" ht="15" customHeight="1">
      <c r="A2604">
        <v>590</v>
      </c>
      <c r="B2604" s="8" t="s">
        <v>2152</v>
      </c>
      <c r="D2604" s="8" t="s">
        <v>736</v>
      </c>
      <c r="F2604" t="s">
        <v>737</v>
      </c>
      <c r="H2604" s="8" t="s">
        <v>36</v>
      </c>
      <c r="J2604" s="8" t="s">
        <v>37</v>
      </c>
    </row>
    <row r="2605" spans="1:10" ht="15" customHeight="1">
      <c r="A2605">
        <v>591</v>
      </c>
      <c r="B2605" s="8" t="s">
        <v>2152</v>
      </c>
      <c r="D2605" s="8" t="s">
        <v>357</v>
      </c>
      <c r="F2605" t="s">
        <v>358</v>
      </c>
      <c r="H2605" s="8" t="s">
        <v>40</v>
      </c>
      <c r="J2605" s="8" t="s">
        <v>37</v>
      </c>
    </row>
    <row r="2606" spans="1:10" ht="15" customHeight="1">
      <c r="A2606">
        <v>592</v>
      </c>
      <c r="B2606" s="8" t="s">
        <v>2152</v>
      </c>
      <c r="D2606" s="8" t="s">
        <v>1326</v>
      </c>
      <c r="F2606" t="s">
        <v>1327</v>
      </c>
      <c r="H2606" s="8" t="s">
        <v>44</v>
      </c>
      <c r="J2606" s="8" t="s">
        <v>37</v>
      </c>
    </row>
    <row r="2607" spans="1:10" ht="15" customHeight="1">
      <c r="A2607">
        <v>593</v>
      </c>
      <c r="B2607" s="8" t="s">
        <v>2152</v>
      </c>
      <c r="D2607" s="8" t="s">
        <v>536</v>
      </c>
      <c r="F2607" t="s">
        <v>537</v>
      </c>
      <c r="H2607" s="8" t="s">
        <v>44</v>
      </c>
      <c r="J2607" s="8" t="s">
        <v>669</v>
      </c>
    </row>
    <row r="2608" spans="1:10" ht="15" customHeight="1">
      <c r="A2608">
        <v>594</v>
      </c>
      <c r="B2608" s="8" t="s">
        <v>2152</v>
      </c>
      <c r="D2608" s="8" t="s">
        <v>850</v>
      </c>
      <c r="F2608">
        <v>120210</v>
      </c>
      <c r="H2608" s="8" t="s">
        <v>96</v>
      </c>
      <c r="J2608" s="8" t="s">
        <v>37</v>
      </c>
    </row>
    <row r="2609" spans="1:10" ht="15" customHeight="1">
      <c r="A2609">
        <v>595</v>
      </c>
      <c r="B2609" s="8" t="s">
        <v>2152</v>
      </c>
      <c r="D2609" s="8" t="s">
        <v>1087</v>
      </c>
      <c r="F2609">
        <v>120401</v>
      </c>
      <c r="H2609" s="8" t="s">
        <v>96</v>
      </c>
      <c r="J2609" s="8" t="s">
        <v>37</v>
      </c>
    </row>
    <row r="2610" spans="1:10" ht="15" customHeight="1">
      <c r="A2610">
        <v>596</v>
      </c>
      <c r="B2610" s="8" t="s">
        <v>2152</v>
      </c>
      <c r="D2610" s="8" t="s">
        <v>257</v>
      </c>
      <c r="F2610">
        <v>120402</v>
      </c>
      <c r="H2610" s="8" t="s">
        <v>96</v>
      </c>
      <c r="J2610" s="8" t="s">
        <v>37</v>
      </c>
    </row>
    <row r="2611" spans="1:10" ht="15" customHeight="1">
      <c r="A2611">
        <v>597</v>
      </c>
      <c r="B2611" s="8" t="s">
        <v>2152</v>
      </c>
      <c r="D2611" s="8" t="s">
        <v>1023</v>
      </c>
      <c r="F2611">
        <v>130304</v>
      </c>
      <c r="H2611" s="8" t="s">
        <v>124</v>
      </c>
      <c r="J2611" s="8" t="s">
        <v>37</v>
      </c>
    </row>
    <row r="2612" spans="1:10" ht="15" customHeight="1">
      <c r="A2612">
        <v>598</v>
      </c>
      <c r="B2612" s="8" t="s">
        <v>1225</v>
      </c>
      <c r="D2612" s="8" t="s">
        <v>137</v>
      </c>
      <c r="F2612" t="s">
        <v>138</v>
      </c>
      <c r="H2612" s="8" t="s">
        <v>40</v>
      </c>
      <c r="J2612" s="8" t="s">
        <v>37</v>
      </c>
    </row>
    <row r="2613" spans="1:10" ht="15" customHeight="1">
      <c r="A2613">
        <v>599</v>
      </c>
      <c r="B2613" s="8" t="s">
        <v>1225</v>
      </c>
      <c r="D2613" s="8" t="s">
        <v>1036</v>
      </c>
      <c r="F2613" t="s">
        <v>1037</v>
      </c>
      <c r="H2613" s="8" t="s">
        <v>44</v>
      </c>
      <c r="J2613" s="8" t="s">
        <v>37</v>
      </c>
    </row>
    <row r="2614" spans="1:10" ht="15" customHeight="1">
      <c r="A2614">
        <v>600</v>
      </c>
      <c r="B2614" s="8" t="s">
        <v>1226</v>
      </c>
      <c r="D2614" s="8" t="s">
        <v>1083</v>
      </c>
      <c r="F2614" t="s">
        <v>1084</v>
      </c>
      <c r="H2614" s="8" t="s">
        <v>100</v>
      </c>
      <c r="J2614" s="8" t="s">
        <v>37</v>
      </c>
    </row>
    <row r="2615" spans="1:10" ht="15" customHeight="1">
      <c r="A2615">
        <v>601</v>
      </c>
      <c r="B2615" s="8" t="s">
        <v>1226</v>
      </c>
      <c r="D2615" s="8" t="s">
        <v>547</v>
      </c>
      <c r="F2615" t="s">
        <v>548</v>
      </c>
      <c r="H2615" s="8" t="s">
        <v>44</v>
      </c>
      <c r="J2615" s="8" t="s">
        <v>37</v>
      </c>
    </row>
    <row r="2616" spans="1:10" ht="15" customHeight="1">
      <c r="A2616">
        <v>602</v>
      </c>
      <c r="B2616" s="8" t="s">
        <v>1226</v>
      </c>
      <c r="D2616" s="8" t="s">
        <v>1087</v>
      </c>
      <c r="F2616">
        <v>120401</v>
      </c>
      <c r="H2616" s="8" t="s">
        <v>96</v>
      </c>
      <c r="J2616" s="8" t="s">
        <v>37</v>
      </c>
    </row>
    <row r="2617" spans="1:10" ht="15" customHeight="1">
      <c r="A2617">
        <v>603</v>
      </c>
      <c r="B2617" s="8" t="s">
        <v>1226</v>
      </c>
      <c r="D2617" s="8" t="s">
        <v>959</v>
      </c>
      <c r="F2617">
        <v>130309</v>
      </c>
      <c r="H2617" s="8" t="s">
        <v>124</v>
      </c>
      <c r="J2617" s="8" t="s">
        <v>37</v>
      </c>
    </row>
    <row r="2618" spans="1:10" ht="15" customHeight="1">
      <c r="A2618">
        <v>604</v>
      </c>
      <c r="B2618" s="8" t="s">
        <v>1230</v>
      </c>
      <c r="D2618" s="8" t="s">
        <v>141</v>
      </c>
      <c r="F2618" t="s">
        <v>142</v>
      </c>
      <c r="H2618" s="8" t="s">
        <v>44</v>
      </c>
      <c r="J2618" s="8" t="s">
        <v>37</v>
      </c>
    </row>
    <row r="2619" spans="1:10" ht="15" customHeight="1">
      <c r="A2619">
        <v>605</v>
      </c>
      <c r="B2619" s="8" t="s">
        <v>1230</v>
      </c>
      <c r="D2619" s="8" t="s">
        <v>143</v>
      </c>
      <c r="F2619" t="s">
        <v>144</v>
      </c>
      <c r="H2619" s="8" t="s">
        <v>44</v>
      </c>
      <c r="J2619" s="8" t="s">
        <v>37</v>
      </c>
    </row>
    <row r="2620" spans="1:10" ht="15" customHeight="1">
      <c r="A2620">
        <v>606</v>
      </c>
      <c r="B2620" s="8" t="s">
        <v>1230</v>
      </c>
      <c r="D2620" s="8" t="s">
        <v>589</v>
      </c>
      <c r="F2620">
        <v>120902</v>
      </c>
      <c r="H2620" s="8" t="s">
        <v>96</v>
      </c>
      <c r="J2620" s="8" t="s">
        <v>37</v>
      </c>
    </row>
    <row r="2621" spans="1:10" ht="15" customHeight="1">
      <c r="A2621">
        <v>607</v>
      </c>
      <c r="B2621" s="8" t="s">
        <v>2155</v>
      </c>
      <c r="D2621" s="8" t="s">
        <v>141</v>
      </c>
      <c r="F2621" t="s">
        <v>142</v>
      </c>
      <c r="H2621" s="8" t="s">
        <v>44</v>
      </c>
      <c r="J2621" s="8" t="s">
        <v>37</v>
      </c>
    </row>
    <row r="2622" spans="1:10" ht="15" customHeight="1">
      <c r="A2622">
        <v>608</v>
      </c>
      <c r="B2622" s="8" t="s">
        <v>2155</v>
      </c>
      <c r="D2622" s="8" t="s">
        <v>1888</v>
      </c>
      <c r="F2622" t="s">
        <v>1889</v>
      </c>
      <c r="H2622" s="8" t="s">
        <v>44</v>
      </c>
      <c r="J2622" s="8" t="s">
        <v>37</v>
      </c>
    </row>
    <row r="2623" spans="1:10" ht="15" customHeight="1">
      <c r="A2623">
        <v>609</v>
      </c>
      <c r="B2623" s="8" t="s">
        <v>1251</v>
      </c>
      <c r="D2623" s="8" t="s">
        <v>477</v>
      </c>
      <c r="F2623">
        <v>120104</v>
      </c>
      <c r="H2623" s="8" t="s">
        <v>96</v>
      </c>
      <c r="J2623" s="8" t="s">
        <v>37</v>
      </c>
    </row>
    <row r="2624" spans="1:10" ht="15" customHeight="1">
      <c r="A2624">
        <v>610</v>
      </c>
      <c r="B2624" s="8" t="s">
        <v>1251</v>
      </c>
      <c r="D2624" s="8" t="s">
        <v>373</v>
      </c>
      <c r="F2624">
        <v>120602</v>
      </c>
      <c r="H2624" s="8" t="s">
        <v>96</v>
      </c>
      <c r="J2624" s="8" t="s">
        <v>37</v>
      </c>
    </row>
    <row r="2625" spans="1:10" ht="15" customHeight="1">
      <c r="A2625">
        <v>611</v>
      </c>
      <c r="B2625" s="8" t="s">
        <v>1252</v>
      </c>
      <c r="D2625" s="8" t="s">
        <v>565</v>
      </c>
      <c r="F2625">
        <v>130201</v>
      </c>
      <c r="H2625" s="8" t="s">
        <v>124</v>
      </c>
      <c r="J2625" s="8" t="s">
        <v>37</v>
      </c>
    </row>
    <row r="2626" spans="1:10" ht="15" customHeight="1">
      <c r="A2626">
        <v>612</v>
      </c>
      <c r="B2626" s="8" t="s">
        <v>1255</v>
      </c>
      <c r="D2626" s="8" t="s">
        <v>850</v>
      </c>
      <c r="F2626">
        <v>120210</v>
      </c>
      <c r="H2626" s="8" t="s">
        <v>96</v>
      </c>
      <c r="J2626" s="8" t="s">
        <v>37</v>
      </c>
    </row>
    <row r="2627" spans="1:10" ht="15" customHeight="1">
      <c r="A2627">
        <v>613</v>
      </c>
      <c r="B2627" s="8" t="s">
        <v>1258</v>
      </c>
      <c r="D2627" s="8" t="s">
        <v>68</v>
      </c>
      <c r="F2627" t="s">
        <v>69</v>
      </c>
      <c r="H2627" s="8" t="s">
        <v>44</v>
      </c>
      <c r="J2627" s="8" t="s">
        <v>37</v>
      </c>
    </row>
    <row r="2628" spans="1:10" ht="15" customHeight="1">
      <c r="A2628">
        <v>614</v>
      </c>
      <c r="B2628" s="8" t="s">
        <v>1258</v>
      </c>
      <c r="D2628" s="8" t="s">
        <v>1983</v>
      </c>
      <c r="F2628" t="s">
        <v>1984</v>
      </c>
      <c r="H2628" s="8" t="s">
        <v>44</v>
      </c>
      <c r="J2628" s="8" t="s">
        <v>37</v>
      </c>
    </row>
    <row r="2629" spans="1:10" ht="15" customHeight="1">
      <c r="A2629">
        <v>615</v>
      </c>
      <c r="B2629" s="8" t="s">
        <v>1259</v>
      </c>
      <c r="D2629" s="8" t="s">
        <v>1336</v>
      </c>
      <c r="F2629" t="s">
        <v>1337</v>
      </c>
      <c r="H2629" s="8" t="s">
        <v>36</v>
      </c>
      <c r="J2629" s="8" t="s">
        <v>37</v>
      </c>
    </row>
    <row r="2630" spans="1:10" ht="15" customHeight="1">
      <c r="A2630">
        <v>616</v>
      </c>
      <c r="B2630" s="8" t="s">
        <v>1259</v>
      </c>
      <c r="D2630" s="8" t="s">
        <v>161</v>
      </c>
      <c r="F2630" t="s">
        <v>162</v>
      </c>
      <c r="H2630" s="8" t="s">
        <v>36</v>
      </c>
      <c r="J2630" s="8" t="s">
        <v>37</v>
      </c>
    </row>
    <row r="2631" spans="1:10" ht="15" customHeight="1">
      <c r="A2631">
        <v>617</v>
      </c>
      <c r="B2631" s="8" t="s">
        <v>1259</v>
      </c>
      <c r="D2631" s="8" t="s">
        <v>1006</v>
      </c>
      <c r="F2631" t="s">
        <v>1007</v>
      </c>
      <c r="H2631" s="8" t="s">
        <v>36</v>
      </c>
      <c r="J2631" s="8" t="s">
        <v>37</v>
      </c>
    </row>
    <row r="2632" spans="1:10" ht="15" customHeight="1">
      <c r="A2632">
        <v>618</v>
      </c>
      <c r="B2632" s="8" t="s">
        <v>1259</v>
      </c>
      <c r="D2632" s="8" t="s">
        <v>495</v>
      </c>
      <c r="F2632" t="s">
        <v>496</v>
      </c>
      <c r="H2632" s="8" t="s">
        <v>40</v>
      </c>
      <c r="J2632" s="8" t="s">
        <v>37</v>
      </c>
    </row>
    <row r="2633" spans="1:10" ht="15" customHeight="1">
      <c r="A2633">
        <v>619</v>
      </c>
      <c r="B2633" s="8" t="s">
        <v>1259</v>
      </c>
      <c r="D2633" s="8" t="s">
        <v>1917</v>
      </c>
      <c r="F2633" t="s">
        <v>1918</v>
      </c>
      <c r="H2633" s="8" t="s">
        <v>44</v>
      </c>
      <c r="J2633" s="8" t="s">
        <v>37</v>
      </c>
    </row>
    <row r="2634" spans="1:10" ht="15" customHeight="1">
      <c r="A2634">
        <v>620</v>
      </c>
      <c r="B2634" s="8" t="s">
        <v>1259</v>
      </c>
      <c r="D2634" s="8" t="s">
        <v>938</v>
      </c>
      <c r="F2634">
        <v>120102</v>
      </c>
      <c r="H2634" s="8" t="s">
        <v>96</v>
      </c>
      <c r="J2634" s="8" t="s">
        <v>37</v>
      </c>
    </row>
    <row r="2635" spans="1:10" ht="15" customHeight="1">
      <c r="A2635">
        <v>621</v>
      </c>
      <c r="B2635" s="8" t="s">
        <v>1259</v>
      </c>
      <c r="D2635" s="8" t="s">
        <v>1877</v>
      </c>
      <c r="F2635" t="s">
        <v>1878</v>
      </c>
      <c r="H2635" s="8" t="s">
        <v>44</v>
      </c>
      <c r="J2635" s="8" t="s">
        <v>37</v>
      </c>
    </row>
    <row r="2636" spans="1:10" ht="15" customHeight="1">
      <c r="A2636">
        <v>622</v>
      </c>
      <c r="B2636" s="8" t="s">
        <v>1260</v>
      </c>
      <c r="D2636" s="8" t="s">
        <v>66</v>
      </c>
      <c r="F2636" t="s">
        <v>67</v>
      </c>
      <c r="H2636" s="8" t="s">
        <v>44</v>
      </c>
      <c r="J2636" s="8" t="s">
        <v>37</v>
      </c>
    </row>
    <row r="2637" spans="1:10" ht="15" customHeight="1">
      <c r="A2637">
        <v>623</v>
      </c>
      <c r="B2637" s="8" t="s">
        <v>1260</v>
      </c>
      <c r="D2637" s="8" t="s">
        <v>827</v>
      </c>
      <c r="F2637" t="s">
        <v>828</v>
      </c>
      <c r="H2637" s="8" t="s">
        <v>54</v>
      </c>
      <c r="J2637" s="8" t="s">
        <v>37</v>
      </c>
    </row>
    <row r="2638" spans="1:10" ht="15" customHeight="1">
      <c r="A2638" s="8" t="s">
        <v>1265</v>
      </c>
    </row>
    <row r="2639" spans="1:10" ht="15" customHeight="1">
      <c r="A2639">
        <v>624</v>
      </c>
      <c r="B2639" s="8" t="s">
        <v>1270</v>
      </c>
      <c r="D2639" s="8" t="s">
        <v>1083</v>
      </c>
      <c r="F2639" t="s">
        <v>1084</v>
      </c>
      <c r="H2639" s="8" t="s">
        <v>100</v>
      </c>
      <c r="J2639" s="8" t="s">
        <v>37</v>
      </c>
    </row>
    <row r="2640" spans="1:10" ht="15" customHeight="1">
      <c r="A2640">
        <v>625</v>
      </c>
      <c r="B2640" s="8" t="s">
        <v>1270</v>
      </c>
      <c r="D2640" s="8" t="s">
        <v>1006</v>
      </c>
      <c r="F2640" t="s">
        <v>1007</v>
      </c>
      <c r="H2640" s="8" t="s">
        <v>36</v>
      </c>
      <c r="J2640" s="8" t="s">
        <v>37</v>
      </c>
    </row>
    <row r="2641" spans="1:10" ht="15" customHeight="1">
      <c r="A2641">
        <v>626</v>
      </c>
      <c r="B2641" s="8" t="s">
        <v>1270</v>
      </c>
      <c r="D2641" s="8" t="s">
        <v>1450</v>
      </c>
      <c r="F2641">
        <v>130310</v>
      </c>
      <c r="H2641" s="8" t="s">
        <v>124</v>
      </c>
      <c r="J2641" s="8" t="s">
        <v>37</v>
      </c>
    </row>
    <row r="2642" spans="1:10" ht="15" customHeight="1">
      <c r="A2642">
        <v>627</v>
      </c>
      <c r="B2642" s="8" t="s">
        <v>1270</v>
      </c>
      <c r="D2642" s="8" t="s">
        <v>1332</v>
      </c>
      <c r="F2642" t="s">
        <v>1333</v>
      </c>
      <c r="H2642" s="8" t="s">
        <v>44</v>
      </c>
      <c r="J2642" s="8" t="s">
        <v>37</v>
      </c>
    </row>
    <row r="2643" spans="1:10" ht="15" customHeight="1">
      <c r="A2643">
        <v>628</v>
      </c>
      <c r="B2643" s="8" t="s">
        <v>1274</v>
      </c>
      <c r="D2643" s="8" t="s">
        <v>709</v>
      </c>
      <c r="F2643" t="s">
        <v>710</v>
      </c>
      <c r="H2643" s="8" t="s">
        <v>44</v>
      </c>
      <c r="J2643" s="8" t="s">
        <v>37</v>
      </c>
    </row>
    <row r="2644" spans="1:10" ht="15" customHeight="1">
      <c r="A2644">
        <v>629</v>
      </c>
      <c r="B2644" s="8" t="s">
        <v>1274</v>
      </c>
      <c r="D2644" s="8" t="s">
        <v>78</v>
      </c>
      <c r="F2644">
        <v>120701</v>
      </c>
      <c r="H2644" s="8" t="s">
        <v>44</v>
      </c>
      <c r="J2644" s="8" t="s">
        <v>37</v>
      </c>
    </row>
    <row r="2645" spans="1:10" ht="15" customHeight="1">
      <c r="A2645">
        <v>630</v>
      </c>
      <c r="B2645" s="8" t="s">
        <v>1277</v>
      </c>
      <c r="D2645" s="8" t="s">
        <v>1336</v>
      </c>
      <c r="F2645" t="s">
        <v>1337</v>
      </c>
      <c r="H2645" s="8" t="s">
        <v>36</v>
      </c>
      <c r="J2645" s="8" t="s">
        <v>37</v>
      </c>
    </row>
    <row r="2646" spans="1:10" ht="15" customHeight="1">
      <c r="A2646">
        <v>631</v>
      </c>
      <c r="B2646" s="8" t="s">
        <v>1277</v>
      </c>
      <c r="D2646" s="8" t="s">
        <v>1087</v>
      </c>
      <c r="F2646">
        <v>120401</v>
      </c>
      <c r="H2646" s="8" t="s">
        <v>96</v>
      </c>
      <c r="J2646" s="8" t="s">
        <v>37</v>
      </c>
    </row>
    <row r="2647" spans="1:10" ht="15" customHeight="1">
      <c r="A2647">
        <v>632</v>
      </c>
      <c r="B2647" s="8" t="s">
        <v>1280</v>
      </c>
      <c r="D2647" s="8" t="s">
        <v>1905</v>
      </c>
      <c r="F2647" t="s">
        <v>1906</v>
      </c>
      <c r="H2647" s="8" t="s">
        <v>44</v>
      </c>
      <c r="J2647" s="8" t="s">
        <v>37</v>
      </c>
    </row>
    <row r="2648" spans="1:10" ht="15" customHeight="1">
      <c r="A2648">
        <v>633</v>
      </c>
      <c r="B2648" s="8" t="s">
        <v>1280</v>
      </c>
      <c r="D2648" s="8" t="s">
        <v>363</v>
      </c>
      <c r="F2648" t="s">
        <v>364</v>
      </c>
      <c r="H2648" s="8" t="s">
        <v>44</v>
      </c>
      <c r="J2648" s="8" t="s">
        <v>37</v>
      </c>
    </row>
    <row r="2649" spans="1:10" ht="15" customHeight="1">
      <c r="A2649">
        <v>634</v>
      </c>
      <c r="B2649" s="8" t="s">
        <v>1280</v>
      </c>
      <c r="D2649" s="8" t="s">
        <v>377</v>
      </c>
      <c r="F2649" t="s">
        <v>378</v>
      </c>
      <c r="H2649" s="8" t="s">
        <v>96</v>
      </c>
      <c r="J2649" s="8" t="s">
        <v>37</v>
      </c>
    </row>
    <row r="2650" spans="1:10" ht="15" customHeight="1">
      <c r="A2650">
        <v>635</v>
      </c>
      <c r="B2650" s="8" t="s">
        <v>1281</v>
      </c>
      <c r="D2650" s="8" t="s">
        <v>736</v>
      </c>
      <c r="F2650" t="s">
        <v>737</v>
      </c>
      <c r="H2650" s="8" t="s">
        <v>36</v>
      </c>
      <c r="J2650" s="8" t="s">
        <v>37</v>
      </c>
    </row>
    <row r="2651" spans="1:10" ht="15" customHeight="1">
      <c r="A2651">
        <v>636</v>
      </c>
      <c r="B2651" s="8" t="s">
        <v>1282</v>
      </c>
      <c r="D2651" s="8" t="s">
        <v>472</v>
      </c>
      <c r="F2651" t="s">
        <v>473</v>
      </c>
      <c r="H2651" s="8" t="s">
        <v>44</v>
      </c>
      <c r="J2651" s="8" t="s">
        <v>37</v>
      </c>
    </row>
    <row r="2652" spans="1:10" ht="15" customHeight="1">
      <c r="A2652">
        <v>637</v>
      </c>
      <c r="B2652" s="8" t="s">
        <v>1282</v>
      </c>
      <c r="D2652" s="8" t="s">
        <v>363</v>
      </c>
      <c r="F2652" t="s">
        <v>364</v>
      </c>
      <c r="H2652" s="8" t="s">
        <v>44</v>
      </c>
      <c r="J2652" s="8" t="s">
        <v>37</v>
      </c>
    </row>
    <row r="2653" spans="1:10" ht="15" customHeight="1">
      <c r="A2653">
        <v>638</v>
      </c>
      <c r="B2653" s="8" t="s">
        <v>1282</v>
      </c>
      <c r="D2653" s="8" t="s">
        <v>1556</v>
      </c>
      <c r="F2653" t="s">
        <v>1557</v>
      </c>
      <c r="H2653" s="8" t="s">
        <v>44</v>
      </c>
      <c r="J2653" s="8" t="s">
        <v>37</v>
      </c>
    </row>
    <row r="2654" spans="1:10" ht="15" customHeight="1">
      <c r="A2654">
        <v>639</v>
      </c>
      <c r="B2654" s="8" t="s">
        <v>1282</v>
      </c>
      <c r="D2654" s="8" t="s">
        <v>406</v>
      </c>
      <c r="F2654">
        <v>130504</v>
      </c>
      <c r="H2654" s="8" t="s">
        <v>124</v>
      </c>
      <c r="J2654" s="8" t="s">
        <v>37</v>
      </c>
    </row>
    <row r="2655" spans="1:10" ht="15" customHeight="1">
      <c r="A2655">
        <v>640</v>
      </c>
      <c r="B2655" s="8" t="s">
        <v>1282</v>
      </c>
      <c r="D2655" s="8" t="s">
        <v>82</v>
      </c>
      <c r="F2655" t="s">
        <v>83</v>
      </c>
      <c r="H2655" s="8" t="s">
        <v>44</v>
      </c>
      <c r="J2655" s="8" t="s">
        <v>37</v>
      </c>
    </row>
    <row r="2656" spans="1:10" ht="15" customHeight="1">
      <c r="A2656">
        <v>641</v>
      </c>
      <c r="B2656" s="8" t="s">
        <v>1282</v>
      </c>
      <c r="D2656" s="8" t="s">
        <v>2106</v>
      </c>
      <c r="F2656" t="s">
        <v>2107</v>
      </c>
      <c r="H2656" s="8" t="s">
        <v>44</v>
      </c>
      <c r="J2656" s="8" t="s">
        <v>37</v>
      </c>
    </row>
    <row r="2657" spans="1:10" ht="15" customHeight="1">
      <c r="A2657">
        <v>642</v>
      </c>
      <c r="B2657" s="8" t="s">
        <v>1282</v>
      </c>
      <c r="D2657" s="8" t="s">
        <v>485</v>
      </c>
      <c r="F2657" t="s">
        <v>486</v>
      </c>
      <c r="H2657" s="8" t="s">
        <v>96</v>
      </c>
      <c r="J2657" s="8" t="s">
        <v>37</v>
      </c>
    </row>
    <row r="2658" spans="1:10" ht="15" customHeight="1">
      <c r="A2658">
        <v>643</v>
      </c>
      <c r="B2658" s="8" t="s">
        <v>1285</v>
      </c>
      <c r="D2658" s="8" t="s">
        <v>251</v>
      </c>
      <c r="F2658" t="s">
        <v>252</v>
      </c>
      <c r="H2658" s="8" t="s">
        <v>40</v>
      </c>
      <c r="J2658" s="8" t="s">
        <v>37</v>
      </c>
    </row>
    <row r="2659" spans="1:10" ht="15" customHeight="1">
      <c r="A2659">
        <v>644</v>
      </c>
      <c r="B2659" s="8" t="s">
        <v>1285</v>
      </c>
      <c r="D2659" s="8" t="s">
        <v>938</v>
      </c>
      <c r="F2659">
        <v>120102</v>
      </c>
      <c r="H2659" s="8" t="s">
        <v>96</v>
      </c>
      <c r="J2659" s="8" t="s">
        <v>37</v>
      </c>
    </row>
    <row r="2660" spans="1:10" ht="15" customHeight="1">
      <c r="A2660">
        <v>645</v>
      </c>
      <c r="B2660" s="8" t="s">
        <v>1297</v>
      </c>
      <c r="D2660" s="8" t="s">
        <v>472</v>
      </c>
      <c r="F2660" t="s">
        <v>473</v>
      </c>
      <c r="H2660" s="8" t="s">
        <v>44</v>
      </c>
      <c r="J2660" s="8" t="s">
        <v>37</v>
      </c>
    </row>
    <row r="2661" spans="1:10" ht="15" customHeight="1">
      <c r="A2661">
        <v>646</v>
      </c>
      <c r="B2661" s="8" t="s">
        <v>1297</v>
      </c>
      <c r="D2661" s="8" t="s">
        <v>68</v>
      </c>
      <c r="F2661" t="s">
        <v>69</v>
      </c>
      <c r="H2661" s="8" t="s">
        <v>44</v>
      </c>
      <c r="J2661" s="8" t="s">
        <v>37</v>
      </c>
    </row>
    <row r="2662" spans="1:10" ht="15" customHeight="1">
      <c r="A2662">
        <v>647</v>
      </c>
      <c r="B2662" s="8" t="s">
        <v>1297</v>
      </c>
      <c r="D2662" s="8" t="s">
        <v>529</v>
      </c>
      <c r="F2662">
        <v>120903</v>
      </c>
      <c r="H2662" s="8" t="s">
        <v>96</v>
      </c>
      <c r="J2662" s="8" t="s">
        <v>37</v>
      </c>
    </row>
    <row r="2663" spans="1:10" ht="15" customHeight="1">
      <c r="A2663">
        <v>648</v>
      </c>
      <c r="B2663" s="8" t="s">
        <v>2160</v>
      </c>
      <c r="D2663" s="8" t="s">
        <v>1152</v>
      </c>
      <c r="F2663" t="s">
        <v>1153</v>
      </c>
      <c r="H2663" s="8" t="s">
        <v>44</v>
      </c>
      <c r="J2663" s="8" t="s">
        <v>37</v>
      </c>
    </row>
    <row r="2664" spans="1:10" ht="15" customHeight="1">
      <c r="A2664">
        <v>649</v>
      </c>
      <c r="B2664" s="8" t="s">
        <v>1304</v>
      </c>
      <c r="D2664" s="8" t="s">
        <v>1168</v>
      </c>
      <c r="F2664" t="s">
        <v>1169</v>
      </c>
      <c r="H2664" s="8" t="s">
        <v>44</v>
      </c>
      <c r="J2664" s="8" t="s">
        <v>37</v>
      </c>
    </row>
    <row r="2665" spans="1:10" ht="15" customHeight="1">
      <c r="A2665">
        <v>650</v>
      </c>
      <c r="B2665" s="8" t="s">
        <v>1304</v>
      </c>
      <c r="D2665" s="8" t="s">
        <v>1450</v>
      </c>
      <c r="F2665">
        <v>130310</v>
      </c>
      <c r="H2665" s="8" t="s">
        <v>124</v>
      </c>
      <c r="J2665" s="8" t="s">
        <v>37</v>
      </c>
    </row>
    <row r="2666" spans="1:10" ht="15" customHeight="1">
      <c r="A2666">
        <v>651</v>
      </c>
      <c r="B2666" s="8" t="s">
        <v>1304</v>
      </c>
      <c r="D2666" s="8" t="s">
        <v>747</v>
      </c>
      <c r="F2666">
        <v>130505</v>
      </c>
      <c r="H2666" s="8" t="s">
        <v>124</v>
      </c>
      <c r="J2666" s="8" t="s">
        <v>37</v>
      </c>
    </row>
    <row r="2667" spans="1:10" ht="15" customHeight="1">
      <c r="A2667">
        <v>652</v>
      </c>
      <c r="B2667" s="8" t="s">
        <v>1305</v>
      </c>
      <c r="D2667" s="8" t="s">
        <v>175</v>
      </c>
      <c r="F2667" t="s">
        <v>176</v>
      </c>
      <c r="H2667" s="8" t="s">
        <v>54</v>
      </c>
      <c r="J2667" s="8" t="s">
        <v>37</v>
      </c>
    </row>
    <row r="2668" spans="1:10" ht="15" customHeight="1">
      <c r="A2668">
        <v>653</v>
      </c>
      <c r="B2668" s="8" t="s">
        <v>1305</v>
      </c>
      <c r="D2668" s="8" t="s">
        <v>738</v>
      </c>
      <c r="F2668" t="s">
        <v>739</v>
      </c>
      <c r="H2668" s="8" t="s">
        <v>36</v>
      </c>
      <c r="J2668" s="8" t="s">
        <v>37</v>
      </c>
    </row>
    <row r="2669" spans="1:10" ht="15" customHeight="1">
      <c r="A2669">
        <v>654</v>
      </c>
      <c r="B2669" s="8" t="s">
        <v>1305</v>
      </c>
      <c r="D2669" s="8" t="s">
        <v>357</v>
      </c>
      <c r="F2669" t="s">
        <v>358</v>
      </c>
      <c r="H2669" s="8" t="s">
        <v>40</v>
      </c>
      <c r="J2669" s="8" t="s">
        <v>37</v>
      </c>
    </row>
    <row r="2670" spans="1:10" ht="15" customHeight="1">
      <c r="A2670">
        <v>655</v>
      </c>
      <c r="B2670" s="8" t="s">
        <v>1305</v>
      </c>
      <c r="D2670" s="8" t="s">
        <v>1220</v>
      </c>
      <c r="F2670" t="s">
        <v>1221</v>
      </c>
      <c r="H2670" s="8" t="s">
        <v>96</v>
      </c>
      <c r="J2670" s="8" t="s">
        <v>37</v>
      </c>
    </row>
    <row r="2671" spans="1:10" ht="15" customHeight="1">
      <c r="A2671">
        <v>656</v>
      </c>
      <c r="B2671" s="8" t="s">
        <v>1305</v>
      </c>
      <c r="D2671" s="8" t="s">
        <v>1036</v>
      </c>
      <c r="F2671" t="s">
        <v>1037</v>
      </c>
      <c r="H2671" s="8" t="s">
        <v>44</v>
      </c>
      <c r="J2671" s="8" t="s">
        <v>37</v>
      </c>
    </row>
    <row r="2672" spans="1:10" ht="15" customHeight="1">
      <c r="A2672">
        <v>657</v>
      </c>
      <c r="B2672" s="8" t="s">
        <v>1305</v>
      </c>
      <c r="D2672" s="8" t="s">
        <v>780</v>
      </c>
      <c r="F2672" t="s">
        <v>781</v>
      </c>
      <c r="H2672" s="8" t="s">
        <v>44</v>
      </c>
      <c r="J2672" s="8" t="s">
        <v>37</v>
      </c>
    </row>
    <row r="2673" spans="1:10" ht="15" customHeight="1">
      <c r="A2673">
        <v>658</v>
      </c>
      <c r="B2673" s="8" t="s">
        <v>1305</v>
      </c>
      <c r="D2673" s="8" t="s">
        <v>209</v>
      </c>
      <c r="F2673" t="s">
        <v>210</v>
      </c>
      <c r="H2673" s="8" t="s">
        <v>44</v>
      </c>
      <c r="J2673" s="8" t="s">
        <v>37</v>
      </c>
    </row>
    <row r="2674" spans="1:10" ht="15" customHeight="1">
      <c r="A2674">
        <v>659</v>
      </c>
      <c r="B2674" s="8" t="s">
        <v>1305</v>
      </c>
      <c r="D2674" s="8" t="s">
        <v>572</v>
      </c>
      <c r="F2674" t="s">
        <v>573</v>
      </c>
      <c r="H2674" s="8" t="s">
        <v>44</v>
      </c>
      <c r="J2674" s="8" t="s">
        <v>37</v>
      </c>
    </row>
    <row r="2675" spans="1:10" ht="15" customHeight="1">
      <c r="A2675">
        <v>660</v>
      </c>
      <c r="B2675" s="8" t="s">
        <v>1305</v>
      </c>
      <c r="D2675" s="8" t="s">
        <v>1556</v>
      </c>
      <c r="F2675" t="s">
        <v>1557</v>
      </c>
      <c r="H2675" s="8" t="s">
        <v>44</v>
      </c>
      <c r="J2675" s="8" t="s">
        <v>37</v>
      </c>
    </row>
    <row r="2676" spans="1:10" ht="15" customHeight="1">
      <c r="A2676">
        <v>661</v>
      </c>
      <c r="B2676" s="8" t="s">
        <v>1305</v>
      </c>
      <c r="D2676" s="8" t="s">
        <v>782</v>
      </c>
      <c r="F2676" t="s">
        <v>783</v>
      </c>
      <c r="H2676" s="8" t="s">
        <v>235</v>
      </c>
      <c r="J2676" s="8" t="s">
        <v>37</v>
      </c>
    </row>
    <row r="2677" spans="1:10" ht="15" customHeight="1">
      <c r="A2677">
        <v>662</v>
      </c>
      <c r="B2677" s="8" t="s">
        <v>1305</v>
      </c>
      <c r="D2677" s="8" t="s">
        <v>449</v>
      </c>
      <c r="F2677">
        <v>130402</v>
      </c>
      <c r="H2677" s="8" t="s">
        <v>124</v>
      </c>
      <c r="J2677" s="8" t="s">
        <v>37</v>
      </c>
    </row>
    <row r="2678" spans="1:10" ht="15" customHeight="1">
      <c r="A2678">
        <v>663</v>
      </c>
      <c r="B2678" s="8" t="s">
        <v>1306</v>
      </c>
      <c r="D2678" s="8" t="s">
        <v>273</v>
      </c>
      <c r="F2678" t="s">
        <v>274</v>
      </c>
      <c r="H2678" s="8" t="s">
        <v>36</v>
      </c>
      <c r="J2678" s="8" t="s">
        <v>37</v>
      </c>
    </row>
    <row r="2679" spans="1:10" ht="15" customHeight="1">
      <c r="A2679">
        <v>664</v>
      </c>
      <c r="B2679" s="8" t="s">
        <v>1967</v>
      </c>
      <c r="D2679" s="8" t="s">
        <v>867</v>
      </c>
      <c r="F2679" t="s">
        <v>868</v>
      </c>
      <c r="H2679" s="8" t="s">
        <v>44</v>
      </c>
      <c r="J2679" s="8" t="s">
        <v>37</v>
      </c>
    </row>
    <row r="2680" spans="1:10" ht="15" customHeight="1">
      <c r="A2680">
        <v>665</v>
      </c>
      <c r="B2680" s="8" t="s">
        <v>1967</v>
      </c>
      <c r="D2680" s="8" t="s">
        <v>371</v>
      </c>
      <c r="F2680">
        <v>120202</v>
      </c>
      <c r="H2680" s="8" t="s">
        <v>96</v>
      </c>
      <c r="J2680" s="8" t="s">
        <v>37</v>
      </c>
    </row>
    <row r="2681" spans="1:10" ht="15" customHeight="1">
      <c r="A2681">
        <v>666</v>
      </c>
      <c r="B2681" s="8" t="s">
        <v>1309</v>
      </c>
      <c r="D2681" s="8" t="s">
        <v>1036</v>
      </c>
      <c r="F2681" t="s">
        <v>1037</v>
      </c>
      <c r="H2681" s="8" t="s">
        <v>44</v>
      </c>
      <c r="J2681" s="8" t="s">
        <v>37</v>
      </c>
    </row>
    <row r="2682" spans="1:10" ht="15" customHeight="1">
      <c r="A2682" s="8" t="s">
        <v>1312</v>
      </c>
    </row>
    <row r="2683" spans="1:10" ht="15" customHeight="1">
      <c r="A2683">
        <v>667</v>
      </c>
      <c r="B2683" s="8" t="s">
        <v>2455</v>
      </c>
      <c r="D2683" s="8" t="s">
        <v>357</v>
      </c>
      <c r="F2683" t="s">
        <v>358</v>
      </c>
      <c r="H2683" s="8" t="s">
        <v>40</v>
      </c>
      <c r="J2683" s="8" t="s">
        <v>37</v>
      </c>
    </row>
    <row r="2684" spans="1:10" ht="15" customHeight="1">
      <c r="A2684">
        <v>668</v>
      </c>
      <c r="B2684" s="8" t="s">
        <v>2455</v>
      </c>
      <c r="D2684" s="8" t="s">
        <v>1220</v>
      </c>
      <c r="F2684" t="s">
        <v>1221</v>
      </c>
      <c r="H2684" s="8" t="s">
        <v>40</v>
      </c>
      <c r="J2684" s="8" t="s">
        <v>37</v>
      </c>
    </row>
    <row r="2685" spans="1:10" ht="15" customHeight="1">
      <c r="A2685">
        <v>669</v>
      </c>
      <c r="B2685" s="8" t="s">
        <v>2455</v>
      </c>
      <c r="D2685" s="8" t="s">
        <v>514</v>
      </c>
      <c r="F2685" t="s">
        <v>515</v>
      </c>
      <c r="H2685" s="8" t="s">
        <v>40</v>
      </c>
      <c r="J2685" s="8" t="s">
        <v>37</v>
      </c>
    </row>
    <row r="2686" spans="1:10" ht="15" customHeight="1">
      <c r="A2686">
        <v>670</v>
      </c>
      <c r="B2686" s="8" t="s">
        <v>2455</v>
      </c>
      <c r="D2686" s="8" t="s">
        <v>1907</v>
      </c>
      <c r="F2686" t="s">
        <v>1908</v>
      </c>
      <c r="H2686" s="8" t="s">
        <v>44</v>
      </c>
      <c r="J2686" s="8" t="s">
        <v>37</v>
      </c>
    </row>
    <row r="2687" spans="1:10" ht="15" customHeight="1">
      <c r="A2687">
        <v>671</v>
      </c>
      <c r="B2687" s="8" t="s">
        <v>2455</v>
      </c>
      <c r="D2687" s="8" t="s">
        <v>209</v>
      </c>
      <c r="F2687" t="s">
        <v>210</v>
      </c>
      <c r="H2687" s="8" t="s">
        <v>44</v>
      </c>
      <c r="J2687" s="8" t="s">
        <v>37</v>
      </c>
    </row>
    <row r="2688" spans="1:10" ht="15" customHeight="1">
      <c r="A2688">
        <v>672</v>
      </c>
      <c r="B2688" s="8" t="s">
        <v>2455</v>
      </c>
      <c r="D2688" s="8" t="s">
        <v>938</v>
      </c>
      <c r="F2688">
        <v>120102</v>
      </c>
      <c r="H2688" s="8" t="s">
        <v>96</v>
      </c>
      <c r="J2688" s="8" t="s">
        <v>37</v>
      </c>
    </row>
    <row r="2689" spans="1:10" ht="15" customHeight="1">
      <c r="A2689">
        <v>673</v>
      </c>
      <c r="B2689" s="8" t="s">
        <v>2455</v>
      </c>
      <c r="D2689" s="8" t="s">
        <v>406</v>
      </c>
      <c r="F2689">
        <v>130504</v>
      </c>
      <c r="H2689" s="8" t="s">
        <v>124</v>
      </c>
      <c r="J2689" s="8" t="s">
        <v>37</v>
      </c>
    </row>
    <row r="2690" spans="1:10" ht="15" customHeight="1">
      <c r="A2690">
        <v>674</v>
      </c>
      <c r="B2690" s="8" t="s">
        <v>2455</v>
      </c>
      <c r="D2690" s="8" t="s">
        <v>1066</v>
      </c>
      <c r="F2690" t="s">
        <v>1067</v>
      </c>
      <c r="H2690" s="8" t="s">
        <v>100</v>
      </c>
      <c r="J2690" s="8" t="s">
        <v>37</v>
      </c>
    </row>
    <row r="2691" spans="1:10" ht="15" customHeight="1">
      <c r="A2691">
        <v>675</v>
      </c>
      <c r="B2691" s="8" t="s">
        <v>1314</v>
      </c>
      <c r="D2691" s="8" t="s">
        <v>173</v>
      </c>
      <c r="F2691" t="s">
        <v>174</v>
      </c>
      <c r="H2691" s="8" t="s">
        <v>173</v>
      </c>
      <c r="J2691" s="8" t="s">
        <v>37</v>
      </c>
    </row>
    <row r="2692" spans="1:10" ht="15" customHeight="1">
      <c r="A2692">
        <v>676</v>
      </c>
      <c r="B2692" s="8" t="s">
        <v>1314</v>
      </c>
      <c r="D2692" s="8" t="s">
        <v>2336</v>
      </c>
      <c r="F2692" t="s">
        <v>2337</v>
      </c>
      <c r="H2692" s="8" t="s">
        <v>36</v>
      </c>
      <c r="J2692" s="8" t="s">
        <v>37</v>
      </c>
    </row>
    <row r="2693" spans="1:10" ht="15" customHeight="1">
      <c r="A2693">
        <v>677</v>
      </c>
      <c r="B2693" s="8" t="s">
        <v>1314</v>
      </c>
      <c r="D2693" s="8" t="s">
        <v>2429</v>
      </c>
      <c r="F2693" t="s">
        <v>2430</v>
      </c>
      <c r="H2693" s="8" t="s">
        <v>44</v>
      </c>
      <c r="J2693" s="8" t="s">
        <v>37</v>
      </c>
    </row>
    <row r="2694" spans="1:10" ht="15" customHeight="1">
      <c r="A2694">
        <v>678</v>
      </c>
      <c r="B2694" s="8" t="s">
        <v>1317</v>
      </c>
      <c r="D2694" s="8" t="s">
        <v>1651</v>
      </c>
      <c r="F2694" t="s">
        <v>1652</v>
      </c>
      <c r="H2694" s="8" t="s">
        <v>40</v>
      </c>
      <c r="J2694" s="8" t="s">
        <v>37</v>
      </c>
    </row>
    <row r="2695" spans="1:10" ht="15" customHeight="1">
      <c r="A2695">
        <v>679</v>
      </c>
      <c r="B2695" s="8" t="s">
        <v>1317</v>
      </c>
      <c r="D2695" s="8" t="s">
        <v>1087</v>
      </c>
      <c r="F2695">
        <v>120401</v>
      </c>
      <c r="H2695" s="8" t="s">
        <v>96</v>
      </c>
      <c r="J2695" s="8" t="s">
        <v>37</v>
      </c>
    </row>
    <row r="2696" spans="1:10" ht="15" customHeight="1">
      <c r="A2696">
        <v>680</v>
      </c>
      <c r="B2696" s="8" t="s">
        <v>1320</v>
      </c>
      <c r="D2696" s="8" t="s">
        <v>2450</v>
      </c>
      <c r="F2696" t="s">
        <v>2451</v>
      </c>
      <c r="H2696" s="8" t="s">
        <v>235</v>
      </c>
      <c r="J2696" s="8" t="s">
        <v>37</v>
      </c>
    </row>
    <row r="2697" spans="1:10" ht="15" customHeight="1">
      <c r="A2697">
        <v>681</v>
      </c>
      <c r="B2697" s="8" t="s">
        <v>1320</v>
      </c>
      <c r="D2697" s="8" t="s">
        <v>1263</v>
      </c>
      <c r="F2697">
        <v>130301</v>
      </c>
      <c r="H2697" s="8" t="s">
        <v>124</v>
      </c>
      <c r="J2697" s="8" t="s">
        <v>37</v>
      </c>
    </row>
    <row r="2698" spans="1:10" ht="15" customHeight="1">
      <c r="A2698">
        <v>682</v>
      </c>
      <c r="B2698" s="8" t="s">
        <v>1322</v>
      </c>
      <c r="D2698" s="8" t="s">
        <v>729</v>
      </c>
      <c r="F2698">
        <v>120801</v>
      </c>
      <c r="H2698" s="8" t="s">
        <v>96</v>
      </c>
      <c r="J2698" s="8" t="s">
        <v>37</v>
      </c>
    </row>
    <row r="2699" spans="1:10" ht="15" customHeight="1">
      <c r="A2699">
        <v>683</v>
      </c>
      <c r="B2699" s="8" t="s">
        <v>2161</v>
      </c>
      <c r="D2699" s="8" t="s">
        <v>1342</v>
      </c>
      <c r="F2699" t="s">
        <v>1343</v>
      </c>
      <c r="H2699" s="8" t="s">
        <v>100</v>
      </c>
      <c r="J2699" s="8" t="s">
        <v>37</v>
      </c>
    </row>
    <row r="2700" spans="1:10" ht="15" customHeight="1">
      <c r="A2700">
        <v>684</v>
      </c>
      <c r="B2700" s="8" t="s">
        <v>2161</v>
      </c>
      <c r="D2700" s="8" t="s">
        <v>780</v>
      </c>
      <c r="F2700" t="s">
        <v>781</v>
      </c>
      <c r="H2700" s="8" t="s">
        <v>44</v>
      </c>
      <c r="J2700" s="8" t="s">
        <v>37</v>
      </c>
    </row>
    <row r="2701" spans="1:10" ht="15" customHeight="1">
      <c r="A2701">
        <v>685</v>
      </c>
      <c r="B2701" s="8" t="s">
        <v>1969</v>
      </c>
      <c r="D2701" s="8" t="s">
        <v>651</v>
      </c>
      <c r="F2701" t="s">
        <v>652</v>
      </c>
      <c r="H2701" s="8" t="s">
        <v>44</v>
      </c>
      <c r="J2701" s="8" t="s">
        <v>37</v>
      </c>
    </row>
    <row r="2702" spans="1:10" ht="15" customHeight="1">
      <c r="A2702">
        <v>686</v>
      </c>
      <c r="B2702" s="8" t="s">
        <v>1329</v>
      </c>
      <c r="D2702" s="8" t="s">
        <v>48</v>
      </c>
      <c r="F2702" t="s">
        <v>49</v>
      </c>
      <c r="H2702" s="8" t="s">
        <v>40</v>
      </c>
      <c r="J2702" s="8" t="s">
        <v>37</v>
      </c>
    </row>
    <row r="2703" spans="1:10" ht="15" customHeight="1">
      <c r="A2703">
        <v>687</v>
      </c>
      <c r="B2703" s="8" t="s">
        <v>1329</v>
      </c>
      <c r="D2703" s="8" t="s">
        <v>1023</v>
      </c>
      <c r="F2703">
        <v>130304</v>
      </c>
      <c r="H2703" s="8" t="s">
        <v>124</v>
      </c>
      <c r="J2703" s="8" t="s">
        <v>37</v>
      </c>
    </row>
    <row r="2704" spans="1:10" ht="15" customHeight="1">
      <c r="A2704">
        <v>688</v>
      </c>
      <c r="B2704" s="8" t="s">
        <v>1851</v>
      </c>
      <c r="D2704" s="8" t="s">
        <v>1087</v>
      </c>
      <c r="F2704">
        <v>120401</v>
      </c>
      <c r="H2704" s="8" t="s">
        <v>96</v>
      </c>
      <c r="J2704" s="8" t="s">
        <v>37</v>
      </c>
    </row>
    <row r="2705" spans="1:10" ht="15" customHeight="1">
      <c r="A2705">
        <v>689</v>
      </c>
      <c r="B2705" s="8" t="s">
        <v>2163</v>
      </c>
      <c r="D2705" s="8" t="s">
        <v>406</v>
      </c>
      <c r="F2705">
        <v>130504</v>
      </c>
      <c r="H2705" s="8" t="s">
        <v>124</v>
      </c>
      <c r="J2705" s="8" t="s">
        <v>37</v>
      </c>
    </row>
    <row r="2706" spans="1:10" ht="32.25" customHeight="1">
      <c r="A2706">
        <v>690</v>
      </c>
      <c r="B2706" s="9" t="s">
        <v>2589</v>
      </c>
      <c r="D2706" s="8" t="s">
        <v>1180</v>
      </c>
      <c r="F2706" t="s">
        <v>1181</v>
      </c>
      <c r="H2706" s="8" t="s">
        <v>44</v>
      </c>
      <c r="J2706" s="8" t="s">
        <v>37</v>
      </c>
    </row>
    <row r="2707" spans="1:10" ht="15" customHeight="1">
      <c r="A2707" s="8" t="s">
        <v>1349</v>
      </c>
    </row>
    <row r="2708" spans="1:10" ht="15" customHeight="1">
      <c r="A2708">
        <v>691</v>
      </c>
      <c r="B2708" s="8" t="s">
        <v>1361</v>
      </c>
      <c r="D2708" s="8" t="s">
        <v>867</v>
      </c>
      <c r="F2708" t="s">
        <v>868</v>
      </c>
      <c r="H2708" s="8" t="s">
        <v>44</v>
      </c>
      <c r="J2708" s="8" t="s">
        <v>37</v>
      </c>
    </row>
    <row r="2709" spans="1:10" ht="15" customHeight="1">
      <c r="A2709">
        <v>692</v>
      </c>
      <c r="B2709" s="8" t="s">
        <v>1361</v>
      </c>
      <c r="D2709" s="8" t="s">
        <v>1888</v>
      </c>
      <c r="F2709" t="s">
        <v>1889</v>
      </c>
      <c r="H2709" s="8" t="s">
        <v>124</v>
      </c>
      <c r="J2709" s="8" t="s">
        <v>37</v>
      </c>
    </row>
    <row r="2710" spans="1:10" ht="15" customHeight="1">
      <c r="A2710">
        <v>693</v>
      </c>
      <c r="B2710" s="8" t="s">
        <v>1361</v>
      </c>
      <c r="D2710" s="8" t="s">
        <v>1047</v>
      </c>
      <c r="F2710">
        <v>120205</v>
      </c>
      <c r="H2710" s="8" t="s">
        <v>96</v>
      </c>
      <c r="J2710" s="8" t="s">
        <v>37</v>
      </c>
    </row>
    <row r="2711" spans="1:10" ht="15" customHeight="1">
      <c r="A2711">
        <v>694</v>
      </c>
      <c r="B2711" s="8" t="s">
        <v>1361</v>
      </c>
      <c r="D2711" s="8" t="s">
        <v>1087</v>
      </c>
      <c r="F2711">
        <v>120401</v>
      </c>
      <c r="H2711" s="8" t="s">
        <v>96</v>
      </c>
      <c r="J2711" s="8" t="s">
        <v>37</v>
      </c>
    </row>
    <row r="2712" spans="1:10" ht="15" customHeight="1">
      <c r="A2712">
        <v>695</v>
      </c>
      <c r="B2712" s="8" t="s">
        <v>1361</v>
      </c>
      <c r="D2712" s="8" t="s">
        <v>1913</v>
      </c>
      <c r="F2712">
        <v>120403</v>
      </c>
      <c r="H2712" s="8" t="s">
        <v>96</v>
      </c>
      <c r="J2712" s="8" t="s">
        <v>37</v>
      </c>
    </row>
    <row r="2713" spans="1:10" ht="15" customHeight="1">
      <c r="A2713">
        <v>696</v>
      </c>
      <c r="B2713" s="8" t="s">
        <v>1362</v>
      </c>
      <c r="D2713" s="8" t="s">
        <v>357</v>
      </c>
      <c r="F2713" t="s">
        <v>358</v>
      </c>
      <c r="H2713" s="8" t="s">
        <v>40</v>
      </c>
      <c r="J2713" s="8" t="s">
        <v>37</v>
      </c>
    </row>
    <row r="2714" spans="1:10" ht="15" customHeight="1">
      <c r="A2714">
        <v>697</v>
      </c>
      <c r="B2714" s="8" t="s">
        <v>2459</v>
      </c>
      <c r="D2714" s="8" t="s">
        <v>315</v>
      </c>
      <c r="F2714" t="s">
        <v>316</v>
      </c>
      <c r="H2714" s="8" t="s">
        <v>40</v>
      </c>
      <c r="J2714" s="8" t="s">
        <v>37</v>
      </c>
    </row>
    <row r="2715" spans="1:10" ht="15" customHeight="1">
      <c r="A2715">
        <v>698</v>
      </c>
      <c r="B2715" s="8" t="s">
        <v>2459</v>
      </c>
      <c r="D2715" s="8" t="s">
        <v>393</v>
      </c>
      <c r="F2715" t="s">
        <v>394</v>
      </c>
      <c r="H2715" s="8" t="s">
        <v>44</v>
      </c>
      <c r="J2715" s="8" t="s">
        <v>37</v>
      </c>
    </row>
    <row r="2716" spans="1:10" ht="15" customHeight="1">
      <c r="A2716">
        <v>699</v>
      </c>
      <c r="B2716" s="8" t="s">
        <v>2459</v>
      </c>
      <c r="D2716" s="8" t="s">
        <v>1888</v>
      </c>
      <c r="F2716" t="s">
        <v>1889</v>
      </c>
      <c r="H2716" s="8" t="s">
        <v>124</v>
      </c>
      <c r="J2716" s="8" t="s">
        <v>37</v>
      </c>
    </row>
    <row r="2717" spans="1:10" ht="15" customHeight="1">
      <c r="A2717">
        <v>700</v>
      </c>
      <c r="B2717" s="8" t="s">
        <v>2459</v>
      </c>
      <c r="D2717" s="8" t="s">
        <v>943</v>
      </c>
      <c r="F2717" t="s">
        <v>944</v>
      </c>
      <c r="H2717" s="8" t="s">
        <v>44</v>
      </c>
      <c r="J2717" s="8" t="s">
        <v>37</v>
      </c>
    </row>
    <row r="2718" spans="1:10" ht="15" customHeight="1">
      <c r="A2718">
        <v>701</v>
      </c>
      <c r="B2718" s="8" t="s">
        <v>2459</v>
      </c>
      <c r="D2718" s="8" t="s">
        <v>257</v>
      </c>
      <c r="F2718">
        <v>120402</v>
      </c>
      <c r="H2718" s="8" t="s">
        <v>96</v>
      </c>
      <c r="J2718" s="8" t="s">
        <v>37</v>
      </c>
    </row>
    <row r="2719" spans="1:10" ht="15" customHeight="1">
      <c r="A2719">
        <v>702</v>
      </c>
      <c r="B2719" s="8" t="s">
        <v>2459</v>
      </c>
      <c r="D2719" s="8" t="s">
        <v>82</v>
      </c>
      <c r="F2719" t="s">
        <v>83</v>
      </c>
      <c r="H2719" s="8" t="s">
        <v>44</v>
      </c>
      <c r="J2719" s="8" t="s">
        <v>37</v>
      </c>
    </row>
    <row r="2720" spans="1:10" ht="15" customHeight="1">
      <c r="A2720">
        <v>703</v>
      </c>
      <c r="B2720" s="8" t="s">
        <v>2172</v>
      </c>
      <c r="D2720" s="8" t="s">
        <v>804</v>
      </c>
      <c r="F2720" t="s">
        <v>805</v>
      </c>
      <c r="H2720" s="8" t="s">
        <v>40</v>
      </c>
      <c r="J2720" s="8" t="s">
        <v>37</v>
      </c>
    </row>
    <row r="2721" spans="1:12" ht="15" customHeight="1">
      <c r="A2721">
        <v>704</v>
      </c>
      <c r="B2721" s="8" t="s">
        <v>2172</v>
      </c>
      <c r="D2721" s="8" t="s">
        <v>816</v>
      </c>
      <c r="F2721" t="s">
        <v>817</v>
      </c>
      <c r="H2721" s="8" t="s">
        <v>40</v>
      </c>
      <c r="J2721" s="8" t="s">
        <v>37</v>
      </c>
    </row>
    <row r="2722" spans="1:12" ht="15" customHeight="1">
      <c r="A2722">
        <v>705</v>
      </c>
      <c r="B2722" s="8" t="s">
        <v>2172</v>
      </c>
      <c r="D2722" s="8" t="s">
        <v>1556</v>
      </c>
      <c r="F2722" t="s">
        <v>1557</v>
      </c>
      <c r="H2722" s="8" t="s">
        <v>44</v>
      </c>
      <c r="J2722" s="8" t="s">
        <v>37</v>
      </c>
    </row>
    <row r="2723" spans="1:12" ht="15" customHeight="1">
      <c r="A2723">
        <v>706</v>
      </c>
      <c r="B2723" s="8" t="s">
        <v>1375</v>
      </c>
      <c r="D2723" s="8" t="s">
        <v>273</v>
      </c>
      <c r="F2723" t="s">
        <v>274</v>
      </c>
      <c r="H2723" s="8" t="s">
        <v>36</v>
      </c>
      <c r="J2723" s="8" t="s">
        <v>37</v>
      </c>
    </row>
    <row r="2724" spans="1:12" ht="15" customHeight="1">
      <c r="A2724">
        <v>707</v>
      </c>
      <c r="B2724" s="8" t="s">
        <v>2174</v>
      </c>
      <c r="D2724" s="8" t="s">
        <v>1168</v>
      </c>
      <c r="F2724" t="s">
        <v>1169</v>
      </c>
      <c r="H2724" s="8" t="s">
        <v>44</v>
      </c>
      <c r="J2724" s="8" t="s">
        <v>37</v>
      </c>
    </row>
    <row r="2725" spans="1:12" ht="15" customHeight="1">
      <c r="A2725">
        <v>708</v>
      </c>
      <c r="B2725" s="8" t="s">
        <v>1390</v>
      </c>
      <c r="D2725" s="8" t="s">
        <v>938</v>
      </c>
      <c r="F2725">
        <v>120102</v>
      </c>
      <c r="H2725" s="8" t="s">
        <v>96</v>
      </c>
      <c r="J2725" s="8" t="s">
        <v>37</v>
      </c>
    </row>
    <row r="2726" spans="1:12" ht="15" customHeight="1">
      <c r="A2726">
        <v>709</v>
      </c>
      <c r="B2726" s="8" t="s">
        <v>1390</v>
      </c>
      <c r="D2726" s="8" t="s">
        <v>1450</v>
      </c>
      <c r="F2726">
        <v>130310</v>
      </c>
      <c r="H2726" s="8" t="s">
        <v>124</v>
      </c>
      <c r="J2726" s="8" t="s">
        <v>37</v>
      </c>
    </row>
    <row r="2727" spans="1:12" ht="15" customHeight="1">
      <c r="A2727">
        <v>710</v>
      </c>
      <c r="B2727" s="8" t="s">
        <v>1391</v>
      </c>
      <c r="D2727" s="8" t="s">
        <v>931</v>
      </c>
      <c r="F2727" t="s">
        <v>932</v>
      </c>
      <c r="H2727" s="8" t="s">
        <v>44</v>
      </c>
      <c r="J2727" s="8" t="s">
        <v>37</v>
      </c>
    </row>
    <row r="2728" spans="1:12" ht="15" customHeight="1">
      <c r="A2728">
        <v>711</v>
      </c>
      <c r="B2728" s="8" t="s">
        <v>1393</v>
      </c>
      <c r="D2728" s="8" t="s">
        <v>1015</v>
      </c>
      <c r="F2728">
        <v>120208</v>
      </c>
      <c r="H2728" s="8" t="s">
        <v>96</v>
      </c>
      <c r="J2728" s="8" t="s">
        <v>37</v>
      </c>
    </row>
    <row r="2729" spans="1:12" ht="15" customHeight="1">
      <c r="A2729">
        <v>712</v>
      </c>
      <c r="B2729" s="8" t="s">
        <v>1393</v>
      </c>
      <c r="D2729" s="8" t="s">
        <v>1877</v>
      </c>
      <c r="F2729" t="s">
        <v>1878</v>
      </c>
      <c r="H2729" s="8" t="s">
        <v>44</v>
      </c>
      <c r="J2729" s="8" t="s">
        <v>37</v>
      </c>
    </row>
    <row r="2730" spans="1:12" ht="15" customHeight="1">
      <c r="A2730" s="8" t="s">
        <v>1403</v>
      </c>
    </row>
    <row r="2731" spans="1:12" ht="32.25" customHeight="1">
      <c r="A2731">
        <v>713</v>
      </c>
      <c r="B2731" s="8" t="s">
        <v>1413</v>
      </c>
      <c r="D2731" s="8" t="s">
        <v>100</v>
      </c>
      <c r="F2731" t="s">
        <v>1417</v>
      </c>
      <c r="H2731" s="8" t="s">
        <v>100</v>
      </c>
      <c r="J2731" s="8" t="s">
        <v>60</v>
      </c>
      <c r="L2731" s="9" t="s">
        <v>2542</v>
      </c>
    </row>
    <row r="2732" spans="1:12" ht="15" customHeight="1">
      <c r="A2732">
        <v>714</v>
      </c>
      <c r="B2732" s="8" t="s">
        <v>1413</v>
      </c>
      <c r="D2732" s="8" t="s">
        <v>175</v>
      </c>
      <c r="F2732" t="s">
        <v>176</v>
      </c>
      <c r="H2732" s="8" t="s">
        <v>54</v>
      </c>
      <c r="J2732" s="8" t="s">
        <v>37</v>
      </c>
    </row>
    <row r="2733" spans="1:12" ht="32.25" customHeight="1">
      <c r="A2733">
        <v>715</v>
      </c>
      <c r="B2733" s="8" t="s">
        <v>1413</v>
      </c>
      <c r="D2733" s="8" t="s">
        <v>58</v>
      </c>
      <c r="F2733" t="s">
        <v>59</v>
      </c>
      <c r="H2733" s="8" t="s">
        <v>36</v>
      </c>
      <c r="J2733" s="8" t="s">
        <v>60</v>
      </c>
      <c r="L2733" s="9" t="s">
        <v>2542</v>
      </c>
    </row>
    <row r="2734" spans="1:12" ht="32.25" customHeight="1">
      <c r="A2734">
        <v>716</v>
      </c>
      <c r="B2734" s="8" t="s">
        <v>1413</v>
      </c>
      <c r="D2734" s="8" t="s">
        <v>179</v>
      </c>
      <c r="F2734" t="s">
        <v>180</v>
      </c>
      <c r="H2734" s="8" t="s">
        <v>179</v>
      </c>
      <c r="J2734" s="8" t="s">
        <v>60</v>
      </c>
      <c r="L2734" s="9" t="s">
        <v>2542</v>
      </c>
    </row>
    <row r="2735" spans="1:12" ht="15" customHeight="1">
      <c r="A2735">
        <v>717</v>
      </c>
      <c r="B2735" s="8" t="s">
        <v>1413</v>
      </c>
      <c r="D2735" s="8" t="s">
        <v>514</v>
      </c>
      <c r="F2735" t="s">
        <v>515</v>
      </c>
      <c r="H2735" s="8" t="s">
        <v>40</v>
      </c>
      <c r="J2735" s="8" t="s">
        <v>37</v>
      </c>
    </row>
    <row r="2736" spans="1:12" ht="15" customHeight="1">
      <c r="A2736">
        <v>718</v>
      </c>
      <c r="B2736" s="8" t="s">
        <v>1413</v>
      </c>
      <c r="D2736" s="8" t="s">
        <v>139</v>
      </c>
      <c r="F2736" t="s">
        <v>140</v>
      </c>
      <c r="H2736" s="8" t="s">
        <v>44</v>
      </c>
      <c r="J2736" s="8" t="s">
        <v>37</v>
      </c>
    </row>
    <row r="2737" spans="1:12" ht="15" customHeight="1">
      <c r="A2737">
        <v>719</v>
      </c>
      <c r="B2737" s="8" t="s">
        <v>1413</v>
      </c>
      <c r="D2737" s="8" t="s">
        <v>867</v>
      </c>
      <c r="F2737" t="s">
        <v>868</v>
      </c>
      <c r="H2737" s="8" t="s">
        <v>44</v>
      </c>
      <c r="J2737" s="8" t="s">
        <v>37</v>
      </c>
    </row>
    <row r="2738" spans="1:12" ht="15" customHeight="1">
      <c r="A2738">
        <v>720</v>
      </c>
      <c r="B2738" s="8" t="s">
        <v>1413</v>
      </c>
      <c r="D2738" s="8" t="s">
        <v>1168</v>
      </c>
      <c r="F2738" t="s">
        <v>1169</v>
      </c>
      <c r="H2738" s="8" t="s">
        <v>44</v>
      </c>
      <c r="J2738" s="8" t="s">
        <v>37</v>
      </c>
    </row>
    <row r="2739" spans="1:12" ht="32.25" customHeight="1">
      <c r="A2739">
        <v>721</v>
      </c>
      <c r="B2739" s="8" t="s">
        <v>1413</v>
      </c>
      <c r="D2739" s="8" t="s">
        <v>361</v>
      </c>
      <c r="F2739" t="s">
        <v>362</v>
      </c>
      <c r="H2739" s="8" t="s">
        <v>44</v>
      </c>
      <c r="J2739" s="8" t="s">
        <v>60</v>
      </c>
      <c r="L2739" s="9" t="s">
        <v>2542</v>
      </c>
    </row>
    <row r="2740" spans="1:12" ht="32.25" customHeight="1">
      <c r="A2740">
        <v>722</v>
      </c>
      <c r="B2740" s="8" t="s">
        <v>1413</v>
      </c>
      <c r="D2740" s="8" t="s">
        <v>693</v>
      </c>
      <c r="F2740" t="s">
        <v>694</v>
      </c>
      <c r="H2740" s="8" t="s">
        <v>44</v>
      </c>
      <c r="J2740" s="8" t="s">
        <v>60</v>
      </c>
      <c r="L2740" s="9" t="s">
        <v>2542</v>
      </c>
    </row>
    <row r="2741" spans="1:12" ht="15" customHeight="1">
      <c r="A2741">
        <v>723</v>
      </c>
      <c r="B2741" s="8" t="s">
        <v>1413</v>
      </c>
      <c r="D2741" s="8" t="s">
        <v>938</v>
      </c>
      <c r="F2741">
        <v>120102</v>
      </c>
      <c r="H2741" s="8" t="s">
        <v>44</v>
      </c>
      <c r="J2741" s="8" t="s">
        <v>37</v>
      </c>
    </row>
    <row r="2742" spans="1:12" ht="32.25" customHeight="1">
      <c r="A2742">
        <v>724</v>
      </c>
      <c r="B2742" s="8" t="s">
        <v>1413</v>
      </c>
      <c r="D2742" s="8" t="s">
        <v>603</v>
      </c>
      <c r="F2742">
        <v>120206</v>
      </c>
      <c r="H2742" s="8" t="s">
        <v>96</v>
      </c>
      <c r="J2742" s="8" t="s">
        <v>60</v>
      </c>
      <c r="L2742" s="9" t="s">
        <v>2542</v>
      </c>
    </row>
    <row r="2743" spans="1:12" ht="15" customHeight="1">
      <c r="A2743">
        <v>725</v>
      </c>
      <c r="B2743" s="8" t="s">
        <v>1413</v>
      </c>
      <c r="D2743" s="8" t="s">
        <v>1087</v>
      </c>
      <c r="F2743">
        <v>120401</v>
      </c>
      <c r="H2743" s="8" t="s">
        <v>96</v>
      </c>
      <c r="J2743" s="8" t="s">
        <v>37</v>
      </c>
    </row>
    <row r="2744" spans="1:12" ht="15" customHeight="1">
      <c r="A2744">
        <v>726</v>
      </c>
      <c r="B2744" s="8" t="s">
        <v>1413</v>
      </c>
      <c r="D2744" s="8" t="s">
        <v>565</v>
      </c>
      <c r="F2744">
        <v>130201</v>
      </c>
      <c r="H2744" s="8" t="s">
        <v>124</v>
      </c>
      <c r="J2744" s="8" t="s">
        <v>37</v>
      </c>
    </row>
    <row r="2745" spans="1:12" ht="15" customHeight="1">
      <c r="A2745">
        <v>727</v>
      </c>
      <c r="B2745" s="8" t="s">
        <v>1413</v>
      </c>
      <c r="D2745" s="8" t="s">
        <v>1243</v>
      </c>
      <c r="F2745">
        <v>130506</v>
      </c>
      <c r="H2745" s="8" t="s">
        <v>124</v>
      </c>
      <c r="J2745" s="8" t="s">
        <v>37</v>
      </c>
    </row>
    <row r="2746" spans="1:12" ht="32.25" customHeight="1">
      <c r="A2746">
        <v>728</v>
      </c>
      <c r="B2746" s="8" t="s">
        <v>1413</v>
      </c>
      <c r="D2746" s="8" t="s">
        <v>749</v>
      </c>
      <c r="F2746" t="s">
        <v>750</v>
      </c>
      <c r="H2746" s="8" t="s">
        <v>100</v>
      </c>
      <c r="J2746" s="8" t="s">
        <v>60</v>
      </c>
      <c r="L2746" s="9" t="s">
        <v>2542</v>
      </c>
    </row>
    <row r="2747" spans="1:12" ht="32.25" customHeight="1">
      <c r="A2747">
        <v>729</v>
      </c>
      <c r="B2747" s="8" t="s">
        <v>1413</v>
      </c>
      <c r="D2747" s="8" t="s">
        <v>377</v>
      </c>
      <c r="F2747" t="s">
        <v>378</v>
      </c>
      <c r="H2747" s="8" t="s">
        <v>96</v>
      </c>
      <c r="J2747" s="8" t="s">
        <v>60</v>
      </c>
      <c r="L2747" s="9" t="s">
        <v>2542</v>
      </c>
    </row>
    <row r="2748" spans="1:12" ht="32.25" customHeight="1">
      <c r="A2748">
        <v>730</v>
      </c>
      <c r="B2748" s="8" t="s">
        <v>1413</v>
      </c>
      <c r="D2748" s="8" t="s">
        <v>695</v>
      </c>
      <c r="F2748" t="s">
        <v>696</v>
      </c>
      <c r="H2748" s="8" t="s">
        <v>96</v>
      </c>
      <c r="J2748" s="8" t="s">
        <v>60</v>
      </c>
      <c r="L2748" s="9" t="s">
        <v>2542</v>
      </c>
    </row>
    <row r="2749" spans="1:12" ht="15" customHeight="1">
      <c r="A2749">
        <v>731</v>
      </c>
      <c r="B2749" s="8" t="s">
        <v>2590</v>
      </c>
      <c r="D2749" s="8" t="s">
        <v>2591</v>
      </c>
      <c r="F2749" t="s">
        <v>2592</v>
      </c>
      <c r="H2749" s="8" t="s">
        <v>44</v>
      </c>
      <c r="J2749" s="8" t="s">
        <v>37</v>
      </c>
    </row>
    <row r="2750" spans="1:12" ht="15" customHeight="1">
      <c r="A2750">
        <v>732</v>
      </c>
      <c r="B2750" s="8" t="s">
        <v>2178</v>
      </c>
      <c r="D2750" s="8" t="s">
        <v>48</v>
      </c>
      <c r="F2750" t="s">
        <v>49</v>
      </c>
      <c r="H2750" s="8" t="s">
        <v>40</v>
      </c>
      <c r="J2750" s="8" t="s">
        <v>37</v>
      </c>
    </row>
    <row r="2751" spans="1:12" ht="15" customHeight="1">
      <c r="A2751">
        <v>733</v>
      </c>
      <c r="B2751" s="8" t="s">
        <v>1416</v>
      </c>
      <c r="D2751" s="8" t="s">
        <v>406</v>
      </c>
      <c r="F2751">
        <v>130504</v>
      </c>
      <c r="H2751" s="8" t="s">
        <v>124</v>
      </c>
      <c r="J2751" s="8" t="s">
        <v>37</v>
      </c>
    </row>
    <row r="2752" spans="1:12" ht="15" customHeight="1">
      <c r="A2752">
        <v>734</v>
      </c>
      <c r="B2752" s="8" t="s">
        <v>1416</v>
      </c>
      <c r="D2752" s="8" t="s">
        <v>1066</v>
      </c>
      <c r="F2752" t="s">
        <v>1067</v>
      </c>
      <c r="H2752" s="8" t="s">
        <v>100</v>
      </c>
      <c r="J2752" s="8" t="s">
        <v>37</v>
      </c>
    </row>
    <row r="2753" spans="1:10" ht="15" customHeight="1">
      <c r="A2753">
        <v>735</v>
      </c>
      <c r="B2753" s="8" t="s">
        <v>1423</v>
      </c>
      <c r="D2753" s="8" t="s">
        <v>357</v>
      </c>
      <c r="F2753" t="s">
        <v>358</v>
      </c>
      <c r="H2753" s="8" t="s">
        <v>40</v>
      </c>
      <c r="J2753" s="8" t="s">
        <v>37</v>
      </c>
    </row>
    <row r="2754" spans="1:10" ht="15" customHeight="1">
      <c r="A2754">
        <v>736</v>
      </c>
      <c r="B2754" s="8" t="s">
        <v>1423</v>
      </c>
      <c r="D2754" s="8" t="s">
        <v>1917</v>
      </c>
      <c r="F2754" t="s">
        <v>1918</v>
      </c>
      <c r="H2754" s="8" t="s">
        <v>44</v>
      </c>
      <c r="J2754" s="8" t="s">
        <v>37</v>
      </c>
    </row>
    <row r="2755" spans="1:10" ht="15" customHeight="1">
      <c r="A2755">
        <v>737</v>
      </c>
      <c r="B2755" s="8" t="s">
        <v>1423</v>
      </c>
      <c r="D2755" s="8" t="s">
        <v>2593</v>
      </c>
      <c r="F2755" t="s">
        <v>2594</v>
      </c>
      <c r="H2755" s="8" t="s">
        <v>44</v>
      </c>
      <c r="J2755" s="8" t="s">
        <v>37</v>
      </c>
    </row>
    <row r="2756" spans="1:10" ht="15" customHeight="1">
      <c r="A2756">
        <v>738</v>
      </c>
      <c r="B2756" s="8" t="s">
        <v>1423</v>
      </c>
      <c r="D2756" s="8" t="s">
        <v>1087</v>
      </c>
      <c r="F2756">
        <v>120401</v>
      </c>
      <c r="H2756" s="8" t="s">
        <v>96</v>
      </c>
      <c r="J2756" s="8" t="s">
        <v>60</v>
      </c>
    </row>
    <row r="2757" spans="1:10" ht="15" customHeight="1">
      <c r="A2757">
        <v>739</v>
      </c>
      <c r="B2757" s="8" t="s">
        <v>1423</v>
      </c>
      <c r="D2757" s="8" t="s">
        <v>1087</v>
      </c>
      <c r="F2757">
        <v>120401</v>
      </c>
      <c r="H2757" s="8" t="s">
        <v>96</v>
      </c>
      <c r="J2757" s="8" t="s">
        <v>37</v>
      </c>
    </row>
    <row r="2758" spans="1:10" ht="15" customHeight="1">
      <c r="A2758">
        <v>740</v>
      </c>
      <c r="B2758" s="8" t="s">
        <v>1424</v>
      </c>
      <c r="D2758" s="8" t="s">
        <v>545</v>
      </c>
      <c r="F2758" t="s">
        <v>546</v>
      </c>
      <c r="H2758" s="8" t="s">
        <v>124</v>
      </c>
      <c r="J2758" s="8" t="s">
        <v>37</v>
      </c>
    </row>
    <row r="2759" spans="1:10" ht="15" customHeight="1">
      <c r="A2759">
        <v>741</v>
      </c>
      <c r="B2759" s="8" t="s">
        <v>2183</v>
      </c>
      <c r="D2759" s="8" t="s">
        <v>371</v>
      </c>
      <c r="F2759">
        <v>120202</v>
      </c>
      <c r="H2759" s="8" t="s">
        <v>96</v>
      </c>
      <c r="J2759" s="8" t="s">
        <v>37</v>
      </c>
    </row>
    <row r="2760" spans="1:10" ht="15" customHeight="1">
      <c r="A2760">
        <v>742</v>
      </c>
      <c r="B2760" s="8" t="s">
        <v>2185</v>
      </c>
      <c r="D2760" s="8" t="s">
        <v>458</v>
      </c>
      <c r="F2760" t="s">
        <v>459</v>
      </c>
      <c r="H2760" s="8" t="s">
        <v>44</v>
      </c>
      <c r="J2760" s="8" t="s">
        <v>37</v>
      </c>
    </row>
    <row r="2761" spans="1:10" ht="15" customHeight="1">
      <c r="A2761" s="8" t="s">
        <v>1453</v>
      </c>
    </row>
    <row r="2762" spans="1:10" ht="15" customHeight="1">
      <c r="A2762">
        <v>743</v>
      </c>
      <c r="B2762" s="8" t="s">
        <v>1987</v>
      </c>
      <c r="D2762" s="8" t="s">
        <v>867</v>
      </c>
      <c r="F2762" t="s">
        <v>868</v>
      </c>
      <c r="H2762" s="8" t="s">
        <v>44</v>
      </c>
      <c r="J2762" s="8" t="s">
        <v>37</v>
      </c>
    </row>
    <row r="2763" spans="1:10" ht="15" customHeight="1">
      <c r="A2763">
        <v>744</v>
      </c>
      <c r="B2763" s="8" t="s">
        <v>2189</v>
      </c>
      <c r="D2763" s="8" t="s">
        <v>1738</v>
      </c>
      <c r="F2763" t="s">
        <v>1739</v>
      </c>
      <c r="H2763" s="8" t="s">
        <v>54</v>
      </c>
      <c r="J2763" s="8" t="s">
        <v>37</v>
      </c>
    </row>
    <row r="2764" spans="1:10" ht="15" customHeight="1">
      <c r="A2764">
        <v>745</v>
      </c>
      <c r="B2764" s="8" t="s">
        <v>1458</v>
      </c>
      <c r="D2764" s="8" t="s">
        <v>495</v>
      </c>
      <c r="F2764" t="s">
        <v>496</v>
      </c>
      <c r="H2764" s="8" t="s">
        <v>40</v>
      </c>
      <c r="J2764" s="8" t="s">
        <v>37</v>
      </c>
    </row>
    <row r="2765" spans="1:10" ht="15" customHeight="1">
      <c r="A2765">
        <v>746</v>
      </c>
      <c r="B2765" s="8" t="s">
        <v>1459</v>
      </c>
      <c r="D2765" s="8" t="s">
        <v>1651</v>
      </c>
      <c r="F2765" t="s">
        <v>1652</v>
      </c>
      <c r="H2765" s="8" t="s">
        <v>40</v>
      </c>
      <c r="J2765" s="8" t="s">
        <v>37</v>
      </c>
    </row>
    <row r="2766" spans="1:10" ht="15" customHeight="1">
      <c r="A2766">
        <v>747</v>
      </c>
      <c r="B2766" s="8" t="s">
        <v>1459</v>
      </c>
      <c r="D2766" s="8" t="s">
        <v>867</v>
      </c>
      <c r="F2766" t="s">
        <v>868</v>
      </c>
      <c r="H2766" s="8" t="s">
        <v>44</v>
      </c>
      <c r="J2766" s="8" t="s">
        <v>37</v>
      </c>
    </row>
    <row r="2767" spans="1:10" ht="15" customHeight="1">
      <c r="A2767">
        <v>748</v>
      </c>
      <c r="B2767" s="8" t="s">
        <v>1459</v>
      </c>
      <c r="D2767" s="8" t="s">
        <v>82</v>
      </c>
      <c r="F2767" t="s">
        <v>83</v>
      </c>
      <c r="H2767" s="8" t="s">
        <v>44</v>
      </c>
      <c r="J2767" s="8" t="s">
        <v>37</v>
      </c>
    </row>
    <row r="2768" spans="1:10" ht="15" customHeight="1">
      <c r="A2768">
        <v>749</v>
      </c>
      <c r="B2768" s="8" t="s">
        <v>1460</v>
      </c>
      <c r="D2768" s="8" t="s">
        <v>867</v>
      </c>
      <c r="F2768" t="s">
        <v>868</v>
      </c>
      <c r="H2768" s="8" t="s">
        <v>44</v>
      </c>
      <c r="J2768" s="8" t="s">
        <v>37</v>
      </c>
    </row>
    <row r="2769" spans="1:12" ht="15" customHeight="1">
      <c r="A2769">
        <v>750</v>
      </c>
      <c r="B2769" s="8" t="s">
        <v>1460</v>
      </c>
      <c r="D2769" s="8" t="s">
        <v>70</v>
      </c>
      <c r="F2769" t="s">
        <v>71</v>
      </c>
      <c r="H2769" s="8" t="s">
        <v>44</v>
      </c>
      <c r="J2769" s="8" t="s">
        <v>37</v>
      </c>
    </row>
    <row r="2770" spans="1:12" ht="15" customHeight="1">
      <c r="A2770">
        <v>751</v>
      </c>
      <c r="B2770" s="8" t="s">
        <v>1466</v>
      </c>
      <c r="D2770" s="8" t="s">
        <v>396</v>
      </c>
      <c r="F2770" t="s">
        <v>397</v>
      </c>
      <c r="H2770" s="8" t="s">
        <v>44</v>
      </c>
      <c r="J2770" s="8" t="s">
        <v>37</v>
      </c>
    </row>
    <row r="2771" spans="1:12" ht="15" customHeight="1">
      <c r="A2771">
        <v>752</v>
      </c>
      <c r="B2771" s="8" t="s">
        <v>1466</v>
      </c>
      <c r="D2771" s="8" t="s">
        <v>2003</v>
      </c>
      <c r="F2771" t="s">
        <v>2004</v>
      </c>
      <c r="H2771" s="8" t="s">
        <v>44</v>
      </c>
      <c r="J2771" s="8" t="s">
        <v>37</v>
      </c>
    </row>
    <row r="2772" spans="1:12" ht="15" customHeight="1">
      <c r="A2772" s="8" t="s">
        <v>1470</v>
      </c>
    </row>
    <row r="2773" spans="1:12" ht="15" customHeight="1">
      <c r="A2773">
        <v>753</v>
      </c>
      <c r="B2773" s="8" t="s">
        <v>1480</v>
      </c>
      <c r="D2773" s="8" t="s">
        <v>68</v>
      </c>
      <c r="F2773" t="s">
        <v>69</v>
      </c>
      <c r="H2773" s="8" t="s">
        <v>44</v>
      </c>
      <c r="J2773" s="8" t="s">
        <v>37</v>
      </c>
    </row>
    <row r="2774" spans="1:12" ht="15" customHeight="1">
      <c r="A2774">
        <v>754</v>
      </c>
      <c r="B2774" s="8" t="s">
        <v>1480</v>
      </c>
      <c r="D2774" s="8" t="s">
        <v>371</v>
      </c>
      <c r="F2774">
        <v>120202</v>
      </c>
      <c r="H2774" s="8" t="s">
        <v>96</v>
      </c>
      <c r="J2774" s="8" t="s">
        <v>37</v>
      </c>
    </row>
    <row r="2775" spans="1:12" ht="15" customHeight="1">
      <c r="A2775">
        <v>755</v>
      </c>
      <c r="B2775" s="8" t="s">
        <v>1480</v>
      </c>
      <c r="D2775" s="8" t="s">
        <v>589</v>
      </c>
      <c r="F2775">
        <v>120902</v>
      </c>
      <c r="H2775" s="8" t="s">
        <v>96</v>
      </c>
      <c r="J2775" s="8" t="s">
        <v>37</v>
      </c>
    </row>
    <row r="2776" spans="1:12" ht="15" customHeight="1">
      <c r="A2776">
        <v>756</v>
      </c>
      <c r="B2776" s="8" t="s">
        <v>1480</v>
      </c>
      <c r="D2776" s="8" t="s">
        <v>1877</v>
      </c>
      <c r="F2776" t="s">
        <v>1878</v>
      </c>
      <c r="H2776" s="8" t="s">
        <v>40</v>
      </c>
      <c r="J2776" s="8" t="s">
        <v>37</v>
      </c>
    </row>
    <row r="2777" spans="1:12" ht="32.25" customHeight="1">
      <c r="A2777">
        <v>757</v>
      </c>
      <c r="B2777" s="8" t="s">
        <v>1491</v>
      </c>
      <c r="D2777" s="8" t="s">
        <v>1089</v>
      </c>
      <c r="F2777" t="s">
        <v>1090</v>
      </c>
      <c r="H2777" s="8" t="s">
        <v>639</v>
      </c>
      <c r="J2777" s="8" t="s">
        <v>1896</v>
      </c>
      <c r="L2777" s="9" t="s">
        <v>2585</v>
      </c>
    </row>
    <row r="2778" spans="1:12" ht="15" customHeight="1">
      <c r="A2778">
        <v>758</v>
      </c>
      <c r="B2778" s="8" t="s">
        <v>2192</v>
      </c>
      <c r="D2778" s="8" t="s">
        <v>1220</v>
      </c>
      <c r="F2778" t="s">
        <v>1221</v>
      </c>
      <c r="H2778" s="8" t="s">
        <v>40</v>
      </c>
      <c r="J2778" s="8" t="s">
        <v>37</v>
      </c>
    </row>
    <row r="2779" spans="1:12" ht="15" customHeight="1">
      <c r="A2779">
        <v>759</v>
      </c>
      <c r="B2779" s="8" t="s">
        <v>2192</v>
      </c>
      <c r="D2779" s="8" t="s">
        <v>1962</v>
      </c>
      <c r="F2779">
        <v>120302</v>
      </c>
      <c r="H2779" s="8" t="s">
        <v>96</v>
      </c>
      <c r="J2779" s="8" t="s">
        <v>37</v>
      </c>
    </row>
    <row r="2780" spans="1:12" ht="15" customHeight="1">
      <c r="A2780">
        <v>760</v>
      </c>
      <c r="B2780" s="8" t="s">
        <v>2192</v>
      </c>
      <c r="D2780" s="8" t="s">
        <v>406</v>
      </c>
      <c r="F2780">
        <v>130504</v>
      </c>
      <c r="H2780" s="8" t="s">
        <v>124</v>
      </c>
      <c r="J2780" s="8" t="s">
        <v>37</v>
      </c>
    </row>
    <row r="2781" spans="1:12" ht="15" customHeight="1">
      <c r="A2781">
        <v>761</v>
      </c>
      <c r="B2781" s="8" t="s">
        <v>1495</v>
      </c>
      <c r="D2781" s="8" t="s">
        <v>938</v>
      </c>
      <c r="F2781">
        <v>120102</v>
      </c>
      <c r="H2781" s="8" t="s">
        <v>96</v>
      </c>
      <c r="J2781" s="8" t="s">
        <v>37</v>
      </c>
    </row>
    <row r="2782" spans="1:12" ht="15" customHeight="1">
      <c r="A2782">
        <v>762</v>
      </c>
      <c r="B2782" s="8" t="s">
        <v>1495</v>
      </c>
      <c r="D2782" s="8" t="s">
        <v>1263</v>
      </c>
      <c r="F2782">
        <v>130301</v>
      </c>
      <c r="H2782" s="8" t="s">
        <v>124</v>
      </c>
      <c r="J2782" s="8" t="s">
        <v>37</v>
      </c>
    </row>
    <row r="2783" spans="1:12" ht="15" customHeight="1">
      <c r="A2783">
        <v>763</v>
      </c>
      <c r="B2783" s="8" t="s">
        <v>1498</v>
      </c>
      <c r="D2783" s="8" t="s">
        <v>357</v>
      </c>
      <c r="F2783" t="s">
        <v>358</v>
      </c>
      <c r="H2783" s="8" t="s">
        <v>40</v>
      </c>
      <c r="J2783" s="8" t="s">
        <v>37</v>
      </c>
    </row>
    <row r="2784" spans="1:12" ht="15" customHeight="1">
      <c r="A2784">
        <v>764</v>
      </c>
      <c r="B2784" s="8" t="s">
        <v>1502</v>
      </c>
      <c r="D2784" s="8" t="s">
        <v>393</v>
      </c>
      <c r="F2784" t="s">
        <v>394</v>
      </c>
      <c r="H2784" s="8" t="s">
        <v>44</v>
      </c>
      <c r="J2784" s="8" t="s">
        <v>37</v>
      </c>
    </row>
    <row r="2785" spans="1:10" ht="15" customHeight="1">
      <c r="A2785">
        <v>765</v>
      </c>
      <c r="B2785" s="8" t="s">
        <v>1502</v>
      </c>
      <c r="D2785" s="8" t="s">
        <v>572</v>
      </c>
      <c r="F2785" t="s">
        <v>573</v>
      </c>
      <c r="H2785" s="8" t="s">
        <v>44</v>
      </c>
      <c r="J2785" s="8" t="s">
        <v>37</v>
      </c>
    </row>
    <row r="2786" spans="1:10" ht="32.25" customHeight="1">
      <c r="A2786">
        <v>766</v>
      </c>
      <c r="B2786" s="9" t="s">
        <v>2595</v>
      </c>
      <c r="D2786" s="8" t="s">
        <v>472</v>
      </c>
      <c r="F2786" t="s">
        <v>473</v>
      </c>
      <c r="H2786" s="8" t="s">
        <v>44</v>
      </c>
      <c r="J2786" s="8" t="s">
        <v>37</v>
      </c>
    </row>
    <row r="2787" spans="1:10" ht="15" customHeight="1">
      <c r="A2787">
        <v>767</v>
      </c>
      <c r="B2787" s="8" t="s">
        <v>1512</v>
      </c>
      <c r="D2787" s="8" t="s">
        <v>1407</v>
      </c>
      <c r="F2787" t="s">
        <v>1408</v>
      </c>
      <c r="H2787" s="8" t="s">
        <v>100</v>
      </c>
      <c r="J2787" s="8" t="s">
        <v>37</v>
      </c>
    </row>
    <row r="2788" spans="1:10" ht="15" customHeight="1">
      <c r="A2788">
        <v>768</v>
      </c>
      <c r="B2788" s="8" t="s">
        <v>1512</v>
      </c>
      <c r="D2788" s="8" t="s">
        <v>819</v>
      </c>
      <c r="F2788" t="s">
        <v>820</v>
      </c>
      <c r="H2788" s="8" t="s">
        <v>235</v>
      </c>
      <c r="J2788" s="8" t="s">
        <v>37</v>
      </c>
    </row>
    <row r="2789" spans="1:10" ht="15" customHeight="1">
      <c r="A2789">
        <v>769</v>
      </c>
      <c r="B2789" s="8" t="s">
        <v>1512</v>
      </c>
      <c r="D2789" s="8" t="s">
        <v>1047</v>
      </c>
      <c r="F2789">
        <v>120205</v>
      </c>
      <c r="H2789" s="8" t="s">
        <v>96</v>
      </c>
      <c r="J2789" s="8" t="s">
        <v>37</v>
      </c>
    </row>
    <row r="2790" spans="1:10" ht="15" customHeight="1">
      <c r="A2790">
        <v>770</v>
      </c>
      <c r="B2790" s="8" t="s">
        <v>1512</v>
      </c>
      <c r="D2790" s="8" t="s">
        <v>1015</v>
      </c>
      <c r="F2790">
        <v>120208</v>
      </c>
      <c r="H2790" s="8" t="s">
        <v>96</v>
      </c>
      <c r="J2790" s="8" t="s">
        <v>37</v>
      </c>
    </row>
    <row r="2791" spans="1:10" ht="15" customHeight="1">
      <c r="A2791">
        <v>771</v>
      </c>
      <c r="B2791" s="8" t="s">
        <v>1512</v>
      </c>
      <c r="D2791" s="8" t="s">
        <v>1112</v>
      </c>
      <c r="F2791" t="s">
        <v>1113</v>
      </c>
      <c r="H2791" s="8" t="s">
        <v>44</v>
      </c>
      <c r="J2791" s="8" t="s">
        <v>37</v>
      </c>
    </row>
    <row r="2792" spans="1:10" ht="15" customHeight="1">
      <c r="A2792">
        <v>772</v>
      </c>
      <c r="B2792" s="8" t="s">
        <v>2195</v>
      </c>
      <c r="D2792" s="8" t="s">
        <v>1015</v>
      </c>
      <c r="F2792">
        <v>120208</v>
      </c>
      <c r="H2792" s="8" t="s">
        <v>96</v>
      </c>
      <c r="J2792" s="8" t="s">
        <v>37</v>
      </c>
    </row>
    <row r="2793" spans="1:10" ht="15" customHeight="1">
      <c r="A2793">
        <v>773</v>
      </c>
      <c r="B2793" s="8" t="s">
        <v>1471</v>
      </c>
      <c r="D2793" s="8" t="s">
        <v>1426</v>
      </c>
      <c r="F2793" t="s">
        <v>1427</v>
      </c>
      <c r="H2793" s="8" t="s">
        <v>96</v>
      </c>
      <c r="J2793" s="8" t="s">
        <v>37</v>
      </c>
    </row>
    <row r="2794" spans="1:10" ht="15" customHeight="1">
      <c r="A2794" s="8" t="s">
        <v>1526</v>
      </c>
    </row>
    <row r="2795" spans="1:10" ht="15" customHeight="1">
      <c r="A2795">
        <v>774</v>
      </c>
      <c r="B2795" s="8" t="s">
        <v>2197</v>
      </c>
      <c r="D2795" s="8" t="s">
        <v>396</v>
      </c>
      <c r="F2795" t="s">
        <v>397</v>
      </c>
      <c r="H2795" s="8" t="s">
        <v>44</v>
      </c>
      <c r="J2795" s="8" t="s">
        <v>37</v>
      </c>
    </row>
    <row r="2796" spans="1:10" ht="15" customHeight="1">
      <c r="A2796">
        <v>775</v>
      </c>
      <c r="B2796" s="8" t="s">
        <v>2197</v>
      </c>
      <c r="D2796" s="8" t="s">
        <v>66</v>
      </c>
      <c r="F2796" t="s">
        <v>67</v>
      </c>
      <c r="H2796" s="8" t="s">
        <v>44</v>
      </c>
      <c r="J2796" s="8" t="s">
        <v>37</v>
      </c>
    </row>
    <row r="2797" spans="1:10" ht="15" customHeight="1">
      <c r="A2797">
        <v>776</v>
      </c>
      <c r="B2797" s="8" t="s">
        <v>1528</v>
      </c>
      <c r="D2797" s="8" t="s">
        <v>648</v>
      </c>
      <c r="F2797" t="s">
        <v>649</v>
      </c>
      <c r="H2797" s="8" t="s">
        <v>36</v>
      </c>
      <c r="J2797" s="8" t="s">
        <v>37</v>
      </c>
    </row>
    <row r="2798" spans="1:10" ht="15" customHeight="1">
      <c r="A2798">
        <v>777</v>
      </c>
      <c r="B2798" s="8" t="s">
        <v>1528</v>
      </c>
      <c r="D2798" s="8" t="s">
        <v>547</v>
      </c>
      <c r="F2798" t="s">
        <v>548</v>
      </c>
      <c r="H2798" s="8" t="s">
        <v>44</v>
      </c>
      <c r="J2798" s="8" t="s">
        <v>37</v>
      </c>
    </row>
    <row r="2799" spans="1:10" ht="15" customHeight="1">
      <c r="A2799">
        <v>778</v>
      </c>
      <c r="B2799" s="8" t="s">
        <v>1529</v>
      </c>
      <c r="D2799" s="8" t="s">
        <v>1115</v>
      </c>
      <c r="F2799">
        <v>130404</v>
      </c>
      <c r="H2799" s="8" t="s">
        <v>124</v>
      </c>
      <c r="J2799" s="8" t="s">
        <v>37</v>
      </c>
    </row>
    <row r="2800" spans="1:10" ht="15" customHeight="1">
      <c r="A2800">
        <v>779</v>
      </c>
      <c r="B2800" s="8" t="s">
        <v>1529</v>
      </c>
      <c r="D2800" s="8" t="s">
        <v>747</v>
      </c>
      <c r="F2800">
        <v>130505</v>
      </c>
      <c r="H2800" s="8" t="s">
        <v>124</v>
      </c>
      <c r="J2800" s="8" t="s">
        <v>37</v>
      </c>
    </row>
    <row r="2801" spans="1:10" ht="15" customHeight="1">
      <c r="A2801">
        <v>780</v>
      </c>
      <c r="B2801" s="8" t="s">
        <v>2596</v>
      </c>
      <c r="D2801" s="8" t="s">
        <v>707</v>
      </c>
      <c r="F2801" t="s">
        <v>708</v>
      </c>
      <c r="H2801" s="8" t="s">
        <v>54</v>
      </c>
      <c r="J2801" s="8" t="s">
        <v>37</v>
      </c>
    </row>
    <row r="2802" spans="1:10" ht="15" customHeight="1">
      <c r="A2802">
        <v>781</v>
      </c>
      <c r="B2802" s="8" t="s">
        <v>2596</v>
      </c>
      <c r="D2802" s="8" t="s">
        <v>810</v>
      </c>
      <c r="F2802" t="s">
        <v>811</v>
      </c>
      <c r="H2802" s="8" t="s">
        <v>183</v>
      </c>
      <c r="J2802" s="8" t="s">
        <v>37</v>
      </c>
    </row>
    <row r="2803" spans="1:10" ht="15" customHeight="1">
      <c r="A2803">
        <v>782</v>
      </c>
      <c r="B2803" s="8" t="s">
        <v>2596</v>
      </c>
      <c r="D2803" s="8" t="s">
        <v>545</v>
      </c>
      <c r="F2803" t="s">
        <v>546</v>
      </c>
      <c r="H2803" s="8" t="s">
        <v>183</v>
      </c>
      <c r="J2803" s="8" t="s">
        <v>37</v>
      </c>
    </row>
    <row r="2804" spans="1:10" ht="15" customHeight="1">
      <c r="A2804">
        <v>783</v>
      </c>
      <c r="B2804" s="8" t="s">
        <v>2596</v>
      </c>
      <c r="D2804" s="8" t="s">
        <v>251</v>
      </c>
      <c r="F2804" t="s">
        <v>252</v>
      </c>
      <c r="H2804" s="8" t="s">
        <v>40</v>
      </c>
      <c r="J2804" s="8" t="s">
        <v>37</v>
      </c>
    </row>
    <row r="2805" spans="1:10" ht="15" customHeight="1">
      <c r="A2805">
        <v>784</v>
      </c>
      <c r="B2805" s="8" t="s">
        <v>2596</v>
      </c>
      <c r="D2805" s="8" t="s">
        <v>898</v>
      </c>
      <c r="F2805" t="s">
        <v>899</v>
      </c>
      <c r="H2805" s="8" t="s">
        <v>40</v>
      </c>
      <c r="J2805" s="8" t="s">
        <v>37</v>
      </c>
    </row>
    <row r="2806" spans="1:10" ht="15" customHeight="1">
      <c r="A2806">
        <v>785</v>
      </c>
      <c r="B2806" s="8" t="s">
        <v>2596</v>
      </c>
      <c r="D2806" s="8" t="s">
        <v>1249</v>
      </c>
      <c r="F2806" t="s">
        <v>1250</v>
      </c>
      <c r="H2806" s="8" t="s">
        <v>44</v>
      </c>
      <c r="J2806" s="8" t="s">
        <v>37</v>
      </c>
    </row>
    <row r="2807" spans="1:10" ht="15" customHeight="1">
      <c r="A2807">
        <v>786</v>
      </c>
      <c r="B2807" s="8" t="s">
        <v>2596</v>
      </c>
      <c r="D2807" s="8" t="s">
        <v>253</v>
      </c>
      <c r="F2807" t="s">
        <v>254</v>
      </c>
      <c r="H2807" s="8" t="s">
        <v>44</v>
      </c>
      <c r="J2807" s="8" t="s">
        <v>37</v>
      </c>
    </row>
    <row r="2808" spans="1:10" ht="15" customHeight="1">
      <c r="A2808">
        <v>787</v>
      </c>
      <c r="B2808" s="8" t="s">
        <v>2596</v>
      </c>
      <c r="D2808" s="8" t="s">
        <v>536</v>
      </c>
      <c r="F2808" t="s">
        <v>537</v>
      </c>
      <c r="H2808" s="8" t="s">
        <v>44</v>
      </c>
      <c r="J2808" s="8" t="s">
        <v>669</v>
      </c>
    </row>
    <row r="2809" spans="1:10" ht="15" customHeight="1">
      <c r="A2809">
        <v>788</v>
      </c>
      <c r="B2809" s="8" t="s">
        <v>2596</v>
      </c>
      <c r="D2809" s="8" t="s">
        <v>589</v>
      </c>
      <c r="F2809">
        <v>120902</v>
      </c>
      <c r="H2809" s="8" t="s">
        <v>96</v>
      </c>
      <c r="J2809" s="8" t="s">
        <v>37</v>
      </c>
    </row>
    <row r="2810" spans="1:10" ht="15" customHeight="1">
      <c r="A2810">
        <v>789</v>
      </c>
      <c r="B2810" s="8" t="s">
        <v>2596</v>
      </c>
      <c r="D2810" s="8" t="s">
        <v>914</v>
      </c>
      <c r="F2810" t="s">
        <v>915</v>
      </c>
      <c r="H2810" s="8" t="s">
        <v>183</v>
      </c>
      <c r="J2810" s="8" t="s">
        <v>37</v>
      </c>
    </row>
    <row r="2811" spans="1:10" ht="15" customHeight="1">
      <c r="A2811">
        <v>790</v>
      </c>
      <c r="B2811" s="8" t="s">
        <v>1532</v>
      </c>
      <c r="D2811" s="8" t="s">
        <v>545</v>
      </c>
      <c r="F2811" t="s">
        <v>546</v>
      </c>
      <c r="H2811" s="8" t="s">
        <v>183</v>
      </c>
      <c r="J2811" s="8" t="s">
        <v>37</v>
      </c>
    </row>
    <row r="2812" spans="1:10" ht="15" customHeight="1">
      <c r="A2812">
        <v>791</v>
      </c>
      <c r="B2812" s="8" t="s">
        <v>1532</v>
      </c>
      <c r="D2812" s="8" t="s">
        <v>393</v>
      </c>
      <c r="F2812" t="s">
        <v>394</v>
      </c>
      <c r="H2812" s="8" t="s">
        <v>44</v>
      </c>
      <c r="J2812" s="8" t="s">
        <v>37</v>
      </c>
    </row>
    <row r="2813" spans="1:10" ht="15" customHeight="1">
      <c r="A2813">
        <v>792</v>
      </c>
      <c r="B2813" s="8" t="s">
        <v>1532</v>
      </c>
      <c r="D2813" s="8" t="s">
        <v>780</v>
      </c>
      <c r="F2813" t="s">
        <v>781</v>
      </c>
      <c r="H2813" s="8" t="s">
        <v>44</v>
      </c>
      <c r="J2813" s="8" t="s">
        <v>37</v>
      </c>
    </row>
    <row r="2814" spans="1:10" ht="15" customHeight="1">
      <c r="A2814">
        <v>793</v>
      </c>
      <c r="B2814" s="8" t="s">
        <v>1532</v>
      </c>
      <c r="D2814" s="8" t="s">
        <v>756</v>
      </c>
      <c r="F2814" t="s">
        <v>757</v>
      </c>
      <c r="H2814" s="8" t="s">
        <v>235</v>
      </c>
      <c r="J2814" s="8" t="s">
        <v>37</v>
      </c>
    </row>
    <row r="2815" spans="1:10" ht="15" customHeight="1">
      <c r="A2815">
        <v>794</v>
      </c>
      <c r="B2815" s="8" t="s">
        <v>1532</v>
      </c>
      <c r="D2815" s="8" t="s">
        <v>1940</v>
      </c>
      <c r="F2815" t="s">
        <v>1941</v>
      </c>
      <c r="H2815" s="8" t="s">
        <v>36</v>
      </c>
      <c r="J2815" s="8" t="s">
        <v>37</v>
      </c>
    </row>
    <row r="2816" spans="1:10" ht="15" customHeight="1">
      <c r="A2816">
        <v>795</v>
      </c>
      <c r="B2816" s="8" t="s">
        <v>1532</v>
      </c>
      <c r="D2816" s="8" t="s">
        <v>1332</v>
      </c>
      <c r="F2816" t="s">
        <v>1333</v>
      </c>
      <c r="H2816" s="8" t="s">
        <v>40</v>
      </c>
      <c r="J2816" s="8" t="s">
        <v>37</v>
      </c>
    </row>
    <row r="2817" spans="1:12" ht="15" customHeight="1">
      <c r="A2817">
        <v>796</v>
      </c>
      <c r="B2817" s="8" t="s">
        <v>1532</v>
      </c>
      <c r="D2817" s="8" t="s">
        <v>554</v>
      </c>
      <c r="F2817" t="s">
        <v>555</v>
      </c>
      <c r="H2817" s="8" t="s">
        <v>96</v>
      </c>
      <c r="J2817" s="8" t="s">
        <v>37</v>
      </c>
    </row>
    <row r="2818" spans="1:12" ht="15" customHeight="1">
      <c r="A2818">
        <v>797</v>
      </c>
      <c r="B2818" s="8" t="s">
        <v>2317</v>
      </c>
      <c r="D2818" s="8" t="s">
        <v>477</v>
      </c>
      <c r="F2818">
        <v>120104</v>
      </c>
      <c r="H2818" s="8" t="s">
        <v>96</v>
      </c>
      <c r="J2818" s="8" t="s">
        <v>37</v>
      </c>
    </row>
    <row r="2819" spans="1:12" ht="15" customHeight="1">
      <c r="A2819">
        <v>798</v>
      </c>
      <c r="B2819" s="8" t="s">
        <v>2317</v>
      </c>
      <c r="D2819" s="8" t="s">
        <v>603</v>
      </c>
      <c r="F2819">
        <v>120206</v>
      </c>
      <c r="H2819" s="8" t="s">
        <v>96</v>
      </c>
      <c r="J2819" s="8" t="s">
        <v>37</v>
      </c>
    </row>
    <row r="2820" spans="1:12" ht="15" customHeight="1">
      <c r="A2820">
        <v>799</v>
      </c>
      <c r="B2820" s="8" t="s">
        <v>2317</v>
      </c>
      <c r="D2820" s="8" t="s">
        <v>589</v>
      </c>
      <c r="F2820">
        <v>120902</v>
      </c>
      <c r="H2820" s="8" t="s">
        <v>96</v>
      </c>
      <c r="J2820" s="8" t="s">
        <v>37</v>
      </c>
    </row>
    <row r="2821" spans="1:12" ht="15" customHeight="1">
      <c r="A2821">
        <v>800</v>
      </c>
      <c r="B2821" s="8" t="s">
        <v>2469</v>
      </c>
      <c r="D2821" s="8" t="s">
        <v>477</v>
      </c>
      <c r="F2821">
        <v>120104</v>
      </c>
      <c r="H2821" s="8" t="s">
        <v>96</v>
      </c>
      <c r="J2821" s="8" t="s">
        <v>37</v>
      </c>
    </row>
    <row r="2822" spans="1:12" ht="15" customHeight="1">
      <c r="A2822">
        <v>801</v>
      </c>
      <c r="B2822" s="8" t="s">
        <v>2469</v>
      </c>
      <c r="D2822" s="8" t="s">
        <v>909</v>
      </c>
      <c r="F2822">
        <v>130202</v>
      </c>
      <c r="H2822" s="8" t="s">
        <v>124</v>
      </c>
      <c r="J2822" s="8" t="s">
        <v>37</v>
      </c>
    </row>
    <row r="2823" spans="1:12" ht="15" customHeight="1">
      <c r="A2823">
        <v>802</v>
      </c>
      <c r="B2823" s="8" t="s">
        <v>2203</v>
      </c>
      <c r="D2823" s="8" t="s">
        <v>100</v>
      </c>
      <c r="F2823" t="s">
        <v>1417</v>
      </c>
      <c r="H2823" s="8" t="s">
        <v>100</v>
      </c>
      <c r="J2823" s="8" t="s">
        <v>37</v>
      </c>
    </row>
    <row r="2824" spans="1:12" ht="15" customHeight="1">
      <c r="A2824">
        <v>803</v>
      </c>
      <c r="B2824" s="8" t="s">
        <v>2203</v>
      </c>
      <c r="D2824" s="8" t="s">
        <v>808</v>
      </c>
      <c r="F2824" t="s">
        <v>809</v>
      </c>
      <c r="H2824" s="8" t="s">
        <v>100</v>
      </c>
      <c r="J2824" s="8" t="s">
        <v>37</v>
      </c>
    </row>
    <row r="2825" spans="1:12" ht="15" customHeight="1">
      <c r="A2825">
        <v>804</v>
      </c>
      <c r="B2825" s="8" t="s">
        <v>2203</v>
      </c>
      <c r="D2825" s="8" t="s">
        <v>273</v>
      </c>
      <c r="F2825" t="s">
        <v>274</v>
      </c>
      <c r="H2825" s="8" t="s">
        <v>36</v>
      </c>
      <c r="J2825" s="8" t="s">
        <v>37</v>
      </c>
    </row>
    <row r="2826" spans="1:12" ht="15" customHeight="1">
      <c r="A2826">
        <v>805</v>
      </c>
      <c r="B2826" s="8" t="s">
        <v>2203</v>
      </c>
      <c r="D2826" s="8" t="s">
        <v>619</v>
      </c>
      <c r="F2826" t="s">
        <v>620</v>
      </c>
      <c r="H2826" s="8" t="s">
        <v>44</v>
      </c>
      <c r="J2826" s="8" t="s">
        <v>37</v>
      </c>
    </row>
    <row r="2827" spans="1:12" ht="15" customHeight="1">
      <c r="A2827">
        <v>806</v>
      </c>
      <c r="B2827" s="8" t="s">
        <v>2203</v>
      </c>
      <c r="D2827" s="8" t="s">
        <v>1326</v>
      </c>
      <c r="F2827" t="s">
        <v>1327</v>
      </c>
      <c r="H2827" s="8" t="s">
        <v>44</v>
      </c>
      <c r="J2827" s="8" t="s">
        <v>37</v>
      </c>
    </row>
    <row r="2828" spans="1:12" ht="15" customHeight="1">
      <c r="A2828">
        <v>807</v>
      </c>
      <c r="B2828" s="8" t="s">
        <v>2203</v>
      </c>
      <c r="D2828" s="8" t="s">
        <v>780</v>
      </c>
      <c r="F2828" t="s">
        <v>781</v>
      </c>
      <c r="H2828" s="8" t="s">
        <v>44</v>
      </c>
      <c r="J2828" s="8" t="s">
        <v>37</v>
      </c>
    </row>
    <row r="2829" spans="1:12" ht="15" customHeight="1">
      <c r="A2829">
        <v>808</v>
      </c>
      <c r="B2829" s="8" t="s">
        <v>2203</v>
      </c>
      <c r="D2829" s="8" t="s">
        <v>54</v>
      </c>
      <c r="F2829" t="s">
        <v>259</v>
      </c>
      <c r="H2829" s="8" t="s">
        <v>54</v>
      </c>
      <c r="J2829" s="8" t="s">
        <v>37</v>
      </c>
    </row>
    <row r="2830" spans="1:12" ht="15" customHeight="1">
      <c r="A2830" s="8" t="s">
        <v>1546</v>
      </c>
    </row>
    <row r="2831" spans="1:12" ht="15" customHeight="1">
      <c r="A2831">
        <v>809</v>
      </c>
      <c r="B2831" s="8" t="s">
        <v>1547</v>
      </c>
      <c r="D2831" s="8" t="s">
        <v>1917</v>
      </c>
      <c r="F2831" t="s">
        <v>1918</v>
      </c>
      <c r="H2831" s="8" t="s">
        <v>44</v>
      </c>
      <c r="J2831" s="8" t="s">
        <v>37</v>
      </c>
    </row>
    <row r="2832" spans="1:12" ht="32.25" customHeight="1">
      <c r="A2832">
        <v>810</v>
      </c>
      <c r="B2832" s="8" t="s">
        <v>1547</v>
      </c>
      <c r="D2832" s="8" t="s">
        <v>749</v>
      </c>
      <c r="F2832" t="s">
        <v>1867</v>
      </c>
      <c r="H2832" s="8" t="s">
        <v>100</v>
      </c>
      <c r="J2832" s="8" t="s">
        <v>37</v>
      </c>
      <c r="L2832" s="9" t="s">
        <v>2561</v>
      </c>
    </row>
    <row r="2833" spans="1:12" ht="32.25" customHeight="1">
      <c r="A2833">
        <v>811</v>
      </c>
      <c r="B2833" s="8" t="s">
        <v>1547</v>
      </c>
      <c r="D2833" s="8" t="s">
        <v>695</v>
      </c>
      <c r="F2833" t="s">
        <v>2597</v>
      </c>
      <c r="H2833" s="8" t="s">
        <v>96</v>
      </c>
      <c r="J2833" s="8" t="s">
        <v>37</v>
      </c>
      <c r="L2833" s="9" t="s">
        <v>2561</v>
      </c>
    </row>
    <row r="2834" spans="1:12" ht="15" customHeight="1">
      <c r="A2834">
        <v>812</v>
      </c>
      <c r="B2834" s="8" t="s">
        <v>1554</v>
      </c>
      <c r="D2834" s="8" t="s">
        <v>738</v>
      </c>
      <c r="F2834" t="s">
        <v>739</v>
      </c>
      <c r="H2834" s="8" t="s">
        <v>36</v>
      </c>
      <c r="J2834" s="8" t="s">
        <v>37</v>
      </c>
    </row>
    <row r="2835" spans="1:12" ht="15" customHeight="1">
      <c r="A2835">
        <v>813</v>
      </c>
      <c r="B2835" s="8" t="s">
        <v>1554</v>
      </c>
      <c r="D2835" s="8" t="s">
        <v>994</v>
      </c>
      <c r="F2835" t="s">
        <v>995</v>
      </c>
      <c r="H2835" s="8" t="s">
        <v>44</v>
      </c>
      <c r="J2835" s="8" t="s">
        <v>37</v>
      </c>
    </row>
    <row r="2836" spans="1:12" ht="15" customHeight="1">
      <c r="A2836">
        <v>814</v>
      </c>
      <c r="B2836" s="8" t="s">
        <v>1555</v>
      </c>
      <c r="D2836" s="8" t="s">
        <v>1407</v>
      </c>
      <c r="F2836" t="s">
        <v>1408</v>
      </c>
      <c r="H2836" s="8" t="s">
        <v>100</v>
      </c>
      <c r="J2836" s="8" t="s">
        <v>37</v>
      </c>
    </row>
    <row r="2837" spans="1:12" ht="15" customHeight="1">
      <c r="A2837">
        <v>815</v>
      </c>
      <c r="B2837" s="8" t="s">
        <v>1555</v>
      </c>
      <c r="D2837" s="8" t="s">
        <v>1444</v>
      </c>
      <c r="F2837" t="s">
        <v>1445</v>
      </c>
      <c r="H2837" s="8" t="s">
        <v>36</v>
      </c>
      <c r="J2837" s="8" t="s">
        <v>37</v>
      </c>
    </row>
    <row r="2838" spans="1:12" ht="15" customHeight="1">
      <c r="A2838">
        <v>816</v>
      </c>
      <c r="B2838" s="8" t="s">
        <v>1555</v>
      </c>
      <c r="D2838" s="8" t="s">
        <v>396</v>
      </c>
      <c r="F2838" t="s">
        <v>397</v>
      </c>
      <c r="H2838" s="8" t="s">
        <v>44</v>
      </c>
      <c r="J2838" s="8" t="s">
        <v>37</v>
      </c>
    </row>
    <row r="2839" spans="1:12" ht="15" customHeight="1">
      <c r="A2839">
        <v>817</v>
      </c>
      <c r="B2839" s="8" t="s">
        <v>1555</v>
      </c>
      <c r="D2839" s="8" t="s">
        <v>72</v>
      </c>
      <c r="F2839" t="s">
        <v>73</v>
      </c>
      <c r="H2839" s="8" t="s">
        <v>44</v>
      </c>
      <c r="J2839" s="8" t="s">
        <v>37</v>
      </c>
    </row>
    <row r="2840" spans="1:12" ht="15" customHeight="1">
      <c r="A2840">
        <v>818</v>
      </c>
      <c r="B2840" s="8" t="s">
        <v>1555</v>
      </c>
      <c r="D2840" s="8" t="s">
        <v>651</v>
      </c>
      <c r="F2840" t="s">
        <v>652</v>
      </c>
      <c r="H2840" s="8" t="s">
        <v>44</v>
      </c>
      <c r="J2840" s="8" t="s">
        <v>37</v>
      </c>
    </row>
    <row r="2841" spans="1:12" ht="15" customHeight="1">
      <c r="A2841">
        <v>819</v>
      </c>
      <c r="B2841" s="8" t="s">
        <v>1555</v>
      </c>
      <c r="D2841" s="8" t="s">
        <v>2359</v>
      </c>
      <c r="F2841" t="s">
        <v>2360</v>
      </c>
      <c r="H2841" s="8" t="s">
        <v>44</v>
      </c>
      <c r="J2841" s="8" t="s">
        <v>37</v>
      </c>
    </row>
    <row r="2842" spans="1:12" ht="15" customHeight="1">
      <c r="A2842">
        <v>820</v>
      </c>
      <c r="B2842" s="8" t="s">
        <v>1555</v>
      </c>
      <c r="D2842" s="8" t="s">
        <v>2473</v>
      </c>
      <c r="F2842" t="s">
        <v>2474</v>
      </c>
      <c r="H2842" s="8" t="s">
        <v>44</v>
      </c>
      <c r="J2842" s="8" t="s">
        <v>37</v>
      </c>
    </row>
    <row r="2843" spans="1:12" ht="15" customHeight="1">
      <c r="A2843">
        <v>821</v>
      </c>
      <c r="B2843" s="8" t="s">
        <v>1555</v>
      </c>
      <c r="D2843" s="8" t="s">
        <v>1911</v>
      </c>
      <c r="F2843" t="s">
        <v>1912</v>
      </c>
      <c r="H2843" s="8" t="s">
        <v>235</v>
      </c>
      <c r="J2843" s="8" t="s">
        <v>37</v>
      </c>
    </row>
    <row r="2844" spans="1:12" ht="15" customHeight="1">
      <c r="A2844">
        <v>822</v>
      </c>
      <c r="B2844" s="8" t="s">
        <v>1555</v>
      </c>
      <c r="D2844" s="8" t="s">
        <v>1085</v>
      </c>
      <c r="F2844">
        <v>100802</v>
      </c>
      <c r="H2844" s="8" t="s">
        <v>40</v>
      </c>
      <c r="J2844" s="8" t="s">
        <v>37</v>
      </c>
    </row>
    <row r="2845" spans="1:12" ht="15" customHeight="1">
      <c r="A2845">
        <v>823</v>
      </c>
      <c r="B2845" s="8" t="s">
        <v>1555</v>
      </c>
      <c r="D2845" s="8" t="s">
        <v>589</v>
      </c>
      <c r="F2845">
        <v>120902</v>
      </c>
      <c r="H2845" s="8" t="s">
        <v>96</v>
      </c>
      <c r="J2845" s="8" t="s">
        <v>37</v>
      </c>
    </row>
    <row r="2846" spans="1:12" ht="15" customHeight="1">
      <c r="A2846">
        <v>824</v>
      </c>
      <c r="B2846" s="8" t="s">
        <v>1562</v>
      </c>
      <c r="D2846" s="8" t="s">
        <v>62</v>
      </c>
      <c r="F2846" t="s">
        <v>63</v>
      </c>
      <c r="H2846" s="8" t="s">
        <v>36</v>
      </c>
      <c r="J2846" s="8" t="s">
        <v>37</v>
      </c>
    </row>
    <row r="2847" spans="1:12" ht="15" customHeight="1">
      <c r="A2847">
        <v>825</v>
      </c>
      <c r="B2847" s="8" t="s">
        <v>1562</v>
      </c>
      <c r="D2847" s="8" t="s">
        <v>336</v>
      </c>
      <c r="F2847" t="s">
        <v>337</v>
      </c>
      <c r="H2847" s="8" t="s">
        <v>40</v>
      </c>
      <c r="J2847" s="8" t="s">
        <v>37</v>
      </c>
    </row>
    <row r="2848" spans="1:12" ht="15" customHeight="1">
      <c r="A2848">
        <v>826</v>
      </c>
      <c r="B2848" s="8" t="s">
        <v>1562</v>
      </c>
      <c r="D2848" s="8" t="s">
        <v>1572</v>
      </c>
      <c r="F2848" t="s">
        <v>1573</v>
      </c>
      <c r="H2848" s="8" t="s">
        <v>44</v>
      </c>
      <c r="J2848" s="8" t="s">
        <v>37</v>
      </c>
    </row>
    <row r="2849" spans="1:10" ht="15" customHeight="1">
      <c r="A2849">
        <v>827</v>
      </c>
      <c r="B2849" s="8" t="s">
        <v>1562</v>
      </c>
      <c r="D2849" s="8" t="s">
        <v>198</v>
      </c>
      <c r="F2849">
        <v>120204</v>
      </c>
      <c r="H2849" s="8" t="s">
        <v>96</v>
      </c>
      <c r="J2849" s="8" t="s">
        <v>37</v>
      </c>
    </row>
    <row r="2850" spans="1:10" ht="15" customHeight="1">
      <c r="A2850">
        <v>828</v>
      </c>
      <c r="B2850" s="8" t="s">
        <v>1562</v>
      </c>
      <c r="D2850" s="8" t="s">
        <v>1087</v>
      </c>
      <c r="F2850">
        <v>120401</v>
      </c>
      <c r="H2850" s="8" t="s">
        <v>96</v>
      </c>
      <c r="J2850" s="8" t="s">
        <v>37</v>
      </c>
    </row>
    <row r="2851" spans="1:10" ht="15" customHeight="1">
      <c r="A2851">
        <v>829</v>
      </c>
      <c r="B2851" s="8" t="s">
        <v>1562</v>
      </c>
      <c r="D2851" s="8" t="s">
        <v>565</v>
      </c>
      <c r="F2851">
        <v>130201</v>
      </c>
      <c r="H2851" s="8" t="s">
        <v>124</v>
      </c>
      <c r="J2851" s="8" t="s">
        <v>37</v>
      </c>
    </row>
    <row r="2852" spans="1:10" ht="15" customHeight="1">
      <c r="A2852">
        <v>830</v>
      </c>
      <c r="B2852" s="8" t="s">
        <v>1562</v>
      </c>
      <c r="D2852" s="8" t="s">
        <v>1596</v>
      </c>
      <c r="F2852">
        <v>130203</v>
      </c>
      <c r="H2852" s="8" t="s">
        <v>124</v>
      </c>
      <c r="J2852" s="8" t="s">
        <v>37</v>
      </c>
    </row>
    <row r="2853" spans="1:10" ht="15" customHeight="1">
      <c r="A2853">
        <v>831</v>
      </c>
      <c r="B2853" s="8" t="s">
        <v>1562</v>
      </c>
      <c r="D2853" s="8" t="s">
        <v>567</v>
      </c>
      <c r="F2853">
        <v>130204</v>
      </c>
      <c r="H2853" s="8" t="s">
        <v>124</v>
      </c>
      <c r="J2853" s="8" t="s">
        <v>37</v>
      </c>
    </row>
    <row r="2854" spans="1:10" ht="15" customHeight="1">
      <c r="A2854">
        <v>832</v>
      </c>
      <c r="B2854" s="8" t="s">
        <v>1562</v>
      </c>
      <c r="D2854" s="8" t="s">
        <v>449</v>
      </c>
      <c r="F2854">
        <v>130402</v>
      </c>
      <c r="H2854" s="8" t="s">
        <v>124</v>
      </c>
      <c r="J2854" s="8" t="s">
        <v>37</v>
      </c>
    </row>
    <row r="2855" spans="1:10" ht="15" customHeight="1">
      <c r="A2855">
        <v>833</v>
      </c>
      <c r="B2855" s="8" t="s">
        <v>1562</v>
      </c>
      <c r="D2855" s="8" t="s">
        <v>2429</v>
      </c>
      <c r="F2855" t="s">
        <v>2430</v>
      </c>
      <c r="H2855" s="8" t="s">
        <v>44</v>
      </c>
      <c r="J2855" s="8" t="s">
        <v>37</v>
      </c>
    </row>
    <row r="2856" spans="1:10" ht="15" customHeight="1">
      <c r="A2856">
        <v>834</v>
      </c>
      <c r="B2856" s="8" t="s">
        <v>2206</v>
      </c>
      <c r="D2856" s="8" t="s">
        <v>545</v>
      </c>
      <c r="F2856" t="s">
        <v>546</v>
      </c>
      <c r="H2856" s="8" t="s">
        <v>124</v>
      </c>
      <c r="J2856" s="8" t="s">
        <v>60</v>
      </c>
    </row>
    <row r="2857" spans="1:10" ht="15" customHeight="1">
      <c r="A2857">
        <v>835</v>
      </c>
      <c r="B2857" s="8" t="s">
        <v>2206</v>
      </c>
      <c r="D2857" s="8" t="s">
        <v>545</v>
      </c>
      <c r="F2857" t="s">
        <v>546</v>
      </c>
      <c r="H2857" s="8" t="s">
        <v>124</v>
      </c>
      <c r="J2857" s="8" t="s">
        <v>37</v>
      </c>
    </row>
    <row r="2858" spans="1:10" ht="15" customHeight="1">
      <c r="A2858">
        <v>836</v>
      </c>
      <c r="B2858" s="8" t="s">
        <v>1563</v>
      </c>
      <c r="D2858" s="8" t="s">
        <v>810</v>
      </c>
      <c r="F2858" t="s">
        <v>811</v>
      </c>
      <c r="H2858" s="8" t="s">
        <v>40</v>
      </c>
      <c r="J2858" s="8" t="s">
        <v>37</v>
      </c>
    </row>
    <row r="2859" spans="1:10" ht="15" customHeight="1">
      <c r="A2859">
        <v>837</v>
      </c>
      <c r="B2859" s="8" t="s">
        <v>1565</v>
      </c>
      <c r="D2859" s="8" t="s">
        <v>173</v>
      </c>
      <c r="F2859" t="s">
        <v>174</v>
      </c>
      <c r="H2859" s="8" t="s">
        <v>173</v>
      </c>
      <c r="J2859" s="8" t="s">
        <v>37</v>
      </c>
    </row>
    <row r="2860" spans="1:10" ht="15" customHeight="1">
      <c r="A2860">
        <v>838</v>
      </c>
      <c r="B2860" s="8" t="s">
        <v>1567</v>
      </c>
      <c r="D2860" s="8" t="s">
        <v>111</v>
      </c>
      <c r="F2860" t="s">
        <v>112</v>
      </c>
      <c r="H2860" s="8" t="s">
        <v>54</v>
      </c>
      <c r="J2860" s="8" t="s">
        <v>37</v>
      </c>
    </row>
    <row r="2861" spans="1:10" ht="15" customHeight="1">
      <c r="A2861">
        <v>839</v>
      </c>
      <c r="B2861" s="8" t="s">
        <v>1567</v>
      </c>
      <c r="D2861" s="8" t="s">
        <v>48</v>
      </c>
      <c r="F2861" t="s">
        <v>49</v>
      </c>
      <c r="H2861" s="8" t="s">
        <v>40</v>
      </c>
      <c r="J2861" s="8" t="s">
        <v>37</v>
      </c>
    </row>
    <row r="2862" spans="1:10" ht="15" customHeight="1">
      <c r="A2862">
        <v>840</v>
      </c>
      <c r="B2862" s="8" t="s">
        <v>1567</v>
      </c>
      <c r="D2862" s="8" t="s">
        <v>740</v>
      </c>
      <c r="F2862">
        <v>130403</v>
      </c>
      <c r="H2862" s="8" t="s">
        <v>124</v>
      </c>
      <c r="J2862" s="8" t="s">
        <v>37</v>
      </c>
    </row>
    <row r="2863" spans="1:10" ht="15" customHeight="1">
      <c r="A2863">
        <v>841</v>
      </c>
      <c r="B2863" s="8" t="s">
        <v>2209</v>
      </c>
      <c r="D2863" s="8" t="s">
        <v>183</v>
      </c>
      <c r="F2863" t="s">
        <v>1271</v>
      </c>
      <c r="H2863" s="8" t="s">
        <v>183</v>
      </c>
      <c r="J2863" s="8" t="s">
        <v>37</v>
      </c>
    </row>
    <row r="2864" spans="1:10" ht="15" customHeight="1">
      <c r="A2864">
        <v>842</v>
      </c>
      <c r="B2864" s="8" t="s">
        <v>1570</v>
      </c>
      <c r="D2864" s="8" t="s">
        <v>406</v>
      </c>
      <c r="F2864">
        <v>130504</v>
      </c>
      <c r="H2864" s="8" t="s">
        <v>124</v>
      </c>
      <c r="J2864" s="8" t="s">
        <v>37</v>
      </c>
    </row>
    <row r="2865" spans="1:10" ht="15" customHeight="1">
      <c r="A2865">
        <v>843</v>
      </c>
      <c r="B2865" s="8" t="s">
        <v>1570</v>
      </c>
      <c r="D2865" s="8" t="s">
        <v>747</v>
      </c>
      <c r="F2865">
        <v>130505</v>
      </c>
      <c r="H2865" s="8" t="s">
        <v>124</v>
      </c>
      <c r="J2865" s="8" t="s">
        <v>37</v>
      </c>
    </row>
    <row r="2866" spans="1:10" ht="15" customHeight="1">
      <c r="A2866">
        <v>844</v>
      </c>
      <c r="B2866" s="8" t="s">
        <v>1574</v>
      </c>
      <c r="D2866" s="8" t="s">
        <v>1407</v>
      </c>
      <c r="F2866" t="s">
        <v>1408</v>
      </c>
      <c r="H2866" s="8" t="s">
        <v>100</v>
      </c>
      <c r="J2866" s="8" t="s">
        <v>37</v>
      </c>
    </row>
    <row r="2867" spans="1:10" ht="15" customHeight="1">
      <c r="A2867">
        <v>845</v>
      </c>
      <c r="B2867" s="8" t="s">
        <v>1574</v>
      </c>
      <c r="D2867" s="8" t="s">
        <v>1535</v>
      </c>
      <c r="F2867" t="s">
        <v>1536</v>
      </c>
      <c r="H2867" s="8" t="s">
        <v>36</v>
      </c>
      <c r="J2867" s="8" t="s">
        <v>37</v>
      </c>
    </row>
    <row r="2868" spans="1:10" ht="15" customHeight="1">
      <c r="A2868">
        <v>846</v>
      </c>
      <c r="B2868" s="8" t="s">
        <v>1574</v>
      </c>
      <c r="D2868" s="8" t="s">
        <v>648</v>
      </c>
      <c r="F2868" t="s">
        <v>649</v>
      </c>
      <c r="H2868" s="8" t="s">
        <v>36</v>
      </c>
      <c r="J2868" s="8" t="s">
        <v>37</v>
      </c>
    </row>
    <row r="2869" spans="1:10" ht="15" customHeight="1">
      <c r="A2869">
        <v>847</v>
      </c>
      <c r="B2869" s="8" t="s">
        <v>1574</v>
      </c>
      <c r="D2869" s="8" t="s">
        <v>651</v>
      </c>
      <c r="F2869" t="s">
        <v>652</v>
      </c>
      <c r="H2869" s="8" t="s">
        <v>44</v>
      </c>
      <c r="J2869" s="8" t="s">
        <v>37</v>
      </c>
    </row>
    <row r="2870" spans="1:10" ht="15" customHeight="1">
      <c r="A2870">
        <v>848</v>
      </c>
      <c r="B2870" s="8" t="s">
        <v>1574</v>
      </c>
      <c r="D2870" s="8" t="s">
        <v>1047</v>
      </c>
      <c r="F2870">
        <v>120205</v>
      </c>
      <c r="H2870" s="8" t="s">
        <v>96</v>
      </c>
      <c r="J2870" s="8" t="s">
        <v>37</v>
      </c>
    </row>
    <row r="2871" spans="1:10" ht="15" customHeight="1">
      <c r="A2871">
        <v>849</v>
      </c>
      <c r="B2871" s="8" t="s">
        <v>1574</v>
      </c>
      <c r="D2871" s="8" t="s">
        <v>1087</v>
      </c>
      <c r="F2871">
        <v>120401</v>
      </c>
      <c r="H2871" s="8" t="s">
        <v>96</v>
      </c>
      <c r="J2871" s="8" t="s">
        <v>37</v>
      </c>
    </row>
    <row r="2872" spans="1:10" ht="15" customHeight="1">
      <c r="A2872">
        <v>850</v>
      </c>
      <c r="B2872" s="8" t="s">
        <v>1574</v>
      </c>
      <c r="D2872" s="8" t="s">
        <v>1040</v>
      </c>
      <c r="F2872" t="s">
        <v>1041</v>
      </c>
      <c r="H2872" s="8" t="s">
        <v>96</v>
      </c>
      <c r="J2872" s="8" t="s">
        <v>37</v>
      </c>
    </row>
    <row r="2873" spans="1:10" ht="15" customHeight="1">
      <c r="A2873">
        <v>851</v>
      </c>
      <c r="B2873" s="8" t="s">
        <v>2210</v>
      </c>
      <c r="D2873" s="8" t="s">
        <v>1087</v>
      </c>
      <c r="F2873">
        <v>120401</v>
      </c>
      <c r="H2873" s="8" t="s">
        <v>96</v>
      </c>
      <c r="J2873" s="8" t="s">
        <v>37</v>
      </c>
    </row>
    <row r="2874" spans="1:10" ht="15" customHeight="1">
      <c r="A2874">
        <v>852</v>
      </c>
      <c r="B2874" s="8" t="s">
        <v>2210</v>
      </c>
      <c r="D2874" s="8" t="s">
        <v>1434</v>
      </c>
      <c r="F2874">
        <v>120405</v>
      </c>
      <c r="H2874" s="8" t="s">
        <v>96</v>
      </c>
      <c r="J2874" s="8" t="s">
        <v>37</v>
      </c>
    </row>
    <row r="2875" spans="1:10" ht="15" customHeight="1">
      <c r="A2875">
        <v>853</v>
      </c>
      <c r="B2875" s="8" t="s">
        <v>1864</v>
      </c>
      <c r="D2875" s="8" t="s">
        <v>2549</v>
      </c>
      <c r="F2875" t="s">
        <v>2550</v>
      </c>
      <c r="H2875" s="8" t="s">
        <v>36</v>
      </c>
      <c r="J2875" s="8" t="s">
        <v>37</v>
      </c>
    </row>
    <row r="2876" spans="1:10" ht="15" customHeight="1">
      <c r="A2876" s="8" t="s">
        <v>1579</v>
      </c>
    </row>
    <row r="2877" spans="1:10" ht="15" customHeight="1">
      <c r="A2877">
        <v>854</v>
      </c>
      <c r="B2877" s="8" t="s">
        <v>1580</v>
      </c>
      <c r="D2877" s="8" t="s">
        <v>183</v>
      </c>
      <c r="F2877" t="s">
        <v>1271</v>
      </c>
      <c r="H2877" s="8" t="s">
        <v>183</v>
      </c>
      <c r="J2877" s="8" t="s">
        <v>37</v>
      </c>
    </row>
    <row r="2878" spans="1:10" ht="15" customHeight="1">
      <c r="A2878">
        <v>855</v>
      </c>
      <c r="B2878" s="8" t="s">
        <v>1581</v>
      </c>
      <c r="D2878" s="8" t="s">
        <v>542</v>
      </c>
      <c r="F2878" t="s">
        <v>543</v>
      </c>
      <c r="H2878" s="8" t="s">
        <v>183</v>
      </c>
      <c r="J2878" s="8" t="s">
        <v>37</v>
      </c>
    </row>
    <row r="2879" spans="1:10" ht="15" customHeight="1">
      <c r="A2879">
        <v>856</v>
      </c>
      <c r="B2879" s="8" t="s">
        <v>1581</v>
      </c>
      <c r="D2879" s="8" t="s">
        <v>273</v>
      </c>
      <c r="F2879" t="s">
        <v>274</v>
      </c>
      <c r="H2879" s="8" t="s">
        <v>36</v>
      </c>
      <c r="J2879" s="8" t="s">
        <v>37</v>
      </c>
    </row>
    <row r="2880" spans="1:10" ht="15" customHeight="1">
      <c r="A2880" s="8" t="s">
        <v>1582</v>
      </c>
    </row>
    <row r="2881" spans="1:10" ht="15" customHeight="1">
      <c r="A2881">
        <v>857</v>
      </c>
      <c r="B2881" s="8" t="s">
        <v>1583</v>
      </c>
      <c r="D2881" s="8" t="s">
        <v>994</v>
      </c>
      <c r="F2881" t="s">
        <v>995</v>
      </c>
      <c r="H2881" s="8" t="s">
        <v>44</v>
      </c>
      <c r="J2881" s="8" t="s">
        <v>37</v>
      </c>
    </row>
    <row r="2882" spans="1:10" ht="15" customHeight="1">
      <c r="A2882">
        <v>858</v>
      </c>
      <c r="B2882" s="8" t="s">
        <v>1584</v>
      </c>
      <c r="D2882" s="8" t="s">
        <v>141</v>
      </c>
      <c r="F2882" t="s">
        <v>142</v>
      </c>
      <c r="H2882" s="8" t="s">
        <v>44</v>
      </c>
      <c r="J2882" s="8" t="s">
        <v>37</v>
      </c>
    </row>
    <row r="2883" spans="1:10" ht="15" customHeight="1">
      <c r="A2883">
        <v>859</v>
      </c>
      <c r="B2883" s="8" t="s">
        <v>1584</v>
      </c>
      <c r="D2883" s="8" t="s">
        <v>2028</v>
      </c>
      <c r="F2883" t="s">
        <v>2029</v>
      </c>
      <c r="H2883" s="8" t="s">
        <v>44</v>
      </c>
      <c r="J2883" s="8" t="s">
        <v>37</v>
      </c>
    </row>
    <row r="2884" spans="1:10" ht="15" customHeight="1">
      <c r="A2884">
        <v>860</v>
      </c>
      <c r="B2884" s="8" t="s">
        <v>1585</v>
      </c>
      <c r="D2884" s="8" t="s">
        <v>273</v>
      </c>
      <c r="F2884" t="s">
        <v>274</v>
      </c>
      <c r="H2884" s="8" t="s">
        <v>36</v>
      </c>
      <c r="J2884" s="8" t="s">
        <v>37</v>
      </c>
    </row>
    <row r="2885" spans="1:10" ht="15" customHeight="1">
      <c r="A2885">
        <v>861</v>
      </c>
      <c r="B2885" s="8" t="s">
        <v>1586</v>
      </c>
      <c r="D2885" s="8" t="s">
        <v>1115</v>
      </c>
      <c r="F2885">
        <v>130404</v>
      </c>
      <c r="H2885" s="8" t="s">
        <v>124</v>
      </c>
      <c r="J2885" s="8" t="s">
        <v>37</v>
      </c>
    </row>
    <row r="2886" spans="1:10" ht="15" customHeight="1">
      <c r="A2886">
        <v>862</v>
      </c>
      <c r="B2886" s="8" t="s">
        <v>1586</v>
      </c>
      <c r="D2886" s="8" t="s">
        <v>406</v>
      </c>
      <c r="F2886">
        <v>130504</v>
      </c>
      <c r="H2886" s="8" t="s">
        <v>124</v>
      </c>
      <c r="J2886" s="8" t="s">
        <v>37</v>
      </c>
    </row>
    <row r="2887" spans="1:10" ht="15" customHeight="1">
      <c r="A2887">
        <v>863</v>
      </c>
      <c r="B2887" s="8" t="s">
        <v>2212</v>
      </c>
      <c r="D2887" s="8" t="s">
        <v>938</v>
      </c>
      <c r="F2887">
        <v>120102</v>
      </c>
      <c r="H2887" s="8" t="s">
        <v>96</v>
      </c>
      <c r="J2887" s="8" t="s">
        <v>37</v>
      </c>
    </row>
    <row r="2888" spans="1:10" ht="15" customHeight="1">
      <c r="A2888">
        <v>864</v>
      </c>
      <c r="B2888" s="8" t="s">
        <v>2212</v>
      </c>
      <c r="D2888" s="8" t="s">
        <v>147</v>
      </c>
      <c r="F2888" t="s">
        <v>148</v>
      </c>
      <c r="H2888" s="8" t="s">
        <v>44</v>
      </c>
      <c r="J2888" s="8" t="s">
        <v>37</v>
      </c>
    </row>
    <row r="2889" spans="1:10" ht="15" customHeight="1">
      <c r="A2889">
        <v>865</v>
      </c>
      <c r="B2889" s="8" t="s">
        <v>1588</v>
      </c>
      <c r="D2889" s="8" t="s">
        <v>78</v>
      </c>
      <c r="F2889">
        <v>120701</v>
      </c>
      <c r="H2889" s="8" t="s">
        <v>44</v>
      </c>
      <c r="J2889" s="8" t="s">
        <v>37</v>
      </c>
    </row>
    <row r="2890" spans="1:10" ht="15" customHeight="1">
      <c r="A2890">
        <v>866</v>
      </c>
      <c r="B2890" s="8" t="s">
        <v>1588</v>
      </c>
      <c r="D2890" s="8" t="s">
        <v>2016</v>
      </c>
      <c r="F2890" t="s">
        <v>2017</v>
      </c>
      <c r="H2890" s="8" t="s">
        <v>44</v>
      </c>
      <c r="J2890" s="8" t="s">
        <v>37</v>
      </c>
    </row>
    <row r="2891" spans="1:10" ht="15" customHeight="1">
      <c r="A2891">
        <v>867</v>
      </c>
      <c r="B2891" s="8" t="s">
        <v>1590</v>
      </c>
      <c r="D2891" s="8" t="s">
        <v>175</v>
      </c>
      <c r="F2891" t="s">
        <v>176</v>
      </c>
      <c r="H2891" s="8" t="s">
        <v>54</v>
      </c>
      <c r="J2891" s="8" t="s">
        <v>37</v>
      </c>
    </row>
    <row r="2892" spans="1:10" ht="15" customHeight="1">
      <c r="A2892">
        <v>868</v>
      </c>
      <c r="B2892" s="8" t="s">
        <v>1590</v>
      </c>
      <c r="D2892" s="8" t="s">
        <v>648</v>
      </c>
      <c r="F2892" t="s">
        <v>649</v>
      </c>
      <c r="H2892" s="8" t="s">
        <v>36</v>
      </c>
      <c r="J2892" s="8" t="s">
        <v>37</v>
      </c>
    </row>
    <row r="2893" spans="1:10" ht="15" customHeight="1">
      <c r="A2893">
        <v>869</v>
      </c>
      <c r="B2893" s="8" t="s">
        <v>1590</v>
      </c>
      <c r="D2893" s="8" t="s">
        <v>1909</v>
      </c>
      <c r="F2893" t="s">
        <v>1910</v>
      </c>
      <c r="H2893" s="8" t="s">
        <v>100</v>
      </c>
      <c r="J2893" s="8" t="s">
        <v>37</v>
      </c>
    </row>
    <row r="2894" spans="1:10" ht="15" customHeight="1">
      <c r="A2894">
        <v>870</v>
      </c>
      <c r="B2894" s="8" t="s">
        <v>1590</v>
      </c>
      <c r="D2894" s="8" t="s">
        <v>1940</v>
      </c>
      <c r="F2894" t="s">
        <v>1941</v>
      </c>
      <c r="H2894" s="8" t="s">
        <v>36</v>
      </c>
      <c r="J2894" s="8" t="s">
        <v>37</v>
      </c>
    </row>
    <row r="2895" spans="1:10" ht="15" customHeight="1">
      <c r="A2895">
        <v>871</v>
      </c>
      <c r="B2895" s="8" t="s">
        <v>1591</v>
      </c>
      <c r="D2895" s="8" t="s">
        <v>78</v>
      </c>
      <c r="F2895">
        <v>120701</v>
      </c>
      <c r="H2895" s="8" t="s">
        <v>44</v>
      </c>
      <c r="J2895" s="8" t="s">
        <v>37</v>
      </c>
    </row>
    <row r="2896" spans="1:10" ht="15" customHeight="1">
      <c r="A2896">
        <v>872</v>
      </c>
      <c r="B2896" s="8" t="s">
        <v>1591</v>
      </c>
      <c r="D2896" s="8" t="s">
        <v>1040</v>
      </c>
      <c r="F2896" t="s">
        <v>1041</v>
      </c>
      <c r="H2896" s="8" t="s">
        <v>96</v>
      </c>
      <c r="J2896" s="8" t="s">
        <v>37</v>
      </c>
    </row>
    <row r="2897" spans="1:10" ht="15" customHeight="1">
      <c r="A2897">
        <v>873</v>
      </c>
      <c r="B2897" s="8" t="s">
        <v>1993</v>
      </c>
      <c r="D2897" s="8" t="s">
        <v>1263</v>
      </c>
      <c r="F2897">
        <v>130301</v>
      </c>
      <c r="H2897" s="8" t="s">
        <v>124</v>
      </c>
      <c r="J2897" s="8" t="s">
        <v>37</v>
      </c>
    </row>
    <row r="2898" spans="1:10" ht="15" customHeight="1">
      <c r="A2898">
        <v>874</v>
      </c>
      <c r="B2898" s="8" t="s">
        <v>1993</v>
      </c>
      <c r="D2898" s="8" t="s">
        <v>1023</v>
      </c>
      <c r="F2898">
        <v>130304</v>
      </c>
      <c r="H2898" s="8" t="s">
        <v>124</v>
      </c>
      <c r="J2898" s="8" t="s">
        <v>37</v>
      </c>
    </row>
    <row r="2899" spans="1:10" ht="15" customHeight="1">
      <c r="A2899">
        <v>875</v>
      </c>
      <c r="B2899" s="8" t="s">
        <v>1594</v>
      </c>
      <c r="D2899" s="8" t="s">
        <v>2336</v>
      </c>
      <c r="F2899" t="s">
        <v>2337</v>
      </c>
      <c r="H2899" s="8" t="s">
        <v>36</v>
      </c>
      <c r="J2899" s="8" t="s">
        <v>37</v>
      </c>
    </row>
    <row r="2900" spans="1:10" ht="15" customHeight="1">
      <c r="A2900">
        <v>876</v>
      </c>
      <c r="B2900" s="8" t="s">
        <v>1594</v>
      </c>
      <c r="D2900" s="8" t="s">
        <v>516</v>
      </c>
      <c r="F2900" t="s">
        <v>517</v>
      </c>
      <c r="H2900" s="8" t="s">
        <v>100</v>
      </c>
      <c r="J2900" s="8" t="s">
        <v>37</v>
      </c>
    </row>
    <row r="2901" spans="1:10" ht="15" customHeight="1">
      <c r="A2901">
        <v>877</v>
      </c>
      <c r="B2901" s="8" t="s">
        <v>2374</v>
      </c>
      <c r="D2901" s="8" t="s">
        <v>1342</v>
      </c>
      <c r="F2901" t="s">
        <v>1343</v>
      </c>
      <c r="H2901" s="8" t="s">
        <v>100</v>
      </c>
      <c r="J2901" s="8" t="s">
        <v>37</v>
      </c>
    </row>
    <row r="2902" spans="1:10" ht="15" customHeight="1">
      <c r="A2902">
        <v>878</v>
      </c>
      <c r="B2902" s="8" t="s">
        <v>2472</v>
      </c>
      <c r="D2902" s="8" t="s">
        <v>850</v>
      </c>
      <c r="F2902">
        <v>120210</v>
      </c>
      <c r="H2902" s="8" t="s">
        <v>124</v>
      </c>
      <c r="J2902" s="8" t="s">
        <v>37</v>
      </c>
    </row>
    <row r="2903" spans="1:10" ht="15" customHeight="1">
      <c r="A2903">
        <v>879</v>
      </c>
      <c r="B2903" s="8" t="s">
        <v>1598</v>
      </c>
      <c r="D2903" s="8" t="s">
        <v>1651</v>
      </c>
      <c r="F2903" t="s">
        <v>1652</v>
      </c>
      <c r="H2903" s="8" t="s">
        <v>40</v>
      </c>
      <c r="J2903" s="8" t="s">
        <v>37</v>
      </c>
    </row>
    <row r="2904" spans="1:10" ht="15" customHeight="1">
      <c r="A2904">
        <v>880</v>
      </c>
      <c r="B2904" s="8" t="s">
        <v>1602</v>
      </c>
      <c r="D2904" s="8" t="s">
        <v>179</v>
      </c>
      <c r="F2904" t="s">
        <v>180</v>
      </c>
      <c r="H2904" s="8" t="s">
        <v>179</v>
      </c>
      <c r="J2904" s="8" t="s">
        <v>37</v>
      </c>
    </row>
    <row r="2905" spans="1:10" ht="15" customHeight="1">
      <c r="A2905">
        <v>881</v>
      </c>
      <c r="B2905" s="8" t="s">
        <v>1603</v>
      </c>
      <c r="D2905" s="8" t="s">
        <v>220</v>
      </c>
      <c r="F2905">
        <v>120207</v>
      </c>
      <c r="H2905" s="8" t="s">
        <v>96</v>
      </c>
      <c r="J2905" s="8" t="s">
        <v>37</v>
      </c>
    </row>
    <row r="2906" spans="1:10" ht="15" customHeight="1">
      <c r="A2906">
        <v>882</v>
      </c>
      <c r="B2906" s="8" t="s">
        <v>1603</v>
      </c>
      <c r="D2906" s="8" t="s">
        <v>488</v>
      </c>
      <c r="F2906" t="s">
        <v>489</v>
      </c>
      <c r="H2906" s="8" t="s">
        <v>44</v>
      </c>
      <c r="J2906" s="8" t="s">
        <v>37</v>
      </c>
    </row>
    <row r="2907" spans="1:10" ht="15" customHeight="1">
      <c r="A2907">
        <v>883</v>
      </c>
      <c r="B2907" s="8" t="s">
        <v>1603</v>
      </c>
      <c r="D2907" s="8" t="s">
        <v>2003</v>
      </c>
      <c r="F2907" t="s">
        <v>2004</v>
      </c>
      <c r="H2907" s="8" t="s">
        <v>44</v>
      </c>
      <c r="J2907" s="8" t="s">
        <v>37</v>
      </c>
    </row>
    <row r="2908" spans="1:10" ht="15" customHeight="1">
      <c r="A2908">
        <v>884</v>
      </c>
      <c r="B2908" s="8" t="s">
        <v>1604</v>
      </c>
      <c r="D2908" s="8" t="s">
        <v>273</v>
      </c>
      <c r="F2908" t="s">
        <v>274</v>
      </c>
      <c r="H2908" s="8" t="s">
        <v>36</v>
      </c>
      <c r="J2908" s="8" t="s">
        <v>37</v>
      </c>
    </row>
    <row r="2909" spans="1:10" ht="15" customHeight="1">
      <c r="A2909">
        <v>885</v>
      </c>
      <c r="B2909" s="8" t="s">
        <v>1604</v>
      </c>
      <c r="D2909" s="8" t="s">
        <v>1940</v>
      </c>
      <c r="F2909" t="s">
        <v>1941</v>
      </c>
      <c r="H2909" s="8" t="s">
        <v>36</v>
      </c>
      <c r="J2909" s="8" t="s">
        <v>37</v>
      </c>
    </row>
    <row r="2910" spans="1:10" ht="15" customHeight="1">
      <c r="A2910">
        <v>886</v>
      </c>
      <c r="B2910" s="8" t="s">
        <v>1605</v>
      </c>
      <c r="D2910" s="8" t="s">
        <v>1877</v>
      </c>
      <c r="F2910" t="s">
        <v>1878</v>
      </c>
      <c r="H2910" s="8" t="s">
        <v>40</v>
      </c>
      <c r="J2910" s="8" t="s">
        <v>37</v>
      </c>
    </row>
    <row r="2911" spans="1:10" ht="15" customHeight="1">
      <c r="A2911">
        <v>887</v>
      </c>
      <c r="B2911" s="8" t="s">
        <v>1869</v>
      </c>
      <c r="D2911" s="8" t="s">
        <v>709</v>
      </c>
      <c r="F2911" t="s">
        <v>710</v>
      </c>
      <c r="H2911" s="8" t="s">
        <v>44</v>
      </c>
      <c r="J2911" s="8" t="s">
        <v>37</v>
      </c>
    </row>
    <row r="2912" spans="1:10" ht="15" customHeight="1">
      <c r="A2912">
        <v>888</v>
      </c>
      <c r="B2912" s="8" t="s">
        <v>1869</v>
      </c>
      <c r="D2912" s="8" t="s">
        <v>371</v>
      </c>
      <c r="F2912">
        <v>120202</v>
      </c>
      <c r="H2912" s="8" t="s">
        <v>96</v>
      </c>
      <c r="J2912" s="8" t="s">
        <v>37</v>
      </c>
    </row>
    <row r="2913" spans="1:10" ht="15" customHeight="1">
      <c r="A2913">
        <v>889</v>
      </c>
      <c r="B2913" s="8" t="s">
        <v>1608</v>
      </c>
      <c r="D2913" s="8" t="s">
        <v>514</v>
      </c>
      <c r="F2913" t="s">
        <v>515</v>
      </c>
      <c r="H2913" s="8" t="s">
        <v>40</v>
      </c>
      <c r="J2913" s="8" t="s">
        <v>37</v>
      </c>
    </row>
    <row r="2914" spans="1:10" ht="15" customHeight="1">
      <c r="A2914">
        <v>890</v>
      </c>
      <c r="B2914" s="8" t="s">
        <v>1609</v>
      </c>
      <c r="D2914" s="8" t="s">
        <v>253</v>
      </c>
      <c r="F2914" t="s">
        <v>254</v>
      </c>
      <c r="H2914" s="8" t="s">
        <v>44</v>
      </c>
      <c r="J2914" s="8" t="s">
        <v>37</v>
      </c>
    </row>
    <row r="2915" spans="1:10" ht="15" customHeight="1">
      <c r="A2915">
        <v>891</v>
      </c>
      <c r="B2915" s="8" t="s">
        <v>1609</v>
      </c>
      <c r="D2915" s="8" t="s">
        <v>255</v>
      </c>
      <c r="F2915">
        <v>120103</v>
      </c>
      <c r="H2915" s="8" t="s">
        <v>96</v>
      </c>
      <c r="J2915" s="8" t="s">
        <v>37</v>
      </c>
    </row>
    <row r="2916" spans="1:10" ht="15" customHeight="1">
      <c r="A2916">
        <v>892</v>
      </c>
      <c r="B2916" s="8" t="s">
        <v>1610</v>
      </c>
      <c r="D2916" s="8" t="s">
        <v>589</v>
      </c>
      <c r="F2916">
        <v>120902</v>
      </c>
      <c r="H2916" s="8" t="s">
        <v>96</v>
      </c>
      <c r="J2916" s="8" t="s">
        <v>37</v>
      </c>
    </row>
    <row r="2917" spans="1:10" ht="15" customHeight="1">
      <c r="A2917">
        <v>893</v>
      </c>
      <c r="B2917" s="8" t="s">
        <v>2375</v>
      </c>
      <c r="D2917" s="8" t="s">
        <v>398</v>
      </c>
      <c r="F2917" t="s">
        <v>399</v>
      </c>
      <c r="H2917" s="8" t="s">
        <v>44</v>
      </c>
      <c r="J2917" s="8" t="s">
        <v>37</v>
      </c>
    </row>
    <row r="2918" spans="1:10" ht="15" customHeight="1">
      <c r="A2918">
        <v>894</v>
      </c>
      <c r="B2918" s="8" t="s">
        <v>2376</v>
      </c>
      <c r="D2918" s="8" t="s">
        <v>938</v>
      </c>
      <c r="F2918">
        <v>120102</v>
      </c>
      <c r="H2918" s="8" t="s">
        <v>96</v>
      </c>
      <c r="J2918" s="8" t="s">
        <v>37</v>
      </c>
    </row>
    <row r="2919" spans="1:10" ht="15" customHeight="1">
      <c r="A2919">
        <v>895</v>
      </c>
      <c r="B2919" s="8" t="s">
        <v>2376</v>
      </c>
      <c r="D2919" s="8" t="s">
        <v>938</v>
      </c>
      <c r="F2919">
        <v>120102</v>
      </c>
      <c r="H2919" s="8" t="s">
        <v>44</v>
      </c>
      <c r="J2919" s="8" t="s">
        <v>37</v>
      </c>
    </row>
    <row r="2920" spans="1:10" ht="15" customHeight="1">
      <c r="A2920">
        <v>896</v>
      </c>
      <c r="B2920" s="8" t="s">
        <v>2376</v>
      </c>
      <c r="D2920" s="8" t="s">
        <v>257</v>
      </c>
      <c r="F2920">
        <v>120402</v>
      </c>
      <c r="H2920" s="8" t="s">
        <v>96</v>
      </c>
      <c r="J2920" s="8" t="s">
        <v>37</v>
      </c>
    </row>
    <row r="2921" spans="1:10" ht="15" customHeight="1">
      <c r="A2921">
        <v>897</v>
      </c>
      <c r="B2921" s="8" t="s">
        <v>2376</v>
      </c>
      <c r="D2921" s="8" t="s">
        <v>501</v>
      </c>
      <c r="F2921">
        <v>120601</v>
      </c>
      <c r="H2921" s="8" t="s">
        <v>96</v>
      </c>
      <c r="J2921" s="8" t="s">
        <v>37</v>
      </c>
    </row>
    <row r="2922" spans="1:10" ht="15" customHeight="1">
      <c r="A2922">
        <v>898</v>
      </c>
      <c r="B2922" s="8" t="s">
        <v>2376</v>
      </c>
      <c r="D2922" s="8" t="s">
        <v>449</v>
      </c>
      <c r="F2922">
        <v>130402</v>
      </c>
      <c r="H2922" s="8" t="s">
        <v>124</v>
      </c>
      <c r="J2922" s="8" t="s">
        <v>37</v>
      </c>
    </row>
    <row r="2923" spans="1:10" ht="15" customHeight="1">
      <c r="A2923">
        <v>899</v>
      </c>
      <c r="B2923" s="8" t="s">
        <v>1612</v>
      </c>
      <c r="D2923" s="8" t="s">
        <v>808</v>
      </c>
      <c r="F2923" t="s">
        <v>809</v>
      </c>
      <c r="H2923" s="8" t="s">
        <v>100</v>
      </c>
      <c r="J2923" s="8" t="s">
        <v>37</v>
      </c>
    </row>
    <row r="2924" spans="1:10" ht="15" customHeight="1">
      <c r="A2924">
        <v>900</v>
      </c>
      <c r="B2924" s="8" t="s">
        <v>1612</v>
      </c>
      <c r="D2924" s="8" t="s">
        <v>780</v>
      </c>
      <c r="F2924" t="s">
        <v>781</v>
      </c>
      <c r="H2924" s="8" t="s">
        <v>44</v>
      </c>
      <c r="J2924" s="8" t="s">
        <v>37</v>
      </c>
    </row>
    <row r="2925" spans="1:10" ht="15" customHeight="1">
      <c r="A2925">
        <v>901</v>
      </c>
      <c r="B2925" s="8" t="s">
        <v>1612</v>
      </c>
      <c r="D2925" s="8" t="s">
        <v>255</v>
      </c>
      <c r="F2925">
        <v>120103</v>
      </c>
      <c r="H2925" s="8" t="s">
        <v>44</v>
      </c>
      <c r="J2925" s="8" t="s">
        <v>37</v>
      </c>
    </row>
    <row r="2926" spans="1:10" ht="15" customHeight="1">
      <c r="A2926">
        <v>902</v>
      </c>
      <c r="B2926" s="8" t="s">
        <v>1612</v>
      </c>
      <c r="D2926" s="8" t="s">
        <v>603</v>
      </c>
      <c r="F2926">
        <v>120206</v>
      </c>
      <c r="H2926" s="8" t="s">
        <v>96</v>
      </c>
      <c r="J2926" s="8" t="s">
        <v>37</v>
      </c>
    </row>
    <row r="2927" spans="1:10" ht="15" customHeight="1">
      <c r="A2927">
        <v>903</v>
      </c>
      <c r="B2927" s="8" t="s">
        <v>1612</v>
      </c>
      <c r="D2927" s="8" t="s">
        <v>130</v>
      </c>
      <c r="F2927">
        <v>130308</v>
      </c>
      <c r="H2927" s="8" t="s">
        <v>124</v>
      </c>
      <c r="J2927" s="8" t="s">
        <v>37</v>
      </c>
    </row>
    <row r="2928" spans="1:10" ht="15" customHeight="1">
      <c r="A2928">
        <v>904</v>
      </c>
      <c r="B2928" s="8" t="s">
        <v>2216</v>
      </c>
      <c r="D2928" s="8" t="s">
        <v>938</v>
      </c>
      <c r="F2928">
        <v>120102</v>
      </c>
      <c r="H2928" s="8" t="s">
        <v>96</v>
      </c>
      <c r="J2928" s="8" t="s">
        <v>37</v>
      </c>
    </row>
    <row r="2929" spans="1:10" ht="15" customHeight="1">
      <c r="A2929">
        <v>905</v>
      </c>
      <c r="B2929" s="8" t="s">
        <v>1613</v>
      </c>
      <c r="D2929" s="8" t="s">
        <v>396</v>
      </c>
      <c r="F2929" t="s">
        <v>397</v>
      </c>
      <c r="H2929" s="8" t="s">
        <v>44</v>
      </c>
      <c r="J2929" s="8" t="s">
        <v>37</v>
      </c>
    </row>
    <row r="2930" spans="1:10" ht="15" customHeight="1">
      <c r="A2930">
        <v>906</v>
      </c>
      <c r="B2930" s="8" t="s">
        <v>1614</v>
      </c>
      <c r="D2930" s="8" t="s">
        <v>238</v>
      </c>
      <c r="F2930" t="s">
        <v>239</v>
      </c>
      <c r="H2930" s="8" t="s">
        <v>36</v>
      </c>
      <c r="J2930" s="8" t="s">
        <v>37</v>
      </c>
    </row>
    <row r="2931" spans="1:10" ht="15" customHeight="1">
      <c r="A2931">
        <v>907</v>
      </c>
      <c r="B2931" s="8" t="s">
        <v>1614</v>
      </c>
      <c r="D2931" s="8" t="s">
        <v>255</v>
      </c>
      <c r="F2931">
        <v>120103</v>
      </c>
      <c r="H2931" s="8" t="s">
        <v>96</v>
      </c>
      <c r="J2931" s="8" t="s">
        <v>37</v>
      </c>
    </row>
    <row r="2932" spans="1:10" ht="15" customHeight="1">
      <c r="A2932">
        <v>908</v>
      </c>
      <c r="B2932" s="8" t="s">
        <v>1615</v>
      </c>
      <c r="D2932" s="8" t="s">
        <v>253</v>
      </c>
      <c r="F2932" t="s">
        <v>254</v>
      </c>
      <c r="H2932" s="8" t="s">
        <v>44</v>
      </c>
      <c r="J2932" s="8" t="s">
        <v>37</v>
      </c>
    </row>
    <row r="2933" spans="1:10" ht="15" customHeight="1">
      <c r="A2933">
        <v>909</v>
      </c>
      <c r="B2933" s="8" t="s">
        <v>1995</v>
      </c>
      <c r="D2933" s="8" t="s">
        <v>66</v>
      </c>
      <c r="F2933" t="s">
        <v>67</v>
      </c>
      <c r="H2933" s="8" t="s">
        <v>44</v>
      </c>
      <c r="J2933" s="8" t="s">
        <v>37</v>
      </c>
    </row>
    <row r="2934" spans="1:10" ht="15" customHeight="1">
      <c r="A2934" s="8" t="s">
        <v>1616</v>
      </c>
    </row>
    <row r="2935" spans="1:10" ht="15" customHeight="1">
      <c r="A2935">
        <v>910</v>
      </c>
      <c r="B2935" s="8" t="s">
        <v>1621</v>
      </c>
      <c r="D2935" s="8" t="s">
        <v>363</v>
      </c>
      <c r="F2935" t="s">
        <v>364</v>
      </c>
      <c r="H2935" s="8" t="s">
        <v>44</v>
      </c>
      <c r="J2935" s="8" t="s">
        <v>37</v>
      </c>
    </row>
    <row r="2936" spans="1:10" ht="15" customHeight="1">
      <c r="A2936">
        <v>911</v>
      </c>
      <c r="B2936" s="8" t="s">
        <v>1621</v>
      </c>
      <c r="D2936" s="8" t="s">
        <v>1877</v>
      </c>
      <c r="F2936" t="s">
        <v>1878</v>
      </c>
      <c r="H2936" s="8" t="s">
        <v>44</v>
      </c>
      <c r="J2936" s="8" t="s">
        <v>37</v>
      </c>
    </row>
    <row r="2937" spans="1:10" ht="15" customHeight="1">
      <c r="A2937">
        <v>912</v>
      </c>
      <c r="B2937" s="8" t="s">
        <v>1622</v>
      </c>
      <c r="D2937" s="8" t="s">
        <v>567</v>
      </c>
      <c r="F2937">
        <v>130204</v>
      </c>
      <c r="H2937" s="8" t="s">
        <v>124</v>
      </c>
      <c r="J2937" s="8" t="s">
        <v>37</v>
      </c>
    </row>
    <row r="2938" spans="1:10" ht="15" customHeight="1">
      <c r="A2938">
        <v>913</v>
      </c>
      <c r="B2938" s="8" t="s">
        <v>1622</v>
      </c>
      <c r="D2938" s="8" t="s">
        <v>406</v>
      </c>
      <c r="F2938">
        <v>130504</v>
      </c>
      <c r="H2938" s="8" t="s">
        <v>124</v>
      </c>
      <c r="J2938" s="8" t="s">
        <v>37</v>
      </c>
    </row>
    <row r="2939" spans="1:10" ht="15" customHeight="1">
      <c r="A2939">
        <v>914</v>
      </c>
      <c r="B2939" s="8" t="s">
        <v>2219</v>
      </c>
      <c r="D2939" s="8" t="s">
        <v>357</v>
      </c>
      <c r="F2939" t="s">
        <v>358</v>
      </c>
      <c r="H2939" s="8" t="s">
        <v>40</v>
      </c>
      <c r="J2939" s="8" t="s">
        <v>37</v>
      </c>
    </row>
    <row r="2940" spans="1:10" ht="15" customHeight="1">
      <c r="A2940">
        <v>915</v>
      </c>
      <c r="B2940" s="8" t="s">
        <v>2219</v>
      </c>
      <c r="D2940" s="8" t="s">
        <v>68</v>
      </c>
      <c r="F2940" t="s">
        <v>69</v>
      </c>
      <c r="H2940" s="8" t="s">
        <v>44</v>
      </c>
      <c r="J2940" s="8" t="s">
        <v>37</v>
      </c>
    </row>
    <row r="2941" spans="1:10" ht="15" customHeight="1">
      <c r="A2941">
        <v>916</v>
      </c>
      <c r="B2941" s="8" t="s">
        <v>2219</v>
      </c>
      <c r="D2941" s="8" t="s">
        <v>1152</v>
      </c>
      <c r="F2941" t="s">
        <v>1153</v>
      </c>
      <c r="H2941" s="8" t="s">
        <v>44</v>
      </c>
      <c r="J2941" s="8" t="s">
        <v>37</v>
      </c>
    </row>
    <row r="2942" spans="1:10" ht="15" customHeight="1">
      <c r="A2942">
        <v>917</v>
      </c>
      <c r="B2942" s="8" t="s">
        <v>2219</v>
      </c>
      <c r="D2942" s="8" t="s">
        <v>941</v>
      </c>
      <c r="F2942" t="s">
        <v>942</v>
      </c>
      <c r="H2942" s="8" t="s">
        <v>44</v>
      </c>
      <c r="J2942" s="8" t="s">
        <v>37</v>
      </c>
    </row>
    <row r="2943" spans="1:10" ht="15" customHeight="1">
      <c r="A2943" s="8" t="s">
        <v>1637</v>
      </c>
    </row>
    <row r="2944" spans="1:10" ht="15" customHeight="1">
      <c r="A2944">
        <v>918</v>
      </c>
      <c r="B2944" s="8" t="s">
        <v>1638</v>
      </c>
      <c r="D2944" s="8" t="s">
        <v>2330</v>
      </c>
      <c r="F2944" t="s">
        <v>2331</v>
      </c>
      <c r="H2944" s="8" t="s">
        <v>44</v>
      </c>
      <c r="J2944" s="8" t="s">
        <v>37</v>
      </c>
    </row>
    <row r="2945" spans="1:10" ht="15" customHeight="1">
      <c r="A2945">
        <v>919</v>
      </c>
      <c r="B2945" s="8" t="s">
        <v>1638</v>
      </c>
      <c r="D2945" s="8" t="s">
        <v>477</v>
      </c>
      <c r="F2945">
        <v>120104</v>
      </c>
      <c r="H2945" s="8" t="s">
        <v>96</v>
      </c>
      <c r="J2945" s="8" t="s">
        <v>37</v>
      </c>
    </row>
    <row r="2946" spans="1:10" ht="15" customHeight="1">
      <c r="A2946">
        <v>920</v>
      </c>
      <c r="B2946" s="8" t="s">
        <v>2223</v>
      </c>
      <c r="D2946" s="8" t="s">
        <v>1323</v>
      </c>
      <c r="F2946" t="s">
        <v>1324</v>
      </c>
      <c r="H2946" s="8" t="s">
        <v>36</v>
      </c>
      <c r="J2946" s="8" t="s">
        <v>37</v>
      </c>
    </row>
    <row r="2947" spans="1:10" ht="15" customHeight="1">
      <c r="A2947" s="8" t="s">
        <v>1642</v>
      </c>
    </row>
    <row r="2948" spans="1:10" ht="15" customHeight="1">
      <c r="A2948">
        <v>921</v>
      </c>
      <c r="B2948" s="8" t="s">
        <v>1871</v>
      </c>
      <c r="D2948" s="8" t="s">
        <v>2336</v>
      </c>
      <c r="F2948" t="s">
        <v>2337</v>
      </c>
      <c r="H2948" s="8" t="s">
        <v>36</v>
      </c>
      <c r="J2948" s="8" t="s">
        <v>37</v>
      </c>
    </row>
    <row r="2949" spans="1:10" ht="15" customHeight="1">
      <c r="A2949">
        <v>922</v>
      </c>
      <c r="B2949" s="8" t="s">
        <v>1654</v>
      </c>
      <c r="D2949" s="8" t="s">
        <v>545</v>
      </c>
      <c r="F2949" t="s">
        <v>546</v>
      </c>
      <c r="H2949" s="8" t="s">
        <v>183</v>
      </c>
      <c r="J2949" s="8" t="s">
        <v>37</v>
      </c>
    </row>
    <row r="2950" spans="1:10" ht="15" customHeight="1">
      <c r="A2950">
        <v>923</v>
      </c>
      <c r="B2950" s="8" t="s">
        <v>1654</v>
      </c>
      <c r="D2950" s="8" t="s">
        <v>161</v>
      </c>
      <c r="F2950" t="s">
        <v>162</v>
      </c>
      <c r="H2950" s="8" t="s">
        <v>36</v>
      </c>
      <c r="J2950" s="8" t="s">
        <v>37</v>
      </c>
    </row>
    <row r="2951" spans="1:10" ht="15" customHeight="1">
      <c r="A2951">
        <v>924</v>
      </c>
      <c r="B2951" s="8" t="s">
        <v>1654</v>
      </c>
      <c r="D2951" s="8" t="s">
        <v>1006</v>
      </c>
      <c r="F2951" t="s">
        <v>1007</v>
      </c>
      <c r="H2951" s="8" t="s">
        <v>36</v>
      </c>
      <c r="J2951" s="8" t="s">
        <v>37</v>
      </c>
    </row>
    <row r="2952" spans="1:10" ht="15" customHeight="1">
      <c r="A2952">
        <v>925</v>
      </c>
      <c r="B2952" s="8" t="s">
        <v>1654</v>
      </c>
      <c r="D2952" s="8" t="s">
        <v>1087</v>
      </c>
      <c r="F2952">
        <v>120401</v>
      </c>
      <c r="H2952" s="8" t="s">
        <v>96</v>
      </c>
      <c r="J2952" s="8" t="s">
        <v>37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765"/>
  <sheetViews>
    <sheetView zoomScaleNormal="100" workbookViewId="0">
      <selection activeCell="B1" sqref="B1"/>
    </sheetView>
  </sheetViews>
  <sheetFormatPr baseColWidth="10" defaultColWidth="8.6640625" defaultRowHeight="15"/>
  <cols>
    <col min="1" max="1" width="16" customWidth="1"/>
    <col min="2" max="2" width="28" customWidth="1"/>
    <col min="3" max="7" width="16" customWidth="1"/>
  </cols>
  <sheetData>
    <row r="1" spans="1:7" ht="16.5" customHeight="1">
      <c r="A1" s="8" t="s">
        <v>21</v>
      </c>
      <c r="B1" t="s">
        <v>2869</v>
      </c>
    </row>
    <row r="2" spans="1:7" ht="16.5" customHeight="1">
      <c r="A2" t="s">
        <v>2598</v>
      </c>
    </row>
    <row r="3" spans="1:7" ht="32.25" customHeight="1">
      <c r="A3" s="8" t="s">
        <v>24</v>
      </c>
      <c r="B3" s="8" t="s">
        <v>25</v>
      </c>
      <c r="C3" s="8" t="s">
        <v>26</v>
      </c>
      <c r="D3" s="8" t="s">
        <v>27</v>
      </c>
      <c r="E3" s="9" t="s">
        <v>2001</v>
      </c>
      <c r="F3" s="9" t="s">
        <v>2002</v>
      </c>
      <c r="G3" s="8" t="s">
        <v>30</v>
      </c>
    </row>
    <row r="4" spans="1:7" ht="15" customHeight="1">
      <c r="A4" s="8" t="s">
        <v>32</v>
      </c>
    </row>
    <row r="5" spans="1:7" ht="15" customHeight="1">
      <c r="A5">
        <v>1</v>
      </c>
      <c r="B5" s="8" t="s">
        <v>33</v>
      </c>
      <c r="C5" s="8" t="s">
        <v>333</v>
      </c>
      <c r="D5" t="s">
        <v>334</v>
      </c>
      <c r="E5" s="8" t="s">
        <v>183</v>
      </c>
      <c r="F5" s="8" t="s">
        <v>37</v>
      </c>
    </row>
    <row r="6" spans="1:7" ht="15" customHeight="1">
      <c r="A6">
        <v>2</v>
      </c>
      <c r="B6" s="8" t="s">
        <v>33</v>
      </c>
      <c r="C6" s="8" t="s">
        <v>2492</v>
      </c>
      <c r="D6" t="s">
        <v>2493</v>
      </c>
      <c r="E6" s="8" t="s">
        <v>40</v>
      </c>
      <c r="F6" s="8" t="s">
        <v>37</v>
      </c>
    </row>
    <row r="7" spans="1:7" ht="15" customHeight="1">
      <c r="A7">
        <v>3</v>
      </c>
      <c r="B7" s="8" t="s">
        <v>33</v>
      </c>
      <c r="C7" s="8" t="s">
        <v>152</v>
      </c>
      <c r="D7" t="s">
        <v>153</v>
      </c>
      <c r="E7" s="8" t="s">
        <v>44</v>
      </c>
      <c r="F7" s="8" t="s">
        <v>37</v>
      </c>
    </row>
    <row r="8" spans="1:7" ht="15" customHeight="1">
      <c r="A8">
        <v>4</v>
      </c>
      <c r="B8" s="8" t="s">
        <v>41</v>
      </c>
      <c r="C8" s="8" t="s">
        <v>2599</v>
      </c>
      <c r="D8" t="s">
        <v>2600</v>
      </c>
      <c r="E8" s="8" t="s">
        <v>36</v>
      </c>
      <c r="F8" s="8" t="s">
        <v>37</v>
      </c>
      <c r="G8" s="8" t="s">
        <v>1667</v>
      </c>
    </row>
    <row r="9" spans="1:7" ht="15" customHeight="1">
      <c r="A9">
        <v>5</v>
      </c>
      <c r="B9" s="8" t="s">
        <v>41</v>
      </c>
      <c r="C9" s="8" t="s">
        <v>94</v>
      </c>
      <c r="D9" t="s">
        <v>95</v>
      </c>
      <c r="E9" s="8" t="s">
        <v>96</v>
      </c>
      <c r="F9" s="8" t="s">
        <v>37</v>
      </c>
    </row>
    <row r="10" spans="1:7" ht="15" customHeight="1">
      <c r="A10">
        <v>6</v>
      </c>
      <c r="B10" s="8" t="s">
        <v>47</v>
      </c>
      <c r="C10" s="8" t="s">
        <v>2146</v>
      </c>
      <c r="D10" t="s">
        <v>2147</v>
      </c>
      <c r="E10" s="8" t="s">
        <v>40</v>
      </c>
      <c r="F10" s="8" t="s">
        <v>37</v>
      </c>
    </row>
    <row r="11" spans="1:7" ht="15" customHeight="1">
      <c r="A11">
        <v>7</v>
      </c>
      <c r="B11" s="8" t="s">
        <v>47</v>
      </c>
      <c r="C11" s="8" t="s">
        <v>2601</v>
      </c>
      <c r="D11" t="s">
        <v>2602</v>
      </c>
      <c r="E11" s="8" t="s">
        <v>44</v>
      </c>
      <c r="F11" s="8" t="s">
        <v>37</v>
      </c>
      <c r="G11" s="8" t="s">
        <v>1667</v>
      </c>
    </row>
    <row r="12" spans="1:7" ht="15" customHeight="1">
      <c r="A12">
        <v>8</v>
      </c>
      <c r="B12" s="8" t="s">
        <v>57</v>
      </c>
      <c r="C12" s="8" t="s">
        <v>260</v>
      </c>
      <c r="D12" t="s">
        <v>261</v>
      </c>
      <c r="E12" s="8" t="s">
        <v>44</v>
      </c>
      <c r="F12" s="8" t="s">
        <v>37</v>
      </c>
    </row>
    <row r="13" spans="1:7" ht="15" customHeight="1">
      <c r="A13">
        <v>9</v>
      </c>
      <c r="B13" s="8" t="s">
        <v>57</v>
      </c>
      <c r="C13" s="8" t="s">
        <v>264</v>
      </c>
      <c r="D13" t="s">
        <v>265</v>
      </c>
      <c r="E13" s="8" t="s">
        <v>44</v>
      </c>
      <c r="F13" s="8" t="s">
        <v>37</v>
      </c>
    </row>
    <row r="14" spans="1:7" ht="15" customHeight="1">
      <c r="A14">
        <v>10</v>
      </c>
      <c r="B14" s="8" t="s">
        <v>88</v>
      </c>
      <c r="C14" s="8" t="s">
        <v>333</v>
      </c>
      <c r="D14" t="s">
        <v>334</v>
      </c>
      <c r="E14" s="8" t="s">
        <v>183</v>
      </c>
      <c r="F14" s="8" t="s">
        <v>37</v>
      </c>
    </row>
    <row r="15" spans="1:7" ht="15" customHeight="1">
      <c r="A15">
        <v>11</v>
      </c>
      <c r="B15" s="8" t="s">
        <v>88</v>
      </c>
      <c r="C15" s="8" t="s">
        <v>275</v>
      </c>
      <c r="D15" t="s">
        <v>276</v>
      </c>
      <c r="E15" s="8" t="s">
        <v>44</v>
      </c>
      <c r="F15" s="8" t="s">
        <v>37</v>
      </c>
    </row>
    <row r="16" spans="1:7" ht="15" customHeight="1">
      <c r="A16">
        <v>12</v>
      </c>
      <c r="B16" s="8" t="s">
        <v>88</v>
      </c>
      <c r="C16" s="8" t="s">
        <v>2603</v>
      </c>
      <c r="D16" t="s">
        <v>2604</v>
      </c>
      <c r="E16" s="8" t="s">
        <v>44</v>
      </c>
      <c r="F16" s="8" t="s">
        <v>37</v>
      </c>
      <c r="G16" s="8" t="s">
        <v>1667</v>
      </c>
    </row>
    <row r="17" spans="1:7" ht="15" customHeight="1">
      <c r="A17">
        <v>13</v>
      </c>
      <c r="B17" s="8" t="s">
        <v>97</v>
      </c>
      <c r="C17" s="8" t="s">
        <v>185</v>
      </c>
      <c r="D17" t="s">
        <v>186</v>
      </c>
      <c r="E17" s="8" t="s">
        <v>44</v>
      </c>
      <c r="F17" s="8" t="s">
        <v>37</v>
      </c>
    </row>
    <row r="18" spans="1:7" ht="15" customHeight="1">
      <c r="A18">
        <v>14</v>
      </c>
      <c r="B18" s="8" t="s">
        <v>103</v>
      </c>
      <c r="C18" s="8" t="s">
        <v>1646</v>
      </c>
      <c r="D18" t="s">
        <v>1647</v>
      </c>
      <c r="E18" s="8" t="s">
        <v>235</v>
      </c>
      <c r="F18" s="8" t="s">
        <v>37</v>
      </c>
    </row>
    <row r="19" spans="1:7" ht="15" customHeight="1">
      <c r="A19">
        <v>15</v>
      </c>
      <c r="B19" s="8" t="s">
        <v>2005</v>
      </c>
      <c r="C19" s="8" t="s">
        <v>268</v>
      </c>
      <c r="D19" t="s">
        <v>269</v>
      </c>
      <c r="E19" s="8" t="s">
        <v>100</v>
      </c>
      <c r="F19" s="8" t="s">
        <v>37</v>
      </c>
    </row>
    <row r="20" spans="1:7" ht="15" customHeight="1">
      <c r="A20">
        <v>16</v>
      </c>
      <c r="B20" s="8" t="s">
        <v>2605</v>
      </c>
      <c r="C20" s="8" t="s">
        <v>45</v>
      </c>
      <c r="D20" t="s">
        <v>46</v>
      </c>
      <c r="E20" s="8" t="s">
        <v>36</v>
      </c>
      <c r="F20" s="8" t="s">
        <v>37</v>
      </c>
    </row>
    <row r="21" spans="1:7" ht="15" customHeight="1">
      <c r="A21">
        <v>17</v>
      </c>
      <c r="B21" s="8" t="s">
        <v>107</v>
      </c>
      <c r="C21" s="8" t="s">
        <v>656</v>
      </c>
      <c r="D21" t="s">
        <v>657</v>
      </c>
      <c r="E21" s="8" t="s">
        <v>183</v>
      </c>
      <c r="F21" s="8" t="s">
        <v>37</v>
      </c>
    </row>
    <row r="22" spans="1:7" ht="15" customHeight="1">
      <c r="A22">
        <v>18</v>
      </c>
      <c r="B22" s="8" t="s">
        <v>107</v>
      </c>
      <c r="C22" s="8" t="s">
        <v>1568</v>
      </c>
      <c r="D22" t="s">
        <v>1569</v>
      </c>
      <c r="E22" s="8" t="s">
        <v>183</v>
      </c>
      <c r="F22" s="8" t="s">
        <v>37</v>
      </c>
    </row>
    <row r="23" spans="1:7" ht="15" customHeight="1">
      <c r="A23">
        <v>19</v>
      </c>
      <c r="B23" s="8" t="s">
        <v>107</v>
      </c>
      <c r="C23" s="8" t="s">
        <v>2190</v>
      </c>
      <c r="D23" t="s">
        <v>2191</v>
      </c>
      <c r="E23" s="8" t="s">
        <v>36</v>
      </c>
      <c r="F23" s="8" t="s">
        <v>37</v>
      </c>
    </row>
    <row r="24" spans="1:7" ht="15" customHeight="1">
      <c r="A24">
        <v>20</v>
      </c>
      <c r="B24" s="8" t="s">
        <v>107</v>
      </c>
      <c r="C24" s="8" t="s">
        <v>2606</v>
      </c>
      <c r="D24" t="s">
        <v>2607</v>
      </c>
      <c r="E24" s="8" t="s">
        <v>36</v>
      </c>
      <c r="F24" s="8" t="s">
        <v>37</v>
      </c>
      <c r="G24" s="8" t="s">
        <v>1667</v>
      </c>
    </row>
    <row r="25" spans="1:7" ht="15" customHeight="1">
      <c r="A25">
        <v>21</v>
      </c>
      <c r="B25" s="8" t="s">
        <v>107</v>
      </c>
      <c r="C25" s="8" t="s">
        <v>2608</v>
      </c>
      <c r="D25" t="s">
        <v>2609</v>
      </c>
      <c r="E25" s="8" t="s">
        <v>36</v>
      </c>
      <c r="F25" s="8" t="s">
        <v>37</v>
      </c>
      <c r="G25" s="8" t="s">
        <v>1667</v>
      </c>
    </row>
    <row r="26" spans="1:7" ht="15" customHeight="1">
      <c r="A26">
        <v>22</v>
      </c>
      <c r="B26" s="8" t="s">
        <v>107</v>
      </c>
      <c r="C26" s="8" t="s">
        <v>1142</v>
      </c>
      <c r="D26" t="s">
        <v>1143</v>
      </c>
      <c r="E26" s="8" t="s">
        <v>40</v>
      </c>
      <c r="F26" s="8" t="s">
        <v>37</v>
      </c>
    </row>
    <row r="27" spans="1:7" ht="15" customHeight="1">
      <c r="A27">
        <v>23</v>
      </c>
      <c r="B27" s="8" t="s">
        <v>107</v>
      </c>
      <c r="C27" s="8" t="s">
        <v>959</v>
      </c>
      <c r="D27">
        <v>130309</v>
      </c>
      <c r="E27" s="8" t="s">
        <v>124</v>
      </c>
      <c r="F27" s="8" t="s">
        <v>37</v>
      </c>
    </row>
    <row r="28" spans="1:7" ht="15" customHeight="1">
      <c r="A28">
        <v>24</v>
      </c>
      <c r="B28" s="8" t="s">
        <v>110</v>
      </c>
      <c r="C28" s="8" t="s">
        <v>1323</v>
      </c>
      <c r="D28" t="s">
        <v>1324</v>
      </c>
      <c r="E28" s="8" t="s">
        <v>36</v>
      </c>
      <c r="F28" s="8" t="s">
        <v>37</v>
      </c>
    </row>
    <row r="29" spans="1:7" ht="15" customHeight="1">
      <c r="A29">
        <v>25</v>
      </c>
      <c r="B29" s="8" t="s">
        <v>110</v>
      </c>
      <c r="C29" s="8" t="s">
        <v>2240</v>
      </c>
      <c r="D29" t="s">
        <v>2241</v>
      </c>
      <c r="E29" s="8" t="s">
        <v>124</v>
      </c>
      <c r="F29" s="8" t="s">
        <v>37</v>
      </c>
    </row>
    <row r="30" spans="1:7" ht="15" customHeight="1">
      <c r="A30">
        <v>26</v>
      </c>
      <c r="B30" s="8" t="s">
        <v>1895</v>
      </c>
      <c r="C30" s="8" t="s">
        <v>1695</v>
      </c>
      <c r="D30" t="s">
        <v>1696</v>
      </c>
      <c r="E30" s="8" t="s">
        <v>183</v>
      </c>
      <c r="F30" s="8" t="s">
        <v>37</v>
      </c>
    </row>
    <row r="31" spans="1:7" ht="15" customHeight="1">
      <c r="A31">
        <v>27</v>
      </c>
      <c r="B31" s="8" t="s">
        <v>115</v>
      </c>
      <c r="C31" s="8" t="s">
        <v>2289</v>
      </c>
      <c r="D31" t="s">
        <v>2290</v>
      </c>
      <c r="E31" s="8" t="s">
        <v>100</v>
      </c>
      <c r="F31" s="8" t="s">
        <v>37</v>
      </c>
    </row>
    <row r="32" spans="1:7" ht="15" customHeight="1">
      <c r="A32">
        <v>28</v>
      </c>
      <c r="B32" s="8" t="s">
        <v>115</v>
      </c>
      <c r="C32" s="8" t="s">
        <v>2482</v>
      </c>
      <c r="D32" t="s">
        <v>2483</v>
      </c>
      <c r="E32" s="8" t="s">
        <v>40</v>
      </c>
      <c r="F32" s="8" t="s">
        <v>37</v>
      </c>
    </row>
    <row r="33" spans="1:7" ht="15" customHeight="1">
      <c r="A33">
        <v>29</v>
      </c>
      <c r="B33" s="8" t="s">
        <v>118</v>
      </c>
      <c r="C33" s="8" t="s">
        <v>2610</v>
      </c>
      <c r="D33" t="s">
        <v>2611</v>
      </c>
      <c r="E33" s="8" t="s">
        <v>54</v>
      </c>
      <c r="F33" s="8" t="s">
        <v>37</v>
      </c>
      <c r="G33" s="8" t="s">
        <v>1667</v>
      </c>
    </row>
    <row r="34" spans="1:7" ht="15" customHeight="1">
      <c r="A34">
        <v>30</v>
      </c>
      <c r="B34" s="8" t="s">
        <v>118</v>
      </c>
      <c r="C34" s="8" t="s">
        <v>55</v>
      </c>
      <c r="D34" t="s">
        <v>56</v>
      </c>
      <c r="E34" s="8" t="s">
        <v>44</v>
      </c>
      <c r="F34" s="8" t="s">
        <v>37</v>
      </c>
    </row>
    <row r="35" spans="1:7" ht="15" customHeight="1">
      <c r="A35">
        <v>31</v>
      </c>
      <c r="B35" s="8" t="s">
        <v>121</v>
      </c>
      <c r="C35" s="8" t="s">
        <v>1865</v>
      </c>
      <c r="D35" t="s">
        <v>1866</v>
      </c>
      <c r="E35" s="8" t="s">
        <v>124</v>
      </c>
      <c r="F35" s="8" t="s">
        <v>37</v>
      </c>
    </row>
    <row r="36" spans="1:7" ht="15" customHeight="1">
      <c r="A36">
        <v>32</v>
      </c>
      <c r="B36" s="8" t="s">
        <v>129</v>
      </c>
      <c r="C36" s="8" t="s">
        <v>733</v>
      </c>
      <c r="D36" t="s">
        <v>734</v>
      </c>
      <c r="E36" s="8" t="s">
        <v>124</v>
      </c>
      <c r="F36" s="8" t="s">
        <v>37</v>
      </c>
    </row>
    <row r="37" spans="1:7" ht="15" customHeight="1">
      <c r="A37">
        <v>33</v>
      </c>
      <c r="B37" s="8" t="s">
        <v>129</v>
      </c>
      <c r="C37" s="8" t="s">
        <v>231</v>
      </c>
      <c r="D37">
        <v>130508</v>
      </c>
      <c r="E37" s="8" t="s">
        <v>124</v>
      </c>
      <c r="F37" s="8" t="s">
        <v>37</v>
      </c>
    </row>
    <row r="38" spans="1:7" ht="15" customHeight="1">
      <c r="A38">
        <v>34</v>
      </c>
      <c r="B38" s="8" t="s">
        <v>151</v>
      </c>
      <c r="C38" s="8" t="s">
        <v>2038</v>
      </c>
      <c r="D38" t="s">
        <v>2039</v>
      </c>
      <c r="E38" s="8" t="s">
        <v>40</v>
      </c>
      <c r="F38" s="8" t="s">
        <v>37</v>
      </c>
    </row>
    <row r="39" spans="1:7" ht="15" customHeight="1">
      <c r="A39">
        <v>35</v>
      </c>
      <c r="B39" s="8" t="s">
        <v>151</v>
      </c>
      <c r="C39" s="8" t="s">
        <v>2314</v>
      </c>
      <c r="D39" t="s">
        <v>2315</v>
      </c>
      <c r="E39" s="8" t="s">
        <v>40</v>
      </c>
      <c r="F39" s="8" t="s">
        <v>37</v>
      </c>
    </row>
    <row r="40" spans="1:7" ht="15" customHeight="1">
      <c r="A40">
        <v>36</v>
      </c>
      <c r="B40" s="8" t="s">
        <v>151</v>
      </c>
      <c r="C40" s="8" t="s">
        <v>260</v>
      </c>
      <c r="D40" t="s">
        <v>261</v>
      </c>
      <c r="E40" s="8" t="s">
        <v>44</v>
      </c>
      <c r="F40" s="8" t="s">
        <v>37</v>
      </c>
    </row>
    <row r="41" spans="1:7" ht="15" customHeight="1">
      <c r="A41">
        <v>37</v>
      </c>
      <c r="B41" s="8" t="s">
        <v>151</v>
      </c>
      <c r="C41" s="8" t="s">
        <v>2179</v>
      </c>
      <c r="D41" t="s">
        <v>2180</v>
      </c>
      <c r="E41" s="8" t="s">
        <v>44</v>
      </c>
      <c r="F41" s="8" t="s">
        <v>37</v>
      </c>
    </row>
    <row r="42" spans="1:7" ht="15" customHeight="1">
      <c r="A42">
        <v>38</v>
      </c>
      <c r="B42" s="8" t="s">
        <v>151</v>
      </c>
      <c r="C42" s="8" t="s">
        <v>322</v>
      </c>
      <c r="D42" t="s">
        <v>323</v>
      </c>
      <c r="E42" s="8" t="s">
        <v>44</v>
      </c>
      <c r="F42" s="8" t="s">
        <v>37</v>
      </c>
    </row>
    <row r="43" spans="1:7" ht="15" customHeight="1">
      <c r="A43">
        <v>39</v>
      </c>
      <c r="B43" s="8" t="s">
        <v>160</v>
      </c>
      <c r="C43" s="8" t="s">
        <v>2482</v>
      </c>
      <c r="D43" t="s">
        <v>2483</v>
      </c>
      <c r="E43" s="8" t="s">
        <v>40</v>
      </c>
      <c r="F43" s="8" t="s">
        <v>37</v>
      </c>
    </row>
    <row r="44" spans="1:7" ht="15" customHeight="1">
      <c r="A44">
        <v>40</v>
      </c>
      <c r="B44" s="8" t="s">
        <v>160</v>
      </c>
      <c r="C44" s="8" t="s">
        <v>122</v>
      </c>
      <c r="D44">
        <v>130501</v>
      </c>
      <c r="E44" s="8" t="s">
        <v>124</v>
      </c>
      <c r="F44" s="8" t="s">
        <v>37</v>
      </c>
    </row>
    <row r="45" spans="1:7" ht="15" customHeight="1">
      <c r="A45">
        <v>41</v>
      </c>
      <c r="B45" s="8" t="s">
        <v>163</v>
      </c>
      <c r="C45" s="8" t="s">
        <v>185</v>
      </c>
      <c r="D45" t="s">
        <v>186</v>
      </c>
      <c r="E45" s="8" t="s">
        <v>44</v>
      </c>
      <c r="F45" s="8" t="s">
        <v>37</v>
      </c>
    </row>
    <row r="46" spans="1:7" ht="15" customHeight="1">
      <c r="A46">
        <v>42</v>
      </c>
      <c r="B46" s="8" t="s">
        <v>163</v>
      </c>
      <c r="C46" s="8" t="s">
        <v>116</v>
      </c>
      <c r="D46" t="s">
        <v>117</v>
      </c>
      <c r="E46" s="8" t="s">
        <v>96</v>
      </c>
      <c r="F46" s="8" t="s">
        <v>37</v>
      </c>
    </row>
    <row r="47" spans="1:7" ht="15" customHeight="1">
      <c r="A47">
        <v>43</v>
      </c>
      <c r="B47" s="8" t="s">
        <v>166</v>
      </c>
      <c r="C47" s="8" t="s">
        <v>89</v>
      </c>
      <c r="D47" t="s">
        <v>90</v>
      </c>
      <c r="E47" s="8" t="s">
        <v>44</v>
      </c>
      <c r="F47" s="8" t="s">
        <v>37</v>
      </c>
    </row>
    <row r="48" spans="1:7" ht="15" customHeight="1">
      <c r="A48">
        <v>44</v>
      </c>
      <c r="B48" s="8" t="s">
        <v>166</v>
      </c>
      <c r="C48" s="8" t="s">
        <v>1109</v>
      </c>
      <c r="D48" t="s">
        <v>1110</v>
      </c>
      <c r="E48" s="8" t="s">
        <v>44</v>
      </c>
      <c r="F48" s="8" t="s">
        <v>37</v>
      </c>
      <c r="G48" s="8" t="s">
        <v>2612</v>
      </c>
    </row>
    <row r="49" spans="1:7" ht="15" customHeight="1">
      <c r="A49">
        <v>45</v>
      </c>
      <c r="B49" s="8" t="s">
        <v>166</v>
      </c>
      <c r="C49" s="8" t="s">
        <v>536</v>
      </c>
      <c r="D49" t="s">
        <v>537</v>
      </c>
      <c r="E49" s="8" t="s">
        <v>44</v>
      </c>
      <c r="F49" s="8" t="s">
        <v>37</v>
      </c>
      <c r="G49" s="8" t="s">
        <v>2612</v>
      </c>
    </row>
    <row r="50" spans="1:7" ht="15" customHeight="1">
      <c r="A50">
        <v>46</v>
      </c>
      <c r="B50" s="8" t="s">
        <v>169</v>
      </c>
      <c r="C50" s="8" t="s">
        <v>330</v>
      </c>
      <c r="D50" t="s">
        <v>331</v>
      </c>
      <c r="E50" s="8" t="s">
        <v>44</v>
      </c>
      <c r="F50" s="8" t="s">
        <v>37</v>
      </c>
    </row>
    <row r="51" spans="1:7" ht="15" customHeight="1">
      <c r="A51">
        <v>47</v>
      </c>
      <c r="B51" s="8" t="s">
        <v>169</v>
      </c>
      <c r="C51" s="8" t="s">
        <v>122</v>
      </c>
      <c r="D51">
        <v>130501</v>
      </c>
      <c r="E51" s="8" t="s">
        <v>124</v>
      </c>
      <c r="F51" s="8" t="s">
        <v>37</v>
      </c>
    </row>
    <row r="52" spans="1:7" ht="15" customHeight="1">
      <c r="A52">
        <v>48</v>
      </c>
      <c r="B52" s="8" t="s">
        <v>184</v>
      </c>
      <c r="C52" s="8" t="s">
        <v>52</v>
      </c>
      <c r="D52" t="s">
        <v>53</v>
      </c>
      <c r="E52" s="8" t="s">
        <v>54</v>
      </c>
      <c r="F52" s="8" t="s">
        <v>37</v>
      </c>
    </row>
    <row r="53" spans="1:7" ht="15" customHeight="1">
      <c r="A53">
        <v>49</v>
      </c>
      <c r="B53" s="8" t="s">
        <v>184</v>
      </c>
      <c r="C53" s="8" t="s">
        <v>2613</v>
      </c>
      <c r="D53" t="s">
        <v>2614</v>
      </c>
      <c r="E53" s="8" t="s">
        <v>44</v>
      </c>
      <c r="F53" s="8" t="s">
        <v>37</v>
      </c>
      <c r="G53" s="8" t="s">
        <v>1667</v>
      </c>
    </row>
    <row r="54" spans="1:7" ht="15" customHeight="1">
      <c r="A54">
        <v>50</v>
      </c>
      <c r="B54" s="8" t="s">
        <v>184</v>
      </c>
      <c r="C54" s="8" t="s">
        <v>2254</v>
      </c>
      <c r="D54" t="s">
        <v>2255</v>
      </c>
      <c r="E54" s="8" t="s">
        <v>44</v>
      </c>
      <c r="F54" s="8" t="s">
        <v>37</v>
      </c>
    </row>
    <row r="55" spans="1:7" ht="15" customHeight="1">
      <c r="A55">
        <v>51</v>
      </c>
      <c r="B55" s="8" t="s">
        <v>184</v>
      </c>
      <c r="C55" s="8" t="s">
        <v>2486</v>
      </c>
      <c r="D55" t="s">
        <v>2487</v>
      </c>
      <c r="E55" s="8" t="s">
        <v>235</v>
      </c>
      <c r="F55" s="8" t="s">
        <v>37</v>
      </c>
    </row>
    <row r="56" spans="1:7" ht="15" customHeight="1">
      <c r="A56">
        <v>52</v>
      </c>
      <c r="B56" s="8" t="s">
        <v>184</v>
      </c>
      <c r="C56" s="8" t="s">
        <v>2256</v>
      </c>
      <c r="D56" t="s">
        <v>2257</v>
      </c>
      <c r="E56" s="8" t="s">
        <v>235</v>
      </c>
      <c r="F56" s="8" t="s">
        <v>37</v>
      </c>
    </row>
    <row r="57" spans="1:7" ht="15" customHeight="1">
      <c r="A57">
        <v>53</v>
      </c>
      <c r="B57" s="8" t="s">
        <v>2008</v>
      </c>
      <c r="C57" s="8" t="s">
        <v>1695</v>
      </c>
      <c r="D57" t="s">
        <v>1696</v>
      </c>
      <c r="E57" s="8" t="s">
        <v>183</v>
      </c>
      <c r="F57" s="8" t="s">
        <v>37</v>
      </c>
    </row>
    <row r="58" spans="1:7" ht="15" customHeight="1">
      <c r="A58">
        <v>54</v>
      </c>
      <c r="B58" s="8" t="s">
        <v>187</v>
      </c>
      <c r="C58" s="8" t="s">
        <v>111</v>
      </c>
      <c r="D58" t="s">
        <v>112</v>
      </c>
      <c r="E58" s="8" t="s">
        <v>54</v>
      </c>
      <c r="F58" s="8" t="s">
        <v>60</v>
      </c>
      <c r="G58" s="8" t="s">
        <v>61</v>
      </c>
    </row>
    <row r="59" spans="1:7" ht="15" customHeight="1">
      <c r="A59">
        <v>55</v>
      </c>
      <c r="B59" s="8" t="s">
        <v>187</v>
      </c>
      <c r="C59" s="8" t="s">
        <v>58</v>
      </c>
      <c r="D59" t="s">
        <v>59</v>
      </c>
      <c r="E59" s="8" t="s">
        <v>36</v>
      </c>
      <c r="F59" s="8" t="s">
        <v>60</v>
      </c>
      <c r="G59" s="8" t="s">
        <v>61</v>
      </c>
    </row>
    <row r="60" spans="1:7" ht="15" customHeight="1">
      <c r="A60">
        <v>56</v>
      </c>
      <c r="B60" s="8" t="s">
        <v>187</v>
      </c>
      <c r="C60" s="8" t="s">
        <v>812</v>
      </c>
      <c r="D60" t="s">
        <v>813</v>
      </c>
      <c r="E60" s="8" t="s">
        <v>36</v>
      </c>
      <c r="F60" s="8" t="s">
        <v>60</v>
      </c>
      <c r="G60" s="8" t="s">
        <v>61</v>
      </c>
    </row>
    <row r="61" spans="1:7" ht="15" customHeight="1">
      <c r="A61">
        <v>57</v>
      </c>
      <c r="B61" s="8" t="s">
        <v>187</v>
      </c>
      <c r="C61" s="8" t="s">
        <v>273</v>
      </c>
      <c r="D61" t="s">
        <v>274</v>
      </c>
      <c r="E61" s="8" t="s">
        <v>36</v>
      </c>
      <c r="F61" s="8" t="s">
        <v>60</v>
      </c>
      <c r="G61" s="8" t="s">
        <v>61</v>
      </c>
    </row>
    <row r="62" spans="1:7" ht="15" customHeight="1">
      <c r="A62">
        <v>58</v>
      </c>
      <c r="B62" s="8" t="s">
        <v>187</v>
      </c>
      <c r="C62" s="8" t="s">
        <v>62</v>
      </c>
      <c r="D62" t="s">
        <v>63</v>
      </c>
      <c r="E62" s="8" t="s">
        <v>36</v>
      </c>
      <c r="F62" s="8" t="s">
        <v>37</v>
      </c>
    </row>
    <row r="63" spans="1:7" ht="15" customHeight="1">
      <c r="A63">
        <v>59</v>
      </c>
      <c r="B63" s="8" t="s">
        <v>187</v>
      </c>
      <c r="C63" s="8" t="s">
        <v>495</v>
      </c>
      <c r="D63" t="s">
        <v>496</v>
      </c>
      <c r="E63" s="8" t="s">
        <v>40</v>
      </c>
      <c r="F63" s="8" t="s">
        <v>60</v>
      </c>
      <c r="G63" s="8" t="s">
        <v>61</v>
      </c>
    </row>
    <row r="64" spans="1:7" ht="15" customHeight="1">
      <c r="A64">
        <v>60</v>
      </c>
      <c r="B64" s="8" t="s">
        <v>187</v>
      </c>
      <c r="C64" s="8" t="s">
        <v>137</v>
      </c>
      <c r="D64" t="s">
        <v>138</v>
      </c>
      <c r="E64" s="8" t="s">
        <v>40</v>
      </c>
      <c r="F64" s="8" t="s">
        <v>60</v>
      </c>
      <c r="G64" s="8" t="s">
        <v>61</v>
      </c>
    </row>
    <row r="65" spans="1:7" ht="15" customHeight="1">
      <c r="A65">
        <v>61</v>
      </c>
      <c r="B65" s="8" t="s">
        <v>187</v>
      </c>
      <c r="C65" s="8" t="s">
        <v>48</v>
      </c>
      <c r="D65" t="s">
        <v>49</v>
      </c>
      <c r="E65" s="8" t="s">
        <v>40</v>
      </c>
      <c r="F65" s="8" t="s">
        <v>60</v>
      </c>
      <c r="G65" s="8" t="s">
        <v>61</v>
      </c>
    </row>
    <row r="66" spans="1:7" ht="15" customHeight="1">
      <c r="A66">
        <v>62</v>
      </c>
      <c r="B66" s="8" t="s">
        <v>187</v>
      </c>
      <c r="C66" s="8" t="s">
        <v>66</v>
      </c>
      <c r="D66" t="s">
        <v>67</v>
      </c>
      <c r="E66" s="8" t="s">
        <v>44</v>
      </c>
      <c r="F66" s="8" t="s">
        <v>60</v>
      </c>
      <c r="G66" s="8" t="s">
        <v>61</v>
      </c>
    </row>
    <row r="67" spans="1:7" ht="15" customHeight="1">
      <c r="A67">
        <v>63</v>
      </c>
      <c r="B67" s="8" t="s">
        <v>187</v>
      </c>
      <c r="C67" s="8" t="s">
        <v>359</v>
      </c>
      <c r="D67" t="s">
        <v>360</v>
      </c>
      <c r="E67" s="8" t="s">
        <v>44</v>
      </c>
      <c r="F67" s="8" t="s">
        <v>60</v>
      </c>
      <c r="G67" s="8" t="s">
        <v>61</v>
      </c>
    </row>
    <row r="68" spans="1:7" ht="15" customHeight="1">
      <c r="A68">
        <v>64</v>
      </c>
      <c r="B68" s="8" t="s">
        <v>187</v>
      </c>
      <c r="C68" s="8" t="s">
        <v>305</v>
      </c>
      <c r="D68" t="s">
        <v>306</v>
      </c>
      <c r="E68" s="8" t="s">
        <v>44</v>
      </c>
      <c r="F68" s="8" t="s">
        <v>60</v>
      </c>
      <c r="G68" s="8" t="s">
        <v>61</v>
      </c>
    </row>
    <row r="69" spans="1:7" ht="15" customHeight="1">
      <c r="A69">
        <v>65</v>
      </c>
      <c r="B69" s="8" t="s">
        <v>187</v>
      </c>
      <c r="C69" s="8" t="s">
        <v>393</v>
      </c>
      <c r="D69" t="s">
        <v>394</v>
      </c>
      <c r="E69" s="8" t="s">
        <v>44</v>
      </c>
      <c r="F69" s="8" t="s">
        <v>60</v>
      </c>
      <c r="G69" s="8" t="s">
        <v>61</v>
      </c>
    </row>
    <row r="70" spans="1:7" ht="15" customHeight="1">
      <c r="A70">
        <v>66</v>
      </c>
      <c r="B70" s="8" t="s">
        <v>187</v>
      </c>
      <c r="C70" s="8" t="s">
        <v>74</v>
      </c>
      <c r="D70" t="s">
        <v>75</v>
      </c>
      <c r="E70" s="8" t="s">
        <v>44</v>
      </c>
      <c r="F70" s="8" t="s">
        <v>60</v>
      </c>
      <c r="G70" s="8" t="s">
        <v>61</v>
      </c>
    </row>
    <row r="71" spans="1:7" ht="15" customHeight="1">
      <c r="A71">
        <v>67</v>
      </c>
      <c r="B71" s="8" t="s">
        <v>187</v>
      </c>
      <c r="C71" s="8" t="s">
        <v>260</v>
      </c>
      <c r="D71" t="s">
        <v>261</v>
      </c>
      <c r="E71" s="8" t="s">
        <v>44</v>
      </c>
      <c r="F71" s="8" t="s">
        <v>60</v>
      </c>
      <c r="G71" s="8" t="s">
        <v>61</v>
      </c>
    </row>
    <row r="72" spans="1:7" ht="15" customHeight="1">
      <c r="A72">
        <v>68</v>
      </c>
      <c r="B72" s="8" t="s">
        <v>187</v>
      </c>
      <c r="C72" s="8" t="s">
        <v>363</v>
      </c>
      <c r="D72" t="s">
        <v>364</v>
      </c>
      <c r="E72" s="8" t="s">
        <v>44</v>
      </c>
      <c r="F72" s="8" t="s">
        <v>60</v>
      </c>
      <c r="G72" s="8" t="s">
        <v>61</v>
      </c>
    </row>
    <row r="73" spans="1:7" ht="15" customHeight="1">
      <c r="A73">
        <v>69</v>
      </c>
      <c r="B73" s="8" t="s">
        <v>187</v>
      </c>
      <c r="C73" s="8" t="s">
        <v>365</v>
      </c>
      <c r="D73" t="s">
        <v>366</v>
      </c>
      <c r="E73" s="8" t="s">
        <v>44</v>
      </c>
      <c r="F73" s="8" t="s">
        <v>60</v>
      </c>
      <c r="G73" s="8" t="s">
        <v>61</v>
      </c>
    </row>
    <row r="74" spans="1:7" ht="15" customHeight="1">
      <c r="A74">
        <v>70</v>
      </c>
      <c r="B74" s="8" t="s">
        <v>187</v>
      </c>
      <c r="C74" s="8" t="s">
        <v>1109</v>
      </c>
      <c r="D74" t="s">
        <v>1110</v>
      </c>
      <c r="E74" s="8" t="s">
        <v>44</v>
      </c>
      <c r="F74" s="8" t="s">
        <v>60</v>
      </c>
      <c r="G74" s="8" t="s">
        <v>61</v>
      </c>
    </row>
    <row r="75" spans="1:7" ht="15" customHeight="1">
      <c r="A75">
        <v>71</v>
      </c>
      <c r="B75" s="8" t="s">
        <v>187</v>
      </c>
      <c r="C75" s="8" t="s">
        <v>536</v>
      </c>
      <c r="D75" t="s">
        <v>537</v>
      </c>
      <c r="E75" s="8" t="s">
        <v>44</v>
      </c>
      <c r="F75" s="8" t="s">
        <v>60</v>
      </c>
      <c r="G75" s="8" t="s">
        <v>61</v>
      </c>
    </row>
    <row r="76" spans="1:7" ht="15" customHeight="1">
      <c r="A76">
        <v>72</v>
      </c>
      <c r="B76" s="8" t="s">
        <v>187</v>
      </c>
      <c r="C76" s="8" t="s">
        <v>438</v>
      </c>
      <c r="D76" t="s">
        <v>439</v>
      </c>
      <c r="E76" s="8" t="s">
        <v>44</v>
      </c>
      <c r="F76" s="8" t="s">
        <v>60</v>
      </c>
      <c r="G76" s="8" t="s">
        <v>61</v>
      </c>
    </row>
    <row r="77" spans="1:7" ht="15" customHeight="1">
      <c r="A77">
        <v>73</v>
      </c>
      <c r="B77" s="8" t="s">
        <v>187</v>
      </c>
      <c r="C77" s="8" t="s">
        <v>264</v>
      </c>
      <c r="D77" t="s">
        <v>265</v>
      </c>
      <c r="E77" s="8" t="s">
        <v>44</v>
      </c>
      <c r="F77" s="8" t="s">
        <v>60</v>
      </c>
      <c r="G77" s="8" t="s">
        <v>61</v>
      </c>
    </row>
    <row r="78" spans="1:7" ht="15" customHeight="1">
      <c r="A78">
        <v>74</v>
      </c>
      <c r="B78" s="8" t="s">
        <v>187</v>
      </c>
      <c r="C78" s="8" t="s">
        <v>565</v>
      </c>
      <c r="D78">
        <v>130201</v>
      </c>
      <c r="E78" s="8" t="s">
        <v>124</v>
      </c>
      <c r="F78" s="8" t="s">
        <v>60</v>
      </c>
      <c r="G78" s="8" t="s">
        <v>61</v>
      </c>
    </row>
    <row r="79" spans="1:7" ht="15" customHeight="1">
      <c r="A79">
        <v>75</v>
      </c>
      <c r="B79" s="8" t="s">
        <v>187</v>
      </c>
      <c r="C79" s="8" t="s">
        <v>1263</v>
      </c>
      <c r="D79">
        <v>130301</v>
      </c>
      <c r="E79" s="8" t="s">
        <v>124</v>
      </c>
      <c r="F79" s="8" t="s">
        <v>60</v>
      </c>
      <c r="G79" s="8" t="s">
        <v>61</v>
      </c>
    </row>
    <row r="80" spans="1:7" ht="15" customHeight="1">
      <c r="A80">
        <v>76</v>
      </c>
      <c r="B80" s="8" t="s">
        <v>187</v>
      </c>
      <c r="C80" s="8" t="s">
        <v>862</v>
      </c>
      <c r="D80">
        <v>130305</v>
      </c>
      <c r="E80" s="8" t="s">
        <v>124</v>
      </c>
      <c r="F80" s="8" t="s">
        <v>60</v>
      </c>
      <c r="G80" s="8" t="s">
        <v>61</v>
      </c>
    </row>
    <row r="81" spans="1:7" ht="15" customHeight="1">
      <c r="A81">
        <v>77</v>
      </c>
      <c r="B81" s="8" t="s">
        <v>187</v>
      </c>
      <c r="C81" s="8" t="s">
        <v>1450</v>
      </c>
      <c r="D81">
        <v>130310</v>
      </c>
      <c r="E81" s="8" t="s">
        <v>124</v>
      </c>
      <c r="F81" s="8" t="s">
        <v>60</v>
      </c>
      <c r="G81" s="8" t="s">
        <v>61</v>
      </c>
    </row>
    <row r="82" spans="1:7" ht="15" customHeight="1">
      <c r="A82">
        <v>78</v>
      </c>
      <c r="B82" s="8" t="s">
        <v>187</v>
      </c>
      <c r="C82" s="8" t="s">
        <v>498</v>
      </c>
      <c r="D82">
        <v>130502</v>
      </c>
      <c r="E82" s="8" t="s">
        <v>124</v>
      </c>
      <c r="F82" s="8" t="s">
        <v>60</v>
      </c>
      <c r="G82" s="8" t="s">
        <v>61</v>
      </c>
    </row>
    <row r="83" spans="1:7" ht="15" customHeight="1">
      <c r="A83">
        <v>79</v>
      </c>
      <c r="B83" s="8" t="s">
        <v>2011</v>
      </c>
      <c r="C83" s="8" t="s">
        <v>243</v>
      </c>
      <c r="D83" t="s">
        <v>244</v>
      </c>
      <c r="E83" s="8" t="s">
        <v>40</v>
      </c>
      <c r="F83" s="8" t="s">
        <v>37</v>
      </c>
    </row>
    <row r="84" spans="1:7" ht="15" customHeight="1">
      <c r="A84">
        <v>80</v>
      </c>
      <c r="B84" s="8" t="s">
        <v>2011</v>
      </c>
      <c r="C84" s="8" t="s">
        <v>2615</v>
      </c>
      <c r="D84" t="s">
        <v>2616</v>
      </c>
      <c r="E84" s="8" t="s">
        <v>44</v>
      </c>
      <c r="F84" s="8" t="s">
        <v>37</v>
      </c>
      <c r="G84" s="8" t="s">
        <v>1667</v>
      </c>
    </row>
    <row r="85" spans="1:7" ht="15" customHeight="1">
      <c r="A85">
        <v>81</v>
      </c>
      <c r="B85" s="8" t="s">
        <v>190</v>
      </c>
      <c r="C85" s="8" t="s">
        <v>2617</v>
      </c>
      <c r="D85" t="s">
        <v>2618</v>
      </c>
      <c r="E85" s="8" t="s">
        <v>44</v>
      </c>
      <c r="F85" s="8" t="s">
        <v>37</v>
      </c>
      <c r="G85" s="8" t="s">
        <v>1667</v>
      </c>
    </row>
    <row r="86" spans="1:7" ht="15" customHeight="1">
      <c r="A86">
        <v>82</v>
      </c>
      <c r="B86" s="8" t="s">
        <v>195</v>
      </c>
      <c r="C86" s="8" t="s">
        <v>749</v>
      </c>
      <c r="D86" t="s">
        <v>750</v>
      </c>
      <c r="E86" s="8" t="s">
        <v>100</v>
      </c>
      <c r="F86" s="8" t="s">
        <v>60</v>
      </c>
      <c r="G86" s="8" t="s">
        <v>61</v>
      </c>
    </row>
    <row r="87" spans="1:7" ht="15" customHeight="1">
      <c r="A87">
        <v>83</v>
      </c>
      <c r="B87" s="8" t="s">
        <v>195</v>
      </c>
      <c r="C87" s="8" t="s">
        <v>80</v>
      </c>
      <c r="D87" t="s">
        <v>81</v>
      </c>
      <c r="E87" s="8" t="s">
        <v>36</v>
      </c>
      <c r="F87" s="8" t="s">
        <v>60</v>
      </c>
      <c r="G87" s="8" t="s">
        <v>61</v>
      </c>
    </row>
    <row r="88" spans="1:7" ht="15" customHeight="1">
      <c r="A88">
        <v>84</v>
      </c>
      <c r="B88" s="8" t="s">
        <v>2619</v>
      </c>
      <c r="C88" s="8" t="s">
        <v>268</v>
      </c>
      <c r="D88" t="s">
        <v>269</v>
      </c>
      <c r="E88" s="8" t="s">
        <v>100</v>
      </c>
      <c r="F88" s="8" t="s">
        <v>37</v>
      </c>
    </row>
    <row r="89" spans="1:7" ht="15" customHeight="1">
      <c r="A89">
        <v>85</v>
      </c>
      <c r="B89" s="8" t="s">
        <v>2619</v>
      </c>
      <c r="C89" s="8" t="s">
        <v>785</v>
      </c>
      <c r="D89" t="s">
        <v>786</v>
      </c>
      <c r="E89" s="8" t="s">
        <v>100</v>
      </c>
      <c r="F89" s="8" t="s">
        <v>60</v>
      </c>
      <c r="G89" s="8" t="s">
        <v>61</v>
      </c>
    </row>
    <row r="90" spans="1:7" ht="15" customHeight="1">
      <c r="A90">
        <v>86</v>
      </c>
      <c r="B90" s="8" t="s">
        <v>2619</v>
      </c>
      <c r="C90" s="8" t="s">
        <v>54</v>
      </c>
      <c r="D90" t="s">
        <v>259</v>
      </c>
      <c r="E90" s="8" t="s">
        <v>54</v>
      </c>
      <c r="F90" s="8" t="s">
        <v>60</v>
      </c>
      <c r="G90" s="8" t="s">
        <v>61</v>
      </c>
    </row>
    <row r="91" spans="1:7" ht="15" customHeight="1">
      <c r="A91">
        <v>87</v>
      </c>
      <c r="B91" s="8" t="s">
        <v>2619</v>
      </c>
      <c r="C91" s="8" t="s">
        <v>257</v>
      </c>
      <c r="D91">
        <v>120402</v>
      </c>
      <c r="E91" s="8" t="s">
        <v>96</v>
      </c>
      <c r="F91" s="8" t="s">
        <v>60</v>
      </c>
      <c r="G91" s="8" t="s">
        <v>61</v>
      </c>
    </row>
    <row r="92" spans="1:7" ht="15" customHeight="1">
      <c r="A92">
        <v>88</v>
      </c>
      <c r="B92" s="8" t="s">
        <v>201</v>
      </c>
      <c r="C92" s="8" t="s">
        <v>330</v>
      </c>
      <c r="D92" t="s">
        <v>331</v>
      </c>
      <c r="E92" s="8" t="s">
        <v>44</v>
      </c>
      <c r="F92" s="8" t="s">
        <v>37</v>
      </c>
    </row>
    <row r="93" spans="1:7" ht="15" customHeight="1">
      <c r="A93">
        <v>89</v>
      </c>
      <c r="B93" s="8" t="s">
        <v>201</v>
      </c>
      <c r="C93" s="8" t="s">
        <v>536</v>
      </c>
      <c r="D93" t="s">
        <v>537</v>
      </c>
      <c r="E93" s="8" t="s">
        <v>44</v>
      </c>
      <c r="F93" s="8" t="s">
        <v>37</v>
      </c>
      <c r="G93" s="8" t="s">
        <v>2612</v>
      </c>
    </row>
    <row r="94" spans="1:7" ht="15" customHeight="1">
      <c r="A94">
        <v>90</v>
      </c>
      <c r="B94" s="8" t="s">
        <v>201</v>
      </c>
      <c r="C94" s="8" t="s">
        <v>398</v>
      </c>
      <c r="D94" t="s">
        <v>399</v>
      </c>
      <c r="E94" s="8" t="s">
        <v>44</v>
      </c>
      <c r="F94" s="8" t="s">
        <v>37</v>
      </c>
      <c r="G94" s="8" t="s">
        <v>2612</v>
      </c>
    </row>
    <row r="95" spans="1:7" ht="15" customHeight="1">
      <c r="A95">
        <v>91</v>
      </c>
      <c r="B95" s="8" t="s">
        <v>202</v>
      </c>
      <c r="C95" s="8" t="s">
        <v>134</v>
      </c>
      <c r="D95" t="s">
        <v>135</v>
      </c>
      <c r="E95" s="8" t="s">
        <v>44</v>
      </c>
      <c r="F95" s="8" t="s">
        <v>37</v>
      </c>
    </row>
    <row r="96" spans="1:7" ht="15" customHeight="1">
      <c r="A96">
        <v>92</v>
      </c>
      <c r="B96" s="8" t="s">
        <v>205</v>
      </c>
      <c r="C96" s="8" t="s">
        <v>2620</v>
      </c>
      <c r="D96" t="s">
        <v>2621</v>
      </c>
      <c r="E96" s="8" t="s">
        <v>183</v>
      </c>
      <c r="F96" s="8" t="s">
        <v>37</v>
      </c>
      <c r="G96" s="8" t="s">
        <v>1667</v>
      </c>
    </row>
    <row r="97" spans="1:7" ht="15" customHeight="1">
      <c r="A97">
        <v>93</v>
      </c>
      <c r="B97" s="8" t="s">
        <v>205</v>
      </c>
      <c r="C97" s="8" t="s">
        <v>2478</v>
      </c>
      <c r="D97" t="s">
        <v>2479</v>
      </c>
      <c r="E97" s="8" t="s">
        <v>235</v>
      </c>
      <c r="F97" s="8" t="s">
        <v>37</v>
      </c>
    </row>
    <row r="98" spans="1:7" ht="15" customHeight="1">
      <c r="A98">
        <v>94</v>
      </c>
      <c r="B98" s="8" t="s">
        <v>208</v>
      </c>
      <c r="C98" s="8" t="s">
        <v>64</v>
      </c>
      <c r="D98" t="s">
        <v>65</v>
      </c>
      <c r="E98" s="8" t="s">
        <v>44</v>
      </c>
      <c r="F98" s="8" t="s">
        <v>60</v>
      </c>
      <c r="G98" s="8" t="s">
        <v>61</v>
      </c>
    </row>
    <row r="99" spans="1:7" ht="15" customHeight="1">
      <c r="A99">
        <v>95</v>
      </c>
      <c r="B99" s="8" t="s">
        <v>208</v>
      </c>
      <c r="C99" s="8" t="s">
        <v>167</v>
      </c>
      <c r="D99" t="s">
        <v>168</v>
      </c>
      <c r="E99" s="8" t="s">
        <v>44</v>
      </c>
      <c r="F99" s="8" t="s">
        <v>37</v>
      </c>
    </row>
    <row r="100" spans="1:7" ht="15" customHeight="1">
      <c r="A100">
        <v>96</v>
      </c>
      <c r="B100" s="8" t="s">
        <v>208</v>
      </c>
      <c r="C100" s="8" t="s">
        <v>2102</v>
      </c>
      <c r="D100" t="s">
        <v>2103</v>
      </c>
      <c r="E100" s="8" t="s">
        <v>44</v>
      </c>
      <c r="F100" s="8" t="s">
        <v>37</v>
      </c>
    </row>
    <row r="101" spans="1:7" ht="15" customHeight="1">
      <c r="A101">
        <v>97</v>
      </c>
      <c r="B101" s="8" t="s">
        <v>208</v>
      </c>
      <c r="C101" s="8" t="s">
        <v>185</v>
      </c>
      <c r="D101" t="s">
        <v>186</v>
      </c>
      <c r="E101" s="8" t="s">
        <v>44</v>
      </c>
      <c r="F101" s="8" t="s">
        <v>60</v>
      </c>
      <c r="G101" s="8" t="s">
        <v>61</v>
      </c>
    </row>
    <row r="102" spans="1:7" ht="15" customHeight="1">
      <c r="A102">
        <v>98</v>
      </c>
      <c r="B102" s="8" t="s">
        <v>208</v>
      </c>
      <c r="C102" s="8" t="s">
        <v>941</v>
      </c>
      <c r="D102" t="s">
        <v>942</v>
      </c>
      <c r="E102" s="8" t="s">
        <v>44</v>
      </c>
      <c r="F102" s="8" t="s">
        <v>60</v>
      </c>
      <c r="G102" s="8" t="s">
        <v>61</v>
      </c>
    </row>
    <row r="103" spans="1:7" ht="15" customHeight="1">
      <c r="A103">
        <v>99</v>
      </c>
      <c r="B103" s="8" t="s">
        <v>208</v>
      </c>
      <c r="C103" s="8" t="s">
        <v>943</v>
      </c>
      <c r="D103" t="s">
        <v>944</v>
      </c>
      <c r="E103" s="8" t="s">
        <v>44</v>
      </c>
      <c r="F103" s="8" t="s">
        <v>60</v>
      </c>
      <c r="G103" s="8" t="s">
        <v>61</v>
      </c>
    </row>
    <row r="104" spans="1:7" ht="15" customHeight="1">
      <c r="A104">
        <v>100</v>
      </c>
      <c r="B104" s="8" t="s">
        <v>208</v>
      </c>
      <c r="C104" s="8" t="s">
        <v>76</v>
      </c>
      <c r="D104" t="s">
        <v>77</v>
      </c>
      <c r="E104" s="8" t="s">
        <v>44</v>
      </c>
      <c r="F104" s="8" t="s">
        <v>60</v>
      </c>
      <c r="G104" s="8" t="s">
        <v>61</v>
      </c>
    </row>
    <row r="105" spans="1:7" ht="15" customHeight="1">
      <c r="A105">
        <v>101</v>
      </c>
      <c r="B105" s="8" t="s">
        <v>208</v>
      </c>
      <c r="C105" s="8" t="s">
        <v>209</v>
      </c>
      <c r="D105" t="s">
        <v>210</v>
      </c>
      <c r="E105" s="8" t="s">
        <v>44</v>
      </c>
      <c r="F105" s="8" t="s">
        <v>60</v>
      </c>
      <c r="G105" s="8" t="s">
        <v>61</v>
      </c>
    </row>
    <row r="106" spans="1:7" ht="15" customHeight="1">
      <c r="A106">
        <v>102</v>
      </c>
      <c r="B106" s="8" t="s">
        <v>208</v>
      </c>
      <c r="C106" s="8" t="s">
        <v>2061</v>
      </c>
      <c r="D106" t="s">
        <v>2062</v>
      </c>
      <c r="E106" s="8" t="s">
        <v>44</v>
      </c>
      <c r="F106" s="8" t="s">
        <v>37</v>
      </c>
    </row>
    <row r="107" spans="1:7" ht="15" customHeight="1">
      <c r="A107">
        <v>103</v>
      </c>
      <c r="B107" s="8" t="s">
        <v>211</v>
      </c>
      <c r="C107" s="8" t="s">
        <v>268</v>
      </c>
      <c r="D107" t="s">
        <v>269</v>
      </c>
      <c r="E107" s="8" t="s">
        <v>100</v>
      </c>
      <c r="F107" s="8" t="s">
        <v>37</v>
      </c>
    </row>
    <row r="108" spans="1:7" ht="15" customHeight="1">
      <c r="A108">
        <v>104</v>
      </c>
      <c r="B108" s="8" t="s">
        <v>211</v>
      </c>
      <c r="C108" s="8" t="s">
        <v>156</v>
      </c>
      <c r="D108" t="s">
        <v>157</v>
      </c>
      <c r="E108" s="8" t="s">
        <v>44</v>
      </c>
      <c r="F108" s="8" t="s">
        <v>37</v>
      </c>
    </row>
    <row r="109" spans="1:7" ht="15" customHeight="1">
      <c r="A109">
        <v>105</v>
      </c>
      <c r="B109" s="8" t="s">
        <v>211</v>
      </c>
      <c r="C109" s="8" t="s">
        <v>1674</v>
      </c>
      <c r="D109" t="s">
        <v>1675</v>
      </c>
      <c r="E109" s="8" t="s">
        <v>235</v>
      </c>
      <c r="F109" s="8" t="s">
        <v>669</v>
      </c>
    </row>
    <row r="110" spans="1:7" ht="15" customHeight="1">
      <c r="A110">
        <v>106</v>
      </c>
      <c r="B110" s="8" t="s">
        <v>214</v>
      </c>
      <c r="C110" s="8" t="s">
        <v>268</v>
      </c>
      <c r="D110" t="s">
        <v>269</v>
      </c>
      <c r="E110" s="8" t="s">
        <v>100</v>
      </c>
      <c r="F110" s="8" t="s">
        <v>37</v>
      </c>
    </row>
    <row r="111" spans="1:7" ht="15" customHeight="1">
      <c r="A111">
        <v>107</v>
      </c>
      <c r="B111" s="8" t="s">
        <v>214</v>
      </c>
      <c r="C111" s="8" t="s">
        <v>1736</v>
      </c>
      <c r="D111" t="s">
        <v>1737</v>
      </c>
      <c r="E111" s="8" t="s">
        <v>40</v>
      </c>
      <c r="F111" s="8" t="s">
        <v>37</v>
      </c>
    </row>
    <row r="112" spans="1:7" ht="15" customHeight="1">
      <c r="A112">
        <v>108</v>
      </c>
      <c r="B112" s="8" t="s">
        <v>214</v>
      </c>
      <c r="C112" s="8" t="s">
        <v>2617</v>
      </c>
      <c r="D112" t="s">
        <v>2618</v>
      </c>
      <c r="E112" s="8" t="s">
        <v>44</v>
      </c>
      <c r="F112" s="8" t="s">
        <v>37</v>
      </c>
      <c r="G112" s="8" t="s">
        <v>1667</v>
      </c>
    </row>
    <row r="113" spans="1:7" ht="32.25" customHeight="1">
      <c r="A113">
        <v>109</v>
      </c>
      <c r="B113" s="8" t="s">
        <v>214</v>
      </c>
      <c r="C113" s="8" t="s">
        <v>729</v>
      </c>
      <c r="D113">
        <v>120801</v>
      </c>
      <c r="E113" s="8" t="s">
        <v>44</v>
      </c>
      <c r="F113" s="8" t="s">
        <v>37</v>
      </c>
      <c r="G113" s="9" t="s">
        <v>2622</v>
      </c>
    </row>
    <row r="114" spans="1:7" ht="15" customHeight="1">
      <c r="A114">
        <v>110</v>
      </c>
      <c r="B114" s="8" t="s">
        <v>219</v>
      </c>
      <c r="C114" s="8" t="s">
        <v>52</v>
      </c>
      <c r="D114" t="s">
        <v>53</v>
      </c>
      <c r="E114" s="8" t="s">
        <v>54</v>
      </c>
      <c r="F114" s="8" t="s">
        <v>37</v>
      </c>
    </row>
    <row r="115" spans="1:7" ht="15" customHeight="1">
      <c r="A115">
        <v>111</v>
      </c>
      <c r="B115" s="8" t="s">
        <v>219</v>
      </c>
      <c r="C115" s="8" t="s">
        <v>1695</v>
      </c>
      <c r="D115" t="s">
        <v>1696</v>
      </c>
      <c r="E115" s="8" t="s">
        <v>183</v>
      </c>
      <c r="F115" s="8" t="s">
        <v>37</v>
      </c>
    </row>
    <row r="116" spans="1:7" ht="15" customHeight="1">
      <c r="A116">
        <v>112</v>
      </c>
      <c r="B116" s="8" t="s">
        <v>222</v>
      </c>
      <c r="C116" s="8" t="s">
        <v>1695</v>
      </c>
      <c r="D116" t="s">
        <v>1696</v>
      </c>
      <c r="E116" s="8" t="s">
        <v>183</v>
      </c>
      <c r="F116" s="8" t="s">
        <v>37</v>
      </c>
    </row>
    <row r="117" spans="1:7" ht="15" customHeight="1">
      <c r="A117">
        <v>113</v>
      </c>
      <c r="B117" s="8" t="s">
        <v>222</v>
      </c>
      <c r="C117" s="8" t="s">
        <v>2623</v>
      </c>
      <c r="D117" t="s">
        <v>2624</v>
      </c>
      <c r="E117" s="8" t="s">
        <v>44</v>
      </c>
      <c r="F117" s="8" t="s">
        <v>37</v>
      </c>
      <c r="G117" s="8" t="s">
        <v>1667</v>
      </c>
    </row>
    <row r="118" spans="1:7" ht="15" customHeight="1">
      <c r="A118">
        <v>114</v>
      </c>
      <c r="B118" s="8" t="s">
        <v>223</v>
      </c>
      <c r="C118" s="8" t="s">
        <v>2625</v>
      </c>
      <c r="D118" t="s">
        <v>2626</v>
      </c>
      <c r="E118" s="8" t="s">
        <v>40</v>
      </c>
      <c r="F118" s="8" t="s">
        <v>37</v>
      </c>
    </row>
    <row r="119" spans="1:7" ht="15" customHeight="1">
      <c r="A119">
        <v>115</v>
      </c>
      <c r="B119" s="8" t="s">
        <v>223</v>
      </c>
      <c r="C119" s="8" t="s">
        <v>308</v>
      </c>
      <c r="D119" t="s">
        <v>309</v>
      </c>
      <c r="E119" s="8" t="s">
        <v>44</v>
      </c>
      <c r="F119" s="8" t="s">
        <v>37</v>
      </c>
    </row>
    <row r="120" spans="1:7" ht="15" customHeight="1">
      <c r="A120">
        <v>116</v>
      </c>
      <c r="B120" s="8" t="s">
        <v>226</v>
      </c>
      <c r="C120" s="8" t="s">
        <v>55</v>
      </c>
      <c r="D120" t="s">
        <v>56</v>
      </c>
      <c r="E120" s="8" t="s">
        <v>44</v>
      </c>
      <c r="F120" s="8" t="s">
        <v>37</v>
      </c>
    </row>
    <row r="121" spans="1:7" ht="15" customHeight="1">
      <c r="A121">
        <v>117</v>
      </c>
      <c r="B121" s="8" t="s">
        <v>227</v>
      </c>
      <c r="C121" s="8" t="s">
        <v>185</v>
      </c>
      <c r="D121" t="s">
        <v>186</v>
      </c>
      <c r="E121" s="8" t="s">
        <v>44</v>
      </c>
      <c r="F121" s="8" t="s">
        <v>37</v>
      </c>
    </row>
    <row r="122" spans="1:7" ht="15" customHeight="1">
      <c r="A122">
        <v>118</v>
      </c>
      <c r="B122" s="8" t="s">
        <v>227</v>
      </c>
      <c r="C122" s="8" t="s">
        <v>116</v>
      </c>
      <c r="D122" t="s">
        <v>117</v>
      </c>
      <c r="E122" s="8" t="s">
        <v>96</v>
      </c>
      <c r="F122" s="8" t="s">
        <v>37</v>
      </c>
    </row>
    <row r="123" spans="1:7" ht="15" customHeight="1">
      <c r="A123">
        <v>119</v>
      </c>
      <c r="B123" s="8" t="s">
        <v>228</v>
      </c>
      <c r="C123" s="8" t="s">
        <v>156</v>
      </c>
      <c r="D123" t="s">
        <v>157</v>
      </c>
      <c r="E123" s="8" t="s">
        <v>44</v>
      </c>
      <c r="F123" s="8" t="s">
        <v>37</v>
      </c>
    </row>
    <row r="124" spans="1:7" ht="15" customHeight="1">
      <c r="A124">
        <v>120</v>
      </c>
      <c r="B124" s="8" t="s">
        <v>229</v>
      </c>
      <c r="C124" s="8" t="s">
        <v>192</v>
      </c>
      <c r="D124" t="s">
        <v>193</v>
      </c>
      <c r="E124" s="8" t="s">
        <v>44</v>
      </c>
      <c r="F124" s="8" t="s">
        <v>37</v>
      </c>
    </row>
    <row r="125" spans="1:7" ht="15" customHeight="1">
      <c r="A125">
        <v>121</v>
      </c>
      <c r="B125" s="8" t="s">
        <v>236</v>
      </c>
      <c r="C125" s="8" t="s">
        <v>268</v>
      </c>
      <c r="D125" t="s">
        <v>269</v>
      </c>
      <c r="E125" s="8" t="s">
        <v>100</v>
      </c>
      <c r="F125" s="8" t="s">
        <v>37</v>
      </c>
    </row>
    <row r="126" spans="1:7" ht="15" customHeight="1">
      <c r="A126">
        <v>122</v>
      </c>
      <c r="B126" s="8" t="s">
        <v>236</v>
      </c>
      <c r="C126" s="8" t="s">
        <v>330</v>
      </c>
      <c r="D126" t="s">
        <v>331</v>
      </c>
      <c r="E126" s="8" t="s">
        <v>44</v>
      </c>
      <c r="F126" s="8" t="s">
        <v>37</v>
      </c>
    </row>
    <row r="127" spans="1:7" ht="15" customHeight="1">
      <c r="A127">
        <v>123</v>
      </c>
      <c r="B127" s="8" t="s">
        <v>236</v>
      </c>
      <c r="C127" s="8" t="s">
        <v>152</v>
      </c>
      <c r="D127" t="s">
        <v>153</v>
      </c>
      <c r="E127" s="8" t="s">
        <v>44</v>
      </c>
      <c r="F127" s="8" t="s">
        <v>37</v>
      </c>
    </row>
    <row r="128" spans="1:7" ht="15" customHeight="1">
      <c r="A128">
        <v>124</v>
      </c>
      <c r="B128" s="8" t="s">
        <v>237</v>
      </c>
      <c r="C128" s="8" t="s">
        <v>2494</v>
      </c>
      <c r="D128" t="s">
        <v>2495</v>
      </c>
      <c r="E128" s="8" t="s">
        <v>54</v>
      </c>
      <c r="F128" s="8" t="s">
        <v>37</v>
      </c>
    </row>
    <row r="129" spans="1:7" ht="15" customHeight="1">
      <c r="A129">
        <v>125</v>
      </c>
      <c r="B129" s="8" t="s">
        <v>242</v>
      </c>
      <c r="C129" s="8" t="s">
        <v>98</v>
      </c>
      <c r="D129" t="s">
        <v>99</v>
      </c>
      <c r="E129" s="8" t="s">
        <v>100</v>
      </c>
      <c r="F129" s="8" t="s">
        <v>37</v>
      </c>
    </row>
    <row r="130" spans="1:7" ht="15" customHeight="1">
      <c r="A130">
        <v>126</v>
      </c>
      <c r="B130" s="8" t="s">
        <v>242</v>
      </c>
      <c r="C130" s="8" t="s">
        <v>305</v>
      </c>
      <c r="D130" t="s">
        <v>306</v>
      </c>
      <c r="E130" s="8" t="s">
        <v>44</v>
      </c>
      <c r="F130" s="8" t="s">
        <v>37</v>
      </c>
    </row>
    <row r="131" spans="1:7" ht="15" customHeight="1">
      <c r="A131">
        <v>127</v>
      </c>
      <c r="B131" s="8" t="s">
        <v>242</v>
      </c>
      <c r="C131" s="8" t="s">
        <v>480</v>
      </c>
      <c r="D131">
        <v>100701</v>
      </c>
      <c r="E131" s="8" t="s">
        <v>40</v>
      </c>
      <c r="F131" s="8" t="s">
        <v>37</v>
      </c>
    </row>
    <row r="132" spans="1:7" ht="15" customHeight="1">
      <c r="A132">
        <v>128</v>
      </c>
      <c r="B132" s="8" t="s">
        <v>242</v>
      </c>
      <c r="C132" s="8" t="s">
        <v>94</v>
      </c>
      <c r="D132" t="s">
        <v>95</v>
      </c>
      <c r="E132" s="8" t="s">
        <v>96</v>
      </c>
      <c r="F132" s="8" t="s">
        <v>37</v>
      </c>
    </row>
    <row r="133" spans="1:7" ht="15" customHeight="1">
      <c r="A133">
        <v>129</v>
      </c>
      <c r="B133" s="8" t="s">
        <v>245</v>
      </c>
      <c r="C133" s="8" t="s">
        <v>418</v>
      </c>
      <c r="D133" t="s">
        <v>419</v>
      </c>
      <c r="E133" s="8" t="s">
        <v>124</v>
      </c>
      <c r="F133" s="8" t="s">
        <v>37</v>
      </c>
    </row>
    <row r="134" spans="1:7" ht="15" customHeight="1">
      <c r="A134">
        <v>130</v>
      </c>
      <c r="B134" s="8" t="s">
        <v>246</v>
      </c>
      <c r="C134" s="8" t="s">
        <v>1695</v>
      </c>
      <c r="D134" t="s">
        <v>1696</v>
      </c>
      <c r="E134" s="8" t="s">
        <v>183</v>
      </c>
      <c r="F134" s="8" t="s">
        <v>37</v>
      </c>
    </row>
    <row r="135" spans="1:7" ht="15" customHeight="1">
      <c r="A135">
        <v>131</v>
      </c>
      <c r="B135" s="8" t="s">
        <v>246</v>
      </c>
      <c r="C135" s="8" t="s">
        <v>2314</v>
      </c>
      <c r="D135" t="s">
        <v>2315</v>
      </c>
      <c r="E135" s="8" t="s">
        <v>40</v>
      </c>
      <c r="F135" s="8" t="s">
        <v>37</v>
      </c>
    </row>
    <row r="136" spans="1:7" ht="15" customHeight="1">
      <c r="A136">
        <v>132</v>
      </c>
      <c r="B136" s="8" t="s">
        <v>246</v>
      </c>
      <c r="C136" s="8" t="s">
        <v>156</v>
      </c>
      <c r="D136" t="s">
        <v>157</v>
      </c>
      <c r="E136" s="8" t="s">
        <v>44</v>
      </c>
      <c r="F136" s="8" t="s">
        <v>37</v>
      </c>
    </row>
    <row r="137" spans="1:7" ht="15" customHeight="1">
      <c r="A137">
        <v>133</v>
      </c>
      <c r="B137" s="8" t="s">
        <v>246</v>
      </c>
      <c r="C137" s="8" t="s">
        <v>361</v>
      </c>
      <c r="D137" t="s">
        <v>362</v>
      </c>
      <c r="E137" s="8" t="s">
        <v>44</v>
      </c>
      <c r="F137" s="8" t="s">
        <v>37</v>
      </c>
    </row>
    <row r="138" spans="1:7" ht="15" customHeight="1">
      <c r="A138">
        <v>134</v>
      </c>
      <c r="B138" s="8" t="s">
        <v>246</v>
      </c>
      <c r="C138" s="8" t="s">
        <v>2627</v>
      </c>
      <c r="D138" t="s">
        <v>2628</v>
      </c>
      <c r="E138" s="8" t="s">
        <v>44</v>
      </c>
      <c r="F138" s="8" t="s">
        <v>37</v>
      </c>
    </row>
    <row r="139" spans="1:7" ht="15" customHeight="1">
      <c r="A139">
        <v>135</v>
      </c>
      <c r="B139" s="8" t="s">
        <v>249</v>
      </c>
      <c r="C139" s="8" t="s">
        <v>2629</v>
      </c>
      <c r="D139" t="s">
        <v>2630</v>
      </c>
      <c r="E139" s="8" t="s">
        <v>44</v>
      </c>
      <c r="F139" s="8" t="s">
        <v>37</v>
      </c>
      <c r="G139" s="8" t="s">
        <v>1667</v>
      </c>
    </row>
    <row r="140" spans="1:7" ht="15" customHeight="1">
      <c r="A140">
        <v>136</v>
      </c>
      <c r="B140" s="8" t="s">
        <v>249</v>
      </c>
      <c r="C140" s="8" t="s">
        <v>2631</v>
      </c>
      <c r="D140" t="s">
        <v>2632</v>
      </c>
      <c r="E140" s="8" t="s">
        <v>44</v>
      </c>
      <c r="F140" s="8" t="s">
        <v>37</v>
      </c>
      <c r="G140" s="8" t="s">
        <v>1667</v>
      </c>
    </row>
    <row r="141" spans="1:7" ht="15" customHeight="1">
      <c r="A141">
        <v>137</v>
      </c>
      <c r="B141" s="8" t="s">
        <v>249</v>
      </c>
      <c r="C141" s="8" t="s">
        <v>567</v>
      </c>
      <c r="D141">
        <v>130204</v>
      </c>
      <c r="E141" s="8" t="s">
        <v>124</v>
      </c>
      <c r="F141" s="8" t="s">
        <v>37</v>
      </c>
    </row>
    <row r="142" spans="1:7" ht="15" customHeight="1">
      <c r="A142">
        <v>138</v>
      </c>
      <c r="B142" s="8" t="s">
        <v>250</v>
      </c>
      <c r="C142" s="8" t="s">
        <v>1695</v>
      </c>
      <c r="D142" t="s">
        <v>1696</v>
      </c>
      <c r="E142" s="8" t="s">
        <v>183</v>
      </c>
      <c r="F142" s="8" t="s">
        <v>37</v>
      </c>
    </row>
    <row r="143" spans="1:7" ht="32.25" customHeight="1">
      <c r="A143">
        <v>139</v>
      </c>
      <c r="B143" s="8" t="s">
        <v>262</v>
      </c>
      <c r="C143" s="8" t="s">
        <v>749</v>
      </c>
      <c r="D143" t="s">
        <v>1867</v>
      </c>
      <c r="E143" s="8" t="s">
        <v>100</v>
      </c>
      <c r="F143" s="8" t="s">
        <v>37</v>
      </c>
      <c r="G143" s="9" t="s">
        <v>2497</v>
      </c>
    </row>
    <row r="144" spans="1:7" ht="15" customHeight="1">
      <c r="A144">
        <v>140</v>
      </c>
      <c r="B144" s="8" t="s">
        <v>262</v>
      </c>
      <c r="C144" s="8" t="s">
        <v>308</v>
      </c>
      <c r="D144" t="s">
        <v>309</v>
      </c>
      <c r="E144" s="8" t="s">
        <v>44</v>
      </c>
      <c r="F144" s="8" t="s">
        <v>37</v>
      </c>
    </row>
    <row r="145" spans="1:7" ht="15" customHeight="1">
      <c r="A145">
        <v>141</v>
      </c>
      <c r="B145" s="8" t="s">
        <v>262</v>
      </c>
      <c r="C145" s="8" t="s">
        <v>288</v>
      </c>
      <c r="D145" t="s">
        <v>289</v>
      </c>
      <c r="E145" s="8" t="s">
        <v>235</v>
      </c>
      <c r="F145" s="8" t="s">
        <v>37</v>
      </c>
    </row>
    <row r="146" spans="1:7" ht="15" customHeight="1">
      <c r="A146">
        <v>142</v>
      </c>
      <c r="B146" s="8" t="s">
        <v>262</v>
      </c>
      <c r="C146" s="8" t="s">
        <v>1672</v>
      </c>
      <c r="D146" t="s">
        <v>1673</v>
      </c>
      <c r="E146" s="8" t="s">
        <v>235</v>
      </c>
      <c r="F146" s="8" t="s">
        <v>37</v>
      </c>
    </row>
    <row r="147" spans="1:7" ht="15" customHeight="1">
      <c r="A147">
        <v>143</v>
      </c>
      <c r="B147" s="8" t="s">
        <v>262</v>
      </c>
      <c r="C147" s="8" t="s">
        <v>1674</v>
      </c>
      <c r="D147" t="s">
        <v>1675</v>
      </c>
      <c r="E147" s="8" t="s">
        <v>235</v>
      </c>
      <c r="F147" s="8" t="s">
        <v>669</v>
      </c>
    </row>
    <row r="148" spans="1:7" ht="15" customHeight="1">
      <c r="A148">
        <v>144</v>
      </c>
      <c r="B148" s="8" t="s">
        <v>263</v>
      </c>
      <c r="C148" s="8" t="s">
        <v>2633</v>
      </c>
      <c r="D148" t="s">
        <v>2634</v>
      </c>
      <c r="E148" s="8" t="s">
        <v>44</v>
      </c>
      <c r="F148" s="8" t="s">
        <v>37</v>
      </c>
      <c r="G148" s="8" t="s">
        <v>1667</v>
      </c>
    </row>
    <row r="149" spans="1:7" ht="15" customHeight="1">
      <c r="A149">
        <v>145</v>
      </c>
      <c r="B149" s="8" t="s">
        <v>263</v>
      </c>
      <c r="C149" s="8" t="s">
        <v>2246</v>
      </c>
      <c r="D149" t="s">
        <v>2247</v>
      </c>
      <c r="E149" s="8" t="s">
        <v>44</v>
      </c>
      <c r="F149" s="8" t="s">
        <v>37</v>
      </c>
    </row>
    <row r="150" spans="1:7" ht="15" customHeight="1">
      <c r="A150">
        <v>146</v>
      </c>
      <c r="B150" s="8" t="s">
        <v>267</v>
      </c>
      <c r="C150" s="8" t="s">
        <v>80</v>
      </c>
      <c r="D150" t="s">
        <v>81</v>
      </c>
      <c r="E150" s="8" t="s">
        <v>36</v>
      </c>
      <c r="F150" s="8" t="s">
        <v>37</v>
      </c>
    </row>
    <row r="151" spans="1:7" ht="15" customHeight="1">
      <c r="A151">
        <v>147</v>
      </c>
      <c r="B151" s="8" t="s">
        <v>267</v>
      </c>
      <c r="C151" s="8" t="s">
        <v>101</v>
      </c>
      <c r="D151" t="s">
        <v>102</v>
      </c>
      <c r="E151" s="8" t="s">
        <v>44</v>
      </c>
      <c r="F151" s="8" t="s">
        <v>37</v>
      </c>
    </row>
    <row r="152" spans="1:7" ht="15" customHeight="1">
      <c r="A152">
        <v>148</v>
      </c>
      <c r="B152" s="8" t="s">
        <v>267</v>
      </c>
      <c r="C152" s="8" t="s">
        <v>567</v>
      </c>
      <c r="D152">
        <v>130204</v>
      </c>
      <c r="E152" s="8" t="s">
        <v>124</v>
      </c>
      <c r="F152" s="8" t="s">
        <v>37</v>
      </c>
    </row>
    <row r="153" spans="1:7" ht="15" customHeight="1">
      <c r="A153">
        <v>149</v>
      </c>
      <c r="B153" s="8" t="s">
        <v>272</v>
      </c>
      <c r="C153" s="8" t="s">
        <v>1695</v>
      </c>
      <c r="D153" t="s">
        <v>1696</v>
      </c>
      <c r="E153" s="8" t="s">
        <v>183</v>
      </c>
      <c r="F153" s="8" t="s">
        <v>37</v>
      </c>
    </row>
    <row r="154" spans="1:7" ht="15" customHeight="1">
      <c r="A154">
        <v>150</v>
      </c>
      <c r="B154" s="8" t="s">
        <v>281</v>
      </c>
      <c r="C154" s="8" t="s">
        <v>315</v>
      </c>
      <c r="D154" t="s">
        <v>316</v>
      </c>
      <c r="E154" s="8" t="s">
        <v>40</v>
      </c>
      <c r="F154" s="8" t="s">
        <v>60</v>
      </c>
      <c r="G154" s="8" t="s">
        <v>61</v>
      </c>
    </row>
    <row r="155" spans="1:7" ht="15" customHeight="1">
      <c r="A155">
        <v>151</v>
      </c>
      <c r="B155" s="8" t="s">
        <v>281</v>
      </c>
      <c r="C155" s="8" t="s">
        <v>1736</v>
      </c>
      <c r="D155" t="s">
        <v>1737</v>
      </c>
      <c r="E155" s="8" t="s">
        <v>40</v>
      </c>
      <c r="F155" s="8" t="s">
        <v>37</v>
      </c>
    </row>
    <row r="156" spans="1:7" ht="15" customHeight="1">
      <c r="A156">
        <v>152</v>
      </c>
      <c r="B156" s="8" t="s">
        <v>281</v>
      </c>
      <c r="C156" s="8" t="s">
        <v>275</v>
      </c>
      <c r="D156" t="s">
        <v>276</v>
      </c>
      <c r="E156" s="8" t="s">
        <v>44</v>
      </c>
      <c r="F156" s="8" t="s">
        <v>37</v>
      </c>
    </row>
    <row r="157" spans="1:7" ht="15" customHeight="1">
      <c r="A157">
        <v>153</v>
      </c>
      <c r="B157" s="8" t="s">
        <v>281</v>
      </c>
      <c r="C157" s="8" t="s">
        <v>1877</v>
      </c>
      <c r="D157" t="s">
        <v>1878</v>
      </c>
      <c r="E157" s="8" t="s">
        <v>40</v>
      </c>
      <c r="F157" s="8" t="s">
        <v>60</v>
      </c>
      <c r="G157" s="8" t="s">
        <v>61</v>
      </c>
    </row>
    <row r="158" spans="1:7" ht="15" customHeight="1">
      <c r="A158">
        <v>154</v>
      </c>
      <c r="B158" s="8" t="s">
        <v>290</v>
      </c>
      <c r="C158" s="8" t="s">
        <v>586</v>
      </c>
      <c r="D158" t="s">
        <v>587</v>
      </c>
      <c r="E158" s="8" t="s">
        <v>183</v>
      </c>
      <c r="F158" s="8" t="s">
        <v>37</v>
      </c>
    </row>
    <row r="159" spans="1:7" ht="32.25" customHeight="1">
      <c r="A159">
        <v>155</v>
      </c>
      <c r="B159" s="8" t="s">
        <v>290</v>
      </c>
      <c r="C159" s="8" t="s">
        <v>816</v>
      </c>
      <c r="D159" t="s">
        <v>817</v>
      </c>
      <c r="E159" s="8" t="s">
        <v>40</v>
      </c>
      <c r="F159" s="8" t="s">
        <v>37</v>
      </c>
      <c r="G159" s="9" t="s">
        <v>2622</v>
      </c>
    </row>
    <row r="160" spans="1:7" ht="15" customHeight="1">
      <c r="A160" s="8" t="s">
        <v>291</v>
      </c>
    </row>
    <row r="161" spans="1:7" ht="15" customHeight="1">
      <c r="A161">
        <v>156</v>
      </c>
      <c r="B161" s="8" t="s">
        <v>292</v>
      </c>
      <c r="C161" s="8" t="s">
        <v>924</v>
      </c>
      <c r="D161" t="s">
        <v>925</v>
      </c>
      <c r="E161" s="8" t="s">
        <v>36</v>
      </c>
      <c r="F161" s="8" t="s">
        <v>37</v>
      </c>
    </row>
    <row r="162" spans="1:7" ht="15" customHeight="1">
      <c r="A162">
        <v>157</v>
      </c>
      <c r="B162" s="8" t="s">
        <v>293</v>
      </c>
      <c r="C162" s="8" t="s">
        <v>52</v>
      </c>
      <c r="D162" t="s">
        <v>53</v>
      </c>
      <c r="E162" s="8" t="s">
        <v>54</v>
      </c>
      <c r="F162" s="8" t="s">
        <v>37</v>
      </c>
    </row>
    <row r="163" spans="1:7" ht="15" customHeight="1">
      <c r="A163">
        <v>158</v>
      </c>
      <c r="B163" s="8" t="s">
        <v>293</v>
      </c>
      <c r="C163" s="8" t="s">
        <v>104</v>
      </c>
      <c r="D163" t="s">
        <v>105</v>
      </c>
      <c r="E163" s="8" t="s">
        <v>44</v>
      </c>
      <c r="F163" s="8" t="s">
        <v>37</v>
      </c>
    </row>
    <row r="164" spans="1:7" ht="15" customHeight="1">
      <c r="A164" s="8" t="s">
        <v>300</v>
      </c>
    </row>
    <row r="165" spans="1:7" ht="15" customHeight="1">
      <c r="A165">
        <v>159</v>
      </c>
      <c r="B165" s="8" t="s">
        <v>301</v>
      </c>
      <c r="C165" s="8" t="s">
        <v>580</v>
      </c>
      <c r="D165" t="s">
        <v>581</v>
      </c>
      <c r="E165" s="8" t="s">
        <v>40</v>
      </c>
      <c r="F165" s="8" t="s">
        <v>37</v>
      </c>
    </row>
    <row r="166" spans="1:7" ht="15" customHeight="1">
      <c r="A166">
        <v>160</v>
      </c>
      <c r="B166" s="8" t="s">
        <v>301</v>
      </c>
      <c r="C166" s="8" t="s">
        <v>1819</v>
      </c>
      <c r="D166" t="s">
        <v>1820</v>
      </c>
      <c r="E166" s="8" t="s">
        <v>44</v>
      </c>
      <c r="F166" s="8" t="s">
        <v>37</v>
      </c>
    </row>
    <row r="167" spans="1:7" ht="15" customHeight="1">
      <c r="A167">
        <v>161</v>
      </c>
      <c r="B167" s="8" t="s">
        <v>304</v>
      </c>
      <c r="C167" s="8" t="s">
        <v>333</v>
      </c>
      <c r="D167" t="s">
        <v>334</v>
      </c>
      <c r="E167" s="8" t="s">
        <v>183</v>
      </c>
      <c r="F167" s="8" t="s">
        <v>37</v>
      </c>
    </row>
    <row r="168" spans="1:7" ht="15" customHeight="1">
      <c r="A168">
        <v>162</v>
      </c>
      <c r="B168" s="8" t="s">
        <v>307</v>
      </c>
      <c r="C168" s="8" t="s">
        <v>268</v>
      </c>
      <c r="D168" t="s">
        <v>269</v>
      </c>
      <c r="E168" s="8" t="s">
        <v>100</v>
      </c>
      <c r="F168" s="8" t="s">
        <v>60</v>
      </c>
      <c r="G168" s="8" t="s">
        <v>61</v>
      </c>
    </row>
    <row r="169" spans="1:7" ht="15" customHeight="1">
      <c r="A169">
        <v>163</v>
      </c>
      <c r="B169" s="8" t="s">
        <v>307</v>
      </c>
      <c r="C169" s="8" t="s">
        <v>749</v>
      </c>
      <c r="D169" t="s">
        <v>750</v>
      </c>
      <c r="E169" s="8" t="s">
        <v>100</v>
      </c>
      <c r="F169" s="8" t="s">
        <v>60</v>
      </c>
      <c r="G169" s="8" t="s">
        <v>61</v>
      </c>
    </row>
    <row r="170" spans="1:7" ht="15" customHeight="1">
      <c r="A170">
        <v>164</v>
      </c>
      <c r="B170" s="8" t="s">
        <v>307</v>
      </c>
      <c r="C170" s="8" t="s">
        <v>808</v>
      </c>
      <c r="D170" t="s">
        <v>809</v>
      </c>
      <c r="E170" s="8" t="s">
        <v>100</v>
      </c>
      <c r="F170" s="8" t="s">
        <v>60</v>
      </c>
      <c r="G170" s="8" t="s">
        <v>61</v>
      </c>
    </row>
    <row r="171" spans="1:7" ht="15" customHeight="1">
      <c r="A171">
        <v>165</v>
      </c>
      <c r="B171" s="8" t="s">
        <v>307</v>
      </c>
      <c r="C171" s="8" t="s">
        <v>54</v>
      </c>
      <c r="D171" t="s">
        <v>259</v>
      </c>
      <c r="E171" s="8" t="s">
        <v>54</v>
      </c>
      <c r="F171" s="8" t="s">
        <v>60</v>
      </c>
      <c r="G171" s="8" t="s">
        <v>61</v>
      </c>
    </row>
    <row r="172" spans="1:7" ht="15" customHeight="1">
      <c r="A172">
        <v>166</v>
      </c>
      <c r="B172" s="8" t="s">
        <v>307</v>
      </c>
      <c r="C172" s="8" t="s">
        <v>240</v>
      </c>
      <c r="D172" t="s">
        <v>241</v>
      </c>
      <c r="E172" s="8" t="s">
        <v>54</v>
      </c>
      <c r="F172" s="8" t="s">
        <v>37</v>
      </c>
    </row>
    <row r="173" spans="1:7" ht="15" customHeight="1">
      <c r="A173">
        <v>167</v>
      </c>
      <c r="B173" s="8" t="s">
        <v>307</v>
      </c>
      <c r="C173" s="8" t="s">
        <v>177</v>
      </c>
      <c r="D173" t="s">
        <v>178</v>
      </c>
      <c r="E173" s="8" t="s">
        <v>54</v>
      </c>
      <c r="F173" s="8" t="s">
        <v>60</v>
      </c>
      <c r="G173" s="8" t="s">
        <v>61</v>
      </c>
    </row>
    <row r="174" spans="1:7" ht="15" customHeight="1">
      <c r="A174">
        <v>168</v>
      </c>
      <c r="B174" s="8" t="s">
        <v>307</v>
      </c>
      <c r="C174" s="8" t="s">
        <v>1695</v>
      </c>
      <c r="D174" t="s">
        <v>1696</v>
      </c>
      <c r="E174" s="8" t="s">
        <v>183</v>
      </c>
      <c r="F174" s="8" t="s">
        <v>37</v>
      </c>
    </row>
    <row r="175" spans="1:7" ht="32.25" customHeight="1">
      <c r="A175">
        <v>169</v>
      </c>
      <c r="B175" s="8" t="s">
        <v>307</v>
      </c>
      <c r="C175" s="8" t="s">
        <v>50</v>
      </c>
      <c r="D175" t="s">
        <v>51</v>
      </c>
      <c r="E175" s="8" t="s">
        <v>40</v>
      </c>
      <c r="F175" s="8" t="s">
        <v>37</v>
      </c>
      <c r="G175" s="9" t="s">
        <v>2622</v>
      </c>
    </row>
    <row r="176" spans="1:7" ht="15" customHeight="1">
      <c r="A176">
        <v>170</v>
      </c>
      <c r="B176" s="8" t="s">
        <v>307</v>
      </c>
      <c r="C176" s="8" t="s">
        <v>330</v>
      </c>
      <c r="D176" t="s">
        <v>331</v>
      </c>
      <c r="E176" s="8" t="s">
        <v>44</v>
      </c>
      <c r="F176" s="8" t="s">
        <v>37</v>
      </c>
    </row>
    <row r="177" spans="1:7" ht="15" customHeight="1">
      <c r="A177">
        <v>171</v>
      </c>
      <c r="B177" s="8" t="s">
        <v>307</v>
      </c>
      <c r="C177" s="8" t="s">
        <v>2635</v>
      </c>
      <c r="D177" t="s">
        <v>2636</v>
      </c>
      <c r="E177" s="8" t="s">
        <v>44</v>
      </c>
      <c r="F177" s="8" t="s">
        <v>37</v>
      </c>
      <c r="G177" s="8" t="s">
        <v>1667</v>
      </c>
    </row>
    <row r="178" spans="1:7" ht="15" customHeight="1">
      <c r="A178">
        <v>172</v>
      </c>
      <c r="B178" s="8" t="s">
        <v>307</v>
      </c>
      <c r="C178" s="8" t="s">
        <v>76</v>
      </c>
      <c r="D178" t="s">
        <v>77</v>
      </c>
      <c r="E178" s="8" t="s">
        <v>44</v>
      </c>
      <c r="F178" s="8" t="s">
        <v>60</v>
      </c>
      <c r="G178" s="8" t="s">
        <v>61</v>
      </c>
    </row>
    <row r="179" spans="1:7" ht="15" customHeight="1">
      <c r="A179">
        <v>173</v>
      </c>
      <c r="B179" s="8" t="s">
        <v>307</v>
      </c>
      <c r="C179" s="8" t="s">
        <v>209</v>
      </c>
      <c r="D179" t="s">
        <v>210</v>
      </c>
      <c r="E179" s="8" t="s">
        <v>40</v>
      </c>
      <c r="F179" s="8" t="s">
        <v>60</v>
      </c>
      <c r="G179" s="8" t="s">
        <v>61</v>
      </c>
    </row>
    <row r="180" spans="1:7" ht="15" customHeight="1">
      <c r="A180">
        <v>174</v>
      </c>
      <c r="B180" s="8" t="s">
        <v>307</v>
      </c>
      <c r="C180" s="8" t="s">
        <v>938</v>
      </c>
      <c r="D180">
        <v>120102</v>
      </c>
      <c r="E180" s="8" t="s">
        <v>96</v>
      </c>
      <c r="F180" s="8" t="s">
        <v>60</v>
      </c>
      <c r="G180" s="8" t="s">
        <v>61</v>
      </c>
    </row>
    <row r="181" spans="1:7" ht="15" customHeight="1">
      <c r="A181">
        <v>175</v>
      </c>
      <c r="B181" s="8" t="s">
        <v>307</v>
      </c>
      <c r="C181" s="8" t="s">
        <v>377</v>
      </c>
      <c r="D181" t="s">
        <v>378</v>
      </c>
      <c r="E181" s="8" t="s">
        <v>96</v>
      </c>
      <c r="F181" s="8" t="s">
        <v>60</v>
      </c>
      <c r="G181" s="8" t="s">
        <v>61</v>
      </c>
    </row>
    <row r="182" spans="1:7" ht="15" customHeight="1">
      <c r="A182">
        <v>176</v>
      </c>
      <c r="B182" s="8" t="s">
        <v>307</v>
      </c>
      <c r="C182" s="8" t="s">
        <v>371</v>
      </c>
      <c r="D182">
        <v>120202</v>
      </c>
      <c r="E182" s="8" t="s">
        <v>96</v>
      </c>
      <c r="F182" s="8" t="s">
        <v>60</v>
      </c>
      <c r="G182" s="8" t="s">
        <v>61</v>
      </c>
    </row>
    <row r="183" spans="1:7" ht="15" customHeight="1">
      <c r="A183">
        <v>177</v>
      </c>
      <c r="B183" s="8" t="s">
        <v>307</v>
      </c>
      <c r="C183" s="8" t="s">
        <v>729</v>
      </c>
      <c r="D183">
        <v>120801</v>
      </c>
      <c r="E183" s="8" t="s">
        <v>96</v>
      </c>
      <c r="F183" s="8" t="s">
        <v>60</v>
      </c>
      <c r="G183" s="8" t="s">
        <v>61</v>
      </c>
    </row>
    <row r="184" spans="1:7" ht="15" customHeight="1">
      <c r="A184">
        <v>178</v>
      </c>
      <c r="B184" s="8" t="s">
        <v>307</v>
      </c>
      <c r="C184" s="8" t="s">
        <v>406</v>
      </c>
      <c r="D184">
        <v>130504</v>
      </c>
      <c r="E184" s="8" t="s">
        <v>124</v>
      </c>
      <c r="F184" s="8" t="s">
        <v>37</v>
      </c>
    </row>
    <row r="185" spans="1:7" ht="15" customHeight="1">
      <c r="A185">
        <v>179</v>
      </c>
      <c r="B185" s="8" t="s">
        <v>317</v>
      </c>
      <c r="C185" s="8" t="s">
        <v>2262</v>
      </c>
      <c r="D185" t="s">
        <v>2263</v>
      </c>
      <c r="E185" s="8" t="s">
        <v>44</v>
      </c>
      <c r="F185" s="8" t="s">
        <v>37</v>
      </c>
    </row>
    <row r="186" spans="1:7" ht="15" customHeight="1">
      <c r="A186">
        <v>180</v>
      </c>
      <c r="B186" s="8" t="s">
        <v>317</v>
      </c>
      <c r="C186" s="8" t="s">
        <v>89</v>
      </c>
      <c r="D186" t="s">
        <v>90</v>
      </c>
      <c r="E186" s="8" t="s">
        <v>44</v>
      </c>
      <c r="F186" s="8" t="s">
        <v>37</v>
      </c>
    </row>
    <row r="187" spans="1:7" ht="15" customHeight="1">
      <c r="A187">
        <v>181</v>
      </c>
      <c r="B187" s="8" t="s">
        <v>321</v>
      </c>
      <c r="C187" s="8" t="s">
        <v>1695</v>
      </c>
      <c r="D187" t="s">
        <v>1696</v>
      </c>
      <c r="E187" s="8" t="s">
        <v>183</v>
      </c>
      <c r="F187" s="8" t="s">
        <v>37</v>
      </c>
    </row>
    <row r="188" spans="1:7" ht="15" customHeight="1">
      <c r="A188">
        <v>182</v>
      </c>
      <c r="B188" s="8" t="s">
        <v>321</v>
      </c>
      <c r="C188" s="8" t="s">
        <v>58</v>
      </c>
      <c r="D188" t="s">
        <v>59</v>
      </c>
      <c r="E188" s="8" t="s">
        <v>36</v>
      </c>
      <c r="F188" s="8" t="s">
        <v>60</v>
      </c>
      <c r="G188" s="8" t="s">
        <v>61</v>
      </c>
    </row>
    <row r="189" spans="1:7" ht="15" customHeight="1">
      <c r="A189">
        <v>183</v>
      </c>
      <c r="B189" s="8" t="s">
        <v>321</v>
      </c>
      <c r="C189" s="8" t="s">
        <v>1668</v>
      </c>
      <c r="D189" t="s">
        <v>1669</v>
      </c>
      <c r="E189" s="8" t="s">
        <v>44</v>
      </c>
      <c r="F189" s="8" t="s">
        <v>37</v>
      </c>
    </row>
    <row r="190" spans="1:7" ht="15" customHeight="1">
      <c r="A190" s="8" t="s">
        <v>324</v>
      </c>
    </row>
    <row r="191" spans="1:7" ht="15" customHeight="1">
      <c r="A191">
        <v>184</v>
      </c>
      <c r="B191" s="8" t="s">
        <v>332</v>
      </c>
      <c r="C191" s="8" t="s">
        <v>80</v>
      </c>
      <c r="D191" t="s">
        <v>81</v>
      </c>
      <c r="E191" s="8" t="s">
        <v>36</v>
      </c>
      <c r="F191" s="8" t="s">
        <v>37</v>
      </c>
    </row>
    <row r="192" spans="1:7" ht="15" customHeight="1">
      <c r="A192">
        <v>185</v>
      </c>
      <c r="B192" s="8" t="s">
        <v>332</v>
      </c>
      <c r="C192" s="8" t="s">
        <v>2587</v>
      </c>
      <c r="D192" t="s">
        <v>2588</v>
      </c>
      <c r="E192" s="8" t="s">
        <v>235</v>
      </c>
      <c r="F192" s="8" t="s">
        <v>37</v>
      </c>
    </row>
    <row r="193" spans="1:7" ht="15" customHeight="1">
      <c r="A193" s="8" t="s">
        <v>1710</v>
      </c>
    </row>
    <row r="194" spans="1:7" ht="15" customHeight="1">
      <c r="A194">
        <v>186</v>
      </c>
      <c r="B194" s="8" t="s">
        <v>1719</v>
      </c>
      <c r="C194" s="8" t="s">
        <v>1712</v>
      </c>
      <c r="D194" t="s">
        <v>1713</v>
      </c>
      <c r="E194" s="8" t="s">
        <v>44</v>
      </c>
      <c r="F194" s="8" t="s">
        <v>37</v>
      </c>
    </row>
    <row r="195" spans="1:7" ht="15" customHeight="1">
      <c r="A195" s="8" t="s">
        <v>342</v>
      </c>
    </row>
    <row r="196" spans="1:7" ht="15" customHeight="1">
      <c r="A196">
        <v>187</v>
      </c>
      <c r="B196" s="8" t="s">
        <v>343</v>
      </c>
      <c r="C196" s="8" t="s">
        <v>1434</v>
      </c>
      <c r="D196">
        <v>120405</v>
      </c>
      <c r="E196" s="8" t="s">
        <v>96</v>
      </c>
      <c r="F196" s="8" t="s">
        <v>37</v>
      </c>
    </row>
    <row r="197" spans="1:7" ht="15" customHeight="1">
      <c r="A197" s="8" t="s">
        <v>1730</v>
      </c>
    </row>
    <row r="198" spans="1:7" ht="15" customHeight="1">
      <c r="A198">
        <v>188</v>
      </c>
      <c r="B198" s="8" t="s">
        <v>1731</v>
      </c>
      <c r="C198" s="8" t="s">
        <v>119</v>
      </c>
      <c r="D198" t="s">
        <v>120</v>
      </c>
      <c r="E198" s="8" t="s">
        <v>40</v>
      </c>
      <c r="F198" s="8" t="s">
        <v>37</v>
      </c>
    </row>
    <row r="199" spans="1:7" ht="15" customHeight="1">
      <c r="A199" s="8" t="s">
        <v>346</v>
      </c>
    </row>
    <row r="200" spans="1:7" ht="15" customHeight="1">
      <c r="A200">
        <v>189</v>
      </c>
      <c r="B200" s="8" t="s">
        <v>347</v>
      </c>
      <c r="C200" s="8" t="s">
        <v>2620</v>
      </c>
      <c r="D200" t="s">
        <v>2621</v>
      </c>
      <c r="E200" s="8" t="s">
        <v>183</v>
      </c>
      <c r="F200" s="8" t="s">
        <v>37</v>
      </c>
      <c r="G200" s="8" t="s">
        <v>1667</v>
      </c>
    </row>
    <row r="201" spans="1:7" ht="15" customHeight="1">
      <c r="A201" s="8" t="s">
        <v>348</v>
      </c>
    </row>
    <row r="202" spans="1:7" ht="15" customHeight="1">
      <c r="A202">
        <v>190</v>
      </c>
      <c r="B202" s="8" t="s">
        <v>352</v>
      </c>
      <c r="C202" s="8" t="s">
        <v>330</v>
      </c>
      <c r="D202" t="s">
        <v>331</v>
      </c>
      <c r="E202" s="8" t="s">
        <v>44</v>
      </c>
      <c r="F202" s="8" t="s">
        <v>37</v>
      </c>
    </row>
    <row r="203" spans="1:7" ht="15" customHeight="1">
      <c r="A203" s="8" t="s">
        <v>355</v>
      </c>
    </row>
    <row r="204" spans="1:7" ht="15" customHeight="1">
      <c r="A204">
        <v>191</v>
      </c>
      <c r="B204" s="8" t="s">
        <v>2040</v>
      </c>
      <c r="C204" s="8" t="s">
        <v>1239</v>
      </c>
      <c r="D204" t="s">
        <v>1240</v>
      </c>
      <c r="E204" s="8" t="s">
        <v>44</v>
      </c>
      <c r="F204" s="8" t="s">
        <v>37</v>
      </c>
    </row>
    <row r="205" spans="1:7" ht="15" customHeight="1">
      <c r="A205">
        <v>192</v>
      </c>
      <c r="B205" s="8" t="s">
        <v>356</v>
      </c>
      <c r="C205" s="8" t="s">
        <v>156</v>
      </c>
      <c r="D205" t="s">
        <v>157</v>
      </c>
      <c r="E205" s="8" t="s">
        <v>44</v>
      </c>
      <c r="F205" s="8" t="s">
        <v>37</v>
      </c>
    </row>
    <row r="206" spans="1:7" ht="15" customHeight="1">
      <c r="A206">
        <v>193</v>
      </c>
      <c r="B206" s="8" t="s">
        <v>356</v>
      </c>
      <c r="C206" s="8" t="s">
        <v>666</v>
      </c>
      <c r="D206" t="s">
        <v>667</v>
      </c>
      <c r="E206" s="8" t="s">
        <v>44</v>
      </c>
      <c r="F206" s="8" t="s">
        <v>37</v>
      </c>
    </row>
    <row r="207" spans="1:7" ht="15" customHeight="1">
      <c r="A207" s="8" t="s">
        <v>381</v>
      </c>
    </row>
    <row r="208" spans="1:7" ht="15" customHeight="1">
      <c r="A208">
        <v>194</v>
      </c>
      <c r="B208" s="8" t="s">
        <v>382</v>
      </c>
      <c r="C208" s="8" t="s">
        <v>55</v>
      </c>
      <c r="D208" t="s">
        <v>56</v>
      </c>
      <c r="E208" s="8" t="s">
        <v>44</v>
      </c>
      <c r="F208" s="8" t="s">
        <v>37</v>
      </c>
    </row>
    <row r="209" spans="1:7" ht="15" customHeight="1">
      <c r="A209" s="8" t="s">
        <v>385</v>
      </c>
    </row>
    <row r="210" spans="1:7" ht="15" customHeight="1">
      <c r="A210">
        <v>195</v>
      </c>
      <c r="B210" s="8" t="s">
        <v>386</v>
      </c>
      <c r="C210" s="8" t="s">
        <v>2129</v>
      </c>
      <c r="D210" t="s">
        <v>2130</v>
      </c>
      <c r="E210" s="8" t="s">
        <v>96</v>
      </c>
      <c r="F210" s="8" t="s">
        <v>60</v>
      </c>
      <c r="G210" s="8" t="s">
        <v>61</v>
      </c>
    </row>
    <row r="211" spans="1:7" ht="15" customHeight="1">
      <c r="A211">
        <v>196</v>
      </c>
      <c r="B211" s="8" t="s">
        <v>386</v>
      </c>
      <c r="C211" s="8" t="s">
        <v>589</v>
      </c>
      <c r="D211">
        <v>120902</v>
      </c>
      <c r="E211" s="8" t="s">
        <v>96</v>
      </c>
      <c r="F211" s="8" t="s">
        <v>60</v>
      </c>
      <c r="G211" s="8" t="s">
        <v>61</v>
      </c>
    </row>
    <row r="212" spans="1:7" ht="15" customHeight="1">
      <c r="A212" s="8" t="s">
        <v>391</v>
      </c>
    </row>
    <row r="213" spans="1:7" ht="15" customHeight="1">
      <c r="A213">
        <v>197</v>
      </c>
      <c r="B213" s="8" t="s">
        <v>392</v>
      </c>
      <c r="C213" s="8" t="s">
        <v>308</v>
      </c>
      <c r="D213" t="s">
        <v>309</v>
      </c>
      <c r="E213" s="8" t="s">
        <v>44</v>
      </c>
      <c r="F213" s="8" t="s">
        <v>37</v>
      </c>
    </row>
    <row r="214" spans="1:7" ht="15" customHeight="1">
      <c r="A214">
        <v>198</v>
      </c>
      <c r="B214" s="8" t="s">
        <v>395</v>
      </c>
      <c r="C214" s="8" t="s">
        <v>2028</v>
      </c>
      <c r="D214" t="s">
        <v>2029</v>
      </c>
      <c r="E214" s="8" t="s">
        <v>44</v>
      </c>
      <c r="F214" s="8" t="s">
        <v>37</v>
      </c>
    </row>
    <row r="215" spans="1:7" ht="15" customHeight="1">
      <c r="A215">
        <v>199</v>
      </c>
      <c r="B215" s="8" t="s">
        <v>400</v>
      </c>
      <c r="C215" s="8" t="s">
        <v>270</v>
      </c>
      <c r="D215" t="s">
        <v>271</v>
      </c>
      <c r="E215" s="8" t="s">
        <v>96</v>
      </c>
      <c r="F215" s="8" t="s">
        <v>37</v>
      </c>
    </row>
    <row r="216" spans="1:7" ht="15" customHeight="1">
      <c r="A216">
        <v>200</v>
      </c>
      <c r="B216" s="8" t="s">
        <v>2547</v>
      </c>
      <c r="C216" s="8" t="s">
        <v>1665</v>
      </c>
      <c r="D216" t="s">
        <v>1666</v>
      </c>
      <c r="E216" s="8" t="s">
        <v>44</v>
      </c>
      <c r="F216" s="8" t="s">
        <v>37</v>
      </c>
    </row>
    <row r="217" spans="1:7" ht="15" customHeight="1">
      <c r="A217">
        <v>201</v>
      </c>
      <c r="B217" s="8" t="s">
        <v>405</v>
      </c>
      <c r="C217" s="8" t="s">
        <v>94</v>
      </c>
      <c r="D217" t="s">
        <v>95</v>
      </c>
      <c r="E217" s="8" t="s">
        <v>96</v>
      </c>
      <c r="F217" s="8" t="s">
        <v>37</v>
      </c>
    </row>
    <row r="218" spans="1:7" ht="15" customHeight="1">
      <c r="A218">
        <v>202</v>
      </c>
      <c r="B218" s="8" t="s">
        <v>2043</v>
      </c>
      <c r="C218" s="8" t="s">
        <v>70</v>
      </c>
      <c r="D218" t="s">
        <v>71</v>
      </c>
      <c r="E218" s="8" t="s">
        <v>44</v>
      </c>
      <c r="F218" s="8" t="s">
        <v>60</v>
      </c>
      <c r="G218" s="8" t="s">
        <v>61</v>
      </c>
    </row>
    <row r="219" spans="1:7" ht="15" customHeight="1">
      <c r="A219">
        <v>203</v>
      </c>
      <c r="B219" s="8" t="s">
        <v>408</v>
      </c>
      <c r="C219" s="8" t="s">
        <v>167</v>
      </c>
      <c r="D219" t="s">
        <v>168</v>
      </c>
      <c r="E219" s="8" t="s">
        <v>44</v>
      </c>
      <c r="F219" s="8" t="s">
        <v>37</v>
      </c>
    </row>
    <row r="220" spans="1:7" ht="15" customHeight="1">
      <c r="A220">
        <v>204</v>
      </c>
      <c r="B220" s="8" t="s">
        <v>408</v>
      </c>
      <c r="C220" s="8" t="s">
        <v>2508</v>
      </c>
      <c r="D220" t="s">
        <v>2509</v>
      </c>
      <c r="E220" s="8" t="s">
        <v>44</v>
      </c>
      <c r="F220" s="8" t="s">
        <v>37</v>
      </c>
    </row>
    <row r="221" spans="1:7" ht="15" customHeight="1">
      <c r="A221">
        <v>205</v>
      </c>
      <c r="B221" s="8" t="s">
        <v>408</v>
      </c>
      <c r="C221" s="8" t="s">
        <v>220</v>
      </c>
      <c r="D221">
        <v>120207</v>
      </c>
      <c r="E221" s="8" t="s">
        <v>96</v>
      </c>
      <c r="F221" s="8" t="s">
        <v>37</v>
      </c>
    </row>
    <row r="222" spans="1:7" ht="15" customHeight="1">
      <c r="A222">
        <v>206</v>
      </c>
      <c r="B222" s="8" t="s">
        <v>411</v>
      </c>
      <c r="C222" s="8" t="s">
        <v>104</v>
      </c>
      <c r="D222" t="s">
        <v>105</v>
      </c>
      <c r="E222" s="8" t="s">
        <v>44</v>
      </c>
      <c r="F222" s="8" t="s">
        <v>37</v>
      </c>
    </row>
    <row r="223" spans="1:7" ht="15" customHeight="1">
      <c r="A223">
        <v>207</v>
      </c>
      <c r="B223" s="8" t="s">
        <v>411</v>
      </c>
      <c r="C223" s="8" t="s">
        <v>2637</v>
      </c>
      <c r="D223" t="s">
        <v>2638</v>
      </c>
      <c r="E223" s="8" t="s">
        <v>235</v>
      </c>
      <c r="F223" s="8" t="s">
        <v>37</v>
      </c>
      <c r="G223" s="8" t="s">
        <v>1667</v>
      </c>
    </row>
    <row r="224" spans="1:7" ht="15" customHeight="1">
      <c r="A224">
        <v>208</v>
      </c>
      <c r="B224" s="8" t="s">
        <v>2399</v>
      </c>
      <c r="C224" s="8" t="s">
        <v>312</v>
      </c>
      <c r="D224" t="s">
        <v>313</v>
      </c>
      <c r="E224" s="8" t="s">
        <v>44</v>
      </c>
      <c r="F224" s="8" t="s">
        <v>37</v>
      </c>
    </row>
    <row r="225" spans="1:7" ht="15" customHeight="1">
      <c r="A225">
        <v>209</v>
      </c>
      <c r="B225" s="8" t="s">
        <v>1880</v>
      </c>
      <c r="C225" s="8" t="s">
        <v>268</v>
      </c>
      <c r="D225" t="s">
        <v>269</v>
      </c>
      <c r="E225" s="8" t="s">
        <v>100</v>
      </c>
      <c r="F225" s="8" t="s">
        <v>37</v>
      </c>
    </row>
    <row r="226" spans="1:7" ht="15" customHeight="1">
      <c r="A226">
        <v>210</v>
      </c>
      <c r="B226" s="8" t="s">
        <v>1880</v>
      </c>
      <c r="C226" s="8" t="s">
        <v>98</v>
      </c>
      <c r="D226" t="s">
        <v>99</v>
      </c>
      <c r="E226" s="8" t="s">
        <v>100</v>
      </c>
      <c r="F226" s="8" t="s">
        <v>37</v>
      </c>
    </row>
    <row r="227" spans="1:7" ht="15" customHeight="1">
      <c r="A227">
        <v>211</v>
      </c>
      <c r="B227" s="8" t="s">
        <v>1880</v>
      </c>
      <c r="C227" s="8" t="s">
        <v>116</v>
      </c>
      <c r="D227" t="s">
        <v>117</v>
      </c>
      <c r="E227" s="8" t="s">
        <v>96</v>
      </c>
      <c r="F227" s="8" t="s">
        <v>37</v>
      </c>
    </row>
    <row r="228" spans="1:7" ht="15" customHeight="1">
      <c r="A228">
        <v>212</v>
      </c>
      <c r="B228" s="8" t="s">
        <v>2332</v>
      </c>
      <c r="C228" s="8" t="s">
        <v>2240</v>
      </c>
      <c r="D228" t="s">
        <v>2241</v>
      </c>
      <c r="E228" s="8" t="s">
        <v>124</v>
      </c>
      <c r="F228" s="8" t="s">
        <v>37</v>
      </c>
    </row>
    <row r="229" spans="1:7" ht="15" customHeight="1">
      <c r="A229">
        <v>213</v>
      </c>
      <c r="B229" s="8" t="s">
        <v>413</v>
      </c>
      <c r="C229" s="8" t="s">
        <v>1668</v>
      </c>
      <c r="D229" t="s">
        <v>1669</v>
      </c>
      <c r="E229" s="8" t="s">
        <v>44</v>
      </c>
      <c r="F229" s="8" t="s">
        <v>37</v>
      </c>
    </row>
    <row r="230" spans="1:7" ht="15" customHeight="1">
      <c r="A230">
        <v>214</v>
      </c>
      <c r="B230" s="8" t="s">
        <v>414</v>
      </c>
      <c r="C230" s="8" t="s">
        <v>268</v>
      </c>
      <c r="D230" t="s">
        <v>269</v>
      </c>
      <c r="E230" s="8" t="s">
        <v>100</v>
      </c>
      <c r="F230" s="8" t="s">
        <v>37</v>
      </c>
    </row>
    <row r="231" spans="1:7" ht="32.25" customHeight="1">
      <c r="A231">
        <v>215</v>
      </c>
      <c r="B231" s="8" t="s">
        <v>414</v>
      </c>
      <c r="C231" s="8" t="s">
        <v>814</v>
      </c>
      <c r="D231" t="s">
        <v>815</v>
      </c>
      <c r="E231" s="8" t="s">
        <v>183</v>
      </c>
      <c r="F231" s="8" t="s">
        <v>37</v>
      </c>
      <c r="G231" s="9" t="s">
        <v>2622</v>
      </c>
    </row>
    <row r="232" spans="1:7" ht="15" customHeight="1">
      <c r="A232">
        <v>216</v>
      </c>
      <c r="B232" s="8" t="s">
        <v>414</v>
      </c>
      <c r="C232" s="8" t="s">
        <v>850</v>
      </c>
      <c r="D232">
        <v>120210</v>
      </c>
      <c r="E232" s="8" t="s">
        <v>96</v>
      </c>
      <c r="F232" s="8" t="s">
        <v>37</v>
      </c>
    </row>
    <row r="233" spans="1:7" ht="15" customHeight="1">
      <c r="A233">
        <v>217</v>
      </c>
      <c r="B233" s="8" t="s">
        <v>414</v>
      </c>
      <c r="C233" s="8" t="s">
        <v>1865</v>
      </c>
      <c r="D233" t="s">
        <v>1866</v>
      </c>
      <c r="E233" s="8" t="s">
        <v>124</v>
      </c>
      <c r="F233" s="8" t="s">
        <v>37</v>
      </c>
    </row>
    <row r="234" spans="1:7" ht="15" customHeight="1">
      <c r="A234">
        <v>218</v>
      </c>
      <c r="B234" s="8" t="s">
        <v>416</v>
      </c>
      <c r="C234" s="8" t="s">
        <v>545</v>
      </c>
      <c r="D234" t="s">
        <v>546</v>
      </c>
      <c r="E234" s="8" t="s">
        <v>183</v>
      </c>
      <c r="F234" s="8" t="s">
        <v>37</v>
      </c>
    </row>
    <row r="235" spans="1:7" ht="15" customHeight="1">
      <c r="A235">
        <v>219</v>
      </c>
      <c r="B235" s="8" t="s">
        <v>416</v>
      </c>
      <c r="C235" s="8" t="s">
        <v>333</v>
      </c>
      <c r="D235" t="s">
        <v>334</v>
      </c>
      <c r="E235" s="8" t="s">
        <v>183</v>
      </c>
      <c r="F235" s="8" t="s">
        <v>37</v>
      </c>
    </row>
    <row r="236" spans="1:7" ht="15" customHeight="1">
      <c r="A236">
        <v>220</v>
      </c>
      <c r="B236" s="8" t="s">
        <v>416</v>
      </c>
      <c r="C236" s="8" t="s">
        <v>523</v>
      </c>
      <c r="D236">
        <v>130306</v>
      </c>
      <c r="E236" s="8" t="s">
        <v>124</v>
      </c>
      <c r="F236" s="8" t="s">
        <v>37</v>
      </c>
    </row>
    <row r="237" spans="1:7" ht="15" customHeight="1">
      <c r="A237">
        <v>221</v>
      </c>
      <c r="B237" s="8" t="s">
        <v>2639</v>
      </c>
      <c r="C237" s="8" t="s">
        <v>62</v>
      </c>
      <c r="D237" t="s">
        <v>63</v>
      </c>
      <c r="E237" s="8" t="s">
        <v>36</v>
      </c>
      <c r="F237" s="8" t="s">
        <v>37</v>
      </c>
    </row>
    <row r="238" spans="1:7" ht="15" customHeight="1">
      <c r="A238">
        <v>222</v>
      </c>
      <c r="B238" s="8" t="s">
        <v>2639</v>
      </c>
      <c r="C238" s="8" t="s">
        <v>814</v>
      </c>
      <c r="D238" t="s">
        <v>815</v>
      </c>
      <c r="E238" s="8" t="s">
        <v>183</v>
      </c>
      <c r="F238" s="8" t="s">
        <v>37</v>
      </c>
    </row>
    <row r="239" spans="1:7" ht="15" customHeight="1">
      <c r="A239">
        <v>223</v>
      </c>
      <c r="B239" s="8" t="s">
        <v>2639</v>
      </c>
      <c r="C239" s="8" t="s">
        <v>523</v>
      </c>
      <c r="D239">
        <v>130306</v>
      </c>
      <c r="E239" s="8" t="s">
        <v>124</v>
      </c>
      <c r="F239" s="8" t="s">
        <v>37</v>
      </c>
    </row>
    <row r="240" spans="1:7" ht="15" customHeight="1">
      <c r="A240">
        <v>224</v>
      </c>
      <c r="B240" s="8" t="s">
        <v>2640</v>
      </c>
      <c r="C240" s="8" t="s">
        <v>2503</v>
      </c>
      <c r="D240" t="s">
        <v>2504</v>
      </c>
      <c r="E240" s="8" t="s">
        <v>54</v>
      </c>
      <c r="F240" s="8" t="s">
        <v>37</v>
      </c>
    </row>
    <row r="241" spans="1:7" ht="15" customHeight="1">
      <c r="A241" s="8" t="s">
        <v>420</v>
      </c>
    </row>
    <row r="242" spans="1:7" ht="15" customHeight="1">
      <c r="A242">
        <v>225</v>
      </c>
      <c r="B242" s="8" t="s">
        <v>422</v>
      </c>
      <c r="C242" s="8" t="s">
        <v>691</v>
      </c>
      <c r="D242" t="s">
        <v>692</v>
      </c>
      <c r="E242" s="8" t="s">
        <v>36</v>
      </c>
      <c r="F242" s="8" t="s">
        <v>37</v>
      </c>
    </row>
    <row r="243" spans="1:7" ht="15" customHeight="1">
      <c r="A243">
        <v>226</v>
      </c>
      <c r="B243" s="8" t="s">
        <v>423</v>
      </c>
      <c r="C243" s="8" t="s">
        <v>98</v>
      </c>
      <c r="D243" t="s">
        <v>99</v>
      </c>
      <c r="E243" s="8" t="s">
        <v>100</v>
      </c>
      <c r="F243" s="8" t="s">
        <v>37</v>
      </c>
    </row>
    <row r="244" spans="1:7" ht="15" customHeight="1">
      <c r="A244">
        <v>227</v>
      </c>
      <c r="B244" s="8" t="s">
        <v>426</v>
      </c>
      <c r="C244" s="8" t="s">
        <v>80</v>
      </c>
      <c r="D244" t="s">
        <v>81</v>
      </c>
      <c r="E244" s="8" t="s">
        <v>36</v>
      </c>
      <c r="F244" s="8" t="s">
        <v>37</v>
      </c>
    </row>
    <row r="245" spans="1:7" ht="15" customHeight="1">
      <c r="A245">
        <v>228</v>
      </c>
      <c r="B245" s="8" t="s">
        <v>426</v>
      </c>
      <c r="C245" s="8" t="s">
        <v>2252</v>
      </c>
      <c r="D245" t="s">
        <v>2253</v>
      </c>
      <c r="E245" s="8" t="s">
        <v>44</v>
      </c>
      <c r="F245" s="8" t="s">
        <v>37</v>
      </c>
    </row>
    <row r="246" spans="1:7" ht="15" customHeight="1">
      <c r="A246">
        <v>229</v>
      </c>
      <c r="B246" s="8" t="s">
        <v>432</v>
      </c>
      <c r="C246" s="8" t="s">
        <v>286</v>
      </c>
      <c r="D246" t="s">
        <v>287</v>
      </c>
      <c r="E246" s="8" t="s">
        <v>36</v>
      </c>
      <c r="F246" s="8" t="s">
        <v>37</v>
      </c>
    </row>
    <row r="247" spans="1:7" ht="15" customHeight="1">
      <c r="A247">
        <v>230</v>
      </c>
      <c r="B247" s="8" t="s">
        <v>436</v>
      </c>
      <c r="C247" s="8" t="s">
        <v>914</v>
      </c>
      <c r="D247" t="s">
        <v>915</v>
      </c>
      <c r="E247" s="8" t="s">
        <v>183</v>
      </c>
      <c r="F247" s="8" t="s">
        <v>37</v>
      </c>
    </row>
    <row r="248" spans="1:7" ht="15" customHeight="1">
      <c r="A248">
        <v>231</v>
      </c>
      <c r="B248" s="8" t="s">
        <v>436</v>
      </c>
      <c r="C248" s="8" t="s">
        <v>2620</v>
      </c>
      <c r="D248" t="s">
        <v>2621</v>
      </c>
      <c r="E248" s="8" t="s">
        <v>183</v>
      </c>
      <c r="F248" s="8" t="s">
        <v>37</v>
      </c>
      <c r="G248" s="8" t="s">
        <v>1667</v>
      </c>
    </row>
    <row r="249" spans="1:7" ht="15" customHeight="1">
      <c r="A249">
        <v>232</v>
      </c>
      <c r="B249" s="8" t="s">
        <v>436</v>
      </c>
      <c r="C249" s="8" t="s">
        <v>1509</v>
      </c>
      <c r="D249" t="s">
        <v>1510</v>
      </c>
      <c r="E249" s="8" t="s">
        <v>124</v>
      </c>
      <c r="F249" s="8" t="s">
        <v>37</v>
      </c>
    </row>
    <row r="250" spans="1:7" ht="15" customHeight="1">
      <c r="A250">
        <v>233</v>
      </c>
      <c r="B250" s="8" t="s">
        <v>2641</v>
      </c>
      <c r="C250" s="8" t="s">
        <v>224</v>
      </c>
      <c r="D250" t="s">
        <v>225</v>
      </c>
      <c r="E250" s="8" t="s">
        <v>44</v>
      </c>
      <c r="F250" s="8" t="s">
        <v>37</v>
      </c>
    </row>
    <row r="251" spans="1:7" ht="15" customHeight="1">
      <c r="A251">
        <v>234</v>
      </c>
      <c r="B251" s="8" t="s">
        <v>443</v>
      </c>
      <c r="C251" s="8" t="s">
        <v>185</v>
      </c>
      <c r="D251" t="s">
        <v>186</v>
      </c>
      <c r="E251" s="8" t="s">
        <v>44</v>
      </c>
      <c r="F251" s="8" t="s">
        <v>37</v>
      </c>
    </row>
    <row r="252" spans="1:7" ht="15" customHeight="1">
      <c r="A252">
        <v>235</v>
      </c>
      <c r="B252" s="8" t="s">
        <v>2055</v>
      </c>
      <c r="C252" s="8" t="s">
        <v>531</v>
      </c>
      <c r="D252">
        <v>130401</v>
      </c>
      <c r="E252" s="8" t="s">
        <v>124</v>
      </c>
      <c r="F252" s="8" t="s">
        <v>37</v>
      </c>
    </row>
    <row r="253" spans="1:7" ht="15" customHeight="1">
      <c r="A253">
        <v>236</v>
      </c>
      <c r="B253" s="8" t="s">
        <v>2056</v>
      </c>
      <c r="C253" s="8" t="s">
        <v>526</v>
      </c>
      <c r="D253" t="s">
        <v>527</v>
      </c>
      <c r="E253" s="8" t="s">
        <v>44</v>
      </c>
      <c r="F253" s="8" t="s">
        <v>37</v>
      </c>
    </row>
    <row r="254" spans="1:7" ht="15" customHeight="1">
      <c r="A254">
        <v>237</v>
      </c>
      <c r="B254" s="8" t="s">
        <v>2056</v>
      </c>
      <c r="C254" s="8" t="s">
        <v>89</v>
      </c>
      <c r="D254" t="s">
        <v>90</v>
      </c>
      <c r="E254" s="8" t="s">
        <v>44</v>
      </c>
      <c r="F254" s="8" t="s">
        <v>37</v>
      </c>
    </row>
    <row r="255" spans="1:7" ht="32.25" customHeight="1">
      <c r="A255">
        <v>238</v>
      </c>
      <c r="B255" s="8" t="s">
        <v>2056</v>
      </c>
      <c r="C255" s="8" t="s">
        <v>373</v>
      </c>
      <c r="D255">
        <v>120602</v>
      </c>
      <c r="E255" s="8" t="s">
        <v>96</v>
      </c>
      <c r="F255" s="8" t="s">
        <v>37</v>
      </c>
      <c r="G255" s="9" t="s">
        <v>2622</v>
      </c>
    </row>
    <row r="256" spans="1:7" ht="15" customHeight="1">
      <c r="A256">
        <v>239</v>
      </c>
      <c r="B256" s="8" t="s">
        <v>2056</v>
      </c>
      <c r="C256" s="8" t="s">
        <v>78</v>
      </c>
      <c r="D256">
        <v>120701</v>
      </c>
      <c r="E256" s="8" t="s">
        <v>96</v>
      </c>
      <c r="F256" s="8" t="s">
        <v>37</v>
      </c>
    </row>
    <row r="257" spans="1:6" ht="15" customHeight="1">
      <c r="A257">
        <v>240</v>
      </c>
      <c r="B257" s="8" t="s">
        <v>2056</v>
      </c>
      <c r="C257" s="8" t="s">
        <v>1115</v>
      </c>
      <c r="D257">
        <v>130404</v>
      </c>
      <c r="E257" s="8" t="s">
        <v>124</v>
      </c>
      <c r="F257" s="8" t="s">
        <v>37</v>
      </c>
    </row>
    <row r="258" spans="1:6" ht="15" customHeight="1">
      <c r="A258">
        <v>241</v>
      </c>
      <c r="B258" s="8" t="s">
        <v>454</v>
      </c>
      <c r="C258" s="8" t="s">
        <v>55</v>
      </c>
      <c r="D258" t="s">
        <v>56</v>
      </c>
      <c r="E258" s="8" t="s">
        <v>44</v>
      </c>
      <c r="F258" s="8" t="s">
        <v>37</v>
      </c>
    </row>
    <row r="259" spans="1:6" ht="15" customHeight="1">
      <c r="A259" s="8" t="s">
        <v>455</v>
      </c>
    </row>
    <row r="260" spans="1:6" ht="15" customHeight="1">
      <c r="A260">
        <v>242</v>
      </c>
      <c r="B260" s="8" t="s">
        <v>456</v>
      </c>
      <c r="C260" s="8" t="s">
        <v>506</v>
      </c>
      <c r="D260">
        <v>101005</v>
      </c>
      <c r="E260" s="8" t="s">
        <v>40</v>
      </c>
      <c r="F260" s="8" t="s">
        <v>37</v>
      </c>
    </row>
    <row r="261" spans="1:6" ht="15" customHeight="1">
      <c r="A261">
        <v>243</v>
      </c>
      <c r="B261" s="8" t="s">
        <v>464</v>
      </c>
      <c r="C261" s="8" t="s">
        <v>89</v>
      </c>
      <c r="D261" t="s">
        <v>90</v>
      </c>
      <c r="E261" s="8" t="s">
        <v>44</v>
      </c>
      <c r="F261" s="8" t="s">
        <v>37</v>
      </c>
    </row>
    <row r="262" spans="1:6" ht="15" customHeight="1">
      <c r="A262">
        <v>244</v>
      </c>
      <c r="B262" s="8" t="s">
        <v>464</v>
      </c>
      <c r="C262" s="8" t="s">
        <v>185</v>
      </c>
      <c r="D262" t="s">
        <v>186</v>
      </c>
      <c r="E262" s="8" t="s">
        <v>44</v>
      </c>
      <c r="F262" s="8" t="s">
        <v>37</v>
      </c>
    </row>
    <row r="263" spans="1:6" ht="15" customHeight="1">
      <c r="A263">
        <v>245</v>
      </c>
      <c r="B263" s="8" t="s">
        <v>465</v>
      </c>
      <c r="C263" s="8" t="s">
        <v>167</v>
      </c>
      <c r="D263" t="s">
        <v>168</v>
      </c>
      <c r="E263" s="8" t="s">
        <v>44</v>
      </c>
      <c r="F263" s="8" t="s">
        <v>37</v>
      </c>
    </row>
    <row r="264" spans="1:6" ht="15" customHeight="1">
      <c r="A264">
        <v>246</v>
      </c>
      <c r="B264" s="8" t="s">
        <v>470</v>
      </c>
      <c r="C264" s="8" t="s">
        <v>483</v>
      </c>
      <c r="D264" t="s">
        <v>484</v>
      </c>
      <c r="E264" s="8" t="s">
        <v>44</v>
      </c>
      <c r="F264" s="8" t="s">
        <v>37</v>
      </c>
    </row>
    <row r="265" spans="1:6" ht="15" customHeight="1">
      <c r="A265">
        <v>247</v>
      </c>
      <c r="B265" s="8" t="s">
        <v>470</v>
      </c>
      <c r="C265" s="8" t="s">
        <v>1263</v>
      </c>
      <c r="D265">
        <v>130301</v>
      </c>
      <c r="E265" s="8" t="s">
        <v>124</v>
      </c>
      <c r="F265" s="8" t="s">
        <v>37</v>
      </c>
    </row>
    <row r="266" spans="1:6" ht="15" customHeight="1">
      <c r="A266">
        <v>248</v>
      </c>
      <c r="B266" s="8" t="s">
        <v>471</v>
      </c>
      <c r="C266" s="8" t="s">
        <v>158</v>
      </c>
      <c r="D266" t="s">
        <v>159</v>
      </c>
      <c r="E266" s="8" t="s">
        <v>44</v>
      </c>
      <c r="F266" s="8" t="s">
        <v>37</v>
      </c>
    </row>
    <row r="267" spans="1:6" ht="15" customHeight="1">
      <c r="A267">
        <v>249</v>
      </c>
      <c r="B267" s="8" t="s">
        <v>479</v>
      </c>
      <c r="C267" s="8" t="s">
        <v>104</v>
      </c>
      <c r="D267" t="s">
        <v>105</v>
      </c>
      <c r="E267" s="8" t="s">
        <v>44</v>
      </c>
      <c r="F267" s="8" t="s">
        <v>37</v>
      </c>
    </row>
    <row r="268" spans="1:6" ht="15" customHeight="1">
      <c r="A268">
        <v>250</v>
      </c>
      <c r="B268" s="8" t="s">
        <v>479</v>
      </c>
      <c r="C268" s="8" t="s">
        <v>257</v>
      </c>
      <c r="D268">
        <v>120402</v>
      </c>
      <c r="E268" s="8" t="s">
        <v>96</v>
      </c>
      <c r="F268" s="8" t="s">
        <v>37</v>
      </c>
    </row>
    <row r="269" spans="1:6" ht="15" customHeight="1">
      <c r="A269">
        <v>251</v>
      </c>
      <c r="B269" s="8" t="s">
        <v>2338</v>
      </c>
      <c r="C269" s="8" t="s">
        <v>89</v>
      </c>
      <c r="D269" t="s">
        <v>90</v>
      </c>
      <c r="E269" s="8" t="s">
        <v>44</v>
      </c>
      <c r="F269" s="8" t="s">
        <v>37</v>
      </c>
    </row>
    <row r="270" spans="1:6" ht="15" customHeight="1">
      <c r="A270">
        <v>252</v>
      </c>
      <c r="B270" s="8" t="s">
        <v>2338</v>
      </c>
      <c r="C270" s="8" t="s">
        <v>288</v>
      </c>
      <c r="D270" t="s">
        <v>289</v>
      </c>
      <c r="E270" s="8" t="s">
        <v>235</v>
      </c>
      <c r="F270" s="8" t="s">
        <v>37</v>
      </c>
    </row>
    <row r="271" spans="1:6" ht="15" customHeight="1">
      <c r="A271">
        <v>253</v>
      </c>
      <c r="B271" s="8" t="s">
        <v>497</v>
      </c>
      <c r="C271" s="8" t="s">
        <v>693</v>
      </c>
      <c r="D271" t="s">
        <v>694</v>
      </c>
      <c r="E271" s="8" t="s">
        <v>44</v>
      </c>
      <c r="F271" s="8" t="s">
        <v>37</v>
      </c>
    </row>
    <row r="272" spans="1:6" ht="15" customHeight="1">
      <c r="A272">
        <v>254</v>
      </c>
      <c r="B272" s="8" t="s">
        <v>1921</v>
      </c>
      <c r="C272" s="8" t="s">
        <v>1695</v>
      </c>
      <c r="D272" t="s">
        <v>1696</v>
      </c>
      <c r="E272" s="8" t="s">
        <v>183</v>
      </c>
      <c r="F272" s="8" t="s">
        <v>37</v>
      </c>
    </row>
    <row r="273" spans="1:6" ht="15" customHeight="1">
      <c r="A273">
        <v>255</v>
      </c>
      <c r="B273" s="8" t="s">
        <v>1921</v>
      </c>
      <c r="C273" s="8" t="s">
        <v>154</v>
      </c>
      <c r="D273" t="s">
        <v>155</v>
      </c>
      <c r="E273" s="8" t="s">
        <v>40</v>
      </c>
      <c r="F273" s="8" t="s">
        <v>37</v>
      </c>
    </row>
    <row r="274" spans="1:6" ht="15" customHeight="1">
      <c r="A274">
        <v>256</v>
      </c>
      <c r="B274" s="8" t="s">
        <v>504</v>
      </c>
      <c r="C274" s="8" t="s">
        <v>389</v>
      </c>
      <c r="D274" t="s">
        <v>390</v>
      </c>
      <c r="E274" s="8" t="s">
        <v>96</v>
      </c>
      <c r="F274" s="8" t="s">
        <v>37</v>
      </c>
    </row>
    <row r="275" spans="1:6" ht="15" customHeight="1">
      <c r="A275">
        <v>257</v>
      </c>
      <c r="B275" s="8" t="s">
        <v>508</v>
      </c>
      <c r="C275" s="8" t="s">
        <v>896</v>
      </c>
      <c r="D275" t="s">
        <v>897</v>
      </c>
      <c r="E275" s="8" t="s">
        <v>40</v>
      </c>
      <c r="F275" s="8" t="s">
        <v>37</v>
      </c>
    </row>
    <row r="276" spans="1:6" ht="15" customHeight="1">
      <c r="A276">
        <v>258</v>
      </c>
      <c r="B276" s="8" t="s">
        <v>509</v>
      </c>
      <c r="C276" s="8" t="s">
        <v>2244</v>
      </c>
      <c r="D276" t="s">
        <v>2245</v>
      </c>
      <c r="E276" s="8" t="s">
        <v>44</v>
      </c>
      <c r="F276" s="8" t="s">
        <v>37</v>
      </c>
    </row>
    <row r="277" spans="1:6" ht="15" customHeight="1">
      <c r="A277">
        <v>259</v>
      </c>
      <c r="B277" s="8" t="s">
        <v>1923</v>
      </c>
      <c r="C277" s="8" t="s">
        <v>52</v>
      </c>
      <c r="D277" t="s">
        <v>53</v>
      </c>
      <c r="E277" s="8" t="s">
        <v>54</v>
      </c>
      <c r="F277" s="8" t="s">
        <v>37</v>
      </c>
    </row>
    <row r="278" spans="1:6" ht="15" customHeight="1">
      <c r="A278">
        <v>260</v>
      </c>
      <c r="B278" s="8" t="s">
        <v>1923</v>
      </c>
      <c r="C278" s="8" t="s">
        <v>580</v>
      </c>
      <c r="D278" t="s">
        <v>581</v>
      </c>
      <c r="E278" s="8" t="s">
        <v>40</v>
      </c>
      <c r="F278" s="8" t="s">
        <v>37</v>
      </c>
    </row>
    <row r="279" spans="1:6" ht="15" customHeight="1">
      <c r="A279">
        <v>261</v>
      </c>
      <c r="B279" s="8" t="s">
        <v>2058</v>
      </c>
      <c r="C279" s="8" t="s">
        <v>94</v>
      </c>
      <c r="D279" t="s">
        <v>95</v>
      </c>
      <c r="E279" s="8" t="s">
        <v>96</v>
      </c>
      <c r="F279" s="8" t="s">
        <v>37</v>
      </c>
    </row>
    <row r="280" spans="1:6" ht="15" customHeight="1">
      <c r="A280">
        <v>262</v>
      </c>
      <c r="B280" s="8" t="s">
        <v>2058</v>
      </c>
      <c r="C280" s="8" t="s">
        <v>462</v>
      </c>
      <c r="D280" t="s">
        <v>463</v>
      </c>
      <c r="E280" s="8" t="s">
        <v>124</v>
      </c>
      <c r="F280" s="8" t="s">
        <v>37</v>
      </c>
    </row>
    <row r="281" spans="1:6" ht="15" customHeight="1">
      <c r="A281">
        <v>263</v>
      </c>
      <c r="B281" s="8" t="s">
        <v>513</v>
      </c>
      <c r="C281" s="8" t="s">
        <v>547</v>
      </c>
      <c r="D281" t="s">
        <v>548</v>
      </c>
      <c r="E281" s="8" t="s">
        <v>44</v>
      </c>
      <c r="F281" s="8" t="s">
        <v>37</v>
      </c>
    </row>
    <row r="282" spans="1:6" ht="15" customHeight="1">
      <c r="A282">
        <v>264</v>
      </c>
      <c r="B282" s="8" t="s">
        <v>519</v>
      </c>
      <c r="C282" s="8" t="s">
        <v>80</v>
      </c>
      <c r="D282" t="s">
        <v>81</v>
      </c>
      <c r="E282" s="8" t="s">
        <v>36</v>
      </c>
      <c r="F282" s="8" t="s">
        <v>37</v>
      </c>
    </row>
    <row r="283" spans="1:6" ht="15" customHeight="1">
      <c r="A283">
        <v>265</v>
      </c>
      <c r="B283" s="8" t="s">
        <v>520</v>
      </c>
      <c r="C283" s="8" t="s">
        <v>55</v>
      </c>
      <c r="D283" t="s">
        <v>56</v>
      </c>
      <c r="E283" s="8" t="s">
        <v>44</v>
      </c>
      <c r="F283" s="8" t="s">
        <v>37</v>
      </c>
    </row>
    <row r="284" spans="1:6" ht="15" customHeight="1">
      <c r="A284">
        <v>266</v>
      </c>
      <c r="B284" s="8" t="s">
        <v>522</v>
      </c>
      <c r="C284" s="8" t="s">
        <v>680</v>
      </c>
      <c r="D284" t="s">
        <v>681</v>
      </c>
      <c r="E284" s="8" t="s">
        <v>44</v>
      </c>
      <c r="F284" s="8" t="s">
        <v>37</v>
      </c>
    </row>
    <row r="285" spans="1:6" ht="15" customHeight="1">
      <c r="A285">
        <v>267</v>
      </c>
      <c r="B285" s="8" t="s">
        <v>522</v>
      </c>
      <c r="C285" s="8" t="s">
        <v>1813</v>
      </c>
      <c r="D285" t="s">
        <v>1814</v>
      </c>
      <c r="E285" s="8" t="s">
        <v>124</v>
      </c>
      <c r="F285" s="8" t="s">
        <v>37</v>
      </c>
    </row>
    <row r="286" spans="1:6" ht="15" customHeight="1">
      <c r="A286">
        <v>268</v>
      </c>
      <c r="B286" s="8" t="s">
        <v>522</v>
      </c>
      <c r="C286" s="8" t="s">
        <v>2309</v>
      </c>
      <c r="D286" t="s">
        <v>2310</v>
      </c>
      <c r="E286" s="8" t="s">
        <v>124</v>
      </c>
      <c r="F286" s="8" t="s">
        <v>37</v>
      </c>
    </row>
    <row r="287" spans="1:6" ht="15" customHeight="1">
      <c r="A287">
        <v>269</v>
      </c>
      <c r="B287" s="8" t="s">
        <v>1924</v>
      </c>
      <c r="C287" s="8" t="s">
        <v>98</v>
      </c>
      <c r="D287" t="s">
        <v>99</v>
      </c>
      <c r="E287" s="8" t="s">
        <v>100</v>
      </c>
      <c r="F287" s="8" t="s">
        <v>37</v>
      </c>
    </row>
    <row r="288" spans="1:6" ht="15" customHeight="1">
      <c r="A288">
        <v>270</v>
      </c>
      <c r="B288" s="8" t="s">
        <v>1924</v>
      </c>
      <c r="C288" s="8" t="s">
        <v>94</v>
      </c>
      <c r="D288" t="s">
        <v>95</v>
      </c>
      <c r="E288" s="8" t="s">
        <v>96</v>
      </c>
      <c r="F288" s="8" t="s">
        <v>37</v>
      </c>
    </row>
    <row r="289" spans="1:6" ht="15" customHeight="1">
      <c r="A289">
        <v>271</v>
      </c>
      <c r="B289" s="8" t="s">
        <v>1924</v>
      </c>
      <c r="C289" s="8" t="s">
        <v>862</v>
      </c>
      <c r="D289">
        <v>130305</v>
      </c>
      <c r="E289" s="8" t="s">
        <v>124</v>
      </c>
      <c r="F289" s="8" t="s">
        <v>37</v>
      </c>
    </row>
    <row r="290" spans="1:6" ht="15" customHeight="1">
      <c r="A290">
        <v>272</v>
      </c>
      <c r="B290" s="8" t="s">
        <v>2404</v>
      </c>
      <c r="C290" s="8" t="s">
        <v>1069</v>
      </c>
      <c r="D290" t="s">
        <v>1070</v>
      </c>
      <c r="E290" s="8" t="s">
        <v>100</v>
      </c>
      <c r="F290" s="8" t="s">
        <v>37</v>
      </c>
    </row>
    <row r="291" spans="1:6" ht="15" customHeight="1">
      <c r="A291">
        <v>273</v>
      </c>
      <c r="B291" s="8" t="s">
        <v>2404</v>
      </c>
      <c r="C291" s="8" t="s">
        <v>119</v>
      </c>
      <c r="D291" t="s">
        <v>120</v>
      </c>
      <c r="E291" s="8" t="s">
        <v>40</v>
      </c>
      <c r="F291" s="8" t="s">
        <v>37</v>
      </c>
    </row>
    <row r="292" spans="1:6" ht="15" customHeight="1">
      <c r="A292">
        <v>274</v>
      </c>
      <c r="B292" s="8" t="s">
        <v>2404</v>
      </c>
      <c r="C292" s="8" t="s">
        <v>475</v>
      </c>
      <c r="D292" t="s">
        <v>476</v>
      </c>
      <c r="E292" s="8" t="s">
        <v>44</v>
      </c>
      <c r="F292" s="8" t="s">
        <v>37</v>
      </c>
    </row>
    <row r="293" spans="1:6" ht="15" customHeight="1">
      <c r="A293">
        <v>275</v>
      </c>
      <c r="B293" s="8" t="s">
        <v>2404</v>
      </c>
      <c r="C293" s="8" t="s">
        <v>490</v>
      </c>
      <c r="D293" t="s">
        <v>491</v>
      </c>
      <c r="E293" s="8" t="s">
        <v>40</v>
      </c>
      <c r="F293" s="8" t="s">
        <v>37</v>
      </c>
    </row>
    <row r="294" spans="1:6" ht="15" customHeight="1">
      <c r="A294">
        <v>276</v>
      </c>
      <c r="B294" s="8" t="s">
        <v>2404</v>
      </c>
      <c r="C294" s="8" t="s">
        <v>94</v>
      </c>
      <c r="D294" t="s">
        <v>95</v>
      </c>
      <c r="E294" s="8" t="s">
        <v>96</v>
      </c>
      <c r="F294" s="8" t="s">
        <v>37</v>
      </c>
    </row>
    <row r="295" spans="1:6" ht="15" customHeight="1">
      <c r="A295">
        <v>277</v>
      </c>
      <c r="B295" s="8" t="s">
        <v>535</v>
      </c>
      <c r="C295" s="8" t="s">
        <v>1020</v>
      </c>
      <c r="D295" t="s">
        <v>1021</v>
      </c>
      <c r="E295" s="8" t="s">
        <v>183</v>
      </c>
      <c r="F295" s="8" t="s">
        <v>37</v>
      </c>
    </row>
    <row r="296" spans="1:6" ht="15" customHeight="1">
      <c r="A296">
        <v>278</v>
      </c>
      <c r="B296" s="8" t="s">
        <v>535</v>
      </c>
      <c r="C296" s="8" t="s">
        <v>558</v>
      </c>
      <c r="D296" t="s">
        <v>559</v>
      </c>
      <c r="E296" s="8" t="s">
        <v>44</v>
      </c>
      <c r="F296" s="8" t="s">
        <v>37</v>
      </c>
    </row>
    <row r="297" spans="1:6" ht="15" customHeight="1">
      <c r="A297">
        <v>279</v>
      </c>
      <c r="B297" s="8" t="s">
        <v>535</v>
      </c>
      <c r="C297" s="8" t="s">
        <v>717</v>
      </c>
      <c r="D297">
        <v>101001</v>
      </c>
      <c r="E297" s="8" t="s">
        <v>40</v>
      </c>
      <c r="F297" s="8" t="s">
        <v>37</v>
      </c>
    </row>
    <row r="298" spans="1:6" ht="15" customHeight="1">
      <c r="A298">
        <v>280</v>
      </c>
      <c r="B298" s="8" t="s">
        <v>544</v>
      </c>
      <c r="C298" s="8" t="s">
        <v>1354</v>
      </c>
      <c r="D298">
        <v>101004</v>
      </c>
      <c r="E298" s="8" t="s">
        <v>40</v>
      </c>
      <c r="F298" s="8" t="s">
        <v>37</v>
      </c>
    </row>
    <row r="299" spans="1:6" ht="15" customHeight="1">
      <c r="A299">
        <v>281</v>
      </c>
      <c r="B299" s="8" t="s">
        <v>544</v>
      </c>
      <c r="C299" s="8" t="s">
        <v>220</v>
      </c>
      <c r="D299">
        <v>120207</v>
      </c>
      <c r="E299" s="8" t="s">
        <v>96</v>
      </c>
      <c r="F299" s="8" t="s">
        <v>37</v>
      </c>
    </row>
    <row r="300" spans="1:6" ht="15" customHeight="1">
      <c r="A300" s="8" t="s">
        <v>556</v>
      </c>
    </row>
    <row r="301" spans="1:6" ht="15" customHeight="1">
      <c r="A301">
        <v>282</v>
      </c>
      <c r="B301" s="8" t="s">
        <v>560</v>
      </c>
      <c r="C301" s="8" t="s">
        <v>167</v>
      </c>
      <c r="D301" t="s">
        <v>168</v>
      </c>
      <c r="E301" s="8" t="s">
        <v>44</v>
      </c>
      <c r="F301" s="8" t="s">
        <v>37</v>
      </c>
    </row>
    <row r="302" spans="1:6" ht="15" customHeight="1">
      <c r="A302">
        <v>283</v>
      </c>
      <c r="B302" s="8" t="s">
        <v>560</v>
      </c>
      <c r="C302" s="8" t="s">
        <v>89</v>
      </c>
      <c r="D302" t="s">
        <v>90</v>
      </c>
      <c r="E302" s="8" t="s">
        <v>44</v>
      </c>
      <c r="F302" s="8" t="s">
        <v>37</v>
      </c>
    </row>
    <row r="303" spans="1:6" ht="15" customHeight="1">
      <c r="A303">
        <v>284</v>
      </c>
      <c r="B303" s="8" t="s">
        <v>560</v>
      </c>
      <c r="C303" s="8" t="s">
        <v>119</v>
      </c>
      <c r="D303" t="s">
        <v>120</v>
      </c>
      <c r="E303" s="8" t="s">
        <v>44</v>
      </c>
      <c r="F303" s="8" t="s">
        <v>37</v>
      </c>
    </row>
    <row r="304" spans="1:6" ht="15" customHeight="1">
      <c r="A304">
        <v>285</v>
      </c>
      <c r="B304" s="8" t="s">
        <v>560</v>
      </c>
      <c r="C304" s="8" t="s">
        <v>1332</v>
      </c>
      <c r="D304" t="s">
        <v>1333</v>
      </c>
      <c r="E304" s="8" t="s">
        <v>44</v>
      </c>
      <c r="F304" s="8" t="s">
        <v>37</v>
      </c>
    </row>
    <row r="305" spans="1:7" ht="15" customHeight="1">
      <c r="A305">
        <v>286</v>
      </c>
      <c r="B305" s="8" t="s">
        <v>561</v>
      </c>
      <c r="C305" s="8" t="s">
        <v>1899</v>
      </c>
      <c r="D305" t="s">
        <v>1900</v>
      </c>
      <c r="E305" s="8" t="s">
        <v>44</v>
      </c>
      <c r="F305" s="8" t="s">
        <v>37</v>
      </c>
    </row>
    <row r="306" spans="1:7" ht="15" customHeight="1">
      <c r="A306">
        <v>287</v>
      </c>
      <c r="B306" s="8" t="s">
        <v>561</v>
      </c>
      <c r="C306" s="8" t="s">
        <v>444</v>
      </c>
      <c r="D306" t="s">
        <v>445</v>
      </c>
      <c r="E306" s="8" t="s">
        <v>44</v>
      </c>
      <c r="F306" s="8" t="s">
        <v>37</v>
      </c>
    </row>
    <row r="307" spans="1:7" ht="15" customHeight="1">
      <c r="A307">
        <v>288</v>
      </c>
      <c r="B307" s="8" t="s">
        <v>564</v>
      </c>
      <c r="C307" s="8" t="s">
        <v>1736</v>
      </c>
      <c r="D307" t="s">
        <v>1737</v>
      </c>
      <c r="E307" s="8" t="s">
        <v>40</v>
      </c>
      <c r="F307" s="8" t="s">
        <v>37</v>
      </c>
    </row>
    <row r="308" spans="1:7" ht="15" customHeight="1">
      <c r="A308">
        <v>289</v>
      </c>
      <c r="B308" s="8" t="s">
        <v>564</v>
      </c>
      <c r="C308" s="8" t="s">
        <v>1679</v>
      </c>
      <c r="D308" t="s">
        <v>1680</v>
      </c>
      <c r="E308" s="8" t="s">
        <v>44</v>
      </c>
      <c r="F308" s="8" t="s">
        <v>37</v>
      </c>
    </row>
    <row r="309" spans="1:7" ht="15" customHeight="1">
      <c r="A309">
        <v>290</v>
      </c>
      <c r="B309" s="8" t="s">
        <v>569</v>
      </c>
      <c r="C309" s="8" t="s">
        <v>2234</v>
      </c>
      <c r="D309" t="s">
        <v>2235</v>
      </c>
      <c r="E309" s="8" t="s">
        <v>40</v>
      </c>
      <c r="F309" s="8" t="s">
        <v>37</v>
      </c>
    </row>
    <row r="310" spans="1:7" ht="15" customHeight="1">
      <c r="A310">
        <v>291</v>
      </c>
      <c r="B310" s="8" t="s">
        <v>569</v>
      </c>
      <c r="C310" s="8" t="s">
        <v>2534</v>
      </c>
      <c r="D310" t="s">
        <v>2535</v>
      </c>
      <c r="E310" s="8" t="s">
        <v>96</v>
      </c>
      <c r="F310" s="8" t="s">
        <v>37</v>
      </c>
    </row>
    <row r="311" spans="1:7" ht="15" customHeight="1">
      <c r="A311">
        <v>292</v>
      </c>
      <c r="B311" s="8" t="s">
        <v>579</v>
      </c>
      <c r="C311" s="8" t="s">
        <v>1089</v>
      </c>
      <c r="D311" t="s">
        <v>1090</v>
      </c>
      <c r="E311" s="8" t="s">
        <v>639</v>
      </c>
      <c r="F311" s="8" t="s">
        <v>669</v>
      </c>
    </row>
    <row r="312" spans="1:7" ht="15" customHeight="1">
      <c r="A312">
        <v>293</v>
      </c>
      <c r="B312" s="8" t="s">
        <v>1761</v>
      </c>
      <c r="C312" s="8" t="s">
        <v>80</v>
      </c>
      <c r="D312" t="s">
        <v>81</v>
      </c>
      <c r="E312" s="8" t="s">
        <v>36</v>
      </c>
      <c r="F312" s="8" t="s">
        <v>37</v>
      </c>
    </row>
    <row r="313" spans="1:7" ht="15" customHeight="1">
      <c r="A313">
        <v>294</v>
      </c>
      <c r="B313" s="8" t="s">
        <v>1761</v>
      </c>
      <c r="C313" s="8" t="s">
        <v>2041</v>
      </c>
      <c r="D313" t="s">
        <v>2042</v>
      </c>
      <c r="E313" s="8" t="s">
        <v>40</v>
      </c>
      <c r="F313" s="8" t="s">
        <v>37</v>
      </c>
    </row>
    <row r="314" spans="1:7" ht="15" customHeight="1">
      <c r="A314">
        <v>295</v>
      </c>
      <c r="B314" s="8" t="s">
        <v>584</v>
      </c>
      <c r="C314" s="8" t="s">
        <v>1695</v>
      </c>
      <c r="D314" t="s">
        <v>1696</v>
      </c>
      <c r="E314" s="8" t="s">
        <v>183</v>
      </c>
      <c r="F314" s="8" t="s">
        <v>37</v>
      </c>
    </row>
    <row r="315" spans="1:7" ht="32.25" customHeight="1">
      <c r="A315">
        <v>296</v>
      </c>
      <c r="B315" s="8" t="s">
        <v>584</v>
      </c>
      <c r="C315" s="8" t="s">
        <v>393</v>
      </c>
      <c r="D315" t="s">
        <v>394</v>
      </c>
      <c r="E315" s="8" t="s">
        <v>44</v>
      </c>
      <c r="F315" s="8" t="s">
        <v>37</v>
      </c>
      <c r="G315" s="9" t="s">
        <v>2622</v>
      </c>
    </row>
    <row r="316" spans="1:7" ht="32.25" customHeight="1">
      <c r="A316">
        <v>297</v>
      </c>
      <c r="B316" s="8" t="s">
        <v>584</v>
      </c>
      <c r="C316" s="8" t="s">
        <v>1877</v>
      </c>
      <c r="D316" t="s">
        <v>1878</v>
      </c>
      <c r="E316" s="8" t="s">
        <v>44</v>
      </c>
      <c r="F316" s="8" t="s">
        <v>37</v>
      </c>
      <c r="G316" s="9" t="s">
        <v>2622</v>
      </c>
    </row>
    <row r="317" spans="1:7" ht="15" customHeight="1">
      <c r="A317">
        <v>298</v>
      </c>
      <c r="B317" s="8" t="s">
        <v>585</v>
      </c>
      <c r="C317" s="8" t="s">
        <v>1695</v>
      </c>
      <c r="D317" t="s">
        <v>1696</v>
      </c>
      <c r="E317" s="8" t="s">
        <v>183</v>
      </c>
      <c r="F317" s="8" t="s">
        <v>37</v>
      </c>
    </row>
    <row r="318" spans="1:7" ht="15" customHeight="1">
      <c r="A318">
        <v>299</v>
      </c>
      <c r="B318" s="8" t="s">
        <v>585</v>
      </c>
      <c r="C318" s="8" t="s">
        <v>1757</v>
      </c>
      <c r="D318" t="s">
        <v>1758</v>
      </c>
      <c r="E318" s="8" t="s">
        <v>44</v>
      </c>
      <c r="F318" s="8" t="s">
        <v>37</v>
      </c>
    </row>
    <row r="319" spans="1:7" ht="15" customHeight="1">
      <c r="A319">
        <v>300</v>
      </c>
      <c r="B319" s="8" t="s">
        <v>585</v>
      </c>
      <c r="C319" s="8" t="s">
        <v>147</v>
      </c>
      <c r="D319" t="s">
        <v>148</v>
      </c>
      <c r="E319" s="8" t="s">
        <v>44</v>
      </c>
      <c r="F319" s="8" t="s">
        <v>37</v>
      </c>
    </row>
    <row r="320" spans="1:7" ht="15" customHeight="1">
      <c r="A320">
        <v>301</v>
      </c>
      <c r="B320" s="8" t="s">
        <v>591</v>
      </c>
      <c r="C320" s="8" t="s">
        <v>212</v>
      </c>
      <c r="D320" t="s">
        <v>213</v>
      </c>
      <c r="E320" s="8" t="s">
        <v>179</v>
      </c>
      <c r="F320" s="8" t="s">
        <v>37</v>
      </c>
    </row>
    <row r="321" spans="1:6" ht="15" customHeight="1">
      <c r="A321">
        <v>302</v>
      </c>
      <c r="B321" s="8" t="s">
        <v>591</v>
      </c>
      <c r="C321" s="8" t="s">
        <v>55</v>
      </c>
      <c r="D321" t="s">
        <v>56</v>
      </c>
      <c r="E321" s="8" t="s">
        <v>44</v>
      </c>
      <c r="F321" s="8" t="s">
        <v>37</v>
      </c>
    </row>
    <row r="322" spans="1:6" ht="15" customHeight="1">
      <c r="A322">
        <v>303</v>
      </c>
      <c r="B322" s="8" t="s">
        <v>594</v>
      </c>
      <c r="C322" s="8" t="s">
        <v>268</v>
      </c>
      <c r="D322" t="s">
        <v>269</v>
      </c>
      <c r="E322" s="8" t="s">
        <v>100</v>
      </c>
      <c r="F322" s="8" t="s">
        <v>37</v>
      </c>
    </row>
    <row r="323" spans="1:6" ht="15" customHeight="1">
      <c r="A323">
        <v>304</v>
      </c>
      <c r="B323" s="8" t="s">
        <v>594</v>
      </c>
      <c r="C323" s="8" t="s">
        <v>2482</v>
      </c>
      <c r="D323" t="s">
        <v>2483</v>
      </c>
      <c r="E323" s="8" t="s">
        <v>40</v>
      </c>
      <c r="F323" s="8" t="s">
        <v>37</v>
      </c>
    </row>
    <row r="324" spans="1:6" ht="15" customHeight="1">
      <c r="A324">
        <v>305</v>
      </c>
      <c r="B324" s="8" t="s">
        <v>597</v>
      </c>
      <c r="C324" s="8" t="s">
        <v>488</v>
      </c>
      <c r="D324" t="s">
        <v>489</v>
      </c>
      <c r="E324" s="8" t="s">
        <v>44</v>
      </c>
      <c r="F324" s="8" t="s">
        <v>37</v>
      </c>
    </row>
    <row r="325" spans="1:6" ht="15" customHeight="1">
      <c r="A325">
        <v>306</v>
      </c>
      <c r="B325" s="8" t="s">
        <v>600</v>
      </c>
      <c r="C325" s="8" t="s">
        <v>104</v>
      </c>
      <c r="D325" t="s">
        <v>105</v>
      </c>
      <c r="E325" s="8" t="s">
        <v>44</v>
      </c>
      <c r="F325" s="8" t="s">
        <v>37</v>
      </c>
    </row>
    <row r="326" spans="1:6" ht="15" customHeight="1">
      <c r="A326">
        <v>307</v>
      </c>
      <c r="B326" s="8" t="s">
        <v>2642</v>
      </c>
      <c r="C326" s="8" t="s">
        <v>217</v>
      </c>
      <c r="D326" t="s">
        <v>218</v>
      </c>
      <c r="E326" s="8" t="s">
        <v>44</v>
      </c>
      <c r="F326" s="8" t="s">
        <v>37</v>
      </c>
    </row>
    <row r="327" spans="1:6" ht="15" customHeight="1">
      <c r="A327">
        <v>308</v>
      </c>
      <c r="B327" s="8" t="s">
        <v>2642</v>
      </c>
      <c r="C327" s="8" t="s">
        <v>1704</v>
      </c>
      <c r="D327" t="s">
        <v>1705</v>
      </c>
      <c r="E327" s="8" t="s">
        <v>44</v>
      </c>
      <c r="F327" s="8" t="s">
        <v>37</v>
      </c>
    </row>
    <row r="328" spans="1:6" ht="15" customHeight="1">
      <c r="A328">
        <v>309</v>
      </c>
      <c r="B328" s="8" t="s">
        <v>2642</v>
      </c>
      <c r="C328" s="8" t="s">
        <v>113</v>
      </c>
      <c r="D328" t="s">
        <v>114</v>
      </c>
      <c r="E328" s="8" t="s">
        <v>96</v>
      </c>
      <c r="F328" s="8" t="s">
        <v>37</v>
      </c>
    </row>
    <row r="329" spans="1:6" ht="15" customHeight="1">
      <c r="A329">
        <v>310</v>
      </c>
      <c r="B329" s="8" t="s">
        <v>2642</v>
      </c>
      <c r="C329" s="8" t="s">
        <v>554</v>
      </c>
      <c r="D329" t="s">
        <v>555</v>
      </c>
      <c r="E329" s="8" t="s">
        <v>96</v>
      </c>
      <c r="F329" s="8" t="s">
        <v>37</v>
      </c>
    </row>
    <row r="330" spans="1:6" ht="15" customHeight="1">
      <c r="A330">
        <v>311</v>
      </c>
      <c r="B330" s="8" t="s">
        <v>2063</v>
      </c>
      <c r="C330" s="8" t="s">
        <v>134</v>
      </c>
      <c r="D330" t="s">
        <v>135</v>
      </c>
      <c r="E330" s="8" t="s">
        <v>44</v>
      </c>
      <c r="F330" s="8" t="s">
        <v>37</v>
      </c>
    </row>
    <row r="331" spans="1:6" ht="15" customHeight="1">
      <c r="A331">
        <v>312</v>
      </c>
      <c r="B331" s="8" t="s">
        <v>602</v>
      </c>
      <c r="C331" s="8" t="s">
        <v>98</v>
      </c>
      <c r="D331" t="s">
        <v>99</v>
      </c>
      <c r="E331" s="8" t="s">
        <v>100</v>
      </c>
      <c r="F331" s="8" t="s">
        <v>37</v>
      </c>
    </row>
    <row r="332" spans="1:6" ht="15" customHeight="1">
      <c r="A332">
        <v>313</v>
      </c>
      <c r="B332" s="8" t="s">
        <v>602</v>
      </c>
      <c r="C332" s="8" t="s">
        <v>485</v>
      </c>
      <c r="D332" t="s">
        <v>486</v>
      </c>
      <c r="E332" s="8" t="s">
        <v>96</v>
      </c>
      <c r="F332" s="8" t="s">
        <v>37</v>
      </c>
    </row>
    <row r="333" spans="1:6" ht="15" customHeight="1">
      <c r="A333">
        <v>314</v>
      </c>
      <c r="B333" s="8" t="s">
        <v>602</v>
      </c>
      <c r="C333" s="8" t="s">
        <v>116</v>
      </c>
      <c r="D333" t="s">
        <v>117</v>
      </c>
      <c r="E333" s="8" t="s">
        <v>96</v>
      </c>
      <c r="F333" s="8" t="s">
        <v>37</v>
      </c>
    </row>
    <row r="334" spans="1:6" ht="15" customHeight="1">
      <c r="A334">
        <v>315</v>
      </c>
      <c r="B334" s="8" t="s">
        <v>2643</v>
      </c>
      <c r="C334" s="8" t="s">
        <v>167</v>
      </c>
      <c r="D334" t="s">
        <v>168</v>
      </c>
      <c r="E334" s="8" t="s">
        <v>44</v>
      </c>
      <c r="F334" s="8" t="s">
        <v>37</v>
      </c>
    </row>
    <row r="335" spans="1:6" ht="15" customHeight="1">
      <c r="A335">
        <v>316</v>
      </c>
      <c r="B335" s="8" t="s">
        <v>2643</v>
      </c>
      <c r="C335" s="8" t="s">
        <v>1180</v>
      </c>
      <c r="D335" t="s">
        <v>1181</v>
      </c>
      <c r="E335" s="8" t="s">
        <v>44</v>
      </c>
      <c r="F335" s="8" t="s">
        <v>37</v>
      </c>
    </row>
    <row r="336" spans="1:6" ht="15" customHeight="1">
      <c r="A336">
        <v>317</v>
      </c>
      <c r="B336" s="8" t="s">
        <v>2643</v>
      </c>
      <c r="C336" s="8" t="s">
        <v>76</v>
      </c>
      <c r="D336" t="s">
        <v>77</v>
      </c>
      <c r="E336" s="8" t="s">
        <v>44</v>
      </c>
      <c r="F336" s="8" t="s">
        <v>37</v>
      </c>
    </row>
    <row r="337" spans="1:6" ht="15" customHeight="1">
      <c r="A337">
        <v>318</v>
      </c>
      <c r="B337" s="8" t="s">
        <v>2066</v>
      </c>
      <c r="C337" s="8" t="s">
        <v>709</v>
      </c>
      <c r="D337" t="s">
        <v>710</v>
      </c>
      <c r="E337" s="8" t="s">
        <v>44</v>
      </c>
      <c r="F337" s="8" t="s">
        <v>37</v>
      </c>
    </row>
    <row r="338" spans="1:6" ht="15" customHeight="1">
      <c r="A338">
        <v>319</v>
      </c>
      <c r="B338" s="8" t="s">
        <v>2066</v>
      </c>
      <c r="C338" s="8" t="s">
        <v>302</v>
      </c>
      <c r="D338" t="s">
        <v>303</v>
      </c>
      <c r="E338" s="8" t="s">
        <v>44</v>
      </c>
      <c r="F338" s="8" t="s">
        <v>37</v>
      </c>
    </row>
    <row r="339" spans="1:6" ht="15" customHeight="1">
      <c r="A339">
        <v>320</v>
      </c>
      <c r="B339" s="8" t="s">
        <v>2407</v>
      </c>
      <c r="C339" s="8" t="s">
        <v>903</v>
      </c>
      <c r="D339" t="s">
        <v>904</v>
      </c>
      <c r="E339" s="8" t="s">
        <v>44</v>
      </c>
      <c r="F339" s="8" t="s">
        <v>37</v>
      </c>
    </row>
    <row r="340" spans="1:6" ht="15" customHeight="1">
      <c r="A340">
        <v>321</v>
      </c>
      <c r="B340" s="8" t="s">
        <v>2407</v>
      </c>
      <c r="C340" s="8" t="s">
        <v>147</v>
      </c>
      <c r="D340" t="s">
        <v>148</v>
      </c>
      <c r="E340" s="8" t="s">
        <v>44</v>
      </c>
      <c r="F340" s="8" t="s">
        <v>37</v>
      </c>
    </row>
    <row r="341" spans="1:6" ht="15" customHeight="1">
      <c r="A341">
        <v>322</v>
      </c>
      <c r="B341" s="8" t="s">
        <v>2407</v>
      </c>
      <c r="C341" s="8" t="s">
        <v>447</v>
      </c>
      <c r="D341" t="s">
        <v>448</v>
      </c>
      <c r="E341" s="8" t="s">
        <v>44</v>
      </c>
      <c r="F341" s="8" t="s">
        <v>37</v>
      </c>
    </row>
    <row r="342" spans="1:6" ht="15" customHeight="1">
      <c r="A342">
        <v>323</v>
      </c>
      <c r="B342" s="8" t="s">
        <v>605</v>
      </c>
      <c r="C342" s="8" t="s">
        <v>545</v>
      </c>
      <c r="D342" t="s">
        <v>546</v>
      </c>
      <c r="E342" s="8" t="s">
        <v>183</v>
      </c>
      <c r="F342" s="8" t="s">
        <v>37</v>
      </c>
    </row>
    <row r="343" spans="1:6" ht="15" customHeight="1">
      <c r="A343">
        <v>324</v>
      </c>
      <c r="B343" s="8" t="s">
        <v>605</v>
      </c>
      <c r="C343" s="8" t="s">
        <v>722</v>
      </c>
      <c r="D343" t="s">
        <v>723</v>
      </c>
      <c r="E343" s="8" t="s">
        <v>44</v>
      </c>
      <c r="F343" s="8" t="s">
        <v>37</v>
      </c>
    </row>
    <row r="344" spans="1:6" ht="15" customHeight="1">
      <c r="A344">
        <v>325</v>
      </c>
      <c r="B344" s="8" t="s">
        <v>605</v>
      </c>
      <c r="C344" s="8" t="s">
        <v>1426</v>
      </c>
      <c r="D344" t="s">
        <v>1427</v>
      </c>
      <c r="E344" s="8" t="s">
        <v>96</v>
      </c>
      <c r="F344" s="8" t="s">
        <v>37</v>
      </c>
    </row>
    <row r="345" spans="1:6" ht="15" customHeight="1">
      <c r="A345">
        <v>326</v>
      </c>
      <c r="B345" s="8" t="s">
        <v>612</v>
      </c>
      <c r="C345" s="8" t="s">
        <v>1315</v>
      </c>
      <c r="D345" t="s">
        <v>1316</v>
      </c>
      <c r="E345" s="8" t="s">
        <v>44</v>
      </c>
      <c r="F345" s="8" t="s">
        <v>37</v>
      </c>
    </row>
    <row r="346" spans="1:6" ht="15" customHeight="1">
      <c r="A346">
        <v>327</v>
      </c>
      <c r="B346" s="8" t="s">
        <v>618</v>
      </c>
      <c r="C346" s="8" t="s">
        <v>338</v>
      </c>
      <c r="D346" t="s">
        <v>339</v>
      </c>
      <c r="E346" s="8" t="s">
        <v>44</v>
      </c>
      <c r="F346" s="8" t="s">
        <v>37</v>
      </c>
    </row>
    <row r="347" spans="1:6" ht="15" customHeight="1">
      <c r="A347">
        <v>328</v>
      </c>
      <c r="B347" s="8" t="s">
        <v>618</v>
      </c>
      <c r="C347" s="8" t="s">
        <v>1679</v>
      </c>
      <c r="D347" t="s">
        <v>1680</v>
      </c>
      <c r="E347" s="8" t="s">
        <v>44</v>
      </c>
      <c r="F347" s="8" t="s">
        <v>37</v>
      </c>
    </row>
    <row r="348" spans="1:6" ht="15" customHeight="1">
      <c r="A348">
        <v>329</v>
      </c>
      <c r="B348" s="8" t="s">
        <v>623</v>
      </c>
      <c r="C348" s="8" t="s">
        <v>344</v>
      </c>
      <c r="D348" t="s">
        <v>345</v>
      </c>
      <c r="E348" s="8" t="s">
        <v>44</v>
      </c>
      <c r="F348" s="8" t="s">
        <v>37</v>
      </c>
    </row>
    <row r="349" spans="1:6" ht="15" customHeight="1">
      <c r="A349">
        <v>330</v>
      </c>
      <c r="B349" s="8" t="s">
        <v>623</v>
      </c>
      <c r="C349" s="8" t="s">
        <v>447</v>
      </c>
      <c r="D349" t="s">
        <v>448</v>
      </c>
      <c r="E349" s="8" t="s">
        <v>44</v>
      </c>
      <c r="F349" s="8" t="s">
        <v>37</v>
      </c>
    </row>
    <row r="350" spans="1:6" ht="15" customHeight="1">
      <c r="A350" s="8" t="s">
        <v>624</v>
      </c>
    </row>
    <row r="351" spans="1:6" ht="15" customHeight="1">
      <c r="A351">
        <v>331</v>
      </c>
      <c r="B351" s="8" t="s">
        <v>625</v>
      </c>
      <c r="C351" s="8" t="s">
        <v>192</v>
      </c>
      <c r="D351" t="s">
        <v>193</v>
      </c>
      <c r="E351" s="8" t="s">
        <v>44</v>
      </c>
      <c r="F351" s="8" t="s">
        <v>37</v>
      </c>
    </row>
    <row r="352" spans="1:6" ht="15" customHeight="1">
      <c r="A352">
        <v>332</v>
      </c>
      <c r="B352" s="8" t="s">
        <v>625</v>
      </c>
      <c r="C352" s="8" t="s">
        <v>260</v>
      </c>
      <c r="D352" t="s">
        <v>261</v>
      </c>
      <c r="E352" s="8" t="s">
        <v>44</v>
      </c>
      <c r="F352" s="8" t="s">
        <v>37</v>
      </c>
    </row>
    <row r="353" spans="1:7" ht="15" customHeight="1">
      <c r="A353">
        <v>333</v>
      </c>
      <c r="B353" s="8" t="s">
        <v>2067</v>
      </c>
      <c r="C353" s="8" t="s">
        <v>1695</v>
      </c>
      <c r="D353" t="s">
        <v>1696</v>
      </c>
      <c r="E353" s="8" t="s">
        <v>183</v>
      </c>
      <c r="F353" s="8" t="s">
        <v>37</v>
      </c>
    </row>
    <row r="354" spans="1:7" ht="15" customHeight="1">
      <c r="A354">
        <v>334</v>
      </c>
      <c r="B354" s="8" t="s">
        <v>2067</v>
      </c>
      <c r="C354" s="8" t="s">
        <v>92</v>
      </c>
      <c r="D354" t="s">
        <v>93</v>
      </c>
      <c r="E354" s="8" t="s">
        <v>40</v>
      </c>
      <c r="F354" s="8" t="s">
        <v>37</v>
      </c>
    </row>
    <row r="355" spans="1:7" ht="15" customHeight="1">
      <c r="A355">
        <v>335</v>
      </c>
      <c r="B355" s="8" t="s">
        <v>2067</v>
      </c>
      <c r="C355" s="8" t="s">
        <v>514</v>
      </c>
      <c r="D355" t="s">
        <v>515</v>
      </c>
      <c r="E355" s="8" t="s">
        <v>40</v>
      </c>
      <c r="F355" s="8" t="s">
        <v>37</v>
      </c>
    </row>
    <row r="356" spans="1:7" ht="15" customHeight="1">
      <c r="A356">
        <v>336</v>
      </c>
      <c r="B356" s="8" t="s">
        <v>2067</v>
      </c>
      <c r="C356" s="8" t="s">
        <v>167</v>
      </c>
      <c r="D356" t="s">
        <v>168</v>
      </c>
      <c r="E356" s="8" t="s">
        <v>44</v>
      </c>
      <c r="F356" s="8" t="s">
        <v>37</v>
      </c>
    </row>
    <row r="357" spans="1:7" ht="15" customHeight="1">
      <c r="A357">
        <v>337</v>
      </c>
      <c r="B357" s="8" t="s">
        <v>2067</v>
      </c>
      <c r="C357" s="8" t="s">
        <v>2644</v>
      </c>
      <c r="D357" t="s">
        <v>2645</v>
      </c>
      <c r="E357" s="8" t="s">
        <v>44</v>
      </c>
      <c r="F357" s="8" t="s">
        <v>37</v>
      </c>
      <c r="G357" s="8" t="s">
        <v>1667</v>
      </c>
    </row>
    <row r="358" spans="1:7" ht="32.25" customHeight="1">
      <c r="A358">
        <v>338</v>
      </c>
      <c r="B358" s="8" t="s">
        <v>2067</v>
      </c>
      <c r="C358" s="8" t="s">
        <v>938</v>
      </c>
      <c r="D358">
        <v>120102</v>
      </c>
      <c r="E358" s="8" t="s">
        <v>96</v>
      </c>
      <c r="F358" s="8" t="s">
        <v>37</v>
      </c>
      <c r="G358" s="9" t="s">
        <v>2622</v>
      </c>
    </row>
    <row r="359" spans="1:7" ht="15" customHeight="1">
      <c r="A359">
        <v>339</v>
      </c>
      <c r="B359" s="8" t="s">
        <v>628</v>
      </c>
      <c r="C359" s="8" t="s">
        <v>308</v>
      </c>
      <c r="D359" t="s">
        <v>309</v>
      </c>
      <c r="E359" s="8" t="s">
        <v>44</v>
      </c>
      <c r="F359" s="8" t="s">
        <v>37</v>
      </c>
    </row>
    <row r="360" spans="1:7" ht="15" customHeight="1">
      <c r="A360">
        <v>340</v>
      </c>
      <c r="B360" s="8" t="s">
        <v>628</v>
      </c>
      <c r="C360" s="8" t="s">
        <v>101</v>
      </c>
      <c r="D360" t="s">
        <v>102</v>
      </c>
      <c r="E360" s="8" t="s">
        <v>44</v>
      </c>
      <c r="F360" s="8" t="s">
        <v>37</v>
      </c>
    </row>
    <row r="361" spans="1:7" ht="15" customHeight="1">
      <c r="A361">
        <v>341</v>
      </c>
      <c r="B361" s="8" t="s">
        <v>628</v>
      </c>
      <c r="C361" s="8" t="s">
        <v>1888</v>
      </c>
      <c r="D361" t="s">
        <v>1889</v>
      </c>
      <c r="E361" s="8" t="s">
        <v>44</v>
      </c>
      <c r="F361" s="8" t="s">
        <v>60</v>
      </c>
      <c r="G361" s="8" t="s">
        <v>61</v>
      </c>
    </row>
    <row r="362" spans="1:7" ht="15" customHeight="1">
      <c r="A362">
        <v>342</v>
      </c>
      <c r="B362" s="8" t="s">
        <v>628</v>
      </c>
      <c r="C362" s="8" t="s">
        <v>398</v>
      </c>
      <c r="D362" t="s">
        <v>399</v>
      </c>
      <c r="E362" s="8" t="s">
        <v>44</v>
      </c>
      <c r="F362" s="8" t="s">
        <v>37</v>
      </c>
      <c r="G362" s="8" t="s">
        <v>2612</v>
      </c>
    </row>
    <row r="363" spans="1:7" ht="15" customHeight="1">
      <c r="A363">
        <v>343</v>
      </c>
      <c r="B363" s="8" t="s">
        <v>629</v>
      </c>
      <c r="C363" s="8" t="s">
        <v>2234</v>
      </c>
      <c r="D363" t="s">
        <v>2235</v>
      </c>
      <c r="E363" s="8" t="s">
        <v>40</v>
      </c>
      <c r="F363" s="8" t="s">
        <v>37</v>
      </c>
    </row>
    <row r="364" spans="1:7" ht="15" customHeight="1">
      <c r="A364">
        <v>344</v>
      </c>
      <c r="B364" s="8" t="s">
        <v>629</v>
      </c>
      <c r="C364" s="8" t="s">
        <v>1672</v>
      </c>
      <c r="D364" t="s">
        <v>1673</v>
      </c>
      <c r="E364" s="8" t="s">
        <v>235</v>
      </c>
      <c r="F364" s="8" t="s">
        <v>37</v>
      </c>
    </row>
    <row r="365" spans="1:7" ht="15" customHeight="1">
      <c r="A365">
        <v>345</v>
      </c>
      <c r="B365" s="8" t="s">
        <v>635</v>
      </c>
      <c r="C365" s="8" t="s">
        <v>152</v>
      </c>
      <c r="D365" t="s">
        <v>153</v>
      </c>
      <c r="E365" s="8" t="s">
        <v>44</v>
      </c>
      <c r="F365" s="8" t="s">
        <v>37</v>
      </c>
    </row>
    <row r="366" spans="1:7" ht="15" customHeight="1">
      <c r="A366">
        <v>346</v>
      </c>
      <c r="B366" s="8" t="s">
        <v>642</v>
      </c>
      <c r="C366" s="8" t="s">
        <v>483</v>
      </c>
      <c r="D366" t="s">
        <v>484</v>
      </c>
      <c r="E366" s="8" t="s">
        <v>44</v>
      </c>
      <c r="F366" s="8" t="s">
        <v>37</v>
      </c>
    </row>
    <row r="367" spans="1:7" ht="15" customHeight="1">
      <c r="A367">
        <v>347</v>
      </c>
      <c r="B367" s="8" t="s">
        <v>650</v>
      </c>
      <c r="C367" s="8" t="s">
        <v>101</v>
      </c>
      <c r="D367" t="s">
        <v>102</v>
      </c>
      <c r="E367" s="8" t="s">
        <v>44</v>
      </c>
      <c r="F367" s="8" t="s">
        <v>37</v>
      </c>
    </row>
    <row r="368" spans="1:7" ht="15" customHeight="1">
      <c r="A368">
        <v>348</v>
      </c>
      <c r="B368" s="8" t="s">
        <v>2344</v>
      </c>
      <c r="C368" s="8" t="s">
        <v>333</v>
      </c>
      <c r="D368" t="s">
        <v>334</v>
      </c>
      <c r="E368" s="8" t="s">
        <v>183</v>
      </c>
      <c r="F368" s="8" t="s">
        <v>37</v>
      </c>
    </row>
    <row r="369" spans="1:7" ht="15" customHeight="1">
      <c r="A369">
        <v>349</v>
      </c>
      <c r="B369" s="8" t="s">
        <v>2344</v>
      </c>
      <c r="C369" s="8" t="s">
        <v>80</v>
      </c>
      <c r="D369" t="s">
        <v>81</v>
      </c>
      <c r="E369" s="8" t="s">
        <v>36</v>
      </c>
      <c r="F369" s="8" t="s">
        <v>37</v>
      </c>
    </row>
    <row r="370" spans="1:7" ht="15" customHeight="1">
      <c r="A370">
        <v>350</v>
      </c>
      <c r="B370" s="8" t="s">
        <v>655</v>
      </c>
      <c r="C370" s="8" t="s">
        <v>651</v>
      </c>
      <c r="D370" t="s">
        <v>652</v>
      </c>
      <c r="E370" s="8" t="s">
        <v>44</v>
      </c>
      <c r="F370" s="8" t="s">
        <v>37</v>
      </c>
    </row>
    <row r="371" spans="1:7" ht="15" customHeight="1">
      <c r="A371">
        <v>351</v>
      </c>
      <c r="B371" s="8" t="s">
        <v>655</v>
      </c>
      <c r="C371" s="8" t="s">
        <v>791</v>
      </c>
      <c r="D371" t="s">
        <v>792</v>
      </c>
      <c r="E371" s="8" t="s">
        <v>44</v>
      </c>
      <c r="F371" s="8" t="s">
        <v>37</v>
      </c>
    </row>
    <row r="372" spans="1:7" ht="15" customHeight="1">
      <c r="A372">
        <v>352</v>
      </c>
      <c r="B372" s="8" t="s">
        <v>2562</v>
      </c>
      <c r="C372" s="8" t="s">
        <v>418</v>
      </c>
      <c r="D372" t="s">
        <v>419</v>
      </c>
      <c r="E372" s="8" t="s">
        <v>124</v>
      </c>
      <c r="F372" s="8" t="s">
        <v>37</v>
      </c>
    </row>
    <row r="373" spans="1:7" ht="15" customHeight="1">
      <c r="A373" s="8" t="s">
        <v>658</v>
      </c>
    </row>
    <row r="374" spans="1:7" ht="15" customHeight="1">
      <c r="A374">
        <v>353</v>
      </c>
      <c r="B374" s="8" t="s">
        <v>659</v>
      </c>
      <c r="C374" s="8" t="s">
        <v>1695</v>
      </c>
      <c r="D374" t="s">
        <v>1696</v>
      </c>
      <c r="E374" s="8" t="s">
        <v>183</v>
      </c>
      <c r="F374" s="8" t="s">
        <v>37</v>
      </c>
    </row>
    <row r="375" spans="1:7" ht="15" customHeight="1">
      <c r="A375">
        <v>354</v>
      </c>
      <c r="B375" s="8" t="s">
        <v>659</v>
      </c>
      <c r="C375" s="8" t="s">
        <v>101</v>
      </c>
      <c r="D375" t="s">
        <v>102</v>
      </c>
      <c r="E375" s="8" t="s">
        <v>44</v>
      </c>
      <c r="F375" s="8" t="s">
        <v>37</v>
      </c>
    </row>
    <row r="376" spans="1:7" ht="15" customHeight="1">
      <c r="A376">
        <v>355</v>
      </c>
      <c r="B376" s="8" t="s">
        <v>662</v>
      </c>
      <c r="C376" s="8" t="s">
        <v>835</v>
      </c>
      <c r="D376" t="s">
        <v>836</v>
      </c>
      <c r="E376" s="8" t="s">
        <v>100</v>
      </c>
      <c r="F376" s="8" t="s">
        <v>60</v>
      </c>
      <c r="G376" s="8" t="s">
        <v>61</v>
      </c>
    </row>
    <row r="377" spans="1:7" ht="15" customHeight="1">
      <c r="A377">
        <v>356</v>
      </c>
      <c r="B377" s="8" t="s">
        <v>662</v>
      </c>
      <c r="C377" s="8" t="s">
        <v>167</v>
      </c>
      <c r="D377" t="s">
        <v>168</v>
      </c>
      <c r="E377" s="8" t="s">
        <v>44</v>
      </c>
      <c r="F377" s="8" t="s">
        <v>37</v>
      </c>
    </row>
    <row r="378" spans="1:7" ht="15" customHeight="1">
      <c r="A378">
        <v>357</v>
      </c>
      <c r="B378" s="8" t="s">
        <v>662</v>
      </c>
      <c r="C378" s="8" t="s">
        <v>253</v>
      </c>
      <c r="D378" t="s">
        <v>254</v>
      </c>
      <c r="E378" s="8" t="s">
        <v>44</v>
      </c>
      <c r="F378" s="8" t="s">
        <v>60</v>
      </c>
      <c r="G378" s="8" t="s">
        <v>61</v>
      </c>
    </row>
    <row r="379" spans="1:7" ht="15" customHeight="1">
      <c r="A379">
        <v>358</v>
      </c>
      <c r="B379" s="8" t="s">
        <v>662</v>
      </c>
      <c r="C379" s="8" t="s">
        <v>663</v>
      </c>
      <c r="D379" t="s">
        <v>664</v>
      </c>
      <c r="E379" s="8" t="s">
        <v>44</v>
      </c>
      <c r="F379" s="8" t="s">
        <v>60</v>
      </c>
      <c r="G379" s="8" t="s">
        <v>61</v>
      </c>
    </row>
    <row r="380" spans="1:7" ht="15" customHeight="1">
      <c r="A380">
        <v>359</v>
      </c>
      <c r="B380" s="8" t="s">
        <v>662</v>
      </c>
      <c r="C380" s="8" t="s">
        <v>192</v>
      </c>
      <c r="D380" t="s">
        <v>193</v>
      </c>
      <c r="E380" s="8" t="s">
        <v>44</v>
      </c>
      <c r="F380" s="8" t="s">
        <v>60</v>
      </c>
      <c r="G380" s="8" t="s">
        <v>61</v>
      </c>
    </row>
    <row r="381" spans="1:7" ht="15" customHeight="1">
      <c r="A381">
        <v>360</v>
      </c>
      <c r="B381" s="8" t="s">
        <v>662</v>
      </c>
      <c r="C381" s="8" t="s">
        <v>119</v>
      </c>
      <c r="D381" t="s">
        <v>120</v>
      </c>
      <c r="E381" s="8" t="s">
        <v>44</v>
      </c>
      <c r="F381" s="8" t="s">
        <v>60</v>
      </c>
      <c r="G381" s="8" t="s">
        <v>61</v>
      </c>
    </row>
    <row r="382" spans="1:7" ht="15" customHeight="1">
      <c r="A382">
        <v>361</v>
      </c>
      <c r="B382" s="8" t="s">
        <v>662</v>
      </c>
      <c r="C382" s="8" t="s">
        <v>1152</v>
      </c>
      <c r="D382" t="s">
        <v>1153</v>
      </c>
      <c r="E382" s="8" t="s">
        <v>44</v>
      </c>
      <c r="F382" s="8" t="s">
        <v>60</v>
      </c>
      <c r="G382" s="8" t="s">
        <v>61</v>
      </c>
    </row>
    <row r="383" spans="1:7" ht="15" customHeight="1">
      <c r="A383">
        <v>362</v>
      </c>
      <c r="B383" s="8" t="s">
        <v>662</v>
      </c>
      <c r="C383" s="8" t="s">
        <v>1036</v>
      </c>
      <c r="D383" t="s">
        <v>1037</v>
      </c>
      <c r="E383" s="8" t="s">
        <v>44</v>
      </c>
      <c r="F383" s="8" t="s">
        <v>60</v>
      </c>
      <c r="G383" s="8" t="s">
        <v>61</v>
      </c>
    </row>
    <row r="384" spans="1:7" ht="15" customHeight="1">
      <c r="A384">
        <v>363</v>
      </c>
      <c r="B384" s="8" t="s">
        <v>662</v>
      </c>
      <c r="C384" s="8" t="s">
        <v>903</v>
      </c>
      <c r="D384" t="s">
        <v>904</v>
      </c>
      <c r="E384" s="8" t="s">
        <v>44</v>
      </c>
      <c r="F384" s="8" t="s">
        <v>60</v>
      </c>
      <c r="G384" s="8" t="s">
        <v>61</v>
      </c>
    </row>
    <row r="385" spans="1:7" ht="15" customHeight="1">
      <c r="A385">
        <v>364</v>
      </c>
      <c r="B385" s="8" t="s">
        <v>662</v>
      </c>
      <c r="C385" s="8" t="s">
        <v>1473</v>
      </c>
      <c r="D385" t="s">
        <v>1474</v>
      </c>
      <c r="E385" s="8" t="s">
        <v>44</v>
      </c>
      <c r="F385" s="8" t="s">
        <v>60</v>
      </c>
      <c r="G385" s="8" t="s">
        <v>61</v>
      </c>
    </row>
    <row r="386" spans="1:7" ht="15" customHeight="1">
      <c r="A386">
        <v>365</v>
      </c>
      <c r="B386" s="8" t="s">
        <v>674</v>
      </c>
      <c r="C386" s="8" t="s">
        <v>224</v>
      </c>
      <c r="D386" t="s">
        <v>225</v>
      </c>
      <c r="E386" s="8" t="s">
        <v>44</v>
      </c>
      <c r="F386" s="8" t="s">
        <v>60</v>
      </c>
      <c r="G386" s="8" t="s">
        <v>61</v>
      </c>
    </row>
    <row r="387" spans="1:7" ht="15" customHeight="1">
      <c r="A387">
        <v>366</v>
      </c>
      <c r="B387" s="8" t="s">
        <v>675</v>
      </c>
      <c r="C387" s="8" t="s">
        <v>308</v>
      </c>
      <c r="D387" t="s">
        <v>309</v>
      </c>
      <c r="E387" s="8" t="s">
        <v>44</v>
      </c>
      <c r="F387" s="8" t="s">
        <v>37</v>
      </c>
    </row>
    <row r="388" spans="1:7" ht="15" customHeight="1">
      <c r="A388">
        <v>367</v>
      </c>
      <c r="B388" s="8" t="s">
        <v>679</v>
      </c>
      <c r="C388" s="8" t="s">
        <v>308</v>
      </c>
      <c r="D388" t="s">
        <v>309</v>
      </c>
      <c r="E388" s="8" t="s">
        <v>44</v>
      </c>
      <c r="F388" s="8" t="s">
        <v>37</v>
      </c>
    </row>
    <row r="389" spans="1:7" ht="15" customHeight="1">
      <c r="A389">
        <v>368</v>
      </c>
      <c r="B389" s="8" t="s">
        <v>682</v>
      </c>
      <c r="C389" s="8" t="s">
        <v>167</v>
      </c>
      <c r="D389" t="s">
        <v>168</v>
      </c>
      <c r="E389" s="8" t="s">
        <v>44</v>
      </c>
      <c r="F389" s="8" t="s">
        <v>37</v>
      </c>
    </row>
    <row r="390" spans="1:7" ht="15" customHeight="1">
      <c r="A390">
        <v>369</v>
      </c>
      <c r="B390" s="8" t="s">
        <v>682</v>
      </c>
      <c r="C390" s="8" t="s">
        <v>1315</v>
      </c>
      <c r="D390" t="s">
        <v>1316</v>
      </c>
      <c r="E390" s="8" t="s">
        <v>44</v>
      </c>
      <c r="F390" s="8" t="s">
        <v>37</v>
      </c>
    </row>
    <row r="391" spans="1:7" ht="15" customHeight="1">
      <c r="A391">
        <v>370</v>
      </c>
      <c r="B391" s="8" t="s">
        <v>682</v>
      </c>
      <c r="C391" s="8" t="s">
        <v>89</v>
      </c>
      <c r="D391" t="s">
        <v>90</v>
      </c>
      <c r="E391" s="8" t="s">
        <v>44</v>
      </c>
      <c r="F391" s="8" t="s">
        <v>37</v>
      </c>
    </row>
    <row r="392" spans="1:7" ht="15" customHeight="1">
      <c r="A392">
        <v>371</v>
      </c>
      <c r="B392" s="8" t="s">
        <v>2646</v>
      </c>
      <c r="C392" s="8" t="s">
        <v>104</v>
      </c>
      <c r="D392" t="s">
        <v>105</v>
      </c>
      <c r="E392" s="8" t="s">
        <v>44</v>
      </c>
      <c r="F392" s="8" t="s">
        <v>37</v>
      </c>
    </row>
    <row r="393" spans="1:7" ht="15" customHeight="1">
      <c r="A393">
        <v>372</v>
      </c>
      <c r="B393" s="8" t="s">
        <v>1929</v>
      </c>
      <c r="C393" s="8" t="s">
        <v>2637</v>
      </c>
      <c r="D393" t="s">
        <v>2638</v>
      </c>
      <c r="E393" s="8" t="s">
        <v>235</v>
      </c>
      <c r="F393" s="8" t="s">
        <v>37</v>
      </c>
      <c r="G393" s="8" t="s">
        <v>1667</v>
      </c>
    </row>
    <row r="394" spans="1:7" ht="15" customHeight="1">
      <c r="A394">
        <v>373</v>
      </c>
      <c r="B394" s="8" t="s">
        <v>1775</v>
      </c>
      <c r="C394" s="8" t="s">
        <v>1674</v>
      </c>
      <c r="D394" t="s">
        <v>1675</v>
      </c>
      <c r="E394" s="8" t="s">
        <v>235</v>
      </c>
      <c r="F394" s="8" t="s">
        <v>669</v>
      </c>
    </row>
    <row r="395" spans="1:7" ht="15" customHeight="1">
      <c r="A395">
        <v>374</v>
      </c>
      <c r="B395" s="8" t="s">
        <v>1775</v>
      </c>
      <c r="C395" s="8" t="s">
        <v>1872</v>
      </c>
      <c r="D395" t="s">
        <v>1873</v>
      </c>
      <c r="E395" s="8" t="s">
        <v>40</v>
      </c>
      <c r="F395" s="8" t="s">
        <v>37</v>
      </c>
    </row>
    <row r="396" spans="1:7" ht="15" customHeight="1">
      <c r="A396">
        <v>375</v>
      </c>
      <c r="B396" s="8" t="s">
        <v>1778</v>
      </c>
      <c r="C396" s="8" t="s">
        <v>1747</v>
      </c>
      <c r="D396" t="s">
        <v>1748</v>
      </c>
      <c r="E396" s="8" t="s">
        <v>639</v>
      </c>
      <c r="F396" s="8" t="s">
        <v>669</v>
      </c>
    </row>
    <row r="397" spans="1:7" ht="15" customHeight="1">
      <c r="A397">
        <v>376</v>
      </c>
      <c r="B397" s="8" t="s">
        <v>1778</v>
      </c>
      <c r="C397" s="8" t="s">
        <v>506</v>
      </c>
      <c r="D397">
        <v>101005</v>
      </c>
      <c r="E397" s="8" t="s">
        <v>40</v>
      </c>
      <c r="F397" s="8" t="s">
        <v>37</v>
      </c>
    </row>
    <row r="398" spans="1:7" ht="15" customHeight="1">
      <c r="A398">
        <v>377</v>
      </c>
      <c r="B398" s="8" t="s">
        <v>1778</v>
      </c>
      <c r="C398" s="8" t="s">
        <v>490</v>
      </c>
      <c r="D398" t="s">
        <v>491</v>
      </c>
      <c r="E398" s="8" t="s">
        <v>40</v>
      </c>
      <c r="F398" s="8" t="s">
        <v>37</v>
      </c>
    </row>
    <row r="399" spans="1:7" ht="15" customHeight="1">
      <c r="A399">
        <v>378</v>
      </c>
      <c r="B399" s="8" t="s">
        <v>686</v>
      </c>
      <c r="C399" s="8" t="s">
        <v>1875</v>
      </c>
      <c r="D399" t="s">
        <v>1876</v>
      </c>
      <c r="E399" s="8" t="s">
        <v>235</v>
      </c>
      <c r="F399" s="8" t="s">
        <v>669</v>
      </c>
    </row>
    <row r="400" spans="1:7" ht="15" customHeight="1">
      <c r="A400">
        <v>379</v>
      </c>
      <c r="B400" s="8" t="s">
        <v>686</v>
      </c>
      <c r="C400" s="8" t="s">
        <v>1217</v>
      </c>
      <c r="D400">
        <v>101002</v>
      </c>
      <c r="E400" s="8" t="s">
        <v>40</v>
      </c>
      <c r="F400" s="8" t="s">
        <v>37</v>
      </c>
    </row>
    <row r="401" spans="1:7" ht="15" customHeight="1">
      <c r="A401">
        <v>380</v>
      </c>
      <c r="B401" s="8" t="s">
        <v>686</v>
      </c>
      <c r="C401" s="8" t="s">
        <v>485</v>
      </c>
      <c r="D401" t="s">
        <v>486</v>
      </c>
      <c r="E401" s="8" t="s">
        <v>96</v>
      </c>
      <c r="F401" s="8" t="s">
        <v>37</v>
      </c>
    </row>
    <row r="402" spans="1:7" ht="15" customHeight="1">
      <c r="A402">
        <v>381</v>
      </c>
      <c r="B402" s="8" t="s">
        <v>687</v>
      </c>
      <c r="C402" s="8" t="s">
        <v>1134</v>
      </c>
      <c r="D402" t="s">
        <v>1135</v>
      </c>
      <c r="E402" s="8" t="s">
        <v>40</v>
      </c>
      <c r="F402" s="8" t="s">
        <v>37</v>
      </c>
    </row>
    <row r="403" spans="1:7" ht="15" customHeight="1">
      <c r="A403">
        <v>382</v>
      </c>
      <c r="B403" s="8" t="s">
        <v>2415</v>
      </c>
      <c r="C403" s="8" t="s">
        <v>177</v>
      </c>
      <c r="D403" t="s">
        <v>178</v>
      </c>
      <c r="E403" s="8" t="s">
        <v>54</v>
      </c>
      <c r="F403" s="8" t="s">
        <v>60</v>
      </c>
      <c r="G403" s="8" t="s">
        <v>61</v>
      </c>
    </row>
    <row r="404" spans="1:7" ht="15" customHeight="1">
      <c r="A404">
        <v>383</v>
      </c>
      <c r="B404" s="8" t="s">
        <v>2415</v>
      </c>
      <c r="C404" s="8" t="s">
        <v>333</v>
      </c>
      <c r="D404" t="s">
        <v>334</v>
      </c>
      <c r="E404" s="8" t="s">
        <v>183</v>
      </c>
      <c r="F404" s="8" t="s">
        <v>60</v>
      </c>
      <c r="G404" s="8" t="s">
        <v>61</v>
      </c>
    </row>
    <row r="405" spans="1:7" ht="15" customHeight="1">
      <c r="A405">
        <v>384</v>
      </c>
      <c r="B405" s="8" t="s">
        <v>2415</v>
      </c>
      <c r="C405" s="8" t="s">
        <v>2620</v>
      </c>
      <c r="D405" t="s">
        <v>2621</v>
      </c>
      <c r="E405" s="8" t="s">
        <v>183</v>
      </c>
      <c r="F405" s="8" t="s">
        <v>37</v>
      </c>
      <c r="G405" s="8" t="s">
        <v>1667</v>
      </c>
    </row>
    <row r="406" spans="1:7" ht="15" customHeight="1">
      <c r="A406">
        <v>385</v>
      </c>
      <c r="B406" s="8" t="s">
        <v>2415</v>
      </c>
      <c r="C406" s="8" t="s">
        <v>357</v>
      </c>
      <c r="D406" t="s">
        <v>358</v>
      </c>
      <c r="E406" s="8" t="s">
        <v>40</v>
      </c>
      <c r="F406" s="8" t="s">
        <v>60</v>
      </c>
      <c r="G406" s="8" t="s">
        <v>61</v>
      </c>
    </row>
    <row r="407" spans="1:7" ht="15" customHeight="1">
      <c r="A407">
        <v>386</v>
      </c>
      <c r="B407" s="8" t="s">
        <v>2415</v>
      </c>
      <c r="C407" s="8" t="s">
        <v>972</v>
      </c>
      <c r="D407" t="s">
        <v>973</v>
      </c>
      <c r="E407" s="8" t="s">
        <v>40</v>
      </c>
      <c r="F407" s="8" t="s">
        <v>60</v>
      </c>
      <c r="G407" s="8" t="s">
        <v>61</v>
      </c>
    </row>
    <row r="408" spans="1:7" ht="15" customHeight="1">
      <c r="A408">
        <v>387</v>
      </c>
      <c r="B408" s="8" t="s">
        <v>2415</v>
      </c>
      <c r="C408" s="8" t="s">
        <v>909</v>
      </c>
      <c r="D408">
        <v>130202</v>
      </c>
      <c r="E408" s="8" t="s">
        <v>124</v>
      </c>
      <c r="F408" s="8" t="s">
        <v>60</v>
      </c>
      <c r="G408" s="8" t="s">
        <v>61</v>
      </c>
    </row>
    <row r="409" spans="1:7" ht="15" customHeight="1">
      <c r="A409">
        <v>388</v>
      </c>
      <c r="B409" s="8" t="s">
        <v>2415</v>
      </c>
      <c r="C409" s="8" t="s">
        <v>231</v>
      </c>
      <c r="D409">
        <v>130508</v>
      </c>
      <c r="E409" s="8" t="s">
        <v>124</v>
      </c>
      <c r="F409" s="8" t="s">
        <v>60</v>
      </c>
      <c r="G409" s="8" t="s">
        <v>61</v>
      </c>
    </row>
    <row r="410" spans="1:7" ht="15" customHeight="1">
      <c r="A410">
        <v>389</v>
      </c>
      <c r="B410" s="8" t="s">
        <v>2071</v>
      </c>
      <c r="C410" s="8" t="s">
        <v>389</v>
      </c>
      <c r="D410" t="s">
        <v>390</v>
      </c>
      <c r="E410" s="8" t="s">
        <v>96</v>
      </c>
      <c r="F410" s="8" t="s">
        <v>37</v>
      </c>
    </row>
    <row r="411" spans="1:7" ht="15" customHeight="1">
      <c r="A411">
        <v>390</v>
      </c>
      <c r="B411" s="8" t="s">
        <v>697</v>
      </c>
      <c r="C411" s="8" t="s">
        <v>268</v>
      </c>
      <c r="D411" t="s">
        <v>269</v>
      </c>
      <c r="E411" s="8" t="s">
        <v>100</v>
      </c>
      <c r="F411" s="8" t="s">
        <v>37</v>
      </c>
    </row>
    <row r="412" spans="1:7" ht="15" customHeight="1">
      <c r="A412">
        <v>391</v>
      </c>
      <c r="B412" s="8" t="s">
        <v>1930</v>
      </c>
      <c r="C412" s="8" t="s">
        <v>2620</v>
      </c>
      <c r="D412" t="s">
        <v>2621</v>
      </c>
      <c r="E412" s="8" t="s">
        <v>183</v>
      </c>
      <c r="F412" s="8" t="s">
        <v>37</v>
      </c>
      <c r="G412" s="8" t="s">
        <v>1667</v>
      </c>
    </row>
    <row r="413" spans="1:7" ht="15" customHeight="1">
      <c r="A413">
        <v>392</v>
      </c>
      <c r="B413" s="8" t="s">
        <v>704</v>
      </c>
      <c r="C413" s="8" t="s">
        <v>2620</v>
      </c>
      <c r="D413" t="s">
        <v>2621</v>
      </c>
      <c r="E413" s="8" t="s">
        <v>183</v>
      </c>
      <c r="F413" s="8" t="s">
        <v>37</v>
      </c>
      <c r="G413" s="8" t="s">
        <v>1667</v>
      </c>
    </row>
    <row r="414" spans="1:7" ht="15" customHeight="1">
      <c r="A414">
        <v>393</v>
      </c>
      <c r="B414" s="8" t="s">
        <v>704</v>
      </c>
      <c r="C414" s="8" t="s">
        <v>139</v>
      </c>
      <c r="D414" t="s">
        <v>140</v>
      </c>
      <c r="E414" s="8" t="s">
        <v>44</v>
      </c>
      <c r="F414" s="8" t="s">
        <v>60</v>
      </c>
      <c r="G414" s="8" t="s">
        <v>61</v>
      </c>
    </row>
    <row r="415" spans="1:7" ht="15" customHeight="1">
      <c r="A415">
        <v>394</v>
      </c>
      <c r="B415" s="8" t="s">
        <v>704</v>
      </c>
      <c r="C415" s="8" t="s">
        <v>253</v>
      </c>
      <c r="D415" t="s">
        <v>254</v>
      </c>
      <c r="E415" s="8" t="s">
        <v>44</v>
      </c>
      <c r="F415" s="8" t="s">
        <v>60</v>
      </c>
      <c r="G415" s="8" t="s">
        <v>61</v>
      </c>
    </row>
    <row r="416" spans="1:7" ht="15" customHeight="1">
      <c r="A416">
        <v>395</v>
      </c>
      <c r="B416" s="8" t="s">
        <v>704</v>
      </c>
      <c r="C416" s="8" t="s">
        <v>1036</v>
      </c>
      <c r="D416" t="s">
        <v>1037</v>
      </c>
      <c r="E416" s="8" t="s">
        <v>44</v>
      </c>
      <c r="F416" s="8" t="s">
        <v>60</v>
      </c>
      <c r="G416" s="8" t="s">
        <v>61</v>
      </c>
    </row>
    <row r="417" spans="1:7" ht="15" customHeight="1">
      <c r="A417">
        <v>396</v>
      </c>
      <c r="B417" s="8" t="s">
        <v>704</v>
      </c>
      <c r="C417" s="8" t="s">
        <v>76</v>
      </c>
      <c r="D417" t="s">
        <v>77</v>
      </c>
      <c r="E417" s="8" t="s">
        <v>44</v>
      </c>
      <c r="F417" s="8" t="s">
        <v>60</v>
      </c>
      <c r="G417" s="8" t="s">
        <v>61</v>
      </c>
    </row>
    <row r="418" spans="1:7" ht="15" customHeight="1">
      <c r="A418">
        <v>397</v>
      </c>
      <c r="B418" s="8" t="s">
        <v>704</v>
      </c>
      <c r="C418" s="8" t="s">
        <v>255</v>
      </c>
      <c r="D418">
        <v>120103</v>
      </c>
      <c r="E418" s="8" t="s">
        <v>44</v>
      </c>
      <c r="F418" s="8" t="s">
        <v>60</v>
      </c>
      <c r="G418" s="8" t="s">
        <v>61</v>
      </c>
    </row>
    <row r="419" spans="1:7" ht="15" customHeight="1">
      <c r="A419">
        <v>398</v>
      </c>
      <c r="B419" s="8" t="s">
        <v>1783</v>
      </c>
      <c r="C419" s="8" t="s">
        <v>433</v>
      </c>
      <c r="D419" t="s">
        <v>434</v>
      </c>
      <c r="E419" s="8" t="s">
        <v>183</v>
      </c>
      <c r="F419" s="8" t="s">
        <v>37</v>
      </c>
    </row>
    <row r="420" spans="1:7" ht="15" customHeight="1">
      <c r="A420">
        <v>399</v>
      </c>
      <c r="B420" s="8" t="s">
        <v>715</v>
      </c>
      <c r="C420" s="8" t="s">
        <v>526</v>
      </c>
      <c r="D420" t="s">
        <v>527</v>
      </c>
      <c r="E420" s="8" t="s">
        <v>44</v>
      </c>
      <c r="F420" s="8" t="s">
        <v>37</v>
      </c>
    </row>
    <row r="421" spans="1:7" ht="15" customHeight="1">
      <c r="A421">
        <v>400</v>
      </c>
      <c r="B421" s="8" t="s">
        <v>715</v>
      </c>
      <c r="C421" s="8" t="s">
        <v>359</v>
      </c>
      <c r="D421" t="s">
        <v>360</v>
      </c>
      <c r="E421" s="8" t="s">
        <v>44</v>
      </c>
      <c r="F421" s="8" t="s">
        <v>37</v>
      </c>
    </row>
    <row r="422" spans="1:7" ht="15" customHeight="1">
      <c r="A422">
        <v>401</v>
      </c>
      <c r="B422" s="8" t="s">
        <v>715</v>
      </c>
      <c r="C422" s="8" t="s">
        <v>217</v>
      </c>
      <c r="D422" t="s">
        <v>218</v>
      </c>
      <c r="E422" s="8" t="s">
        <v>44</v>
      </c>
      <c r="F422" s="8" t="s">
        <v>37</v>
      </c>
    </row>
    <row r="423" spans="1:7" ht="15" customHeight="1">
      <c r="A423">
        <v>402</v>
      </c>
      <c r="B423" s="8" t="s">
        <v>715</v>
      </c>
      <c r="C423" s="8" t="s">
        <v>547</v>
      </c>
      <c r="D423" t="s">
        <v>548</v>
      </c>
      <c r="E423" s="8" t="s">
        <v>44</v>
      </c>
      <c r="F423" s="8" t="s">
        <v>37</v>
      </c>
    </row>
    <row r="424" spans="1:7" ht="15" customHeight="1">
      <c r="A424">
        <v>403</v>
      </c>
      <c r="B424" s="8" t="s">
        <v>2075</v>
      </c>
      <c r="C424" s="8" t="s">
        <v>220</v>
      </c>
      <c r="D424">
        <v>120207</v>
      </c>
      <c r="E424" s="8" t="s">
        <v>96</v>
      </c>
      <c r="F424" s="8" t="s">
        <v>37</v>
      </c>
    </row>
    <row r="425" spans="1:7" ht="15" customHeight="1">
      <c r="A425">
        <v>404</v>
      </c>
      <c r="B425" s="8" t="s">
        <v>2077</v>
      </c>
      <c r="C425" s="8" t="s">
        <v>791</v>
      </c>
      <c r="D425" t="s">
        <v>792</v>
      </c>
      <c r="E425" s="8" t="s">
        <v>44</v>
      </c>
      <c r="F425" s="8" t="s">
        <v>37</v>
      </c>
    </row>
    <row r="426" spans="1:7" ht="15" customHeight="1">
      <c r="A426">
        <v>405</v>
      </c>
      <c r="B426" s="8" t="s">
        <v>716</v>
      </c>
      <c r="C426" s="8" t="s">
        <v>104</v>
      </c>
      <c r="D426" t="s">
        <v>105</v>
      </c>
      <c r="E426" s="8" t="s">
        <v>44</v>
      </c>
      <c r="F426" s="8" t="s">
        <v>37</v>
      </c>
    </row>
    <row r="427" spans="1:7" ht="15" customHeight="1">
      <c r="A427">
        <v>406</v>
      </c>
      <c r="B427" s="8" t="s">
        <v>716</v>
      </c>
      <c r="C427" s="8" t="s">
        <v>1354</v>
      </c>
      <c r="D427">
        <v>101004</v>
      </c>
      <c r="E427" s="8" t="s">
        <v>40</v>
      </c>
      <c r="F427" s="8" t="s">
        <v>37</v>
      </c>
    </row>
    <row r="428" spans="1:7" ht="15" customHeight="1">
      <c r="A428">
        <v>407</v>
      </c>
      <c r="B428" s="8" t="s">
        <v>716</v>
      </c>
      <c r="C428" s="8" t="s">
        <v>490</v>
      </c>
      <c r="D428" t="s">
        <v>491</v>
      </c>
      <c r="E428" s="8" t="s">
        <v>40</v>
      </c>
      <c r="F428" s="8" t="s">
        <v>37</v>
      </c>
    </row>
    <row r="429" spans="1:7" ht="15" customHeight="1">
      <c r="A429">
        <v>408</v>
      </c>
      <c r="B429" s="8" t="s">
        <v>716</v>
      </c>
      <c r="C429" s="8" t="s">
        <v>485</v>
      </c>
      <c r="D429" t="s">
        <v>486</v>
      </c>
      <c r="E429" s="8" t="s">
        <v>96</v>
      </c>
      <c r="F429" s="8" t="s">
        <v>37</v>
      </c>
    </row>
    <row r="430" spans="1:7" ht="15" customHeight="1">
      <c r="A430">
        <v>409</v>
      </c>
      <c r="B430" s="8" t="s">
        <v>1884</v>
      </c>
      <c r="C430" s="8" t="s">
        <v>545</v>
      </c>
      <c r="D430" t="s">
        <v>546</v>
      </c>
      <c r="E430" s="8" t="s">
        <v>183</v>
      </c>
      <c r="F430" s="8" t="s">
        <v>37</v>
      </c>
    </row>
    <row r="431" spans="1:7" ht="15" customHeight="1">
      <c r="A431">
        <v>410</v>
      </c>
      <c r="B431" s="8" t="s">
        <v>1884</v>
      </c>
      <c r="C431" s="8" t="s">
        <v>656</v>
      </c>
      <c r="D431" t="s">
        <v>657</v>
      </c>
      <c r="E431" s="8" t="s">
        <v>183</v>
      </c>
      <c r="F431" s="8" t="s">
        <v>37</v>
      </c>
    </row>
    <row r="432" spans="1:7" ht="15" customHeight="1">
      <c r="A432">
        <v>411</v>
      </c>
      <c r="B432" s="8" t="s">
        <v>1884</v>
      </c>
      <c r="C432" s="8" t="s">
        <v>495</v>
      </c>
      <c r="D432" t="s">
        <v>496</v>
      </c>
      <c r="E432" s="8" t="s">
        <v>40</v>
      </c>
      <c r="F432" s="8" t="s">
        <v>37</v>
      </c>
    </row>
    <row r="433" spans="1:7" ht="15" customHeight="1">
      <c r="A433">
        <v>412</v>
      </c>
      <c r="B433" s="8" t="s">
        <v>1884</v>
      </c>
      <c r="C433" s="8" t="s">
        <v>224</v>
      </c>
      <c r="D433" t="s">
        <v>225</v>
      </c>
      <c r="E433" s="8" t="s">
        <v>44</v>
      </c>
      <c r="F433" s="8" t="s">
        <v>37</v>
      </c>
    </row>
    <row r="434" spans="1:7" ht="15" customHeight="1">
      <c r="A434">
        <v>413</v>
      </c>
      <c r="B434" s="8" t="s">
        <v>724</v>
      </c>
      <c r="C434" s="8" t="s">
        <v>80</v>
      </c>
      <c r="D434" t="s">
        <v>81</v>
      </c>
      <c r="E434" s="8" t="s">
        <v>36</v>
      </c>
      <c r="F434" s="8" t="s">
        <v>37</v>
      </c>
    </row>
    <row r="435" spans="1:7" ht="15" customHeight="1">
      <c r="A435">
        <v>414</v>
      </c>
      <c r="B435" s="8" t="s">
        <v>726</v>
      </c>
      <c r="C435" s="8" t="s">
        <v>55</v>
      </c>
      <c r="D435" t="s">
        <v>56</v>
      </c>
      <c r="E435" s="8" t="s">
        <v>44</v>
      </c>
      <c r="F435" s="8" t="s">
        <v>37</v>
      </c>
    </row>
    <row r="436" spans="1:7" ht="15" customHeight="1">
      <c r="A436">
        <v>415</v>
      </c>
      <c r="B436" s="8" t="s">
        <v>727</v>
      </c>
      <c r="C436" s="8" t="s">
        <v>101</v>
      </c>
      <c r="D436" t="s">
        <v>102</v>
      </c>
      <c r="E436" s="8" t="s">
        <v>44</v>
      </c>
      <c r="F436" s="8" t="s">
        <v>37</v>
      </c>
    </row>
    <row r="437" spans="1:7" ht="15" customHeight="1">
      <c r="A437">
        <v>416</v>
      </c>
      <c r="B437" s="8" t="s">
        <v>728</v>
      </c>
      <c r="C437" s="8" t="s">
        <v>98</v>
      </c>
      <c r="D437" t="s">
        <v>99</v>
      </c>
      <c r="E437" s="8" t="s">
        <v>100</v>
      </c>
      <c r="F437" s="8" t="s">
        <v>37</v>
      </c>
    </row>
    <row r="438" spans="1:7" ht="15" customHeight="1">
      <c r="A438">
        <v>417</v>
      </c>
      <c r="B438" s="8" t="s">
        <v>728</v>
      </c>
      <c r="C438" s="8" t="s">
        <v>501</v>
      </c>
      <c r="D438">
        <v>120601</v>
      </c>
      <c r="E438" s="8" t="s">
        <v>96</v>
      </c>
      <c r="F438" s="8" t="s">
        <v>37</v>
      </c>
    </row>
    <row r="439" spans="1:7" ht="15" customHeight="1">
      <c r="A439">
        <v>418</v>
      </c>
      <c r="B439" s="8" t="s">
        <v>728</v>
      </c>
      <c r="C439" s="8" t="s">
        <v>113</v>
      </c>
      <c r="D439" t="s">
        <v>114</v>
      </c>
      <c r="E439" s="8" t="s">
        <v>96</v>
      </c>
      <c r="F439" s="8" t="s">
        <v>37</v>
      </c>
    </row>
    <row r="440" spans="1:7" ht="15" customHeight="1">
      <c r="A440" s="8" t="s">
        <v>742</v>
      </c>
    </row>
    <row r="441" spans="1:7" ht="15" customHeight="1">
      <c r="A441">
        <v>419</v>
      </c>
      <c r="B441" s="8" t="s">
        <v>746</v>
      </c>
      <c r="C441" s="8" t="s">
        <v>55</v>
      </c>
      <c r="D441" t="s">
        <v>56</v>
      </c>
      <c r="E441" s="8" t="s">
        <v>44</v>
      </c>
      <c r="F441" s="8" t="s">
        <v>37</v>
      </c>
    </row>
    <row r="442" spans="1:7" ht="15" customHeight="1">
      <c r="A442">
        <v>420</v>
      </c>
      <c r="B442" s="8" t="s">
        <v>753</v>
      </c>
      <c r="C442" s="8" t="s">
        <v>92</v>
      </c>
      <c r="D442" t="s">
        <v>93</v>
      </c>
      <c r="E442" s="8" t="s">
        <v>40</v>
      </c>
      <c r="F442" s="8" t="s">
        <v>37</v>
      </c>
    </row>
    <row r="443" spans="1:7" ht="32.25" customHeight="1">
      <c r="A443">
        <v>421</v>
      </c>
      <c r="B443" s="8" t="s">
        <v>753</v>
      </c>
      <c r="C443" s="8" t="s">
        <v>1249</v>
      </c>
      <c r="D443" t="s">
        <v>1250</v>
      </c>
      <c r="E443" s="8" t="s">
        <v>40</v>
      </c>
      <c r="F443" s="8" t="s">
        <v>37</v>
      </c>
      <c r="G443" s="9" t="s">
        <v>2622</v>
      </c>
    </row>
    <row r="444" spans="1:7" ht="32.25" customHeight="1">
      <c r="A444">
        <v>422</v>
      </c>
      <c r="B444" s="8" t="s">
        <v>753</v>
      </c>
      <c r="C444" s="8" t="s">
        <v>816</v>
      </c>
      <c r="D444" t="s">
        <v>817</v>
      </c>
      <c r="E444" s="8" t="s">
        <v>40</v>
      </c>
      <c r="F444" s="8" t="s">
        <v>37</v>
      </c>
      <c r="G444" s="9" t="s">
        <v>2622</v>
      </c>
    </row>
    <row r="445" spans="1:7" ht="32.25" customHeight="1">
      <c r="A445">
        <v>423</v>
      </c>
      <c r="B445" s="8" t="s">
        <v>753</v>
      </c>
      <c r="C445" s="8" t="s">
        <v>78</v>
      </c>
      <c r="D445">
        <v>120701</v>
      </c>
      <c r="E445" s="8" t="s">
        <v>96</v>
      </c>
      <c r="F445" s="8" t="s">
        <v>37</v>
      </c>
      <c r="G445" s="9" t="s">
        <v>2622</v>
      </c>
    </row>
    <row r="446" spans="1:7" ht="15" customHeight="1">
      <c r="A446">
        <v>424</v>
      </c>
      <c r="B446" s="8" t="s">
        <v>2418</v>
      </c>
      <c r="C446" s="8" t="s">
        <v>38</v>
      </c>
      <c r="D446">
        <v>101003</v>
      </c>
      <c r="E446" s="8" t="s">
        <v>40</v>
      </c>
      <c r="F446" s="8" t="s">
        <v>37</v>
      </c>
    </row>
    <row r="447" spans="1:7" ht="15" customHeight="1">
      <c r="A447">
        <v>425</v>
      </c>
      <c r="B447" s="8" t="s">
        <v>2346</v>
      </c>
      <c r="C447" s="8" t="s">
        <v>835</v>
      </c>
      <c r="D447" t="s">
        <v>836</v>
      </c>
      <c r="E447" s="8" t="s">
        <v>100</v>
      </c>
      <c r="F447" s="8" t="s">
        <v>37</v>
      </c>
    </row>
    <row r="448" spans="1:7" ht="15" customHeight="1">
      <c r="A448">
        <v>426</v>
      </c>
      <c r="B448" s="8" t="s">
        <v>1937</v>
      </c>
      <c r="C448" s="8" t="s">
        <v>305</v>
      </c>
      <c r="D448" t="s">
        <v>306</v>
      </c>
      <c r="E448" s="8" t="s">
        <v>44</v>
      </c>
      <c r="F448" s="8" t="s">
        <v>37</v>
      </c>
    </row>
    <row r="449" spans="1:7" ht="15" customHeight="1">
      <c r="A449">
        <v>427</v>
      </c>
      <c r="B449" s="8" t="s">
        <v>771</v>
      </c>
      <c r="C449" s="8" t="s">
        <v>2482</v>
      </c>
      <c r="D449" t="s">
        <v>2483</v>
      </c>
      <c r="E449" s="8" t="s">
        <v>40</v>
      </c>
      <c r="F449" s="8" t="s">
        <v>37</v>
      </c>
    </row>
    <row r="450" spans="1:7" ht="32.25" customHeight="1">
      <c r="A450">
        <v>428</v>
      </c>
      <c r="B450" s="8" t="s">
        <v>771</v>
      </c>
      <c r="C450" s="8" t="s">
        <v>729</v>
      </c>
      <c r="D450">
        <v>120801</v>
      </c>
      <c r="E450" s="8" t="s">
        <v>44</v>
      </c>
      <c r="F450" s="8" t="s">
        <v>37</v>
      </c>
      <c r="G450" s="9" t="s">
        <v>2622</v>
      </c>
    </row>
    <row r="451" spans="1:7" ht="15" customHeight="1">
      <c r="A451">
        <v>429</v>
      </c>
      <c r="B451" s="8" t="s">
        <v>772</v>
      </c>
      <c r="C451" s="8" t="s">
        <v>670</v>
      </c>
      <c r="D451" t="s">
        <v>671</v>
      </c>
      <c r="E451" s="8" t="s">
        <v>124</v>
      </c>
      <c r="F451" s="8" t="s">
        <v>37</v>
      </c>
    </row>
    <row r="452" spans="1:7" ht="15" customHeight="1">
      <c r="A452">
        <v>430</v>
      </c>
      <c r="B452" s="8" t="s">
        <v>2288</v>
      </c>
      <c r="C452" s="8" t="s">
        <v>1712</v>
      </c>
      <c r="D452" t="s">
        <v>1713</v>
      </c>
      <c r="E452" s="8" t="s">
        <v>44</v>
      </c>
      <c r="F452" s="8" t="s">
        <v>37</v>
      </c>
    </row>
    <row r="453" spans="1:7" ht="15" customHeight="1">
      <c r="A453">
        <v>431</v>
      </c>
      <c r="B453" s="8" t="s">
        <v>2288</v>
      </c>
      <c r="C453" s="8" t="s">
        <v>1723</v>
      </c>
      <c r="D453" t="s">
        <v>1724</v>
      </c>
      <c r="E453" s="8" t="s">
        <v>44</v>
      </c>
      <c r="F453" s="8" t="s">
        <v>37</v>
      </c>
    </row>
    <row r="454" spans="1:7" ht="15" customHeight="1">
      <c r="A454">
        <v>432</v>
      </c>
      <c r="B454" s="8" t="s">
        <v>2085</v>
      </c>
      <c r="C454" s="8" t="s">
        <v>1819</v>
      </c>
      <c r="D454" t="s">
        <v>1820</v>
      </c>
      <c r="E454" s="8" t="s">
        <v>44</v>
      </c>
      <c r="F454" s="8" t="s">
        <v>37</v>
      </c>
    </row>
    <row r="455" spans="1:7" ht="15" customHeight="1">
      <c r="A455">
        <v>433</v>
      </c>
      <c r="B455" s="8" t="s">
        <v>1938</v>
      </c>
      <c r="C455" s="8" t="s">
        <v>231</v>
      </c>
      <c r="D455">
        <v>130508</v>
      </c>
      <c r="E455" s="8" t="s">
        <v>124</v>
      </c>
      <c r="F455" s="8" t="s">
        <v>37</v>
      </c>
    </row>
    <row r="456" spans="1:7" ht="15" customHeight="1">
      <c r="A456">
        <v>434</v>
      </c>
      <c r="B456" s="8" t="s">
        <v>1789</v>
      </c>
      <c r="C456" s="8" t="s">
        <v>268</v>
      </c>
      <c r="D456" t="s">
        <v>269</v>
      </c>
      <c r="E456" s="8" t="s">
        <v>100</v>
      </c>
      <c r="F456" s="8" t="s">
        <v>37</v>
      </c>
    </row>
    <row r="457" spans="1:7" ht="15" customHeight="1">
      <c r="A457">
        <v>435</v>
      </c>
      <c r="B457" s="8" t="s">
        <v>1789</v>
      </c>
      <c r="C457" s="8" t="s">
        <v>526</v>
      </c>
      <c r="D457" t="s">
        <v>527</v>
      </c>
      <c r="E457" s="8" t="s">
        <v>44</v>
      </c>
      <c r="F457" s="8" t="s">
        <v>37</v>
      </c>
    </row>
    <row r="458" spans="1:7" ht="15" customHeight="1">
      <c r="A458">
        <v>436</v>
      </c>
      <c r="B458" s="8" t="s">
        <v>1789</v>
      </c>
      <c r="C458" s="8" t="s">
        <v>185</v>
      </c>
      <c r="D458" t="s">
        <v>186</v>
      </c>
      <c r="E458" s="8" t="s">
        <v>44</v>
      </c>
      <c r="F458" s="8" t="s">
        <v>37</v>
      </c>
    </row>
    <row r="459" spans="1:7" ht="15" customHeight="1">
      <c r="A459" s="8" t="s">
        <v>796</v>
      </c>
    </row>
    <row r="460" spans="1:7" ht="15" customHeight="1">
      <c r="A460">
        <v>437</v>
      </c>
      <c r="B460" s="8" t="s">
        <v>797</v>
      </c>
      <c r="C460" s="8" t="s">
        <v>89</v>
      </c>
      <c r="D460" t="s">
        <v>90</v>
      </c>
      <c r="E460" s="8" t="s">
        <v>44</v>
      </c>
      <c r="F460" s="8" t="s">
        <v>37</v>
      </c>
    </row>
    <row r="461" spans="1:7" ht="15" customHeight="1">
      <c r="A461">
        <v>438</v>
      </c>
      <c r="B461" s="8" t="s">
        <v>1792</v>
      </c>
      <c r="C461" s="8" t="s">
        <v>203</v>
      </c>
      <c r="D461" t="s">
        <v>204</v>
      </c>
      <c r="E461" s="8" t="s">
        <v>44</v>
      </c>
      <c r="F461" s="8" t="s">
        <v>37</v>
      </c>
    </row>
    <row r="462" spans="1:7" ht="15" customHeight="1">
      <c r="A462">
        <v>439</v>
      </c>
      <c r="B462" s="8" t="s">
        <v>1792</v>
      </c>
      <c r="C462" s="8" t="s">
        <v>89</v>
      </c>
      <c r="D462" t="s">
        <v>90</v>
      </c>
      <c r="E462" s="8" t="s">
        <v>44</v>
      </c>
      <c r="F462" s="8" t="s">
        <v>37</v>
      </c>
    </row>
    <row r="463" spans="1:7" ht="15" customHeight="1">
      <c r="A463">
        <v>440</v>
      </c>
      <c r="B463" s="8" t="s">
        <v>799</v>
      </c>
      <c r="C463" s="8" t="s">
        <v>288</v>
      </c>
      <c r="D463" t="s">
        <v>289</v>
      </c>
      <c r="E463" s="8" t="s">
        <v>235</v>
      </c>
      <c r="F463" s="8" t="s">
        <v>37</v>
      </c>
    </row>
    <row r="464" spans="1:7" ht="15" customHeight="1">
      <c r="A464">
        <v>441</v>
      </c>
      <c r="B464" s="8" t="s">
        <v>800</v>
      </c>
      <c r="C464" s="8" t="s">
        <v>288</v>
      </c>
      <c r="D464" t="s">
        <v>289</v>
      </c>
      <c r="E464" s="8" t="s">
        <v>235</v>
      </c>
      <c r="F464" s="8" t="s">
        <v>37</v>
      </c>
    </row>
    <row r="465" spans="1:7" ht="15" customHeight="1">
      <c r="A465">
        <v>442</v>
      </c>
      <c r="B465" s="8" t="s">
        <v>800</v>
      </c>
      <c r="C465" s="8" t="s">
        <v>1903</v>
      </c>
      <c r="D465" t="s">
        <v>1904</v>
      </c>
      <c r="E465" s="8" t="s">
        <v>40</v>
      </c>
      <c r="F465" s="8" t="s">
        <v>37</v>
      </c>
    </row>
    <row r="466" spans="1:7" ht="32.25" customHeight="1">
      <c r="A466">
        <v>443</v>
      </c>
      <c r="B466" s="8" t="s">
        <v>806</v>
      </c>
      <c r="C466" s="8" t="s">
        <v>816</v>
      </c>
      <c r="D466" t="s">
        <v>817</v>
      </c>
      <c r="E466" s="8" t="s">
        <v>44</v>
      </c>
      <c r="F466" s="8" t="s">
        <v>37</v>
      </c>
      <c r="G466" s="9" t="s">
        <v>2622</v>
      </c>
    </row>
    <row r="467" spans="1:7" ht="15" customHeight="1">
      <c r="A467">
        <v>444</v>
      </c>
      <c r="B467" s="8" t="s">
        <v>806</v>
      </c>
      <c r="C467" s="8" t="s">
        <v>113</v>
      </c>
      <c r="D467" t="s">
        <v>114</v>
      </c>
      <c r="E467" s="8" t="s">
        <v>96</v>
      </c>
      <c r="F467" s="8" t="s">
        <v>37</v>
      </c>
    </row>
    <row r="468" spans="1:7" ht="15" customHeight="1">
      <c r="A468">
        <v>445</v>
      </c>
      <c r="B468" s="8" t="s">
        <v>821</v>
      </c>
      <c r="C468" s="8" t="s">
        <v>217</v>
      </c>
      <c r="D468" t="s">
        <v>218</v>
      </c>
      <c r="E468" s="8" t="s">
        <v>44</v>
      </c>
      <c r="F468" s="8" t="s">
        <v>37</v>
      </c>
    </row>
    <row r="469" spans="1:7" ht="15" customHeight="1">
      <c r="A469">
        <v>446</v>
      </c>
      <c r="B469" s="8" t="s">
        <v>2647</v>
      </c>
      <c r="C469" s="8" t="s">
        <v>2648</v>
      </c>
      <c r="D469" t="s">
        <v>2649</v>
      </c>
      <c r="E469" s="8" t="s">
        <v>124</v>
      </c>
      <c r="F469" s="8" t="s">
        <v>37</v>
      </c>
      <c r="G469" s="8" t="s">
        <v>1667</v>
      </c>
    </row>
    <row r="470" spans="1:7" ht="15" customHeight="1">
      <c r="A470">
        <v>447</v>
      </c>
      <c r="B470" s="8" t="s">
        <v>2650</v>
      </c>
      <c r="C470" s="8" t="s">
        <v>268</v>
      </c>
      <c r="D470" t="s">
        <v>269</v>
      </c>
      <c r="E470" s="8" t="s">
        <v>100</v>
      </c>
      <c r="F470" s="8" t="s">
        <v>37</v>
      </c>
    </row>
    <row r="471" spans="1:7" ht="15" customHeight="1">
      <c r="A471">
        <v>448</v>
      </c>
      <c r="B471" s="8" t="s">
        <v>2650</v>
      </c>
      <c r="C471" s="8" t="s">
        <v>1071</v>
      </c>
      <c r="D471" t="s">
        <v>1072</v>
      </c>
      <c r="E471" s="8" t="s">
        <v>54</v>
      </c>
      <c r="F471" s="8" t="s">
        <v>37</v>
      </c>
    </row>
    <row r="472" spans="1:7" ht="15" customHeight="1">
      <c r="A472">
        <v>449</v>
      </c>
      <c r="B472" s="8" t="s">
        <v>829</v>
      </c>
      <c r="C472" s="8" t="s">
        <v>371</v>
      </c>
      <c r="D472">
        <v>120202</v>
      </c>
      <c r="E472" s="8" t="s">
        <v>96</v>
      </c>
      <c r="F472" s="8" t="s">
        <v>37</v>
      </c>
    </row>
    <row r="473" spans="1:7" ht="15" customHeight="1">
      <c r="A473">
        <v>450</v>
      </c>
      <c r="B473" s="8" t="s">
        <v>830</v>
      </c>
      <c r="C473" s="8" t="s">
        <v>1318</v>
      </c>
      <c r="D473" t="s">
        <v>1319</v>
      </c>
      <c r="E473" s="8" t="s">
        <v>44</v>
      </c>
      <c r="F473" s="8" t="s">
        <v>37</v>
      </c>
    </row>
    <row r="474" spans="1:7" ht="15" customHeight="1">
      <c r="A474">
        <v>451</v>
      </c>
      <c r="B474" s="8" t="s">
        <v>831</v>
      </c>
      <c r="C474" s="8" t="s">
        <v>260</v>
      </c>
      <c r="D474" t="s">
        <v>261</v>
      </c>
      <c r="E474" s="8" t="s">
        <v>44</v>
      </c>
      <c r="F474" s="8" t="s">
        <v>37</v>
      </c>
    </row>
    <row r="475" spans="1:7" ht="15" customHeight="1">
      <c r="A475">
        <v>452</v>
      </c>
      <c r="B475" s="8" t="s">
        <v>833</v>
      </c>
      <c r="C475" s="8" t="s">
        <v>526</v>
      </c>
      <c r="D475" t="s">
        <v>527</v>
      </c>
      <c r="E475" s="8" t="s">
        <v>44</v>
      </c>
      <c r="F475" s="8" t="s">
        <v>37</v>
      </c>
    </row>
    <row r="476" spans="1:7" ht="15" customHeight="1">
      <c r="A476">
        <v>453</v>
      </c>
      <c r="B476" s="8" t="s">
        <v>834</v>
      </c>
      <c r="C476" s="8" t="s">
        <v>260</v>
      </c>
      <c r="D476" t="s">
        <v>261</v>
      </c>
      <c r="E476" s="8" t="s">
        <v>44</v>
      </c>
      <c r="F476" s="8" t="s">
        <v>37</v>
      </c>
    </row>
    <row r="477" spans="1:7" ht="15" customHeight="1">
      <c r="A477">
        <v>454</v>
      </c>
      <c r="B477" s="8" t="s">
        <v>834</v>
      </c>
      <c r="C477" s="8" t="s">
        <v>506</v>
      </c>
      <c r="D477">
        <v>101005</v>
      </c>
      <c r="E477" s="8" t="s">
        <v>40</v>
      </c>
      <c r="F477" s="8" t="s">
        <v>37</v>
      </c>
    </row>
    <row r="478" spans="1:7" ht="15" customHeight="1">
      <c r="A478">
        <v>455</v>
      </c>
      <c r="B478" s="8" t="s">
        <v>2651</v>
      </c>
      <c r="C478" s="8" t="s">
        <v>526</v>
      </c>
      <c r="D478" t="s">
        <v>527</v>
      </c>
      <c r="E478" s="8" t="s">
        <v>44</v>
      </c>
      <c r="F478" s="8" t="s">
        <v>37</v>
      </c>
    </row>
    <row r="479" spans="1:7" ht="15" customHeight="1">
      <c r="A479">
        <v>456</v>
      </c>
      <c r="B479" s="8" t="s">
        <v>2651</v>
      </c>
      <c r="C479" s="8" t="s">
        <v>119</v>
      </c>
      <c r="D479" t="s">
        <v>120</v>
      </c>
      <c r="E479" s="8" t="s">
        <v>44</v>
      </c>
      <c r="F479" s="8" t="s">
        <v>37</v>
      </c>
    </row>
    <row r="480" spans="1:7" ht="15" customHeight="1">
      <c r="A480">
        <v>457</v>
      </c>
      <c r="B480" s="8" t="s">
        <v>841</v>
      </c>
      <c r="C480" s="8" t="s">
        <v>709</v>
      </c>
      <c r="D480" t="s">
        <v>710</v>
      </c>
      <c r="E480" s="8" t="s">
        <v>44</v>
      </c>
      <c r="F480" s="8" t="s">
        <v>37</v>
      </c>
    </row>
    <row r="481" spans="1:7" ht="15" customHeight="1">
      <c r="A481">
        <v>458</v>
      </c>
      <c r="B481" s="8" t="s">
        <v>841</v>
      </c>
      <c r="C481" s="8" t="s">
        <v>485</v>
      </c>
      <c r="D481" t="s">
        <v>486</v>
      </c>
      <c r="E481" s="8" t="s">
        <v>96</v>
      </c>
      <c r="F481" s="8" t="s">
        <v>37</v>
      </c>
    </row>
    <row r="482" spans="1:7" ht="15" customHeight="1">
      <c r="A482">
        <v>459</v>
      </c>
      <c r="B482" s="8" t="s">
        <v>2652</v>
      </c>
      <c r="C482" s="8" t="s">
        <v>119</v>
      </c>
      <c r="D482" t="s">
        <v>120</v>
      </c>
      <c r="E482" s="8" t="s">
        <v>44</v>
      </c>
      <c r="F482" s="8" t="s">
        <v>37</v>
      </c>
    </row>
    <row r="483" spans="1:7" ht="15" customHeight="1">
      <c r="A483">
        <v>460</v>
      </c>
      <c r="B483" s="8" t="s">
        <v>842</v>
      </c>
      <c r="C483" s="8" t="s">
        <v>526</v>
      </c>
      <c r="D483" t="s">
        <v>527</v>
      </c>
      <c r="E483" s="8" t="s">
        <v>44</v>
      </c>
      <c r="F483" s="8" t="s">
        <v>37</v>
      </c>
    </row>
    <row r="484" spans="1:7" ht="15" customHeight="1">
      <c r="A484" s="8" t="s">
        <v>845</v>
      </c>
    </row>
    <row r="485" spans="1:7" ht="15" customHeight="1">
      <c r="A485">
        <v>461</v>
      </c>
      <c r="B485" s="8" t="s">
        <v>846</v>
      </c>
      <c r="C485" s="8" t="s">
        <v>804</v>
      </c>
      <c r="D485" t="s">
        <v>805</v>
      </c>
      <c r="E485" s="8" t="s">
        <v>40</v>
      </c>
      <c r="F485" s="8" t="s">
        <v>37</v>
      </c>
    </row>
    <row r="486" spans="1:7" ht="15" customHeight="1">
      <c r="A486">
        <v>462</v>
      </c>
      <c r="B486" s="8" t="s">
        <v>1798</v>
      </c>
      <c r="C486" s="8" t="s">
        <v>1234</v>
      </c>
      <c r="D486" t="s">
        <v>1235</v>
      </c>
      <c r="E486" s="8" t="s">
        <v>44</v>
      </c>
      <c r="F486" s="8" t="s">
        <v>37</v>
      </c>
    </row>
    <row r="487" spans="1:7" ht="15" customHeight="1">
      <c r="A487">
        <v>463</v>
      </c>
      <c r="B487" s="8" t="s">
        <v>849</v>
      </c>
      <c r="C487" s="8" t="s">
        <v>55</v>
      </c>
      <c r="D487" t="s">
        <v>56</v>
      </c>
      <c r="E487" s="8" t="s">
        <v>44</v>
      </c>
      <c r="F487" s="8" t="s">
        <v>37</v>
      </c>
    </row>
    <row r="488" spans="1:7" ht="15" customHeight="1">
      <c r="A488">
        <v>464</v>
      </c>
      <c r="B488" s="8" t="s">
        <v>849</v>
      </c>
      <c r="C488" s="8" t="s">
        <v>42</v>
      </c>
      <c r="D488" t="s">
        <v>43</v>
      </c>
      <c r="E488" s="8" t="s">
        <v>44</v>
      </c>
      <c r="F488" s="8" t="s">
        <v>37</v>
      </c>
    </row>
    <row r="489" spans="1:7" ht="15" customHeight="1">
      <c r="A489">
        <v>465</v>
      </c>
      <c r="B489" s="8" t="s">
        <v>2091</v>
      </c>
      <c r="C489" s="8" t="s">
        <v>2532</v>
      </c>
      <c r="D489" t="s">
        <v>2533</v>
      </c>
      <c r="E489" s="8" t="s">
        <v>54</v>
      </c>
      <c r="F489" s="8" t="s">
        <v>37</v>
      </c>
    </row>
    <row r="490" spans="1:7" ht="15" customHeight="1">
      <c r="A490">
        <v>466</v>
      </c>
      <c r="B490" s="8" t="s">
        <v>2653</v>
      </c>
      <c r="C490" s="8" t="s">
        <v>2620</v>
      </c>
      <c r="D490" t="s">
        <v>2621</v>
      </c>
      <c r="E490" s="8" t="s">
        <v>183</v>
      </c>
      <c r="F490" s="8" t="s">
        <v>37</v>
      </c>
      <c r="G490" s="8" t="s">
        <v>1667</v>
      </c>
    </row>
    <row r="491" spans="1:7" ht="15" customHeight="1">
      <c r="A491">
        <v>467</v>
      </c>
      <c r="B491" s="8" t="s">
        <v>857</v>
      </c>
      <c r="C491" s="8" t="s">
        <v>185</v>
      </c>
      <c r="D491" t="s">
        <v>186</v>
      </c>
      <c r="E491" s="8" t="s">
        <v>44</v>
      </c>
      <c r="F491" s="8" t="s">
        <v>37</v>
      </c>
    </row>
    <row r="492" spans="1:7" ht="15" customHeight="1">
      <c r="A492">
        <v>468</v>
      </c>
      <c r="B492" s="8" t="s">
        <v>2350</v>
      </c>
      <c r="C492" s="8" t="s">
        <v>315</v>
      </c>
      <c r="D492" t="s">
        <v>316</v>
      </c>
      <c r="E492" s="8" t="s">
        <v>40</v>
      </c>
      <c r="F492" s="8" t="s">
        <v>37</v>
      </c>
    </row>
    <row r="493" spans="1:7" ht="15" customHeight="1">
      <c r="A493">
        <v>469</v>
      </c>
      <c r="B493" s="8" t="s">
        <v>861</v>
      </c>
      <c r="C493" s="8" t="s">
        <v>268</v>
      </c>
      <c r="D493" t="s">
        <v>269</v>
      </c>
      <c r="E493" s="8" t="s">
        <v>100</v>
      </c>
      <c r="F493" s="8" t="s">
        <v>37</v>
      </c>
    </row>
    <row r="494" spans="1:7" ht="15" customHeight="1">
      <c r="A494">
        <v>470</v>
      </c>
      <c r="B494" s="8" t="s">
        <v>861</v>
      </c>
      <c r="C494" s="8" t="s">
        <v>693</v>
      </c>
      <c r="D494" t="s">
        <v>694</v>
      </c>
      <c r="E494" s="8" t="s">
        <v>44</v>
      </c>
      <c r="F494" s="8" t="s">
        <v>37</v>
      </c>
    </row>
    <row r="495" spans="1:7" ht="15" customHeight="1">
      <c r="A495">
        <v>471</v>
      </c>
      <c r="B495" s="8" t="s">
        <v>864</v>
      </c>
      <c r="C495" s="8" t="s">
        <v>238</v>
      </c>
      <c r="D495" t="s">
        <v>239</v>
      </c>
      <c r="E495" s="8" t="s">
        <v>36</v>
      </c>
      <c r="F495" s="8" t="s">
        <v>37</v>
      </c>
    </row>
    <row r="496" spans="1:7" ht="15" customHeight="1">
      <c r="A496">
        <v>472</v>
      </c>
      <c r="B496" s="8" t="s">
        <v>2095</v>
      </c>
      <c r="C496" s="8" t="s">
        <v>238</v>
      </c>
      <c r="D496" t="s">
        <v>239</v>
      </c>
      <c r="E496" s="8" t="s">
        <v>36</v>
      </c>
      <c r="F496" s="8" t="s">
        <v>37</v>
      </c>
    </row>
    <row r="497" spans="1:7" ht="15" customHeight="1">
      <c r="A497" s="8" t="s">
        <v>869</v>
      </c>
    </row>
    <row r="498" spans="1:7" ht="15" customHeight="1">
      <c r="A498">
        <v>473</v>
      </c>
      <c r="B498" s="8" t="s">
        <v>1886</v>
      </c>
      <c r="C498" s="8" t="s">
        <v>268</v>
      </c>
      <c r="D498" t="s">
        <v>269</v>
      </c>
      <c r="E498" s="8" t="s">
        <v>100</v>
      </c>
      <c r="F498" s="8" t="s">
        <v>37</v>
      </c>
    </row>
    <row r="499" spans="1:7" ht="15" customHeight="1">
      <c r="A499">
        <v>474</v>
      </c>
      <c r="B499" s="8" t="s">
        <v>2096</v>
      </c>
      <c r="C499" s="8" t="s">
        <v>64</v>
      </c>
      <c r="D499" t="s">
        <v>65</v>
      </c>
      <c r="E499" s="8" t="s">
        <v>44</v>
      </c>
      <c r="F499" s="8" t="s">
        <v>37</v>
      </c>
    </row>
    <row r="500" spans="1:7" ht="15" customHeight="1">
      <c r="A500">
        <v>475</v>
      </c>
      <c r="B500" s="8" t="s">
        <v>2096</v>
      </c>
      <c r="C500" s="8" t="s">
        <v>1839</v>
      </c>
      <c r="D500" t="s">
        <v>1840</v>
      </c>
      <c r="E500" s="8" t="s">
        <v>44</v>
      </c>
      <c r="F500" s="8" t="s">
        <v>37</v>
      </c>
    </row>
    <row r="501" spans="1:7" ht="15" customHeight="1">
      <c r="A501">
        <v>476</v>
      </c>
      <c r="B501" s="8" t="s">
        <v>873</v>
      </c>
      <c r="C501" s="8" t="s">
        <v>1695</v>
      </c>
      <c r="D501" t="s">
        <v>1696</v>
      </c>
      <c r="E501" s="8" t="s">
        <v>183</v>
      </c>
      <c r="F501" s="8" t="s">
        <v>37</v>
      </c>
    </row>
    <row r="502" spans="1:7" ht="15" customHeight="1">
      <c r="A502">
        <v>477</v>
      </c>
      <c r="B502" s="8" t="s">
        <v>873</v>
      </c>
      <c r="C502" s="8" t="s">
        <v>308</v>
      </c>
      <c r="D502" t="s">
        <v>309</v>
      </c>
      <c r="E502" s="8" t="s">
        <v>44</v>
      </c>
      <c r="F502" s="8" t="s">
        <v>37</v>
      </c>
    </row>
    <row r="503" spans="1:7" ht="15" customHeight="1">
      <c r="A503">
        <v>478</v>
      </c>
      <c r="B503" s="8" t="s">
        <v>873</v>
      </c>
      <c r="C503" s="8" t="s">
        <v>89</v>
      </c>
      <c r="D503" t="s">
        <v>90</v>
      </c>
      <c r="E503" s="8" t="s">
        <v>44</v>
      </c>
      <c r="F503" s="8" t="s">
        <v>37</v>
      </c>
    </row>
    <row r="504" spans="1:7" ht="15" customHeight="1">
      <c r="A504">
        <v>479</v>
      </c>
      <c r="B504" s="8" t="s">
        <v>875</v>
      </c>
      <c r="C504" s="8" t="s">
        <v>268</v>
      </c>
      <c r="D504" t="s">
        <v>269</v>
      </c>
      <c r="E504" s="8" t="s">
        <v>100</v>
      </c>
      <c r="F504" s="8" t="s">
        <v>37</v>
      </c>
    </row>
    <row r="505" spans="1:7" ht="15" customHeight="1">
      <c r="A505">
        <v>480</v>
      </c>
      <c r="B505" s="8" t="s">
        <v>875</v>
      </c>
      <c r="C505" s="8" t="s">
        <v>215</v>
      </c>
      <c r="D505" t="s">
        <v>216</v>
      </c>
      <c r="E505" s="8" t="s">
        <v>44</v>
      </c>
      <c r="F505" s="8" t="s">
        <v>37</v>
      </c>
    </row>
    <row r="506" spans="1:7" ht="15" customHeight="1">
      <c r="A506">
        <v>481</v>
      </c>
      <c r="B506" s="8" t="s">
        <v>875</v>
      </c>
      <c r="C506" s="8" t="s">
        <v>890</v>
      </c>
      <c r="D506" t="s">
        <v>891</v>
      </c>
      <c r="E506" s="8" t="s">
        <v>235</v>
      </c>
      <c r="F506" s="8" t="s">
        <v>37</v>
      </c>
    </row>
    <row r="507" spans="1:7" ht="15" customHeight="1">
      <c r="A507">
        <v>482</v>
      </c>
      <c r="B507" s="8" t="s">
        <v>875</v>
      </c>
      <c r="C507" s="8" t="s">
        <v>2654</v>
      </c>
      <c r="D507" t="s">
        <v>2655</v>
      </c>
      <c r="E507" s="8" t="s">
        <v>235</v>
      </c>
      <c r="F507" s="8" t="s">
        <v>37</v>
      </c>
      <c r="G507" s="8" t="s">
        <v>1667</v>
      </c>
    </row>
    <row r="508" spans="1:7" ht="15" customHeight="1">
      <c r="A508">
        <v>483</v>
      </c>
      <c r="B508" s="8" t="s">
        <v>875</v>
      </c>
      <c r="C508" s="8" t="s">
        <v>2032</v>
      </c>
      <c r="D508" t="s">
        <v>2033</v>
      </c>
      <c r="E508" s="8" t="s">
        <v>235</v>
      </c>
      <c r="F508" s="8" t="s">
        <v>37</v>
      </c>
    </row>
    <row r="509" spans="1:7" ht="15" customHeight="1">
      <c r="A509">
        <v>484</v>
      </c>
      <c r="B509" s="8" t="s">
        <v>876</v>
      </c>
      <c r="C509" s="8" t="s">
        <v>319</v>
      </c>
      <c r="D509" t="s">
        <v>320</v>
      </c>
      <c r="E509" s="8" t="s">
        <v>36</v>
      </c>
      <c r="F509" s="8" t="s">
        <v>37</v>
      </c>
    </row>
    <row r="510" spans="1:7" ht="15" customHeight="1">
      <c r="A510">
        <v>485</v>
      </c>
      <c r="B510" s="8" t="s">
        <v>876</v>
      </c>
      <c r="C510" s="8" t="s">
        <v>260</v>
      </c>
      <c r="D510" t="s">
        <v>261</v>
      </c>
      <c r="E510" s="8" t="s">
        <v>44</v>
      </c>
      <c r="F510" s="8" t="s">
        <v>37</v>
      </c>
    </row>
    <row r="511" spans="1:7" ht="15" customHeight="1">
      <c r="A511">
        <v>486</v>
      </c>
      <c r="B511" s="8" t="s">
        <v>876</v>
      </c>
      <c r="C511" s="8" t="s">
        <v>344</v>
      </c>
      <c r="D511" t="s">
        <v>345</v>
      </c>
      <c r="E511" s="8" t="s">
        <v>44</v>
      </c>
      <c r="F511" s="8" t="s">
        <v>37</v>
      </c>
    </row>
    <row r="512" spans="1:7" ht="15" customHeight="1">
      <c r="A512">
        <v>487</v>
      </c>
      <c r="B512" s="8" t="s">
        <v>876</v>
      </c>
      <c r="C512" s="8" t="s">
        <v>2553</v>
      </c>
      <c r="D512" t="s">
        <v>2554</v>
      </c>
      <c r="E512" s="8" t="s">
        <v>44</v>
      </c>
      <c r="F512" s="8" t="s">
        <v>37</v>
      </c>
    </row>
    <row r="513" spans="1:7" ht="15" customHeight="1">
      <c r="A513">
        <v>488</v>
      </c>
      <c r="B513" s="8" t="s">
        <v>876</v>
      </c>
      <c r="C513" s="8" t="s">
        <v>1832</v>
      </c>
      <c r="D513" t="s">
        <v>1833</v>
      </c>
      <c r="E513" s="8" t="s">
        <v>639</v>
      </c>
      <c r="F513" s="8" t="s">
        <v>669</v>
      </c>
    </row>
    <row r="514" spans="1:7" ht="15" customHeight="1">
      <c r="A514">
        <v>489</v>
      </c>
      <c r="B514" s="8" t="s">
        <v>877</v>
      </c>
      <c r="C514" s="8" t="s">
        <v>2252</v>
      </c>
      <c r="D514" t="s">
        <v>2253</v>
      </c>
      <c r="E514" s="8" t="s">
        <v>44</v>
      </c>
      <c r="F514" s="8" t="s">
        <v>37</v>
      </c>
    </row>
    <row r="515" spans="1:7" ht="15" customHeight="1">
      <c r="A515">
        <v>490</v>
      </c>
      <c r="B515" s="8" t="s">
        <v>877</v>
      </c>
      <c r="C515" s="8" t="s">
        <v>288</v>
      </c>
      <c r="D515" t="s">
        <v>289</v>
      </c>
      <c r="E515" s="8" t="s">
        <v>235</v>
      </c>
      <c r="F515" s="8" t="s">
        <v>37</v>
      </c>
    </row>
    <row r="516" spans="1:7" ht="15" customHeight="1">
      <c r="A516">
        <v>491</v>
      </c>
      <c r="B516" s="8" t="s">
        <v>882</v>
      </c>
      <c r="C516" s="8" t="s">
        <v>1689</v>
      </c>
      <c r="D516" t="s">
        <v>1690</v>
      </c>
      <c r="E516" s="8" t="s">
        <v>639</v>
      </c>
      <c r="F516" s="8" t="s">
        <v>669</v>
      </c>
    </row>
    <row r="517" spans="1:7" ht="15" customHeight="1">
      <c r="A517">
        <v>492</v>
      </c>
      <c r="B517" s="8" t="s">
        <v>883</v>
      </c>
      <c r="C517" s="8" t="s">
        <v>315</v>
      </c>
      <c r="D517" t="s">
        <v>316</v>
      </c>
      <c r="E517" s="8" t="s">
        <v>40</v>
      </c>
      <c r="F517" s="8" t="s">
        <v>37</v>
      </c>
    </row>
    <row r="518" spans="1:7" ht="32.25" customHeight="1">
      <c r="A518">
        <v>493</v>
      </c>
      <c r="B518" s="8" t="s">
        <v>883</v>
      </c>
      <c r="C518" s="8" t="s">
        <v>137</v>
      </c>
      <c r="D518" t="s">
        <v>138</v>
      </c>
      <c r="E518" s="8" t="s">
        <v>40</v>
      </c>
      <c r="F518" s="8" t="s">
        <v>37</v>
      </c>
      <c r="G518" s="9" t="s">
        <v>2622</v>
      </c>
    </row>
    <row r="519" spans="1:7" ht="15" customHeight="1">
      <c r="A519">
        <v>494</v>
      </c>
      <c r="B519" s="8" t="s">
        <v>885</v>
      </c>
      <c r="C519" s="8" t="s">
        <v>1776</v>
      </c>
      <c r="D519" t="s">
        <v>1777</v>
      </c>
      <c r="E519" s="8" t="s">
        <v>40</v>
      </c>
      <c r="F519" s="8" t="s">
        <v>669</v>
      </c>
    </row>
    <row r="520" spans="1:7" ht="15" customHeight="1">
      <c r="A520">
        <v>495</v>
      </c>
      <c r="B520" s="8" t="s">
        <v>887</v>
      </c>
      <c r="C520" s="8" t="s">
        <v>2620</v>
      </c>
      <c r="D520" t="s">
        <v>2621</v>
      </c>
      <c r="E520" s="8" t="s">
        <v>183</v>
      </c>
      <c r="F520" s="8" t="s">
        <v>37</v>
      </c>
      <c r="G520" s="8" t="s">
        <v>1667</v>
      </c>
    </row>
    <row r="521" spans="1:7" ht="15" customHeight="1">
      <c r="A521">
        <v>496</v>
      </c>
      <c r="B521" s="8" t="s">
        <v>887</v>
      </c>
      <c r="C521" s="8" t="s">
        <v>1668</v>
      </c>
      <c r="D521" t="s">
        <v>1669</v>
      </c>
      <c r="E521" s="8" t="s">
        <v>44</v>
      </c>
      <c r="F521" s="8" t="s">
        <v>37</v>
      </c>
    </row>
    <row r="522" spans="1:7" ht="15" customHeight="1">
      <c r="A522">
        <v>497</v>
      </c>
      <c r="B522" s="8" t="s">
        <v>889</v>
      </c>
      <c r="C522" s="8" t="s">
        <v>268</v>
      </c>
      <c r="D522" t="s">
        <v>269</v>
      </c>
      <c r="E522" s="8" t="s">
        <v>100</v>
      </c>
      <c r="F522" s="8" t="s">
        <v>37</v>
      </c>
    </row>
    <row r="523" spans="1:7" ht="15" customHeight="1">
      <c r="A523">
        <v>498</v>
      </c>
      <c r="B523" s="8" t="s">
        <v>889</v>
      </c>
      <c r="C523" s="8" t="s">
        <v>1071</v>
      </c>
      <c r="D523" t="s">
        <v>1072</v>
      </c>
      <c r="E523" s="8" t="s">
        <v>54</v>
      </c>
      <c r="F523" s="8" t="s">
        <v>37</v>
      </c>
    </row>
    <row r="524" spans="1:7" ht="15" customHeight="1">
      <c r="A524">
        <v>499</v>
      </c>
      <c r="B524" s="8" t="s">
        <v>889</v>
      </c>
      <c r="C524" s="8" t="s">
        <v>2242</v>
      </c>
      <c r="D524" t="s">
        <v>2243</v>
      </c>
      <c r="E524" s="8" t="s">
        <v>44</v>
      </c>
      <c r="F524" s="8" t="s">
        <v>37</v>
      </c>
    </row>
    <row r="525" spans="1:7" ht="15" customHeight="1">
      <c r="A525">
        <v>500</v>
      </c>
      <c r="B525" s="8" t="s">
        <v>889</v>
      </c>
      <c r="C525" s="8" t="s">
        <v>104</v>
      </c>
      <c r="D525" t="s">
        <v>105</v>
      </c>
      <c r="E525" s="8" t="s">
        <v>44</v>
      </c>
      <c r="F525" s="8" t="s">
        <v>37</v>
      </c>
    </row>
    <row r="526" spans="1:7" ht="15" customHeight="1">
      <c r="A526">
        <v>501</v>
      </c>
      <c r="B526" s="8" t="s">
        <v>889</v>
      </c>
      <c r="C526" s="8" t="s">
        <v>206</v>
      </c>
      <c r="D526" t="s">
        <v>207</v>
      </c>
      <c r="E526" s="8" t="s">
        <v>96</v>
      </c>
      <c r="F526" s="8" t="s">
        <v>37</v>
      </c>
    </row>
    <row r="527" spans="1:7" ht="15" customHeight="1">
      <c r="A527">
        <v>502</v>
      </c>
      <c r="B527" s="8" t="s">
        <v>2351</v>
      </c>
      <c r="C527" s="8" t="s">
        <v>1723</v>
      </c>
      <c r="D527" t="s">
        <v>1724</v>
      </c>
      <c r="E527" s="8" t="s">
        <v>44</v>
      </c>
      <c r="F527" s="8" t="s">
        <v>37</v>
      </c>
    </row>
    <row r="528" spans="1:7" ht="32.25" customHeight="1">
      <c r="A528">
        <v>503</v>
      </c>
      <c r="B528" s="8" t="s">
        <v>895</v>
      </c>
      <c r="C528" s="8" t="s">
        <v>814</v>
      </c>
      <c r="D528" t="s">
        <v>815</v>
      </c>
      <c r="E528" s="8" t="s">
        <v>40</v>
      </c>
      <c r="F528" s="8" t="s">
        <v>37</v>
      </c>
      <c r="G528" s="9" t="s">
        <v>2622</v>
      </c>
    </row>
    <row r="529" spans="1:7" ht="15" customHeight="1">
      <c r="A529">
        <v>504</v>
      </c>
      <c r="B529" s="8" t="s">
        <v>900</v>
      </c>
      <c r="C529" s="8" t="s">
        <v>308</v>
      </c>
      <c r="D529" t="s">
        <v>309</v>
      </c>
      <c r="E529" s="8" t="s">
        <v>44</v>
      </c>
      <c r="F529" s="8" t="s">
        <v>37</v>
      </c>
    </row>
    <row r="530" spans="1:7" ht="15" customHeight="1">
      <c r="A530">
        <v>505</v>
      </c>
      <c r="B530" s="8" t="s">
        <v>900</v>
      </c>
      <c r="C530" s="8" t="s">
        <v>330</v>
      </c>
      <c r="D530" t="s">
        <v>331</v>
      </c>
      <c r="E530" s="8" t="s">
        <v>44</v>
      </c>
      <c r="F530" s="8" t="s">
        <v>37</v>
      </c>
    </row>
    <row r="531" spans="1:7" ht="15" customHeight="1">
      <c r="A531">
        <v>506</v>
      </c>
      <c r="B531" s="8" t="s">
        <v>902</v>
      </c>
      <c r="C531" s="8" t="s">
        <v>526</v>
      </c>
      <c r="D531" t="s">
        <v>527</v>
      </c>
      <c r="E531" s="8" t="s">
        <v>44</v>
      </c>
      <c r="F531" s="8" t="s">
        <v>37</v>
      </c>
    </row>
    <row r="532" spans="1:7" ht="15" customHeight="1">
      <c r="A532">
        <v>507</v>
      </c>
      <c r="B532" s="8" t="s">
        <v>1810</v>
      </c>
      <c r="C532" s="8" t="s">
        <v>268</v>
      </c>
      <c r="D532" t="s">
        <v>269</v>
      </c>
      <c r="E532" s="8" t="s">
        <v>100</v>
      </c>
      <c r="F532" s="8" t="s">
        <v>37</v>
      </c>
    </row>
    <row r="533" spans="1:7" ht="15" customHeight="1">
      <c r="A533">
        <v>508</v>
      </c>
      <c r="B533" s="8" t="s">
        <v>1810</v>
      </c>
      <c r="C533" s="8" t="s">
        <v>766</v>
      </c>
      <c r="D533" t="s">
        <v>767</v>
      </c>
      <c r="E533" s="8" t="s">
        <v>44</v>
      </c>
      <c r="F533" s="8" t="s">
        <v>37</v>
      </c>
    </row>
    <row r="534" spans="1:7" ht="15" customHeight="1">
      <c r="A534">
        <v>509</v>
      </c>
      <c r="B534" s="8" t="s">
        <v>907</v>
      </c>
      <c r="C534" s="8" t="s">
        <v>268</v>
      </c>
      <c r="D534" t="s">
        <v>269</v>
      </c>
      <c r="E534" s="8" t="s">
        <v>100</v>
      </c>
      <c r="F534" s="8" t="s">
        <v>37</v>
      </c>
    </row>
    <row r="535" spans="1:7" ht="15" customHeight="1">
      <c r="A535">
        <v>510</v>
      </c>
      <c r="B535" s="8" t="s">
        <v>907</v>
      </c>
      <c r="C535" s="8" t="s">
        <v>2026</v>
      </c>
      <c r="D535" t="s">
        <v>2027</v>
      </c>
      <c r="E535" s="8" t="s">
        <v>36</v>
      </c>
      <c r="F535" s="8" t="s">
        <v>37</v>
      </c>
    </row>
    <row r="536" spans="1:7" ht="15" customHeight="1">
      <c r="A536">
        <v>511</v>
      </c>
      <c r="B536" s="8" t="s">
        <v>907</v>
      </c>
      <c r="C536" s="8" t="s">
        <v>2482</v>
      </c>
      <c r="D536" t="s">
        <v>2483</v>
      </c>
      <c r="E536" s="8" t="s">
        <v>40</v>
      </c>
      <c r="F536" s="8" t="s">
        <v>37</v>
      </c>
    </row>
    <row r="537" spans="1:7" ht="15" customHeight="1">
      <c r="A537">
        <v>512</v>
      </c>
      <c r="B537" s="8" t="s">
        <v>907</v>
      </c>
      <c r="C537" s="8" t="s">
        <v>55</v>
      </c>
      <c r="D537" t="s">
        <v>56</v>
      </c>
      <c r="E537" s="8" t="s">
        <v>44</v>
      </c>
      <c r="F537" s="8" t="s">
        <v>37</v>
      </c>
    </row>
    <row r="538" spans="1:7" ht="15" customHeight="1">
      <c r="A538">
        <v>513</v>
      </c>
      <c r="B538" s="8" t="s">
        <v>907</v>
      </c>
      <c r="C538" s="8" t="s">
        <v>1015</v>
      </c>
      <c r="D538">
        <v>120208</v>
      </c>
      <c r="E538" s="8" t="s">
        <v>96</v>
      </c>
      <c r="F538" s="8" t="s">
        <v>37</v>
      </c>
    </row>
    <row r="539" spans="1:7" ht="15" customHeight="1">
      <c r="A539">
        <v>514</v>
      </c>
      <c r="B539" s="8" t="s">
        <v>907</v>
      </c>
      <c r="C539" s="8" t="s">
        <v>2656</v>
      </c>
      <c r="D539" t="s">
        <v>2657</v>
      </c>
      <c r="E539" s="8" t="s">
        <v>96</v>
      </c>
      <c r="F539" s="8" t="s">
        <v>37</v>
      </c>
      <c r="G539" s="8" t="s">
        <v>1667</v>
      </c>
    </row>
    <row r="540" spans="1:7" ht="15" customHeight="1">
      <c r="A540">
        <v>515</v>
      </c>
      <c r="B540" s="8" t="s">
        <v>911</v>
      </c>
      <c r="C540" s="8" t="s">
        <v>156</v>
      </c>
      <c r="D540" t="s">
        <v>157</v>
      </c>
      <c r="E540" s="8" t="s">
        <v>44</v>
      </c>
      <c r="F540" s="8" t="s">
        <v>37</v>
      </c>
    </row>
    <row r="541" spans="1:7" ht="15" customHeight="1">
      <c r="A541">
        <v>516</v>
      </c>
      <c r="B541" s="8" t="s">
        <v>912</v>
      </c>
      <c r="C541" s="8" t="s">
        <v>1695</v>
      </c>
      <c r="D541" t="s">
        <v>1696</v>
      </c>
      <c r="E541" s="8" t="s">
        <v>183</v>
      </c>
      <c r="F541" s="8" t="s">
        <v>37</v>
      </c>
    </row>
    <row r="542" spans="1:7" ht="15" customHeight="1">
      <c r="A542">
        <v>517</v>
      </c>
      <c r="B542" s="8" t="s">
        <v>912</v>
      </c>
      <c r="C542" s="8" t="s">
        <v>572</v>
      </c>
      <c r="D542" t="s">
        <v>573</v>
      </c>
      <c r="E542" s="8" t="s">
        <v>44</v>
      </c>
      <c r="F542" s="8" t="s">
        <v>37</v>
      </c>
    </row>
    <row r="543" spans="1:7" ht="15" customHeight="1">
      <c r="A543">
        <v>518</v>
      </c>
      <c r="B543" s="8" t="s">
        <v>913</v>
      </c>
      <c r="C543" s="8" t="s">
        <v>308</v>
      </c>
      <c r="D543" t="s">
        <v>309</v>
      </c>
      <c r="E543" s="8" t="s">
        <v>44</v>
      </c>
      <c r="F543" s="8" t="s">
        <v>37</v>
      </c>
    </row>
    <row r="544" spans="1:7" ht="15" customHeight="1">
      <c r="A544">
        <v>519</v>
      </c>
      <c r="B544" s="8" t="s">
        <v>913</v>
      </c>
      <c r="C544" s="8" t="s">
        <v>104</v>
      </c>
      <c r="D544" t="s">
        <v>105</v>
      </c>
      <c r="E544" s="8" t="s">
        <v>44</v>
      </c>
      <c r="F544" s="8" t="s">
        <v>37</v>
      </c>
    </row>
    <row r="545" spans="1:6" ht="15" customHeight="1">
      <c r="A545">
        <v>520</v>
      </c>
      <c r="B545" s="8" t="s">
        <v>916</v>
      </c>
      <c r="C545" s="8" t="s">
        <v>268</v>
      </c>
      <c r="D545" t="s">
        <v>269</v>
      </c>
      <c r="E545" s="8" t="s">
        <v>100</v>
      </c>
      <c r="F545" s="8" t="s">
        <v>37</v>
      </c>
    </row>
    <row r="546" spans="1:6" ht="15" customHeight="1">
      <c r="A546">
        <v>521</v>
      </c>
      <c r="B546" s="8" t="s">
        <v>916</v>
      </c>
      <c r="C546" s="8" t="s">
        <v>84</v>
      </c>
      <c r="D546" t="s">
        <v>85</v>
      </c>
      <c r="E546" s="8" t="s">
        <v>44</v>
      </c>
      <c r="F546" s="8" t="s">
        <v>37</v>
      </c>
    </row>
    <row r="547" spans="1:6" ht="15" customHeight="1">
      <c r="A547">
        <v>522</v>
      </c>
      <c r="B547" s="8" t="s">
        <v>916</v>
      </c>
      <c r="C547" s="8" t="s">
        <v>720</v>
      </c>
      <c r="D547" t="s">
        <v>721</v>
      </c>
      <c r="E547" s="8" t="s">
        <v>44</v>
      </c>
      <c r="F547" s="8" t="s">
        <v>37</v>
      </c>
    </row>
    <row r="548" spans="1:6" ht="15" customHeight="1">
      <c r="A548">
        <v>523</v>
      </c>
      <c r="B548" s="8" t="s">
        <v>916</v>
      </c>
      <c r="C548" s="8" t="s">
        <v>344</v>
      </c>
      <c r="D548" t="s">
        <v>345</v>
      </c>
      <c r="E548" s="8" t="s">
        <v>44</v>
      </c>
      <c r="F548" s="8" t="s">
        <v>37</v>
      </c>
    </row>
    <row r="549" spans="1:6" ht="15" customHeight="1">
      <c r="A549">
        <v>524</v>
      </c>
      <c r="B549" s="8" t="s">
        <v>916</v>
      </c>
      <c r="C549" s="8" t="s">
        <v>2658</v>
      </c>
      <c r="D549" t="s">
        <v>2659</v>
      </c>
      <c r="E549" s="8" t="s">
        <v>44</v>
      </c>
      <c r="F549" s="8" t="s">
        <v>37</v>
      </c>
    </row>
    <row r="550" spans="1:6" ht="15" customHeight="1">
      <c r="A550">
        <v>525</v>
      </c>
      <c r="B550" s="8" t="s">
        <v>916</v>
      </c>
      <c r="C550" s="8" t="s">
        <v>1751</v>
      </c>
      <c r="D550" t="s">
        <v>1752</v>
      </c>
      <c r="E550" s="8" t="s">
        <v>124</v>
      </c>
      <c r="F550" s="8" t="s">
        <v>37</v>
      </c>
    </row>
    <row r="551" spans="1:6" ht="15" customHeight="1">
      <c r="A551">
        <v>526</v>
      </c>
      <c r="B551" s="8" t="s">
        <v>916</v>
      </c>
      <c r="C551" s="8" t="s">
        <v>747</v>
      </c>
      <c r="D551">
        <v>130505</v>
      </c>
      <c r="E551" s="8" t="s">
        <v>124</v>
      </c>
      <c r="F551" s="8" t="s">
        <v>37</v>
      </c>
    </row>
    <row r="552" spans="1:6" ht="15" customHeight="1">
      <c r="A552">
        <v>527</v>
      </c>
      <c r="B552" s="8" t="s">
        <v>917</v>
      </c>
      <c r="C552" s="8" t="s">
        <v>167</v>
      </c>
      <c r="D552" t="s">
        <v>168</v>
      </c>
      <c r="E552" s="8" t="s">
        <v>44</v>
      </c>
      <c r="F552" s="8" t="s">
        <v>37</v>
      </c>
    </row>
    <row r="553" spans="1:6" ht="15" customHeight="1">
      <c r="A553">
        <v>528</v>
      </c>
      <c r="B553" s="8" t="s">
        <v>917</v>
      </c>
      <c r="C553" s="8" t="s">
        <v>116</v>
      </c>
      <c r="D553" t="s">
        <v>117</v>
      </c>
      <c r="E553" s="8" t="s">
        <v>96</v>
      </c>
      <c r="F553" s="8" t="s">
        <v>37</v>
      </c>
    </row>
    <row r="554" spans="1:6" ht="15" customHeight="1">
      <c r="A554">
        <v>529</v>
      </c>
      <c r="B554" s="8" t="s">
        <v>917</v>
      </c>
      <c r="C554" s="8" t="s">
        <v>231</v>
      </c>
      <c r="D554">
        <v>130508</v>
      </c>
      <c r="E554" s="8" t="s">
        <v>124</v>
      </c>
      <c r="F554" s="8" t="s">
        <v>37</v>
      </c>
    </row>
    <row r="555" spans="1:6" ht="15" customHeight="1">
      <c r="A555">
        <v>530</v>
      </c>
      <c r="B555" s="8" t="s">
        <v>2109</v>
      </c>
      <c r="C555" s="8" t="s">
        <v>101</v>
      </c>
      <c r="D555" t="s">
        <v>102</v>
      </c>
      <c r="E555" s="8" t="s">
        <v>44</v>
      </c>
      <c r="F555" s="8" t="s">
        <v>37</v>
      </c>
    </row>
    <row r="556" spans="1:6" ht="15" customHeight="1">
      <c r="A556">
        <v>531</v>
      </c>
      <c r="B556" s="8" t="s">
        <v>2109</v>
      </c>
      <c r="C556" s="8" t="s">
        <v>1263</v>
      </c>
      <c r="D556">
        <v>130301</v>
      </c>
      <c r="E556" s="8" t="s">
        <v>124</v>
      </c>
      <c r="F556" s="8" t="s">
        <v>37</v>
      </c>
    </row>
    <row r="557" spans="1:6" ht="15" customHeight="1">
      <c r="A557">
        <v>532</v>
      </c>
      <c r="B557" s="8" t="s">
        <v>918</v>
      </c>
      <c r="C557" s="8" t="s">
        <v>330</v>
      </c>
      <c r="D557" t="s">
        <v>331</v>
      </c>
      <c r="E557" s="8" t="s">
        <v>44</v>
      </c>
      <c r="F557" s="8" t="s">
        <v>37</v>
      </c>
    </row>
    <row r="558" spans="1:6" ht="15" customHeight="1">
      <c r="A558">
        <v>533</v>
      </c>
      <c r="B558" s="8" t="s">
        <v>918</v>
      </c>
      <c r="C558" s="8" t="s">
        <v>119</v>
      </c>
      <c r="D558" t="s">
        <v>120</v>
      </c>
      <c r="E558" s="8" t="s">
        <v>44</v>
      </c>
      <c r="F558" s="8" t="s">
        <v>37</v>
      </c>
    </row>
    <row r="559" spans="1:6" ht="15" customHeight="1">
      <c r="A559">
        <v>534</v>
      </c>
      <c r="B559" s="8" t="s">
        <v>918</v>
      </c>
      <c r="C559" s="8" t="s">
        <v>260</v>
      </c>
      <c r="D559" t="s">
        <v>261</v>
      </c>
      <c r="E559" s="8" t="s">
        <v>44</v>
      </c>
      <c r="F559" s="8" t="s">
        <v>37</v>
      </c>
    </row>
    <row r="560" spans="1:6" ht="15" customHeight="1">
      <c r="A560">
        <v>535</v>
      </c>
      <c r="B560" s="8" t="s">
        <v>921</v>
      </c>
      <c r="C560" s="8" t="s">
        <v>648</v>
      </c>
      <c r="D560" t="s">
        <v>649</v>
      </c>
      <c r="E560" s="8" t="s">
        <v>36</v>
      </c>
      <c r="F560" s="8" t="s">
        <v>37</v>
      </c>
    </row>
    <row r="561" spans="1:6" ht="15" customHeight="1">
      <c r="A561">
        <v>536</v>
      </c>
      <c r="B561" s="8" t="s">
        <v>921</v>
      </c>
      <c r="C561" s="8" t="s">
        <v>80</v>
      </c>
      <c r="D561" t="s">
        <v>81</v>
      </c>
      <c r="E561" s="8" t="s">
        <v>36</v>
      </c>
      <c r="F561" s="8" t="s">
        <v>37</v>
      </c>
    </row>
    <row r="562" spans="1:6" ht="15" customHeight="1">
      <c r="A562">
        <v>537</v>
      </c>
      <c r="B562" s="8" t="s">
        <v>921</v>
      </c>
      <c r="C562" s="8" t="s">
        <v>119</v>
      </c>
      <c r="D562" t="s">
        <v>120</v>
      </c>
      <c r="E562" s="8" t="s">
        <v>44</v>
      </c>
      <c r="F562" s="8" t="s">
        <v>37</v>
      </c>
    </row>
    <row r="563" spans="1:6" ht="15" customHeight="1">
      <c r="A563">
        <v>538</v>
      </c>
      <c r="B563" s="8" t="s">
        <v>921</v>
      </c>
      <c r="C563" s="8" t="s">
        <v>878</v>
      </c>
      <c r="D563">
        <v>130503</v>
      </c>
      <c r="E563" s="8" t="s">
        <v>124</v>
      </c>
      <c r="F563" s="8" t="s">
        <v>37</v>
      </c>
    </row>
    <row r="564" spans="1:6" ht="15" customHeight="1">
      <c r="A564">
        <v>539</v>
      </c>
      <c r="B564" s="8" t="s">
        <v>922</v>
      </c>
      <c r="C564" s="8" t="s">
        <v>1407</v>
      </c>
      <c r="D564" t="s">
        <v>1408</v>
      </c>
      <c r="E564" s="8" t="s">
        <v>100</v>
      </c>
      <c r="F564" s="8" t="s">
        <v>37</v>
      </c>
    </row>
    <row r="565" spans="1:6" ht="15" customHeight="1">
      <c r="A565">
        <v>540</v>
      </c>
      <c r="B565" s="8" t="s">
        <v>922</v>
      </c>
      <c r="C565" s="8" t="s">
        <v>651</v>
      </c>
      <c r="D565" t="s">
        <v>652</v>
      </c>
      <c r="E565" s="8" t="s">
        <v>44</v>
      </c>
      <c r="F565" s="8" t="s">
        <v>37</v>
      </c>
    </row>
    <row r="566" spans="1:6" ht="15" customHeight="1">
      <c r="A566">
        <v>541</v>
      </c>
      <c r="B566" s="8" t="s">
        <v>922</v>
      </c>
      <c r="C566" s="8" t="s">
        <v>1757</v>
      </c>
      <c r="D566" t="s">
        <v>1758</v>
      </c>
      <c r="E566" s="8" t="s">
        <v>44</v>
      </c>
      <c r="F566" s="8" t="s">
        <v>37</v>
      </c>
    </row>
    <row r="567" spans="1:6" ht="15" customHeight="1">
      <c r="A567">
        <v>542</v>
      </c>
      <c r="B567" s="8" t="s">
        <v>922</v>
      </c>
      <c r="C567" s="8" t="s">
        <v>260</v>
      </c>
      <c r="D567" t="s">
        <v>261</v>
      </c>
      <c r="E567" s="8" t="s">
        <v>44</v>
      </c>
      <c r="F567" s="8" t="s">
        <v>37</v>
      </c>
    </row>
    <row r="568" spans="1:6" ht="15" customHeight="1">
      <c r="A568">
        <v>543</v>
      </c>
      <c r="B568" s="8" t="s">
        <v>922</v>
      </c>
      <c r="C568" s="8" t="s">
        <v>369</v>
      </c>
      <c r="D568" t="s">
        <v>370</v>
      </c>
      <c r="E568" s="8" t="s">
        <v>44</v>
      </c>
      <c r="F568" s="8" t="s">
        <v>37</v>
      </c>
    </row>
    <row r="569" spans="1:6" ht="15" customHeight="1">
      <c r="A569">
        <v>544</v>
      </c>
      <c r="B569" s="8" t="s">
        <v>922</v>
      </c>
      <c r="C569" s="8" t="s">
        <v>444</v>
      </c>
      <c r="D569" t="s">
        <v>445</v>
      </c>
      <c r="E569" s="8" t="s">
        <v>44</v>
      </c>
      <c r="F569" s="8" t="s">
        <v>37</v>
      </c>
    </row>
    <row r="570" spans="1:6" ht="15" customHeight="1">
      <c r="A570">
        <v>545</v>
      </c>
      <c r="B570" s="8" t="s">
        <v>922</v>
      </c>
      <c r="C570" s="8" t="s">
        <v>198</v>
      </c>
      <c r="D570">
        <v>120204</v>
      </c>
      <c r="E570" s="8" t="s">
        <v>96</v>
      </c>
      <c r="F570" s="8" t="s">
        <v>37</v>
      </c>
    </row>
    <row r="571" spans="1:6" ht="15" customHeight="1">
      <c r="A571">
        <v>546</v>
      </c>
      <c r="B571" s="8" t="s">
        <v>922</v>
      </c>
      <c r="C571" s="8" t="s">
        <v>449</v>
      </c>
      <c r="D571">
        <v>130402</v>
      </c>
      <c r="E571" s="8" t="s">
        <v>124</v>
      </c>
      <c r="F571" s="8" t="s">
        <v>37</v>
      </c>
    </row>
    <row r="572" spans="1:6" ht="15" customHeight="1">
      <c r="A572">
        <v>547</v>
      </c>
      <c r="B572" s="8" t="s">
        <v>922</v>
      </c>
      <c r="C572" s="8" t="s">
        <v>462</v>
      </c>
      <c r="D572" t="s">
        <v>463</v>
      </c>
      <c r="E572" s="8" t="s">
        <v>124</v>
      </c>
      <c r="F572" s="8" t="s">
        <v>37</v>
      </c>
    </row>
    <row r="573" spans="1:6" ht="15" customHeight="1">
      <c r="A573">
        <v>548</v>
      </c>
      <c r="B573" s="8" t="s">
        <v>923</v>
      </c>
      <c r="C573" s="8" t="s">
        <v>1668</v>
      </c>
      <c r="D573" t="s">
        <v>1669</v>
      </c>
      <c r="E573" s="8" t="s">
        <v>44</v>
      </c>
      <c r="F573" s="8" t="s">
        <v>37</v>
      </c>
    </row>
    <row r="574" spans="1:6" ht="15" customHeight="1">
      <c r="A574">
        <v>549</v>
      </c>
      <c r="B574" s="8" t="s">
        <v>923</v>
      </c>
      <c r="C574" s="8" t="s">
        <v>302</v>
      </c>
      <c r="D574" t="s">
        <v>303</v>
      </c>
      <c r="E574" s="8" t="s">
        <v>44</v>
      </c>
      <c r="F574" s="8" t="s">
        <v>37</v>
      </c>
    </row>
    <row r="575" spans="1:6" ht="15" customHeight="1">
      <c r="A575">
        <v>550</v>
      </c>
      <c r="B575" s="8" t="s">
        <v>923</v>
      </c>
      <c r="C575" s="8" t="s">
        <v>1744</v>
      </c>
      <c r="D575" t="s">
        <v>1745</v>
      </c>
      <c r="E575" s="8" t="s">
        <v>124</v>
      </c>
      <c r="F575" s="8" t="s">
        <v>37</v>
      </c>
    </row>
    <row r="576" spans="1:6" ht="15" customHeight="1">
      <c r="A576">
        <v>551</v>
      </c>
      <c r="B576" s="8" t="s">
        <v>2660</v>
      </c>
      <c r="C576" s="8" t="s">
        <v>119</v>
      </c>
      <c r="D576" t="s">
        <v>120</v>
      </c>
      <c r="E576" s="8" t="s">
        <v>40</v>
      </c>
      <c r="F576" s="8" t="s">
        <v>37</v>
      </c>
    </row>
    <row r="577" spans="1:7" ht="15" customHeight="1">
      <c r="A577">
        <v>552</v>
      </c>
      <c r="B577" s="8" t="s">
        <v>2354</v>
      </c>
      <c r="C577" s="8" t="s">
        <v>55</v>
      </c>
      <c r="D577" t="s">
        <v>56</v>
      </c>
      <c r="E577" s="8" t="s">
        <v>44</v>
      </c>
      <c r="F577" s="8" t="s">
        <v>37</v>
      </c>
    </row>
    <row r="578" spans="1:7" ht="15" customHeight="1">
      <c r="A578">
        <v>553</v>
      </c>
      <c r="B578" s="8" t="s">
        <v>1811</v>
      </c>
      <c r="C578" s="8" t="s">
        <v>2307</v>
      </c>
      <c r="D578" t="s">
        <v>2308</v>
      </c>
      <c r="E578" s="8" t="s">
        <v>124</v>
      </c>
      <c r="F578" s="8" t="s">
        <v>37</v>
      </c>
    </row>
    <row r="579" spans="1:7" ht="15" customHeight="1">
      <c r="A579">
        <v>554</v>
      </c>
      <c r="B579" s="8" t="s">
        <v>929</v>
      </c>
      <c r="C579" s="8" t="s">
        <v>89</v>
      </c>
      <c r="D579" t="s">
        <v>90</v>
      </c>
      <c r="E579" s="8" t="s">
        <v>44</v>
      </c>
      <c r="F579" s="8" t="s">
        <v>37</v>
      </c>
    </row>
    <row r="580" spans="1:7" ht="15" customHeight="1">
      <c r="A580">
        <v>555</v>
      </c>
      <c r="B580" s="8" t="s">
        <v>1887</v>
      </c>
      <c r="C580" s="8" t="s">
        <v>268</v>
      </c>
      <c r="D580" t="s">
        <v>269</v>
      </c>
      <c r="E580" s="8" t="s">
        <v>100</v>
      </c>
      <c r="F580" s="8" t="s">
        <v>37</v>
      </c>
    </row>
    <row r="581" spans="1:7" ht="15" customHeight="1">
      <c r="A581">
        <v>556</v>
      </c>
      <c r="B581" s="8" t="s">
        <v>1887</v>
      </c>
      <c r="C581" s="8" t="s">
        <v>1704</v>
      </c>
      <c r="D581" t="s">
        <v>1705</v>
      </c>
      <c r="E581" s="8" t="s">
        <v>44</v>
      </c>
      <c r="F581" s="8" t="s">
        <v>37</v>
      </c>
    </row>
    <row r="582" spans="1:7" ht="15" customHeight="1">
      <c r="A582">
        <v>557</v>
      </c>
      <c r="B582" s="8" t="s">
        <v>1887</v>
      </c>
      <c r="C582" s="8" t="s">
        <v>260</v>
      </c>
      <c r="D582" t="s">
        <v>261</v>
      </c>
      <c r="E582" s="8" t="s">
        <v>44</v>
      </c>
      <c r="F582" s="8" t="s">
        <v>37</v>
      </c>
    </row>
    <row r="583" spans="1:7" ht="15" customHeight="1">
      <c r="A583">
        <v>558</v>
      </c>
      <c r="B583" s="8" t="s">
        <v>1887</v>
      </c>
      <c r="C583" s="8" t="s">
        <v>850</v>
      </c>
      <c r="D583">
        <v>120210</v>
      </c>
      <c r="E583" s="8" t="s">
        <v>96</v>
      </c>
      <c r="F583" s="8" t="s">
        <v>37</v>
      </c>
    </row>
    <row r="584" spans="1:7" ht="15" customHeight="1">
      <c r="A584">
        <v>559</v>
      </c>
      <c r="B584" s="8" t="s">
        <v>1887</v>
      </c>
      <c r="C584" s="8" t="s">
        <v>529</v>
      </c>
      <c r="D584">
        <v>120903</v>
      </c>
      <c r="E584" s="8" t="s">
        <v>96</v>
      </c>
      <c r="F584" s="8" t="s">
        <v>37</v>
      </c>
    </row>
    <row r="585" spans="1:7" ht="15" customHeight="1">
      <c r="A585">
        <v>560</v>
      </c>
      <c r="B585" s="8" t="s">
        <v>1887</v>
      </c>
      <c r="C585" s="8" t="s">
        <v>1243</v>
      </c>
      <c r="D585">
        <v>130506</v>
      </c>
      <c r="E585" s="8" t="s">
        <v>124</v>
      </c>
      <c r="F585" s="8" t="s">
        <v>37</v>
      </c>
    </row>
    <row r="586" spans="1:7" ht="15" customHeight="1">
      <c r="A586">
        <v>561</v>
      </c>
      <c r="B586" s="8" t="s">
        <v>1887</v>
      </c>
      <c r="C586" s="8" t="s">
        <v>231</v>
      </c>
      <c r="D586">
        <v>130508</v>
      </c>
      <c r="E586" s="8" t="s">
        <v>124</v>
      </c>
      <c r="F586" s="8" t="s">
        <v>37</v>
      </c>
    </row>
    <row r="587" spans="1:7" ht="32.25" customHeight="1">
      <c r="A587">
        <v>562</v>
      </c>
      <c r="B587" s="8" t="s">
        <v>2113</v>
      </c>
      <c r="C587" s="8" t="s">
        <v>119</v>
      </c>
      <c r="D587" t="s">
        <v>120</v>
      </c>
      <c r="E587" s="8" t="s">
        <v>44</v>
      </c>
      <c r="F587" s="8" t="s">
        <v>37</v>
      </c>
      <c r="G587" s="9" t="s">
        <v>2622</v>
      </c>
    </row>
    <row r="588" spans="1:7" ht="15" customHeight="1">
      <c r="A588">
        <v>563</v>
      </c>
      <c r="B588" s="8" t="s">
        <v>2113</v>
      </c>
      <c r="C588" s="8" t="s">
        <v>260</v>
      </c>
      <c r="D588" t="s">
        <v>261</v>
      </c>
      <c r="E588" s="8" t="s">
        <v>44</v>
      </c>
      <c r="F588" s="8" t="s">
        <v>37</v>
      </c>
    </row>
    <row r="589" spans="1:7" ht="15" customHeight="1">
      <c r="A589">
        <v>564</v>
      </c>
      <c r="B589" s="8" t="s">
        <v>2113</v>
      </c>
      <c r="C589" s="8" t="s">
        <v>113</v>
      </c>
      <c r="D589" t="s">
        <v>114</v>
      </c>
      <c r="E589" s="8" t="s">
        <v>96</v>
      </c>
      <c r="F589" s="8" t="s">
        <v>37</v>
      </c>
    </row>
    <row r="590" spans="1:7" ht="15" customHeight="1">
      <c r="A590">
        <v>565</v>
      </c>
      <c r="B590" s="8" t="s">
        <v>933</v>
      </c>
      <c r="C590" s="8" t="s">
        <v>167</v>
      </c>
      <c r="D590" t="s">
        <v>168</v>
      </c>
      <c r="E590" s="8" t="s">
        <v>44</v>
      </c>
      <c r="F590" s="8" t="s">
        <v>37</v>
      </c>
    </row>
    <row r="591" spans="1:7" ht="15" customHeight="1">
      <c r="A591">
        <v>566</v>
      </c>
      <c r="B591" s="8" t="s">
        <v>933</v>
      </c>
      <c r="C591" s="8" t="s">
        <v>76</v>
      </c>
      <c r="D591" t="s">
        <v>77</v>
      </c>
      <c r="E591" s="8" t="s">
        <v>44</v>
      </c>
      <c r="F591" s="8" t="s">
        <v>37</v>
      </c>
    </row>
    <row r="592" spans="1:7" ht="15" customHeight="1">
      <c r="A592">
        <v>567</v>
      </c>
      <c r="B592" s="8" t="s">
        <v>933</v>
      </c>
      <c r="C592" s="8" t="s">
        <v>257</v>
      </c>
      <c r="D592">
        <v>120402</v>
      </c>
      <c r="E592" s="8" t="s">
        <v>96</v>
      </c>
      <c r="F592" s="8" t="s">
        <v>37</v>
      </c>
    </row>
    <row r="593" spans="1:7" ht="15" customHeight="1">
      <c r="A593">
        <v>568</v>
      </c>
      <c r="B593" s="8" t="s">
        <v>934</v>
      </c>
      <c r="C593" s="8" t="s">
        <v>1757</v>
      </c>
      <c r="D593" t="s">
        <v>1758</v>
      </c>
      <c r="E593" s="8" t="s">
        <v>44</v>
      </c>
      <c r="F593" s="8" t="s">
        <v>37</v>
      </c>
    </row>
    <row r="594" spans="1:7" ht="15" customHeight="1">
      <c r="A594">
        <v>569</v>
      </c>
      <c r="B594" s="8" t="s">
        <v>2661</v>
      </c>
      <c r="C594" s="8" t="s">
        <v>1757</v>
      </c>
      <c r="D594" t="s">
        <v>1758</v>
      </c>
      <c r="E594" s="8" t="s">
        <v>44</v>
      </c>
      <c r="F594" s="8" t="s">
        <v>37</v>
      </c>
    </row>
    <row r="595" spans="1:7" ht="15" customHeight="1">
      <c r="A595">
        <v>570</v>
      </c>
      <c r="B595" s="8" t="s">
        <v>935</v>
      </c>
      <c r="C595" s="8" t="s">
        <v>98</v>
      </c>
      <c r="D595" t="s">
        <v>99</v>
      </c>
      <c r="E595" s="8" t="s">
        <v>100</v>
      </c>
      <c r="F595" s="8" t="s">
        <v>37</v>
      </c>
    </row>
    <row r="596" spans="1:7" ht="15" customHeight="1">
      <c r="A596">
        <v>571</v>
      </c>
      <c r="B596" s="8" t="s">
        <v>935</v>
      </c>
      <c r="C596" s="8" t="s">
        <v>251</v>
      </c>
      <c r="D596" t="s">
        <v>252</v>
      </c>
      <c r="E596" s="8" t="s">
        <v>40</v>
      </c>
      <c r="F596" s="8" t="s">
        <v>37</v>
      </c>
    </row>
    <row r="597" spans="1:7" ht="15" customHeight="1">
      <c r="A597">
        <v>572</v>
      </c>
      <c r="B597" s="8" t="s">
        <v>935</v>
      </c>
      <c r="C597" s="8" t="s">
        <v>526</v>
      </c>
      <c r="D597" t="s">
        <v>527</v>
      </c>
      <c r="E597" s="8" t="s">
        <v>44</v>
      </c>
      <c r="F597" s="8" t="s">
        <v>37</v>
      </c>
    </row>
    <row r="598" spans="1:7" ht="15" customHeight="1">
      <c r="A598">
        <v>573</v>
      </c>
      <c r="B598" s="8" t="s">
        <v>935</v>
      </c>
      <c r="C598" s="8" t="s">
        <v>260</v>
      </c>
      <c r="D598" t="s">
        <v>261</v>
      </c>
      <c r="E598" s="8" t="s">
        <v>44</v>
      </c>
      <c r="F598" s="8" t="s">
        <v>37</v>
      </c>
    </row>
    <row r="599" spans="1:7" ht="15" customHeight="1">
      <c r="A599">
        <v>574</v>
      </c>
      <c r="B599" s="8" t="s">
        <v>2114</v>
      </c>
      <c r="C599" s="8" t="s">
        <v>1220</v>
      </c>
      <c r="D599" t="s">
        <v>1221</v>
      </c>
      <c r="E599" s="8" t="s">
        <v>40</v>
      </c>
      <c r="F599" s="8" t="s">
        <v>37</v>
      </c>
    </row>
    <row r="600" spans="1:7" ht="15" customHeight="1">
      <c r="A600" s="8" t="s">
        <v>936</v>
      </c>
    </row>
    <row r="601" spans="1:7" ht="15" customHeight="1">
      <c r="A601">
        <v>575</v>
      </c>
      <c r="B601" s="8" t="s">
        <v>2431</v>
      </c>
      <c r="C601" s="8" t="s">
        <v>268</v>
      </c>
      <c r="D601" t="s">
        <v>269</v>
      </c>
      <c r="E601" s="8" t="s">
        <v>100</v>
      </c>
      <c r="F601" s="8" t="s">
        <v>37</v>
      </c>
    </row>
    <row r="602" spans="1:7" ht="15" customHeight="1">
      <c r="A602">
        <v>576</v>
      </c>
      <c r="B602" s="8" t="s">
        <v>2431</v>
      </c>
      <c r="C602" s="8" t="s">
        <v>2388</v>
      </c>
      <c r="D602">
        <v>120503</v>
      </c>
      <c r="E602" s="8" t="s">
        <v>96</v>
      </c>
      <c r="F602" s="8" t="s">
        <v>37</v>
      </c>
    </row>
    <row r="603" spans="1:7" ht="15" customHeight="1">
      <c r="A603">
        <v>577</v>
      </c>
      <c r="B603" s="8" t="s">
        <v>937</v>
      </c>
      <c r="C603" s="8" t="s">
        <v>2003</v>
      </c>
      <c r="D603" t="s">
        <v>2004</v>
      </c>
      <c r="E603" s="8" t="s">
        <v>44</v>
      </c>
      <c r="F603" s="8" t="s">
        <v>37</v>
      </c>
    </row>
    <row r="604" spans="1:7" ht="15" customHeight="1">
      <c r="A604">
        <v>578</v>
      </c>
      <c r="B604" s="8" t="s">
        <v>937</v>
      </c>
      <c r="C604" s="8" t="s">
        <v>260</v>
      </c>
      <c r="D604" t="s">
        <v>261</v>
      </c>
      <c r="E604" s="8" t="s">
        <v>44</v>
      </c>
      <c r="F604" s="8" t="s">
        <v>37</v>
      </c>
    </row>
    <row r="605" spans="1:7" ht="15" customHeight="1">
      <c r="A605">
        <v>579</v>
      </c>
      <c r="B605" s="8" t="s">
        <v>940</v>
      </c>
      <c r="C605" s="8" t="s">
        <v>147</v>
      </c>
      <c r="D605" t="s">
        <v>148</v>
      </c>
      <c r="E605" s="8" t="s">
        <v>44</v>
      </c>
      <c r="F605" s="8" t="s">
        <v>37</v>
      </c>
    </row>
    <row r="606" spans="1:7" ht="15" customHeight="1">
      <c r="A606">
        <v>580</v>
      </c>
      <c r="B606" s="8" t="s">
        <v>945</v>
      </c>
      <c r="C606" s="8" t="s">
        <v>268</v>
      </c>
      <c r="D606" t="s">
        <v>269</v>
      </c>
      <c r="E606" s="8" t="s">
        <v>100</v>
      </c>
      <c r="F606" s="8" t="s">
        <v>37</v>
      </c>
    </row>
    <row r="607" spans="1:7" ht="15" customHeight="1">
      <c r="A607">
        <v>581</v>
      </c>
      <c r="B607" s="8" t="s">
        <v>1943</v>
      </c>
      <c r="C607" s="8" t="s">
        <v>1087</v>
      </c>
      <c r="D607">
        <v>120401</v>
      </c>
      <c r="E607" s="8" t="s">
        <v>96</v>
      </c>
      <c r="F607" s="8" t="s">
        <v>60</v>
      </c>
      <c r="G607" s="8" t="s">
        <v>61</v>
      </c>
    </row>
    <row r="608" spans="1:7" ht="15" customHeight="1">
      <c r="A608">
        <v>582</v>
      </c>
      <c r="B608" s="8" t="s">
        <v>946</v>
      </c>
      <c r="C608" s="8" t="s">
        <v>1695</v>
      </c>
      <c r="D608" t="s">
        <v>1696</v>
      </c>
      <c r="E608" s="8" t="s">
        <v>183</v>
      </c>
      <c r="F608" s="8" t="s">
        <v>37</v>
      </c>
    </row>
    <row r="609" spans="1:7" ht="15" customHeight="1">
      <c r="A609">
        <v>583</v>
      </c>
      <c r="B609" s="8" t="s">
        <v>946</v>
      </c>
      <c r="C609" s="8" t="s">
        <v>312</v>
      </c>
      <c r="D609" t="s">
        <v>313</v>
      </c>
      <c r="E609" s="8" t="s">
        <v>44</v>
      </c>
      <c r="F609" s="8" t="s">
        <v>37</v>
      </c>
    </row>
    <row r="610" spans="1:7" ht="15" customHeight="1">
      <c r="A610">
        <v>584</v>
      </c>
      <c r="B610" s="8" t="s">
        <v>2117</v>
      </c>
      <c r="C610" s="8" t="s">
        <v>1695</v>
      </c>
      <c r="D610" t="s">
        <v>1696</v>
      </c>
      <c r="E610" s="8" t="s">
        <v>183</v>
      </c>
      <c r="F610" s="8" t="s">
        <v>37</v>
      </c>
    </row>
    <row r="611" spans="1:7" ht="15" customHeight="1">
      <c r="A611">
        <v>585</v>
      </c>
      <c r="B611" s="8" t="s">
        <v>1946</v>
      </c>
      <c r="C611" s="8" t="s">
        <v>167</v>
      </c>
      <c r="D611" t="s">
        <v>168</v>
      </c>
      <c r="E611" s="8" t="s">
        <v>44</v>
      </c>
      <c r="F611" s="8" t="s">
        <v>37</v>
      </c>
    </row>
    <row r="612" spans="1:7" ht="15" customHeight="1">
      <c r="A612">
        <v>586</v>
      </c>
      <c r="B612" s="8" t="s">
        <v>1946</v>
      </c>
      <c r="C612" s="8" t="s">
        <v>619</v>
      </c>
      <c r="D612" t="s">
        <v>620</v>
      </c>
      <c r="E612" s="8" t="s">
        <v>44</v>
      </c>
      <c r="F612" s="8" t="s">
        <v>37</v>
      </c>
    </row>
    <row r="613" spans="1:7" ht="15" customHeight="1">
      <c r="A613">
        <v>587</v>
      </c>
      <c r="B613" s="8" t="s">
        <v>1946</v>
      </c>
      <c r="C613" s="8" t="s">
        <v>55</v>
      </c>
      <c r="D613" t="s">
        <v>56</v>
      </c>
      <c r="E613" s="8" t="s">
        <v>44</v>
      </c>
      <c r="F613" s="8" t="s">
        <v>37</v>
      </c>
    </row>
    <row r="614" spans="1:7" ht="15" customHeight="1">
      <c r="A614">
        <v>588</v>
      </c>
      <c r="B614" s="8" t="s">
        <v>948</v>
      </c>
      <c r="C614" s="8" t="s">
        <v>101</v>
      </c>
      <c r="D614" t="s">
        <v>102</v>
      </c>
      <c r="E614" s="8" t="s">
        <v>44</v>
      </c>
      <c r="F614" s="8" t="s">
        <v>37</v>
      </c>
    </row>
    <row r="615" spans="1:7" ht="15" customHeight="1">
      <c r="A615">
        <v>589</v>
      </c>
      <c r="B615" s="8" t="s">
        <v>950</v>
      </c>
      <c r="C615" s="8" t="s">
        <v>167</v>
      </c>
      <c r="D615" t="s">
        <v>168</v>
      </c>
      <c r="E615" s="8" t="s">
        <v>44</v>
      </c>
      <c r="F615" s="8" t="s">
        <v>37</v>
      </c>
    </row>
    <row r="616" spans="1:7" ht="15" customHeight="1">
      <c r="A616">
        <v>590</v>
      </c>
      <c r="B616" s="8" t="s">
        <v>950</v>
      </c>
      <c r="C616" s="8" t="s">
        <v>305</v>
      </c>
      <c r="D616" t="s">
        <v>306</v>
      </c>
      <c r="E616" s="8" t="s">
        <v>44</v>
      </c>
      <c r="F616" s="8" t="s">
        <v>37</v>
      </c>
    </row>
    <row r="617" spans="1:7" ht="15" customHeight="1">
      <c r="A617">
        <v>591</v>
      </c>
      <c r="B617" s="8" t="s">
        <v>950</v>
      </c>
      <c r="C617" s="8" t="s">
        <v>260</v>
      </c>
      <c r="D617" t="s">
        <v>261</v>
      </c>
      <c r="E617" s="8" t="s">
        <v>44</v>
      </c>
      <c r="F617" s="8" t="s">
        <v>37</v>
      </c>
    </row>
    <row r="618" spans="1:7" ht="15" customHeight="1">
      <c r="A618">
        <v>592</v>
      </c>
      <c r="B618" s="8" t="s">
        <v>950</v>
      </c>
      <c r="C618" s="8" t="s">
        <v>1747</v>
      </c>
      <c r="D618" t="s">
        <v>1748</v>
      </c>
      <c r="E618" s="8" t="s">
        <v>639</v>
      </c>
      <c r="F618" s="8" t="s">
        <v>669</v>
      </c>
    </row>
    <row r="619" spans="1:7" ht="15" customHeight="1">
      <c r="A619">
        <v>593</v>
      </c>
      <c r="B619" s="8" t="s">
        <v>950</v>
      </c>
      <c r="C619" s="8" t="s">
        <v>926</v>
      </c>
      <c r="D619" t="s">
        <v>927</v>
      </c>
      <c r="E619" s="8" t="s">
        <v>124</v>
      </c>
      <c r="F619" s="8" t="s">
        <v>37</v>
      </c>
    </row>
    <row r="620" spans="1:7" ht="15" customHeight="1">
      <c r="A620">
        <v>594</v>
      </c>
      <c r="B620" s="8" t="s">
        <v>2662</v>
      </c>
      <c r="C620" s="8" t="s">
        <v>167</v>
      </c>
      <c r="D620" t="s">
        <v>168</v>
      </c>
      <c r="E620" s="8" t="s">
        <v>44</v>
      </c>
      <c r="F620" s="8" t="s">
        <v>37</v>
      </c>
    </row>
    <row r="621" spans="1:7" ht="15" customHeight="1">
      <c r="A621">
        <v>595</v>
      </c>
      <c r="B621" s="8" t="s">
        <v>1812</v>
      </c>
      <c r="C621" s="8" t="s">
        <v>523</v>
      </c>
      <c r="D621">
        <v>130306</v>
      </c>
      <c r="E621" s="8" t="s">
        <v>124</v>
      </c>
      <c r="F621" s="8" t="s">
        <v>37</v>
      </c>
    </row>
    <row r="622" spans="1:7" ht="15" customHeight="1">
      <c r="A622">
        <v>596</v>
      </c>
      <c r="B622" s="8" t="s">
        <v>2663</v>
      </c>
      <c r="C622" s="8" t="s">
        <v>357</v>
      </c>
      <c r="D622" t="s">
        <v>358</v>
      </c>
      <c r="E622" s="8" t="s">
        <v>40</v>
      </c>
      <c r="F622" s="8" t="s">
        <v>60</v>
      </c>
      <c r="G622" s="8" t="s">
        <v>61</v>
      </c>
    </row>
    <row r="623" spans="1:7" ht="15" customHeight="1">
      <c r="A623">
        <v>597</v>
      </c>
      <c r="B623" s="8" t="s">
        <v>1947</v>
      </c>
      <c r="C623" s="8" t="s">
        <v>308</v>
      </c>
      <c r="D623" t="s">
        <v>309</v>
      </c>
      <c r="E623" s="8" t="s">
        <v>44</v>
      </c>
      <c r="F623" s="8" t="s">
        <v>37</v>
      </c>
    </row>
    <row r="624" spans="1:7" ht="15" customHeight="1">
      <c r="A624">
        <v>598</v>
      </c>
      <c r="B624" s="8" t="s">
        <v>1947</v>
      </c>
      <c r="C624" s="8" t="s">
        <v>1683</v>
      </c>
      <c r="D624" t="s">
        <v>1684</v>
      </c>
      <c r="E624" s="8" t="s">
        <v>44</v>
      </c>
      <c r="F624" s="8" t="s">
        <v>37</v>
      </c>
    </row>
    <row r="625" spans="1:7" ht="15" customHeight="1">
      <c r="A625">
        <v>599</v>
      </c>
      <c r="B625" s="8" t="s">
        <v>1947</v>
      </c>
      <c r="C625" s="8" t="s">
        <v>260</v>
      </c>
      <c r="D625" t="s">
        <v>261</v>
      </c>
      <c r="E625" s="8" t="s">
        <v>44</v>
      </c>
      <c r="F625" s="8" t="s">
        <v>37</v>
      </c>
    </row>
    <row r="626" spans="1:7" ht="15" customHeight="1">
      <c r="A626">
        <v>600</v>
      </c>
      <c r="B626" s="8" t="s">
        <v>2120</v>
      </c>
      <c r="C626" s="8" t="s">
        <v>167</v>
      </c>
      <c r="D626" t="s">
        <v>168</v>
      </c>
      <c r="E626" s="8" t="s">
        <v>44</v>
      </c>
      <c r="F626" s="8" t="s">
        <v>37</v>
      </c>
    </row>
    <row r="627" spans="1:7" ht="15" customHeight="1">
      <c r="A627">
        <v>601</v>
      </c>
      <c r="B627" s="8" t="s">
        <v>2120</v>
      </c>
      <c r="C627" s="8" t="s">
        <v>101</v>
      </c>
      <c r="D627" t="s">
        <v>102</v>
      </c>
      <c r="E627" s="8" t="s">
        <v>44</v>
      </c>
      <c r="F627" s="8" t="s">
        <v>37</v>
      </c>
    </row>
    <row r="628" spans="1:7" ht="15" customHeight="1">
      <c r="A628">
        <v>602</v>
      </c>
      <c r="B628" s="8" t="s">
        <v>2120</v>
      </c>
      <c r="C628" s="8" t="s">
        <v>260</v>
      </c>
      <c r="D628" t="s">
        <v>261</v>
      </c>
      <c r="E628" s="8" t="s">
        <v>44</v>
      </c>
      <c r="F628" s="8" t="s">
        <v>37</v>
      </c>
    </row>
    <row r="629" spans="1:7" ht="15" customHeight="1">
      <c r="A629">
        <v>603</v>
      </c>
      <c r="B629" s="8" t="s">
        <v>954</v>
      </c>
      <c r="C629" s="8" t="s">
        <v>2286</v>
      </c>
      <c r="D629" t="s">
        <v>2287</v>
      </c>
      <c r="E629" s="8" t="s">
        <v>100</v>
      </c>
      <c r="F629" s="8" t="s">
        <v>37</v>
      </c>
    </row>
    <row r="630" spans="1:7" ht="15" customHeight="1">
      <c r="A630">
        <v>604</v>
      </c>
      <c r="B630" s="8" t="s">
        <v>954</v>
      </c>
      <c r="C630" s="8" t="s">
        <v>462</v>
      </c>
      <c r="D630" t="s">
        <v>463</v>
      </c>
      <c r="E630" s="8" t="s">
        <v>124</v>
      </c>
      <c r="F630" s="8" t="s">
        <v>37</v>
      </c>
    </row>
    <row r="631" spans="1:7" ht="15" customHeight="1">
      <c r="A631">
        <v>605</v>
      </c>
      <c r="B631" s="8" t="s">
        <v>2664</v>
      </c>
      <c r="C631" s="8" t="s">
        <v>1712</v>
      </c>
      <c r="D631" t="s">
        <v>1713</v>
      </c>
      <c r="E631" s="8" t="s">
        <v>44</v>
      </c>
      <c r="F631" s="8" t="s">
        <v>37</v>
      </c>
    </row>
    <row r="632" spans="1:7" ht="15" customHeight="1">
      <c r="A632">
        <v>606</v>
      </c>
      <c r="B632" s="8" t="s">
        <v>955</v>
      </c>
      <c r="C632" s="8" t="s">
        <v>260</v>
      </c>
      <c r="D632" t="s">
        <v>261</v>
      </c>
      <c r="E632" s="8" t="s">
        <v>44</v>
      </c>
      <c r="F632" s="8" t="s">
        <v>37</v>
      </c>
    </row>
    <row r="633" spans="1:7" ht="15" customHeight="1">
      <c r="A633">
        <v>607</v>
      </c>
      <c r="B633" s="8" t="s">
        <v>956</v>
      </c>
      <c r="C633" s="8" t="s">
        <v>100</v>
      </c>
      <c r="D633" t="s">
        <v>1417</v>
      </c>
      <c r="E633" s="8" t="s">
        <v>100</v>
      </c>
      <c r="F633" s="8" t="s">
        <v>60</v>
      </c>
      <c r="G633" s="8" t="s">
        <v>61</v>
      </c>
    </row>
    <row r="634" spans="1:7" ht="15" customHeight="1">
      <c r="A634">
        <v>608</v>
      </c>
      <c r="B634" s="8" t="s">
        <v>956</v>
      </c>
      <c r="C634" s="8" t="s">
        <v>179</v>
      </c>
      <c r="D634" t="s">
        <v>180</v>
      </c>
      <c r="E634" s="8" t="s">
        <v>179</v>
      </c>
      <c r="F634" s="8" t="s">
        <v>60</v>
      </c>
      <c r="G634" s="8" t="s">
        <v>61</v>
      </c>
    </row>
    <row r="635" spans="1:7" ht="15" customHeight="1">
      <c r="A635">
        <v>609</v>
      </c>
      <c r="B635" s="8" t="s">
        <v>2121</v>
      </c>
      <c r="C635" s="8" t="s">
        <v>302</v>
      </c>
      <c r="D635" t="s">
        <v>303</v>
      </c>
      <c r="E635" s="8" t="s">
        <v>44</v>
      </c>
      <c r="F635" s="8" t="s">
        <v>37</v>
      </c>
    </row>
    <row r="636" spans="1:7" ht="15" customHeight="1">
      <c r="A636">
        <v>610</v>
      </c>
      <c r="B636" s="8" t="s">
        <v>2121</v>
      </c>
      <c r="C636" s="8" t="s">
        <v>2240</v>
      </c>
      <c r="D636" t="s">
        <v>2241</v>
      </c>
      <c r="E636" s="8" t="s">
        <v>124</v>
      </c>
      <c r="F636" s="8" t="s">
        <v>37</v>
      </c>
    </row>
    <row r="637" spans="1:7" ht="15" customHeight="1">
      <c r="A637">
        <v>611</v>
      </c>
      <c r="B637" s="8" t="s">
        <v>961</v>
      </c>
      <c r="C637" s="8" t="s">
        <v>268</v>
      </c>
      <c r="D637" t="s">
        <v>269</v>
      </c>
      <c r="E637" s="8" t="s">
        <v>100</v>
      </c>
      <c r="F637" s="8" t="s">
        <v>37</v>
      </c>
    </row>
    <row r="638" spans="1:7" ht="15" customHeight="1">
      <c r="A638">
        <v>612</v>
      </c>
      <c r="B638" s="8" t="s">
        <v>961</v>
      </c>
      <c r="C638" s="8" t="s">
        <v>212</v>
      </c>
      <c r="D638" t="s">
        <v>213</v>
      </c>
      <c r="E638" s="8" t="s">
        <v>179</v>
      </c>
      <c r="F638" s="8" t="s">
        <v>37</v>
      </c>
    </row>
    <row r="639" spans="1:7" ht="15" customHeight="1">
      <c r="A639">
        <v>613</v>
      </c>
      <c r="B639" s="8" t="s">
        <v>961</v>
      </c>
      <c r="C639" s="8" t="s">
        <v>116</v>
      </c>
      <c r="D639" t="s">
        <v>117</v>
      </c>
      <c r="E639" s="8" t="s">
        <v>96</v>
      </c>
      <c r="F639" s="8" t="s">
        <v>37</v>
      </c>
    </row>
    <row r="640" spans="1:7" ht="15" customHeight="1">
      <c r="A640">
        <v>614</v>
      </c>
      <c r="B640" s="8" t="s">
        <v>962</v>
      </c>
      <c r="C640" s="8" t="s">
        <v>268</v>
      </c>
      <c r="D640" t="s">
        <v>269</v>
      </c>
      <c r="E640" s="8" t="s">
        <v>100</v>
      </c>
      <c r="F640" s="8" t="s">
        <v>37</v>
      </c>
    </row>
    <row r="641" spans="1:6" ht="15" customHeight="1">
      <c r="A641">
        <v>615</v>
      </c>
      <c r="B641" s="8" t="s">
        <v>962</v>
      </c>
      <c r="C641" s="8" t="s">
        <v>179</v>
      </c>
      <c r="D641" t="s">
        <v>180</v>
      </c>
      <c r="E641" s="8" t="s">
        <v>179</v>
      </c>
      <c r="F641" s="8" t="s">
        <v>37</v>
      </c>
    </row>
    <row r="642" spans="1:6" ht="15" customHeight="1">
      <c r="A642">
        <v>616</v>
      </c>
      <c r="B642" s="8" t="s">
        <v>1948</v>
      </c>
      <c r="C642" s="8" t="s">
        <v>268</v>
      </c>
      <c r="D642" t="s">
        <v>269</v>
      </c>
      <c r="E642" s="8" t="s">
        <v>100</v>
      </c>
      <c r="F642" s="8" t="s">
        <v>37</v>
      </c>
    </row>
    <row r="643" spans="1:6" ht="15" customHeight="1">
      <c r="A643">
        <v>617</v>
      </c>
      <c r="B643" s="8" t="s">
        <v>2435</v>
      </c>
      <c r="C643" s="8" t="s">
        <v>305</v>
      </c>
      <c r="D643" t="s">
        <v>306</v>
      </c>
      <c r="E643" s="8" t="s">
        <v>44</v>
      </c>
      <c r="F643" s="8" t="s">
        <v>37</v>
      </c>
    </row>
    <row r="644" spans="1:6" ht="15" customHeight="1">
      <c r="A644">
        <v>618</v>
      </c>
      <c r="B644" s="8" t="s">
        <v>2435</v>
      </c>
      <c r="C644" s="8" t="s">
        <v>185</v>
      </c>
      <c r="D644" t="s">
        <v>186</v>
      </c>
      <c r="E644" s="8" t="s">
        <v>44</v>
      </c>
      <c r="F644" s="8" t="s">
        <v>37</v>
      </c>
    </row>
    <row r="645" spans="1:6" ht="15" customHeight="1">
      <c r="A645">
        <v>619</v>
      </c>
      <c r="B645" s="8" t="s">
        <v>2435</v>
      </c>
      <c r="C645" s="8" t="s">
        <v>547</v>
      </c>
      <c r="D645" t="s">
        <v>548</v>
      </c>
      <c r="E645" s="8" t="s">
        <v>44</v>
      </c>
      <c r="F645" s="8" t="s">
        <v>37</v>
      </c>
    </row>
    <row r="646" spans="1:6" ht="15" customHeight="1">
      <c r="A646">
        <v>620</v>
      </c>
      <c r="B646" s="8" t="s">
        <v>965</v>
      </c>
      <c r="C646" s="8" t="s">
        <v>1751</v>
      </c>
      <c r="D646" t="s">
        <v>1752</v>
      </c>
      <c r="E646" s="8" t="s">
        <v>124</v>
      </c>
      <c r="F646" s="8" t="s">
        <v>37</v>
      </c>
    </row>
    <row r="647" spans="1:6" ht="15" customHeight="1">
      <c r="A647">
        <v>621</v>
      </c>
      <c r="B647" s="8" t="s">
        <v>2355</v>
      </c>
      <c r="C647" s="8" t="s">
        <v>167</v>
      </c>
      <c r="D647" t="s">
        <v>168</v>
      </c>
      <c r="E647" s="8" t="s">
        <v>44</v>
      </c>
      <c r="F647" s="8" t="s">
        <v>37</v>
      </c>
    </row>
    <row r="648" spans="1:6" ht="15" customHeight="1">
      <c r="A648">
        <v>622</v>
      </c>
      <c r="B648" s="8" t="s">
        <v>2122</v>
      </c>
      <c r="C648" s="8" t="s">
        <v>94</v>
      </c>
      <c r="D648" t="s">
        <v>95</v>
      </c>
      <c r="E648" s="8" t="s">
        <v>96</v>
      </c>
      <c r="F648" s="8" t="s">
        <v>37</v>
      </c>
    </row>
    <row r="649" spans="1:6" ht="15" customHeight="1">
      <c r="A649">
        <v>623</v>
      </c>
      <c r="B649" s="8" t="s">
        <v>2665</v>
      </c>
      <c r="C649" s="8" t="s">
        <v>231</v>
      </c>
      <c r="D649">
        <v>130508</v>
      </c>
      <c r="E649" s="8" t="s">
        <v>124</v>
      </c>
      <c r="F649" s="8" t="s">
        <v>37</v>
      </c>
    </row>
    <row r="650" spans="1:6" ht="15" customHeight="1">
      <c r="A650">
        <v>624</v>
      </c>
      <c r="B650" s="8" t="s">
        <v>2123</v>
      </c>
      <c r="C650" s="8" t="s">
        <v>1175</v>
      </c>
      <c r="D650" t="s">
        <v>1176</v>
      </c>
      <c r="E650" s="8" t="s">
        <v>44</v>
      </c>
      <c r="F650" s="8" t="s">
        <v>37</v>
      </c>
    </row>
    <row r="651" spans="1:6" ht="15" customHeight="1">
      <c r="A651">
        <v>625</v>
      </c>
      <c r="B651" s="8" t="s">
        <v>2123</v>
      </c>
      <c r="C651" s="8" t="s">
        <v>116</v>
      </c>
      <c r="D651" t="s">
        <v>117</v>
      </c>
      <c r="E651" s="8" t="s">
        <v>96</v>
      </c>
      <c r="F651" s="8" t="s">
        <v>37</v>
      </c>
    </row>
    <row r="652" spans="1:6" ht="15" customHeight="1">
      <c r="A652">
        <v>626</v>
      </c>
      <c r="B652" s="8" t="s">
        <v>2666</v>
      </c>
      <c r="C652" s="8" t="s">
        <v>167</v>
      </c>
      <c r="D652" t="s">
        <v>168</v>
      </c>
      <c r="E652" s="8" t="s">
        <v>44</v>
      </c>
      <c r="F652" s="8" t="s">
        <v>37</v>
      </c>
    </row>
    <row r="653" spans="1:6" ht="15" customHeight="1">
      <c r="A653">
        <v>627</v>
      </c>
      <c r="B653" s="8" t="s">
        <v>966</v>
      </c>
      <c r="C653" s="8" t="s">
        <v>359</v>
      </c>
      <c r="D653" t="s">
        <v>360</v>
      </c>
      <c r="E653" s="8" t="s">
        <v>44</v>
      </c>
      <c r="F653" s="8" t="s">
        <v>37</v>
      </c>
    </row>
    <row r="654" spans="1:6" ht="15" customHeight="1">
      <c r="A654">
        <v>628</v>
      </c>
      <c r="B654" s="8" t="s">
        <v>967</v>
      </c>
      <c r="C654" s="8" t="s">
        <v>268</v>
      </c>
      <c r="D654" t="s">
        <v>269</v>
      </c>
      <c r="E654" s="8" t="s">
        <v>100</v>
      </c>
      <c r="F654" s="8" t="s">
        <v>37</v>
      </c>
    </row>
    <row r="655" spans="1:6" ht="15" customHeight="1">
      <c r="A655">
        <v>629</v>
      </c>
      <c r="B655" s="8" t="s">
        <v>967</v>
      </c>
      <c r="C655" s="8" t="s">
        <v>547</v>
      </c>
      <c r="D655" t="s">
        <v>548</v>
      </c>
      <c r="E655" s="8" t="s">
        <v>44</v>
      </c>
      <c r="F655" s="8" t="s">
        <v>37</v>
      </c>
    </row>
    <row r="656" spans="1:6" ht="15" customHeight="1">
      <c r="A656">
        <v>630</v>
      </c>
      <c r="B656" s="8" t="s">
        <v>967</v>
      </c>
      <c r="C656" s="8" t="s">
        <v>116</v>
      </c>
      <c r="D656" t="s">
        <v>117</v>
      </c>
      <c r="E656" s="8" t="s">
        <v>96</v>
      </c>
      <c r="F656" s="8" t="s">
        <v>37</v>
      </c>
    </row>
    <row r="657" spans="1:6" ht="15" customHeight="1">
      <c r="A657">
        <v>631</v>
      </c>
      <c r="B657" s="8" t="s">
        <v>2124</v>
      </c>
      <c r="C657" s="8" t="s">
        <v>98</v>
      </c>
      <c r="D657" t="s">
        <v>99</v>
      </c>
      <c r="E657" s="8" t="s">
        <v>100</v>
      </c>
      <c r="F657" s="8" t="s">
        <v>37</v>
      </c>
    </row>
    <row r="658" spans="1:6" ht="15" customHeight="1">
      <c r="A658">
        <v>632</v>
      </c>
      <c r="B658" s="8" t="s">
        <v>2124</v>
      </c>
      <c r="C658" s="8" t="s">
        <v>55</v>
      </c>
      <c r="D658" t="s">
        <v>56</v>
      </c>
      <c r="E658" s="8" t="s">
        <v>44</v>
      </c>
      <c r="F658" s="8" t="s">
        <v>37</v>
      </c>
    </row>
    <row r="659" spans="1:6" ht="15" customHeight="1">
      <c r="A659">
        <v>633</v>
      </c>
      <c r="B659" s="8" t="s">
        <v>2124</v>
      </c>
      <c r="C659" s="8" t="s">
        <v>570</v>
      </c>
      <c r="D659" t="s">
        <v>571</v>
      </c>
      <c r="E659" s="8" t="s">
        <v>44</v>
      </c>
      <c r="F659" s="8" t="s">
        <v>37</v>
      </c>
    </row>
    <row r="660" spans="1:6" ht="15" customHeight="1">
      <c r="A660">
        <v>634</v>
      </c>
      <c r="B660" s="8" t="s">
        <v>2124</v>
      </c>
      <c r="C660" s="8" t="s">
        <v>462</v>
      </c>
      <c r="D660" t="s">
        <v>463</v>
      </c>
      <c r="E660" s="8" t="s">
        <v>124</v>
      </c>
      <c r="F660" s="8" t="s">
        <v>37</v>
      </c>
    </row>
    <row r="661" spans="1:6" ht="15" customHeight="1">
      <c r="A661">
        <v>635</v>
      </c>
      <c r="B661" s="8" t="s">
        <v>968</v>
      </c>
      <c r="C661" s="8" t="s">
        <v>683</v>
      </c>
      <c r="D661" t="s">
        <v>684</v>
      </c>
      <c r="E661" s="8" t="s">
        <v>96</v>
      </c>
      <c r="F661" s="8" t="s">
        <v>37</v>
      </c>
    </row>
    <row r="662" spans="1:6" ht="15" customHeight="1">
      <c r="A662">
        <v>636</v>
      </c>
      <c r="B662" s="8" t="s">
        <v>969</v>
      </c>
      <c r="C662" s="8" t="s">
        <v>867</v>
      </c>
      <c r="D662" t="s">
        <v>868</v>
      </c>
      <c r="E662" s="8" t="s">
        <v>44</v>
      </c>
      <c r="F662" s="8" t="s">
        <v>37</v>
      </c>
    </row>
    <row r="663" spans="1:6" ht="15" customHeight="1">
      <c r="A663">
        <v>637</v>
      </c>
      <c r="B663" s="8" t="s">
        <v>2125</v>
      </c>
      <c r="C663" s="8" t="s">
        <v>268</v>
      </c>
      <c r="D663" t="s">
        <v>269</v>
      </c>
      <c r="E663" s="8" t="s">
        <v>100</v>
      </c>
      <c r="F663" s="8" t="s">
        <v>37</v>
      </c>
    </row>
    <row r="664" spans="1:6" ht="15" customHeight="1">
      <c r="A664">
        <v>638</v>
      </c>
      <c r="B664" s="8" t="s">
        <v>2125</v>
      </c>
      <c r="C664" s="8" t="s">
        <v>914</v>
      </c>
      <c r="D664" t="s">
        <v>915</v>
      </c>
      <c r="E664" s="8" t="s">
        <v>183</v>
      </c>
      <c r="F664" s="8" t="s">
        <v>37</v>
      </c>
    </row>
    <row r="665" spans="1:6" ht="15" customHeight="1">
      <c r="A665">
        <v>639</v>
      </c>
      <c r="B665" s="8" t="s">
        <v>2125</v>
      </c>
      <c r="C665" s="8" t="s">
        <v>55</v>
      </c>
      <c r="D665" t="s">
        <v>56</v>
      </c>
      <c r="E665" s="8" t="s">
        <v>44</v>
      </c>
      <c r="F665" s="8" t="s">
        <v>37</v>
      </c>
    </row>
    <row r="666" spans="1:6" ht="15" customHeight="1">
      <c r="A666">
        <v>640</v>
      </c>
      <c r="B666" s="8" t="s">
        <v>2125</v>
      </c>
      <c r="C666" s="8" t="s">
        <v>224</v>
      </c>
      <c r="D666" t="s">
        <v>225</v>
      </c>
      <c r="E666" s="8" t="s">
        <v>44</v>
      </c>
      <c r="F666" s="8" t="s">
        <v>37</v>
      </c>
    </row>
    <row r="667" spans="1:6" ht="15" customHeight="1">
      <c r="A667">
        <v>641</v>
      </c>
      <c r="B667" s="8" t="s">
        <v>2125</v>
      </c>
      <c r="C667" s="8" t="s">
        <v>231</v>
      </c>
      <c r="D667">
        <v>130508</v>
      </c>
      <c r="E667" s="8" t="s">
        <v>124</v>
      </c>
      <c r="F667" s="8" t="s">
        <v>37</v>
      </c>
    </row>
    <row r="668" spans="1:6" ht="15" customHeight="1">
      <c r="A668">
        <v>642</v>
      </c>
      <c r="B668" s="8" t="s">
        <v>2667</v>
      </c>
      <c r="C668" s="8" t="s">
        <v>1535</v>
      </c>
      <c r="D668" t="s">
        <v>1536</v>
      </c>
      <c r="E668" s="8" t="s">
        <v>36</v>
      </c>
      <c r="F668" s="8" t="s">
        <v>37</v>
      </c>
    </row>
    <row r="669" spans="1:6" ht="15" customHeight="1">
      <c r="A669">
        <v>643</v>
      </c>
      <c r="B669" s="8" t="s">
        <v>971</v>
      </c>
      <c r="C669" s="8" t="s">
        <v>495</v>
      </c>
      <c r="D669" t="s">
        <v>496</v>
      </c>
      <c r="E669" s="8" t="s">
        <v>40</v>
      </c>
      <c r="F669" s="8" t="s">
        <v>37</v>
      </c>
    </row>
    <row r="670" spans="1:6" ht="15" customHeight="1">
      <c r="A670">
        <v>644</v>
      </c>
      <c r="B670" s="8" t="s">
        <v>971</v>
      </c>
      <c r="C670" s="8" t="s">
        <v>55</v>
      </c>
      <c r="D670" t="s">
        <v>56</v>
      </c>
      <c r="E670" s="8" t="s">
        <v>44</v>
      </c>
      <c r="F670" s="8" t="s">
        <v>37</v>
      </c>
    </row>
    <row r="671" spans="1:6" ht="15" customHeight="1">
      <c r="A671" s="8" t="s">
        <v>974</v>
      </c>
    </row>
    <row r="672" spans="1:6" ht="15" customHeight="1">
      <c r="A672">
        <v>645</v>
      </c>
      <c r="B672" s="8" t="s">
        <v>976</v>
      </c>
      <c r="C672" s="8" t="s">
        <v>526</v>
      </c>
      <c r="D672" t="s">
        <v>527</v>
      </c>
      <c r="E672" s="8" t="s">
        <v>44</v>
      </c>
      <c r="F672" s="8" t="s">
        <v>37</v>
      </c>
    </row>
    <row r="673" spans="1:7" ht="15" customHeight="1">
      <c r="A673">
        <v>646</v>
      </c>
      <c r="B673" s="8" t="s">
        <v>976</v>
      </c>
      <c r="C673" s="8" t="s">
        <v>308</v>
      </c>
      <c r="D673" t="s">
        <v>309</v>
      </c>
      <c r="E673" s="8" t="s">
        <v>44</v>
      </c>
      <c r="F673" s="8" t="s">
        <v>37</v>
      </c>
    </row>
    <row r="674" spans="1:7" ht="15" customHeight="1">
      <c r="A674">
        <v>647</v>
      </c>
      <c r="B674" s="8" t="s">
        <v>976</v>
      </c>
      <c r="C674" s="8" t="s">
        <v>89</v>
      </c>
      <c r="D674" t="s">
        <v>90</v>
      </c>
      <c r="E674" s="8" t="s">
        <v>44</v>
      </c>
      <c r="F674" s="8" t="s">
        <v>37</v>
      </c>
    </row>
    <row r="675" spans="1:7" ht="15" customHeight="1">
      <c r="A675">
        <v>648</v>
      </c>
      <c r="B675" s="8" t="s">
        <v>977</v>
      </c>
      <c r="C675" s="8" t="s">
        <v>526</v>
      </c>
      <c r="D675" t="s">
        <v>527</v>
      </c>
      <c r="E675" s="8" t="s">
        <v>44</v>
      </c>
      <c r="F675" s="8" t="s">
        <v>37</v>
      </c>
    </row>
    <row r="676" spans="1:7" ht="15" customHeight="1">
      <c r="A676">
        <v>649</v>
      </c>
      <c r="B676" s="8" t="s">
        <v>977</v>
      </c>
      <c r="C676" s="8" t="s">
        <v>633</v>
      </c>
      <c r="D676">
        <v>101007</v>
      </c>
      <c r="E676" s="8" t="s">
        <v>40</v>
      </c>
      <c r="F676" s="8" t="s">
        <v>37</v>
      </c>
    </row>
    <row r="677" spans="1:7" ht="15" customHeight="1">
      <c r="A677">
        <v>650</v>
      </c>
      <c r="B677" s="8" t="s">
        <v>983</v>
      </c>
      <c r="C677" s="8" t="s">
        <v>268</v>
      </c>
      <c r="D677" t="s">
        <v>269</v>
      </c>
      <c r="E677" s="8" t="s">
        <v>100</v>
      </c>
      <c r="F677" s="8" t="s">
        <v>37</v>
      </c>
    </row>
    <row r="678" spans="1:7" ht="15" customHeight="1">
      <c r="A678">
        <v>651</v>
      </c>
      <c r="B678" s="8" t="s">
        <v>983</v>
      </c>
      <c r="C678" s="8" t="s">
        <v>2234</v>
      </c>
      <c r="D678" t="s">
        <v>2235</v>
      </c>
      <c r="E678" s="8" t="s">
        <v>40</v>
      </c>
      <c r="F678" s="8" t="s">
        <v>37</v>
      </c>
    </row>
    <row r="679" spans="1:7" ht="15" customHeight="1">
      <c r="A679">
        <v>652</v>
      </c>
      <c r="B679" s="8" t="s">
        <v>2436</v>
      </c>
      <c r="C679" s="8" t="s">
        <v>660</v>
      </c>
      <c r="D679" t="s">
        <v>661</v>
      </c>
      <c r="E679" s="8" t="s">
        <v>40</v>
      </c>
      <c r="F679" s="8" t="s">
        <v>37</v>
      </c>
    </row>
    <row r="680" spans="1:7" ht="15" customHeight="1">
      <c r="A680">
        <v>653</v>
      </c>
      <c r="B680" s="8" t="s">
        <v>2436</v>
      </c>
      <c r="C680" s="8" t="s">
        <v>2492</v>
      </c>
      <c r="D680" t="s">
        <v>2493</v>
      </c>
      <c r="E680" s="8" t="s">
        <v>40</v>
      </c>
      <c r="F680" s="8" t="s">
        <v>37</v>
      </c>
    </row>
    <row r="681" spans="1:7" ht="15" customHeight="1">
      <c r="A681">
        <v>654</v>
      </c>
      <c r="B681" s="8" t="s">
        <v>988</v>
      </c>
      <c r="C681" s="8" t="s">
        <v>506</v>
      </c>
      <c r="D681">
        <v>101005</v>
      </c>
      <c r="E681" s="8" t="s">
        <v>40</v>
      </c>
      <c r="F681" s="8" t="s">
        <v>37</v>
      </c>
    </row>
    <row r="682" spans="1:7" ht="15" customHeight="1">
      <c r="A682">
        <v>655</v>
      </c>
      <c r="B682" s="8" t="s">
        <v>2437</v>
      </c>
      <c r="C682" s="8" t="s">
        <v>268</v>
      </c>
      <c r="D682" t="s">
        <v>269</v>
      </c>
      <c r="E682" s="8" t="s">
        <v>100</v>
      </c>
      <c r="F682" s="8" t="s">
        <v>37</v>
      </c>
    </row>
    <row r="683" spans="1:7" ht="15" customHeight="1">
      <c r="A683">
        <v>656</v>
      </c>
      <c r="B683" s="8" t="s">
        <v>2437</v>
      </c>
      <c r="C683" s="8" t="s">
        <v>2519</v>
      </c>
      <c r="D683" t="s">
        <v>2520</v>
      </c>
      <c r="E683" s="8" t="s">
        <v>36</v>
      </c>
      <c r="F683" s="8" t="s">
        <v>37</v>
      </c>
    </row>
    <row r="684" spans="1:7" ht="15" customHeight="1">
      <c r="A684">
        <v>657</v>
      </c>
      <c r="B684" s="8" t="s">
        <v>2437</v>
      </c>
      <c r="C684" s="8" t="s">
        <v>595</v>
      </c>
      <c r="D684" t="s">
        <v>596</v>
      </c>
      <c r="E684" s="8" t="s">
        <v>40</v>
      </c>
      <c r="F684" s="8" t="s">
        <v>37</v>
      </c>
    </row>
    <row r="685" spans="1:7" ht="15" customHeight="1">
      <c r="A685">
        <v>658</v>
      </c>
      <c r="B685" s="8" t="s">
        <v>2437</v>
      </c>
      <c r="C685" s="8" t="s">
        <v>185</v>
      </c>
      <c r="D685" t="s">
        <v>186</v>
      </c>
      <c r="E685" s="8" t="s">
        <v>44</v>
      </c>
      <c r="F685" s="8" t="s">
        <v>37</v>
      </c>
    </row>
    <row r="686" spans="1:7" ht="15" customHeight="1">
      <c r="A686">
        <v>659</v>
      </c>
      <c r="B686" s="8" t="s">
        <v>2437</v>
      </c>
      <c r="C686" s="8" t="s">
        <v>2277</v>
      </c>
      <c r="D686" t="s">
        <v>2278</v>
      </c>
      <c r="E686" s="8" t="s">
        <v>44</v>
      </c>
      <c r="F686" s="8" t="s">
        <v>37</v>
      </c>
    </row>
    <row r="687" spans="1:7" ht="15" customHeight="1">
      <c r="A687">
        <v>660</v>
      </c>
      <c r="B687" s="8" t="s">
        <v>2361</v>
      </c>
      <c r="C687" s="8" t="s">
        <v>2620</v>
      </c>
      <c r="D687" t="s">
        <v>2621</v>
      </c>
      <c r="E687" s="8" t="s">
        <v>183</v>
      </c>
      <c r="F687" s="8" t="s">
        <v>37</v>
      </c>
      <c r="G687" s="8" t="s">
        <v>1667</v>
      </c>
    </row>
    <row r="688" spans="1:7" ht="15" customHeight="1">
      <c r="A688">
        <v>661</v>
      </c>
      <c r="B688" s="8" t="s">
        <v>2361</v>
      </c>
      <c r="C688" s="8" t="s">
        <v>926</v>
      </c>
      <c r="D688" t="s">
        <v>927</v>
      </c>
      <c r="E688" s="8" t="s">
        <v>124</v>
      </c>
      <c r="F688" s="8" t="s">
        <v>37</v>
      </c>
    </row>
    <row r="689" spans="1:6" ht="15" customHeight="1">
      <c r="A689">
        <v>662</v>
      </c>
      <c r="B689" s="8" t="s">
        <v>989</v>
      </c>
      <c r="C689" s="8" t="s">
        <v>55</v>
      </c>
      <c r="D689" t="s">
        <v>56</v>
      </c>
      <c r="E689" s="8" t="s">
        <v>44</v>
      </c>
      <c r="F689" s="8" t="s">
        <v>37</v>
      </c>
    </row>
    <row r="690" spans="1:6" ht="15" customHeight="1">
      <c r="A690">
        <v>663</v>
      </c>
      <c r="B690" s="8" t="s">
        <v>989</v>
      </c>
      <c r="C690" s="8" t="s">
        <v>119</v>
      </c>
      <c r="D690" t="s">
        <v>120</v>
      </c>
      <c r="E690" s="8" t="s">
        <v>44</v>
      </c>
      <c r="F690" s="8" t="s">
        <v>37</v>
      </c>
    </row>
    <row r="691" spans="1:6" ht="15" customHeight="1">
      <c r="A691">
        <v>664</v>
      </c>
      <c r="B691" s="8" t="s">
        <v>993</v>
      </c>
      <c r="C691" s="8" t="s">
        <v>447</v>
      </c>
      <c r="D691" t="s">
        <v>448</v>
      </c>
      <c r="E691" s="8" t="s">
        <v>44</v>
      </c>
      <c r="F691" s="8" t="s">
        <v>37</v>
      </c>
    </row>
    <row r="692" spans="1:6" ht="15" customHeight="1">
      <c r="A692">
        <v>665</v>
      </c>
      <c r="B692" s="8" t="s">
        <v>996</v>
      </c>
      <c r="C692" s="8" t="s">
        <v>156</v>
      </c>
      <c r="D692" t="s">
        <v>157</v>
      </c>
      <c r="E692" s="8" t="s">
        <v>44</v>
      </c>
      <c r="F692" s="8" t="s">
        <v>37</v>
      </c>
    </row>
    <row r="693" spans="1:6" ht="15" customHeight="1">
      <c r="A693">
        <v>666</v>
      </c>
      <c r="B693" s="8" t="s">
        <v>996</v>
      </c>
      <c r="C693" s="8" t="s">
        <v>447</v>
      </c>
      <c r="D693" t="s">
        <v>448</v>
      </c>
      <c r="E693" s="8" t="s">
        <v>44</v>
      </c>
      <c r="F693" s="8" t="s">
        <v>37</v>
      </c>
    </row>
    <row r="694" spans="1:6" ht="15" customHeight="1">
      <c r="A694">
        <v>667</v>
      </c>
      <c r="B694" s="8" t="s">
        <v>997</v>
      </c>
      <c r="C694" s="8" t="s">
        <v>580</v>
      </c>
      <c r="D694" t="s">
        <v>581</v>
      </c>
      <c r="E694" s="8" t="s">
        <v>183</v>
      </c>
      <c r="F694" s="8" t="s">
        <v>37</v>
      </c>
    </row>
    <row r="695" spans="1:6" ht="15" customHeight="1">
      <c r="A695">
        <v>668</v>
      </c>
      <c r="B695" s="8" t="s">
        <v>997</v>
      </c>
      <c r="C695" s="8" t="s">
        <v>308</v>
      </c>
      <c r="D695" t="s">
        <v>309</v>
      </c>
      <c r="E695" s="8" t="s">
        <v>44</v>
      </c>
      <c r="F695" s="8" t="s">
        <v>37</v>
      </c>
    </row>
    <row r="696" spans="1:6" ht="15" customHeight="1">
      <c r="A696">
        <v>669</v>
      </c>
      <c r="B696" s="8" t="s">
        <v>997</v>
      </c>
      <c r="C696" s="8" t="s">
        <v>94</v>
      </c>
      <c r="D696" t="s">
        <v>95</v>
      </c>
      <c r="E696" s="8" t="s">
        <v>96</v>
      </c>
      <c r="F696" s="8" t="s">
        <v>37</v>
      </c>
    </row>
    <row r="697" spans="1:6" ht="15" customHeight="1">
      <c r="A697">
        <v>670</v>
      </c>
      <c r="B697" s="8" t="s">
        <v>1951</v>
      </c>
      <c r="C697" s="8" t="s">
        <v>268</v>
      </c>
      <c r="D697" t="s">
        <v>269</v>
      </c>
      <c r="E697" s="8" t="s">
        <v>100</v>
      </c>
      <c r="F697" s="8" t="s">
        <v>37</v>
      </c>
    </row>
    <row r="698" spans="1:6" ht="15" customHeight="1">
      <c r="A698">
        <v>671</v>
      </c>
      <c r="B698" s="8" t="s">
        <v>1951</v>
      </c>
      <c r="C698" s="8" t="s">
        <v>302</v>
      </c>
      <c r="D698" t="s">
        <v>303</v>
      </c>
      <c r="E698" s="8" t="s">
        <v>44</v>
      </c>
      <c r="F698" s="8" t="s">
        <v>37</v>
      </c>
    </row>
    <row r="699" spans="1:6" ht="15" customHeight="1">
      <c r="A699">
        <v>672</v>
      </c>
      <c r="B699" s="8" t="s">
        <v>2668</v>
      </c>
      <c r="C699" s="8" t="s">
        <v>483</v>
      </c>
      <c r="D699" t="s">
        <v>484</v>
      </c>
      <c r="E699" s="8" t="s">
        <v>44</v>
      </c>
      <c r="F699" s="8" t="s">
        <v>37</v>
      </c>
    </row>
    <row r="700" spans="1:6" ht="15" customHeight="1">
      <c r="A700">
        <v>673</v>
      </c>
      <c r="B700" s="8" t="s">
        <v>1001</v>
      </c>
      <c r="C700" s="8" t="s">
        <v>308</v>
      </c>
      <c r="D700" t="s">
        <v>309</v>
      </c>
      <c r="E700" s="8" t="s">
        <v>44</v>
      </c>
      <c r="F700" s="8" t="s">
        <v>37</v>
      </c>
    </row>
    <row r="701" spans="1:6" ht="15" customHeight="1">
      <c r="A701">
        <v>674</v>
      </c>
      <c r="B701" s="8" t="s">
        <v>2128</v>
      </c>
      <c r="C701" s="8" t="s">
        <v>177</v>
      </c>
      <c r="D701" t="s">
        <v>178</v>
      </c>
      <c r="E701" s="8" t="s">
        <v>54</v>
      </c>
      <c r="F701" s="8" t="s">
        <v>37</v>
      </c>
    </row>
    <row r="702" spans="1:6" ht="15" customHeight="1">
      <c r="A702">
        <v>675</v>
      </c>
      <c r="B702" s="8" t="s">
        <v>1002</v>
      </c>
      <c r="C702" s="8" t="s">
        <v>330</v>
      </c>
      <c r="D702" t="s">
        <v>331</v>
      </c>
      <c r="E702" s="8" t="s">
        <v>44</v>
      </c>
      <c r="F702" s="8" t="s">
        <v>37</v>
      </c>
    </row>
    <row r="703" spans="1:6" ht="15" customHeight="1">
      <c r="A703">
        <v>676</v>
      </c>
      <c r="B703" s="8" t="s">
        <v>1003</v>
      </c>
      <c r="C703" s="8" t="s">
        <v>55</v>
      </c>
      <c r="D703" t="s">
        <v>56</v>
      </c>
      <c r="E703" s="8" t="s">
        <v>44</v>
      </c>
      <c r="F703" s="8" t="s">
        <v>37</v>
      </c>
    </row>
    <row r="704" spans="1:6" ht="15" customHeight="1">
      <c r="A704">
        <v>677</v>
      </c>
      <c r="B704" s="8" t="s">
        <v>1003</v>
      </c>
      <c r="C704" s="8" t="s">
        <v>185</v>
      </c>
      <c r="D704" t="s">
        <v>186</v>
      </c>
      <c r="E704" s="8" t="s">
        <v>44</v>
      </c>
      <c r="F704" s="8" t="s">
        <v>37</v>
      </c>
    </row>
    <row r="705" spans="1:6" ht="15" customHeight="1">
      <c r="A705">
        <v>678</v>
      </c>
      <c r="B705" s="8" t="s">
        <v>1003</v>
      </c>
      <c r="C705" s="8" t="s">
        <v>302</v>
      </c>
      <c r="D705" t="s">
        <v>303</v>
      </c>
      <c r="E705" s="8" t="s">
        <v>44</v>
      </c>
      <c r="F705" s="8" t="s">
        <v>37</v>
      </c>
    </row>
    <row r="706" spans="1:6" ht="15" customHeight="1">
      <c r="A706">
        <v>679</v>
      </c>
      <c r="B706" s="8" t="s">
        <v>1003</v>
      </c>
      <c r="C706" s="8" t="s">
        <v>670</v>
      </c>
      <c r="D706" t="s">
        <v>671</v>
      </c>
      <c r="E706" s="8" t="s">
        <v>124</v>
      </c>
      <c r="F706" s="8" t="s">
        <v>37</v>
      </c>
    </row>
    <row r="707" spans="1:6" ht="15" customHeight="1">
      <c r="A707">
        <v>680</v>
      </c>
      <c r="B707" s="8" t="s">
        <v>1004</v>
      </c>
      <c r="C707" s="8" t="s">
        <v>693</v>
      </c>
      <c r="D707" t="s">
        <v>694</v>
      </c>
      <c r="E707" s="8" t="s">
        <v>44</v>
      </c>
      <c r="F707" s="8" t="s">
        <v>37</v>
      </c>
    </row>
    <row r="708" spans="1:6" ht="15" customHeight="1">
      <c r="A708">
        <v>681</v>
      </c>
      <c r="B708" s="8" t="s">
        <v>1005</v>
      </c>
      <c r="C708" s="8" t="s">
        <v>119</v>
      </c>
      <c r="D708" t="s">
        <v>120</v>
      </c>
      <c r="E708" s="8" t="s">
        <v>40</v>
      </c>
      <c r="F708" s="8" t="s">
        <v>37</v>
      </c>
    </row>
    <row r="709" spans="1:6" ht="15" customHeight="1">
      <c r="A709">
        <v>682</v>
      </c>
      <c r="B709" s="8" t="s">
        <v>1005</v>
      </c>
      <c r="C709" s="8" t="s">
        <v>567</v>
      </c>
      <c r="D709">
        <v>130204</v>
      </c>
      <c r="E709" s="8" t="s">
        <v>124</v>
      </c>
      <c r="F709" s="8" t="s">
        <v>37</v>
      </c>
    </row>
    <row r="710" spans="1:6" ht="15" customHeight="1">
      <c r="A710">
        <v>683</v>
      </c>
      <c r="B710" s="8" t="s">
        <v>1008</v>
      </c>
      <c r="C710" s="8" t="s">
        <v>231</v>
      </c>
      <c r="D710">
        <v>130508</v>
      </c>
      <c r="E710" s="8" t="s">
        <v>124</v>
      </c>
      <c r="F710" s="8" t="s">
        <v>37</v>
      </c>
    </row>
    <row r="711" spans="1:6" ht="15" customHeight="1">
      <c r="A711">
        <v>684</v>
      </c>
      <c r="B711" s="8" t="s">
        <v>2669</v>
      </c>
      <c r="C711" s="8" t="s">
        <v>495</v>
      </c>
      <c r="D711" t="s">
        <v>496</v>
      </c>
      <c r="E711" s="8" t="s">
        <v>40</v>
      </c>
      <c r="F711" s="8" t="s">
        <v>37</v>
      </c>
    </row>
    <row r="712" spans="1:6" ht="15" customHeight="1">
      <c r="A712">
        <v>685</v>
      </c>
      <c r="B712" s="8" t="s">
        <v>2669</v>
      </c>
      <c r="C712" s="8" t="s">
        <v>1249</v>
      </c>
      <c r="D712" t="s">
        <v>1250</v>
      </c>
      <c r="E712" s="8" t="s">
        <v>40</v>
      </c>
      <c r="F712" s="8" t="s">
        <v>37</v>
      </c>
    </row>
    <row r="713" spans="1:6" ht="15" customHeight="1">
      <c r="A713">
        <v>686</v>
      </c>
      <c r="B713" s="8" t="s">
        <v>2669</v>
      </c>
      <c r="C713" s="8" t="s">
        <v>55</v>
      </c>
      <c r="D713" t="s">
        <v>56</v>
      </c>
      <c r="E713" s="8" t="s">
        <v>44</v>
      </c>
      <c r="F713" s="8" t="s">
        <v>37</v>
      </c>
    </row>
    <row r="714" spans="1:6" ht="15" customHeight="1">
      <c r="A714">
        <v>687</v>
      </c>
      <c r="B714" s="8" t="s">
        <v>2669</v>
      </c>
      <c r="C714" s="8" t="s">
        <v>209</v>
      </c>
      <c r="D714" t="s">
        <v>210</v>
      </c>
      <c r="E714" s="8" t="s">
        <v>40</v>
      </c>
      <c r="F714" s="8" t="s">
        <v>37</v>
      </c>
    </row>
    <row r="715" spans="1:6" ht="15" customHeight="1">
      <c r="A715">
        <v>688</v>
      </c>
      <c r="B715" s="8" t="s">
        <v>1010</v>
      </c>
      <c r="C715" s="8" t="s">
        <v>167</v>
      </c>
      <c r="D715" t="s">
        <v>168</v>
      </c>
      <c r="E715" s="8" t="s">
        <v>44</v>
      </c>
      <c r="F715" s="8" t="s">
        <v>37</v>
      </c>
    </row>
    <row r="716" spans="1:6" ht="15" customHeight="1">
      <c r="A716">
        <v>689</v>
      </c>
      <c r="B716" s="8" t="s">
        <v>1011</v>
      </c>
      <c r="C716" s="8" t="s">
        <v>294</v>
      </c>
      <c r="D716" t="s">
        <v>295</v>
      </c>
      <c r="E716" s="8" t="s">
        <v>100</v>
      </c>
      <c r="F716" s="8" t="s">
        <v>37</v>
      </c>
    </row>
    <row r="717" spans="1:6" ht="15" customHeight="1">
      <c r="A717">
        <v>690</v>
      </c>
      <c r="B717" s="8" t="s">
        <v>1012</v>
      </c>
      <c r="C717" s="8" t="s">
        <v>1342</v>
      </c>
      <c r="D717" t="s">
        <v>1343</v>
      </c>
      <c r="E717" s="8" t="s">
        <v>100</v>
      </c>
      <c r="F717" s="8" t="s">
        <v>37</v>
      </c>
    </row>
    <row r="718" spans="1:6" ht="15" customHeight="1">
      <c r="A718">
        <v>691</v>
      </c>
      <c r="B718" s="8" t="s">
        <v>1012</v>
      </c>
      <c r="C718" s="8" t="s">
        <v>691</v>
      </c>
      <c r="D718" t="s">
        <v>692</v>
      </c>
      <c r="E718" s="8" t="s">
        <v>36</v>
      </c>
      <c r="F718" s="8" t="s">
        <v>37</v>
      </c>
    </row>
    <row r="719" spans="1:6" ht="15" customHeight="1">
      <c r="A719">
        <v>692</v>
      </c>
      <c r="B719" s="8" t="s">
        <v>1012</v>
      </c>
      <c r="C719" s="8" t="s">
        <v>238</v>
      </c>
      <c r="D719" t="s">
        <v>239</v>
      </c>
      <c r="E719" s="8" t="s">
        <v>36</v>
      </c>
      <c r="F719" s="8" t="s">
        <v>37</v>
      </c>
    </row>
    <row r="720" spans="1:6" ht="15" customHeight="1">
      <c r="A720">
        <v>693</v>
      </c>
      <c r="B720" s="8" t="s">
        <v>1012</v>
      </c>
      <c r="C720" s="8" t="s">
        <v>167</v>
      </c>
      <c r="D720" t="s">
        <v>168</v>
      </c>
      <c r="E720" s="8" t="s">
        <v>44</v>
      </c>
      <c r="F720" s="8" t="s">
        <v>37</v>
      </c>
    </row>
    <row r="721" spans="1:6" ht="15" customHeight="1">
      <c r="A721">
        <v>694</v>
      </c>
      <c r="B721" s="8" t="s">
        <v>1012</v>
      </c>
      <c r="C721" s="8" t="s">
        <v>526</v>
      </c>
      <c r="D721" t="s">
        <v>527</v>
      </c>
      <c r="E721" s="8" t="s">
        <v>44</v>
      </c>
      <c r="F721" s="8" t="s">
        <v>37</v>
      </c>
    </row>
    <row r="722" spans="1:6" ht="15" customHeight="1">
      <c r="A722">
        <v>695</v>
      </c>
      <c r="B722" s="8" t="s">
        <v>2670</v>
      </c>
      <c r="C722" s="8" t="s">
        <v>215</v>
      </c>
      <c r="D722" t="s">
        <v>216</v>
      </c>
      <c r="E722" s="8" t="s">
        <v>44</v>
      </c>
      <c r="F722" s="8" t="s">
        <v>37</v>
      </c>
    </row>
    <row r="723" spans="1:6" ht="15" customHeight="1">
      <c r="A723">
        <v>696</v>
      </c>
      <c r="B723" s="8" t="s">
        <v>2670</v>
      </c>
      <c r="C723" s="8" t="s">
        <v>359</v>
      </c>
      <c r="D723" t="s">
        <v>360</v>
      </c>
      <c r="E723" s="8" t="s">
        <v>44</v>
      </c>
      <c r="F723" s="8" t="s">
        <v>37</v>
      </c>
    </row>
    <row r="724" spans="1:6" ht="15" customHeight="1">
      <c r="A724">
        <v>697</v>
      </c>
      <c r="B724" s="8" t="s">
        <v>2670</v>
      </c>
      <c r="C724" s="8" t="s">
        <v>1917</v>
      </c>
      <c r="D724" t="s">
        <v>1918</v>
      </c>
      <c r="E724" s="8" t="s">
        <v>44</v>
      </c>
      <c r="F724" s="8" t="s">
        <v>37</v>
      </c>
    </row>
    <row r="725" spans="1:6" ht="15" customHeight="1">
      <c r="A725">
        <v>698</v>
      </c>
      <c r="B725" s="8" t="s">
        <v>2670</v>
      </c>
      <c r="C725" s="8" t="s">
        <v>101</v>
      </c>
      <c r="D725" t="s">
        <v>102</v>
      </c>
      <c r="E725" s="8" t="s">
        <v>44</v>
      </c>
      <c r="F725" s="8" t="s">
        <v>37</v>
      </c>
    </row>
    <row r="726" spans="1:6" ht="15" customHeight="1">
      <c r="A726">
        <v>699</v>
      </c>
      <c r="B726" s="8" t="s">
        <v>2670</v>
      </c>
      <c r="C726" s="8" t="s">
        <v>231</v>
      </c>
      <c r="D726">
        <v>130508</v>
      </c>
      <c r="E726" s="8" t="s">
        <v>124</v>
      </c>
      <c r="F726" s="8" t="s">
        <v>37</v>
      </c>
    </row>
    <row r="727" spans="1:6" ht="15" customHeight="1">
      <c r="A727">
        <v>700</v>
      </c>
      <c r="B727" s="8" t="s">
        <v>2671</v>
      </c>
      <c r="C727" s="8" t="s">
        <v>526</v>
      </c>
      <c r="D727" t="s">
        <v>527</v>
      </c>
      <c r="E727" s="8" t="s">
        <v>44</v>
      </c>
      <c r="F727" s="8" t="s">
        <v>37</v>
      </c>
    </row>
    <row r="728" spans="1:6" ht="15" customHeight="1">
      <c r="A728">
        <v>701</v>
      </c>
      <c r="B728" s="8" t="s">
        <v>2671</v>
      </c>
      <c r="C728" s="8" t="s">
        <v>156</v>
      </c>
      <c r="D728" t="s">
        <v>157</v>
      </c>
      <c r="E728" s="8" t="s">
        <v>44</v>
      </c>
      <c r="F728" s="8" t="s">
        <v>37</v>
      </c>
    </row>
    <row r="729" spans="1:6" ht="15" customHeight="1">
      <c r="A729">
        <v>702</v>
      </c>
      <c r="B729" s="8" t="s">
        <v>2671</v>
      </c>
      <c r="C729" s="8" t="s">
        <v>547</v>
      </c>
      <c r="D729" t="s">
        <v>548</v>
      </c>
      <c r="E729" s="8" t="s">
        <v>44</v>
      </c>
      <c r="F729" s="8" t="s">
        <v>37</v>
      </c>
    </row>
    <row r="730" spans="1:6" ht="15" customHeight="1">
      <c r="A730">
        <v>703</v>
      </c>
      <c r="B730" s="8" t="s">
        <v>2671</v>
      </c>
      <c r="C730" s="8" t="s">
        <v>1819</v>
      </c>
      <c r="D730" t="s">
        <v>1820</v>
      </c>
      <c r="E730" s="8" t="s">
        <v>44</v>
      </c>
      <c r="F730" s="8" t="s">
        <v>37</v>
      </c>
    </row>
    <row r="731" spans="1:6" ht="15" customHeight="1">
      <c r="A731">
        <v>704</v>
      </c>
      <c r="B731" s="8" t="s">
        <v>2131</v>
      </c>
      <c r="C731" s="8" t="s">
        <v>268</v>
      </c>
      <c r="D731" t="s">
        <v>269</v>
      </c>
      <c r="E731" s="8" t="s">
        <v>100</v>
      </c>
      <c r="F731" s="8" t="s">
        <v>37</v>
      </c>
    </row>
    <row r="732" spans="1:6" ht="15" customHeight="1">
      <c r="A732">
        <v>705</v>
      </c>
      <c r="B732" s="8" t="s">
        <v>2131</v>
      </c>
      <c r="C732" s="8" t="s">
        <v>308</v>
      </c>
      <c r="D732" t="s">
        <v>309</v>
      </c>
      <c r="E732" s="8" t="s">
        <v>44</v>
      </c>
      <c r="F732" s="8" t="s">
        <v>37</v>
      </c>
    </row>
    <row r="733" spans="1:6" ht="15" customHeight="1">
      <c r="A733">
        <v>706</v>
      </c>
      <c r="B733" s="8" t="s">
        <v>2131</v>
      </c>
      <c r="C733" s="8" t="s">
        <v>359</v>
      </c>
      <c r="D733" t="s">
        <v>360</v>
      </c>
      <c r="E733" s="8" t="s">
        <v>44</v>
      </c>
      <c r="F733" s="8" t="s">
        <v>37</v>
      </c>
    </row>
    <row r="734" spans="1:6" ht="15" customHeight="1">
      <c r="A734">
        <v>707</v>
      </c>
      <c r="B734" s="8" t="s">
        <v>2131</v>
      </c>
      <c r="C734" s="8" t="s">
        <v>224</v>
      </c>
      <c r="D734" t="s">
        <v>225</v>
      </c>
      <c r="E734" s="8" t="s">
        <v>44</v>
      </c>
      <c r="F734" s="8" t="s">
        <v>37</v>
      </c>
    </row>
    <row r="735" spans="1:6" ht="15" customHeight="1">
      <c r="A735">
        <v>708</v>
      </c>
      <c r="B735" s="8" t="s">
        <v>2131</v>
      </c>
      <c r="C735" s="8" t="s">
        <v>143</v>
      </c>
      <c r="D735" t="s">
        <v>144</v>
      </c>
      <c r="E735" s="8" t="s">
        <v>44</v>
      </c>
      <c r="F735" s="8" t="s">
        <v>37</v>
      </c>
    </row>
    <row r="736" spans="1:6" ht="15" customHeight="1">
      <c r="A736" s="8" t="s">
        <v>1027</v>
      </c>
    </row>
    <row r="737" spans="1:7" ht="15" customHeight="1">
      <c r="A737">
        <v>709</v>
      </c>
      <c r="B737" s="8" t="s">
        <v>1028</v>
      </c>
      <c r="C737" s="8" t="s">
        <v>240</v>
      </c>
      <c r="D737" t="s">
        <v>241</v>
      </c>
      <c r="E737" s="8" t="s">
        <v>54</v>
      </c>
      <c r="F737" s="8" t="s">
        <v>37</v>
      </c>
    </row>
    <row r="738" spans="1:7" ht="15" customHeight="1">
      <c r="A738">
        <v>710</v>
      </c>
      <c r="B738" s="8" t="s">
        <v>1028</v>
      </c>
      <c r="C738" s="8" t="s">
        <v>1736</v>
      </c>
      <c r="D738" t="s">
        <v>1737</v>
      </c>
      <c r="E738" s="8" t="s">
        <v>40</v>
      </c>
      <c r="F738" s="8" t="s">
        <v>37</v>
      </c>
    </row>
    <row r="739" spans="1:7" ht="15" customHeight="1">
      <c r="A739">
        <v>711</v>
      </c>
      <c r="B739" s="8" t="s">
        <v>2672</v>
      </c>
      <c r="C739" s="8" t="s">
        <v>2139</v>
      </c>
      <c r="D739" t="s">
        <v>2140</v>
      </c>
      <c r="E739" s="8" t="s">
        <v>44</v>
      </c>
      <c r="F739" s="8" t="s">
        <v>37</v>
      </c>
    </row>
    <row r="740" spans="1:7" ht="15" customHeight="1">
      <c r="A740">
        <v>712</v>
      </c>
      <c r="B740" s="8" t="s">
        <v>1030</v>
      </c>
      <c r="C740" s="8" t="s">
        <v>2097</v>
      </c>
      <c r="D740" t="s">
        <v>2098</v>
      </c>
      <c r="E740" s="8" t="s">
        <v>40</v>
      </c>
      <c r="F740" s="8" t="s">
        <v>37</v>
      </c>
    </row>
    <row r="741" spans="1:7" ht="15" customHeight="1">
      <c r="A741">
        <v>713</v>
      </c>
      <c r="B741" s="8" t="s">
        <v>1030</v>
      </c>
      <c r="C741" s="8" t="s">
        <v>94</v>
      </c>
      <c r="D741" t="s">
        <v>95</v>
      </c>
      <c r="E741" s="8" t="s">
        <v>96</v>
      </c>
      <c r="F741" s="8" t="s">
        <v>37</v>
      </c>
    </row>
    <row r="742" spans="1:7" ht="15" customHeight="1">
      <c r="A742">
        <v>714</v>
      </c>
      <c r="B742" s="8" t="s">
        <v>1030</v>
      </c>
      <c r="C742" s="8" t="s">
        <v>2534</v>
      </c>
      <c r="D742" t="s">
        <v>2535</v>
      </c>
      <c r="E742" s="8" t="s">
        <v>96</v>
      </c>
      <c r="F742" s="8" t="s">
        <v>37</v>
      </c>
    </row>
    <row r="743" spans="1:7" ht="15" customHeight="1">
      <c r="A743">
        <v>715</v>
      </c>
      <c r="B743" s="8" t="s">
        <v>1031</v>
      </c>
      <c r="C743" s="8" t="s">
        <v>1944</v>
      </c>
      <c r="D743" t="s">
        <v>1945</v>
      </c>
      <c r="E743" s="8" t="s">
        <v>40</v>
      </c>
      <c r="F743" s="8" t="s">
        <v>37</v>
      </c>
    </row>
    <row r="744" spans="1:7" ht="15" customHeight="1">
      <c r="A744">
        <v>716</v>
      </c>
      <c r="B744" s="8" t="s">
        <v>1031</v>
      </c>
      <c r="C744" s="8" t="s">
        <v>1819</v>
      </c>
      <c r="D744" t="s">
        <v>1820</v>
      </c>
      <c r="E744" s="8" t="s">
        <v>44</v>
      </c>
      <c r="F744" s="8" t="s">
        <v>37</v>
      </c>
    </row>
    <row r="745" spans="1:7" ht="15" customHeight="1">
      <c r="A745">
        <v>717</v>
      </c>
      <c r="B745" s="8" t="s">
        <v>1033</v>
      </c>
      <c r="C745" s="8" t="s">
        <v>2620</v>
      </c>
      <c r="D745" t="s">
        <v>2621</v>
      </c>
      <c r="E745" s="8" t="s">
        <v>183</v>
      </c>
      <c r="F745" s="8" t="s">
        <v>37</v>
      </c>
      <c r="G745" s="8" t="s">
        <v>1667</v>
      </c>
    </row>
    <row r="746" spans="1:7" ht="32.25" customHeight="1">
      <c r="A746">
        <v>718</v>
      </c>
      <c r="B746" s="8" t="s">
        <v>1034</v>
      </c>
      <c r="C746" s="8" t="s">
        <v>373</v>
      </c>
      <c r="D746">
        <v>120602</v>
      </c>
      <c r="E746" s="8" t="s">
        <v>96</v>
      </c>
      <c r="F746" s="8" t="s">
        <v>37</v>
      </c>
      <c r="G746" s="9" t="s">
        <v>2622</v>
      </c>
    </row>
    <row r="747" spans="1:7" ht="15" customHeight="1">
      <c r="A747">
        <v>719</v>
      </c>
      <c r="B747" s="8" t="s">
        <v>1034</v>
      </c>
      <c r="C747" s="8" t="s">
        <v>125</v>
      </c>
      <c r="D747">
        <v>130507</v>
      </c>
      <c r="E747" s="8" t="s">
        <v>124</v>
      </c>
      <c r="F747" s="8" t="s">
        <v>37</v>
      </c>
    </row>
    <row r="748" spans="1:7" ht="15" customHeight="1">
      <c r="A748">
        <v>720</v>
      </c>
      <c r="B748" s="8" t="s">
        <v>1035</v>
      </c>
      <c r="C748" s="8" t="s">
        <v>80</v>
      </c>
      <c r="D748" t="s">
        <v>81</v>
      </c>
      <c r="E748" s="8" t="s">
        <v>36</v>
      </c>
      <c r="F748" s="8" t="s">
        <v>37</v>
      </c>
    </row>
    <row r="749" spans="1:7" ht="15" customHeight="1">
      <c r="A749">
        <v>721</v>
      </c>
      <c r="B749" s="8" t="s">
        <v>1035</v>
      </c>
      <c r="C749" s="8" t="s">
        <v>288</v>
      </c>
      <c r="D749" t="s">
        <v>289</v>
      </c>
      <c r="E749" s="8" t="s">
        <v>235</v>
      </c>
      <c r="F749" s="8" t="s">
        <v>37</v>
      </c>
    </row>
    <row r="750" spans="1:7" ht="15" customHeight="1">
      <c r="A750">
        <v>722</v>
      </c>
      <c r="B750" s="8" t="s">
        <v>1045</v>
      </c>
      <c r="C750" s="8" t="s">
        <v>215</v>
      </c>
      <c r="D750" t="s">
        <v>216</v>
      </c>
      <c r="E750" s="8" t="s">
        <v>44</v>
      </c>
      <c r="F750" s="8" t="s">
        <v>37</v>
      </c>
    </row>
    <row r="751" spans="1:7" ht="15" customHeight="1">
      <c r="A751">
        <v>723</v>
      </c>
      <c r="B751" s="8" t="s">
        <v>1046</v>
      </c>
      <c r="C751" s="8" t="s">
        <v>2620</v>
      </c>
      <c r="D751" t="s">
        <v>2621</v>
      </c>
      <c r="E751" s="8" t="s">
        <v>183</v>
      </c>
      <c r="F751" s="8" t="s">
        <v>37</v>
      </c>
      <c r="G751" s="8" t="s">
        <v>1667</v>
      </c>
    </row>
    <row r="752" spans="1:7" ht="15" customHeight="1">
      <c r="A752">
        <v>724</v>
      </c>
      <c r="B752" s="8" t="s">
        <v>1049</v>
      </c>
      <c r="C752" s="8" t="s">
        <v>1695</v>
      </c>
      <c r="D752" t="s">
        <v>1696</v>
      </c>
      <c r="E752" s="8" t="s">
        <v>183</v>
      </c>
      <c r="F752" s="8" t="s">
        <v>37</v>
      </c>
    </row>
    <row r="753" spans="1:7" ht="15" customHeight="1">
      <c r="A753">
        <v>725</v>
      </c>
      <c r="B753" s="8" t="s">
        <v>1049</v>
      </c>
      <c r="C753" s="8" t="s">
        <v>101</v>
      </c>
      <c r="D753" t="s">
        <v>102</v>
      </c>
      <c r="E753" s="8" t="s">
        <v>44</v>
      </c>
      <c r="F753" s="8" t="s">
        <v>37</v>
      </c>
    </row>
    <row r="754" spans="1:7" ht="15" customHeight="1">
      <c r="A754">
        <v>726</v>
      </c>
      <c r="B754" s="8" t="s">
        <v>1050</v>
      </c>
      <c r="C754" s="8" t="s">
        <v>526</v>
      </c>
      <c r="D754" t="s">
        <v>527</v>
      </c>
      <c r="E754" s="8" t="s">
        <v>44</v>
      </c>
      <c r="F754" s="8" t="s">
        <v>37</v>
      </c>
    </row>
    <row r="755" spans="1:7" ht="15" customHeight="1">
      <c r="A755">
        <v>727</v>
      </c>
      <c r="B755" s="8" t="s">
        <v>1050</v>
      </c>
      <c r="C755" s="8" t="s">
        <v>89</v>
      </c>
      <c r="D755" t="s">
        <v>90</v>
      </c>
      <c r="E755" s="8" t="s">
        <v>44</v>
      </c>
      <c r="F755" s="8" t="s">
        <v>37</v>
      </c>
    </row>
    <row r="756" spans="1:7" ht="15" customHeight="1">
      <c r="A756">
        <v>728</v>
      </c>
      <c r="B756" s="8" t="s">
        <v>1050</v>
      </c>
      <c r="C756" s="8" t="s">
        <v>101</v>
      </c>
      <c r="D756" t="s">
        <v>102</v>
      </c>
      <c r="E756" s="8" t="s">
        <v>44</v>
      </c>
      <c r="F756" s="8" t="s">
        <v>37</v>
      </c>
    </row>
    <row r="757" spans="1:7" ht="15" customHeight="1">
      <c r="A757">
        <v>729</v>
      </c>
      <c r="B757" s="8" t="s">
        <v>1050</v>
      </c>
      <c r="C757" s="8" t="s">
        <v>116</v>
      </c>
      <c r="D757" t="s">
        <v>117</v>
      </c>
      <c r="E757" s="8" t="s">
        <v>96</v>
      </c>
      <c r="F757" s="8" t="s">
        <v>37</v>
      </c>
    </row>
    <row r="758" spans="1:7" ht="15" customHeight="1">
      <c r="A758">
        <v>730</v>
      </c>
      <c r="B758" s="8" t="s">
        <v>2133</v>
      </c>
      <c r="C758" s="8" t="s">
        <v>101</v>
      </c>
      <c r="D758" t="s">
        <v>102</v>
      </c>
      <c r="E758" s="8" t="s">
        <v>44</v>
      </c>
      <c r="F758" s="8" t="s">
        <v>37</v>
      </c>
    </row>
    <row r="759" spans="1:7" ht="15" customHeight="1">
      <c r="A759">
        <v>731</v>
      </c>
      <c r="B759" s="8" t="s">
        <v>1890</v>
      </c>
      <c r="C759" s="8" t="s">
        <v>1832</v>
      </c>
      <c r="D759" t="s">
        <v>1833</v>
      </c>
      <c r="E759" s="8" t="s">
        <v>639</v>
      </c>
      <c r="F759" s="8" t="s">
        <v>669</v>
      </c>
    </row>
    <row r="760" spans="1:7" ht="15" customHeight="1">
      <c r="A760">
        <v>732</v>
      </c>
      <c r="B760" s="8" t="s">
        <v>2134</v>
      </c>
      <c r="C760" s="8" t="s">
        <v>1354</v>
      </c>
      <c r="D760">
        <v>101004</v>
      </c>
      <c r="E760" s="8" t="s">
        <v>40</v>
      </c>
      <c r="F760" s="8" t="s">
        <v>37</v>
      </c>
    </row>
    <row r="761" spans="1:7" ht="15" customHeight="1">
      <c r="A761">
        <v>733</v>
      </c>
      <c r="B761" s="8" t="s">
        <v>1062</v>
      </c>
      <c r="C761" s="8" t="s">
        <v>1336</v>
      </c>
      <c r="D761" t="s">
        <v>1337</v>
      </c>
      <c r="E761" s="8" t="s">
        <v>36</v>
      </c>
      <c r="F761" s="8" t="s">
        <v>37</v>
      </c>
    </row>
    <row r="762" spans="1:7" ht="15" customHeight="1">
      <c r="A762">
        <v>734</v>
      </c>
      <c r="B762" s="8" t="s">
        <v>1062</v>
      </c>
      <c r="C762" s="8" t="s">
        <v>495</v>
      </c>
      <c r="D762" t="s">
        <v>496</v>
      </c>
      <c r="E762" s="8" t="s">
        <v>40</v>
      </c>
      <c r="F762" s="8" t="s">
        <v>37</v>
      </c>
    </row>
    <row r="763" spans="1:7" ht="15" customHeight="1">
      <c r="A763">
        <v>735</v>
      </c>
      <c r="B763" s="8" t="s">
        <v>1063</v>
      </c>
      <c r="C763" s="8" t="s">
        <v>116</v>
      </c>
      <c r="D763" t="s">
        <v>117</v>
      </c>
      <c r="E763" s="8" t="s">
        <v>96</v>
      </c>
      <c r="F763" s="8" t="s">
        <v>37</v>
      </c>
    </row>
    <row r="764" spans="1:7" ht="15" customHeight="1">
      <c r="A764" s="8" t="s">
        <v>1073</v>
      </c>
    </row>
    <row r="765" spans="1:7" ht="15" customHeight="1">
      <c r="A765">
        <v>736</v>
      </c>
      <c r="B765" s="8" t="s">
        <v>1075</v>
      </c>
      <c r="C765" s="8" t="s">
        <v>268</v>
      </c>
      <c r="D765" t="s">
        <v>269</v>
      </c>
      <c r="E765" s="8" t="s">
        <v>100</v>
      </c>
      <c r="F765" s="8" t="s">
        <v>37</v>
      </c>
    </row>
    <row r="766" spans="1:7" ht="15" customHeight="1">
      <c r="A766">
        <v>737</v>
      </c>
      <c r="B766" s="8" t="s">
        <v>1075</v>
      </c>
      <c r="C766" s="8" t="s">
        <v>526</v>
      </c>
      <c r="D766" t="s">
        <v>527</v>
      </c>
      <c r="E766" s="8" t="s">
        <v>44</v>
      </c>
      <c r="F766" s="8" t="s">
        <v>37</v>
      </c>
    </row>
    <row r="767" spans="1:7" ht="15" customHeight="1">
      <c r="A767">
        <v>738</v>
      </c>
      <c r="B767" s="8" t="s">
        <v>1075</v>
      </c>
      <c r="C767" s="8" t="s">
        <v>1315</v>
      </c>
      <c r="D767" t="s">
        <v>1316</v>
      </c>
      <c r="E767" s="8" t="s">
        <v>44</v>
      </c>
      <c r="F767" s="8" t="s">
        <v>37</v>
      </c>
    </row>
    <row r="768" spans="1:7" ht="15" customHeight="1">
      <c r="A768">
        <v>739</v>
      </c>
      <c r="B768" s="8" t="s">
        <v>1076</v>
      </c>
      <c r="C768" s="8" t="s">
        <v>2620</v>
      </c>
      <c r="D768" t="s">
        <v>2621</v>
      </c>
      <c r="E768" s="8" t="s">
        <v>183</v>
      </c>
      <c r="F768" s="8" t="s">
        <v>37</v>
      </c>
      <c r="G768" s="8" t="s">
        <v>1667</v>
      </c>
    </row>
    <row r="769" spans="1:7" ht="15" customHeight="1">
      <c r="A769">
        <v>740</v>
      </c>
      <c r="B769" s="8" t="s">
        <v>1076</v>
      </c>
      <c r="C769" s="8" t="s">
        <v>2100</v>
      </c>
      <c r="D769" t="s">
        <v>2101</v>
      </c>
      <c r="E769" s="8" t="s">
        <v>44</v>
      </c>
      <c r="F769" s="8" t="s">
        <v>37</v>
      </c>
    </row>
    <row r="770" spans="1:7" ht="15" customHeight="1">
      <c r="A770">
        <v>741</v>
      </c>
      <c r="B770" s="8" t="s">
        <v>1076</v>
      </c>
      <c r="C770" s="8" t="s">
        <v>2246</v>
      </c>
      <c r="D770" t="s">
        <v>2247</v>
      </c>
      <c r="E770" s="8" t="s">
        <v>44</v>
      </c>
      <c r="F770" s="8" t="s">
        <v>37</v>
      </c>
    </row>
    <row r="771" spans="1:7" ht="15" customHeight="1">
      <c r="A771">
        <v>742</v>
      </c>
      <c r="B771" s="8" t="s">
        <v>1077</v>
      </c>
      <c r="C771" s="8" t="s">
        <v>70</v>
      </c>
      <c r="D771" t="s">
        <v>71</v>
      </c>
      <c r="E771" s="8" t="s">
        <v>44</v>
      </c>
      <c r="F771" s="8" t="s">
        <v>37</v>
      </c>
    </row>
    <row r="772" spans="1:7" ht="15" customHeight="1">
      <c r="A772">
        <v>743</v>
      </c>
      <c r="B772" s="8" t="s">
        <v>1077</v>
      </c>
      <c r="C772" s="8" t="s">
        <v>444</v>
      </c>
      <c r="D772" t="s">
        <v>445</v>
      </c>
      <c r="E772" s="8" t="s">
        <v>44</v>
      </c>
      <c r="F772" s="8" t="s">
        <v>37</v>
      </c>
    </row>
    <row r="773" spans="1:7" ht="15" customHeight="1">
      <c r="A773">
        <v>744</v>
      </c>
      <c r="B773" s="8" t="s">
        <v>1078</v>
      </c>
      <c r="C773" s="8" t="s">
        <v>268</v>
      </c>
      <c r="D773" t="s">
        <v>269</v>
      </c>
      <c r="E773" s="8" t="s">
        <v>100</v>
      </c>
      <c r="F773" s="8" t="s">
        <v>37</v>
      </c>
    </row>
    <row r="774" spans="1:7" ht="15" customHeight="1">
      <c r="A774">
        <v>745</v>
      </c>
      <c r="B774" s="8" t="s">
        <v>1078</v>
      </c>
      <c r="C774" s="8" t="s">
        <v>260</v>
      </c>
      <c r="D774" t="s">
        <v>261</v>
      </c>
      <c r="E774" s="8" t="s">
        <v>44</v>
      </c>
      <c r="F774" s="8" t="s">
        <v>37</v>
      </c>
    </row>
    <row r="775" spans="1:7" ht="15" customHeight="1">
      <c r="A775">
        <v>746</v>
      </c>
      <c r="B775" s="8" t="s">
        <v>1079</v>
      </c>
      <c r="C775" s="8" t="s">
        <v>1482</v>
      </c>
      <c r="D775" t="s">
        <v>1483</v>
      </c>
      <c r="E775" s="8" t="s">
        <v>44</v>
      </c>
      <c r="F775" s="8" t="s">
        <v>37</v>
      </c>
    </row>
    <row r="776" spans="1:7" ht="15" customHeight="1">
      <c r="A776">
        <v>747</v>
      </c>
      <c r="B776" s="8" t="s">
        <v>1079</v>
      </c>
      <c r="C776" s="8" t="s">
        <v>185</v>
      </c>
      <c r="D776" t="s">
        <v>186</v>
      </c>
      <c r="E776" s="8" t="s">
        <v>44</v>
      </c>
      <c r="F776" s="8" t="s">
        <v>37</v>
      </c>
    </row>
    <row r="777" spans="1:7" ht="15" customHeight="1">
      <c r="A777">
        <v>748</v>
      </c>
      <c r="B777" s="8" t="s">
        <v>1079</v>
      </c>
      <c r="C777" s="8" t="s">
        <v>42</v>
      </c>
      <c r="D777" t="s">
        <v>43</v>
      </c>
      <c r="E777" s="8" t="s">
        <v>44</v>
      </c>
      <c r="F777" s="8" t="s">
        <v>37</v>
      </c>
    </row>
    <row r="778" spans="1:7" ht="15" customHeight="1">
      <c r="A778">
        <v>749</v>
      </c>
      <c r="B778" s="8" t="s">
        <v>1891</v>
      </c>
      <c r="C778" s="8" t="s">
        <v>2256</v>
      </c>
      <c r="D778" t="s">
        <v>2257</v>
      </c>
      <c r="E778" s="8" t="s">
        <v>235</v>
      </c>
      <c r="F778" s="8" t="s">
        <v>37</v>
      </c>
    </row>
    <row r="779" spans="1:7" ht="15" customHeight="1">
      <c r="A779">
        <v>750</v>
      </c>
      <c r="B779" s="8" t="s">
        <v>1082</v>
      </c>
      <c r="C779" s="8" t="s">
        <v>468</v>
      </c>
      <c r="D779" t="s">
        <v>469</v>
      </c>
      <c r="E779" s="8" t="s">
        <v>96</v>
      </c>
      <c r="F779" s="8" t="s">
        <v>37</v>
      </c>
    </row>
    <row r="780" spans="1:7" ht="15" customHeight="1">
      <c r="A780">
        <v>751</v>
      </c>
      <c r="B780" s="8" t="s">
        <v>2673</v>
      </c>
      <c r="C780" s="8" t="s">
        <v>310</v>
      </c>
      <c r="D780" t="s">
        <v>311</v>
      </c>
      <c r="E780" s="8" t="s">
        <v>40</v>
      </c>
      <c r="F780" s="8" t="s">
        <v>37</v>
      </c>
    </row>
    <row r="781" spans="1:7" ht="15" customHeight="1">
      <c r="A781">
        <v>752</v>
      </c>
      <c r="B781" s="8" t="s">
        <v>2673</v>
      </c>
      <c r="C781" s="8" t="s">
        <v>1382</v>
      </c>
      <c r="D781">
        <v>100402</v>
      </c>
      <c r="E781" s="8" t="s">
        <v>40</v>
      </c>
      <c r="F781" s="8" t="s">
        <v>37</v>
      </c>
    </row>
    <row r="782" spans="1:7" ht="15" customHeight="1">
      <c r="A782">
        <v>753</v>
      </c>
      <c r="B782" s="8" t="s">
        <v>2673</v>
      </c>
      <c r="C782" s="8" t="s">
        <v>506</v>
      </c>
      <c r="D782">
        <v>101005</v>
      </c>
      <c r="E782" s="8" t="s">
        <v>40</v>
      </c>
      <c r="F782" s="8" t="s">
        <v>60</v>
      </c>
      <c r="G782" s="8" t="s">
        <v>61</v>
      </c>
    </row>
    <row r="783" spans="1:7" ht="15" customHeight="1">
      <c r="A783">
        <v>754</v>
      </c>
      <c r="B783" s="8" t="s">
        <v>2673</v>
      </c>
      <c r="C783" s="8" t="s">
        <v>1087</v>
      </c>
      <c r="D783">
        <v>120401</v>
      </c>
      <c r="E783" s="8" t="s">
        <v>96</v>
      </c>
      <c r="F783" s="8" t="s">
        <v>60</v>
      </c>
      <c r="G783" s="8" t="s">
        <v>61</v>
      </c>
    </row>
    <row r="784" spans="1:7" ht="15" customHeight="1">
      <c r="A784">
        <v>755</v>
      </c>
      <c r="B784" s="8" t="s">
        <v>1096</v>
      </c>
      <c r="C784" s="8" t="s">
        <v>2620</v>
      </c>
      <c r="D784" t="s">
        <v>2621</v>
      </c>
      <c r="E784" s="8" t="s">
        <v>183</v>
      </c>
      <c r="F784" s="8" t="s">
        <v>37</v>
      </c>
      <c r="G784" s="8" t="s">
        <v>1667</v>
      </c>
    </row>
    <row r="785" spans="1:7" ht="32.25" customHeight="1">
      <c r="A785">
        <v>756</v>
      </c>
      <c r="B785" s="8" t="s">
        <v>1096</v>
      </c>
      <c r="C785" s="8" t="s">
        <v>137</v>
      </c>
      <c r="D785" t="s">
        <v>138</v>
      </c>
      <c r="E785" s="8" t="s">
        <v>44</v>
      </c>
      <c r="F785" s="8" t="s">
        <v>37</v>
      </c>
      <c r="G785" s="9" t="s">
        <v>2622</v>
      </c>
    </row>
    <row r="786" spans="1:7" ht="15" customHeight="1">
      <c r="A786">
        <v>757</v>
      </c>
      <c r="B786" s="8" t="s">
        <v>1096</v>
      </c>
      <c r="C786" s="8" t="s">
        <v>141</v>
      </c>
      <c r="D786" t="s">
        <v>142</v>
      </c>
      <c r="E786" s="8" t="s">
        <v>44</v>
      </c>
      <c r="F786" s="8" t="s">
        <v>37</v>
      </c>
    </row>
    <row r="787" spans="1:7" ht="15" customHeight="1">
      <c r="A787">
        <v>758</v>
      </c>
      <c r="B787" s="8" t="s">
        <v>2365</v>
      </c>
      <c r="C787" s="8" t="s">
        <v>154</v>
      </c>
      <c r="D787" t="s">
        <v>155</v>
      </c>
      <c r="E787" s="8" t="s">
        <v>40</v>
      </c>
      <c r="F787" s="8" t="s">
        <v>37</v>
      </c>
    </row>
    <row r="788" spans="1:7" ht="15" customHeight="1">
      <c r="A788">
        <v>759</v>
      </c>
      <c r="B788" s="8" t="s">
        <v>2365</v>
      </c>
      <c r="C788" s="8" t="s">
        <v>288</v>
      </c>
      <c r="D788" t="s">
        <v>289</v>
      </c>
      <c r="E788" s="8" t="s">
        <v>235</v>
      </c>
      <c r="F788" s="8" t="s">
        <v>37</v>
      </c>
    </row>
    <row r="789" spans="1:7" ht="15" customHeight="1">
      <c r="A789">
        <v>760</v>
      </c>
      <c r="B789" s="8" t="s">
        <v>1892</v>
      </c>
      <c r="C789" s="8" t="s">
        <v>483</v>
      </c>
      <c r="D789" t="s">
        <v>484</v>
      </c>
      <c r="E789" s="8" t="s">
        <v>44</v>
      </c>
      <c r="F789" s="8" t="s">
        <v>37</v>
      </c>
    </row>
    <row r="790" spans="1:7" ht="15" customHeight="1">
      <c r="A790">
        <v>761</v>
      </c>
      <c r="B790" s="8" t="s">
        <v>1097</v>
      </c>
      <c r="C790" s="8" t="s">
        <v>495</v>
      </c>
      <c r="D790" t="s">
        <v>496</v>
      </c>
      <c r="E790" s="8" t="s">
        <v>40</v>
      </c>
      <c r="F790" s="8" t="s">
        <v>60</v>
      </c>
      <c r="G790" s="8" t="s">
        <v>61</v>
      </c>
    </row>
    <row r="791" spans="1:7" ht="15" customHeight="1">
      <c r="A791">
        <v>762</v>
      </c>
      <c r="B791" s="8" t="s">
        <v>1097</v>
      </c>
      <c r="C791" s="8" t="s">
        <v>896</v>
      </c>
      <c r="D791" t="s">
        <v>897</v>
      </c>
      <c r="E791" s="8" t="s">
        <v>40</v>
      </c>
      <c r="F791" s="8" t="s">
        <v>60</v>
      </c>
      <c r="G791" s="8" t="s">
        <v>61</v>
      </c>
    </row>
    <row r="792" spans="1:7" ht="15" customHeight="1">
      <c r="A792">
        <v>763</v>
      </c>
      <c r="B792" s="8" t="s">
        <v>1097</v>
      </c>
      <c r="C792" s="8" t="s">
        <v>595</v>
      </c>
      <c r="D792" t="s">
        <v>596</v>
      </c>
      <c r="E792" s="8" t="s">
        <v>40</v>
      </c>
      <c r="F792" s="8" t="s">
        <v>60</v>
      </c>
      <c r="G792" s="8" t="s">
        <v>61</v>
      </c>
    </row>
    <row r="793" spans="1:7" ht="15" customHeight="1">
      <c r="A793">
        <v>764</v>
      </c>
      <c r="B793" s="8" t="s">
        <v>1097</v>
      </c>
      <c r="C793" s="8" t="s">
        <v>119</v>
      </c>
      <c r="D793" t="s">
        <v>120</v>
      </c>
      <c r="E793" s="8" t="s">
        <v>44</v>
      </c>
      <c r="F793" s="8" t="s">
        <v>60</v>
      </c>
      <c r="G793" s="8" t="s">
        <v>61</v>
      </c>
    </row>
    <row r="794" spans="1:7" ht="15" customHeight="1">
      <c r="A794">
        <v>765</v>
      </c>
      <c r="B794" s="8" t="s">
        <v>1097</v>
      </c>
      <c r="C794" s="8" t="s">
        <v>288</v>
      </c>
      <c r="D794" t="s">
        <v>289</v>
      </c>
      <c r="E794" s="8" t="s">
        <v>235</v>
      </c>
      <c r="F794" s="8" t="s">
        <v>37</v>
      </c>
    </row>
    <row r="795" spans="1:7" ht="15" customHeight="1">
      <c r="A795">
        <v>766</v>
      </c>
      <c r="B795" s="8" t="s">
        <v>1098</v>
      </c>
      <c r="C795" s="8" t="s">
        <v>2498</v>
      </c>
      <c r="D795" t="s">
        <v>2499</v>
      </c>
      <c r="E795" s="8" t="s">
        <v>44</v>
      </c>
      <c r="F795" s="8" t="s">
        <v>37</v>
      </c>
    </row>
    <row r="796" spans="1:7" ht="15" customHeight="1">
      <c r="A796">
        <v>767</v>
      </c>
      <c r="B796" s="8" t="s">
        <v>1098</v>
      </c>
      <c r="C796" s="8" t="s">
        <v>558</v>
      </c>
      <c r="D796" t="s">
        <v>559</v>
      </c>
      <c r="E796" s="8" t="s">
        <v>44</v>
      </c>
      <c r="F796" s="8" t="s">
        <v>37</v>
      </c>
    </row>
    <row r="797" spans="1:7" ht="15" customHeight="1">
      <c r="A797">
        <v>768</v>
      </c>
      <c r="B797" s="8" t="s">
        <v>1099</v>
      </c>
      <c r="C797" s="8" t="s">
        <v>2289</v>
      </c>
      <c r="D797" t="s">
        <v>2290</v>
      </c>
      <c r="E797" s="8" t="s">
        <v>100</v>
      </c>
      <c r="F797" s="8" t="s">
        <v>37</v>
      </c>
    </row>
    <row r="798" spans="1:7" ht="15" customHeight="1">
      <c r="A798">
        <v>769</v>
      </c>
      <c r="B798" s="8" t="s">
        <v>1099</v>
      </c>
      <c r="C798" s="8" t="s">
        <v>2482</v>
      </c>
      <c r="D798" t="s">
        <v>2483</v>
      </c>
      <c r="E798" s="8" t="s">
        <v>40</v>
      </c>
      <c r="F798" s="8" t="s">
        <v>37</v>
      </c>
    </row>
    <row r="799" spans="1:7" ht="15" customHeight="1">
      <c r="A799">
        <v>770</v>
      </c>
      <c r="B799" s="8" t="s">
        <v>1100</v>
      </c>
      <c r="C799" s="8" t="s">
        <v>526</v>
      </c>
      <c r="D799" t="s">
        <v>527</v>
      </c>
      <c r="E799" s="8" t="s">
        <v>44</v>
      </c>
      <c r="F799" s="8" t="s">
        <v>37</v>
      </c>
    </row>
    <row r="800" spans="1:7" ht="15" customHeight="1">
      <c r="A800">
        <v>771</v>
      </c>
      <c r="B800" s="8" t="s">
        <v>1100</v>
      </c>
      <c r="C800" s="8" t="s">
        <v>480</v>
      </c>
      <c r="D800">
        <v>100701</v>
      </c>
      <c r="E800" s="8" t="s">
        <v>40</v>
      </c>
      <c r="F800" s="8" t="s">
        <v>37</v>
      </c>
    </row>
    <row r="801" spans="1:7" ht="15" customHeight="1">
      <c r="A801">
        <v>772</v>
      </c>
      <c r="B801" s="8" t="s">
        <v>1101</v>
      </c>
      <c r="C801" s="8" t="s">
        <v>2519</v>
      </c>
      <c r="D801" t="s">
        <v>2520</v>
      </c>
      <c r="E801" s="8" t="s">
        <v>36</v>
      </c>
      <c r="F801" s="8" t="s">
        <v>37</v>
      </c>
    </row>
    <row r="802" spans="1:7" ht="15" customHeight="1">
      <c r="A802">
        <v>773</v>
      </c>
      <c r="B802" s="8" t="s">
        <v>1101</v>
      </c>
      <c r="C802" s="8" t="s">
        <v>526</v>
      </c>
      <c r="D802" t="s">
        <v>527</v>
      </c>
      <c r="E802" s="8" t="s">
        <v>44</v>
      </c>
      <c r="F802" s="8" t="s">
        <v>37</v>
      </c>
    </row>
    <row r="803" spans="1:7" ht="15" customHeight="1">
      <c r="A803">
        <v>774</v>
      </c>
      <c r="B803" s="8" t="s">
        <v>1101</v>
      </c>
      <c r="C803" s="8" t="s">
        <v>1038</v>
      </c>
      <c r="D803" t="s">
        <v>1039</v>
      </c>
      <c r="E803" s="8" t="s">
        <v>235</v>
      </c>
      <c r="F803" s="8" t="s">
        <v>37</v>
      </c>
    </row>
    <row r="804" spans="1:7" ht="15" customHeight="1">
      <c r="A804">
        <v>775</v>
      </c>
      <c r="B804" s="8" t="s">
        <v>1102</v>
      </c>
      <c r="C804" s="8" t="s">
        <v>2143</v>
      </c>
      <c r="D804" t="s">
        <v>2144</v>
      </c>
      <c r="E804" s="8" t="s">
        <v>235</v>
      </c>
      <c r="F804" s="8" t="s">
        <v>37</v>
      </c>
    </row>
    <row r="805" spans="1:7" ht="15" customHeight="1">
      <c r="A805">
        <v>776</v>
      </c>
      <c r="B805" s="8" t="s">
        <v>1103</v>
      </c>
      <c r="C805" s="8" t="s">
        <v>154</v>
      </c>
      <c r="D805" t="s">
        <v>155</v>
      </c>
      <c r="E805" s="8" t="s">
        <v>40</v>
      </c>
      <c r="F805" s="8" t="s">
        <v>37</v>
      </c>
    </row>
    <row r="806" spans="1:7" ht="15" customHeight="1">
      <c r="A806">
        <v>777</v>
      </c>
      <c r="B806" s="8" t="s">
        <v>1103</v>
      </c>
      <c r="C806" s="8" t="s">
        <v>308</v>
      </c>
      <c r="D806" t="s">
        <v>309</v>
      </c>
      <c r="E806" s="8" t="s">
        <v>44</v>
      </c>
      <c r="F806" s="8" t="s">
        <v>37</v>
      </c>
    </row>
    <row r="807" spans="1:7" ht="15" customHeight="1">
      <c r="A807">
        <v>778</v>
      </c>
      <c r="B807" s="8" t="s">
        <v>1103</v>
      </c>
      <c r="C807" s="8" t="s">
        <v>260</v>
      </c>
      <c r="D807" t="s">
        <v>261</v>
      </c>
      <c r="E807" s="8" t="s">
        <v>44</v>
      </c>
      <c r="F807" s="8" t="s">
        <v>37</v>
      </c>
    </row>
    <row r="808" spans="1:7" ht="15" customHeight="1">
      <c r="A808">
        <v>779</v>
      </c>
      <c r="B808" s="8" t="s">
        <v>1104</v>
      </c>
      <c r="C808" s="8" t="s">
        <v>58</v>
      </c>
      <c r="D808" t="s">
        <v>59</v>
      </c>
      <c r="E808" s="8" t="s">
        <v>36</v>
      </c>
      <c r="F808" s="8" t="s">
        <v>60</v>
      </c>
      <c r="G808" s="8" t="s">
        <v>61</v>
      </c>
    </row>
    <row r="809" spans="1:7" ht="15" customHeight="1">
      <c r="A809">
        <v>780</v>
      </c>
      <c r="B809" s="8" t="s">
        <v>1104</v>
      </c>
      <c r="C809" s="8" t="s">
        <v>80</v>
      </c>
      <c r="D809" t="s">
        <v>81</v>
      </c>
      <c r="E809" s="8" t="s">
        <v>36</v>
      </c>
      <c r="F809" s="8" t="s">
        <v>60</v>
      </c>
      <c r="G809" s="8" t="s">
        <v>61</v>
      </c>
    </row>
    <row r="810" spans="1:7" ht="15" customHeight="1">
      <c r="A810">
        <v>781</v>
      </c>
      <c r="B810" s="8" t="s">
        <v>1104</v>
      </c>
      <c r="C810" s="8" t="s">
        <v>514</v>
      </c>
      <c r="D810" t="s">
        <v>515</v>
      </c>
      <c r="E810" s="8" t="s">
        <v>40</v>
      </c>
      <c r="F810" s="8" t="s">
        <v>60</v>
      </c>
      <c r="G810" s="8" t="s">
        <v>61</v>
      </c>
    </row>
    <row r="811" spans="1:7" ht="15" customHeight="1">
      <c r="A811">
        <v>782</v>
      </c>
      <c r="B811" s="8" t="s">
        <v>1104</v>
      </c>
      <c r="C811" s="8" t="s">
        <v>70</v>
      </c>
      <c r="D811" t="s">
        <v>71</v>
      </c>
      <c r="E811" s="8" t="s">
        <v>44</v>
      </c>
      <c r="F811" s="8" t="s">
        <v>60</v>
      </c>
      <c r="G811" s="8" t="s">
        <v>61</v>
      </c>
    </row>
    <row r="812" spans="1:7" ht="15" customHeight="1">
      <c r="A812">
        <v>783</v>
      </c>
      <c r="B812" s="8" t="s">
        <v>1104</v>
      </c>
      <c r="C812" s="8" t="s">
        <v>253</v>
      </c>
      <c r="D812" t="s">
        <v>254</v>
      </c>
      <c r="E812" s="8" t="s">
        <v>44</v>
      </c>
      <c r="F812" s="8" t="s">
        <v>60</v>
      </c>
      <c r="G812" s="8" t="s">
        <v>61</v>
      </c>
    </row>
    <row r="813" spans="1:7" ht="15" customHeight="1">
      <c r="A813">
        <v>784</v>
      </c>
      <c r="B813" s="8" t="s">
        <v>1104</v>
      </c>
      <c r="C813" s="8" t="s">
        <v>371</v>
      </c>
      <c r="D813">
        <v>120202</v>
      </c>
      <c r="E813" s="8" t="s">
        <v>96</v>
      </c>
      <c r="F813" s="8" t="s">
        <v>60</v>
      </c>
      <c r="G813" s="8" t="s">
        <v>61</v>
      </c>
    </row>
    <row r="814" spans="1:7" ht="15" customHeight="1">
      <c r="A814">
        <v>785</v>
      </c>
      <c r="B814" s="8" t="s">
        <v>1104</v>
      </c>
      <c r="C814" s="8" t="s">
        <v>603</v>
      </c>
      <c r="D814">
        <v>120206</v>
      </c>
      <c r="E814" s="8" t="s">
        <v>96</v>
      </c>
      <c r="F814" s="8" t="s">
        <v>60</v>
      </c>
      <c r="G814" s="8" t="s">
        <v>61</v>
      </c>
    </row>
    <row r="815" spans="1:7" ht="15" customHeight="1">
      <c r="A815">
        <v>786</v>
      </c>
      <c r="B815" s="8" t="s">
        <v>1104</v>
      </c>
      <c r="C815" s="8" t="s">
        <v>116</v>
      </c>
      <c r="D815" t="s">
        <v>117</v>
      </c>
      <c r="E815" s="8" t="s">
        <v>96</v>
      </c>
      <c r="F815" s="8" t="s">
        <v>37</v>
      </c>
    </row>
    <row r="816" spans="1:7" ht="15" customHeight="1">
      <c r="A816">
        <v>787</v>
      </c>
      <c r="B816" s="8" t="s">
        <v>1821</v>
      </c>
      <c r="C816" s="8" t="s">
        <v>1723</v>
      </c>
      <c r="D816" t="s">
        <v>1724</v>
      </c>
      <c r="E816" s="8" t="s">
        <v>44</v>
      </c>
      <c r="F816" s="8" t="s">
        <v>37</v>
      </c>
    </row>
    <row r="817" spans="1:6" ht="15" customHeight="1">
      <c r="A817">
        <v>788</v>
      </c>
      <c r="B817" s="8" t="s">
        <v>1106</v>
      </c>
      <c r="C817" s="8" t="s">
        <v>2100</v>
      </c>
      <c r="D817" t="s">
        <v>2101</v>
      </c>
      <c r="E817" s="8" t="s">
        <v>44</v>
      </c>
      <c r="F817" s="8" t="s">
        <v>37</v>
      </c>
    </row>
    <row r="818" spans="1:6" ht="15" customHeight="1">
      <c r="A818">
        <v>789</v>
      </c>
      <c r="B818" s="8" t="s">
        <v>1108</v>
      </c>
      <c r="C818" s="8" t="s">
        <v>268</v>
      </c>
      <c r="D818" t="s">
        <v>269</v>
      </c>
      <c r="E818" s="8" t="s">
        <v>100</v>
      </c>
      <c r="F818" s="8" t="s">
        <v>37</v>
      </c>
    </row>
    <row r="819" spans="1:6" ht="15" customHeight="1">
      <c r="A819">
        <v>790</v>
      </c>
      <c r="B819" s="8" t="s">
        <v>2135</v>
      </c>
      <c r="C819" s="8" t="s">
        <v>116</v>
      </c>
      <c r="D819" t="s">
        <v>117</v>
      </c>
      <c r="E819" s="8" t="s">
        <v>96</v>
      </c>
      <c r="F819" s="8" t="s">
        <v>37</v>
      </c>
    </row>
    <row r="820" spans="1:6" ht="15" customHeight="1">
      <c r="A820">
        <v>791</v>
      </c>
      <c r="B820" s="8" t="s">
        <v>1114</v>
      </c>
      <c r="C820" s="8" t="s">
        <v>170</v>
      </c>
      <c r="D820" t="s">
        <v>171</v>
      </c>
      <c r="E820" s="8" t="s">
        <v>44</v>
      </c>
      <c r="F820" s="8" t="s">
        <v>37</v>
      </c>
    </row>
    <row r="821" spans="1:6" ht="15" customHeight="1">
      <c r="A821">
        <v>792</v>
      </c>
      <c r="B821" s="8" t="s">
        <v>1114</v>
      </c>
      <c r="C821" s="8" t="s">
        <v>308</v>
      </c>
      <c r="D821" t="s">
        <v>309</v>
      </c>
      <c r="E821" s="8" t="s">
        <v>44</v>
      </c>
      <c r="F821" s="8" t="s">
        <v>37</v>
      </c>
    </row>
    <row r="822" spans="1:6" ht="15" customHeight="1">
      <c r="A822">
        <v>793</v>
      </c>
      <c r="B822" s="8" t="s">
        <v>1955</v>
      </c>
      <c r="C822" s="8" t="s">
        <v>1318</v>
      </c>
      <c r="D822" t="s">
        <v>1319</v>
      </c>
      <c r="E822" s="8" t="s">
        <v>44</v>
      </c>
      <c r="F822" s="8" t="s">
        <v>37</v>
      </c>
    </row>
    <row r="823" spans="1:6" ht="15" customHeight="1">
      <c r="A823">
        <v>794</v>
      </c>
      <c r="B823" s="8" t="s">
        <v>1955</v>
      </c>
      <c r="C823" s="8" t="s">
        <v>260</v>
      </c>
      <c r="D823" t="s">
        <v>261</v>
      </c>
      <c r="E823" s="8" t="s">
        <v>44</v>
      </c>
      <c r="F823" s="8" t="s">
        <v>37</v>
      </c>
    </row>
    <row r="824" spans="1:6" ht="15" customHeight="1">
      <c r="A824">
        <v>795</v>
      </c>
      <c r="B824" s="8" t="s">
        <v>1955</v>
      </c>
      <c r="C824" s="8" t="s">
        <v>1013</v>
      </c>
      <c r="D824">
        <v>120105</v>
      </c>
      <c r="E824" s="8" t="s">
        <v>44</v>
      </c>
      <c r="F824" s="8" t="s">
        <v>37</v>
      </c>
    </row>
    <row r="825" spans="1:6" ht="15" customHeight="1">
      <c r="A825">
        <v>796</v>
      </c>
      <c r="B825" s="8" t="s">
        <v>1117</v>
      </c>
      <c r="C825" s="8" t="s">
        <v>253</v>
      </c>
      <c r="D825" t="s">
        <v>254</v>
      </c>
      <c r="E825" s="8" t="s">
        <v>44</v>
      </c>
      <c r="F825" s="8" t="s">
        <v>37</v>
      </c>
    </row>
    <row r="826" spans="1:6" ht="15" customHeight="1">
      <c r="A826">
        <v>797</v>
      </c>
      <c r="B826" s="8" t="s">
        <v>2440</v>
      </c>
      <c r="C826" s="8" t="s">
        <v>268</v>
      </c>
      <c r="D826" t="s">
        <v>269</v>
      </c>
      <c r="E826" s="8" t="s">
        <v>100</v>
      </c>
      <c r="F826" s="8" t="s">
        <v>37</v>
      </c>
    </row>
    <row r="827" spans="1:6" ht="15" customHeight="1">
      <c r="A827">
        <v>798</v>
      </c>
      <c r="B827" s="8" t="s">
        <v>2440</v>
      </c>
      <c r="C827" s="8" t="s">
        <v>547</v>
      </c>
      <c r="D827" t="s">
        <v>548</v>
      </c>
      <c r="E827" s="8" t="s">
        <v>44</v>
      </c>
      <c r="F827" s="8" t="s">
        <v>37</v>
      </c>
    </row>
    <row r="828" spans="1:6" ht="15" customHeight="1">
      <c r="A828">
        <v>799</v>
      </c>
      <c r="B828" s="8" t="s">
        <v>2440</v>
      </c>
      <c r="C828" s="8" t="s">
        <v>152</v>
      </c>
      <c r="D828" t="s">
        <v>153</v>
      </c>
      <c r="E828" s="8" t="s">
        <v>44</v>
      </c>
      <c r="F828" s="8" t="s">
        <v>37</v>
      </c>
    </row>
    <row r="829" spans="1:6" ht="15" customHeight="1">
      <c r="A829">
        <v>800</v>
      </c>
      <c r="B829" s="8" t="s">
        <v>1824</v>
      </c>
      <c r="C829" s="8" t="s">
        <v>80</v>
      </c>
      <c r="D829" t="s">
        <v>81</v>
      </c>
      <c r="E829" s="8" t="s">
        <v>36</v>
      </c>
      <c r="F829" s="8" t="s">
        <v>37</v>
      </c>
    </row>
    <row r="830" spans="1:6" ht="15" customHeight="1">
      <c r="A830">
        <v>801</v>
      </c>
      <c r="B830" s="8" t="s">
        <v>1824</v>
      </c>
      <c r="C830" s="8" t="s">
        <v>1318</v>
      </c>
      <c r="D830" t="s">
        <v>1319</v>
      </c>
      <c r="E830" s="8" t="s">
        <v>44</v>
      </c>
      <c r="F830" s="8" t="s">
        <v>37</v>
      </c>
    </row>
    <row r="831" spans="1:6" ht="15" customHeight="1">
      <c r="A831">
        <v>802</v>
      </c>
      <c r="B831" s="8" t="s">
        <v>1956</v>
      </c>
      <c r="C831" s="8" t="s">
        <v>268</v>
      </c>
      <c r="D831" t="s">
        <v>269</v>
      </c>
      <c r="E831" s="8" t="s">
        <v>100</v>
      </c>
      <c r="F831" s="8" t="s">
        <v>37</v>
      </c>
    </row>
    <row r="832" spans="1:6" ht="15" customHeight="1">
      <c r="A832">
        <v>803</v>
      </c>
      <c r="B832" s="8" t="s">
        <v>1956</v>
      </c>
      <c r="C832" s="8" t="s">
        <v>308</v>
      </c>
      <c r="D832" t="s">
        <v>309</v>
      </c>
      <c r="E832" s="8" t="s">
        <v>44</v>
      </c>
      <c r="F832" s="8" t="s">
        <v>37</v>
      </c>
    </row>
    <row r="833" spans="1:6" ht="15" customHeight="1">
      <c r="A833">
        <v>804</v>
      </c>
      <c r="B833" s="8" t="s">
        <v>1956</v>
      </c>
      <c r="C833" s="8" t="s">
        <v>101</v>
      </c>
      <c r="D833" t="s">
        <v>102</v>
      </c>
      <c r="E833" s="8" t="s">
        <v>44</v>
      </c>
      <c r="F833" s="8" t="s">
        <v>37</v>
      </c>
    </row>
    <row r="834" spans="1:6" ht="15" customHeight="1">
      <c r="A834">
        <v>805</v>
      </c>
      <c r="B834" s="8" t="s">
        <v>1956</v>
      </c>
      <c r="C834" s="8" t="s">
        <v>570</v>
      </c>
      <c r="D834" t="s">
        <v>571</v>
      </c>
      <c r="E834" s="8" t="s">
        <v>44</v>
      </c>
      <c r="F834" s="8" t="s">
        <v>37</v>
      </c>
    </row>
    <row r="835" spans="1:6" ht="15" customHeight="1">
      <c r="A835">
        <v>806</v>
      </c>
      <c r="B835" s="8" t="s">
        <v>1122</v>
      </c>
      <c r="C835" s="8" t="s">
        <v>1071</v>
      </c>
      <c r="D835" t="s">
        <v>1072</v>
      </c>
      <c r="E835" s="8" t="s">
        <v>54</v>
      </c>
      <c r="F835" s="8" t="s">
        <v>37</v>
      </c>
    </row>
    <row r="836" spans="1:6" ht="15" customHeight="1">
      <c r="A836">
        <v>807</v>
      </c>
      <c r="B836" s="8" t="s">
        <v>1122</v>
      </c>
      <c r="C836" s="8" t="s">
        <v>116</v>
      </c>
      <c r="D836" t="s">
        <v>117</v>
      </c>
      <c r="E836" s="8" t="s">
        <v>96</v>
      </c>
      <c r="F836" s="8" t="s">
        <v>37</v>
      </c>
    </row>
    <row r="837" spans="1:6" ht="15" customHeight="1">
      <c r="A837">
        <v>808</v>
      </c>
      <c r="B837" s="8" t="s">
        <v>2136</v>
      </c>
      <c r="C837" s="8" t="s">
        <v>1832</v>
      </c>
      <c r="D837" t="s">
        <v>1833</v>
      </c>
      <c r="E837" s="8" t="s">
        <v>639</v>
      </c>
      <c r="F837" s="8" t="s">
        <v>669</v>
      </c>
    </row>
    <row r="838" spans="1:6" ht="15" customHeight="1">
      <c r="A838">
        <v>809</v>
      </c>
      <c r="B838" s="8" t="s">
        <v>2136</v>
      </c>
      <c r="C838" s="8" t="s">
        <v>1799</v>
      </c>
      <c r="D838" t="s">
        <v>1800</v>
      </c>
      <c r="E838" s="8" t="s">
        <v>44</v>
      </c>
      <c r="F838" s="8" t="s">
        <v>37</v>
      </c>
    </row>
    <row r="839" spans="1:6" ht="15" customHeight="1">
      <c r="A839">
        <v>810</v>
      </c>
      <c r="B839" s="8" t="s">
        <v>2136</v>
      </c>
      <c r="C839" s="8" t="s">
        <v>389</v>
      </c>
      <c r="D839" t="s">
        <v>390</v>
      </c>
      <c r="E839" s="8" t="s">
        <v>96</v>
      </c>
      <c r="F839" s="8" t="s">
        <v>37</v>
      </c>
    </row>
    <row r="840" spans="1:6" ht="15" customHeight="1">
      <c r="A840">
        <v>811</v>
      </c>
      <c r="B840" s="8" t="s">
        <v>2674</v>
      </c>
      <c r="C840" s="8" t="s">
        <v>268</v>
      </c>
      <c r="D840" t="s">
        <v>269</v>
      </c>
      <c r="E840" s="8" t="s">
        <v>100</v>
      </c>
      <c r="F840" s="8" t="s">
        <v>37</v>
      </c>
    </row>
    <row r="841" spans="1:6" ht="15" customHeight="1">
      <c r="A841">
        <v>812</v>
      </c>
      <c r="B841" s="8" t="s">
        <v>2675</v>
      </c>
      <c r="C841" s="8" t="s">
        <v>1704</v>
      </c>
      <c r="D841" t="s">
        <v>1705</v>
      </c>
      <c r="E841" s="8" t="s">
        <v>44</v>
      </c>
      <c r="F841" s="8" t="s">
        <v>37</v>
      </c>
    </row>
    <row r="842" spans="1:6" ht="15" customHeight="1">
      <c r="A842">
        <v>813</v>
      </c>
      <c r="B842" s="8" t="s">
        <v>2137</v>
      </c>
      <c r="C842" s="8" t="s">
        <v>972</v>
      </c>
      <c r="D842" t="s">
        <v>973</v>
      </c>
      <c r="E842" s="8" t="s">
        <v>40</v>
      </c>
      <c r="F842" s="8" t="s">
        <v>37</v>
      </c>
    </row>
    <row r="843" spans="1:6" ht="15" customHeight="1">
      <c r="A843">
        <v>814</v>
      </c>
      <c r="B843" s="8" t="s">
        <v>2137</v>
      </c>
      <c r="C843" s="8" t="s">
        <v>359</v>
      </c>
      <c r="D843" t="s">
        <v>360</v>
      </c>
      <c r="E843" s="8" t="s">
        <v>44</v>
      </c>
      <c r="F843" s="8" t="s">
        <v>37</v>
      </c>
    </row>
    <row r="844" spans="1:6" ht="15" customHeight="1">
      <c r="A844">
        <v>815</v>
      </c>
      <c r="B844" s="8" t="s">
        <v>2137</v>
      </c>
      <c r="C844" s="8" t="s">
        <v>330</v>
      </c>
      <c r="D844" t="s">
        <v>331</v>
      </c>
      <c r="E844" s="8" t="s">
        <v>44</v>
      </c>
      <c r="F844" s="8" t="s">
        <v>37</v>
      </c>
    </row>
    <row r="845" spans="1:6" ht="15" customHeight="1">
      <c r="A845">
        <v>816</v>
      </c>
      <c r="B845" s="8" t="s">
        <v>2137</v>
      </c>
      <c r="C845" s="8" t="s">
        <v>651</v>
      </c>
      <c r="D845" t="s">
        <v>652</v>
      </c>
      <c r="E845" s="8" t="s">
        <v>44</v>
      </c>
      <c r="F845" s="8" t="s">
        <v>37</v>
      </c>
    </row>
    <row r="846" spans="1:6" ht="15" customHeight="1">
      <c r="A846">
        <v>817</v>
      </c>
      <c r="B846" s="8" t="s">
        <v>1123</v>
      </c>
      <c r="C846" s="8" t="s">
        <v>240</v>
      </c>
      <c r="D846" t="s">
        <v>241</v>
      </c>
      <c r="E846" s="8" t="s">
        <v>54</v>
      </c>
      <c r="F846" s="8" t="s">
        <v>37</v>
      </c>
    </row>
    <row r="847" spans="1:6" ht="15" customHeight="1">
      <c r="A847">
        <v>818</v>
      </c>
      <c r="B847" s="8" t="s">
        <v>1123</v>
      </c>
      <c r="C847" s="8" t="s">
        <v>648</v>
      </c>
      <c r="D847" t="s">
        <v>649</v>
      </c>
      <c r="E847" s="8" t="s">
        <v>36</v>
      </c>
      <c r="F847" s="8" t="s">
        <v>37</v>
      </c>
    </row>
    <row r="848" spans="1:6" ht="15" customHeight="1">
      <c r="A848">
        <v>819</v>
      </c>
      <c r="B848" s="8" t="s">
        <v>1125</v>
      </c>
      <c r="C848" s="8" t="s">
        <v>179</v>
      </c>
      <c r="D848" t="s">
        <v>180</v>
      </c>
      <c r="E848" s="8" t="s">
        <v>179</v>
      </c>
      <c r="F848" s="8" t="s">
        <v>37</v>
      </c>
    </row>
    <row r="849" spans="1:7" ht="15" customHeight="1">
      <c r="A849">
        <v>820</v>
      </c>
      <c r="B849" s="8" t="s">
        <v>1125</v>
      </c>
      <c r="C849" s="8" t="s">
        <v>896</v>
      </c>
      <c r="D849" t="s">
        <v>897</v>
      </c>
      <c r="E849" s="8" t="s">
        <v>40</v>
      </c>
      <c r="F849" s="8" t="s">
        <v>37</v>
      </c>
    </row>
    <row r="850" spans="1:7" ht="15" customHeight="1">
      <c r="A850">
        <v>821</v>
      </c>
      <c r="B850" s="8" t="s">
        <v>2676</v>
      </c>
      <c r="C850" s="8" t="s">
        <v>2627</v>
      </c>
      <c r="D850" t="s">
        <v>2628</v>
      </c>
      <c r="E850" s="8" t="s">
        <v>44</v>
      </c>
      <c r="F850" s="8" t="s">
        <v>37</v>
      </c>
    </row>
    <row r="851" spans="1:7" ht="15" customHeight="1">
      <c r="A851" s="8" t="s">
        <v>1126</v>
      </c>
    </row>
    <row r="852" spans="1:7" ht="15" customHeight="1">
      <c r="A852">
        <v>822</v>
      </c>
      <c r="B852" s="8" t="s">
        <v>1127</v>
      </c>
      <c r="C852" s="8" t="s">
        <v>156</v>
      </c>
      <c r="D852" t="s">
        <v>157</v>
      </c>
      <c r="E852" s="8" t="s">
        <v>44</v>
      </c>
      <c r="F852" s="8" t="s">
        <v>37</v>
      </c>
    </row>
    <row r="853" spans="1:7" ht="15" customHeight="1">
      <c r="A853">
        <v>823</v>
      </c>
      <c r="B853" s="8" t="s">
        <v>1127</v>
      </c>
      <c r="C853" s="8" t="s">
        <v>116</v>
      </c>
      <c r="D853" t="s">
        <v>117</v>
      </c>
      <c r="E853" s="8" t="s">
        <v>96</v>
      </c>
      <c r="F853" s="8" t="s">
        <v>37</v>
      </c>
    </row>
    <row r="854" spans="1:7" ht="15" customHeight="1">
      <c r="A854">
        <v>824</v>
      </c>
      <c r="B854" s="8" t="s">
        <v>2441</v>
      </c>
      <c r="C854" s="8" t="s">
        <v>98</v>
      </c>
      <c r="D854" t="s">
        <v>99</v>
      </c>
      <c r="E854" s="8" t="s">
        <v>100</v>
      </c>
      <c r="F854" s="8" t="s">
        <v>37</v>
      </c>
    </row>
    <row r="855" spans="1:7" ht="15" customHeight="1">
      <c r="A855">
        <v>825</v>
      </c>
      <c r="B855" s="8" t="s">
        <v>2441</v>
      </c>
      <c r="C855" s="8" t="s">
        <v>418</v>
      </c>
      <c r="D855" t="s">
        <v>419</v>
      </c>
      <c r="E855" s="8" t="s">
        <v>124</v>
      </c>
      <c r="F855" s="8" t="s">
        <v>37</v>
      </c>
    </row>
    <row r="856" spans="1:7" ht="15" customHeight="1">
      <c r="A856">
        <v>826</v>
      </c>
      <c r="B856" s="8" t="s">
        <v>1957</v>
      </c>
      <c r="C856" s="8" t="s">
        <v>238</v>
      </c>
      <c r="D856" t="s">
        <v>239</v>
      </c>
      <c r="E856" s="8" t="s">
        <v>36</v>
      </c>
      <c r="F856" s="8" t="s">
        <v>37</v>
      </c>
    </row>
    <row r="857" spans="1:7" ht="15" customHeight="1">
      <c r="A857">
        <v>827</v>
      </c>
      <c r="B857" s="8" t="s">
        <v>1957</v>
      </c>
      <c r="C857" s="8" t="s">
        <v>396</v>
      </c>
      <c r="D857" t="s">
        <v>397</v>
      </c>
      <c r="E857" s="8" t="s">
        <v>44</v>
      </c>
      <c r="F857" s="8" t="s">
        <v>37</v>
      </c>
    </row>
    <row r="858" spans="1:7" ht="15" customHeight="1">
      <c r="A858">
        <v>828</v>
      </c>
      <c r="B858" s="8" t="s">
        <v>1957</v>
      </c>
      <c r="C858" s="8" t="s">
        <v>526</v>
      </c>
      <c r="D858" t="s">
        <v>527</v>
      </c>
      <c r="E858" s="8" t="s">
        <v>44</v>
      </c>
      <c r="F858" s="8" t="s">
        <v>37</v>
      </c>
    </row>
    <row r="859" spans="1:7" ht="15" customHeight="1">
      <c r="A859">
        <v>829</v>
      </c>
      <c r="B859" s="8" t="s">
        <v>1957</v>
      </c>
      <c r="C859" s="8" t="s">
        <v>217</v>
      </c>
      <c r="D859" t="s">
        <v>218</v>
      </c>
      <c r="E859" s="8" t="s">
        <v>44</v>
      </c>
      <c r="F859" s="8" t="s">
        <v>37</v>
      </c>
    </row>
    <row r="860" spans="1:7" ht="15" customHeight="1">
      <c r="A860">
        <v>830</v>
      </c>
      <c r="B860" s="8" t="s">
        <v>1957</v>
      </c>
      <c r="C860" s="8" t="s">
        <v>338</v>
      </c>
      <c r="D860" t="s">
        <v>339</v>
      </c>
      <c r="E860" s="8" t="s">
        <v>44</v>
      </c>
      <c r="F860" s="8" t="s">
        <v>37</v>
      </c>
    </row>
    <row r="861" spans="1:7" ht="15" customHeight="1">
      <c r="A861">
        <v>831</v>
      </c>
      <c r="B861" s="8" t="s">
        <v>1129</v>
      </c>
      <c r="C861" s="8" t="s">
        <v>2262</v>
      </c>
      <c r="D861" t="s">
        <v>2263</v>
      </c>
      <c r="E861" s="8" t="s">
        <v>44</v>
      </c>
      <c r="F861" s="8" t="s">
        <v>37</v>
      </c>
    </row>
    <row r="862" spans="1:7" ht="15" customHeight="1">
      <c r="A862">
        <v>832</v>
      </c>
      <c r="B862" s="8" t="s">
        <v>1129</v>
      </c>
      <c r="C862" s="8" t="s">
        <v>330</v>
      </c>
      <c r="D862" t="s">
        <v>331</v>
      </c>
      <c r="E862" s="8" t="s">
        <v>44</v>
      </c>
      <c r="F862" s="8" t="s">
        <v>37</v>
      </c>
    </row>
    <row r="863" spans="1:7" ht="15" customHeight="1">
      <c r="A863">
        <v>833</v>
      </c>
      <c r="B863" s="8" t="s">
        <v>1130</v>
      </c>
      <c r="C863" s="8" t="s">
        <v>707</v>
      </c>
      <c r="D863" t="s">
        <v>708</v>
      </c>
      <c r="E863" s="8" t="s">
        <v>54</v>
      </c>
      <c r="F863" s="8" t="s">
        <v>60</v>
      </c>
      <c r="G863" s="8" t="s">
        <v>61</v>
      </c>
    </row>
    <row r="864" spans="1:7" ht="15" customHeight="1">
      <c r="A864">
        <v>834</v>
      </c>
      <c r="B864" s="8" t="s">
        <v>1130</v>
      </c>
      <c r="C864" s="8" t="s">
        <v>58</v>
      </c>
      <c r="D864" t="s">
        <v>59</v>
      </c>
      <c r="E864" s="8" t="s">
        <v>36</v>
      </c>
      <c r="F864" s="8" t="s">
        <v>60</v>
      </c>
      <c r="G864" s="8" t="s">
        <v>61</v>
      </c>
    </row>
    <row r="865" spans="1:7" ht="15" customHeight="1">
      <c r="A865">
        <v>835</v>
      </c>
      <c r="B865" s="8" t="s">
        <v>1130</v>
      </c>
      <c r="C865" s="8" t="s">
        <v>80</v>
      </c>
      <c r="D865" t="s">
        <v>81</v>
      </c>
      <c r="E865" s="8" t="s">
        <v>36</v>
      </c>
      <c r="F865" s="8" t="s">
        <v>37</v>
      </c>
    </row>
    <row r="866" spans="1:7" ht="15" customHeight="1">
      <c r="A866">
        <v>836</v>
      </c>
      <c r="B866" s="8" t="s">
        <v>1130</v>
      </c>
      <c r="C866" s="8" t="s">
        <v>251</v>
      </c>
      <c r="D866" t="s">
        <v>252</v>
      </c>
      <c r="E866" s="8" t="s">
        <v>40</v>
      </c>
      <c r="F866" s="8" t="s">
        <v>60</v>
      </c>
      <c r="G866" s="8" t="s">
        <v>61</v>
      </c>
    </row>
    <row r="867" spans="1:7" ht="15" customHeight="1">
      <c r="A867">
        <v>837</v>
      </c>
      <c r="B867" s="8" t="s">
        <v>1130</v>
      </c>
      <c r="C867" s="8" t="s">
        <v>68</v>
      </c>
      <c r="D867" t="s">
        <v>69</v>
      </c>
      <c r="E867" s="8" t="s">
        <v>44</v>
      </c>
      <c r="F867" s="8" t="s">
        <v>60</v>
      </c>
      <c r="G867" s="8" t="s">
        <v>61</v>
      </c>
    </row>
    <row r="868" spans="1:7" ht="15" customHeight="1">
      <c r="A868">
        <v>838</v>
      </c>
      <c r="B868" s="8" t="s">
        <v>1130</v>
      </c>
      <c r="C868" s="8" t="s">
        <v>308</v>
      </c>
      <c r="D868" t="s">
        <v>309</v>
      </c>
      <c r="E868" s="8" t="s">
        <v>44</v>
      </c>
      <c r="F868" s="8" t="s">
        <v>37</v>
      </c>
    </row>
    <row r="869" spans="1:7" ht="15" customHeight="1">
      <c r="A869">
        <v>839</v>
      </c>
      <c r="B869" s="8" t="s">
        <v>1131</v>
      </c>
      <c r="C869" s="8" t="s">
        <v>52</v>
      </c>
      <c r="D869" t="s">
        <v>53</v>
      </c>
      <c r="E869" s="8" t="s">
        <v>54</v>
      </c>
      <c r="F869" s="8" t="s">
        <v>37</v>
      </c>
    </row>
    <row r="870" spans="1:7" ht="15" customHeight="1">
      <c r="A870">
        <v>840</v>
      </c>
      <c r="B870" s="8" t="s">
        <v>1131</v>
      </c>
      <c r="C870" s="8" t="s">
        <v>80</v>
      </c>
      <c r="D870" t="s">
        <v>81</v>
      </c>
      <c r="E870" s="8" t="s">
        <v>36</v>
      </c>
      <c r="F870" s="8" t="s">
        <v>37</v>
      </c>
    </row>
    <row r="871" spans="1:7" ht="15" customHeight="1">
      <c r="A871">
        <v>841</v>
      </c>
      <c r="B871" s="8" t="s">
        <v>1131</v>
      </c>
      <c r="C871" s="8" t="s">
        <v>104</v>
      </c>
      <c r="D871" t="s">
        <v>105</v>
      </c>
      <c r="E871" s="8" t="s">
        <v>44</v>
      </c>
      <c r="F871" s="8" t="s">
        <v>37</v>
      </c>
    </row>
    <row r="872" spans="1:7" ht="15" customHeight="1">
      <c r="A872">
        <v>842</v>
      </c>
      <c r="B872" s="8" t="s">
        <v>1131</v>
      </c>
      <c r="C872" s="8" t="s">
        <v>288</v>
      </c>
      <c r="D872" t="s">
        <v>289</v>
      </c>
      <c r="E872" s="8" t="s">
        <v>235</v>
      </c>
      <c r="F872" s="8" t="s">
        <v>37</v>
      </c>
    </row>
    <row r="873" spans="1:7" ht="15" customHeight="1">
      <c r="A873">
        <v>843</v>
      </c>
      <c r="B873" s="8" t="s">
        <v>1131</v>
      </c>
      <c r="C873" s="8" t="s">
        <v>2234</v>
      </c>
      <c r="D873" t="s">
        <v>2235</v>
      </c>
      <c r="E873" s="8" t="s">
        <v>40</v>
      </c>
      <c r="F873" s="8" t="s">
        <v>37</v>
      </c>
    </row>
    <row r="874" spans="1:7" ht="15" customHeight="1">
      <c r="A874">
        <v>844</v>
      </c>
      <c r="B874" s="8" t="s">
        <v>1131</v>
      </c>
      <c r="C874" s="8" t="s">
        <v>1697</v>
      </c>
      <c r="D874" t="s">
        <v>1698</v>
      </c>
      <c r="E874" s="8" t="s">
        <v>235</v>
      </c>
      <c r="F874" s="8" t="s">
        <v>37</v>
      </c>
    </row>
    <row r="875" spans="1:7" ht="15" customHeight="1">
      <c r="A875">
        <v>845</v>
      </c>
      <c r="B875" s="8" t="s">
        <v>1131</v>
      </c>
      <c r="C875" s="8" t="s">
        <v>1674</v>
      </c>
      <c r="D875" t="s">
        <v>1675</v>
      </c>
      <c r="E875" s="8" t="s">
        <v>235</v>
      </c>
      <c r="F875" s="8" t="s">
        <v>669</v>
      </c>
    </row>
    <row r="876" spans="1:7" ht="15" customHeight="1">
      <c r="A876">
        <v>846</v>
      </c>
      <c r="B876" s="8" t="s">
        <v>1132</v>
      </c>
      <c r="C876" s="8" t="s">
        <v>2234</v>
      </c>
      <c r="D876" t="s">
        <v>2235</v>
      </c>
      <c r="E876" s="8" t="s">
        <v>40</v>
      </c>
      <c r="F876" s="8" t="s">
        <v>37</v>
      </c>
    </row>
    <row r="877" spans="1:7" ht="15" customHeight="1">
      <c r="A877">
        <v>847</v>
      </c>
      <c r="B877" s="8" t="s">
        <v>2677</v>
      </c>
      <c r="C877" s="8" t="s">
        <v>2492</v>
      </c>
      <c r="D877" t="s">
        <v>2493</v>
      </c>
      <c r="E877" s="8" t="s">
        <v>40</v>
      </c>
      <c r="F877" s="8" t="s">
        <v>37</v>
      </c>
    </row>
    <row r="878" spans="1:7" ht="15" customHeight="1">
      <c r="A878">
        <v>848</v>
      </c>
      <c r="B878" s="8" t="s">
        <v>2677</v>
      </c>
      <c r="C878" s="8" t="s">
        <v>2297</v>
      </c>
      <c r="D878" t="s">
        <v>2298</v>
      </c>
      <c r="E878" s="8" t="s">
        <v>639</v>
      </c>
      <c r="F878" s="8" t="s">
        <v>669</v>
      </c>
    </row>
    <row r="879" spans="1:7" ht="15" customHeight="1">
      <c r="A879">
        <v>849</v>
      </c>
      <c r="B879" s="8" t="s">
        <v>1136</v>
      </c>
      <c r="C879" s="8" t="s">
        <v>188</v>
      </c>
      <c r="D879" t="s">
        <v>189</v>
      </c>
      <c r="E879" s="8" t="s">
        <v>40</v>
      </c>
      <c r="F879" s="8" t="s">
        <v>37</v>
      </c>
    </row>
    <row r="880" spans="1:7" ht="15" customHeight="1">
      <c r="A880">
        <v>850</v>
      </c>
      <c r="B880" s="8" t="s">
        <v>1136</v>
      </c>
      <c r="C880" s="8" t="s">
        <v>1872</v>
      </c>
      <c r="D880" t="s">
        <v>1873</v>
      </c>
      <c r="E880" s="8" t="s">
        <v>40</v>
      </c>
      <c r="F880" s="8" t="s">
        <v>37</v>
      </c>
    </row>
    <row r="881" spans="1:7" ht="15" customHeight="1">
      <c r="A881">
        <v>851</v>
      </c>
      <c r="B881" s="8" t="s">
        <v>1136</v>
      </c>
      <c r="C881" s="8" t="s">
        <v>1799</v>
      </c>
      <c r="D881" t="s">
        <v>1800</v>
      </c>
      <c r="E881" s="8" t="s">
        <v>44</v>
      </c>
      <c r="F881" s="8" t="s">
        <v>37</v>
      </c>
    </row>
    <row r="882" spans="1:7" ht="15" customHeight="1">
      <c r="A882">
        <v>852</v>
      </c>
      <c r="B882" s="8" t="s">
        <v>1139</v>
      </c>
      <c r="C882" s="8" t="s">
        <v>2388</v>
      </c>
      <c r="D882">
        <v>120503</v>
      </c>
      <c r="E882" s="8" t="s">
        <v>96</v>
      </c>
      <c r="F882" s="8" t="s">
        <v>37</v>
      </c>
    </row>
    <row r="883" spans="1:7" ht="15" customHeight="1">
      <c r="A883">
        <v>853</v>
      </c>
      <c r="B883" s="8" t="s">
        <v>1146</v>
      </c>
      <c r="C883" s="8" t="s">
        <v>2620</v>
      </c>
      <c r="D883" t="s">
        <v>2621</v>
      </c>
      <c r="E883" s="8" t="s">
        <v>183</v>
      </c>
      <c r="F883" s="8" t="s">
        <v>37</v>
      </c>
      <c r="G883" s="8" t="s">
        <v>1667</v>
      </c>
    </row>
    <row r="884" spans="1:7" ht="15" customHeight="1">
      <c r="A884">
        <v>854</v>
      </c>
      <c r="B884" s="8" t="s">
        <v>1146</v>
      </c>
      <c r="C884" s="8" t="s">
        <v>2482</v>
      </c>
      <c r="D884" t="s">
        <v>2483</v>
      </c>
      <c r="E884" s="8" t="s">
        <v>40</v>
      </c>
      <c r="F884" s="8" t="s">
        <v>37</v>
      </c>
    </row>
    <row r="885" spans="1:7" ht="15" customHeight="1">
      <c r="A885">
        <v>855</v>
      </c>
      <c r="B885" s="8" t="s">
        <v>1146</v>
      </c>
      <c r="C885" s="8" t="s">
        <v>170</v>
      </c>
      <c r="D885" t="s">
        <v>171</v>
      </c>
      <c r="E885" s="8" t="s">
        <v>44</v>
      </c>
      <c r="F885" s="8" t="s">
        <v>37</v>
      </c>
    </row>
    <row r="886" spans="1:7" ht="15" customHeight="1">
      <c r="A886">
        <v>856</v>
      </c>
      <c r="B886" s="8" t="s">
        <v>1148</v>
      </c>
      <c r="C886" s="8" t="s">
        <v>268</v>
      </c>
      <c r="D886" t="s">
        <v>269</v>
      </c>
      <c r="E886" s="8" t="s">
        <v>100</v>
      </c>
      <c r="F886" s="8" t="s">
        <v>37</v>
      </c>
    </row>
    <row r="887" spans="1:7" ht="15" customHeight="1">
      <c r="A887">
        <v>857</v>
      </c>
      <c r="B887" s="8" t="s">
        <v>1148</v>
      </c>
      <c r="C887" s="8" t="s">
        <v>240</v>
      </c>
      <c r="D887" t="s">
        <v>241</v>
      </c>
      <c r="E887" s="8" t="s">
        <v>54</v>
      </c>
      <c r="F887" s="8" t="s">
        <v>37</v>
      </c>
    </row>
    <row r="888" spans="1:7" ht="15" customHeight="1">
      <c r="A888">
        <v>858</v>
      </c>
      <c r="B888" s="8" t="s">
        <v>2678</v>
      </c>
      <c r="C888" s="8" t="s">
        <v>2003</v>
      </c>
      <c r="D888" t="s">
        <v>2004</v>
      </c>
      <c r="E888" s="8" t="s">
        <v>44</v>
      </c>
      <c r="F888" s="8" t="s">
        <v>37</v>
      </c>
    </row>
    <row r="889" spans="1:7" ht="15" customHeight="1">
      <c r="A889">
        <v>859</v>
      </c>
      <c r="B889" s="8" t="s">
        <v>1150</v>
      </c>
      <c r="C889" s="8" t="s">
        <v>429</v>
      </c>
      <c r="D889" t="s">
        <v>430</v>
      </c>
      <c r="E889" s="8" t="s">
        <v>235</v>
      </c>
      <c r="F889" s="8" t="s">
        <v>37</v>
      </c>
    </row>
    <row r="890" spans="1:7" ht="15" customHeight="1">
      <c r="A890">
        <v>860</v>
      </c>
      <c r="B890" s="8" t="s">
        <v>1151</v>
      </c>
      <c r="C890" s="8" t="s">
        <v>98</v>
      </c>
      <c r="D890" t="s">
        <v>99</v>
      </c>
      <c r="E890" s="8" t="s">
        <v>100</v>
      </c>
      <c r="F890" s="8" t="s">
        <v>37</v>
      </c>
    </row>
    <row r="891" spans="1:7" ht="15" customHeight="1">
      <c r="A891">
        <v>861</v>
      </c>
      <c r="B891" s="8" t="s">
        <v>1151</v>
      </c>
      <c r="C891" s="8" t="s">
        <v>2516</v>
      </c>
      <c r="D891" t="s">
        <v>2517</v>
      </c>
      <c r="E891" s="8" t="s">
        <v>183</v>
      </c>
      <c r="F891" s="8" t="s">
        <v>37</v>
      </c>
    </row>
    <row r="892" spans="1:7" ht="15" customHeight="1">
      <c r="A892">
        <v>862</v>
      </c>
      <c r="B892" s="8" t="s">
        <v>1151</v>
      </c>
      <c r="C892" s="8" t="s">
        <v>1687</v>
      </c>
      <c r="D892" t="s">
        <v>1688</v>
      </c>
      <c r="E892" s="8" t="s">
        <v>40</v>
      </c>
      <c r="F892" s="8" t="s">
        <v>37</v>
      </c>
    </row>
    <row r="893" spans="1:7" ht="15" customHeight="1">
      <c r="A893">
        <v>863</v>
      </c>
      <c r="B893" s="8" t="s">
        <v>1151</v>
      </c>
      <c r="C893" s="8" t="s">
        <v>89</v>
      </c>
      <c r="D893" t="s">
        <v>90</v>
      </c>
      <c r="E893" s="8" t="s">
        <v>44</v>
      </c>
      <c r="F893" s="8" t="s">
        <v>37</v>
      </c>
    </row>
    <row r="894" spans="1:7" ht="15" customHeight="1">
      <c r="A894">
        <v>864</v>
      </c>
      <c r="B894" s="8" t="s">
        <v>1151</v>
      </c>
      <c r="C894" s="8" t="s">
        <v>2242</v>
      </c>
      <c r="D894" t="s">
        <v>2243</v>
      </c>
      <c r="E894" s="8" t="s">
        <v>44</v>
      </c>
      <c r="F894" s="8" t="s">
        <v>37</v>
      </c>
    </row>
    <row r="895" spans="1:7" ht="15" customHeight="1">
      <c r="A895">
        <v>865</v>
      </c>
      <c r="B895" s="8" t="s">
        <v>1151</v>
      </c>
      <c r="C895" s="8" t="s">
        <v>164</v>
      </c>
      <c r="D895" t="s">
        <v>165</v>
      </c>
      <c r="E895" s="8" t="s">
        <v>44</v>
      </c>
      <c r="F895" s="8" t="s">
        <v>37</v>
      </c>
    </row>
    <row r="896" spans="1:7" ht="15" customHeight="1">
      <c r="A896">
        <v>866</v>
      </c>
      <c r="B896" s="8" t="s">
        <v>1151</v>
      </c>
      <c r="C896" s="8" t="s">
        <v>2284</v>
      </c>
      <c r="D896" t="s">
        <v>2285</v>
      </c>
      <c r="E896" s="8" t="s">
        <v>44</v>
      </c>
      <c r="F896" s="8" t="s">
        <v>37</v>
      </c>
    </row>
    <row r="897" spans="1:7" ht="15" customHeight="1">
      <c r="A897">
        <v>867</v>
      </c>
      <c r="B897" s="8" t="s">
        <v>1151</v>
      </c>
      <c r="C897" s="8" t="s">
        <v>766</v>
      </c>
      <c r="D897" t="s">
        <v>767</v>
      </c>
      <c r="E897" s="8" t="s">
        <v>44</v>
      </c>
      <c r="F897" s="8" t="s">
        <v>37</v>
      </c>
    </row>
    <row r="898" spans="1:7" ht="15" customHeight="1">
      <c r="A898">
        <v>868</v>
      </c>
      <c r="B898" s="8" t="s">
        <v>1151</v>
      </c>
      <c r="C898" s="8" t="s">
        <v>310</v>
      </c>
      <c r="D898" t="s">
        <v>311</v>
      </c>
      <c r="E898" s="8" t="s">
        <v>40</v>
      </c>
      <c r="F898" s="8" t="s">
        <v>37</v>
      </c>
    </row>
    <row r="899" spans="1:7" ht="15" customHeight="1">
      <c r="A899">
        <v>869</v>
      </c>
      <c r="B899" s="8" t="s">
        <v>1151</v>
      </c>
      <c r="C899" s="8" t="s">
        <v>1382</v>
      </c>
      <c r="D899">
        <v>100402</v>
      </c>
      <c r="E899" s="8" t="s">
        <v>40</v>
      </c>
      <c r="F899" s="8" t="s">
        <v>37</v>
      </c>
    </row>
    <row r="900" spans="1:7" ht="15" customHeight="1">
      <c r="A900">
        <v>870</v>
      </c>
      <c r="B900" s="8" t="s">
        <v>1154</v>
      </c>
      <c r="C900" s="8" t="s">
        <v>260</v>
      </c>
      <c r="D900" t="s">
        <v>261</v>
      </c>
      <c r="E900" s="8" t="s">
        <v>44</v>
      </c>
      <c r="F900" s="8" t="s">
        <v>37</v>
      </c>
    </row>
    <row r="901" spans="1:7" ht="15" customHeight="1">
      <c r="A901">
        <v>871</v>
      </c>
      <c r="B901" s="8" t="s">
        <v>1155</v>
      </c>
      <c r="C901" s="8" t="s">
        <v>2262</v>
      </c>
      <c r="D901" t="s">
        <v>2263</v>
      </c>
      <c r="E901" s="8" t="s">
        <v>44</v>
      </c>
      <c r="F901" s="8" t="s">
        <v>37</v>
      </c>
    </row>
    <row r="902" spans="1:7" ht="15" customHeight="1">
      <c r="A902">
        <v>872</v>
      </c>
      <c r="B902" s="8" t="s">
        <v>1156</v>
      </c>
      <c r="C902" s="8" t="s">
        <v>2620</v>
      </c>
      <c r="D902" t="s">
        <v>2621</v>
      </c>
      <c r="E902" s="8" t="s">
        <v>183</v>
      </c>
      <c r="F902" s="8" t="s">
        <v>37</v>
      </c>
      <c r="G902" s="8" t="s">
        <v>1667</v>
      </c>
    </row>
    <row r="903" spans="1:7" ht="15" customHeight="1">
      <c r="A903">
        <v>873</v>
      </c>
      <c r="B903" s="8" t="s">
        <v>1156</v>
      </c>
      <c r="C903" s="8" t="s">
        <v>1080</v>
      </c>
      <c r="D903" t="s">
        <v>1081</v>
      </c>
      <c r="E903" s="8" t="s">
        <v>179</v>
      </c>
      <c r="F903" s="8" t="s">
        <v>37</v>
      </c>
    </row>
    <row r="904" spans="1:7" ht="15" customHeight="1">
      <c r="A904">
        <v>874</v>
      </c>
      <c r="B904" s="8" t="s">
        <v>1156</v>
      </c>
      <c r="C904" s="8" t="s">
        <v>113</v>
      </c>
      <c r="D904" t="s">
        <v>114</v>
      </c>
      <c r="E904" s="8" t="s">
        <v>96</v>
      </c>
      <c r="F904" s="8" t="s">
        <v>37</v>
      </c>
    </row>
    <row r="905" spans="1:7" ht="15" customHeight="1">
      <c r="A905">
        <v>875</v>
      </c>
      <c r="B905" s="8" t="s">
        <v>2442</v>
      </c>
      <c r="C905" s="8" t="s">
        <v>2620</v>
      </c>
      <c r="D905" t="s">
        <v>2621</v>
      </c>
      <c r="E905" s="8" t="s">
        <v>183</v>
      </c>
      <c r="F905" s="8" t="s">
        <v>37</v>
      </c>
      <c r="G905" s="8" t="s">
        <v>1667</v>
      </c>
    </row>
    <row r="906" spans="1:7" ht="15" customHeight="1">
      <c r="A906">
        <v>876</v>
      </c>
      <c r="B906" s="8" t="s">
        <v>1158</v>
      </c>
      <c r="C906" s="8" t="s">
        <v>2238</v>
      </c>
      <c r="D906" t="s">
        <v>2239</v>
      </c>
      <c r="E906" s="8" t="s">
        <v>124</v>
      </c>
      <c r="F906" s="8" t="s">
        <v>37</v>
      </c>
    </row>
    <row r="907" spans="1:7" ht="15" customHeight="1">
      <c r="A907">
        <v>877</v>
      </c>
      <c r="B907" s="8" t="s">
        <v>1158</v>
      </c>
      <c r="C907" s="8" t="s">
        <v>2240</v>
      </c>
      <c r="D907" t="s">
        <v>2241</v>
      </c>
      <c r="E907" s="8" t="s">
        <v>124</v>
      </c>
      <c r="F907" s="8" t="s">
        <v>37</v>
      </c>
    </row>
    <row r="908" spans="1:7" ht="15" customHeight="1">
      <c r="A908">
        <v>878</v>
      </c>
      <c r="B908" s="8" t="s">
        <v>1158</v>
      </c>
      <c r="C908" s="8" t="s">
        <v>1830</v>
      </c>
      <c r="D908" t="s">
        <v>1831</v>
      </c>
      <c r="E908" s="8" t="s">
        <v>124</v>
      </c>
      <c r="F908" s="8" t="s">
        <v>37</v>
      </c>
    </row>
    <row r="909" spans="1:7" ht="15" customHeight="1">
      <c r="A909">
        <v>879</v>
      </c>
      <c r="B909" s="8" t="s">
        <v>1162</v>
      </c>
      <c r="C909" s="8" t="s">
        <v>268</v>
      </c>
      <c r="D909" t="s">
        <v>269</v>
      </c>
      <c r="E909" s="8" t="s">
        <v>100</v>
      </c>
      <c r="F909" s="8" t="s">
        <v>37</v>
      </c>
    </row>
    <row r="910" spans="1:7" ht="15" customHeight="1">
      <c r="A910">
        <v>880</v>
      </c>
      <c r="B910" s="8" t="s">
        <v>1162</v>
      </c>
      <c r="C910" s="8" t="s">
        <v>691</v>
      </c>
      <c r="D910" t="s">
        <v>692</v>
      </c>
      <c r="E910" s="8" t="s">
        <v>36</v>
      </c>
      <c r="F910" s="8" t="s">
        <v>37</v>
      </c>
    </row>
    <row r="911" spans="1:7" ht="15" customHeight="1">
      <c r="A911">
        <v>881</v>
      </c>
      <c r="B911" s="8" t="s">
        <v>1162</v>
      </c>
      <c r="C911" s="8" t="s">
        <v>312</v>
      </c>
      <c r="D911" t="s">
        <v>313</v>
      </c>
      <c r="E911" s="8" t="s">
        <v>44</v>
      </c>
      <c r="F911" s="8" t="s">
        <v>37</v>
      </c>
    </row>
    <row r="912" spans="1:7" ht="15" customHeight="1">
      <c r="A912">
        <v>882</v>
      </c>
      <c r="B912" s="8" t="s">
        <v>1162</v>
      </c>
      <c r="C912" s="8" t="s">
        <v>1744</v>
      </c>
      <c r="D912" t="s">
        <v>1745</v>
      </c>
      <c r="E912" s="8" t="s">
        <v>124</v>
      </c>
      <c r="F912" s="8" t="s">
        <v>37</v>
      </c>
    </row>
    <row r="913" spans="1:7" ht="15" customHeight="1">
      <c r="A913">
        <v>883</v>
      </c>
      <c r="B913" s="8" t="s">
        <v>1162</v>
      </c>
      <c r="C913" s="8" t="s">
        <v>531</v>
      </c>
      <c r="D913">
        <v>130401</v>
      </c>
      <c r="E913" s="8" t="s">
        <v>124</v>
      </c>
      <c r="F913" s="8" t="s">
        <v>37</v>
      </c>
    </row>
    <row r="914" spans="1:7" ht="15" customHeight="1">
      <c r="A914">
        <v>884</v>
      </c>
      <c r="B914" s="8" t="s">
        <v>1163</v>
      </c>
      <c r="C914" s="8" t="s">
        <v>330</v>
      </c>
      <c r="D914" t="s">
        <v>331</v>
      </c>
      <c r="E914" s="8" t="s">
        <v>44</v>
      </c>
      <c r="F914" s="8" t="s">
        <v>37</v>
      </c>
    </row>
    <row r="915" spans="1:7" ht="15" customHeight="1">
      <c r="A915">
        <v>885</v>
      </c>
      <c r="B915" s="8" t="s">
        <v>1163</v>
      </c>
      <c r="C915" s="8" t="s">
        <v>101</v>
      </c>
      <c r="D915" t="s">
        <v>102</v>
      </c>
      <c r="E915" s="8" t="s">
        <v>44</v>
      </c>
      <c r="F915" s="8" t="s">
        <v>37</v>
      </c>
    </row>
    <row r="916" spans="1:7" ht="15" customHeight="1">
      <c r="A916">
        <v>886</v>
      </c>
      <c r="B916" s="8" t="s">
        <v>1164</v>
      </c>
      <c r="C916" s="8" t="s">
        <v>127</v>
      </c>
      <c r="D916" t="s">
        <v>128</v>
      </c>
      <c r="E916" s="8" t="s">
        <v>124</v>
      </c>
      <c r="F916" s="8" t="s">
        <v>37</v>
      </c>
    </row>
    <row r="917" spans="1:7" ht="15" customHeight="1">
      <c r="A917">
        <v>887</v>
      </c>
      <c r="B917" s="8" t="s">
        <v>1164</v>
      </c>
      <c r="C917" s="8" t="s">
        <v>793</v>
      </c>
      <c r="D917" t="s">
        <v>794</v>
      </c>
      <c r="E917" s="8" t="s">
        <v>124</v>
      </c>
      <c r="F917" s="8" t="s">
        <v>37</v>
      </c>
    </row>
    <row r="918" spans="1:7" ht="15" customHeight="1">
      <c r="A918">
        <v>888</v>
      </c>
      <c r="B918" s="8" t="s">
        <v>1165</v>
      </c>
      <c r="C918" s="8" t="s">
        <v>2016</v>
      </c>
      <c r="D918" t="s">
        <v>2017</v>
      </c>
      <c r="E918" s="8" t="s">
        <v>44</v>
      </c>
      <c r="F918" s="8" t="s">
        <v>37</v>
      </c>
    </row>
    <row r="919" spans="1:7" ht="15" customHeight="1">
      <c r="A919">
        <v>889</v>
      </c>
      <c r="B919" s="8" t="s">
        <v>1165</v>
      </c>
      <c r="C919" s="8" t="s">
        <v>116</v>
      </c>
      <c r="D919" t="s">
        <v>117</v>
      </c>
      <c r="E919" s="8" t="s">
        <v>96</v>
      </c>
      <c r="F919" s="8" t="s">
        <v>37</v>
      </c>
    </row>
    <row r="920" spans="1:7" ht="32.25" customHeight="1">
      <c r="A920">
        <v>890</v>
      </c>
      <c r="B920" s="8" t="s">
        <v>1165</v>
      </c>
      <c r="C920" s="8" t="s">
        <v>1040</v>
      </c>
      <c r="D920" t="s">
        <v>1784</v>
      </c>
      <c r="E920" s="8" t="s">
        <v>96</v>
      </c>
      <c r="F920" s="8" t="s">
        <v>37</v>
      </c>
      <c r="G920" s="9" t="s">
        <v>2497</v>
      </c>
    </row>
    <row r="921" spans="1:7" ht="15" customHeight="1">
      <c r="A921">
        <v>891</v>
      </c>
      <c r="B921" s="8" t="s">
        <v>1166</v>
      </c>
      <c r="C921" s="8" t="s">
        <v>154</v>
      </c>
      <c r="D921" t="s">
        <v>155</v>
      </c>
      <c r="E921" s="8" t="s">
        <v>40</v>
      </c>
      <c r="F921" s="8" t="s">
        <v>37</v>
      </c>
    </row>
    <row r="922" spans="1:7" ht="15" customHeight="1">
      <c r="A922">
        <v>892</v>
      </c>
      <c r="B922" s="8" t="s">
        <v>1166</v>
      </c>
      <c r="C922" s="8" t="s">
        <v>526</v>
      </c>
      <c r="D922" t="s">
        <v>527</v>
      </c>
      <c r="E922" s="8" t="s">
        <v>44</v>
      </c>
      <c r="F922" s="8" t="s">
        <v>37</v>
      </c>
    </row>
    <row r="923" spans="1:7" ht="15" customHeight="1">
      <c r="A923">
        <v>893</v>
      </c>
      <c r="B923" s="8" t="s">
        <v>1166</v>
      </c>
      <c r="C923" s="8" t="s">
        <v>104</v>
      </c>
      <c r="D923" t="s">
        <v>105</v>
      </c>
      <c r="E923" s="8" t="s">
        <v>44</v>
      </c>
      <c r="F923" s="8" t="s">
        <v>37</v>
      </c>
    </row>
    <row r="924" spans="1:7" ht="15" customHeight="1">
      <c r="A924">
        <v>894</v>
      </c>
      <c r="B924" s="8" t="s">
        <v>2679</v>
      </c>
      <c r="C924" s="8" t="s">
        <v>2680</v>
      </c>
      <c r="D924" t="s">
        <v>2681</v>
      </c>
      <c r="E924" s="8" t="s">
        <v>54</v>
      </c>
      <c r="F924" s="8" t="s">
        <v>37</v>
      </c>
    </row>
    <row r="925" spans="1:7" ht="15" customHeight="1">
      <c r="A925">
        <v>895</v>
      </c>
      <c r="B925" s="8" t="s">
        <v>1167</v>
      </c>
      <c r="C925" s="8" t="s">
        <v>154</v>
      </c>
      <c r="D925" t="s">
        <v>155</v>
      </c>
      <c r="E925" s="8" t="s">
        <v>40</v>
      </c>
      <c r="F925" s="8" t="s">
        <v>37</v>
      </c>
    </row>
    <row r="926" spans="1:7" ht="15" customHeight="1">
      <c r="A926">
        <v>896</v>
      </c>
      <c r="B926" s="8" t="s">
        <v>1167</v>
      </c>
      <c r="C926" s="8" t="s">
        <v>55</v>
      </c>
      <c r="D926" t="s">
        <v>56</v>
      </c>
      <c r="E926" s="8" t="s">
        <v>44</v>
      </c>
      <c r="F926" s="8" t="s">
        <v>37</v>
      </c>
    </row>
    <row r="927" spans="1:7" ht="15" customHeight="1">
      <c r="A927">
        <v>897</v>
      </c>
      <c r="B927" s="8" t="s">
        <v>1167</v>
      </c>
      <c r="C927" s="8" t="s">
        <v>94</v>
      </c>
      <c r="D927" t="s">
        <v>95</v>
      </c>
      <c r="E927" s="8" t="s">
        <v>96</v>
      </c>
      <c r="F927" s="8" t="s">
        <v>37</v>
      </c>
    </row>
    <row r="928" spans="1:7" ht="15" customHeight="1">
      <c r="A928">
        <v>898</v>
      </c>
      <c r="B928" s="8" t="s">
        <v>1174</v>
      </c>
      <c r="C928" s="8" t="s">
        <v>270</v>
      </c>
      <c r="D928" t="s">
        <v>271</v>
      </c>
      <c r="E928" s="8" t="s">
        <v>96</v>
      </c>
      <c r="F928" s="8" t="s">
        <v>37</v>
      </c>
    </row>
    <row r="929" spans="1:6" ht="15" customHeight="1">
      <c r="A929">
        <v>899</v>
      </c>
      <c r="B929" s="8" t="s">
        <v>1174</v>
      </c>
      <c r="C929" s="8" t="s">
        <v>116</v>
      </c>
      <c r="D929" t="s">
        <v>117</v>
      </c>
      <c r="E929" s="8" t="s">
        <v>96</v>
      </c>
      <c r="F929" s="8" t="s">
        <v>37</v>
      </c>
    </row>
    <row r="930" spans="1:6" ht="15" customHeight="1">
      <c r="A930">
        <v>900</v>
      </c>
      <c r="B930" s="8" t="s">
        <v>1174</v>
      </c>
      <c r="C930" s="8" t="s">
        <v>113</v>
      </c>
      <c r="D930" t="s">
        <v>114</v>
      </c>
      <c r="E930" s="8" t="s">
        <v>96</v>
      </c>
      <c r="F930" s="8" t="s">
        <v>37</v>
      </c>
    </row>
    <row r="931" spans="1:6" ht="15" customHeight="1">
      <c r="A931">
        <v>901</v>
      </c>
      <c r="B931" s="8" t="s">
        <v>1174</v>
      </c>
      <c r="C931" s="8" t="s">
        <v>670</v>
      </c>
      <c r="D931" t="s">
        <v>671</v>
      </c>
      <c r="E931" s="8" t="s">
        <v>124</v>
      </c>
      <c r="F931" s="8" t="s">
        <v>37</v>
      </c>
    </row>
    <row r="932" spans="1:6" ht="15" customHeight="1">
      <c r="A932">
        <v>902</v>
      </c>
      <c r="B932" s="8" t="s">
        <v>1177</v>
      </c>
      <c r="C932" s="8" t="s">
        <v>179</v>
      </c>
      <c r="D932" t="s">
        <v>180</v>
      </c>
      <c r="E932" s="8" t="s">
        <v>179</v>
      </c>
      <c r="F932" s="8" t="s">
        <v>37</v>
      </c>
    </row>
    <row r="933" spans="1:6" ht="15" customHeight="1">
      <c r="A933">
        <v>903</v>
      </c>
      <c r="B933" s="8" t="s">
        <v>1185</v>
      </c>
      <c r="C933" s="8" t="s">
        <v>2519</v>
      </c>
      <c r="D933" t="s">
        <v>2520</v>
      </c>
      <c r="E933" s="8" t="s">
        <v>36</v>
      </c>
      <c r="F933" s="8" t="s">
        <v>37</v>
      </c>
    </row>
    <row r="934" spans="1:6" ht="15" customHeight="1">
      <c r="A934">
        <v>904</v>
      </c>
      <c r="B934" s="8" t="s">
        <v>1185</v>
      </c>
      <c r="C934" s="8" t="s">
        <v>84</v>
      </c>
      <c r="D934" t="s">
        <v>85</v>
      </c>
      <c r="E934" s="8" t="s">
        <v>44</v>
      </c>
      <c r="F934" s="8" t="s">
        <v>37</v>
      </c>
    </row>
    <row r="935" spans="1:6" ht="15" customHeight="1">
      <c r="A935">
        <v>905</v>
      </c>
      <c r="B935" s="8" t="s">
        <v>1185</v>
      </c>
      <c r="C935" s="8" t="s">
        <v>255</v>
      </c>
      <c r="D935">
        <v>120103</v>
      </c>
      <c r="E935" s="8" t="s">
        <v>44</v>
      </c>
      <c r="F935" s="8" t="s">
        <v>37</v>
      </c>
    </row>
    <row r="936" spans="1:6" ht="15" customHeight="1">
      <c r="A936">
        <v>906</v>
      </c>
      <c r="B936" s="8" t="s">
        <v>1185</v>
      </c>
      <c r="C936" s="8" t="s">
        <v>695</v>
      </c>
      <c r="D936" t="s">
        <v>696</v>
      </c>
      <c r="E936" s="8" t="s">
        <v>96</v>
      </c>
      <c r="F936" s="8" t="s">
        <v>37</v>
      </c>
    </row>
    <row r="937" spans="1:6" ht="15" customHeight="1">
      <c r="A937">
        <v>907</v>
      </c>
      <c r="B937" s="8" t="s">
        <v>1186</v>
      </c>
      <c r="C937" s="8" t="s">
        <v>691</v>
      </c>
      <c r="D937" t="s">
        <v>692</v>
      </c>
      <c r="E937" s="8" t="s">
        <v>36</v>
      </c>
      <c r="F937" s="8" t="s">
        <v>37</v>
      </c>
    </row>
    <row r="938" spans="1:6" ht="15" customHeight="1">
      <c r="A938">
        <v>908</v>
      </c>
      <c r="B938" s="8" t="s">
        <v>1186</v>
      </c>
      <c r="C938" s="8" t="s">
        <v>302</v>
      </c>
      <c r="D938" t="s">
        <v>303</v>
      </c>
      <c r="E938" s="8" t="s">
        <v>44</v>
      </c>
      <c r="F938" s="8" t="s">
        <v>37</v>
      </c>
    </row>
    <row r="939" spans="1:6" ht="15" customHeight="1">
      <c r="A939">
        <v>909</v>
      </c>
      <c r="B939" s="8" t="s">
        <v>1188</v>
      </c>
      <c r="C939" s="8" t="s">
        <v>302</v>
      </c>
      <c r="D939" t="s">
        <v>303</v>
      </c>
      <c r="E939" s="8" t="s">
        <v>44</v>
      </c>
      <c r="F939" s="8" t="s">
        <v>37</v>
      </c>
    </row>
    <row r="940" spans="1:6" ht="15" customHeight="1">
      <c r="A940">
        <v>910</v>
      </c>
      <c r="B940" s="8" t="s">
        <v>1188</v>
      </c>
      <c r="C940" s="8" t="s">
        <v>260</v>
      </c>
      <c r="D940" t="s">
        <v>261</v>
      </c>
      <c r="E940" s="8" t="s">
        <v>44</v>
      </c>
      <c r="F940" s="8" t="s">
        <v>37</v>
      </c>
    </row>
    <row r="941" spans="1:6" ht="15" customHeight="1">
      <c r="A941">
        <v>911</v>
      </c>
      <c r="B941" s="8" t="s">
        <v>1188</v>
      </c>
      <c r="C941" s="8" t="s">
        <v>1799</v>
      </c>
      <c r="D941" t="s">
        <v>1800</v>
      </c>
      <c r="E941" s="8" t="s">
        <v>44</v>
      </c>
      <c r="F941" s="8" t="s">
        <v>37</v>
      </c>
    </row>
    <row r="942" spans="1:6" ht="15" customHeight="1">
      <c r="A942">
        <v>912</v>
      </c>
      <c r="B942" s="8" t="s">
        <v>1189</v>
      </c>
      <c r="C942" s="8" t="s">
        <v>606</v>
      </c>
      <c r="D942">
        <v>101101</v>
      </c>
      <c r="E942" s="8" t="s">
        <v>40</v>
      </c>
      <c r="F942" s="8" t="s">
        <v>37</v>
      </c>
    </row>
    <row r="943" spans="1:6" ht="15" customHeight="1">
      <c r="A943">
        <v>913</v>
      </c>
      <c r="B943" s="8" t="s">
        <v>1189</v>
      </c>
      <c r="C943" s="8" t="s">
        <v>485</v>
      </c>
      <c r="D943" t="s">
        <v>486</v>
      </c>
      <c r="E943" s="8" t="s">
        <v>96</v>
      </c>
      <c r="F943" s="8" t="s">
        <v>37</v>
      </c>
    </row>
    <row r="944" spans="1:6" ht="15" customHeight="1">
      <c r="A944">
        <v>914</v>
      </c>
      <c r="B944" s="8" t="s">
        <v>1190</v>
      </c>
      <c r="C944" s="8" t="s">
        <v>94</v>
      </c>
      <c r="D944" t="s">
        <v>95</v>
      </c>
      <c r="E944" s="8" t="s">
        <v>96</v>
      </c>
      <c r="F944" s="8" t="s">
        <v>37</v>
      </c>
    </row>
    <row r="945" spans="1:6" ht="15" customHeight="1">
      <c r="A945">
        <v>915</v>
      </c>
      <c r="B945" s="8" t="s">
        <v>1191</v>
      </c>
      <c r="C945" s="8" t="s">
        <v>1080</v>
      </c>
      <c r="D945" t="s">
        <v>1081</v>
      </c>
      <c r="E945" s="8" t="s">
        <v>179</v>
      </c>
      <c r="F945" s="8" t="s">
        <v>37</v>
      </c>
    </row>
    <row r="946" spans="1:6" ht="15" customHeight="1">
      <c r="A946">
        <v>916</v>
      </c>
      <c r="B946" s="8" t="s">
        <v>1191</v>
      </c>
      <c r="C946" s="8" t="s">
        <v>359</v>
      </c>
      <c r="D946" t="s">
        <v>360</v>
      </c>
      <c r="E946" s="8" t="s">
        <v>44</v>
      </c>
      <c r="F946" s="8" t="s">
        <v>37</v>
      </c>
    </row>
    <row r="947" spans="1:6" ht="15" customHeight="1">
      <c r="A947">
        <v>917</v>
      </c>
      <c r="B947" s="8" t="s">
        <v>1191</v>
      </c>
      <c r="C947" s="8" t="s">
        <v>101</v>
      </c>
      <c r="D947" t="s">
        <v>102</v>
      </c>
      <c r="E947" s="8" t="s">
        <v>44</v>
      </c>
      <c r="F947" s="8" t="s">
        <v>37</v>
      </c>
    </row>
    <row r="948" spans="1:6" ht="15" customHeight="1">
      <c r="A948">
        <v>918</v>
      </c>
      <c r="B948" s="8" t="s">
        <v>1191</v>
      </c>
      <c r="C948" s="8" t="s">
        <v>1232</v>
      </c>
      <c r="D948" t="s">
        <v>1233</v>
      </c>
      <c r="E948" s="8" t="s">
        <v>44</v>
      </c>
      <c r="F948" s="8" t="s">
        <v>37</v>
      </c>
    </row>
    <row r="949" spans="1:6" ht="15" customHeight="1">
      <c r="A949">
        <v>919</v>
      </c>
      <c r="B949" s="8" t="s">
        <v>1191</v>
      </c>
      <c r="C949" s="8" t="s">
        <v>756</v>
      </c>
      <c r="D949" t="s">
        <v>757</v>
      </c>
      <c r="E949" s="8" t="s">
        <v>235</v>
      </c>
      <c r="F949" s="8" t="s">
        <v>37</v>
      </c>
    </row>
    <row r="950" spans="1:6" ht="15" customHeight="1">
      <c r="A950">
        <v>920</v>
      </c>
      <c r="B950" s="8" t="s">
        <v>1191</v>
      </c>
      <c r="C950" s="8" t="s">
        <v>288</v>
      </c>
      <c r="D950" t="s">
        <v>289</v>
      </c>
      <c r="E950" s="8" t="s">
        <v>235</v>
      </c>
      <c r="F950" s="8" t="s">
        <v>37</v>
      </c>
    </row>
    <row r="951" spans="1:6" ht="15" customHeight="1">
      <c r="A951">
        <v>921</v>
      </c>
      <c r="B951" s="8" t="s">
        <v>1193</v>
      </c>
      <c r="C951" s="8" t="s">
        <v>1175</v>
      </c>
      <c r="D951" t="s">
        <v>1176</v>
      </c>
      <c r="E951" s="8" t="s">
        <v>44</v>
      </c>
      <c r="F951" s="8" t="s">
        <v>37</v>
      </c>
    </row>
    <row r="952" spans="1:6" ht="15" customHeight="1">
      <c r="A952">
        <v>922</v>
      </c>
      <c r="B952" s="8" t="s">
        <v>1193</v>
      </c>
      <c r="C952" s="8" t="s">
        <v>84</v>
      </c>
      <c r="D952" t="s">
        <v>85</v>
      </c>
      <c r="E952" s="8" t="s">
        <v>44</v>
      </c>
      <c r="F952" s="8" t="s">
        <v>37</v>
      </c>
    </row>
    <row r="953" spans="1:6" ht="15" customHeight="1">
      <c r="A953">
        <v>923</v>
      </c>
      <c r="B953" s="8" t="s">
        <v>1193</v>
      </c>
      <c r="C953" s="8" t="s">
        <v>2246</v>
      </c>
      <c r="D953" t="s">
        <v>2247</v>
      </c>
      <c r="E953" s="8" t="s">
        <v>44</v>
      </c>
      <c r="F953" s="8" t="s">
        <v>37</v>
      </c>
    </row>
    <row r="954" spans="1:6" ht="15" customHeight="1">
      <c r="A954">
        <v>924</v>
      </c>
      <c r="B954" s="8" t="s">
        <v>1193</v>
      </c>
      <c r="C954" s="8" t="s">
        <v>2244</v>
      </c>
      <c r="D954" t="s">
        <v>2245</v>
      </c>
      <c r="E954" s="8" t="s">
        <v>44</v>
      </c>
      <c r="F954" s="8" t="s">
        <v>37</v>
      </c>
    </row>
    <row r="955" spans="1:6" ht="15" customHeight="1">
      <c r="A955">
        <v>925</v>
      </c>
      <c r="B955" s="8" t="s">
        <v>1194</v>
      </c>
      <c r="C955" s="8" t="s">
        <v>217</v>
      </c>
      <c r="D955" t="s">
        <v>218</v>
      </c>
      <c r="E955" s="8" t="s">
        <v>44</v>
      </c>
      <c r="F955" s="8" t="s">
        <v>37</v>
      </c>
    </row>
    <row r="956" spans="1:6" ht="15" customHeight="1">
      <c r="A956">
        <v>926</v>
      </c>
      <c r="B956" s="8" t="s">
        <v>1194</v>
      </c>
      <c r="C956" s="8" t="s">
        <v>1704</v>
      </c>
      <c r="D956" t="s">
        <v>1705</v>
      </c>
      <c r="E956" s="8" t="s">
        <v>44</v>
      </c>
      <c r="F956" s="8" t="s">
        <v>37</v>
      </c>
    </row>
    <row r="957" spans="1:6" ht="15" customHeight="1">
      <c r="A957">
        <v>927</v>
      </c>
      <c r="B957" s="8" t="s">
        <v>1194</v>
      </c>
      <c r="C957" s="8" t="s">
        <v>185</v>
      </c>
      <c r="D957" t="s">
        <v>186</v>
      </c>
      <c r="E957" s="8" t="s">
        <v>44</v>
      </c>
      <c r="F957" s="8" t="s">
        <v>37</v>
      </c>
    </row>
    <row r="958" spans="1:6" ht="15" customHeight="1">
      <c r="A958">
        <v>928</v>
      </c>
      <c r="B958" s="8" t="s">
        <v>1194</v>
      </c>
      <c r="C958" s="8" t="s">
        <v>1013</v>
      </c>
      <c r="D958">
        <v>120105</v>
      </c>
      <c r="E958" s="8" t="s">
        <v>96</v>
      </c>
      <c r="F958" s="8" t="s">
        <v>37</v>
      </c>
    </row>
    <row r="959" spans="1:6" ht="15" customHeight="1">
      <c r="A959">
        <v>929</v>
      </c>
      <c r="B959" s="8" t="s">
        <v>1194</v>
      </c>
      <c r="C959" s="8" t="s">
        <v>130</v>
      </c>
      <c r="D959">
        <v>130308</v>
      </c>
      <c r="E959" s="8" t="s">
        <v>124</v>
      </c>
      <c r="F959" s="8" t="s">
        <v>37</v>
      </c>
    </row>
    <row r="960" spans="1:6" ht="15" customHeight="1">
      <c r="A960">
        <v>930</v>
      </c>
      <c r="B960" s="8" t="s">
        <v>1197</v>
      </c>
      <c r="C960" s="8" t="s">
        <v>707</v>
      </c>
      <c r="D960" t="s">
        <v>708</v>
      </c>
      <c r="E960" s="8" t="s">
        <v>54</v>
      </c>
      <c r="F960" s="8" t="s">
        <v>37</v>
      </c>
    </row>
    <row r="961" spans="1:7" ht="15" customHeight="1">
      <c r="A961">
        <v>931</v>
      </c>
      <c r="B961" s="8" t="s">
        <v>1197</v>
      </c>
      <c r="C961" s="8" t="s">
        <v>167</v>
      </c>
      <c r="D961" t="s">
        <v>168</v>
      </c>
      <c r="E961" s="8" t="s">
        <v>44</v>
      </c>
      <c r="F961" s="8" t="s">
        <v>37</v>
      </c>
    </row>
    <row r="962" spans="1:7" ht="15" customHeight="1">
      <c r="A962">
        <v>932</v>
      </c>
      <c r="B962" s="8" t="s">
        <v>1198</v>
      </c>
      <c r="C962" s="8" t="s">
        <v>1013</v>
      </c>
      <c r="D962">
        <v>120105</v>
      </c>
      <c r="E962" s="8" t="s">
        <v>44</v>
      </c>
      <c r="F962" s="8" t="s">
        <v>37</v>
      </c>
    </row>
    <row r="963" spans="1:7" ht="15" customHeight="1">
      <c r="A963">
        <v>933</v>
      </c>
      <c r="B963" s="8" t="s">
        <v>1198</v>
      </c>
      <c r="C963" s="8" t="s">
        <v>125</v>
      </c>
      <c r="D963">
        <v>130507</v>
      </c>
      <c r="E963" s="8" t="s">
        <v>124</v>
      </c>
      <c r="F963" s="8" t="s">
        <v>37</v>
      </c>
    </row>
    <row r="964" spans="1:7" ht="15" customHeight="1">
      <c r="A964">
        <v>934</v>
      </c>
      <c r="B964" s="8" t="s">
        <v>1199</v>
      </c>
      <c r="C964" s="8" t="s">
        <v>691</v>
      </c>
      <c r="D964" t="s">
        <v>692</v>
      </c>
      <c r="E964" s="8" t="s">
        <v>36</v>
      </c>
      <c r="F964" s="8" t="s">
        <v>60</v>
      </c>
      <c r="G964" s="8" t="s">
        <v>61</v>
      </c>
    </row>
    <row r="965" spans="1:7" ht="15" customHeight="1">
      <c r="A965">
        <v>935</v>
      </c>
      <c r="B965" s="8" t="s">
        <v>1199</v>
      </c>
      <c r="C965" s="8" t="s">
        <v>2190</v>
      </c>
      <c r="D965" t="s">
        <v>2191</v>
      </c>
      <c r="E965" s="8" t="s">
        <v>36</v>
      </c>
      <c r="F965" s="8" t="s">
        <v>37</v>
      </c>
    </row>
    <row r="966" spans="1:7" ht="15" customHeight="1">
      <c r="A966">
        <v>936</v>
      </c>
      <c r="B966" s="8" t="s">
        <v>1199</v>
      </c>
      <c r="C966" s="8" t="s">
        <v>663</v>
      </c>
      <c r="D966" t="s">
        <v>664</v>
      </c>
      <c r="E966" s="8" t="s">
        <v>44</v>
      </c>
      <c r="F966" s="8" t="s">
        <v>37</v>
      </c>
    </row>
    <row r="967" spans="1:7" ht="15" customHeight="1">
      <c r="A967">
        <v>937</v>
      </c>
      <c r="B967" s="8" t="s">
        <v>1199</v>
      </c>
      <c r="C967" s="8" t="s">
        <v>693</v>
      </c>
      <c r="D967" t="s">
        <v>694</v>
      </c>
      <c r="E967" s="8" t="s">
        <v>40</v>
      </c>
      <c r="F967" s="8" t="s">
        <v>60</v>
      </c>
      <c r="G967" s="8" t="s">
        <v>61</v>
      </c>
    </row>
    <row r="968" spans="1:7" ht="15" customHeight="1">
      <c r="A968">
        <v>938</v>
      </c>
      <c r="B968" s="8" t="s">
        <v>1199</v>
      </c>
      <c r="C968" s="8" t="s">
        <v>192</v>
      </c>
      <c r="D968" t="s">
        <v>193</v>
      </c>
      <c r="E968" s="8" t="s">
        <v>44</v>
      </c>
      <c r="F968" s="8" t="s">
        <v>37</v>
      </c>
    </row>
    <row r="969" spans="1:7" ht="15" customHeight="1">
      <c r="A969">
        <v>939</v>
      </c>
      <c r="B969" s="8" t="s">
        <v>1199</v>
      </c>
      <c r="C969" s="8" t="s">
        <v>164</v>
      </c>
      <c r="D969" t="s">
        <v>165</v>
      </c>
      <c r="E969" s="8" t="s">
        <v>44</v>
      </c>
      <c r="F969" s="8" t="s">
        <v>37</v>
      </c>
    </row>
    <row r="970" spans="1:7" ht="15" customHeight="1">
      <c r="A970">
        <v>940</v>
      </c>
      <c r="B970" s="8" t="s">
        <v>1199</v>
      </c>
      <c r="C970" s="8" t="s">
        <v>695</v>
      </c>
      <c r="D970" t="s">
        <v>696</v>
      </c>
      <c r="E970" s="8" t="s">
        <v>96</v>
      </c>
      <c r="F970" s="8" t="s">
        <v>60</v>
      </c>
      <c r="G970" s="8" t="s">
        <v>61</v>
      </c>
    </row>
    <row r="971" spans="1:7" ht="15" customHeight="1">
      <c r="A971">
        <v>941</v>
      </c>
      <c r="B971" s="8" t="s">
        <v>1199</v>
      </c>
      <c r="C971" s="8" t="s">
        <v>670</v>
      </c>
      <c r="D971" t="s">
        <v>671</v>
      </c>
      <c r="E971" s="8" t="s">
        <v>124</v>
      </c>
      <c r="F971" s="8" t="s">
        <v>37</v>
      </c>
    </row>
    <row r="972" spans="1:7" ht="15" customHeight="1">
      <c r="A972">
        <v>942</v>
      </c>
      <c r="B972" s="8" t="s">
        <v>1200</v>
      </c>
      <c r="C972" s="8" t="s">
        <v>268</v>
      </c>
      <c r="D972" t="s">
        <v>269</v>
      </c>
      <c r="E972" s="8" t="s">
        <v>100</v>
      </c>
      <c r="F972" s="8" t="s">
        <v>37</v>
      </c>
    </row>
    <row r="973" spans="1:7" ht="15" customHeight="1">
      <c r="A973">
        <v>943</v>
      </c>
      <c r="B973" s="8" t="s">
        <v>2366</v>
      </c>
      <c r="C973" s="8" t="s">
        <v>268</v>
      </c>
      <c r="D973" t="s">
        <v>269</v>
      </c>
      <c r="E973" s="8" t="s">
        <v>100</v>
      </c>
      <c r="F973" s="8" t="s">
        <v>37</v>
      </c>
    </row>
    <row r="974" spans="1:7" ht="15" customHeight="1">
      <c r="A974">
        <v>944</v>
      </c>
      <c r="B974" s="8" t="s">
        <v>2366</v>
      </c>
      <c r="C974" s="8" t="s">
        <v>2012</v>
      </c>
      <c r="D974" t="s">
        <v>2013</v>
      </c>
      <c r="E974" s="8" t="s">
        <v>44</v>
      </c>
      <c r="F974" s="8" t="s">
        <v>37</v>
      </c>
    </row>
    <row r="975" spans="1:7" ht="15" customHeight="1">
      <c r="A975">
        <v>945</v>
      </c>
      <c r="B975" s="8" t="s">
        <v>2366</v>
      </c>
      <c r="C975" s="8" t="s">
        <v>485</v>
      </c>
      <c r="D975" t="s">
        <v>486</v>
      </c>
      <c r="E975" s="8" t="s">
        <v>96</v>
      </c>
      <c r="F975" s="8" t="s">
        <v>37</v>
      </c>
    </row>
    <row r="976" spans="1:7" ht="15" customHeight="1">
      <c r="A976">
        <v>946</v>
      </c>
      <c r="B976" s="8" t="s">
        <v>1202</v>
      </c>
      <c r="C976" s="8" t="s">
        <v>1856</v>
      </c>
      <c r="D976" t="s">
        <v>1857</v>
      </c>
      <c r="E976" s="8" t="s">
        <v>54</v>
      </c>
      <c r="F976" s="8" t="s">
        <v>37</v>
      </c>
    </row>
    <row r="977" spans="1:7" ht="15" customHeight="1">
      <c r="A977">
        <v>947</v>
      </c>
      <c r="B977" s="8" t="s">
        <v>1202</v>
      </c>
      <c r="C977" s="8" t="s">
        <v>2532</v>
      </c>
      <c r="D977" t="s">
        <v>2533</v>
      </c>
      <c r="E977" s="8" t="s">
        <v>54</v>
      </c>
      <c r="F977" s="8" t="s">
        <v>37</v>
      </c>
    </row>
    <row r="978" spans="1:7" ht="15" customHeight="1">
      <c r="A978">
        <v>948</v>
      </c>
      <c r="B978" s="8" t="s">
        <v>1203</v>
      </c>
      <c r="C978" s="8" t="s">
        <v>586</v>
      </c>
      <c r="D978" t="s">
        <v>587</v>
      </c>
      <c r="E978" s="8" t="s">
        <v>183</v>
      </c>
      <c r="F978" s="8" t="s">
        <v>37</v>
      </c>
    </row>
    <row r="979" spans="1:7" ht="15" customHeight="1">
      <c r="A979">
        <v>949</v>
      </c>
      <c r="B979" s="8" t="s">
        <v>1203</v>
      </c>
      <c r="C979" s="8" t="s">
        <v>185</v>
      </c>
      <c r="D979" t="s">
        <v>186</v>
      </c>
      <c r="E979" s="8" t="s">
        <v>44</v>
      </c>
      <c r="F979" s="8" t="s">
        <v>37</v>
      </c>
    </row>
    <row r="980" spans="1:7" ht="32.25" customHeight="1">
      <c r="A980">
        <v>950</v>
      </c>
      <c r="B980" s="8" t="s">
        <v>1203</v>
      </c>
      <c r="C980" s="8" t="s">
        <v>119</v>
      </c>
      <c r="D980" t="s">
        <v>120</v>
      </c>
      <c r="E980" s="8" t="s">
        <v>44</v>
      </c>
      <c r="F980" s="8" t="s">
        <v>37</v>
      </c>
      <c r="G980" s="9" t="s">
        <v>2622</v>
      </c>
    </row>
    <row r="981" spans="1:7" ht="15" customHeight="1">
      <c r="A981">
        <v>951</v>
      </c>
      <c r="B981" s="8" t="s">
        <v>1203</v>
      </c>
      <c r="C981" s="8" t="s">
        <v>164</v>
      </c>
      <c r="D981" t="s">
        <v>165</v>
      </c>
      <c r="E981" s="8" t="s">
        <v>44</v>
      </c>
      <c r="F981" s="8" t="s">
        <v>37</v>
      </c>
    </row>
    <row r="982" spans="1:7" ht="15" customHeight="1">
      <c r="A982">
        <v>952</v>
      </c>
      <c r="B982" s="8" t="s">
        <v>1203</v>
      </c>
      <c r="C982" s="8" t="s">
        <v>460</v>
      </c>
      <c r="D982" t="s">
        <v>461</v>
      </c>
      <c r="E982" s="8" t="s">
        <v>44</v>
      </c>
      <c r="F982" s="8" t="s">
        <v>37</v>
      </c>
    </row>
    <row r="983" spans="1:7" ht="15" customHeight="1">
      <c r="A983">
        <v>953</v>
      </c>
      <c r="B983" s="8" t="s">
        <v>1203</v>
      </c>
      <c r="C983" s="8" t="s">
        <v>113</v>
      </c>
      <c r="D983" t="s">
        <v>114</v>
      </c>
      <c r="E983" s="8" t="s">
        <v>96</v>
      </c>
      <c r="F983" s="8" t="s">
        <v>37</v>
      </c>
    </row>
    <row r="984" spans="1:7" ht="15" customHeight="1">
      <c r="A984">
        <v>954</v>
      </c>
      <c r="B984" s="8" t="s">
        <v>1203</v>
      </c>
      <c r="C984" s="8" t="s">
        <v>793</v>
      </c>
      <c r="D984" t="s">
        <v>794</v>
      </c>
      <c r="E984" s="8" t="s">
        <v>124</v>
      </c>
      <c r="F984" s="8" t="s">
        <v>37</v>
      </c>
    </row>
    <row r="985" spans="1:7" ht="15" customHeight="1">
      <c r="A985">
        <v>955</v>
      </c>
      <c r="B985" s="8" t="s">
        <v>1205</v>
      </c>
      <c r="C985" s="8" t="s">
        <v>268</v>
      </c>
      <c r="D985" t="s">
        <v>269</v>
      </c>
      <c r="E985" s="8" t="s">
        <v>100</v>
      </c>
      <c r="F985" s="8" t="s">
        <v>37</v>
      </c>
    </row>
    <row r="986" spans="1:7" ht="15" customHeight="1">
      <c r="A986">
        <v>956</v>
      </c>
      <c r="B986" s="8" t="s">
        <v>1205</v>
      </c>
      <c r="C986" s="8" t="s">
        <v>55</v>
      </c>
      <c r="D986" t="s">
        <v>56</v>
      </c>
      <c r="E986" s="8" t="s">
        <v>44</v>
      </c>
      <c r="F986" s="8" t="s">
        <v>37</v>
      </c>
    </row>
    <row r="987" spans="1:7" ht="15" customHeight="1">
      <c r="A987">
        <v>957</v>
      </c>
      <c r="B987" s="8" t="s">
        <v>1205</v>
      </c>
      <c r="C987" s="8" t="s">
        <v>119</v>
      </c>
      <c r="D987" t="s">
        <v>120</v>
      </c>
      <c r="E987" s="8" t="s">
        <v>44</v>
      </c>
      <c r="F987" s="8" t="s">
        <v>37</v>
      </c>
    </row>
    <row r="988" spans="1:7" ht="15" customHeight="1">
      <c r="A988">
        <v>958</v>
      </c>
      <c r="B988" s="8" t="s">
        <v>1206</v>
      </c>
      <c r="C988" s="8" t="s">
        <v>268</v>
      </c>
      <c r="D988" t="s">
        <v>269</v>
      </c>
      <c r="E988" s="8" t="s">
        <v>100</v>
      </c>
      <c r="F988" s="8" t="s">
        <v>37</v>
      </c>
    </row>
    <row r="989" spans="1:7" ht="15" customHeight="1">
      <c r="A989">
        <v>959</v>
      </c>
      <c r="B989" s="8" t="s">
        <v>1206</v>
      </c>
      <c r="C989" s="8" t="s">
        <v>766</v>
      </c>
      <c r="D989" t="s">
        <v>767</v>
      </c>
      <c r="E989" s="8" t="s">
        <v>44</v>
      </c>
      <c r="F989" s="8" t="s">
        <v>37</v>
      </c>
    </row>
    <row r="990" spans="1:7" ht="15" customHeight="1">
      <c r="A990">
        <v>960</v>
      </c>
      <c r="B990" s="8" t="s">
        <v>1206</v>
      </c>
      <c r="C990" s="8" t="s">
        <v>104</v>
      </c>
      <c r="D990" t="s">
        <v>105</v>
      </c>
      <c r="E990" s="8" t="s">
        <v>44</v>
      </c>
      <c r="F990" s="8" t="s">
        <v>37</v>
      </c>
    </row>
    <row r="991" spans="1:7" ht="15" customHeight="1">
      <c r="A991">
        <v>961</v>
      </c>
      <c r="B991" s="8" t="s">
        <v>1206</v>
      </c>
      <c r="C991" s="8" t="s">
        <v>1697</v>
      </c>
      <c r="D991" t="s">
        <v>1698</v>
      </c>
      <c r="E991" s="8" t="s">
        <v>235</v>
      </c>
      <c r="F991" s="8" t="s">
        <v>37</v>
      </c>
    </row>
    <row r="992" spans="1:7" ht="15" customHeight="1">
      <c r="A992">
        <v>962</v>
      </c>
      <c r="B992" s="8" t="s">
        <v>1206</v>
      </c>
      <c r="C992" s="8" t="s">
        <v>2256</v>
      </c>
      <c r="D992" t="s">
        <v>2257</v>
      </c>
      <c r="E992" s="8" t="s">
        <v>235</v>
      </c>
      <c r="F992" s="8" t="s">
        <v>37</v>
      </c>
    </row>
    <row r="993" spans="1:7" ht="15" customHeight="1">
      <c r="A993" s="8" t="s">
        <v>1207</v>
      </c>
    </row>
    <row r="994" spans="1:7" ht="15" customHeight="1">
      <c r="A994">
        <v>963</v>
      </c>
      <c r="B994" s="8" t="s">
        <v>1208</v>
      </c>
      <c r="C994" s="8" t="s">
        <v>2250</v>
      </c>
      <c r="D994" t="s">
        <v>2251</v>
      </c>
      <c r="E994" s="8" t="s">
        <v>44</v>
      </c>
      <c r="F994" s="8" t="s">
        <v>37</v>
      </c>
    </row>
    <row r="995" spans="1:7" ht="15" customHeight="1">
      <c r="A995">
        <v>964</v>
      </c>
      <c r="B995" s="8" t="s">
        <v>1208</v>
      </c>
      <c r="C995" s="8" t="s">
        <v>119</v>
      </c>
      <c r="D995" t="s">
        <v>120</v>
      </c>
      <c r="E995" s="8" t="s">
        <v>44</v>
      </c>
      <c r="F995" s="8" t="s">
        <v>60</v>
      </c>
      <c r="G995" s="8" t="s">
        <v>61</v>
      </c>
    </row>
    <row r="996" spans="1:7" ht="15" customHeight="1">
      <c r="A996">
        <v>965</v>
      </c>
      <c r="B996" s="8" t="s">
        <v>1208</v>
      </c>
      <c r="C996" s="8" t="s">
        <v>260</v>
      </c>
      <c r="D996" t="s">
        <v>261</v>
      </c>
      <c r="E996" s="8" t="s">
        <v>44</v>
      </c>
      <c r="F996" s="8" t="s">
        <v>37</v>
      </c>
    </row>
    <row r="997" spans="1:7" ht="15" customHeight="1">
      <c r="A997">
        <v>966</v>
      </c>
      <c r="B997" s="8" t="s">
        <v>1208</v>
      </c>
      <c r="C997" s="8" t="s">
        <v>398</v>
      </c>
      <c r="D997" t="s">
        <v>399</v>
      </c>
      <c r="E997" s="8" t="s">
        <v>44</v>
      </c>
      <c r="F997" s="8" t="s">
        <v>37</v>
      </c>
      <c r="G997" s="8" t="s">
        <v>2612</v>
      </c>
    </row>
    <row r="998" spans="1:7" ht="15" customHeight="1">
      <c r="A998">
        <v>967</v>
      </c>
      <c r="B998" s="8" t="s">
        <v>1208</v>
      </c>
      <c r="C998" s="8" t="s">
        <v>94</v>
      </c>
      <c r="D998" t="s">
        <v>95</v>
      </c>
      <c r="E998" s="8" t="s">
        <v>96</v>
      </c>
      <c r="F998" s="8" t="s">
        <v>37</v>
      </c>
    </row>
    <row r="999" spans="1:7" ht="15" customHeight="1">
      <c r="A999">
        <v>968</v>
      </c>
      <c r="B999" s="8" t="s">
        <v>1209</v>
      </c>
      <c r="C999" s="8" t="s">
        <v>330</v>
      </c>
      <c r="D999" t="s">
        <v>331</v>
      </c>
      <c r="E999" s="8" t="s">
        <v>44</v>
      </c>
      <c r="F999" s="8" t="s">
        <v>37</v>
      </c>
    </row>
    <row r="1000" spans="1:7" ht="15" customHeight="1">
      <c r="A1000">
        <v>969</v>
      </c>
      <c r="B1000" s="8" t="s">
        <v>1209</v>
      </c>
      <c r="C1000" s="8" t="s">
        <v>2254</v>
      </c>
      <c r="D1000" t="s">
        <v>2255</v>
      </c>
      <c r="E1000" s="8" t="s">
        <v>44</v>
      </c>
      <c r="F1000" s="8" t="s">
        <v>37</v>
      </c>
    </row>
    <row r="1001" spans="1:7" ht="15" customHeight="1">
      <c r="A1001">
        <v>970</v>
      </c>
      <c r="B1001" s="8" t="s">
        <v>1209</v>
      </c>
      <c r="C1001" s="8" t="s">
        <v>94</v>
      </c>
      <c r="D1001" t="s">
        <v>95</v>
      </c>
      <c r="E1001" s="8" t="s">
        <v>96</v>
      </c>
      <c r="F1001" s="8" t="s">
        <v>37</v>
      </c>
    </row>
    <row r="1002" spans="1:7" ht="15" customHeight="1">
      <c r="A1002">
        <v>971</v>
      </c>
      <c r="B1002" s="8" t="s">
        <v>1209</v>
      </c>
      <c r="C1002" s="8" t="s">
        <v>1596</v>
      </c>
      <c r="D1002">
        <v>130203</v>
      </c>
      <c r="E1002" s="8" t="s">
        <v>124</v>
      </c>
      <c r="F1002" s="8" t="s">
        <v>669</v>
      </c>
    </row>
    <row r="1003" spans="1:7" ht="15" customHeight="1">
      <c r="A1003">
        <v>972</v>
      </c>
      <c r="B1003" s="8" t="s">
        <v>1209</v>
      </c>
      <c r="C1003" s="8" t="s">
        <v>567</v>
      </c>
      <c r="D1003">
        <v>130204</v>
      </c>
      <c r="E1003" s="8" t="s">
        <v>124</v>
      </c>
      <c r="F1003" s="8" t="s">
        <v>37</v>
      </c>
    </row>
    <row r="1004" spans="1:7" ht="15" customHeight="1">
      <c r="A1004">
        <v>973</v>
      </c>
      <c r="B1004" s="8" t="s">
        <v>1210</v>
      </c>
      <c r="C1004" s="8" t="s">
        <v>268</v>
      </c>
      <c r="D1004" t="s">
        <v>269</v>
      </c>
      <c r="E1004" s="8" t="s">
        <v>100</v>
      </c>
      <c r="F1004" s="8" t="s">
        <v>37</v>
      </c>
    </row>
    <row r="1005" spans="1:7" ht="15" customHeight="1">
      <c r="A1005">
        <v>974</v>
      </c>
      <c r="B1005" s="8" t="s">
        <v>1210</v>
      </c>
      <c r="C1005" s="8" t="s">
        <v>260</v>
      </c>
      <c r="D1005" t="s">
        <v>261</v>
      </c>
      <c r="E1005" s="8" t="s">
        <v>44</v>
      </c>
      <c r="F1005" s="8" t="s">
        <v>37</v>
      </c>
    </row>
    <row r="1006" spans="1:7" ht="15" customHeight="1">
      <c r="A1006">
        <v>975</v>
      </c>
      <c r="B1006" s="8" t="s">
        <v>1211</v>
      </c>
      <c r="C1006" s="8" t="s">
        <v>403</v>
      </c>
      <c r="D1006" t="s">
        <v>404</v>
      </c>
      <c r="E1006" s="8" t="s">
        <v>44</v>
      </c>
      <c r="F1006" s="8" t="s">
        <v>37</v>
      </c>
    </row>
    <row r="1007" spans="1:7" ht="15" customHeight="1">
      <c r="A1007">
        <v>976</v>
      </c>
      <c r="B1007" s="8" t="s">
        <v>1835</v>
      </c>
      <c r="C1007" s="8" t="s">
        <v>552</v>
      </c>
      <c r="D1007" t="s">
        <v>553</v>
      </c>
      <c r="E1007" s="8" t="s">
        <v>44</v>
      </c>
      <c r="F1007" s="8" t="s">
        <v>37</v>
      </c>
    </row>
    <row r="1008" spans="1:7" ht="15" customHeight="1">
      <c r="A1008">
        <v>977</v>
      </c>
      <c r="B1008" s="8" t="s">
        <v>1212</v>
      </c>
      <c r="C1008" s="8" t="s">
        <v>92</v>
      </c>
      <c r="D1008" t="s">
        <v>93</v>
      </c>
      <c r="E1008" s="8" t="s">
        <v>40</v>
      </c>
      <c r="F1008" s="8" t="s">
        <v>37</v>
      </c>
    </row>
    <row r="1009" spans="1:6" ht="15" customHeight="1">
      <c r="A1009">
        <v>978</v>
      </c>
      <c r="B1009" s="8" t="s">
        <v>1212</v>
      </c>
      <c r="C1009" s="8" t="s">
        <v>2232</v>
      </c>
      <c r="D1009" t="s">
        <v>2233</v>
      </c>
      <c r="E1009" s="8" t="s">
        <v>44</v>
      </c>
      <c r="F1009" s="8" t="s">
        <v>37</v>
      </c>
    </row>
    <row r="1010" spans="1:6" ht="15" customHeight="1">
      <c r="A1010">
        <v>979</v>
      </c>
      <c r="B1010" s="8" t="s">
        <v>1212</v>
      </c>
      <c r="C1010" s="8" t="s">
        <v>312</v>
      </c>
      <c r="D1010" t="s">
        <v>313</v>
      </c>
      <c r="E1010" s="8" t="s">
        <v>44</v>
      </c>
      <c r="F1010" s="8" t="s">
        <v>37</v>
      </c>
    </row>
    <row r="1011" spans="1:6" ht="15" customHeight="1">
      <c r="A1011">
        <v>980</v>
      </c>
      <c r="B1011" s="8" t="s">
        <v>1212</v>
      </c>
      <c r="C1011" s="8" t="s">
        <v>94</v>
      </c>
      <c r="D1011" t="s">
        <v>95</v>
      </c>
      <c r="E1011" s="8" t="s">
        <v>96</v>
      </c>
      <c r="F1011" s="8" t="s">
        <v>37</v>
      </c>
    </row>
    <row r="1012" spans="1:6" ht="15" customHeight="1">
      <c r="A1012">
        <v>981</v>
      </c>
      <c r="B1012" s="8" t="s">
        <v>1838</v>
      </c>
      <c r="C1012" s="8" t="s">
        <v>215</v>
      </c>
      <c r="D1012" t="s">
        <v>216</v>
      </c>
      <c r="E1012" s="8" t="s">
        <v>44</v>
      </c>
      <c r="F1012" s="8" t="s">
        <v>37</v>
      </c>
    </row>
    <row r="1013" spans="1:6" ht="15" customHeight="1">
      <c r="A1013">
        <v>982</v>
      </c>
      <c r="B1013" s="8" t="s">
        <v>1838</v>
      </c>
      <c r="C1013" s="8" t="s">
        <v>305</v>
      </c>
      <c r="D1013" t="s">
        <v>306</v>
      </c>
      <c r="E1013" s="8" t="s">
        <v>44</v>
      </c>
      <c r="F1013" s="8" t="s">
        <v>37</v>
      </c>
    </row>
    <row r="1014" spans="1:6" ht="15" customHeight="1">
      <c r="A1014">
        <v>983</v>
      </c>
      <c r="B1014" s="8" t="s">
        <v>1838</v>
      </c>
      <c r="C1014" s="8" t="s">
        <v>393</v>
      </c>
      <c r="D1014" t="s">
        <v>394</v>
      </c>
      <c r="E1014" s="8" t="s">
        <v>44</v>
      </c>
      <c r="F1014" s="8" t="s">
        <v>37</v>
      </c>
    </row>
    <row r="1015" spans="1:6" ht="15" customHeight="1">
      <c r="A1015">
        <v>984</v>
      </c>
      <c r="B1015" s="8" t="s">
        <v>1838</v>
      </c>
      <c r="C1015" s="8" t="s">
        <v>260</v>
      </c>
      <c r="D1015" t="s">
        <v>261</v>
      </c>
      <c r="E1015" s="8" t="s">
        <v>44</v>
      </c>
      <c r="F1015" s="8" t="s">
        <v>37</v>
      </c>
    </row>
    <row r="1016" spans="1:6" ht="15" customHeight="1">
      <c r="A1016">
        <v>985</v>
      </c>
      <c r="B1016" s="8" t="s">
        <v>1213</v>
      </c>
      <c r="C1016" s="8" t="s">
        <v>1875</v>
      </c>
      <c r="D1016" t="s">
        <v>1876</v>
      </c>
      <c r="E1016" s="8" t="s">
        <v>235</v>
      </c>
      <c r="F1016" s="8" t="s">
        <v>669</v>
      </c>
    </row>
    <row r="1017" spans="1:6" ht="15" customHeight="1">
      <c r="A1017">
        <v>986</v>
      </c>
      <c r="B1017" s="8" t="s">
        <v>1213</v>
      </c>
      <c r="C1017" s="8" t="s">
        <v>2534</v>
      </c>
      <c r="D1017" t="s">
        <v>2535</v>
      </c>
      <c r="E1017" s="8" t="s">
        <v>96</v>
      </c>
      <c r="F1017" s="8" t="s">
        <v>37</v>
      </c>
    </row>
    <row r="1018" spans="1:6" ht="15" customHeight="1">
      <c r="A1018">
        <v>987</v>
      </c>
      <c r="B1018" s="8" t="s">
        <v>1214</v>
      </c>
      <c r="C1018" s="8" t="s">
        <v>660</v>
      </c>
      <c r="D1018" t="s">
        <v>661</v>
      </c>
      <c r="E1018" s="8" t="s">
        <v>40</v>
      </c>
      <c r="F1018" s="8" t="s">
        <v>37</v>
      </c>
    </row>
    <row r="1019" spans="1:6" ht="15" customHeight="1">
      <c r="A1019">
        <v>988</v>
      </c>
      <c r="B1019" s="8" t="s">
        <v>1214</v>
      </c>
      <c r="C1019" s="8" t="s">
        <v>224</v>
      </c>
      <c r="D1019" t="s">
        <v>225</v>
      </c>
      <c r="E1019" s="8" t="s">
        <v>44</v>
      </c>
      <c r="F1019" s="8" t="s">
        <v>37</v>
      </c>
    </row>
    <row r="1020" spans="1:6" ht="15" customHeight="1">
      <c r="A1020">
        <v>989</v>
      </c>
      <c r="B1020" s="8" t="s">
        <v>1214</v>
      </c>
      <c r="C1020" s="8" t="s">
        <v>101</v>
      </c>
      <c r="D1020" t="s">
        <v>102</v>
      </c>
      <c r="E1020" s="8" t="s">
        <v>44</v>
      </c>
      <c r="F1020" s="8" t="s">
        <v>37</v>
      </c>
    </row>
    <row r="1021" spans="1:6" ht="15" customHeight="1">
      <c r="A1021">
        <v>990</v>
      </c>
      <c r="B1021" s="8" t="s">
        <v>1214</v>
      </c>
      <c r="C1021" s="8" t="s">
        <v>447</v>
      </c>
      <c r="D1021" t="s">
        <v>448</v>
      </c>
      <c r="E1021" s="8" t="s">
        <v>44</v>
      </c>
      <c r="F1021" s="8" t="s">
        <v>37</v>
      </c>
    </row>
    <row r="1022" spans="1:6" ht="15" customHeight="1">
      <c r="A1022">
        <v>991</v>
      </c>
      <c r="B1022" s="8" t="s">
        <v>1214</v>
      </c>
      <c r="C1022" s="8" t="s">
        <v>2234</v>
      </c>
      <c r="D1022" t="s">
        <v>2235</v>
      </c>
      <c r="E1022" s="8" t="s">
        <v>40</v>
      </c>
      <c r="F1022" s="8" t="s">
        <v>37</v>
      </c>
    </row>
    <row r="1023" spans="1:6" ht="15" customHeight="1">
      <c r="A1023">
        <v>992</v>
      </c>
      <c r="B1023" s="8" t="s">
        <v>1214</v>
      </c>
      <c r="C1023" s="8" t="s">
        <v>1697</v>
      </c>
      <c r="D1023" t="s">
        <v>1698</v>
      </c>
      <c r="E1023" s="8" t="s">
        <v>235</v>
      </c>
      <c r="F1023" s="8" t="s">
        <v>37</v>
      </c>
    </row>
    <row r="1024" spans="1:6" ht="15" customHeight="1">
      <c r="A1024">
        <v>993</v>
      </c>
      <c r="B1024" s="8" t="s">
        <v>1215</v>
      </c>
      <c r="C1024" s="8" t="s">
        <v>167</v>
      </c>
      <c r="D1024" t="s">
        <v>168</v>
      </c>
      <c r="E1024" s="8" t="s">
        <v>44</v>
      </c>
      <c r="F1024" s="8" t="s">
        <v>37</v>
      </c>
    </row>
    <row r="1025" spans="1:7" ht="15" customHeight="1">
      <c r="A1025">
        <v>994</v>
      </c>
      <c r="B1025" s="8" t="s">
        <v>1215</v>
      </c>
      <c r="C1025" s="8" t="s">
        <v>104</v>
      </c>
      <c r="D1025" t="s">
        <v>105</v>
      </c>
      <c r="E1025" s="8" t="s">
        <v>44</v>
      </c>
      <c r="F1025" s="8" t="s">
        <v>37</v>
      </c>
    </row>
    <row r="1026" spans="1:7" ht="15" customHeight="1">
      <c r="A1026">
        <v>995</v>
      </c>
      <c r="B1026" s="8" t="s">
        <v>1215</v>
      </c>
      <c r="C1026" s="8" t="s">
        <v>94</v>
      </c>
      <c r="D1026" t="s">
        <v>95</v>
      </c>
      <c r="E1026" s="8" t="s">
        <v>96</v>
      </c>
      <c r="F1026" s="8" t="s">
        <v>37</v>
      </c>
    </row>
    <row r="1027" spans="1:7" ht="15" customHeight="1">
      <c r="A1027">
        <v>996</v>
      </c>
      <c r="B1027" s="8" t="s">
        <v>1216</v>
      </c>
      <c r="C1027" s="8" t="s">
        <v>310</v>
      </c>
      <c r="D1027" t="s">
        <v>311</v>
      </c>
      <c r="E1027" s="8" t="s">
        <v>40</v>
      </c>
      <c r="F1027" s="8" t="s">
        <v>37</v>
      </c>
    </row>
    <row r="1028" spans="1:7" ht="15" customHeight="1">
      <c r="A1028">
        <v>997</v>
      </c>
      <c r="B1028" s="8" t="s">
        <v>2149</v>
      </c>
      <c r="C1028" s="8" t="s">
        <v>2620</v>
      </c>
      <c r="D1028" t="s">
        <v>2621</v>
      </c>
      <c r="E1028" s="8" t="s">
        <v>183</v>
      </c>
      <c r="F1028" s="8" t="s">
        <v>37</v>
      </c>
      <c r="G1028" s="8" t="s">
        <v>1667</v>
      </c>
    </row>
    <row r="1029" spans="1:7" ht="15" customHeight="1">
      <c r="A1029">
        <v>998</v>
      </c>
      <c r="B1029" s="8" t="s">
        <v>2149</v>
      </c>
      <c r="C1029" s="8" t="s">
        <v>1736</v>
      </c>
      <c r="D1029" t="s">
        <v>1737</v>
      </c>
      <c r="E1029" s="8" t="s">
        <v>40</v>
      </c>
      <c r="F1029" s="8" t="s">
        <v>37</v>
      </c>
    </row>
    <row r="1030" spans="1:7" ht="15" customHeight="1">
      <c r="A1030">
        <v>999</v>
      </c>
      <c r="B1030" s="8" t="s">
        <v>2149</v>
      </c>
      <c r="C1030" s="8" t="s">
        <v>1708</v>
      </c>
      <c r="D1030" t="s">
        <v>1709</v>
      </c>
      <c r="E1030" s="8" t="s">
        <v>44</v>
      </c>
      <c r="F1030" s="8" t="s">
        <v>37</v>
      </c>
    </row>
    <row r="1031" spans="1:7" ht="15" customHeight="1">
      <c r="A1031">
        <v>1000</v>
      </c>
      <c r="B1031" s="8" t="s">
        <v>2149</v>
      </c>
      <c r="C1031" s="8" t="s">
        <v>1683</v>
      </c>
      <c r="D1031" t="s">
        <v>1684</v>
      </c>
      <c r="E1031" s="8" t="s">
        <v>44</v>
      </c>
      <c r="F1031" s="8" t="s">
        <v>37</v>
      </c>
    </row>
    <row r="1032" spans="1:7" ht="15" customHeight="1">
      <c r="A1032">
        <v>1001</v>
      </c>
      <c r="B1032" s="8" t="s">
        <v>2149</v>
      </c>
      <c r="C1032" s="8" t="s">
        <v>567</v>
      </c>
      <c r="D1032">
        <v>130204</v>
      </c>
      <c r="E1032" s="8" t="s">
        <v>124</v>
      </c>
      <c r="F1032" s="8" t="s">
        <v>37</v>
      </c>
    </row>
    <row r="1033" spans="1:7" ht="15" customHeight="1">
      <c r="A1033">
        <v>1002</v>
      </c>
      <c r="B1033" s="8" t="s">
        <v>1219</v>
      </c>
      <c r="C1033" s="8" t="s">
        <v>580</v>
      </c>
      <c r="D1033" t="s">
        <v>581</v>
      </c>
      <c r="E1033" s="8" t="s">
        <v>40</v>
      </c>
      <c r="F1033" s="8" t="s">
        <v>37</v>
      </c>
    </row>
    <row r="1034" spans="1:7" ht="15" customHeight="1">
      <c r="A1034">
        <v>1003</v>
      </c>
      <c r="B1034" s="8" t="s">
        <v>1219</v>
      </c>
      <c r="C1034" s="8" t="s">
        <v>2620</v>
      </c>
      <c r="D1034" t="s">
        <v>2621</v>
      </c>
      <c r="E1034" s="8" t="s">
        <v>183</v>
      </c>
      <c r="F1034" s="8" t="s">
        <v>37</v>
      </c>
      <c r="G1034" s="8" t="s">
        <v>1667</v>
      </c>
    </row>
    <row r="1035" spans="1:7" ht="15" customHeight="1">
      <c r="A1035">
        <v>1004</v>
      </c>
      <c r="B1035" s="8" t="s">
        <v>1219</v>
      </c>
      <c r="C1035" s="8" t="s">
        <v>1315</v>
      </c>
      <c r="D1035" t="s">
        <v>1316</v>
      </c>
      <c r="E1035" s="8" t="s">
        <v>44</v>
      </c>
      <c r="F1035" s="8" t="s">
        <v>37</v>
      </c>
    </row>
    <row r="1036" spans="1:7" ht="15" customHeight="1">
      <c r="A1036">
        <v>1005</v>
      </c>
      <c r="B1036" s="8" t="s">
        <v>1219</v>
      </c>
      <c r="C1036" s="8" t="s">
        <v>2262</v>
      </c>
      <c r="D1036" t="s">
        <v>2263</v>
      </c>
      <c r="E1036" s="8" t="s">
        <v>44</v>
      </c>
      <c r="F1036" s="8" t="s">
        <v>37</v>
      </c>
    </row>
    <row r="1037" spans="1:7" ht="15" customHeight="1">
      <c r="A1037">
        <v>1006</v>
      </c>
      <c r="B1037" s="8" t="s">
        <v>1219</v>
      </c>
      <c r="C1037" s="8" t="s">
        <v>2248</v>
      </c>
      <c r="D1037" t="s">
        <v>2249</v>
      </c>
      <c r="E1037" s="8" t="s">
        <v>44</v>
      </c>
      <c r="F1037" s="8" t="s">
        <v>37</v>
      </c>
    </row>
    <row r="1038" spans="1:7" ht="15" customHeight="1">
      <c r="A1038">
        <v>1007</v>
      </c>
      <c r="B1038" s="8" t="s">
        <v>1219</v>
      </c>
      <c r="C1038" s="8" t="s">
        <v>488</v>
      </c>
      <c r="D1038" t="s">
        <v>489</v>
      </c>
      <c r="E1038" s="8" t="s">
        <v>44</v>
      </c>
      <c r="F1038" s="8" t="s">
        <v>37</v>
      </c>
    </row>
    <row r="1039" spans="1:7" ht="15" customHeight="1">
      <c r="A1039">
        <v>1008</v>
      </c>
      <c r="B1039" s="8" t="s">
        <v>1219</v>
      </c>
      <c r="C1039" s="8" t="s">
        <v>577</v>
      </c>
      <c r="D1039" t="s">
        <v>578</v>
      </c>
      <c r="E1039" s="8" t="s">
        <v>44</v>
      </c>
      <c r="F1039" s="8" t="s">
        <v>37</v>
      </c>
    </row>
    <row r="1040" spans="1:7" ht="15" customHeight="1">
      <c r="A1040">
        <v>1009</v>
      </c>
      <c r="B1040" s="8" t="s">
        <v>2682</v>
      </c>
      <c r="C1040" s="8" t="s">
        <v>268</v>
      </c>
      <c r="D1040" t="s">
        <v>269</v>
      </c>
      <c r="E1040" s="8" t="s">
        <v>100</v>
      </c>
      <c r="F1040" s="8" t="s">
        <v>37</v>
      </c>
    </row>
    <row r="1041" spans="1:7" ht="15" customHeight="1">
      <c r="A1041">
        <v>1010</v>
      </c>
      <c r="B1041" s="8" t="s">
        <v>2682</v>
      </c>
      <c r="C1041" s="8" t="s">
        <v>586</v>
      </c>
      <c r="D1041" t="s">
        <v>587</v>
      </c>
      <c r="E1041" s="8" t="s">
        <v>183</v>
      </c>
      <c r="F1041" s="8" t="s">
        <v>37</v>
      </c>
    </row>
    <row r="1042" spans="1:7" ht="15" customHeight="1">
      <c r="A1042">
        <v>1011</v>
      </c>
      <c r="B1042" s="8" t="s">
        <v>2682</v>
      </c>
      <c r="C1042" s="8" t="s">
        <v>791</v>
      </c>
      <c r="D1042" t="s">
        <v>792</v>
      </c>
      <c r="E1042" s="8" t="s">
        <v>44</v>
      </c>
      <c r="F1042" s="8" t="s">
        <v>37</v>
      </c>
    </row>
    <row r="1043" spans="1:7" ht="15" customHeight="1">
      <c r="A1043">
        <v>1012</v>
      </c>
      <c r="B1043" s="8" t="s">
        <v>2682</v>
      </c>
      <c r="C1043" s="8" t="s">
        <v>1899</v>
      </c>
      <c r="D1043" t="s">
        <v>1900</v>
      </c>
      <c r="E1043" s="8" t="s">
        <v>44</v>
      </c>
      <c r="F1043" s="8" t="s">
        <v>37</v>
      </c>
    </row>
    <row r="1044" spans="1:7" ht="15" customHeight="1">
      <c r="A1044">
        <v>1013</v>
      </c>
      <c r="B1044" s="8" t="s">
        <v>2682</v>
      </c>
      <c r="C1044" s="8" t="s">
        <v>572</v>
      </c>
      <c r="D1044" t="s">
        <v>573</v>
      </c>
      <c r="E1044" s="8" t="s">
        <v>44</v>
      </c>
      <c r="F1044" s="8" t="s">
        <v>37</v>
      </c>
    </row>
    <row r="1045" spans="1:7" ht="15" customHeight="1">
      <c r="A1045">
        <v>1014</v>
      </c>
      <c r="B1045" s="8" t="s">
        <v>2682</v>
      </c>
      <c r="C1045" s="8" t="s">
        <v>38</v>
      </c>
      <c r="D1045">
        <v>101003</v>
      </c>
      <c r="E1045" s="8" t="s">
        <v>40</v>
      </c>
      <c r="F1045" s="8" t="s">
        <v>37</v>
      </c>
    </row>
    <row r="1046" spans="1:7" ht="15" customHeight="1">
      <c r="A1046">
        <v>1015</v>
      </c>
      <c r="B1046" s="8" t="s">
        <v>2682</v>
      </c>
      <c r="C1046" s="8" t="s">
        <v>1872</v>
      </c>
      <c r="D1046" t="s">
        <v>1873</v>
      </c>
      <c r="E1046" s="8" t="s">
        <v>40</v>
      </c>
      <c r="F1046" s="8" t="s">
        <v>37</v>
      </c>
    </row>
    <row r="1047" spans="1:7" ht="15" customHeight="1">
      <c r="A1047">
        <v>1016</v>
      </c>
      <c r="B1047" s="8" t="s">
        <v>2682</v>
      </c>
      <c r="C1047" s="8" t="s">
        <v>94</v>
      </c>
      <c r="D1047" t="s">
        <v>95</v>
      </c>
      <c r="E1047" s="8" t="s">
        <v>96</v>
      </c>
      <c r="F1047" s="8" t="s">
        <v>37</v>
      </c>
    </row>
    <row r="1048" spans="1:7" ht="15" customHeight="1">
      <c r="A1048">
        <v>1017</v>
      </c>
      <c r="B1048" s="8" t="s">
        <v>1222</v>
      </c>
      <c r="C1048" s="8" t="s">
        <v>268</v>
      </c>
      <c r="D1048" t="s">
        <v>269</v>
      </c>
      <c r="E1048" s="8" t="s">
        <v>100</v>
      </c>
      <c r="F1048" s="8" t="s">
        <v>37</v>
      </c>
    </row>
    <row r="1049" spans="1:7" ht="15" customHeight="1">
      <c r="A1049">
        <v>1018</v>
      </c>
      <c r="B1049" s="8" t="s">
        <v>2152</v>
      </c>
      <c r="C1049" s="8" t="s">
        <v>260</v>
      </c>
      <c r="D1049" t="s">
        <v>261</v>
      </c>
      <c r="E1049" s="8" t="s">
        <v>44</v>
      </c>
      <c r="F1049" s="8" t="s">
        <v>37</v>
      </c>
    </row>
    <row r="1050" spans="1:7" ht="15" customHeight="1">
      <c r="A1050">
        <v>1019</v>
      </c>
      <c r="B1050" s="8" t="s">
        <v>1224</v>
      </c>
      <c r="C1050" s="8" t="s">
        <v>104</v>
      </c>
      <c r="D1050" t="s">
        <v>105</v>
      </c>
      <c r="E1050" s="8" t="s">
        <v>44</v>
      </c>
      <c r="F1050" s="8" t="s">
        <v>37</v>
      </c>
    </row>
    <row r="1051" spans="1:7" ht="15" customHeight="1">
      <c r="A1051">
        <v>1020</v>
      </c>
      <c r="B1051" s="8" t="s">
        <v>1224</v>
      </c>
      <c r="C1051" s="8" t="s">
        <v>529</v>
      </c>
      <c r="D1051">
        <v>120903</v>
      </c>
      <c r="E1051" s="8" t="s">
        <v>96</v>
      </c>
      <c r="F1051" s="8" t="s">
        <v>37</v>
      </c>
    </row>
    <row r="1052" spans="1:7" ht="32.25" customHeight="1">
      <c r="A1052">
        <v>1021</v>
      </c>
      <c r="B1052" s="8" t="s">
        <v>1225</v>
      </c>
      <c r="C1052" s="8" t="s">
        <v>729</v>
      </c>
      <c r="D1052">
        <v>120801</v>
      </c>
      <c r="E1052" s="8" t="s">
        <v>44</v>
      </c>
      <c r="F1052" s="8" t="s">
        <v>37</v>
      </c>
      <c r="G1052" s="9" t="s">
        <v>2622</v>
      </c>
    </row>
    <row r="1053" spans="1:7" ht="15" customHeight="1">
      <c r="A1053">
        <v>1022</v>
      </c>
      <c r="B1053" s="8" t="s">
        <v>1227</v>
      </c>
      <c r="C1053" s="8" t="s">
        <v>2482</v>
      </c>
      <c r="D1053" t="s">
        <v>2483</v>
      </c>
      <c r="E1053" s="8" t="s">
        <v>40</v>
      </c>
      <c r="F1053" s="8" t="s">
        <v>37</v>
      </c>
    </row>
    <row r="1054" spans="1:7" ht="15" customHeight="1">
      <c r="A1054">
        <v>1023</v>
      </c>
      <c r="B1054" s="8" t="s">
        <v>1227</v>
      </c>
      <c r="C1054" s="8" t="s">
        <v>2250</v>
      </c>
      <c r="D1054" t="s">
        <v>2251</v>
      </c>
      <c r="E1054" s="8" t="s">
        <v>44</v>
      </c>
      <c r="F1054" s="8" t="s">
        <v>37</v>
      </c>
    </row>
    <row r="1055" spans="1:7" ht="15" customHeight="1">
      <c r="A1055">
        <v>1024</v>
      </c>
      <c r="B1055" s="8" t="s">
        <v>1227</v>
      </c>
      <c r="C1055" s="8" t="s">
        <v>147</v>
      </c>
      <c r="D1055" t="s">
        <v>148</v>
      </c>
      <c r="E1055" s="8" t="s">
        <v>44</v>
      </c>
      <c r="F1055" s="8" t="s">
        <v>37</v>
      </c>
    </row>
    <row r="1056" spans="1:7" ht="15" customHeight="1">
      <c r="A1056">
        <v>1025</v>
      </c>
      <c r="B1056" s="8" t="s">
        <v>1227</v>
      </c>
      <c r="C1056" s="8" t="s">
        <v>480</v>
      </c>
      <c r="D1056">
        <v>100701</v>
      </c>
      <c r="E1056" s="8" t="s">
        <v>40</v>
      </c>
      <c r="F1056" s="8" t="s">
        <v>37</v>
      </c>
    </row>
    <row r="1057" spans="1:6" ht="15" customHeight="1">
      <c r="A1057">
        <v>1026</v>
      </c>
      <c r="B1057" s="8" t="s">
        <v>1228</v>
      </c>
      <c r="C1057" s="8" t="s">
        <v>1832</v>
      </c>
      <c r="D1057" t="s">
        <v>1833</v>
      </c>
      <c r="E1057" s="8" t="s">
        <v>639</v>
      </c>
      <c r="F1057" s="8" t="s">
        <v>669</v>
      </c>
    </row>
    <row r="1058" spans="1:6" ht="15" customHeight="1">
      <c r="A1058">
        <v>1027</v>
      </c>
      <c r="B1058" s="8" t="s">
        <v>1228</v>
      </c>
      <c r="C1058" s="8" t="s">
        <v>94</v>
      </c>
      <c r="D1058" t="s">
        <v>95</v>
      </c>
      <c r="E1058" s="8" t="s">
        <v>96</v>
      </c>
      <c r="F1058" s="8" t="s">
        <v>37</v>
      </c>
    </row>
    <row r="1059" spans="1:6" ht="15" customHeight="1">
      <c r="A1059">
        <v>1028</v>
      </c>
      <c r="B1059" s="8" t="s">
        <v>1229</v>
      </c>
      <c r="C1059" s="8" t="s">
        <v>1704</v>
      </c>
      <c r="D1059" t="s">
        <v>1705</v>
      </c>
      <c r="E1059" s="8" t="s">
        <v>44</v>
      </c>
      <c r="F1059" s="8" t="s">
        <v>37</v>
      </c>
    </row>
    <row r="1060" spans="1:6" ht="15" customHeight="1">
      <c r="A1060">
        <v>1029</v>
      </c>
      <c r="B1060" s="8" t="s">
        <v>1229</v>
      </c>
      <c r="C1060" s="8" t="s">
        <v>1599</v>
      </c>
      <c r="D1060" t="s">
        <v>1600</v>
      </c>
      <c r="E1060" s="8" t="s">
        <v>44</v>
      </c>
      <c r="F1060" s="8" t="s">
        <v>37</v>
      </c>
    </row>
    <row r="1061" spans="1:6" ht="15" customHeight="1">
      <c r="A1061">
        <v>1030</v>
      </c>
      <c r="B1061" s="8" t="s">
        <v>1230</v>
      </c>
      <c r="C1061" s="8" t="s">
        <v>526</v>
      </c>
      <c r="D1061" t="s">
        <v>527</v>
      </c>
      <c r="E1061" s="8" t="s">
        <v>44</v>
      </c>
      <c r="F1061" s="8" t="s">
        <v>37</v>
      </c>
    </row>
    <row r="1062" spans="1:6" ht="15" customHeight="1">
      <c r="A1062">
        <v>1031</v>
      </c>
      <c r="B1062" s="8" t="s">
        <v>1230</v>
      </c>
      <c r="C1062" s="8" t="s">
        <v>663</v>
      </c>
      <c r="D1062" t="s">
        <v>664</v>
      </c>
      <c r="E1062" s="8" t="s">
        <v>44</v>
      </c>
      <c r="F1062" s="8" t="s">
        <v>37</v>
      </c>
    </row>
    <row r="1063" spans="1:6" ht="15" customHeight="1">
      <c r="A1063">
        <v>1032</v>
      </c>
      <c r="B1063" s="8" t="s">
        <v>1230</v>
      </c>
      <c r="C1063" s="8" t="s">
        <v>260</v>
      </c>
      <c r="D1063" t="s">
        <v>261</v>
      </c>
      <c r="E1063" s="8" t="s">
        <v>44</v>
      </c>
      <c r="F1063" s="8" t="s">
        <v>37</v>
      </c>
    </row>
    <row r="1064" spans="1:6" ht="15" customHeight="1">
      <c r="A1064">
        <v>1033</v>
      </c>
      <c r="B1064" s="8" t="s">
        <v>1231</v>
      </c>
      <c r="C1064" s="8" t="s">
        <v>268</v>
      </c>
      <c r="D1064" t="s">
        <v>269</v>
      </c>
      <c r="E1064" s="8" t="s">
        <v>100</v>
      </c>
      <c r="F1064" s="8" t="s">
        <v>37</v>
      </c>
    </row>
    <row r="1065" spans="1:6" ht="15" customHeight="1">
      <c r="A1065">
        <v>1034</v>
      </c>
      <c r="B1065" s="8" t="s">
        <v>1236</v>
      </c>
      <c r="C1065" s="8" t="s">
        <v>268</v>
      </c>
      <c r="D1065" t="s">
        <v>269</v>
      </c>
      <c r="E1065" s="8" t="s">
        <v>100</v>
      </c>
      <c r="F1065" s="8" t="s">
        <v>37</v>
      </c>
    </row>
    <row r="1066" spans="1:6" ht="15" customHeight="1">
      <c r="A1066">
        <v>1035</v>
      </c>
      <c r="B1066" s="8" t="s">
        <v>1236</v>
      </c>
      <c r="C1066" s="8" t="s">
        <v>1697</v>
      </c>
      <c r="D1066" t="s">
        <v>1698</v>
      </c>
      <c r="E1066" s="8" t="s">
        <v>235</v>
      </c>
      <c r="F1066" s="8" t="s">
        <v>37</v>
      </c>
    </row>
    <row r="1067" spans="1:6" ht="15" customHeight="1">
      <c r="A1067">
        <v>1036</v>
      </c>
      <c r="B1067" s="8" t="s">
        <v>1236</v>
      </c>
      <c r="C1067" s="8" t="s">
        <v>2256</v>
      </c>
      <c r="D1067" t="s">
        <v>2257</v>
      </c>
      <c r="E1067" s="8" t="s">
        <v>235</v>
      </c>
      <c r="F1067" s="8" t="s">
        <v>37</v>
      </c>
    </row>
    <row r="1068" spans="1:6" ht="15" customHeight="1">
      <c r="A1068">
        <v>1037</v>
      </c>
      <c r="B1068" s="8" t="s">
        <v>1236</v>
      </c>
      <c r="C1068" s="8" t="s">
        <v>116</v>
      </c>
      <c r="D1068" t="s">
        <v>117</v>
      </c>
      <c r="E1068" s="8" t="s">
        <v>96</v>
      </c>
      <c r="F1068" s="8" t="s">
        <v>37</v>
      </c>
    </row>
    <row r="1069" spans="1:6" ht="15" customHeight="1">
      <c r="A1069">
        <v>1038</v>
      </c>
      <c r="B1069" s="8" t="s">
        <v>1237</v>
      </c>
      <c r="C1069" s="8" t="s">
        <v>215</v>
      </c>
      <c r="D1069" t="s">
        <v>216</v>
      </c>
      <c r="E1069" s="8" t="s">
        <v>44</v>
      </c>
      <c r="F1069" s="8" t="s">
        <v>37</v>
      </c>
    </row>
    <row r="1070" spans="1:6" ht="15" customHeight="1">
      <c r="A1070">
        <v>1039</v>
      </c>
      <c r="B1070" s="8" t="s">
        <v>1237</v>
      </c>
      <c r="C1070" s="8" t="s">
        <v>302</v>
      </c>
      <c r="D1070" t="s">
        <v>303</v>
      </c>
      <c r="E1070" s="8" t="s">
        <v>44</v>
      </c>
      <c r="F1070" s="8" t="s">
        <v>37</v>
      </c>
    </row>
    <row r="1071" spans="1:6" ht="15" customHeight="1">
      <c r="A1071">
        <v>1040</v>
      </c>
      <c r="B1071" s="8" t="s">
        <v>1238</v>
      </c>
      <c r="C1071" s="8" t="s">
        <v>167</v>
      </c>
      <c r="D1071" t="s">
        <v>168</v>
      </c>
      <c r="E1071" s="8" t="s">
        <v>44</v>
      </c>
      <c r="F1071" s="8" t="s">
        <v>37</v>
      </c>
    </row>
    <row r="1072" spans="1:6" ht="15" customHeight="1">
      <c r="A1072">
        <v>1041</v>
      </c>
      <c r="B1072" s="8" t="s">
        <v>1245</v>
      </c>
      <c r="C1072" s="8" t="s">
        <v>170</v>
      </c>
      <c r="D1072" t="s">
        <v>171</v>
      </c>
      <c r="E1072" s="8" t="s">
        <v>44</v>
      </c>
      <c r="F1072" s="8" t="s">
        <v>37</v>
      </c>
    </row>
    <row r="1073" spans="1:7" ht="15" customHeight="1">
      <c r="A1073">
        <v>1042</v>
      </c>
      <c r="B1073" s="8" t="s">
        <v>1245</v>
      </c>
      <c r="C1073" s="8" t="s">
        <v>104</v>
      </c>
      <c r="D1073" t="s">
        <v>105</v>
      </c>
      <c r="E1073" s="8" t="s">
        <v>44</v>
      </c>
      <c r="F1073" s="8" t="s">
        <v>37</v>
      </c>
    </row>
    <row r="1074" spans="1:7" ht="15" customHeight="1">
      <c r="A1074">
        <v>1043</v>
      </c>
      <c r="B1074" s="8" t="s">
        <v>1245</v>
      </c>
      <c r="C1074" s="8" t="s">
        <v>94</v>
      </c>
      <c r="D1074" t="s">
        <v>95</v>
      </c>
      <c r="E1074" s="8" t="s">
        <v>96</v>
      </c>
      <c r="F1074" s="8" t="s">
        <v>37</v>
      </c>
    </row>
    <row r="1075" spans="1:7" ht="15" customHeight="1">
      <c r="A1075">
        <v>1044</v>
      </c>
      <c r="B1075" s="8" t="s">
        <v>2154</v>
      </c>
      <c r="C1075" s="8" t="s">
        <v>1318</v>
      </c>
      <c r="D1075" t="s">
        <v>1319</v>
      </c>
      <c r="E1075" s="8" t="s">
        <v>44</v>
      </c>
      <c r="F1075" s="8" t="s">
        <v>37</v>
      </c>
    </row>
    <row r="1076" spans="1:7" ht="15" customHeight="1">
      <c r="A1076">
        <v>1045</v>
      </c>
      <c r="B1076" s="8" t="s">
        <v>1841</v>
      </c>
      <c r="C1076" s="8" t="s">
        <v>1712</v>
      </c>
      <c r="D1076" t="s">
        <v>1713</v>
      </c>
      <c r="E1076" s="8" t="s">
        <v>44</v>
      </c>
      <c r="F1076" s="8" t="s">
        <v>37</v>
      </c>
    </row>
    <row r="1077" spans="1:7" ht="15" customHeight="1">
      <c r="A1077">
        <v>1046</v>
      </c>
      <c r="B1077" s="8" t="s">
        <v>1841</v>
      </c>
      <c r="C1077" s="8" t="s">
        <v>1723</v>
      </c>
      <c r="D1077" t="s">
        <v>1724</v>
      </c>
      <c r="E1077" s="8" t="s">
        <v>44</v>
      </c>
      <c r="F1077" s="8" t="s">
        <v>37</v>
      </c>
    </row>
    <row r="1078" spans="1:7" ht="15" customHeight="1">
      <c r="A1078">
        <v>1047</v>
      </c>
      <c r="B1078" s="8" t="s">
        <v>2155</v>
      </c>
      <c r="C1078" s="8" t="s">
        <v>613</v>
      </c>
      <c r="D1078" t="s">
        <v>614</v>
      </c>
      <c r="E1078" s="8" t="s">
        <v>96</v>
      </c>
      <c r="F1078" s="8" t="s">
        <v>37</v>
      </c>
    </row>
    <row r="1079" spans="1:7" ht="15" customHeight="1">
      <c r="A1079">
        <v>1048</v>
      </c>
      <c r="B1079" s="8" t="s">
        <v>1246</v>
      </c>
      <c r="C1079" s="8" t="s">
        <v>330</v>
      </c>
      <c r="D1079" t="s">
        <v>331</v>
      </c>
      <c r="E1079" s="8" t="s">
        <v>44</v>
      </c>
      <c r="F1079" s="8" t="s">
        <v>37</v>
      </c>
    </row>
    <row r="1080" spans="1:7" ht="15" customHeight="1">
      <c r="A1080">
        <v>1049</v>
      </c>
      <c r="B1080" s="8" t="s">
        <v>1246</v>
      </c>
      <c r="C1080" s="8" t="s">
        <v>260</v>
      </c>
      <c r="D1080" t="s">
        <v>261</v>
      </c>
      <c r="E1080" s="8" t="s">
        <v>44</v>
      </c>
      <c r="F1080" s="8" t="s">
        <v>37</v>
      </c>
    </row>
    <row r="1081" spans="1:7" ht="32.25" customHeight="1">
      <c r="A1081">
        <v>1050</v>
      </c>
      <c r="B1081" s="8" t="s">
        <v>1247</v>
      </c>
      <c r="C1081" s="8" t="s">
        <v>119</v>
      </c>
      <c r="D1081" t="s">
        <v>120</v>
      </c>
      <c r="E1081" s="8" t="s">
        <v>44</v>
      </c>
      <c r="F1081" s="8" t="s">
        <v>37</v>
      </c>
      <c r="G1081" s="9" t="s">
        <v>2622</v>
      </c>
    </row>
    <row r="1082" spans="1:7" ht="15" customHeight="1">
      <c r="A1082">
        <v>1051</v>
      </c>
      <c r="B1082" s="8" t="s">
        <v>1248</v>
      </c>
      <c r="C1082" s="8" t="s">
        <v>433</v>
      </c>
      <c r="D1082" t="s">
        <v>434</v>
      </c>
      <c r="E1082" s="8" t="s">
        <v>183</v>
      </c>
      <c r="F1082" s="8" t="s">
        <v>60</v>
      </c>
      <c r="G1082" s="8" t="s">
        <v>61</v>
      </c>
    </row>
    <row r="1083" spans="1:7" ht="15" customHeight="1">
      <c r="A1083">
        <v>1052</v>
      </c>
      <c r="B1083" s="8" t="s">
        <v>1248</v>
      </c>
      <c r="C1083" s="8" t="s">
        <v>713</v>
      </c>
      <c r="D1083" t="s">
        <v>714</v>
      </c>
      <c r="E1083" s="8" t="s">
        <v>36</v>
      </c>
      <c r="F1083" s="8" t="s">
        <v>37</v>
      </c>
    </row>
    <row r="1084" spans="1:7" ht="15" customHeight="1">
      <c r="A1084">
        <v>1053</v>
      </c>
      <c r="B1084" s="8" t="s">
        <v>2452</v>
      </c>
      <c r="C1084" s="8" t="s">
        <v>167</v>
      </c>
      <c r="D1084" t="s">
        <v>168</v>
      </c>
      <c r="E1084" s="8" t="s">
        <v>44</v>
      </c>
      <c r="F1084" s="8" t="s">
        <v>37</v>
      </c>
    </row>
    <row r="1085" spans="1:7" ht="15" customHeight="1">
      <c r="A1085">
        <v>1054</v>
      </c>
      <c r="B1085" s="8" t="s">
        <v>2452</v>
      </c>
      <c r="C1085" s="8" t="s">
        <v>215</v>
      </c>
      <c r="D1085" t="s">
        <v>216</v>
      </c>
      <c r="E1085" s="8" t="s">
        <v>44</v>
      </c>
      <c r="F1085" s="8" t="s">
        <v>37</v>
      </c>
    </row>
    <row r="1086" spans="1:7" ht="15" customHeight="1">
      <c r="A1086">
        <v>1055</v>
      </c>
      <c r="B1086" s="8" t="s">
        <v>2452</v>
      </c>
      <c r="C1086" s="8" t="s">
        <v>82</v>
      </c>
      <c r="D1086" t="s">
        <v>83</v>
      </c>
      <c r="E1086" s="8" t="s">
        <v>44</v>
      </c>
      <c r="F1086" s="8" t="s">
        <v>37</v>
      </c>
    </row>
    <row r="1087" spans="1:7" ht="15" customHeight="1">
      <c r="A1087">
        <v>1056</v>
      </c>
      <c r="B1087" s="8" t="s">
        <v>2452</v>
      </c>
      <c r="C1087" s="8" t="s">
        <v>871</v>
      </c>
      <c r="D1087" t="s">
        <v>872</v>
      </c>
      <c r="E1087" s="8" t="s">
        <v>44</v>
      </c>
      <c r="F1087" s="8" t="s">
        <v>37</v>
      </c>
    </row>
    <row r="1088" spans="1:7" ht="15" customHeight="1">
      <c r="A1088">
        <v>1057</v>
      </c>
      <c r="B1088" s="8" t="s">
        <v>1252</v>
      </c>
      <c r="C1088" s="8" t="s">
        <v>538</v>
      </c>
      <c r="D1088" t="s">
        <v>539</v>
      </c>
      <c r="E1088" s="8" t="s">
        <v>124</v>
      </c>
      <c r="F1088" s="8" t="s">
        <v>37</v>
      </c>
    </row>
    <row r="1089" spans="1:7" ht="15" customHeight="1">
      <c r="A1089">
        <v>1058</v>
      </c>
      <c r="B1089" s="8" t="s">
        <v>1253</v>
      </c>
      <c r="C1089" s="8" t="s">
        <v>98</v>
      </c>
      <c r="D1089" t="s">
        <v>99</v>
      </c>
      <c r="E1089" s="8" t="s">
        <v>100</v>
      </c>
      <c r="F1089" s="8" t="s">
        <v>37</v>
      </c>
    </row>
    <row r="1090" spans="1:7" ht="15" customHeight="1">
      <c r="A1090">
        <v>1059</v>
      </c>
      <c r="B1090" s="8" t="s">
        <v>1253</v>
      </c>
      <c r="C1090" s="8" t="s">
        <v>812</v>
      </c>
      <c r="D1090" t="s">
        <v>813</v>
      </c>
      <c r="E1090" s="8" t="s">
        <v>36</v>
      </c>
      <c r="F1090" s="8" t="s">
        <v>37</v>
      </c>
    </row>
    <row r="1091" spans="1:7" ht="15" customHeight="1">
      <c r="A1091">
        <v>1060</v>
      </c>
      <c r="B1091" s="8" t="s">
        <v>1253</v>
      </c>
      <c r="C1091" s="8" t="s">
        <v>493</v>
      </c>
      <c r="D1091" t="s">
        <v>494</v>
      </c>
      <c r="E1091" s="8" t="s">
        <v>36</v>
      </c>
      <c r="F1091" s="8" t="s">
        <v>37</v>
      </c>
    </row>
    <row r="1092" spans="1:7" ht="15" customHeight="1">
      <c r="A1092">
        <v>1061</v>
      </c>
      <c r="B1092" s="8" t="s">
        <v>1253</v>
      </c>
      <c r="C1092" s="8" t="s">
        <v>713</v>
      </c>
      <c r="D1092" t="s">
        <v>714</v>
      </c>
      <c r="E1092" s="8" t="s">
        <v>36</v>
      </c>
      <c r="F1092" s="8" t="s">
        <v>37</v>
      </c>
    </row>
    <row r="1093" spans="1:7" ht="32.25" customHeight="1">
      <c r="A1093">
        <v>1062</v>
      </c>
      <c r="B1093" s="8" t="s">
        <v>1253</v>
      </c>
      <c r="C1093" s="8" t="s">
        <v>119</v>
      </c>
      <c r="D1093" t="s">
        <v>120</v>
      </c>
      <c r="E1093" s="8" t="s">
        <v>44</v>
      </c>
      <c r="F1093" s="8" t="s">
        <v>37</v>
      </c>
      <c r="G1093" s="9" t="s">
        <v>2622</v>
      </c>
    </row>
    <row r="1094" spans="1:7" ht="15" customHeight="1">
      <c r="A1094">
        <v>1063</v>
      </c>
      <c r="B1094" s="8" t="s">
        <v>1253</v>
      </c>
      <c r="C1094" s="8" t="s">
        <v>260</v>
      </c>
      <c r="D1094" t="s">
        <v>261</v>
      </c>
      <c r="E1094" s="8" t="s">
        <v>44</v>
      </c>
      <c r="F1094" s="8" t="s">
        <v>37</v>
      </c>
    </row>
    <row r="1095" spans="1:7" ht="15" customHeight="1">
      <c r="A1095">
        <v>1064</v>
      </c>
      <c r="B1095" s="8" t="s">
        <v>1253</v>
      </c>
      <c r="C1095" s="8" t="s">
        <v>231</v>
      </c>
      <c r="D1095">
        <v>130508</v>
      </c>
      <c r="E1095" s="8" t="s">
        <v>124</v>
      </c>
      <c r="F1095" s="8" t="s">
        <v>37</v>
      </c>
    </row>
    <row r="1096" spans="1:7" ht="15" customHeight="1">
      <c r="A1096">
        <v>1065</v>
      </c>
      <c r="B1096" s="8" t="s">
        <v>1255</v>
      </c>
      <c r="C1096" s="8" t="s">
        <v>359</v>
      </c>
      <c r="D1096" t="s">
        <v>360</v>
      </c>
      <c r="E1096" s="8" t="s">
        <v>44</v>
      </c>
      <c r="F1096" s="8" t="s">
        <v>37</v>
      </c>
    </row>
    <row r="1097" spans="1:7" ht="15" customHeight="1">
      <c r="A1097">
        <v>1066</v>
      </c>
      <c r="B1097" s="8" t="s">
        <v>1255</v>
      </c>
      <c r="C1097" s="8" t="s">
        <v>558</v>
      </c>
      <c r="D1097" t="s">
        <v>559</v>
      </c>
      <c r="E1097" s="8" t="s">
        <v>44</v>
      </c>
      <c r="F1097" s="8" t="s">
        <v>37</v>
      </c>
    </row>
    <row r="1098" spans="1:7" ht="15" customHeight="1">
      <c r="A1098">
        <v>1067</v>
      </c>
      <c r="B1098" s="8" t="s">
        <v>2156</v>
      </c>
      <c r="C1098" s="8" t="s">
        <v>89</v>
      </c>
      <c r="D1098" t="s">
        <v>90</v>
      </c>
      <c r="E1098" s="8" t="s">
        <v>44</v>
      </c>
      <c r="F1098" s="8" t="s">
        <v>37</v>
      </c>
    </row>
    <row r="1099" spans="1:7" ht="15" customHeight="1">
      <c r="A1099">
        <v>1068</v>
      </c>
      <c r="B1099" s="8" t="s">
        <v>2156</v>
      </c>
      <c r="C1099" s="8" t="s">
        <v>119</v>
      </c>
      <c r="D1099" t="s">
        <v>120</v>
      </c>
      <c r="E1099" s="8" t="s">
        <v>44</v>
      </c>
      <c r="F1099" s="8" t="s">
        <v>37</v>
      </c>
    </row>
    <row r="1100" spans="1:7" ht="15" customHeight="1">
      <c r="A1100">
        <v>1069</v>
      </c>
      <c r="B1100" s="8" t="s">
        <v>2156</v>
      </c>
      <c r="C1100" s="8" t="s">
        <v>2082</v>
      </c>
      <c r="D1100" t="s">
        <v>2083</v>
      </c>
      <c r="E1100" s="8" t="s">
        <v>44</v>
      </c>
      <c r="F1100" s="8" t="s">
        <v>37</v>
      </c>
    </row>
    <row r="1101" spans="1:7" ht="15" customHeight="1">
      <c r="A1101">
        <v>1070</v>
      </c>
      <c r="B1101" s="8" t="s">
        <v>1258</v>
      </c>
      <c r="C1101" s="8" t="s">
        <v>1015</v>
      </c>
      <c r="D1101">
        <v>120208</v>
      </c>
      <c r="E1101" s="8" t="s">
        <v>96</v>
      </c>
      <c r="F1101" s="8" t="s">
        <v>37</v>
      </c>
    </row>
    <row r="1102" spans="1:7" ht="15" customHeight="1">
      <c r="A1102">
        <v>1071</v>
      </c>
      <c r="B1102" s="8" t="s">
        <v>1844</v>
      </c>
      <c r="C1102" s="8" t="s">
        <v>268</v>
      </c>
      <c r="D1102" t="s">
        <v>269</v>
      </c>
      <c r="E1102" s="8" t="s">
        <v>100</v>
      </c>
      <c r="F1102" s="8" t="s">
        <v>37</v>
      </c>
    </row>
    <row r="1103" spans="1:7" ht="15" customHeight="1">
      <c r="A1103">
        <v>1072</v>
      </c>
      <c r="B1103" s="8" t="s">
        <v>1844</v>
      </c>
      <c r="C1103" s="8" t="s">
        <v>835</v>
      </c>
      <c r="D1103" t="s">
        <v>836</v>
      </c>
      <c r="E1103" s="8" t="s">
        <v>100</v>
      </c>
      <c r="F1103" s="8" t="s">
        <v>37</v>
      </c>
    </row>
    <row r="1104" spans="1:7" ht="15" customHeight="1">
      <c r="A1104">
        <v>1073</v>
      </c>
      <c r="B1104" s="8" t="s">
        <v>1844</v>
      </c>
      <c r="C1104" s="8" t="s">
        <v>167</v>
      </c>
      <c r="D1104" t="s">
        <v>168</v>
      </c>
      <c r="E1104" s="8" t="s">
        <v>44</v>
      </c>
      <c r="F1104" s="8" t="s">
        <v>37</v>
      </c>
    </row>
    <row r="1105" spans="1:6" ht="15" customHeight="1">
      <c r="A1105">
        <v>1074</v>
      </c>
      <c r="B1105" s="8" t="s">
        <v>1844</v>
      </c>
      <c r="C1105" s="8" t="s">
        <v>302</v>
      </c>
      <c r="D1105" t="s">
        <v>303</v>
      </c>
      <c r="E1105" s="8" t="s">
        <v>44</v>
      </c>
      <c r="F1105" s="8" t="s">
        <v>37</v>
      </c>
    </row>
    <row r="1106" spans="1:6" ht="15" customHeight="1">
      <c r="A1106">
        <v>1075</v>
      </c>
      <c r="B1106" s="8" t="s">
        <v>1844</v>
      </c>
      <c r="C1106" s="8" t="s">
        <v>731</v>
      </c>
      <c r="D1106" t="s">
        <v>732</v>
      </c>
      <c r="E1106" s="8" t="s">
        <v>96</v>
      </c>
      <c r="F1106" s="8" t="s">
        <v>37</v>
      </c>
    </row>
    <row r="1107" spans="1:6" ht="15" customHeight="1">
      <c r="A1107">
        <v>1076</v>
      </c>
      <c r="B1107" s="8" t="s">
        <v>1259</v>
      </c>
      <c r="C1107" s="8" t="s">
        <v>167</v>
      </c>
      <c r="D1107" t="s">
        <v>168</v>
      </c>
      <c r="E1107" s="8" t="s">
        <v>44</v>
      </c>
      <c r="F1107" s="8" t="s">
        <v>37</v>
      </c>
    </row>
    <row r="1108" spans="1:6" ht="15" customHeight="1">
      <c r="A1108">
        <v>1077</v>
      </c>
      <c r="B1108" s="8" t="s">
        <v>1259</v>
      </c>
      <c r="C1108" s="8" t="s">
        <v>260</v>
      </c>
      <c r="D1108" t="s">
        <v>261</v>
      </c>
      <c r="E1108" s="8" t="s">
        <v>44</v>
      </c>
      <c r="F1108" s="8" t="s">
        <v>37</v>
      </c>
    </row>
    <row r="1109" spans="1:6" ht="15" customHeight="1">
      <c r="A1109">
        <v>1078</v>
      </c>
      <c r="B1109" s="8" t="s">
        <v>1260</v>
      </c>
      <c r="C1109" s="8" t="s">
        <v>98</v>
      </c>
      <c r="D1109" t="s">
        <v>99</v>
      </c>
      <c r="E1109" s="8" t="s">
        <v>100</v>
      </c>
      <c r="F1109" s="8" t="s">
        <v>37</v>
      </c>
    </row>
    <row r="1110" spans="1:6" ht="15" customHeight="1">
      <c r="A1110">
        <v>1079</v>
      </c>
      <c r="B1110" s="8" t="s">
        <v>1260</v>
      </c>
      <c r="C1110" s="8" t="s">
        <v>260</v>
      </c>
      <c r="D1110" t="s">
        <v>261</v>
      </c>
      <c r="E1110" s="8" t="s">
        <v>44</v>
      </c>
      <c r="F1110" s="8" t="s">
        <v>37</v>
      </c>
    </row>
    <row r="1111" spans="1:6" ht="15" customHeight="1">
      <c r="A1111">
        <v>1080</v>
      </c>
      <c r="B1111" s="8" t="s">
        <v>1260</v>
      </c>
      <c r="C1111" s="8" t="s">
        <v>731</v>
      </c>
      <c r="D1111" t="s">
        <v>732</v>
      </c>
      <c r="E1111" s="8" t="s">
        <v>96</v>
      </c>
      <c r="F1111" s="8" t="s">
        <v>37</v>
      </c>
    </row>
    <row r="1112" spans="1:6" ht="15" customHeight="1">
      <c r="A1112">
        <v>1081</v>
      </c>
      <c r="B1112" s="8" t="s">
        <v>1261</v>
      </c>
      <c r="C1112" s="8" t="s">
        <v>260</v>
      </c>
      <c r="D1112" t="s">
        <v>261</v>
      </c>
      <c r="E1112" s="8" t="s">
        <v>44</v>
      </c>
      <c r="F1112" s="8" t="s">
        <v>37</v>
      </c>
    </row>
    <row r="1113" spans="1:6" ht="15" customHeight="1">
      <c r="A1113">
        <v>1082</v>
      </c>
      <c r="B1113" s="8" t="s">
        <v>1262</v>
      </c>
      <c r="C1113" s="8" t="s">
        <v>98</v>
      </c>
      <c r="D1113" t="s">
        <v>99</v>
      </c>
      <c r="E1113" s="8" t="s">
        <v>100</v>
      </c>
      <c r="F1113" s="8" t="s">
        <v>37</v>
      </c>
    </row>
    <row r="1114" spans="1:6" ht="15" customHeight="1">
      <c r="A1114">
        <v>1083</v>
      </c>
      <c r="B1114" s="8" t="s">
        <v>2683</v>
      </c>
      <c r="C1114" s="8" t="s">
        <v>462</v>
      </c>
      <c r="D1114" t="s">
        <v>463</v>
      </c>
      <c r="E1114" s="8" t="s">
        <v>124</v>
      </c>
      <c r="F1114" s="8" t="s">
        <v>37</v>
      </c>
    </row>
    <row r="1115" spans="1:6" ht="15" customHeight="1">
      <c r="A1115">
        <v>1084</v>
      </c>
      <c r="B1115" s="8" t="s">
        <v>2683</v>
      </c>
      <c r="C1115" s="8" t="s">
        <v>1025</v>
      </c>
      <c r="D1115" t="s">
        <v>1026</v>
      </c>
      <c r="E1115" s="8" t="s">
        <v>124</v>
      </c>
      <c r="F1115" s="8" t="s">
        <v>37</v>
      </c>
    </row>
    <row r="1116" spans="1:6" ht="15" customHeight="1">
      <c r="A1116" s="8" t="s">
        <v>1265</v>
      </c>
    </row>
    <row r="1117" spans="1:6" ht="15" customHeight="1">
      <c r="A1117">
        <v>1085</v>
      </c>
      <c r="B1117" s="8" t="s">
        <v>1266</v>
      </c>
      <c r="C1117" s="8" t="s">
        <v>1695</v>
      </c>
      <c r="D1117" t="s">
        <v>1696</v>
      </c>
      <c r="E1117" s="8" t="s">
        <v>183</v>
      </c>
      <c r="F1117" s="8" t="s">
        <v>37</v>
      </c>
    </row>
    <row r="1118" spans="1:6" ht="15" customHeight="1">
      <c r="A1118">
        <v>1086</v>
      </c>
      <c r="B1118" s="8" t="s">
        <v>1266</v>
      </c>
      <c r="C1118" s="8" t="s">
        <v>215</v>
      </c>
      <c r="D1118" t="s">
        <v>216</v>
      </c>
      <c r="E1118" s="8" t="s">
        <v>44</v>
      </c>
      <c r="F1118" s="8" t="s">
        <v>37</v>
      </c>
    </row>
    <row r="1119" spans="1:6" ht="15" customHeight="1">
      <c r="A1119">
        <v>1087</v>
      </c>
      <c r="B1119" s="8" t="s">
        <v>1266</v>
      </c>
      <c r="C1119" s="8" t="s">
        <v>89</v>
      </c>
      <c r="D1119" t="s">
        <v>90</v>
      </c>
      <c r="E1119" s="8" t="s">
        <v>44</v>
      </c>
      <c r="F1119" s="8" t="s">
        <v>37</v>
      </c>
    </row>
    <row r="1120" spans="1:6" ht="15" customHeight="1">
      <c r="A1120">
        <v>1088</v>
      </c>
      <c r="B1120" s="8" t="s">
        <v>1266</v>
      </c>
      <c r="C1120" s="8" t="s">
        <v>192</v>
      </c>
      <c r="D1120" t="s">
        <v>193</v>
      </c>
      <c r="E1120" s="8" t="s">
        <v>44</v>
      </c>
      <c r="F1120" s="8" t="s">
        <v>37</v>
      </c>
    </row>
    <row r="1121" spans="1:7" ht="15" customHeight="1">
      <c r="A1121">
        <v>1089</v>
      </c>
      <c r="B1121" s="8" t="s">
        <v>1267</v>
      </c>
      <c r="C1121" s="8" t="s">
        <v>1695</v>
      </c>
      <c r="D1121" t="s">
        <v>1696</v>
      </c>
      <c r="E1121" s="8" t="s">
        <v>183</v>
      </c>
      <c r="F1121" s="8" t="s">
        <v>37</v>
      </c>
    </row>
    <row r="1122" spans="1:7" ht="15" customHeight="1">
      <c r="A1122">
        <v>1090</v>
      </c>
      <c r="B1122" s="8" t="s">
        <v>1267</v>
      </c>
      <c r="C1122" s="8" t="s">
        <v>89</v>
      </c>
      <c r="D1122" t="s">
        <v>90</v>
      </c>
      <c r="E1122" s="8" t="s">
        <v>44</v>
      </c>
      <c r="F1122" s="8" t="s">
        <v>37</v>
      </c>
    </row>
    <row r="1123" spans="1:7" ht="15" customHeight="1">
      <c r="A1123">
        <v>1091</v>
      </c>
      <c r="B1123" s="8" t="s">
        <v>1267</v>
      </c>
      <c r="C1123" s="8" t="s">
        <v>2250</v>
      </c>
      <c r="D1123" t="s">
        <v>2251</v>
      </c>
      <c r="E1123" s="8" t="s">
        <v>44</v>
      </c>
      <c r="F1123" s="8" t="s">
        <v>37</v>
      </c>
    </row>
    <row r="1124" spans="1:7" ht="15" customHeight="1">
      <c r="A1124">
        <v>1092</v>
      </c>
      <c r="B1124" s="8" t="s">
        <v>2157</v>
      </c>
      <c r="C1124" s="8" t="s">
        <v>260</v>
      </c>
      <c r="D1124" t="s">
        <v>261</v>
      </c>
      <c r="E1124" s="8" t="s">
        <v>44</v>
      </c>
      <c r="F1124" s="8" t="s">
        <v>37</v>
      </c>
    </row>
    <row r="1125" spans="1:7" ht="15" customHeight="1">
      <c r="A1125">
        <v>1093</v>
      </c>
      <c r="B1125" s="8" t="s">
        <v>2157</v>
      </c>
      <c r="C1125" s="8" t="s">
        <v>94</v>
      </c>
      <c r="D1125" t="s">
        <v>95</v>
      </c>
      <c r="E1125" s="8" t="s">
        <v>96</v>
      </c>
      <c r="F1125" s="8" t="s">
        <v>37</v>
      </c>
    </row>
    <row r="1126" spans="1:7" ht="15" customHeight="1">
      <c r="A1126">
        <v>1094</v>
      </c>
      <c r="B1126" s="8" t="s">
        <v>1268</v>
      </c>
      <c r="C1126" s="8" t="s">
        <v>98</v>
      </c>
      <c r="D1126" t="s">
        <v>99</v>
      </c>
      <c r="E1126" s="8" t="s">
        <v>100</v>
      </c>
      <c r="F1126" s="8" t="s">
        <v>37</v>
      </c>
    </row>
    <row r="1127" spans="1:7" ht="15" customHeight="1">
      <c r="A1127">
        <v>1095</v>
      </c>
      <c r="B1127" s="8" t="s">
        <v>1268</v>
      </c>
      <c r="C1127" s="8" t="s">
        <v>101</v>
      </c>
      <c r="D1127" t="s">
        <v>102</v>
      </c>
      <c r="E1127" s="8" t="s">
        <v>44</v>
      </c>
      <c r="F1127" s="8" t="s">
        <v>37</v>
      </c>
    </row>
    <row r="1128" spans="1:7" ht="15" customHeight="1">
      <c r="A1128">
        <v>1096</v>
      </c>
      <c r="B1128" s="8" t="s">
        <v>1268</v>
      </c>
      <c r="C1128" s="8" t="s">
        <v>147</v>
      </c>
      <c r="D1128" t="s">
        <v>148</v>
      </c>
      <c r="E1128" s="8" t="s">
        <v>44</v>
      </c>
      <c r="F1128" s="8" t="s">
        <v>37</v>
      </c>
    </row>
    <row r="1129" spans="1:7" ht="15" customHeight="1">
      <c r="A1129">
        <v>1097</v>
      </c>
      <c r="B1129" s="8" t="s">
        <v>1269</v>
      </c>
      <c r="C1129" s="8" t="s">
        <v>273</v>
      </c>
      <c r="D1129" t="s">
        <v>274</v>
      </c>
      <c r="E1129" s="8" t="s">
        <v>36</v>
      </c>
      <c r="F1129" s="8" t="s">
        <v>37</v>
      </c>
    </row>
    <row r="1130" spans="1:7" ht="15" customHeight="1">
      <c r="A1130">
        <v>1098</v>
      </c>
      <c r="B1130" s="8" t="s">
        <v>1269</v>
      </c>
      <c r="C1130" s="8" t="s">
        <v>427</v>
      </c>
      <c r="D1130" t="s">
        <v>428</v>
      </c>
      <c r="E1130" s="8" t="s">
        <v>44</v>
      </c>
      <c r="F1130" s="8" t="s">
        <v>37</v>
      </c>
    </row>
    <row r="1131" spans="1:7" ht="15" customHeight="1">
      <c r="A1131">
        <v>1099</v>
      </c>
      <c r="B1131" s="8" t="s">
        <v>1269</v>
      </c>
      <c r="C1131" s="8" t="s">
        <v>233</v>
      </c>
      <c r="D1131" t="s">
        <v>234</v>
      </c>
      <c r="E1131" s="8" t="s">
        <v>40</v>
      </c>
      <c r="F1131" s="8" t="s">
        <v>37</v>
      </c>
    </row>
    <row r="1132" spans="1:7" ht="15" customHeight="1">
      <c r="A1132">
        <v>1100</v>
      </c>
      <c r="B1132" s="8" t="s">
        <v>1272</v>
      </c>
      <c r="C1132" s="8" t="s">
        <v>1695</v>
      </c>
      <c r="D1132" t="s">
        <v>1696</v>
      </c>
      <c r="E1132" s="8" t="s">
        <v>183</v>
      </c>
      <c r="F1132" s="8" t="s">
        <v>37</v>
      </c>
    </row>
    <row r="1133" spans="1:7" ht="32.25" customHeight="1">
      <c r="A1133">
        <v>1101</v>
      </c>
      <c r="B1133" s="8" t="s">
        <v>1272</v>
      </c>
      <c r="C1133" s="8" t="s">
        <v>350</v>
      </c>
      <c r="D1133" t="s">
        <v>351</v>
      </c>
      <c r="E1133" s="8" t="s">
        <v>183</v>
      </c>
      <c r="F1133" s="8" t="s">
        <v>37</v>
      </c>
      <c r="G1133" s="9" t="s">
        <v>2622</v>
      </c>
    </row>
    <row r="1134" spans="1:7" ht="15" customHeight="1">
      <c r="A1134">
        <v>1102</v>
      </c>
      <c r="B1134" s="8" t="s">
        <v>1272</v>
      </c>
      <c r="C1134" s="8" t="s">
        <v>170</v>
      </c>
      <c r="D1134" t="s">
        <v>171</v>
      </c>
      <c r="E1134" s="8" t="s">
        <v>44</v>
      </c>
      <c r="F1134" s="8" t="s">
        <v>37</v>
      </c>
    </row>
    <row r="1135" spans="1:7" ht="15" customHeight="1">
      <c r="A1135">
        <v>1103</v>
      </c>
      <c r="B1135" s="8" t="s">
        <v>1272</v>
      </c>
      <c r="C1135" s="8" t="s">
        <v>2061</v>
      </c>
      <c r="D1135" t="s">
        <v>2062</v>
      </c>
      <c r="E1135" s="8" t="s">
        <v>44</v>
      </c>
      <c r="F1135" s="8" t="s">
        <v>37</v>
      </c>
    </row>
    <row r="1136" spans="1:7" ht="15" customHeight="1">
      <c r="A1136">
        <v>1104</v>
      </c>
      <c r="B1136" s="8" t="s">
        <v>1274</v>
      </c>
      <c r="C1136" s="8" t="s">
        <v>308</v>
      </c>
      <c r="D1136" t="s">
        <v>309</v>
      </c>
      <c r="E1136" s="8" t="s">
        <v>44</v>
      </c>
      <c r="F1136" s="8" t="s">
        <v>37</v>
      </c>
    </row>
    <row r="1137" spans="1:7" ht="15" customHeight="1">
      <c r="A1137">
        <v>1105</v>
      </c>
      <c r="B1137" s="8" t="s">
        <v>1274</v>
      </c>
      <c r="C1137" s="8" t="s">
        <v>260</v>
      </c>
      <c r="D1137" t="s">
        <v>261</v>
      </c>
      <c r="E1137" s="8" t="s">
        <v>44</v>
      </c>
      <c r="F1137" s="8" t="s">
        <v>37</v>
      </c>
    </row>
    <row r="1138" spans="1:7" ht="15" customHeight="1">
      <c r="A1138">
        <v>1106</v>
      </c>
      <c r="B1138" s="8" t="s">
        <v>1276</v>
      </c>
      <c r="C1138" s="8" t="s">
        <v>545</v>
      </c>
      <c r="D1138" t="s">
        <v>546</v>
      </c>
      <c r="E1138" s="8" t="s">
        <v>124</v>
      </c>
      <c r="F1138" s="8" t="s">
        <v>37</v>
      </c>
    </row>
    <row r="1139" spans="1:7" ht="15" customHeight="1">
      <c r="A1139">
        <v>1107</v>
      </c>
      <c r="B1139" s="8" t="s">
        <v>1276</v>
      </c>
      <c r="C1139" s="8" t="s">
        <v>350</v>
      </c>
      <c r="D1139" t="s">
        <v>351</v>
      </c>
      <c r="E1139" s="8" t="s">
        <v>40</v>
      </c>
      <c r="F1139" s="8" t="s">
        <v>37</v>
      </c>
    </row>
    <row r="1140" spans="1:7" ht="15" customHeight="1">
      <c r="A1140">
        <v>1108</v>
      </c>
      <c r="B1140" s="8" t="s">
        <v>1276</v>
      </c>
      <c r="C1140" s="8" t="s">
        <v>926</v>
      </c>
      <c r="D1140" t="s">
        <v>927</v>
      </c>
      <c r="E1140" s="8" t="s">
        <v>124</v>
      </c>
      <c r="F1140" s="8" t="s">
        <v>37</v>
      </c>
    </row>
    <row r="1141" spans="1:7" ht="15" customHeight="1">
      <c r="A1141">
        <v>1109</v>
      </c>
      <c r="B1141" s="8" t="s">
        <v>1277</v>
      </c>
      <c r="C1141" s="8" t="s">
        <v>55</v>
      </c>
      <c r="D1141" t="s">
        <v>56</v>
      </c>
      <c r="E1141" s="8" t="s">
        <v>44</v>
      </c>
      <c r="F1141" s="8" t="s">
        <v>37</v>
      </c>
    </row>
    <row r="1142" spans="1:7" ht="15" customHeight="1">
      <c r="A1142">
        <v>1110</v>
      </c>
      <c r="B1142" s="8" t="s">
        <v>1277</v>
      </c>
      <c r="C1142" s="8" t="s">
        <v>185</v>
      </c>
      <c r="D1142" t="s">
        <v>186</v>
      </c>
      <c r="E1142" s="8" t="s">
        <v>44</v>
      </c>
      <c r="F1142" s="8" t="s">
        <v>37</v>
      </c>
    </row>
    <row r="1143" spans="1:7" ht="15" customHeight="1">
      <c r="A1143">
        <v>1111</v>
      </c>
      <c r="B1143" s="8" t="s">
        <v>1278</v>
      </c>
      <c r="C1143" s="8" t="s">
        <v>2620</v>
      </c>
      <c r="D1143" t="s">
        <v>2621</v>
      </c>
      <c r="E1143" s="8" t="s">
        <v>183</v>
      </c>
      <c r="F1143" s="8" t="s">
        <v>37</v>
      </c>
      <c r="G1143" s="8" t="s">
        <v>1667</v>
      </c>
    </row>
    <row r="1144" spans="1:7" ht="15" customHeight="1">
      <c r="A1144">
        <v>1112</v>
      </c>
      <c r="B1144" s="8" t="s">
        <v>1280</v>
      </c>
      <c r="C1144" s="8" t="s">
        <v>268</v>
      </c>
      <c r="D1144" t="s">
        <v>269</v>
      </c>
      <c r="E1144" s="8" t="s">
        <v>100</v>
      </c>
      <c r="F1144" s="8" t="s">
        <v>37</v>
      </c>
    </row>
    <row r="1145" spans="1:7" ht="15" customHeight="1">
      <c r="A1145">
        <v>1113</v>
      </c>
      <c r="B1145" s="8" t="s">
        <v>1280</v>
      </c>
      <c r="C1145" s="8" t="s">
        <v>427</v>
      </c>
      <c r="D1145" t="s">
        <v>428</v>
      </c>
      <c r="E1145" s="8" t="s">
        <v>44</v>
      </c>
      <c r="F1145" s="8" t="s">
        <v>37</v>
      </c>
    </row>
    <row r="1146" spans="1:7" ht="15" customHeight="1">
      <c r="A1146">
        <v>1114</v>
      </c>
      <c r="B1146" s="8" t="s">
        <v>1280</v>
      </c>
      <c r="C1146" s="8" t="s">
        <v>2102</v>
      </c>
      <c r="D1146" t="s">
        <v>2103</v>
      </c>
      <c r="E1146" s="8" t="s">
        <v>44</v>
      </c>
      <c r="F1146" s="8" t="s">
        <v>37</v>
      </c>
    </row>
    <row r="1147" spans="1:7" ht="15" customHeight="1">
      <c r="A1147">
        <v>1115</v>
      </c>
      <c r="B1147" s="8" t="s">
        <v>1280</v>
      </c>
      <c r="C1147" s="8" t="s">
        <v>613</v>
      </c>
      <c r="D1147" t="s">
        <v>614</v>
      </c>
      <c r="E1147" s="8" t="s">
        <v>96</v>
      </c>
      <c r="F1147" s="8" t="s">
        <v>37</v>
      </c>
    </row>
    <row r="1148" spans="1:7" ht="15" customHeight="1">
      <c r="A1148">
        <v>1116</v>
      </c>
      <c r="B1148" s="8" t="s">
        <v>1281</v>
      </c>
      <c r="C1148" s="8" t="s">
        <v>260</v>
      </c>
      <c r="D1148" t="s">
        <v>261</v>
      </c>
      <c r="E1148" s="8" t="s">
        <v>44</v>
      </c>
      <c r="F1148" s="8" t="s">
        <v>37</v>
      </c>
    </row>
    <row r="1149" spans="1:7" ht="15" customHeight="1">
      <c r="A1149">
        <v>1117</v>
      </c>
      <c r="B1149" s="8" t="s">
        <v>1282</v>
      </c>
      <c r="C1149" s="8" t="s">
        <v>268</v>
      </c>
      <c r="D1149" t="s">
        <v>269</v>
      </c>
      <c r="E1149" s="8" t="s">
        <v>100</v>
      </c>
      <c r="F1149" s="8" t="s">
        <v>37</v>
      </c>
    </row>
    <row r="1150" spans="1:7" ht="32.25" customHeight="1">
      <c r="A1150">
        <v>1118</v>
      </c>
      <c r="B1150" s="8" t="s">
        <v>1282</v>
      </c>
      <c r="C1150" s="8" t="s">
        <v>119</v>
      </c>
      <c r="D1150" t="s">
        <v>120</v>
      </c>
      <c r="E1150" s="8" t="s">
        <v>44</v>
      </c>
      <c r="F1150" s="8" t="s">
        <v>37</v>
      </c>
      <c r="G1150" s="9" t="s">
        <v>2622</v>
      </c>
    </row>
    <row r="1151" spans="1:7" ht="15" customHeight="1">
      <c r="A1151">
        <v>1119</v>
      </c>
      <c r="B1151" s="8" t="s">
        <v>1284</v>
      </c>
      <c r="C1151" s="8" t="s">
        <v>1689</v>
      </c>
      <c r="D1151" t="s">
        <v>1690</v>
      </c>
      <c r="E1151" s="8" t="s">
        <v>639</v>
      </c>
      <c r="F1151" s="8" t="s">
        <v>669</v>
      </c>
    </row>
    <row r="1152" spans="1:7" ht="15" customHeight="1">
      <c r="A1152">
        <v>1120</v>
      </c>
      <c r="B1152" s="8" t="s">
        <v>1284</v>
      </c>
      <c r="C1152" s="8" t="s">
        <v>38</v>
      </c>
      <c r="D1152">
        <v>101003</v>
      </c>
      <c r="E1152" s="8" t="s">
        <v>40</v>
      </c>
      <c r="F1152" s="8" t="s">
        <v>37</v>
      </c>
    </row>
    <row r="1153" spans="1:7" ht="15" customHeight="1">
      <c r="A1153">
        <v>1121</v>
      </c>
      <c r="B1153" s="8" t="s">
        <v>1284</v>
      </c>
      <c r="C1153" s="8" t="s">
        <v>1799</v>
      </c>
      <c r="D1153" t="s">
        <v>1800</v>
      </c>
      <c r="E1153" s="8" t="s">
        <v>44</v>
      </c>
      <c r="F1153" s="8" t="s">
        <v>37</v>
      </c>
    </row>
    <row r="1154" spans="1:7" ht="15" customHeight="1">
      <c r="A1154">
        <v>1122</v>
      </c>
      <c r="B1154" s="8" t="s">
        <v>1285</v>
      </c>
      <c r="C1154" s="8" t="s">
        <v>707</v>
      </c>
      <c r="D1154" t="s">
        <v>708</v>
      </c>
      <c r="E1154" s="8" t="s">
        <v>54</v>
      </c>
      <c r="F1154" s="8" t="s">
        <v>60</v>
      </c>
      <c r="G1154" s="8" t="s">
        <v>61</v>
      </c>
    </row>
    <row r="1155" spans="1:7" ht="15" customHeight="1">
      <c r="A1155">
        <v>1123</v>
      </c>
      <c r="B1155" s="8" t="s">
        <v>1285</v>
      </c>
      <c r="C1155" s="8" t="s">
        <v>2620</v>
      </c>
      <c r="D1155" t="s">
        <v>2621</v>
      </c>
      <c r="E1155" s="8" t="s">
        <v>183</v>
      </c>
      <c r="F1155" s="8" t="s">
        <v>37</v>
      </c>
      <c r="G1155" s="8" t="s">
        <v>1667</v>
      </c>
    </row>
    <row r="1156" spans="1:7" ht="15" customHeight="1">
      <c r="A1156">
        <v>1124</v>
      </c>
      <c r="B1156" s="8" t="s">
        <v>1287</v>
      </c>
      <c r="C1156" s="8" t="s">
        <v>268</v>
      </c>
      <c r="D1156" t="s">
        <v>269</v>
      </c>
      <c r="E1156" s="8" t="s">
        <v>100</v>
      </c>
      <c r="F1156" s="8" t="s">
        <v>37</v>
      </c>
    </row>
    <row r="1157" spans="1:7" ht="15" customHeight="1">
      <c r="A1157">
        <v>1125</v>
      </c>
      <c r="B1157" s="8" t="s">
        <v>1287</v>
      </c>
      <c r="C1157" s="8" t="s">
        <v>156</v>
      </c>
      <c r="D1157" t="s">
        <v>157</v>
      </c>
      <c r="E1157" s="8" t="s">
        <v>44</v>
      </c>
      <c r="F1157" s="8" t="s">
        <v>37</v>
      </c>
    </row>
    <row r="1158" spans="1:7" ht="32.25" customHeight="1">
      <c r="A1158">
        <v>1126</v>
      </c>
      <c r="B1158" s="8" t="s">
        <v>1289</v>
      </c>
      <c r="C1158" s="8" t="s">
        <v>255</v>
      </c>
      <c r="D1158">
        <v>120103</v>
      </c>
      <c r="E1158" s="8" t="s">
        <v>44</v>
      </c>
      <c r="F1158" s="8" t="s">
        <v>37</v>
      </c>
      <c r="G1158" s="9" t="s">
        <v>2622</v>
      </c>
    </row>
    <row r="1159" spans="1:7" ht="15" customHeight="1">
      <c r="A1159">
        <v>1127</v>
      </c>
      <c r="B1159" s="8" t="s">
        <v>1846</v>
      </c>
      <c r="C1159" s="8" t="s">
        <v>2684</v>
      </c>
      <c r="D1159" t="s">
        <v>2685</v>
      </c>
      <c r="E1159" s="8" t="s">
        <v>183</v>
      </c>
      <c r="F1159" s="8" t="s">
        <v>37</v>
      </c>
      <c r="G1159" s="8" t="s">
        <v>1667</v>
      </c>
    </row>
    <row r="1160" spans="1:7" ht="15" customHeight="1">
      <c r="A1160">
        <v>1128</v>
      </c>
      <c r="B1160" s="8" t="s">
        <v>1846</v>
      </c>
      <c r="C1160" s="8" t="s">
        <v>526</v>
      </c>
      <c r="D1160" t="s">
        <v>527</v>
      </c>
      <c r="E1160" s="8" t="s">
        <v>44</v>
      </c>
      <c r="F1160" s="8" t="s">
        <v>37</v>
      </c>
    </row>
    <row r="1161" spans="1:7" ht="15" customHeight="1">
      <c r="A1161">
        <v>1129</v>
      </c>
      <c r="B1161" s="8" t="s">
        <v>1846</v>
      </c>
      <c r="C1161" s="8" t="s">
        <v>94</v>
      </c>
      <c r="D1161" t="s">
        <v>95</v>
      </c>
      <c r="E1161" s="8" t="s">
        <v>96</v>
      </c>
      <c r="F1161" s="8" t="s">
        <v>37</v>
      </c>
    </row>
    <row r="1162" spans="1:7" ht="15" customHeight="1">
      <c r="A1162">
        <v>1130</v>
      </c>
      <c r="B1162" s="8" t="s">
        <v>1290</v>
      </c>
      <c r="C1162" s="8" t="s">
        <v>333</v>
      </c>
      <c r="D1162" t="s">
        <v>334</v>
      </c>
      <c r="E1162" s="8" t="s">
        <v>183</v>
      </c>
      <c r="F1162" s="8" t="s">
        <v>37</v>
      </c>
    </row>
    <row r="1163" spans="1:7" ht="15" customHeight="1">
      <c r="A1163">
        <v>1131</v>
      </c>
      <c r="B1163" s="8" t="s">
        <v>1290</v>
      </c>
      <c r="C1163" s="8" t="s">
        <v>717</v>
      </c>
      <c r="D1163">
        <v>101001</v>
      </c>
      <c r="E1163" s="8" t="s">
        <v>40</v>
      </c>
      <c r="F1163" s="8" t="s">
        <v>37</v>
      </c>
    </row>
    <row r="1164" spans="1:7" ht="15" customHeight="1">
      <c r="A1164">
        <v>1132</v>
      </c>
      <c r="B1164" s="8" t="s">
        <v>1292</v>
      </c>
      <c r="C1164" s="8" t="s">
        <v>167</v>
      </c>
      <c r="D1164" t="s">
        <v>168</v>
      </c>
      <c r="E1164" s="8" t="s">
        <v>44</v>
      </c>
      <c r="F1164" s="8" t="s">
        <v>37</v>
      </c>
    </row>
    <row r="1165" spans="1:7" ht="15" customHeight="1">
      <c r="A1165">
        <v>1133</v>
      </c>
      <c r="B1165" s="8" t="s">
        <v>1293</v>
      </c>
      <c r="C1165" s="8" t="s">
        <v>58</v>
      </c>
      <c r="D1165" t="s">
        <v>59</v>
      </c>
      <c r="E1165" s="8" t="s">
        <v>36</v>
      </c>
      <c r="F1165" s="8" t="s">
        <v>60</v>
      </c>
      <c r="G1165" s="8" t="s">
        <v>61</v>
      </c>
    </row>
    <row r="1166" spans="1:7" ht="15" customHeight="1">
      <c r="A1166">
        <v>1134</v>
      </c>
      <c r="B1166" s="8" t="s">
        <v>1293</v>
      </c>
      <c r="C1166" s="8" t="s">
        <v>361</v>
      </c>
      <c r="D1166" t="s">
        <v>362</v>
      </c>
      <c r="E1166" s="8" t="s">
        <v>44</v>
      </c>
      <c r="F1166" s="8" t="s">
        <v>60</v>
      </c>
      <c r="G1166" s="8" t="s">
        <v>61</v>
      </c>
    </row>
    <row r="1167" spans="1:7" ht="15" customHeight="1">
      <c r="A1167">
        <v>1135</v>
      </c>
      <c r="B1167" s="8" t="s">
        <v>1293</v>
      </c>
      <c r="C1167" s="8" t="s">
        <v>224</v>
      </c>
      <c r="D1167" t="s">
        <v>225</v>
      </c>
      <c r="E1167" s="8" t="s">
        <v>44</v>
      </c>
      <c r="F1167" s="8" t="s">
        <v>60</v>
      </c>
      <c r="G1167" s="8" t="s">
        <v>61</v>
      </c>
    </row>
    <row r="1168" spans="1:7" ht="15" customHeight="1">
      <c r="A1168">
        <v>1136</v>
      </c>
      <c r="B1168" s="8" t="s">
        <v>1293</v>
      </c>
      <c r="C1168" s="8" t="s">
        <v>1556</v>
      </c>
      <c r="D1168" t="s">
        <v>1557</v>
      </c>
      <c r="E1168" s="8" t="s">
        <v>44</v>
      </c>
      <c r="F1168" s="8" t="s">
        <v>60</v>
      </c>
      <c r="G1168" s="8" t="s">
        <v>61</v>
      </c>
    </row>
    <row r="1169" spans="1:7" ht="15" customHeight="1">
      <c r="A1169">
        <v>1137</v>
      </c>
      <c r="B1169" s="8" t="s">
        <v>1293</v>
      </c>
      <c r="C1169" s="8" t="s">
        <v>483</v>
      </c>
      <c r="D1169" t="s">
        <v>484</v>
      </c>
      <c r="E1169" s="8" t="s">
        <v>44</v>
      </c>
      <c r="F1169" s="8" t="s">
        <v>37</v>
      </c>
    </row>
    <row r="1170" spans="1:7" ht="15" customHeight="1">
      <c r="A1170">
        <v>1138</v>
      </c>
      <c r="B1170" s="8" t="s">
        <v>1293</v>
      </c>
      <c r="C1170" s="8" t="s">
        <v>480</v>
      </c>
      <c r="D1170">
        <v>100701</v>
      </c>
      <c r="E1170" s="8" t="s">
        <v>40</v>
      </c>
      <c r="F1170" s="8" t="s">
        <v>60</v>
      </c>
      <c r="G1170" s="8" t="s">
        <v>61</v>
      </c>
    </row>
    <row r="1171" spans="1:7" ht="15" customHeight="1">
      <c r="A1171">
        <v>1139</v>
      </c>
      <c r="B1171" s="8" t="s">
        <v>1293</v>
      </c>
      <c r="C1171" s="8" t="s">
        <v>1013</v>
      </c>
      <c r="D1171">
        <v>120105</v>
      </c>
      <c r="E1171" s="8" t="s">
        <v>44</v>
      </c>
      <c r="F1171" s="8" t="s">
        <v>60</v>
      </c>
      <c r="G1171" s="8" t="s">
        <v>61</v>
      </c>
    </row>
    <row r="1172" spans="1:7" ht="15" customHeight="1">
      <c r="A1172">
        <v>1140</v>
      </c>
      <c r="B1172" s="8" t="s">
        <v>1293</v>
      </c>
      <c r="C1172" s="8" t="s">
        <v>377</v>
      </c>
      <c r="D1172" t="s">
        <v>378</v>
      </c>
      <c r="E1172" s="8" t="s">
        <v>96</v>
      </c>
      <c r="F1172" s="8" t="s">
        <v>60</v>
      </c>
      <c r="G1172" s="8" t="s">
        <v>61</v>
      </c>
    </row>
    <row r="1173" spans="1:7" ht="15" customHeight="1">
      <c r="A1173">
        <v>1141</v>
      </c>
      <c r="B1173" s="8" t="s">
        <v>1293</v>
      </c>
      <c r="C1173" s="8" t="s">
        <v>959</v>
      </c>
      <c r="D1173">
        <v>130309</v>
      </c>
      <c r="E1173" s="8" t="s">
        <v>124</v>
      </c>
      <c r="F1173" s="8" t="s">
        <v>60</v>
      </c>
      <c r="G1173" s="8" t="s">
        <v>61</v>
      </c>
    </row>
    <row r="1174" spans="1:7" ht="15" customHeight="1">
      <c r="A1174">
        <v>1142</v>
      </c>
      <c r="B1174" s="8" t="s">
        <v>1294</v>
      </c>
      <c r="C1174" s="8" t="s">
        <v>80</v>
      </c>
      <c r="D1174" t="s">
        <v>81</v>
      </c>
      <c r="E1174" s="8" t="s">
        <v>36</v>
      </c>
      <c r="F1174" s="8" t="s">
        <v>37</v>
      </c>
    </row>
    <row r="1175" spans="1:7" ht="15" customHeight="1">
      <c r="A1175">
        <v>1143</v>
      </c>
      <c r="B1175" s="8" t="s">
        <v>1294</v>
      </c>
      <c r="C1175" s="8" t="s">
        <v>1038</v>
      </c>
      <c r="D1175" t="s">
        <v>1039</v>
      </c>
      <c r="E1175" s="8" t="s">
        <v>235</v>
      </c>
      <c r="F1175" s="8" t="s">
        <v>37</v>
      </c>
    </row>
    <row r="1176" spans="1:7" ht="15" customHeight="1">
      <c r="A1176">
        <v>1144</v>
      </c>
      <c r="B1176" s="8" t="s">
        <v>2686</v>
      </c>
      <c r="C1176" s="8" t="s">
        <v>804</v>
      </c>
      <c r="D1176" t="s">
        <v>805</v>
      </c>
      <c r="E1176" s="8" t="s">
        <v>40</v>
      </c>
      <c r="F1176" s="8" t="s">
        <v>37</v>
      </c>
    </row>
    <row r="1177" spans="1:7" ht="15" customHeight="1">
      <c r="A1177">
        <v>1145</v>
      </c>
      <c r="B1177" s="8" t="s">
        <v>2686</v>
      </c>
      <c r="C1177" s="8" t="s">
        <v>167</v>
      </c>
      <c r="D1177" t="s">
        <v>168</v>
      </c>
      <c r="E1177" s="8" t="s">
        <v>44</v>
      </c>
      <c r="F1177" s="8" t="s">
        <v>37</v>
      </c>
    </row>
    <row r="1178" spans="1:7" ht="15" customHeight="1">
      <c r="A1178">
        <v>1146</v>
      </c>
      <c r="B1178" s="8" t="s">
        <v>2686</v>
      </c>
      <c r="C1178" s="8" t="s">
        <v>89</v>
      </c>
      <c r="D1178" t="s">
        <v>90</v>
      </c>
      <c r="E1178" s="8" t="s">
        <v>44</v>
      </c>
      <c r="F1178" s="8" t="s">
        <v>37</v>
      </c>
    </row>
    <row r="1179" spans="1:7" ht="15" customHeight="1">
      <c r="A1179">
        <v>1147</v>
      </c>
      <c r="B1179" s="8" t="s">
        <v>2686</v>
      </c>
      <c r="C1179" s="8" t="s">
        <v>393</v>
      </c>
      <c r="D1179" t="s">
        <v>394</v>
      </c>
      <c r="E1179" s="8" t="s">
        <v>44</v>
      </c>
      <c r="F1179" s="8" t="s">
        <v>37</v>
      </c>
    </row>
    <row r="1180" spans="1:7" ht="15" customHeight="1">
      <c r="A1180">
        <v>1148</v>
      </c>
      <c r="B1180" s="8" t="s">
        <v>1297</v>
      </c>
      <c r="C1180" s="8" t="s">
        <v>268</v>
      </c>
      <c r="D1180" t="s">
        <v>269</v>
      </c>
      <c r="E1180" s="8" t="s">
        <v>100</v>
      </c>
      <c r="F1180" s="8" t="s">
        <v>37</v>
      </c>
    </row>
    <row r="1181" spans="1:7" ht="15" customHeight="1">
      <c r="A1181">
        <v>1149</v>
      </c>
      <c r="B1181" s="8" t="s">
        <v>1297</v>
      </c>
      <c r="C1181" s="8" t="s">
        <v>545</v>
      </c>
      <c r="D1181" t="s">
        <v>546</v>
      </c>
      <c r="E1181" s="8" t="s">
        <v>183</v>
      </c>
      <c r="F1181" s="8" t="s">
        <v>37</v>
      </c>
    </row>
    <row r="1182" spans="1:7" ht="15" customHeight="1">
      <c r="A1182">
        <v>1150</v>
      </c>
      <c r="B1182" s="8" t="s">
        <v>1297</v>
      </c>
      <c r="C1182" s="8" t="s">
        <v>273</v>
      </c>
      <c r="D1182" t="s">
        <v>274</v>
      </c>
      <c r="E1182" s="8" t="s">
        <v>36</v>
      </c>
      <c r="F1182" s="8" t="s">
        <v>37</v>
      </c>
    </row>
    <row r="1183" spans="1:7" ht="15" customHeight="1">
      <c r="A1183">
        <v>1151</v>
      </c>
      <c r="B1183" s="8" t="s">
        <v>1297</v>
      </c>
      <c r="C1183" s="8" t="s">
        <v>224</v>
      </c>
      <c r="D1183" t="s">
        <v>225</v>
      </c>
      <c r="E1183" s="8" t="s">
        <v>44</v>
      </c>
      <c r="F1183" s="8" t="s">
        <v>37</v>
      </c>
    </row>
    <row r="1184" spans="1:7" ht="15" customHeight="1">
      <c r="A1184">
        <v>1152</v>
      </c>
      <c r="B1184" s="8" t="s">
        <v>1299</v>
      </c>
      <c r="C1184" s="8" t="s">
        <v>914</v>
      </c>
      <c r="D1184" t="s">
        <v>915</v>
      </c>
      <c r="E1184" s="8" t="s">
        <v>183</v>
      </c>
      <c r="F1184" s="8" t="s">
        <v>37</v>
      </c>
    </row>
    <row r="1185" spans="1:7" ht="15" customHeight="1">
      <c r="A1185">
        <v>1153</v>
      </c>
      <c r="B1185" s="8" t="s">
        <v>1964</v>
      </c>
      <c r="C1185" s="8" t="s">
        <v>396</v>
      </c>
      <c r="D1185" t="s">
        <v>397</v>
      </c>
      <c r="E1185" s="8" t="s">
        <v>44</v>
      </c>
      <c r="F1185" s="8" t="s">
        <v>37</v>
      </c>
    </row>
    <row r="1186" spans="1:7" ht="15" customHeight="1">
      <c r="A1186">
        <v>1154</v>
      </c>
      <c r="B1186" s="8" t="s">
        <v>1964</v>
      </c>
      <c r="C1186" s="8" t="s">
        <v>119</v>
      </c>
      <c r="D1186" t="s">
        <v>120</v>
      </c>
      <c r="E1186" s="8" t="s">
        <v>44</v>
      </c>
      <c r="F1186" s="8" t="s">
        <v>37</v>
      </c>
    </row>
    <row r="1187" spans="1:7" ht="15" customHeight="1">
      <c r="A1187">
        <v>1155</v>
      </c>
      <c r="B1187" s="8" t="s">
        <v>1964</v>
      </c>
      <c r="C1187" s="8" t="s">
        <v>94</v>
      </c>
      <c r="D1187" t="s">
        <v>95</v>
      </c>
      <c r="E1187" s="8" t="s">
        <v>96</v>
      </c>
      <c r="F1187" s="8" t="s">
        <v>37</v>
      </c>
    </row>
    <row r="1188" spans="1:7" ht="15" customHeight="1">
      <c r="A1188">
        <v>1156</v>
      </c>
      <c r="B1188" s="8" t="s">
        <v>1301</v>
      </c>
      <c r="C1188" s="8" t="s">
        <v>377</v>
      </c>
      <c r="D1188" t="s">
        <v>378</v>
      </c>
      <c r="E1188" s="8" t="s">
        <v>96</v>
      </c>
      <c r="F1188" s="8" t="s">
        <v>60</v>
      </c>
      <c r="G1188" s="8" t="s">
        <v>61</v>
      </c>
    </row>
    <row r="1189" spans="1:7" ht="15" customHeight="1">
      <c r="A1189">
        <v>1157</v>
      </c>
      <c r="B1189" s="8" t="s">
        <v>1301</v>
      </c>
      <c r="C1189" s="8" t="s">
        <v>695</v>
      </c>
      <c r="D1189" t="s">
        <v>696</v>
      </c>
      <c r="E1189" s="8" t="s">
        <v>96</v>
      </c>
      <c r="F1189" s="8" t="s">
        <v>60</v>
      </c>
      <c r="G1189" s="8" t="s">
        <v>61</v>
      </c>
    </row>
    <row r="1190" spans="1:7" ht="15" customHeight="1">
      <c r="A1190">
        <v>1158</v>
      </c>
      <c r="B1190" s="8" t="s">
        <v>1301</v>
      </c>
      <c r="C1190" s="8" t="s">
        <v>501</v>
      </c>
      <c r="D1190">
        <v>120601</v>
      </c>
      <c r="E1190" s="8" t="s">
        <v>96</v>
      </c>
      <c r="F1190" s="8" t="s">
        <v>60</v>
      </c>
      <c r="G1190" s="8" t="s">
        <v>61</v>
      </c>
    </row>
    <row r="1191" spans="1:7" ht="15" customHeight="1">
      <c r="A1191">
        <v>1159</v>
      </c>
      <c r="B1191" s="8" t="s">
        <v>1301</v>
      </c>
      <c r="C1191" s="8" t="s">
        <v>729</v>
      </c>
      <c r="D1191">
        <v>120801</v>
      </c>
      <c r="E1191" s="8" t="s">
        <v>96</v>
      </c>
      <c r="F1191" s="8" t="s">
        <v>60</v>
      </c>
      <c r="G1191" s="8" t="s">
        <v>61</v>
      </c>
    </row>
    <row r="1192" spans="1:7" ht="15" customHeight="1">
      <c r="A1192">
        <v>1160</v>
      </c>
      <c r="B1192" s="8" t="s">
        <v>1301</v>
      </c>
      <c r="C1192" s="8" t="s">
        <v>1040</v>
      </c>
      <c r="D1192" t="s">
        <v>1041</v>
      </c>
      <c r="E1192" s="8" t="s">
        <v>96</v>
      </c>
      <c r="F1192" s="8" t="s">
        <v>60</v>
      </c>
      <c r="G1192" s="8" t="s">
        <v>61</v>
      </c>
    </row>
    <row r="1193" spans="1:7" ht="15" customHeight="1">
      <c r="A1193">
        <v>1161</v>
      </c>
      <c r="B1193" s="8" t="s">
        <v>1301</v>
      </c>
      <c r="C1193" s="8" t="s">
        <v>498</v>
      </c>
      <c r="D1193">
        <v>130502</v>
      </c>
      <c r="E1193" s="8" t="s">
        <v>124</v>
      </c>
      <c r="F1193" s="8" t="s">
        <v>60</v>
      </c>
      <c r="G1193" s="8" t="s">
        <v>61</v>
      </c>
    </row>
    <row r="1194" spans="1:7" ht="15" customHeight="1">
      <c r="A1194">
        <v>1162</v>
      </c>
      <c r="B1194" s="8" t="s">
        <v>2160</v>
      </c>
      <c r="C1194" s="8" t="s">
        <v>113</v>
      </c>
      <c r="D1194" t="s">
        <v>114</v>
      </c>
      <c r="E1194" s="8" t="s">
        <v>96</v>
      </c>
      <c r="F1194" s="8" t="s">
        <v>37</v>
      </c>
    </row>
    <row r="1195" spans="1:7" ht="15" customHeight="1">
      <c r="A1195">
        <v>1163</v>
      </c>
      <c r="B1195" s="8" t="s">
        <v>1304</v>
      </c>
      <c r="C1195" s="8" t="s">
        <v>691</v>
      </c>
      <c r="D1195" t="s">
        <v>692</v>
      </c>
      <c r="E1195" s="8" t="s">
        <v>36</v>
      </c>
      <c r="F1195" s="8" t="s">
        <v>37</v>
      </c>
    </row>
    <row r="1196" spans="1:7" ht="15" customHeight="1">
      <c r="A1196">
        <v>1164</v>
      </c>
      <c r="B1196" s="8" t="s">
        <v>1304</v>
      </c>
      <c r="C1196" s="8" t="s">
        <v>80</v>
      </c>
      <c r="D1196" t="s">
        <v>81</v>
      </c>
      <c r="E1196" s="8" t="s">
        <v>36</v>
      </c>
      <c r="F1196" s="8" t="s">
        <v>37</v>
      </c>
    </row>
    <row r="1197" spans="1:7" ht="15" customHeight="1">
      <c r="A1197">
        <v>1165</v>
      </c>
      <c r="B1197" s="8" t="s">
        <v>1304</v>
      </c>
      <c r="C1197" s="8" t="s">
        <v>526</v>
      </c>
      <c r="D1197" t="s">
        <v>527</v>
      </c>
      <c r="E1197" s="8" t="s">
        <v>44</v>
      </c>
      <c r="F1197" s="8" t="s">
        <v>37</v>
      </c>
    </row>
    <row r="1198" spans="1:7" ht="15" customHeight="1">
      <c r="A1198">
        <v>1166</v>
      </c>
      <c r="B1198" s="8" t="s">
        <v>1304</v>
      </c>
      <c r="C1198" s="8" t="s">
        <v>1234</v>
      </c>
      <c r="D1198" t="s">
        <v>1235</v>
      </c>
      <c r="E1198" s="8" t="s">
        <v>44</v>
      </c>
      <c r="F1198" s="8" t="s">
        <v>37</v>
      </c>
    </row>
    <row r="1199" spans="1:7" ht="15" customHeight="1">
      <c r="A1199">
        <v>1167</v>
      </c>
      <c r="B1199" s="8" t="s">
        <v>1304</v>
      </c>
      <c r="C1199" s="8" t="s">
        <v>485</v>
      </c>
      <c r="D1199" t="s">
        <v>486</v>
      </c>
      <c r="E1199" s="8" t="s">
        <v>96</v>
      </c>
      <c r="F1199" s="8" t="s">
        <v>37</v>
      </c>
    </row>
    <row r="1200" spans="1:7" ht="15" customHeight="1">
      <c r="A1200">
        <v>1168</v>
      </c>
      <c r="B1200" s="8" t="s">
        <v>1305</v>
      </c>
      <c r="C1200" s="8" t="s">
        <v>1832</v>
      </c>
      <c r="D1200" t="s">
        <v>1833</v>
      </c>
      <c r="E1200" s="8" t="s">
        <v>639</v>
      </c>
      <c r="F1200" s="8" t="s">
        <v>669</v>
      </c>
    </row>
    <row r="1201" spans="1:6" ht="15" customHeight="1">
      <c r="A1201">
        <v>1169</v>
      </c>
      <c r="B1201" s="8" t="s">
        <v>1965</v>
      </c>
      <c r="C1201" s="8" t="s">
        <v>119</v>
      </c>
      <c r="D1201" t="s">
        <v>120</v>
      </c>
      <c r="E1201" s="8" t="s">
        <v>44</v>
      </c>
      <c r="F1201" s="8" t="s">
        <v>37</v>
      </c>
    </row>
    <row r="1202" spans="1:6" ht="15" customHeight="1">
      <c r="A1202">
        <v>1170</v>
      </c>
      <c r="B1202" s="8" t="s">
        <v>1847</v>
      </c>
      <c r="C1202" s="8" t="s">
        <v>268</v>
      </c>
      <c r="D1202" t="s">
        <v>269</v>
      </c>
      <c r="E1202" s="8" t="s">
        <v>100</v>
      </c>
      <c r="F1202" s="8" t="s">
        <v>37</v>
      </c>
    </row>
    <row r="1203" spans="1:6" ht="15" customHeight="1">
      <c r="A1203">
        <v>1171</v>
      </c>
      <c r="B1203" s="8" t="s">
        <v>1847</v>
      </c>
      <c r="C1203" s="8" t="s">
        <v>1020</v>
      </c>
      <c r="D1203" t="s">
        <v>1021</v>
      </c>
      <c r="E1203" s="8" t="s">
        <v>183</v>
      </c>
      <c r="F1203" s="8" t="s">
        <v>37</v>
      </c>
    </row>
    <row r="1204" spans="1:6" ht="15" customHeight="1">
      <c r="A1204">
        <v>1172</v>
      </c>
      <c r="B1204" s="8" t="s">
        <v>1306</v>
      </c>
      <c r="C1204" s="8" t="s">
        <v>192</v>
      </c>
      <c r="D1204" t="s">
        <v>193</v>
      </c>
      <c r="E1204" s="8" t="s">
        <v>44</v>
      </c>
      <c r="F1204" s="8" t="s">
        <v>37</v>
      </c>
    </row>
    <row r="1205" spans="1:6" ht="15" customHeight="1">
      <c r="A1205">
        <v>1173</v>
      </c>
      <c r="B1205" s="8" t="s">
        <v>2454</v>
      </c>
      <c r="C1205" s="8" t="s">
        <v>215</v>
      </c>
      <c r="D1205" t="s">
        <v>216</v>
      </c>
      <c r="E1205" s="8" t="s">
        <v>44</v>
      </c>
      <c r="F1205" s="8" t="s">
        <v>37</v>
      </c>
    </row>
    <row r="1206" spans="1:6" ht="15" customHeight="1">
      <c r="A1206">
        <v>1174</v>
      </c>
      <c r="B1206" s="8" t="s">
        <v>2454</v>
      </c>
      <c r="C1206" s="8" t="s">
        <v>1668</v>
      </c>
      <c r="D1206" t="s">
        <v>1669</v>
      </c>
      <c r="E1206" s="8" t="s">
        <v>44</v>
      </c>
      <c r="F1206" s="8" t="s">
        <v>37</v>
      </c>
    </row>
    <row r="1207" spans="1:6" ht="15" customHeight="1">
      <c r="A1207">
        <v>1175</v>
      </c>
      <c r="B1207" s="8" t="s">
        <v>2454</v>
      </c>
      <c r="C1207" s="8" t="s">
        <v>260</v>
      </c>
      <c r="D1207" t="s">
        <v>261</v>
      </c>
      <c r="E1207" s="8" t="s">
        <v>44</v>
      </c>
      <c r="F1207" s="8" t="s">
        <v>37</v>
      </c>
    </row>
    <row r="1208" spans="1:6" ht="15" customHeight="1">
      <c r="A1208">
        <v>1176</v>
      </c>
      <c r="B1208" s="8" t="s">
        <v>2454</v>
      </c>
      <c r="C1208" s="8" t="s">
        <v>389</v>
      </c>
      <c r="D1208" t="s">
        <v>390</v>
      </c>
      <c r="E1208" s="8" t="s">
        <v>96</v>
      </c>
      <c r="F1208" s="8" t="s">
        <v>37</v>
      </c>
    </row>
    <row r="1209" spans="1:6" ht="15" customHeight="1">
      <c r="A1209">
        <v>1177</v>
      </c>
      <c r="B1209" s="8" t="s">
        <v>1967</v>
      </c>
      <c r="C1209" s="8" t="s">
        <v>94</v>
      </c>
      <c r="D1209" t="s">
        <v>95</v>
      </c>
      <c r="E1209" s="8" t="s">
        <v>96</v>
      </c>
      <c r="F1209" s="8" t="s">
        <v>37</v>
      </c>
    </row>
    <row r="1210" spans="1:6" ht="15" customHeight="1">
      <c r="A1210">
        <v>1178</v>
      </c>
      <c r="B1210" s="8" t="s">
        <v>1310</v>
      </c>
      <c r="C1210" s="8" t="s">
        <v>80</v>
      </c>
      <c r="D1210" t="s">
        <v>81</v>
      </c>
      <c r="E1210" s="8" t="s">
        <v>36</v>
      </c>
      <c r="F1210" s="8" t="s">
        <v>37</v>
      </c>
    </row>
    <row r="1211" spans="1:6" ht="15" customHeight="1">
      <c r="A1211">
        <v>1179</v>
      </c>
      <c r="B1211" s="8" t="s">
        <v>1310</v>
      </c>
      <c r="C1211" s="8" t="s">
        <v>192</v>
      </c>
      <c r="D1211" t="s">
        <v>193</v>
      </c>
      <c r="E1211" s="8" t="s">
        <v>44</v>
      </c>
      <c r="F1211" s="8" t="s">
        <v>37</v>
      </c>
    </row>
    <row r="1212" spans="1:6" ht="15" customHeight="1">
      <c r="A1212">
        <v>1180</v>
      </c>
      <c r="B1212" s="8" t="s">
        <v>1310</v>
      </c>
      <c r="C1212" s="8" t="s">
        <v>506</v>
      </c>
      <c r="D1212">
        <v>101005</v>
      </c>
      <c r="E1212" s="8" t="s">
        <v>40</v>
      </c>
      <c r="F1212" s="8" t="s">
        <v>37</v>
      </c>
    </row>
    <row r="1213" spans="1:6" ht="15" customHeight="1">
      <c r="A1213">
        <v>1181</v>
      </c>
      <c r="B1213" s="8" t="s">
        <v>1310</v>
      </c>
      <c r="C1213" s="8" t="s">
        <v>729</v>
      </c>
      <c r="D1213">
        <v>120801</v>
      </c>
      <c r="E1213" s="8" t="s">
        <v>100</v>
      </c>
      <c r="F1213" s="8" t="s">
        <v>37</v>
      </c>
    </row>
    <row r="1214" spans="1:6" ht="15" customHeight="1">
      <c r="A1214">
        <v>1182</v>
      </c>
      <c r="B1214" s="8" t="s">
        <v>1310</v>
      </c>
      <c r="C1214" s="8" t="s">
        <v>523</v>
      </c>
      <c r="D1214">
        <v>130306</v>
      </c>
      <c r="E1214" s="8" t="s">
        <v>124</v>
      </c>
      <c r="F1214" s="8" t="s">
        <v>37</v>
      </c>
    </row>
    <row r="1215" spans="1:6" ht="15" customHeight="1">
      <c r="A1215">
        <v>1183</v>
      </c>
      <c r="B1215" s="8" t="s">
        <v>1310</v>
      </c>
      <c r="C1215" s="8" t="s">
        <v>1115</v>
      </c>
      <c r="D1215">
        <v>130404</v>
      </c>
      <c r="E1215" s="8" t="s">
        <v>124</v>
      </c>
      <c r="F1215" s="8" t="s">
        <v>37</v>
      </c>
    </row>
    <row r="1216" spans="1:6" ht="15" customHeight="1">
      <c r="A1216">
        <v>1184</v>
      </c>
      <c r="B1216" s="8" t="s">
        <v>1310</v>
      </c>
      <c r="C1216" s="8" t="s">
        <v>418</v>
      </c>
      <c r="D1216" t="s">
        <v>419</v>
      </c>
      <c r="E1216" s="8" t="s">
        <v>124</v>
      </c>
      <c r="F1216" s="8" t="s">
        <v>37</v>
      </c>
    </row>
    <row r="1217" spans="1:7" ht="15" customHeight="1">
      <c r="A1217">
        <v>1185</v>
      </c>
      <c r="B1217" s="8" t="s">
        <v>1311</v>
      </c>
      <c r="C1217" s="8" t="s">
        <v>179</v>
      </c>
      <c r="D1217" t="s">
        <v>180</v>
      </c>
      <c r="E1217" s="8" t="s">
        <v>179</v>
      </c>
      <c r="F1217" s="8" t="s">
        <v>37</v>
      </c>
    </row>
    <row r="1218" spans="1:7" ht="15" customHeight="1">
      <c r="A1218" s="8" t="s">
        <v>1312</v>
      </c>
    </row>
    <row r="1219" spans="1:7" ht="15" customHeight="1">
      <c r="A1219">
        <v>1186</v>
      </c>
      <c r="B1219" s="8" t="s">
        <v>1313</v>
      </c>
      <c r="C1219" s="8" t="s">
        <v>92</v>
      </c>
      <c r="D1219" t="s">
        <v>93</v>
      </c>
      <c r="E1219" s="8" t="s">
        <v>40</v>
      </c>
      <c r="F1219" s="8" t="s">
        <v>37</v>
      </c>
    </row>
    <row r="1220" spans="1:7" ht="15" customHeight="1">
      <c r="A1220">
        <v>1187</v>
      </c>
      <c r="B1220" s="8" t="s">
        <v>2455</v>
      </c>
      <c r="C1220" s="8" t="s">
        <v>268</v>
      </c>
      <c r="D1220" t="s">
        <v>269</v>
      </c>
      <c r="E1220" s="8" t="s">
        <v>100</v>
      </c>
      <c r="F1220" s="8" t="s">
        <v>37</v>
      </c>
    </row>
    <row r="1221" spans="1:7" ht="15" customHeight="1">
      <c r="A1221">
        <v>1188</v>
      </c>
      <c r="B1221" s="8" t="s">
        <v>2455</v>
      </c>
      <c r="C1221" s="8" t="s">
        <v>55</v>
      </c>
      <c r="D1221" t="s">
        <v>56</v>
      </c>
      <c r="E1221" s="8" t="s">
        <v>44</v>
      </c>
      <c r="F1221" s="8" t="s">
        <v>37</v>
      </c>
    </row>
    <row r="1222" spans="1:7" ht="15" customHeight="1">
      <c r="A1222">
        <v>1189</v>
      </c>
      <c r="B1222" s="8" t="s">
        <v>2455</v>
      </c>
      <c r="C1222" s="8" t="s">
        <v>101</v>
      </c>
      <c r="D1222" t="s">
        <v>102</v>
      </c>
      <c r="E1222" s="8" t="s">
        <v>44</v>
      </c>
      <c r="F1222" s="8" t="s">
        <v>37</v>
      </c>
    </row>
    <row r="1223" spans="1:7" ht="15" customHeight="1">
      <c r="A1223">
        <v>1190</v>
      </c>
      <c r="B1223" s="8" t="s">
        <v>2455</v>
      </c>
      <c r="C1223" s="8" t="s">
        <v>260</v>
      </c>
      <c r="D1223" t="s">
        <v>261</v>
      </c>
      <c r="E1223" s="8" t="s">
        <v>44</v>
      </c>
      <c r="F1223" s="8" t="s">
        <v>37</v>
      </c>
    </row>
    <row r="1224" spans="1:7" ht="15" customHeight="1">
      <c r="A1224">
        <v>1191</v>
      </c>
      <c r="B1224" s="8" t="s">
        <v>1314</v>
      </c>
      <c r="C1224" s="8" t="s">
        <v>2620</v>
      </c>
      <c r="D1224" t="s">
        <v>2621</v>
      </c>
      <c r="E1224" s="8" t="s">
        <v>183</v>
      </c>
      <c r="F1224" s="8" t="s">
        <v>37</v>
      </c>
      <c r="G1224" s="8" t="s">
        <v>1667</v>
      </c>
    </row>
    <row r="1225" spans="1:7" ht="15" customHeight="1">
      <c r="A1225">
        <v>1192</v>
      </c>
      <c r="B1225" s="8" t="s">
        <v>1314</v>
      </c>
      <c r="C1225" s="8" t="s">
        <v>152</v>
      </c>
      <c r="D1225" t="s">
        <v>153</v>
      </c>
      <c r="E1225" s="8" t="s">
        <v>44</v>
      </c>
      <c r="F1225" s="8" t="s">
        <v>37</v>
      </c>
    </row>
    <row r="1226" spans="1:7" ht="15" customHeight="1">
      <c r="A1226">
        <v>1193</v>
      </c>
      <c r="B1226" s="8" t="s">
        <v>1314</v>
      </c>
      <c r="C1226" s="8" t="s">
        <v>2139</v>
      </c>
      <c r="D1226" t="s">
        <v>2140</v>
      </c>
      <c r="E1226" s="8" t="s">
        <v>44</v>
      </c>
      <c r="F1226" s="8" t="s">
        <v>37</v>
      </c>
    </row>
    <row r="1227" spans="1:7" ht="15" customHeight="1">
      <c r="A1227">
        <v>1194</v>
      </c>
      <c r="B1227" s="8" t="s">
        <v>1317</v>
      </c>
      <c r="C1227" s="8" t="s">
        <v>243</v>
      </c>
      <c r="D1227" t="s">
        <v>244</v>
      </c>
      <c r="E1227" s="8" t="s">
        <v>40</v>
      </c>
      <c r="F1227" s="8" t="s">
        <v>37</v>
      </c>
    </row>
    <row r="1228" spans="1:7" ht="15" customHeight="1">
      <c r="A1228">
        <v>1195</v>
      </c>
      <c r="B1228" s="8" t="s">
        <v>1317</v>
      </c>
      <c r="C1228" s="8" t="s">
        <v>101</v>
      </c>
      <c r="D1228" t="s">
        <v>102</v>
      </c>
      <c r="E1228" s="8" t="s">
        <v>44</v>
      </c>
      <c r="F1228" s="8" t="s">
        <v>37</v>
      </c>
    </row>
    <row r="1229" spans="1:7" ht="15" customHeight="1">
      <c r="A1229">
        <v>1196</v>
      </c>
      <c r="B1229" s="8" t="s">
        <v>1317</v>
      </c>
      <c r="C1229" s="8" t="s">
        <v>603</v>
      </c>
      <c r="D1229">
        <v>120206</v>
      </c>
      <c r="E1229" s="8" t="s">
        <v>96</v>
      </c>
      <c r="F1229" s="8" t="s">
        <v>60</v>
      </c>
      <c r="G1229" s="8" t="s">
        <v>61</v>
      </c>
    </row>
    <row r="1230" spans="1:7" ht="15" customHeight="1">
      <c r="A1230">
        <v>1197</v>
      </c>
      <c r="B1230" s="8" t="s">
        <v>1321</v>
      </c>
      <c r="C1230" s="8" t="s">
        <v>268</v>
      </c>
      <c r="D1230" t="s">
        <v>269</v>
      </c>
      <c r="E1230" s="8" t="s">
        <v>100</v>
      </c>
      <c r="F1230" s="8" t="s">
        <v>37</v>
      </c>
    </row>
    <row r="1231" spans="1:7" ht="15" customHeight="1">
      <c r="A1231">
        <v>1198</v>
      </c>
      <c r="B1231" s="8" t="s">
        <v>1321</v>
      </c>
      <c r="C1231" s="8" t="s">
        <v>240</v>
      </c>
      <c r="D1231" t="s">
        <v>241</v>
      </c>
      <c r="E1231" s="8" t="s">
        <v>54</v>
      </c>
      <c r="F1231" s="8" t="s">
        <v>37</v>
      </c>
    </row>
    <row r="1232" spans="1:7" ht="15" customHeight="1">
      <c r="A1232">
        <v>1199</v>
      </c>
      <c r="B1232" s="8" t="s">
        <v>2161</v>
      </c>
      <c r="C1232" s="8" t="s">
        <v>656</v>
      </c>
      <c r="D1232" t="s">
        <v>657</v>
      </c>
      <c r="E1232" s="8" t="s">
        <v>183</v>
      </c>
      <c r="F1232" s="8" t="s">
        <v>37</v>
      </c>
    </row>
    <row r="1233" spans="1:6" ht="15" customHeight="1">
      <c r="A1233">
        <v>1200</v>
      </c>
      <c r="B1233" s="8" t="s">
        <v>2161</v>
      </c>
      <c r="C1233" s="8" t="s">
        <v>1695</v>
      </c>
      <c r="D1233" t="s">
        <v>1696</v>
      </c>
      <c r="E1233" s="8" t="s">
        <v>183</v>
      </c>
      <c r="F1233" s="8" t="s">
        <v>37</v>
      </c>
    </row>
    <row r="1234" spans="1:6" ht="15" customHeight="1">
      <c r="A1234">
        <v>1201</v>
      </c>
      <c r="B1234" s="8" t="s">
        <v>2161</v>
      </c>
      <c r="C1234" s="8" t="s">
        <v>116</v>
      </c>
      <c r="D1234" t="s">
        <v>117</v>
      </c>
      <c r="E1234" s="8" t="s">
        <v>96</v>
      </c>
      <c r="F1234" s="8" t="s">
        <v>37</v>
      </c>
    </row>
    <row r="1235" spans="1:6" ht="15" customHeight="1">
      <c r="A1235">
        <v>1202</v>
      </c>
      <c r="B1235" s="8" t="s">
        <v>1970</v>
      </c>
      <c r="C1235" s="8" t="s">
        <v>260</v>
      </c>
      <c r="D1235" t="s">
        <v>261</v>
      </c>
      <c r="E1235" s="8" t="s">
        <v>44</v>
      </c>
      <c r="F1235" s="8" t="s">
        <v>37</v>
      </c>
    </row>
    <row r="1236" spans="1:6" ht="15" customHeight="1">
      <c r="A1236">
        <v>1203</v>
      </c>
      <c r="B1236" s="8" t="s">
        <v>1970</v>
      </c>
      <c r="C1236" s="8" t="s">
        <v>490</v>
      </c>
      <c r="D1236" t="s">
        <v>491</v>
      </c>
      <c r="E1236" s="8" t="s">
        <v>40</v>
      </c>
      <c r="F1236" s="8" t="s">
        <v>37</v>
      </c>
    </row>
    <row r="1237" spans="1:6" ht="15" customHeight="1">
      <c r="A1237">
        <v>1204</v>
      </c>
      <c r="B1237" s="8" t="s">
        <v>1970</v>
      </c>
      <c r="C1237" s="8" t="s">
        <v>94</v>
      </c>
      <c r="D1237" t="s">
        <v>95</v>
      </c>
      <c r="E1237" s="8" t="s">
        <v>96</v>
      </c>
      <c r="F1237" s="8" t="s">
        <v>37</v>
      </c>
    </row>
    <row r="1238" spans="1:6" ht="15" customHeight="1">
      <c r="A1238">
        <v>1205</v>
      </c>
      <c r="B1238" s="8" t="s">
        <v>1329</v>
      </c>
      <c r="C1238" s="8" t="s">
        <v>308</v>
      </c>
      <c r="D1238" t="s">
        <v>309</v>
      </c>
      <c r="E1238" s="8" t="s">
        <v>44</v>
      </c>
      <c r="F1238" s="8" t="s">
        <v>37</v>
      </c>
    </row>
    <row r="1239" spans="1:6" ht="15" customHeight="1">
      <c r="A1239">
        <v>1206</v>
      </c>
      <c r="B1239" s="8" t="s">
        <v>1329</v>
      </c>
      <c r="C1239" s="8" t="s">
        <v>260</v>
      </c>
      <c r="D1239" t="s">
        <v>261</v>
      </c>
      <c r="E1239" s="8" t="s">
        <v>44</v>
      </c>
      <c r="F1239" s="8" t="s">
        <v>37</v>
      </c>
    </row>
    <row r="1240" spans="1:6" ht="15" customHeight="1">
      <c r="A1240">
        <v>1207</v>
      </c>
      <c r="B1240" s="8" t="s">
        <v>1330</v>
      </c>
      <c r="C1240" s="8" t="s">
        <v>55</v>
      </c>
      <c r="D1240" t="s">
        <v>56</v>
      </c>
      <c r="E1240" s="8" t="s">
        <v>44</v>
      </c>
      <c r="F1240" s="8" t="s">
        <v>37</v>
      </c>
    </row>
    <row r="1241" spans="1:6" ht="15" customHeight="1">
      <c r="A1241">
        <v>1208</v>
      </c>
      <c r="B1241" s="8" t="s">
        <v>1331</v>
      </c>
      <c r="C1241" s="8" t="s">
        <v>137</v>
      </c>
      <c r="D1241" t="s">
        <v>138</v>
      </c>
      <c r="E1241" s="8" t="s">
        <v>40</v>
      </c>
      <c r="F1241" s="8" t="s">
        <v>37</v>
      </c>
    </row>
    <row r="1242" spans="1:6" ht="15" customHeight="1">
      <c r="A1242">
        <v>1209</v>
      </c>
      <c r="B1242" s="8" t="s">
        <v>1331</v>
      </c>
      <c r="C1242" s="8" t="s">
        <v>305</v>
      </c>
      <c r="D1242" t="s">
        <v>306</v>
      </c>
      <c r="E1242" s="8" t="s">
        <v>44</v>
      </c>
      <c r="F1242" s="8" t="s">
        <v>37</v>
      </c>
    </row>
    <row r="1243" spans="1:6" ht="15" customHeight="1">
      <c r="A1243">
        <v>1210</v>
      </c>
      <c r="B1243" s="8" t="s">
        <v>1334</v>
      </c>
      <c r="C1243" s="8" t="s">
        <v>506</v>
      </c>
      <c r="D1243">
        <v>101005</v>
      </c>
      <c r="E1243" s="8" t="s">
        <v>40</v>
      </c>
      <c r="F1243" s="8" t="s">
        <v>37</v>
      </c>
    </row>
    <row r="1244" spans="1:6" ht="15" customHeight="1">
      <c r="A1244">
        <v>1211</v>
      </c>
      <c r="B1244" s="8" t="s">
        <v>1334</v>
      </c>
      <c r="C1244" s="8" t="s">
        <v>206</v>
      </c>
      <c r="D1244" t="s">
        <v>207</v>
      </c>
      <c r="E1244" s="8" t="s">
        <v>96</v>
      </c>
      <c r="F1244" s="8" t="s">
        <v>37</v>
      </c>
    </row>
    <row r="1245" spans="1:6" ht="15" customHeight="1">
      <c r="A1245">
        <v>1212</v>
      </c>
      <c r="B1245" s="8" t="s">
        <v>1335</v>
      </c>
      <c r="C1245" s="8" t="s">
        <v>177</v>
      </c>
      <c r="D1245" t="s">
        <v>178</v>
      </c>
      <c r="E1245" s="8" t="s">
        <v>54</v>
      </c>
      <c r="F1245" s="8" t="s">
        <v>37</v>
      </c>
    </row>
    <row r="1246" spans="1:6" ht="15" customHeight="1">
      <c r="A1246">
        <v>1213</v>
      </c>
      <c r="B1246" s="8" t="s">
        <v>1338</v>
      </c>
      <c r="C1246" s="8" t="s">
        <v>268</v>
      </c>
      <c r="D1246" t="s">
        <v>269</v>
      </c>
      <c r="E1246" s="8" t="s">
        <v>100</v>
      </c>
      <c r="F1246" s="8" t="s">
        <v>37</v>
      </c>
    </row>
    <row r="1247" spans="1:6" ht="15" customHeight="1">
      <c r="A1247">
        <v>1214</v>
      </c>
      <c r="B1247" s="8" t="s">
        <v>1338</v>
      </c>
      <c r="C1247" s="8" t="s">
        <v>80</v>
      </c>
      <c r="D1247" t="s">
        <v>81</v>
      </c>
      <c r="E1247" s="8" t="s">
        <v>36</v>
      </c>
      <c r="F1247" s="8" t="s">
        <v>37</v>
      </c>
    </row>
    <row r="1248" spans="1:6" ht="15" customHeight="1">
      <c r="A1248">
        <v>1215</v>
      </c>
      <c r="B1248" s="8" t="s">
        <v>1340</v>
      </c>
      <c r="C1248" s="8" t="s">
        <v>179</v>
      </c>
      <c r="D1248" t="s">
        <v>180</v>
      </c>
      <c r="E1248" s="8" t="s">
        <v>179</v>
      </c>
      <c r="F1248" s="8" t="s">
        <v>37</v>
      </c>
    </row>
    <row r="1249" spans="1:7" ht="15" customHeight="1">
      <c r="A1249">
        <v>1216</v>
      </c>
      <c r="B1249" s="8" t="s">
        <v>1340</v>
      </c>
      <c r="C1249" s="8" t="s">
        <v>2389</v>
      </c>
      <c r="D1249" t="s">
        <v>2390</v>
      </c>
      <c r="E1249" s="8" t="s">
        <v>235</v>
      </c>
      <c r="F1249" s="8" t="s">
        <v>37</v>
      </c>
    </row>
    <row r="1250" spans="1:7" ht="15" customHeight="1">
      <c r="A1250">
        <v>1217</v>
      </c>
      <c r="B1250" s="8" t="s">
        <v>2162</v>
      </c>
      <c r="C1250" s="8" t="s">
        <v>101</v>
      </c>
      <c r="D1250" t="s">
        <v>102</v>
      </c>
      <c r="E1250" s="8" t="s">
        <v>44</v>
      </c>
      <c r="F1250" s="8" t="s">
        <v>37</v>
      </c>
    </row>
    <row r="1251" spans="1:7" ht="15" customHeight="1">
      <c r="A1251">
        <v>1218</v>
      </c>
      <c r="B1251" s="8" t="s">
        <v>1341</v>
      </c>
      <c r="C1251" s="8" t="s">
        <v>707</v>
      </c>
      <c r="D1251" t="s">
        <v>708</v>
      </c>
      <c r="E1251" s="8" t="s">
        <v>54</v>
      </c>
      <c r="F1251" s="8" t="s">
        <v>37</v>
      </c>
    </row>
    <row r="1252" spans="1:7" ht="15" customHeight="1">
      <c r="A1252">
        <v>1219</v>
      </c>
      <c r="B1252" s="8" t="s">
        <v>2456</v>
      </c>
      <c r="C1252" s="8" t="s">
        <v>206</v>
      </c>
      <c r="D1252" t="s">
        <v>207</v>
      </c>
      <c r="E1252" s="8" t="s">
        <v>96</v>
      </c>
      <c r="F1252" s="8" t="s">
        <v>37</v>
      </c>
    </row>
    <row r="1253" spans="1:7" ht="15" customHeight="1">
      <c r="A1253">
        <v>1220</v>
      </c>
      <c r="B1253" s="8" t="s">
        <v>1851</v>
      </c>
      <c r="C1253" s="8" t="s">
        <v>1318</v>
      </c>
      <c r="D1253" t="s">
        <v>1319</v>
      </c>
      <c r="E1253" s="8" t="s">
        <v>44</v>
      </c>
      <c r="F1253" s="8" t="s">
        <v>37</v>
      </c>
    </row>
    <row r="1254" spans="1:7" ht="15" customHeight="1">
      <c r="A1254">
        <v>1221</v>
      </c>
      <c r="B1254" s="8" t="s">
        <v>1851</v>
      </c>
      <c r="C1254" s="8" t="s">
        <v>94</v>
      </c>
      <c r="D1254" t="s">
        <v>95</v>
      </c>
      <c r="E1254" s="8" t="s">
        <v>96</v>
      </c>
      <c r="F1254" s="8" t="s">
        <v>37</v>
      </c>
    </row>
    <row r="1255" spans="1:7" ht="15" customHeight="1">
      <c r="A1255">
        <v>1222</v>
      </c>
      <c r="B1255" s="8" t="s">
        <v>1852</v>
      </c>
      <c r="C1255" s="8" t="s">
        <v>713</v>
      </c>
      <c r="D1255" t="s">
        <v>714</v>
      </c>
      <c r="E1255" s="8" t="s">
        <v>36</v>
      </c>
      <c r="F1255" s="8" t="s">
        <v>37</v>
      </c>
    </row>
    <row r="1256" spans="1:7" ht="15" customHeight="1">
      <c r="A1256">
        <v>1223</v>
      </c>
      <c r="B1256" s="8" t="s">
        <v>1852</v>
      </c>
      <c r="C1256" s="8" t="s">
        <v>55</v>
      </c>
      <c r="D1256" t="s">
        <v>56</v>
      </c>
      <c r="E1256" s="8" t="s">
        <v>44</v>
      </c>
      <c r="F1256" s="8" t="s">
        <v>37</v>
      </c>
    </row>
    <row r="1257" spans="1:7" ht="15" customHeight="1">
      <c r="A1257">
        <v>1224</v>
      </c>
      <c r="B1257" s="8" t="s">
        <v>2163</v>
      </c>
      <c r="C1257" s="8" t="s">
        <v>98</v>
      </c>
      <c r="D1257" t="s">
        <v>99</v>
      </c>
      <c r="E1257" s="8" t="s">
        <v>100</v>
      </c>
      <c r="F1257" s="8" t="s">
        <v>37</v>
      </c>
    </row>
    <row r="1258" spans="1:7" ht="15" customHeight="1">
      <c r="A1258">
        <v>1225</v>
      </c>
      <c r="B1258" s="8" t="s">
        <v>2163</v>
      </c>
      <c r="C1258" s="8" t="s">
        <v>183</v>
      </c>
      <c r="D1258" t="s">
        <v>1271</v>
      </c>
      <c r="E1258" s="8" t="s">
        <v>183</v>
      </c>
      <c r="F1258" s="8" t="s">
        <v>37</v>
      </c>
    </row>
    <row r="1259" spans="1:7" ht="15" customHeight="1">
      <c r="A1259">
        <v>1226</v>
      </c>
      <c r="B1259" s="8" t="s">
        <v>2163</v>
      </c>
      <c r="C1259" s="8" t="s">
        <v>914</v>
      </c>
      <c r="D1259" t="s">
        <v>915</v>
      </c>
      <c r="E1259" s="8" t="s">
        <v>183</v>
      </c>
      <c r="F1259" s="8" t="s">
        <v>37</v>
      </c>
    </row>
    <row r="1260" spans="1:7" ht="15" customHeight="1">
      <c r="A1260">
        <v>1227</v>
      </c>
      <c r="B1260" s="8" t="s">
        <v>2163</v>
      </c>
      <c r="C1260" s="8" t="s">
        <v>359</v>
      </c>
      <c r="D1260" t="s">
        <v>360</v>
      </c>
      <c r="E1260" s="8" t="s">
        <v>44</v>
      </c>
      <c r="F1260" s="8" t="s">
        <v>37</v>
      </c>
    </row>
    <row r="1261" spans="1:7" ht="32.25" customHeight="1">
      <c r="A1261">
        <v>1228</v>
      </c>
      <c r="B1261" s="8" t="s">
        <v>2163</v>
      </c>
      <c r="C1261" s="8" t="s">
        <v>305</v>
      </c>
      <c r="D1261" t="s">
        <v>306</v>
      </c>
      <c r="E1261" s="8" t="s">
        <v>44</v>
      </c>
      <c r="F1261" s="8" t="s">
        <v>37</v>
      </c>
      <c r="G1261" s="9" t="s">
        <v>2622</v>
      </c>
    </row>
    <row r="1262" spans="1:7" ht="15" customHeight="1">
      <c r="A1262">
        <v>1229</v>
      </c>
      <c r="B1262" s="8" t="s">
        <v>2163</v>
      </c>
      <c r="C1262" s="8" t="s">
        <v>1708</v>
      </c>
      <c r="D1262" t="s">
        <v>1709</v>
      </c>
      <c r="E1262" s="8" t="s">
        <v>44</v>
      </c>
      <c r="F1262" s="8" t="s">
        <v>37</v>
      </c>
    </row>
    <row r="1263" spans="1:7" ht="15" customHeight="1">
      <c r="A1263">
        <v>1230</v>
      </c>
      <c r="B1263" s="8" t="s">
        <v>2163</v>
      </c>
      <c r="C1263" s="8" t="s">
        <v>185</v>
      </c>
      <c r="D1263" t="s">
        <v>186</v>
      </c>
      <c r="E1263" s="8" t="s">
        <v>44</v>
      </c>
      <c r="F1263" s="8" t="s">
        <v>37</v>
      </c>
    </row>
    <row r="1264" spans="1:7" ht="15" customHeight="1">
      <c r="A1264">
        <v>1231</v>
      </c>
      <c r="B1264" s="8" t="s">
        <v>2163</v>
      </c>
      <c r="C1264" s="8" t="s">
        <v>224</v>
      </c>
      <c r="D1264" t="s">
        <v>225</v>
      </c>
      <c r="E1264" s="8" t="s">
        <v>44</v>
      </c>
      <c r="F1264" s="8" t="s">
        <v>37</v>
      </c>
    </row>
    <row r="1265" spans="1:7" ht="32.25" customHeight="1">
      <c r="A1265">
        <v>1232</v>
      </c>
      <c r="B1265" s="8" t="s">
        <v>2163</v>
      </c>
      <c r="C1265" s="8" t="s">
        <v>119</v>
      </c>
      <c r="D1265" t="s">
        <v>120</v>
      </c>
      <c r="E1265" s="8" t="s">
        <v>44</v>
      </c>
      <c r="F1265" s="8" t="s">
        <v>37</v>
      </c>
      <c r="G1265" s="9" t="s">
        <v>2622</v>
      </c>
    </row>
    <row r="1266" spans="1:7" ht="15" customHeight="1">
      <c r="A1266">
        <v>1233</v>
      </c>
      <c r="B1266" s="8" t="s">
        <v>2163</v>
      </c>
      <c r="C1266" s="8" t="s">
        <v>101</v>
      </c>
      <c r="D1266" t="s">
        <v>102</v>
      </c>
      <c r="E1266" s="8" t="s">
        <v>44</v>
      </c>
      <c r="F1266" s="8" t="s">
        <v>37</v>
      </c>
    </row>
    <row r="1267" spans="1:7" ht="15" customHeight="1">
      <c r="A1267">
        <v>1234</v>
      </c>
      <c r="B1267" s="8" t="s">
        <v>1853</v>
      </c>
      <c r="C1267" s="8" t="s">
        <v>1089</v>
      </c>
      <c r="D1267" t="s">
        <v>1090</v>
      </c>
      <c r="E1267" s="8" t="s">
        <v>639</v>
      </c>
      <c r="F1267" s="8" t="s">
        <v>669</v>
      </c>
    </row>
    <row r="1268" spans="1:7" ht="15" customHeight="1">
      <c r="A1268">
        <v>1235</v>
      </c>
      <c r="B1268" s="8" t="s">
        <v>2687</v>
      </c>
      <c r="C1268" s="8" t="s">
        <v>55</v>
      </c>
      <c r="D1268" t="s">
        <v>56</v>
      </c>
      <c r="E1268" s="8" t="s">
        <v>44</v>
      </c>
      <c r="F1268" s="8" t="s">
        <v>37</v>
      </c>
    </row>
    <row r="1269" spans="1:7" ht="15" customHeight="1">
      <c r="A1269">
        <v>1236</v>
      </c>
      <c r="B1269" s="8" t="s">
        <v>2687</v>
      </c>
      <c r="C1269" s="8" t="s">
        <v>94</v>
      </c>
      <c r="D1269" t="s">
        <v>95</v>
      </c>
      <c r="E1269" s="8" t="s">
        <v>96</v>
      </c>
      <c r="F1269" s="8" t="s">
        <v>37</v>
      </c>
    </row>
    <row r="1270" spans="1:7" ht="15" customHeight="1">
      <c r="A1270">
        <v>1237</v>
      </c>
      <c r="B1270" s="8" t="s">
        <v>2687</v>
      </c>
      <c r="C1270" s="8" t="s">
        <v>116</v>
      </c>
      <c r="D1270" t="s">
        <v>117</v>
      </c>
      <c r="E1270" s="8" t="s">
        <v>96</v>
      </c>
      <c r="F1270" s="8" t="s">
        <v>37</v>
      </c>
    </row>
    <row r="1271" spans="1:7" ht="15" customHeight="1">
      <c r="A1271">
        <v>1238</v>
      </c>
      <c r="B1271" s="8" t="s">
        <v>1344</v>
      </c>
      <c r="C1271" s="8" t="s">
        <v>167</v>
      </c>
      <c r="D1271" t="s">
        <v>168</v>
      </c>
      <c r="E1271" s="8" t="s">
        <v>44</v>
      </c>
      <c r="F1271" s="8" t="s">
        <v>37</v>
      </c>
    </row>
    <row r="1272" spans="1:7" ht="15" customHeight="1">
      <c r="A1272">
        <v>1239</v>
      </c>
      <c r="B1272" s="8" t="s">
        <v>1344</v>
      </c>
      <c r="C1272" s="8" t="s">
        <v>113</v>
      </c>
      <c r="D1272" t="s">
        <v>114</v>
      </c>
      <c r="E1272" s="8" t="s">
        <v>96</v>
      </c>
      <c r="F1272" s="8" t="s">
        <v>37</v>
      </c>
    </row>
    <row r="1273" spans="1:7" ht="15" customHeight="1">
      <c r="A1273">
        <v>1240</v>
      </c>
      <c r="B1273" s="8" t="s">
        <v>1345</v>
      </c>
      <c r="C1273" s="8" t="s">
        <v>55</v>
      </c>
      <c r="D1273" t="s">
        <v>56</v>
      </c>
      <c r="E1273" s="8" t="s">
        <v>44</v>
      </c>
      <c r="F1273" s="8" t="s">
        <v>37</v>
      </c>
    </row>
    <row r="1274" spans="1:7" ht="15" customHeight="1">
      <c r="A1274">
        <v>1241</v>
      </c>
      <c r="B1274" s="8" t="s">
        <v>1345</v>
      </c>
      <c r="C1274" s="8" t="s">
        <v>1047</v>
      </c>
      <c r="D1274">
        <v>120205</v>
      </c>
      <c r="E1274" s="8" t="s">
        <v>96</v>
      </c>
      <c r="F1274" s="8" t="s">
        <v>37</v>
      </c>
    </row>
    <row r="1275" spans="1:7" ht="15" customHeight="1">
      <c r="A1275">
        <v>1242</v>
      </c>
      <c r="B1275" s="8" t="s">
        <v>2458</v>
      </c>
      <c r="C1275" s="8" t="s">
        <v>185</v>
      </c>
      <c r="D1275" t="s">
        <v>186</v>
      </c>
      <c r="E1275" s="8" t="s">
        <v>44</v>
      </c>
      <c r="F1275" s="8" t="s">
        <v>37</v>
      </c>
    </row>
    <row r="1276" spans="1:7" ht="15" customHeight="1">
      <c r="A1276">
        <v>1243</v>
      </c>
      <c r="B1276" s="8" t="s">
        <v>2458</v>
      </c>
      <c r="C1276" s="8" t="s">
        <v>480</v>
      </c>
      <c r="D1276">
        <v>100701</v>
      </c>
      <c r="E1276" s="8" t="s">
        <v>40</v>
      </c>
      <c r="F1276" s="8" t="s">
        <v>37</v>
      </c>
    </row>
    <row r="1277" spans="1:7" ht="15" customHeight="1">
      <c r="A1277">
        <v>1244</v>
      </c>
      <c r="B1277" s="8" t="s">
        <v>2458</v>
      </c>
      <c r="C1277" s="8" t="s">
        <v>729</v>
      </c>
      <c r="D1277">
        <v>120801</v>
      </c>
      <c r="E1277" s="8" t="s">
        <v>96</v>
      </c>
      <c r="F1277" s="8" t="s">
        <v>37</v>
      </c>
    </row>
    <row r="1278" spans="1:7" ht="15" customHeight="1">
      <c r="A1278">
        <v>1245</v>
      </c>
      <c r="B1278" s="8" t="s">
        <v>2688</v>
      </c>
      <c r="C1278" s="8" t="s">
        <v>55</v>
      </c>
      <c r="D1278" t="s">
        <v>56</v>
      </c>
      <c r="E1278" s="8" t="s">
        <v>44</v>
      </c>
      <c r="F1278" s="8" t="s">
        <v>37</v>
      </c>
    </row>
    <row r="1279" spans="1:7" ht="32.25" customHeight="1">
      <c r="A1279">
        <v>1246</v>
      </c>
      <c r="B1279" s="8" t="s">
        <v>2688</v>
      </c>
      <c r="C1279" s="8" t="s">
        <v>729</v>
      </c>
      <c r="D1279">
        <v>120801</v>
      </c>
      <c r="E1279" s="8" t="s">
        <v>96</v>
      </c>
      <c r="F1279" s="8" t="s">
        <v>37</v>
      </c>
      <c r="G1279" s="9" t="s">
        <v>2622</v>
      </c>
    </row>
    <row r="1280" spans="1:7" ht="15" customHeight="1">
      <c r="A1280">
        <v>1247</v>
      </c>
      <c r="B1280" s="8" t="s">
        <v>2165</v>
      </c>
      <c r="C1280" s="8" t="s">
        <v>1695</v>
      </c>
      <c r="D1280" t="s">
        <v>1696</v>
      </c>
      <c r="E1280" s="8" t="s">
        <v>183</v>
      </c>
      <c r="F1280" s="8" t="s">
        <v>37</v>
      </c>
    </row>
    <row r="1281" spans="1:7" ht="15" customHeight="1">
      <c r="A1281" s="8" t="s">
        <v>1349</v>
      </c>
    </row>
    <row r="1282" spans="1:7" ht="15" customHeight="1">
      <c r="A1282">
        <v>1248</v>
      </c>
      <c r="B1282" s="8" t="s">
        <v>1350</v>
      </c>
      <c r="C1282" s="8" t="s">
        <v>268</v>
      </c>
      <c r="D1282" t="s">
        <v>269</v>
      </c>
      <c r="E1282" s="8" t="s">
        <v>100</v>
      </c>
      <c r="F1282" s="8" t="s">
        <v>37</v>
      </c>
    </row>
    <row r="1283" spans="1:7" ht="15" customHeight="1">
      <c r="A1283">
        <v>1249</v>
      </c>
      <c r="B1283" s="8" t="s">
        <v>1350</v>
      </c>
      <c r="C1283" s="8" t="s">
        <v>305</v>
      </c>
      <c r="D1283" t="s">
        <v>306</v>
      </c>
      <c r="E1283" s="8" t="s">
        <v>40</v>
      </c>
      <c r="F1283" s="8" t="s">
        <v>37</v>
      </c>
    </row>
    <row r="1284" spans="1:7" ht="15" customHeight="1">
      <c r="A1284">
        <v>1250</v>
      </c>
      <c r="B1284" s="8" t="s">
        <v>1351</v>
      </c>
      <c r="C1284" s="8" t="s">
        <v>2284</v>
      </c>
      <c r="D1284" t="s">
        <v>2285</v>
      </c>
      <c r="E1284" s="8" t="s">
        <v>44</v>
      </c>
      <c r="F1284" s="8" t="s">
        <v>37</v>
      </c>
    </row>
    <row r="1285" spans="1:7" ht="15" customHeight="1">
      <c r="A1285">
        <v>1251</v>
      </c>
      <c r="B1285" s="8" t="s">
        <v>1352</v>
      </c>
      <c r="C1285" s="8" t="s">
        <v>185</v>
      </c>
      <c r="D1285" t="s">
        <v>186</v>
      </c>
      <c r="E1285" s="8" t="s">
        <v>44</v>
      </c>
      <c r="F1285" s="8" t="s">
        <v>37</v>
      </c>
    </row>
    <row r="1286" spans="1:7" ht="15" customHeight="1">
      <c r="A1286">
        <v>1252</v>
      </c>
      <c r="B1286" s="8" t="s">
        <v>1352</v>
      </c>
      <c r="C1286" s="8" t="s">
        <v>762</v>
      </c>
      <c r="D1286" t="s">
        <v>763</v>
      </c>
      <c r="E1286" s="8" t="s">
        <v>235</v>
      </c>
      <c r="F1286" s="8" t="s">
        <v>669</v>
      </c>
      <c r="G1286" s="8" t="s">
        <v>2612</v>
      </c>
    </row>
    <row r="1287" spans="1:7" ht="15" customHeight="1">
      <c r="A1287">
        <v>1253</v>
      </c>
      <c r="B1287" s="8" t="s">
        <v>1353</v>
      </c>
      <c r="C1287" s="8" t="s">
        <v>192</v>
      </c>
      <c r="D1287" t="s">
        <v>193</v>
      </c>
      <c r="E1287" s="8" t="s">
        <v>40</v>
      </c>
      <c r="F1287" s="8" t="s">
        <v>37</v>
      </c>
    </row>
    <row r="1288" spans="1:7" ht="15" customHeight="1">
      <c r="A1288">
        <v>1254</v>
      </c>
      <c r="B1288" s="8" t="s">
        <v>1353</v>
      </c>
      <c r="C1288" s="8" t="s">
        <v>2689</v>
      </c>
      <c r="D1288" t="s">
        <v>2690</v>
      </c>
      <c r="E1288" s="8" t="s">
        <v>40</v>
      </c>
      <c r="F1288" s="8" t="s">
        <v>37</v>
      </c>
    </row>
    <row r="1289" spans="1:7" ht="15" customHeight="1">
      <c r="A1289">
        <v>1255</v>
      </c>
      <c r="B1289" s="8" t="s">
        <v>2169</v>
      </c>
      <c r="C1289" s="8" t="s">
        <v>268</v>
      </c>
      <c r="D1289" t="s">
        <v>269</v>
      </c>
      <c r="E1289" s="8" t="s">
        <v>100</v>
      </c>
      <c r="F1289" s="8" t="s">
        <v>37</v>
      </c>
    </row>
    <row r="1290" spans="1:7" ht="15" customHeight="1">
      <c r="A1290">
        <v>1256</v>
      </c>
      <c r="B1290" s="8" t="s">
        <v>2169</v>
      </c>
      <c r="C1290" s="8" t="s">
        <v>104</v>
      </c>
      <c r="D1290" t="s">
        <v>105</v>
      </c>
      <c r="E1290" s="8" t="s">
        <v>44</v>
      </c>
      <c r="F1290" s="8" t="s">
        <v>37</v>
      </c>
    </row>
    <row r="1291" spans="1:7" ht="15" customHeight="1">
      <c r="A1291">
        <v>1257</v>
      </c>
      <c r="B1291" s="8" t="s">
        <v>1357</v>
      </c>
      <c r="C1291" s="8" t="s">
        <v>586</v>
      </c>
      <c r="D1291" t="s">
        <v>587</v>
      </c>
      <c r="E1291" s="8" t="s">
        <v>183</v>
      </c>
      <c r="F1291" s="8" t="s">
        <v>37</v>
      </c>
    </row>
    <row r="1292" spans="1:7" ht="15" customHeight="1">
      <c r="A1292">
        <v>1258</v>
      </c>
      <c r="B1292" s="8" t="s">
        <v>2170</v>
      </c>
      <c r="C1292" s="8" t="s">
        <v>586</v>
      </c>
      <c r="D1292" t="s">
        <v>587</v>
      </c>
      <c r="E1292" s="8" t="s">
        <v>183</v>
      </c>
      <c r="F1292" s="8" t="s">
        <v>37</v>
      </c>
    </row>
    <row r="1293" spans="1:7" ht="15" customHeight="1">
      <c r="A1293">
        <v>1259</v>
      </c>
      <c r="B1293" s="8" t="s">
        <v>2306</v>
      </c>
      <c r="C1293" s="8" t="s">
        <v>1020</v>
      </c>
      <c r="D1293" t="s">
        <v>1021</v>
      </c>
      <c r="E1293" s="8" t="s">
        <v>183</v>
      </c>
      <c r="F1293" s="8" t="s">
        <v>37</v>
      </c>
    </row>
    <row r="1294" spans="1:7" ht="15" customHeight="1">
      <c r="A1294">
        <v>1260</v>
      </c>
      <c r="B1294" s="8" t="s">
        <v>2306</v>
      </c>
      <c r="C1294" s="8" t="s">
        <v>2620</v>
      </c>
      <c r="D1294" t="s">
        <v>2621</v>
      </c>
      <c r="E1294" s="8" t="s">
        <v>183</v>
      </c>
      <c r="F1294" s="8" t="s">
        <v>37</v>
      </c>
      <c r="G1294" s="8" t="s">
        <v>1667</v>
      </c>
    </row>
    <row r="1295" spans="1:7" ht="15" customHeight="1">
      <c r="A1295">
        <v>1261</v>
      </c>
      <c r="B1295" s="8" t="s">
        <v>2306</v>
      </c>
      <c r="C1295" s="8" t="s">
        <v>2691</v>
      </c>
      <c r="D1295" t="s">
        <v>2692</v>
      </c>
      <c r="E1295" s="8" t="s">
        <v>183</v>
      </c>
      <c r="F1295" s="8" t="s">
        <v>37</v>
      </c>
      <c r="G1295" s="8" t="s">
        <v>1667</v>
      </c>
    </row>
    <row r="1296" spans="1:7" ht="15" customHeight="1">
      <c r="A1296">
        <v>1262</v>
      </c>
      <c r="B1296" s="8" t="s">
        <v>1974</v>
      </c>
      <c r="C1296" s="8" t="s">
        <v>893</v>
      </c>
      <c r="D1296" t="s">
        <v>894</v>
      </c>
      <c r="E1296" s="8" t="s">
        <v>124</v>
      </c>
      <c r="F1296" s="8" t="s">
        <v>37</v>
      </c>
    </row>
    <row r="1297" spans="1:6" ht="15" customHeight="1">
      <c r="A1297">
        <v>1263</v>
      </c>
      <c r="B1297" s="8" t="s">
        <v>1361</v>
      </c>
      <c r="C1297" s="8" t="s">
        <v>170</v>
      </c>
      <c r="D1297" t="s">
        <v>171</v>
      </c>
      <c r="E1297" s="8" t="s">
        <v>44</v>
      </c>
      <c r="F1297" s="8" t="s">
        <v>37</v>
      </c>
    </row>
    <row r="1298" spans="1:6" ht="15" customHeight="1">
      <c r="A1298">
        <v>1264</v>
      </c>
      <c r="B1298" s="8" t="s">
        <v>1361</v>
      </c>
      <c r="C1298" s="8" t="s">
        <v>1683</v>
      </c>
      <c r="D1298" t="s">
        <v>1684</v>
      </c>
      <c r="E1298" s="8" t="s">
        <v>44</v>
      </c>
      <c r="F1298" s="8" t="s">
        <v>37</v>
      </c>
    </row>
    <row r="1299" spans="1:6" ht="15" customHeight="1">
      <c r="A1299">
        <v>1265</v>
      </c>
      <c r="B1299" s="8" t="s">
        <v>1361</v>
      </c>
      <c r="C1299" s="8" t="s">
        <v>116</v>
      </c>
      <c r="D1299" t="s">
        <v>117</v>
      </c>
      <c r="E1299" s="8" t="s">
        <v>96</v>
      </c>
      <c r="F1299" s="8" t="s">
        <v>37</v>
      </c>
    </row>
    <row r="1300" spans="1:6" ht="15" customHeight="1">
      <c r="A1300">
        <v>1266</v>
      </c>
      <c r="B1300" s="8" t="s">
        <v>2171</v>
      </c>
      <c r="C1300" s="8" t="s">
        <v>55</v>
      </c>
      <c r="D1300" t="s">
        <v>56</v>
      </c>
      <c r="E1300" s="8" t="s">
        <v>44</v>
      </c>
      <c r="F1300" s="8" t="s">
        <v>37</v>
      </c>
    </row>
    <row r="1301" spans="1:6" ht="15" customHeight="1">
      <c r="A1301">
        <v>1267</v>
      </c>
      <c r="B1301" s="8" t="s">
        <v>1362</v>
      </c>
      <c r="C1301" s="8" t="s">
        <v>1020</v>
      </c>
      <c r="D1301" t="s">
        <v>1021</v>
      </c>
      <c r="E1301" s="8" t="s">
        <v>183</v>
      </c>
      <c r="F1301" s="8" t="s">
        <v>37</v>
      </c>
    </row>
    <row r="1302" spans="1:6" ht="15" customHeight="1">
      <c r="A1302">
        <v>1268</v>
      </c>
      <c r="B1302" s="8" t="s">
        <v>1362</v>
      </c>
      <c r="C1302" s="8" t="s">
        <v>812</v>
      </c>
      <c r="D1302" t="s">
        <v>813</v>
      </c>
      <c r="E1302" s="8" t="s">
        <v>36</v>
      </c>
      <c r="F1302" s="8" t="s">
        <v>37</v>
      </c>
    </row>
    <row r="1303" spans="1:6" ht="15" customHeight="1">
      <c r="A1303">
        <v>1269</v>
      </c>
      <c r="B1303" s="8" t="s">
        <v>1363</v>
      </c>
      <c r="C1303" s="8" t="s">
        <v>80</v>
      </c>
      <c r="D1303" t="s">
        <v>81</v>
      </c>
      <c r="E1303" s="8" t="s">
        <v>36</v>
      </c>
      <c r="F1303" s="8" t="s">
        <v>37</v>
      </c>
    </row>
    <row r="1304" spans="1:6" ht="15" customHeight="1">
      <c r="A1304">
        <v>1270</v>
      </c>
      <c r="B1304" s="8" t="s">
        <v>1363</v>
      </c>
      <c r="C1304" s="8" t="s">
        <v>330</v>
      </c>
      <c r="D1304" t="s">
        <v>331</v>
      </c>
      <c r="E1304" s="8" t="s">
        <v>44</v>
      </c>
      <c r="F1304" s="8" t="s">
        <v>37</v>
      </c>
    </row>
    <row r="1305" spans="1:6" ht="15" customHeight="1">
      <c r="A1305">
        <v>1271</v>
      </c>
      <c r="B1305" s="8" t="s">
        <v>1363</v>
      </c>
      <c r="C1305" s="8" t="s">
        <v>302</v>
      </c>
      <c r="D1305" t="s">
        <v>303</v>
      </c>
      <c r="E1305" s="8" t="s">
        <v>44</v>
      </c>
      <c r="F1305" s="8" t="s">
        <v>37</v>
      </c>
    </row>
    <row r="1306" spans="1:6" ht="15" customHeight="1">
      <c r="A1306">
        <v>1272</v>
      </c>
      <c r="B1306" s="8" t="s">
        <v>1363</v>
      </c>
      <c r="C1306" s="8" t="s">
        <v>418</v>
      </c>
      <c r="D1306" t="s">
        <v>419</v>
      </c>
      <c r="E1306" s="8" t="s">
        <v>124</v>
      </c>
      <c r="F1306" s="8" t="s">
        <v>37</v>
      </c>
    </row>
    <row r="1307" spans="1:6" ht="15" customHeight="1">
      <c r="A1307">
        <v>1273</v>
      </c>
      <c r="B1307" s="8" t="s">
        <v>1364</v>
      </c>
      <c r="C1307" s="8" t="s">
        <v>2494</v>
      </c>
      <c r="D1307" t="s">
        <v>2495</v>
      </c>
      <c r="E1307" s="8" t="s">
        <v>54</v>
      </c>
      <c r="F1307" s="8" t="s">
        <v>37</v>
      </c>
    </row>
    <row r="1308" spans="1:6" ht="15" customHeight="1">
      <c r="A1308">
        <v>1274</v>
      </c>
      <c r="B1308" s="8" t="s">
        <v>1364</v>
      </c>
      <c r="C1308" s="8" t="s">
        <v>260</v>
      </c>
      <c r="D1308" t="s">
        <v>261</v>
      </c>
      <c r="E1308" s="8" t="s">
        <v>44</v>
      </c>
      <c r="F1308" s="8" t="s">
        <v>37</v>
      </c>
    </row>
    <row r="1309" spans="1:6" ht="15" customHeight="1">
      <c r="A1309">
        <v>1275</v>
      </c>
      <c r="B1309" s="8" t="s">
        <v>1366</v>
      </c>
      <c r="C1309" s="8" t="s">
        <v>1672</v>
      </c>
      <c r="D1309" t="s">
        <v>1673</v>
      </c>
      <c r="E1309" s="8" t="s">
        <v>235</v>
      </c>
      <c r="F1309" s="8" t="s">
        <v>37</v>
      </c>
    </row>
    <row r="1310" spans="1:6" ht="15" customHeight="1">
      <c r="A1310">
        <v>1276</v>
      </c>
      <c r="B1310" s="8" t="s">
        <v>1373</v>
      </c>
      <c r="C1310" s="8" t="s">
        <v>268</v>
      </c>
      <c r="D1310" t="s">
        <v>269</v>
      </c>
      <c r="E1310" s="8" t="s">
        <v>100</v>
      </c>
      <c r="F1310" s="8" t="s">
        <v>37</v>
      </c>
    </row>
    <row r="1311" spans="1:6" ht="15" customHeight="1">
      <c r="A1311">
        <v>1277</v>
      </c>
      <c r="B1311" s="8" t="s">
        <v>1373</v>
      </c>
      <c r="C1311" s="8" t="s">
        <v>533</v>
      </c>
      <c r="D1311" t="s">
        <v>534</v>
      </c>
      <c r="E1311" s="8" t="s">
        <v>54</v>
      </c>
      <c r="F1311" s="8" t="s">
        <v>37</v>
      </c>
    </row>
    <row r="1312" spans="1:6" ht="15" customHeight="1">
      <c r="A1312">
        <v>1278</v>
      </c>
      <c r="B1312" s="8" t="s">
        <v>1378</v>
      </c>
      <c r="C1312" s="8" t="s">
        <v>526</v>
      </c>
      <c r="D1312" t="s">
        <v>527</v>
      </c>
      <c r="E1312" s="8" t="s">
        <v>44</v>
      </c>
      <c r="F1312" s="8" t="s">
        <v>37</v>
      </c>
    </row>
    <row r="1313" spans="1:7" ht="15" customHeight="1">
      <c r="A1313">
        <v>1279</v>
      </c>
      <c r="B1313" s="8" t="s">
        <v>1378</v>
      </c>
      <c r="C1313" s="8" t="s">
        <v>101</v>
      </c>
      <c r="D1313" t="s">
        <v>102</v>
      </c>
      <c r="E1313" s="8" t="s">
        <v>44</v>
      </c>
      <c r="F1313" s="8" t="s">
        <v>37</v>
      </c>
    </row>
    <row r="1314" spans="1:7" ht="15" customHeight="1">
      <c r="A1314">
        <v>1280</v>
      </c>
      <c r="B1314" s="8" t="s">
        <v>2173</v>
      </c>
      <c r="C1314" s="8" t="s">
        <v>2693</v>
      </c>
      <c r="D1314" t="s">
        <v>2694</v>
      </c>
      <c r="E1314" s="8" t="s">
        <v>36</v>
      </c>
      <c r="F1314" s="8" t="s">
        <v>37</v>
      </c>
    </row>
    <row r="1315" spans="1:7" ht="15" customHeight="1">
      <c r="A1315">
        <v>1281</v>
      </c>
      <c r="B1315" s="8" t="s">
        <v>2173</v>
      </c>
      <c r="C1315" s="8" t="s">
        <v>2695</v>
      </c>
      <c r="D1315" t="s">
        <v>2696</v>
      </c>
      <c r="E1315" s="8" t="s">
        <v>36</v>
      </c>
      <c r="F1315" s="8" t="s">
        <v>37</v>
      </c>
    </row>
    <row r="1316" spans="1:7" ht="15" customHeight="1">
      <c r="A1316">
        <v>1282</v>
      </c>
      <c r="B1316" s="8" t="s">
        <v>2173</v>
      </c>
      <c r="C1316" s="8" t="s">
        <v>116</v>
      </c>
      <c r="D1316" t="s">
        <v>117</v>
      </c>
      <c r="E1316" s="8" t="s">
        <v>96</v>
      </c>
      <c r="F1316" s="8" t="s">
        <v>37</v>
      </c>
    </row>
    <row r="1317" spans="1:7" ht="15" customHeight="1">
      <c r="A1317">
        <v>1283</v>
      </c>
      <c r="B1317" s="8" t="s">
        <v>1379</v>
      </c>
      <c r="C1317" s="8" t="s">
        <v>240</v>
      </c>
      <c r="D1317" t="s">
        <v>241</v>
      </c>
      <c r="E1317" s="8" t="s">
        <v>54</v>
      </c>
      <c r="F1317" s="8" t="s">
        <v>37</v>
      </c>
    </row>
    <row r="1318" spans="1:7" ht="15" customHeight="1">
      <c r="A1318">
        <v>1284</v>
      </c>
      <c r="B1318" s="8" t="s">
        <v>1379</v>
      </c>
      <c r="C1318" s="8" t="s">
        <v>89</v>
      </c>
      <c r="D1318" t="s">
        <v>90</v>
      </c>
      <c r="E1318" s="8" t="s">
        <v>44</v>
      </c>
      <c r="F1318" s="8" t="s">
        <v>37</v>
      </c>
    </row>
    <row r="1319" spans="1:7" ht="15" customHeight="1">
      <c r="A1319">
        <v>1285</v>
      </c>
      <c r="B1319" s="8" t="s">
        <v>1379</v>
      </c>
      <c r="C1319" s="8" t="s">
        <v>330</v>
      </c>
      <c r="D1319" t="s">
        <v>331</v>
      </c>
      <c r="E1319" s="8" t="s">
        <v>44</v>
      </c>
      <c r="F1319" s="8" t="s">
        <v>37</v>
      </c>
    </row>
    <row r="1320" spans="1:7" ht="15" customHeight="1">
      <c r="A1320">
        <v>1286</v>
      </c>
      <c r="B1320" s="8" t="s">
        <v>2174</v>
      </c>
      <c r="C1320" s="8" t="s">
        <v>330</v>
      </c>
      <c r="D1320" t="s">
        <v>331</v>
      </c>
      <c r="E1320" s="8" t="s">
        <v>44</v>
      </c>
      <c r="F1320" s="8" t="s">
        <v>37</v>
      </c>
    </row>
    <row r="1321" spans="1:7" ht="15" customHeight="1">
      <c r="A1321">
        <v>1287</v>
      </c>
      <c r="B1321" s="8" t="s">
        <v>1386</v>
      </c>
      <c r="C1321" s="8" t="s">
        <v>648</v>
      </c>
      <c r="D1321" t="s">
        <v>649</v>
      </c>
      <c r="E1321" s="8" t="s">
        <v>36</v>
      </c>
      <c r="F1321" s="8" t="s">
        <v>37</v>
      </c>
    </row>
    <row r="1322" spans="1:7" ht="32.25" customHeight="1">
      <c r="A1322">
        <v>1288</v>
      </c>
      <c r="B1322" s="8" t="s">
        <v>1387</v>
      </c>
      <c r="C1322" s="8" t="s">
        <v>729</v>
      </c>
      <c r="D1322">
        <v>120801</v>
      </c>
      <c r="E1322" s="8" t="s">
        <v>100</v>
      </c>
      <c r="F1322" s="8" t="s">
        <v>37</v>
      </c>
      <c r="G1322" s="9" t="s">
        <v>2622</v>
      </c>
    </row>
    <row r="1323" spans="1:7" ht="15" customHeight="1">
      <c r="A1323">
        <v>1289</v>
      </c>
      <c r="B1323" s="8" t="s">
        <v>1387</v>
      </c>
      <c r="C1323" s="8" t="s">
        <v>1744</v>
      </c>
      <c r="D1323" t="s">
        <v>1745</v>
      </c>
      <c r="E1323" s="8" t="s">
        <v>124</v>
      </c>
      <c r="F1323" s="8" t="s">
        <v>37</v>
      </c>
    </row>
    <row r="1324" spans="1:7" ht="15" customHeight="1">
      <c r="A1324">
        <v>1290</v>
      </c>
      <c r="B1324" s="8" t="s">
        <v>1388</v>
      </c>
      <c r="C1324" s="8" t="s">
        <v>713</v>
      </c>
      <c r="D1324" t="s">
        <v>714</v>
      </c>
      <c r="E1324" s="8" t="s">
        <v>36</v>
      </c>
      <c r="F1324" s="8" t="s">
        <v>37</v>
      </c>
    </row>
    <row r="1325" spans="1:7" ht="15" customHeight="1">
      <c r="A1325">
        <v>1291</v>
      </c>
      <c r="B1325" s="8" t="s">
        <v>1388</v>
      </c>
      <c r="C1325" s="8" t="s">
        <v>709</v>
      </c>
      <c r="D1325" t="s">
        <v>710</v>
      </c>
      <c r="E1325" s="8" t="s">
        <v>44</v>
      </c>
      <c r="F1325" s="8" t="s">
        <v>37</v>
      </c>
    </row>
    <row r="1326" spans="1:7" ht="15" customHeight="1">
      <c r="A1326">
        <v>1292</v>
      </c>
      <c r="B1326" s="8" t="s">
        <v>1388</v>
      </c>
      <c r="C1326" s="8" t="s">
        <v>468</v>
      </c>
      <c r="D1326" t="s">
        <v>469</v>
      </c>
      <c r="E1326" s="8" t="s">
        <v>96</v>
      </c>
      <c r="F1326" s="8" t="s">
        <v>37</v>
      </c>
    </row>
    <row r="1327" spans="1:7" ht="15" customHeight="1">
      <c r="A1327">
        <v>1293</v>
      </c>
      <c r="B1327" s="8" t="s">
        <v>1389</v>
      </c>
      <c r="C1327" s="8" t="s">
        <v>80</v>
      </c>
      <c r="D1327" t="s">
        <v>81</v>
      </c>
      <c r="E1327" s="8" t="s">
        <v>36</v>
      </c>
      <c r="F1327" s="8" t="s">
        <v>37</v>
      </c>
    </row>
    <row r="1328" spans="1:7" ht="15" customHeight="1">
      <c r="A1328">
        <v>1294</v>
      </c>
      <c r="B1328" s="8" t="s">
        <v>1389</v>
      </c>
      <c r="C1328" s="8" t="s">
        <v>688</v>
      </c>
      <c r="D1328">
        <v>100801</v>
      </c>
      <c r="E1328" s="8" t="s">
        <v>40</v>
      </c>
      <c r="F1328" s="8" t="s">
        <v>37</v>
      </c>
    </row>
    <row r="1329" spans="1:6" ht="15" customHeight="1">
      <c r="A1329">
        <v>1295</v>
      </c>
      <c r="B1329" s="8" t="s">
        <v>1389</v>
      </c>
      <c r="C1329" s="8" t="s">
        <v>606</v>
      </c>
      <c r="D1329">
        <v>101101</v>
      </c>
      <c r="E1329" s="8" t="s">
        <v>40</v>
      </c>
      <c r="F1329" s="8" t="s">
        <v>37</v>
      </c>
    </row>
    <row r="1330" spans="1:6" ht="15" customHeight="1">
      <c r="A1330">
        <v>1296</v>
      </c>
      <c r="B1330" s="8" t="s">
        <v>1390</v>
      </c>
      <c r="C1330" s="8" t="s">
        <v>80</v>
      </c>
      <c r="D1330" t="s">
        <v>81</v>
      </c>
      <c r="E1330" s="8" t="s">
        <v>36</v>
      </c>
      <c r="F1330" s="8" t="s">
        <v>37</v>
      </c>
    </row>
    <row r="1331" spans="1:6" ht="15" customHeight="1">
      <c r="A1331">
        <v>1297</v>
      </c>
      <c r="B1331" s="8" t="s">
        <v>1390</v>
      </c>
      <c r="C1331" s="8" t="s">
        <v>567</v>
      </c>
      <c r="D1331">
        <v>130204</v>
      </c>
      <c r="E1331" s="8" t="s">
        <v>124</v>
      </c>
      <c r="F1331" s="8" t="s">
        <v>37</v>
      </c>
    </row>
    <row r="1332" spans="1:6" ht="15" customHeight="1">
      <c r="A1332">
        <v>1298</v>
      </c>
      <c r="B1332" s="8" t="s">
        <v>1390</v>
      </c>
      <c r="C1332" s="8" t="s">
        <v>616</v>
      </c>
      <c r="D1332">
        <v>130303</v>
      </c>
      <c r="E1332" s="8" t="s">
        <v>124</v>
      </c>
      <c r="F1332" s="8" t="s">
        <v>37</v>
      </c>
    </row>
    <row r="1333" spans="1:6" ht="15" customHeight="1">
      <c r="A1333">
        <v>1299</v>
      </c>
      <c r="B1333" s="8" t="s">
        <v>1390</v>
      </c>
      <c r="C1333" s="8" t="s">
        <v>130</v>
      </c>
      <c r="D1333">
        <v>130308</v>
      </c>
      <c r="E1333" s="8" t="s">
        <v>124</v>
      </c>
      <c r="F1333" s="8" t="s">
        <v>37</v>
      </c>
    </row>
    <row r="1334" spans="1:6" ht="15" customHeight="1">
      <c r="A1334">
        <v>1300</v>
      </c>
      <c r="B1334" s="8" t="s">
        <v>1391</v>
      </c>
      <c r="C1334" s="8" t="s">
        <v>80</v>
      </c>
      <c r="D1334" t="s">
        <v>81</v>
      </c>
      <c r="E1334" s="8" t="s">
        <v>36</v>
      </c>
      <c r="F1334" s="8" t="s">
        <v>37</v>
      </c>
    </row>
    <row r="1335" spans="1:6" ht="15" customHeight="1">
      <c r="A1335">
        <v>1301</v>
      </c>
      <c r="B1335" s="8" t="s">
        <v>1391</v>
      </c>
      <c r="C1335" s="8" t="s">
        <v>215</v>
      </c>
      <c r="D1335" t="s">
        <v>216</v>
      </c>
      <c r="E1335" s="8" t="s">
        <v>44</v>
      </c>
      <c r="F1335" s="8" t="s">
        <v>37</v>
      </c>
    </row>
    <row r="1336" spans="1:6" ht="15" customHeight="1">
      <c r="A1336">
        <v>1302</v>
      </c>
      <c r="B1336" s="8" t="s">
        <v>1391</v>
      </c>
      <c r="C1336" s="8" t="s">
        <v>363</v>
      </c>
      <c r="D1336" t="s">
        <v>364</v>
      </c>
      <c r="E1336" s="8" t="s">
        <v>44</v>
      </c>
      <c r="F1336" s="8" t="s">
        <v>37</v>
      </c>
    </row>
    <row r="1337" spans="1:6" ht="15" customHeight="1">
      <c r="A1337">
        <v>1303</v>
      </c>
      <c r="B1337" s="8" t="s">
        <v>1391</v>
      </c>
      <c r="C1337" s="8" t="s">
        <v>1751</v>
      </c>
      <c r="D1337" t="s">
        <v>1752</v>
      </c>
      <c r="E1337" s="8" t="s">
        <v>124</v>
      </c>
      <c r="F1337" s="8" t="s">
        <v>37</v>
      </c>
    </row>
    <row r="1338" spans="1:6" ht="15" customHeight="1">
      <c r="A1338">
        <v>1304</v>
      </c>
      <c r="B1338" s="8" t="s">
        <v>2175</v>
      </c>
      <c r="C1338" s="8" t="s">
        <v>273</v>
      </c>
      <c r="D1338" t="s">
        <v>274</v>
      </c>
      <c r="E1338" s="8" t="s">
        <v>36</v>
      </c>
      <c r="F1338" s="8" t="s">
        <v>37</v>
      </c>
    </row>
    <row r="1339" spans="1:6" ht="15" customHeight="1">
      <c r="A1339">
        <v>1305</v>
      </c>
      <c r="B1339" s="8" t="s">
        <v>2175</v>
      </c>
      <c r="C1339" s="8" t="s">
        <v>526</v>
      </c>
      <c r="D1339" t="s">
        <v>527</v>
      </c>
      <c r="E1339" s="8" t="s">
        <v>44</v>
      </c>
      <c r="F1339" s="8" t="s">
        <v>37</v>
      </c>
    </row>
    <row r="1340" spans="1:6" ht="15" customHeight="1">
      <c r="A1340">
        <v>1306</v>
      </c>
      <c r="B1340" s="8" t="s">
        <v>2175</v>
      </c>
      <c r="C1340" s="8" t="s">
        <v>978</v>
      </c>
      <c r="D1340" t="s">
        <v>979</v>
      </c>
      <c r="E1340" s="8" t="s">
        <v>44</v>
      </c>
      <c r="F1340" s="8" t="s">
        <v>37</v>
      </c>
    </row>
    <row r="1341" spans="1:6" ht="15" customHeight="1">
      <c r="A1341">
        <v>1307</v>
      </c>
      <c r="B1341" s="8" t="s">
        <v>2175</v>
      </c>
      <c r="C1341" s="8" t="s">
        <v>480</v>
      </c>
      <c r="D1341">
        <v>100701</v>
      </c>
      <c r="E1341" s="8" t="s">
        <v>40</v>
      </c>
      <c r="F1341" s="8" t="s">
        <v>37</v>
      </c>
    </row>
    <row r="1342" spans="1:6" ht="15" customHeight="1">
      <c r="A1342">
        <v>1308</v>
      </c>
      <c r="B1342" s="8" t="s">
        <v>2175</v>
      </c>
      <c r="C1342" s="8" t="s">
        <v>688</v>
      </c>
      <c r="D1342">
        <v>100801</v>
      </c>
      <c r="E1342" s="8" t="s">
        <v>40</v>
      </c>
      <c r="F1342" s="8" t="s">
        <v>37</v>
      </c>
    </row>
    <row r="1343" spans="1:6" ht="15" customHeight="1">
      <c r="A1343">
        <v>1309</v>
      </c>
      <c r="B1343" s="8" t="s">
        <v>2175</v>
      </c>
      <c r="C1343" s="8" t="s">
        <v>220</v>
      </c>
      <c r="D1343">
        <v>120207</v>
      </c>
      <c r="E1343" s="8" t="s">
        <v>96</v>
      </c>
      <c r="F1343" s="8" t="s">
        <v>37</v>
      </c>
    </row>
    <row r="1344" spans="1:6" ht="15" customHeight="1">
      <c r="A1344">
        <v>1310</v>
      </c>
      <c r="B1344" s="8" t="s">
        <v>2176</v>
      </c>
      <c r="C1344" s="8" t="s">
        <v>167</v>
      </c>
      <c r="D1344" t="s">
        <v>168</v>
      </c>
      <c r="E1344" s="8" t="s">
        <v>44</v>
      </c>
      <c r="F1344" s="8" t="s">
        <v>37</v>
      </c>
    </row>
    <row r="1345" spans="1:7" ht="15" customHeight="1">
      <c r="A1345">
        <v>1311</v>
      </c>
      <c r="B1345" s="8" t="s">
        <v>2176</v>
      </c>
      <c r="C1345" s="8" t="s">
        <v>709</v>
      </c>
      <c r="D1345" t="s">
        <v>710</v>
      </c>
      <c r="E1345" s="8" t="s">
        <v>44</v>
      </c>
      <c r="F1345" s="8" t="s">
        <v>37</v>
      </c>
    </row>
    <row r="1346" spans="1:7" ht="15" customHeight="1">
      <c r="A1346">
        <v>1312</v>
      </c>
      <c r="B1346" s="8" t="s">
        <v>2176</v>
      </c>
      <c r="C1346" s="8" t="s">
        <v>1013</v>
      </c>
      <c r="D1346">
        <v>120105</v>
      </c>
      <c r="E1346" s="8" t="s">
        <v>44</v>
      </c>
      <c r="F1346" s="8" t="s">
        <v>37</v>
      </c>
    </row>
    <row r="1347" spans="1:7" ht="15" customHeight="1">
      <c r="A1347">
        <v>1313</v>
      </c>
      <c r="B1347" s="8" t="s">
        <v>2176</v>
      </c>
      <c r="C1347" s="8" t="s">
        <v>909</v>
      </c>
      <c r="D1347">
        <v>130202</v>
      </c>
      <c r="E1347" s="8" t="s">
        <v>124</v>
      </c>
      <c r="F1347" s="8" t="s">
        <v>37</v>
      </c>
    </row>
    <row r="1348" spans="1:7" ht="15" customHeight="1">
      <c r="A1348">
        <v>1314</v>
      </c>
      <c r="B1348" s="8" t="s">
        <v>1394</v>
      </c>
      <c r="C1348" s="8" t="s">
        <v>167</v>
      </c>
      <c r="D1348" t="s">
        <v>168</v>
      </c>
      <c r="E1348" s="8" t="s">
        <v>44</v>
      </c>
      <c r="F1348" s="8" t="s">
        <v>37</v>
      </c>
    </row>
    <row r="1349" spans="1:7" ht="15" customHeight="1">
      <c r="A1349">
        <v>1315</v>
      </c>
      <c r="B1349" s="8" t="s">
        <v>1394</v>
      </c>
      <c r="C1349" s="8" t="s">
        <v>104</v>
      </c>
      <c r="D1349" t="s">
        <v>105</v>
      </c>
      <c r="E1349" s="8" t="s">
        <v>44</v>
      </c>
      <c r="F1349" s="8" t="s">
        <v>37</v>
      </c>
    </row>
    <row r="1350" spans="1:7" ht="15" customHeight="1">
      <c r="A1350">
        <v>1316</v>
      </c>
      <c r="B1350" s="8" t="s">
        <v>1394</v>
      </c>
      <c r="C1350" s="8" t="s">
        <v>506</v>
      </c>
      <c r="D1350">
        <v>101005</v>
      </c>
      <c r="E1350" s="8" t="s">
        <v>40</v>
      </c>
      <c r="F1350" s="8" t="s">
        <v>37</v>
      </c>
    </row>
    <row r="1351" spans="1:7" ht="15" customHeight="1">
      <c r="A1351">
        <v>1317</v>
      </c>
      <c r="B1351" s="8" t="s">
        <v>1396</v>
      </c>
      <c r="C1351" s="8" t="s">
        <v>268</v>
      </c>
      <c r="D1351" t="s">
        <v>269</v>
      </c>
      <c r="E1351" s="8" t="s">
        <v>100</v>
      </c>
      <c r="F1351" s="8" t="s">
        <v>37</v>
      </c>
    </row>
    <row r="1352" spans="1:7" ht="15" customHeight="1">
      <c r="A1352">
        <v>1318</v>
      </c>
      <c r="B1352" s="8" t="s">
        <v>2177</v>
      </c>
      <c r="C1352" s="8" t="s">
        <v>670</v>
      </c>
      <c r="D1352" t="s">
        <v>671</v>
      </c>
      <c r="E1352" s="8" t="s">
        <v>124</v>
      </c>
      <c r="F1352" s="8" t="s">
        <v>37</v>
      </c>
    </row>
    <row r="1353" spans="1:7" ht="15" customHeight="1">
      <c r="A1353">
        <v>1319</v>
      </c>
      <c r="B1353" s="8" t="s">
        <v>1399</v>
      </c>
      <c r="C1353" s="8" t="s">
        <v>433</v>
      </c>
      <c r="D1353" t="s">
        <v>434</v>
      </c>
      <c r="E1353" s="8" t="s">
        <v>183</v>
      </c>
      <c r="F1353" s="8" t="s">
        <v>37</v>
      </c>
    </row>
    <row r="1354" spans="1:7" ht="15" customHeight="1">
      <c r="A1354">
        <v>1320</v>
      </c>
      <c r="B1354" s="8" t="s">
        <v>1399</v>
      </c>
      <c r="C1354" s="8" t="s">
        <v>330</v>
      </c>
      <c r="D1354" t="s">
        <v>331</v>
      </c>
      <c r="E1354" s="8" t="s">
        <v>44</v>
      </c>
      <c r="F1354" s="8" t="s">
        <v>37</v>
      </c>
    </row>
    <row r="1355" spans="1:7" ht="32.25" customHeight="1">
      <c r="A1355">
        <v>1321</v>
      </c>
      <c r="B1355" s="8" t="s">
        <v>1399</v>
      </c>
      <c r="C1355" s="8" t="s">
        <v>119</v>
      </c>
      <c r="D1355" t="s">
        <v>120</v>
      </c>
      <c r="E1355" s="8" t="s">
        <v>44</v>
      </c>
      <c r="F1355" s="8" t="s">
        <v>37</v>
      </c>
      <c r="G1355" s="9" t="s">
        <v>2622</v>
      </c>
    </row>
    <row r="1356" spans="1:7" ht="15" customHeight="1">
      <c r="A1356">
        <v>1322</v>
      </c>
      <c r="B1356" s="8" t="s">
        <v>1399</v>
      </c>
      <c r="C1356" s="8" t="s">
        <v>878</v>
      </c>
      <c r="D1356">
        <v>130503</v>
      </c>
      <c r="E1356" s="8" t="s">
        <v>124</v>
      </c>
      <c r="F1356" s="8" t="s">
        <v>37</v>
      </c>
    </row>
    <row r="1357" spans="1:7" ht="15" customHeight="1">
      <c r="A1357">
        <v>1323</v>
      </c>
      <c r="B1357" s="8" t="s">
        <v>1400</v>
      </c>
      <c r="C1357" s="8" t="s">
        <v>1695</v>
      </c>
      <c r="D1357" t="s">
        <v>1696</v>
      </c>
      <c r="E1357" s="8" t="s">
        <v>183</v>
      </c>
      <c r="F1357" s="8" t="s">
        <v>37</v>
      </c>
    </row>
    <row r="1358" spans="1:7" ht="15" customHeight="1">
      <c r="A1358">
        <v>1324</v>
      </c>
      <c r="B1358" s="8" t="s">
        <v>1401</v>
      </c>
      <c r="C1358" s="8" t="s">
        <v>695</v>
      </c>
      <c r="D1358" t="s">
        <v>696</v>
      </c>
      <c r="E1358" s="8" t="s">
        <v>96</v>
      </c>
      <c r="F1358" s="8" t="s">
        <v>37</v>
      </c>
    </row>
    <row r="1359" spans="1:7" ht="15" customHeight="1">
      <c r="A1359">
        <v>1325</v>
      </c>
      <c r="B1359" s="8" t="s">
        <v>1401</v>
      </c>
      <c r="C1359" s="8" t="s">
        <v>78</v>
      </c>
      <c r="D1359">
        <v>120701</v>
      </c>
      <c r="E1359" s="8" t="s">
        <v>96</v>
      </c>
      <c r="F1359" s="8" t="s">
        <v>37</v>
      </c>
    </row>
    <row r="1360" spans="1:7" ht="15" customHeight="1">
      <c r="A1360">
        <v>1326</v>
      </c>
      <c r="B1360" s="8" t="s">
        <v>1402</v>
      </c>
      <c r="C1360" s="8" t="s">
        <v>55</v>
      </c>
      <c r="D1360" t="s">
        <v>56</v>
      </c>
      <c r="E1360" s="8" t="s">
        <v>44</v>
      </c>
      <c r="F1360" s="8" t="s">
        <v>37</v>
      </c>
    </row>
    <row r="1361" spans="1:7" ht="15" customHeight="1">
      <c r="A1361">
        <v>1327</v>
      </c>
      <c r="B1361" s="8" t="s">
        <v>1402</v>
      </c>
      <c r="C1361" s="8" t="s">
        <v>444</v>
      </c>
      <c r="D1361" t="s">
        <v>445</v>
      </c>
      <c r="E1361" s="8" t="s">
        <v>44</v>
      </c>
      <c r="F1361" s="8" t="s">
        <v>37</v>
      </c>
    </row>
    <row r="1362" spans="1:7" ht="15" customHeight="1">
      <c r="A1362">
        <v>1328</v>
      </c>
      <c r="B1362" s="8" t="s">
        <v>1402</v>
      </c>
      <c r="C1362" s="8" t="s">
        <v>747</v>
      </c>
      <c r="D1362">
        <v>130505</v>
      </c>
      <c r="E1362" s="8" t="s">
        <v>124</v>
      </c>
      <c r="F1362" s="8" t="s">
        <v>37</v>
      </c>
    </row>
    <row r="1363" spans="1:7" ht="32.25" customHeight="1">
      <c r="A1363">
        <v>1329</v>
      </c>
      <c r="B1363" s="8" t="s">
        <v>2697</v>
      </c>
      <c r="C1363" s="8" t="s">
        <v>1753</v>
      </c>
      <c r="D1363" t="s">
        <v>2698</v>
      </c>
      <c r="E1363" s="8" t="s">
        <v>54</v>
      </c>
      <c r="F1363" s="8" t="s">
        <v>37</v>
      </c>
      <c r="G1363" s="9" t="s">
        <v>2497</v>
      </c>
    </row>
    <row r="1364" spans="1:7" ht="15" customHeight="1">
      <c r="A1364" s="8" t="s">
        <v>1403</v>
      </c>
    </row>
    <row r="1365" spans="1:7" ht="15" customHeight="1">
      <c r="A1365">
        <v>1330</v>
      </c>
      <c r="B1365" s="8" t="s">
        <v>1404</v>
      </c>
      <c r="C1365" s="8" t="s">
        <v>526</v>
      </c>
      <c r="D1365" t="s">
        <v>527</v>
      </c>
      <c r="E1365" s="8" t="s">
        <v>44</v>
      </c>
      <c r="F1365" s="8" t="s">
        <v>37</v>
      </c>
    </row>
    <row r="1366" spans="1:7" ht="15" customHeight="1">
      <c r="A1366">
        <v>1331</v>
      </c>
      <c r="B1366" s="8" t="s">
        <v>1405</v>
      </c>
      <c r="C1366" s="8" t="s">
        <v>55</v>
      </c>
      <c r="D1366" t="s">
        <v>56</v>
      </c>
      <c r="E1366" s="8" t="s">
        <v>44</v>
      </c>
      <c r="F1366" s="8" t="s">
        <v>60</v>
      </c>
      <c r="G1366" s="8" t="s">
        <v>61</v>
      </c>
    </row>
    <row r="1367" spans="1:7" ht="15" customHeight="1">
      <c r="A1367">
        <v>1332</v>
      </c>
      <c r="B1367" s="8" t="s">
        <v>1405</v>
      </c>
      <c r="C1367" s="8" t="s">
        <v>185</v>
      </c>
      <c r="D1367" t="s">
        <v>186</v>
      </c>
      <c r="E1367" s="8" t="s">
        <v>44</v>
      </c>
      <c r="F1367" s="8" t="s">
        <v>60</v>
      </c>
      <c r="G1367" s="8" t="s">
        <v>61</v>
      </c>
    </row>
    <row r="1368" spans="1:7" ht="15" customHeight="1">
      <c r="A1368">
        <v>1333</v>
      </c>
      <c r="B1368" s="8" t="s">
        <v>1405</v>
      </c>
      <c r="C1368" s="8" t="s">
        <v>1683</v>
      </c>
      <c r="D1368" t="s">
        <v>1684</v>
      </c>
      <c r="E1368" s="8" t="s">
        <v>44</v>
      </c>
      <c r="F1368" s="8" t="s">
        <v>37</v>
      </c>
    </row>
    <row r="1369" spans="1:7" ht="15" customHeight="1">
      <c r="A1369">
        <v>1334</v>
      </c>
      <c r="B1369" s="8" t="s">
        <v>1406</v>
      </c>
      <c r="C1369" s="8" t="s">
        <v>1336</v>
      </c>
      <c r="D1369" t="s">
        <v>1337</v>
      </c>
      <c r="E1369" s="8" t="s">
        <v>36</v>
      </c>
      <c r="F1369" s="8" t="s">
        <v>37</v>
      </c>
    </row>
    <row r="1370" spans="1:7" ht="15" customHeight="1">
      <c r="A1370">
        <v>1335</v>
      </c>
      <c r="B1370" s="8" t="s">
        <v>1412</v>
      </c>
      <c r="C1370" s="8" t="s">
        <v>483</v>
      </c>
      <c r="D1370" t="s">
        <v>484</v>
      </c>
      <c r="E1370" s="8" t="s">
        <v>44</v>
      </c>
      <c r="F1370" s="8" t="s">
        <v>37</v>
      </c>
    </row>
    <row r="1371" spans="1:7" ht="15" customHeight="1">
      <c r="A1371">
        <v>1336</v>
      </c>
      <c r="B1371" s="8" t="s">
        <v>2590</v>
      </c>
      <c r="C1371" s="8" t="s">
        <v>1695</v>
      </c>
      <c r="D1371" t="s">
        <v>1696</v>
      </c>
      <c r="E1371" s="8" t="s">
        <v>183</v>
      </c>
      <c r="F1371" s="8" t="s">
        <v>37</v>
      </c>
    </row>
    <row r="1372" spans="1:7" ht="15" customHeight="1">
      <c r="A1372">
        <v>1337</v>
      </c>
      <c r="B1372" s="8" t="s">
        <v>2590</v>
      </c>
      <c r="C1372" s="8" t="s">
        <v>926</v>
      </c>
      <c r="D1372" t="s">
        <v>927</v>
      </c>
      <c r="E1372" s="8" t="s">
        <v>124</v>
      </c>
      <c r="F1372" s="8" t="s">
        <v>37</v>
      </c>
    </row>
    <row r="1373" spans="1:7" ht="15" customHeight="1">
      <c r="A1373">
        <v>1338</v>
      </c>
      <c r="B1373" s="8" t="s">
        <v>2590</v>
      </c>
      <c r="C1373" s="8" t="s">
        <v>1744</v>
      </c>
      <c r="D1373" t="s">
        <v>1745</v>
      </c>
      <c r="E1373" s="8" t="s">
        <v>124</v>
      </c>
      <c r="F1373" s="8" t="s">
        <v>37</v>
      </c>
    </row>
    <row r="1374" spans="1:7" ht="15" customHeight="1">
      <c r="A1374">
        <v>1339</v>
      </c>
      <c r="B1374" s="8" t="s">
        <v>1423</v>
      </c>
      <c r="C1374" s="8" t="s">
        <v>333</v>
      </c>
      <c r="D1374" t="s">
        <v>334</v>
      </c>
      <c r="E1374" s="8" t="s">
        <v>183</v>
      </c>
      <c r="F1374" s="8" t="s">
        <v>37</v>
      </c>
    </row>
    <row r="1375" spans="1:7" ht="15" customHeight="1">
      <c r="A1375">
        <v>1340</v>
      </c>
      <c r="B1375" s="8" t="s">
        <v>1423</v>
      </c>
      <c r="C1375" s="8" t="s">
        <v>688</v>
      </c>
      <c r="D1375">
        <v>100801</v>
      </c>
      <c r="E1375" s="8" t="s">
        <v>40</v>
      </c>
      <c r="F1375" s="8" t="s">
        <v>37</v>
      </c>
    </row>
    <row r="1376" spans="1:7" ht="15" customHeight="1">
      <c r="A1376">
        <v>1341</v>
      </c>
      <c r="B1376" s="8" t="s">
        <v>1424</v>
      </c>
      <c r="C1376" s="8" t="s">
        <v>137</v>
      </c>
      <c r="D1376" t="s">
        <v>138</v>
      </c>
      <c r="E1376" s="8" t="s">
        <v>44</v>
      </c>
      <c r="F1376" s="8" t="s">
        <v>37</v>
      </c>
    </row>
    <row r="1377" spans="1:7" ht="15" customHeight="1">
      <c r="A1377">
        <v>1342</v>
      </c>
      <c r="B1377" s="8" t="s">
        <v>1424</v>
      </c>
      <c r="C1377" s="8" t="s">
        <v>215</v>
      </c>
      <c r="D1377" t="s">
        <v>216</v>
      </c>
      <c r="E1377" s="8" t="s">
        <v>44</v>
      </c>
      <c r="F1377" s="8" t="s">
        <v>37</v>
      </c>
    </row>
    <row r="1378" spans="1:7" ht="15" customHeight="1">
      <c r="A1378">
        <v>1343</v>
      </c>
      <c r="B1378" s="8" t="s">
        <v>1424</v>
      </c>
      <c r="C1378" s="8" t="s">
        <v>926</v>
      </c>
      <c r="D1378" t="s">
        <v>927</v>
      </c>
      <c r="E1378" s="8" t="s">
        <v>124</v>
      </c>
      <c r="F1378" s="8" t="s">
        <v>37</v>
      </c>
    </row>
    <row r="1379" spans="1:7" ht="15" customHeight="1">
      <c r="A1379">
        <v>1344</v>
      </c>
      <c r="B1379" s="8" t="s">
        <v>1428</v>
      </c>
      <c r="C1379" s="8" t="s">
        <v>333</v>
      </c>
      <c r="D1379" t="s">
        <v>334</v>
      </c>
      <c r="E1379" s="8" t="s">
        <v>183</v>
      </c>
      <c r="F1379" s="8" t="s">
        <v>37</v>
      </c>
    </row>
    <row r="1380" spans="1:7" ht="15" customHeight="1">
      <c r="A1380">
        <v>1345</v>
      </c>
      <c r="B1380" s="8" t="s">
        <v>1428</v>
      </c>
      <c r="C1380" s="8" t="s">
        <v>94</v>
      </c>
      <c r="D1380" t="s">
        <v>95</v>
      </c>
      <c r="E1380" s="8" t="s">
        <v>96</v>
      </c>
      <c r="F1380" s="8" t="s">
        <v>37</v>
      </c>
    </row>
    <row r="1381" spans="1:7" ht="15" customHeight="1">
      <c r="A1381">
        <v>1346</v>
      </c>
      <c r="B1381" s="8" t="s">
        <v>1430</v>
      </c>
      <c r="C1381" s="8" t="s">
        <v>2003</v>
      </c>
      <c r="D1381" t="s">
        <v>2004</v>
      </c>
      <c r="E1381" s="8" t="s">
        <v>44</v>
      </c>
      <c r="F1381" s="8" t="s">
        <v>37</v>
      </c>
    </row>
    <row r="1382" spans="1:7" ht="15" customHeight="1">
      <c r="A1382">
        <v>1347</v>
      </c>
      <c r="B1382" s="8" t="s">
        <v>1431</v>
      </c>
      <c r="C1382" s="8" t="s">
        <v>238</v>
      </c>
      <c r="D1382" t="s">
        <v>239</v>
      </c>
      <c r="E1382" s="8" t="s">
        <v>36</v>
      </c>
      <c r="F1382" s="8" t="s">
        <v>37</v>
      </c>
    </row>
    <row r="1383" spans="1:7" ht="15" customHeight="1">
      <c r="A1383">
        <v>1348</v>
      </c>
      <c r="B1383" s="8" t="s">
        <v>1431</v>
      </c>
      <c r="C1383" s="8" t="s">
        <v>224</v>
      </c>
      <c r="D1383" t="s">
        <v>225</v>
      </c>
      <c r="E1383" s="8" t="s">
        <v>44</v>
      </c>
      <c r="F1383" s="8" t="s">
        <v>37</v>
      </c>
    </row>
    <row r="1384" spans="1:7" ht="32.25" customHeight="1">
      <c r="A1384">
        <v>1349</v>
      </c>
      <c r="B1384" s="8" t="s">
        <v>1431</v>
      </c>
      <c r="C1384" s="8" t="s">
        <v>1040</v>
      </c>
      <c r="D1384" t="s">
        <v>1784</v>
      </c>
      <c r="E1384" s="8" t="s">
        <v>96</v>
      </c>
      <c r="F1384" s="8" t="s">
        <v>37</v>
      </c>
      <c r="G1384" s="9" t="s">
        <v>2497</v>
      </c>
    </row>
    <row r="1385" spans="1:7" ht="15" customHeight="1">
      <c r="A1385">
        <v>1350</v>
      </c>
      <c r="B1385" s="8" t="s">
        <v>1431</v>
      </c>
      <c r="C1385" s="8" t="s">
        <v>1751</v>
      </c>
      <c r="D1385" t="s">
        <v>1752</v>
      </c>
      <c r="E1385" s="8" t="s">
        <v>124</v>
      </c>
      <c r="F1385" s="8" t="s">
        <v>37</v>
      </c>
    </row>
    <row r="1386" spans="1:7" ht="15" customHeight="1">
      <c r="A1386">
        <v>1351</v>
      </c>
      <c r="B1386" s="8" t="s">
        <v>1432</v>
      </c>
      <c r="C1386" s="8" t="s">
        <v>113</v>
      </c>
      <c r="D1386" t="s">
        <v>114</v>
      </c>
      <c r="E1386" s="8" t="s">
        <v>96</v>
      </c>
      <c r="F1386" s="8" t="s">
        <v>37</v>
      </c>
    </row>
    <row r="1387" spans="1:7" ht="32.25" customHeight="1">
      <c r="A1387">
        <v>1352</v>
      </c>
      <c r="B1387" s="8" t="s">
        <v>1433</v>
      </c>
      <c r="C1387" s="8" t="s">
        <v>119</v>
      </c>
      <c r="D1387" t="s">
        <v>120</v>
      </c>
      <c r="E1387" s="8" t="s">
        <v>44</v>
      </c>
      <c r="F1387" s="8" t="s">
        <v>37</v>
      </c>
      <c r="G1387" s="9" t="s">
        <v>2622</v>
      </c>
    </row>
    <row r="1388" spans="1:7" ht="15" customHeight="1">
      <c r="A1388">
        <v>1353</v>
      </c>
      <c r="B1388" s="8" t="s">
        <v>1438</v>
      </c>
      <c r="C1388" s="8" t="s">
        <v>1407</v>
      </c>
      <c r="D1388" t="s">
        <v>1408</v>
      </c>
      <c r="E1388" s="8" t="s">
        <v>100</v>
      </c>
      <c r="F1388" s="8" t="s">
        <v>37</v>
      </c>
    </row>
    <row r="1389" spans="1:7" ht="15" customHeight="1">
      <c r="A1389">
        <v>1354</v>
      </c>
      <c r="B1389" s="8" t="s">
        <v>1438</v>
      </c>
      <c r="C1389" s="8" t="s">
        <v>302</v>
      </c>
      <c r="D1389" t="s">
        <v>303</v>
      </c>
      <c r="E1389" s="8" t="s">
        <v>44</v>
      </c>
      <c r="F1389" s="8" t="s">
        <v>37</v>
      </c>
    </row>
    <row r="1390" spans="1:7" ht="15" customHeight="1">
      <c r="A1390">
        <v>1355</v>
      </c>
      <c r="B1390" s="8" t="s">
        <v>1438</v>
      </c>
      <c r="C1390" s="8" t="s">
        <v>327</v>
      </c>
      <c r="D1390" t="s">
        <v>328</v>
      </c>
      <c r="E1390" s="8" t="s">
        <v>44</v>
      </c>
      <c r="F1390" s="8" t="s">
        <v>37</v>
      </c>
    </row>
    <row r="1391" spans="1:7" ht="15" customHeight="1">
      <c r="A1391">
        <v>1356</v>
      </c>
      <c r="B1391" s="8" t="s">
        <v>2184</v>
      </c>
      <c r="C1391" s="8" t="s">
        <v>55</v>
      </c>
      <c r="D1391" t="s">
        <v>56</v>
      </c>
      <c r="E1391" s="8" t="s">
        <v>44</v>
      </c>
      <c r="F1391" s="8" t="s">
        <v>37</v>
      </c>
    </row>
    <row r="1392" spans="1:7" ht="15" customHeight="1">
      <c r="A1392">
        <v>1357</v>
      </c>
      <c r="B1392" s="8" t="s">
        <v>2184</v>
      </c>
      <c r="C1392" s="8" t="s">
        <v>185</v>
      </c>
      <c r="D1392" t="s">
        <v>186</v>
      </c>
      <c r="E1392" s="8" t="s">
        <v>44</v>
      </c>
      <c r="F1392" s="8" t="s">
        <v>37</v>
      </c>
    </row>
    <row r="1393" spans="1:7" ht="15" customHeight="1">
      <c r="A1393">
        <v>1358</v>
      </c>
      <c r="B1393" s="8" t="s">
        <v>2184</v>
      </c>
      <c r="C1393" s="8" t="s">
        <v>302</v>
      </c>
      <c r="D1393" t="s">
        <v>303</v>
      </c>
      <c r="E1393" s="8" t="s">
        <v>44</v>
      </c>
      <c r="F1393" s="8" t="s">
        <v>37</v>
      </c>
    </row>
    <row r="1394" spans="1:7" ht="15" customHeight="1">
      <c r="A1394">
        <v>1359</v>
      </c>
      <c r="B1394" s="8" t="s">
        <v>2184</v>
      </c>
      <c r="C1394" s="8" t="s">
        <v>94</v>
      </c>
      <c r="D1394" t="s">
        <v>95</v>
      </c>
      <c r="E1394" s="8" t="s">
        <v>96</v>
      </c>
      <c r="F1394" s="8" t="s">
        <v>37</v>
      </c>
    </row>
    <row r="1395" spans="1:7" ht="15" customHeight="1">
      <c r="A1395">
        <v>1360</v>
      </c>
      <c r="B1395" s="8" t="s">
        <v>2185</v>
      </c>
      <c r="C1395" s="8" t="s">
        <v>268</v>
      </c>
      <c r="D1395" t="s">
        <v>269</v>
      </c>
      <c r="E1395" s="8" t="s">
        <v>100</v>
      </c>
      <c r="F1395" s="8" t="s">
        <v>37</v>
      </c>
    </row>
    <row r="1396" spans="1:7" ht="15" customHeight="1">
      <c r="A1396">
        <v>1361</v>
      </c>
      <c r="B1396" s="8" t="s">
        <v>2185</v>
      </c>
      <c r="C1396" s="8" t="s">
        <v>418</v>
      </c>
      <c r="D1396" t="s">
        <v>419</v>
      </c>
      <c r="E1396" s="8" t="s">
        <v>124</v>
      </c>
      <c r="F1396" s="8" t="s">
        <v>37</v>
      </c>
    </row>
    <row r="1397" spans="1:7" ht="15" customHeight="1">
      <c r="A1397">
        <v>1362</v>
      </c>
      <c r="B1397" s="8" t="s">
        <v>1443</v>
      </c>
      <c r="C1397" s="8" t="s">
        <v>545</v>
      </c>
      <c r="D1397" t="s">
        <v>546</v>
      </c>
      <c r="E1397" s="8" t="s">
        <v>183</v>
      </c>
      <c r="F1397" s="8" t="s">
        <v>37</v>
      </c>
    </row>
    <row r="1398" spans="1:7" ht="15" customHeight="1">
      <c r="A1398">
        <v>1363</v>
      </c>
      <c r="B1398" s="8" t="s">
        <v>1443</v>
      </c>
      <c r="C1398" s="8" t="s">
        <v>2047</v>
      </c>
      <c r="D1398" t="s">
        <v>2048</v>
      </c>
      <c r="E1398" s="8" t="s">
        <v>36</v>
      </c>
      <c r="F1398" s="8" t="s">
        <v>60</v>
      </c>
      <c r="G1398" s="8" t="s">
        <v>61</v>
      </c>
    </row>
    <row r="1399" spans="1:7" ht="15" customHeight="1">
      <c r="A1399">
        <v>1364</v>
      </c>
      <c r="B1399" s="8" t="s">
        <v>1443</v>
      </c>
      <c r="C1399" s="8" t="s">
        <v>2049</v>
      </c>
      <c r="D1399" t="s">
        <v>2050</v>
      </c>
      <c r="E1399" s="8" t="s">
        <v>36</v>
      </c>
      <c r="F1399" s="8" t="s">
        <v>60</v>
      </c>
      <c r="G1399" s="8" t="s">
        <v>61</v>
      </c>
    </row>
    <row r="1400" spans="1:7" ht="15" customHeight="1">
      <c r="A1400">
        <v>1365</v>
      </c>
      <c r="B1400" s="8" t="s">
        <v>1443</v>
      </c>
      <c r="C1400" s="8" t="s">
        <v>1535</v>
      </c>
      <c r="D1400" t="s">
        <v>1536</v>
      </c>
      <c r="E1400" s="8" t="s">
        <v>36</v>
      </c>
      <c r="F1400" s="8" t="s">
        <v>60</v>
      </c>
      <c r="G1400" s="8" t="s">
        <v>61</v>
      </c>
    </row>
    <row r="1401" spans="1:7" ht="15" customHeight="1">
      <c r="A1401">
        <v>1366</v>
      </c>
      <c r="B1401" s="8" t="s">
        <v>1443</v>
      </c>
      <c r="C1401" s="8" t="s">
        <v>62</v>
      </c>
      <c r="D1401" t="s">
        <v>63</v>
      </c>
      <c r="E1401" s="8" t="s">
        <v>36</v>
      </c>
      <c r="F1401" s="8" t="s">
        <v>37</v>
      </c>
    </row>
    <row r="1402" spans="1:7" ht="15" customHeight="1">
      <c r="A1402">
        <v>1367</v>
      </c>
      <c r="B1402" s="8" t="s">
        <v>1443</v>
      </c>
      <c r="C1402" s="8" t="s">
        <v>119</v>
      </c>
      <c r="D1402" t="s">
        <v>120</v>
      </c>
      <c r="E1402" s="8" t="s">
        <v>44</v>
      </c>
      <c r="F1402" s="8" t="s">
        <v>37</v>
      </c>
    </row>
    <row r="1403" spans="1:7" ht="15" customHeight="1">
      <c r="A1403">
        <v>1368</v>
      </c>
      <c r="B1403" s="8" t="s">
        <v>1446</v>
      </c>
      <c r="C1403" s="8" t="s">
        <v>707</v>
      </c>
      <c r="D1403" t="s">
        <v>708</v>
      </c>
      <c r="E1403" s="8" t="s">
        <v>54</v>
      </c>
      <c r="F1403" s="8" t="s">
        <v>37</v>
      </c>
    </row>
    <row r="1404" spans="1:7" ht="15" customHeight="1">
      <c r="A1404">
        <v>1369</v>
      </c>
      <c r="B1404" s="8" t="s">
        <v>1446</v>
      </c>
      <c r="C1404" s="8" t="s">
        <v>810</v>
      </c>
      <c r="D1404" t="s">
        <v>811</v>
      </c>
      <c r="E1404" s="8" t="s">
        <v>183</v>
      </c>
      <c r="F1404" s="8" t="s">
        <v>37</v>
      </c>
    </row>
    <row r="1405" spans="1:7" ht="15" customHeight="1">
      <c r="A1405">
        <v>1370</v>
      </c>
      <c r="B1405" s="8" t="s">
        <v>1446</v>
      </c>
      <c r="C1405" s="8" t="s">
        <v>116</v>
      </c>
      <c r="D1405" t="s">
        <v>117</v>
      </c>
      <c r="E1405" s="8" t="s">
        <v>96</v>
      </c>
      <c r="F1405" s="8" t="s">
        <v>37</v>
      </c>
    </row>
    <row r="1406" spans="1:7" ht="15" customHeight="1">
      <c r="A1406" s="8" t="s">
        <v>1447</v>
      </c>
    </row>
    <row r="1407" spans="1:7" ht="15" customHeight="1">
      <c r="A1407">
        <v>1371</v>
      </c>
      <c r="B1407" s="8" t="s">
        <v>1448</v>
      </c>
      <c r="C1407" s="8" t="s">
        <v>2494</v>
      </c>
      <c r="D1407" t="s">
        <v>2495</v>
      </c>
      <c r="E1407" s="8" t="s">
        <v>54</v>
      </c>
      <c r="F1407" s="8" t="s">
        <v>37</v>
      </c>
    </row>
    <row r="1408" spans="1:7" ht="15" customHeight="1">
      <c r="A1408">
        <v>1372</v>
      </c>
      <c r="B1408" s="8" t="s">
        <v>1448</v>
      </c>
      <c r="C1408" s="8" t="s">
        <v>62</v>
      </c>
      <c r="D1408" t="s">
        <v>63</v>
      </c>
      <c r="E1408" s="8" t="s">
        <v>36</v>
      </c>
      <c r="F1408" s="8" t="s">
        <v>60</v>
      </c>
      <c r="G1408" s="8" t="s">
        <v>61</v>
      </c>
    </row>
    <row r="1409" spans="1:7" ht="15" customHeight="1">
      <c r="A1409">
        <v>1373</v>
      </c>
      <c r="B1409" s="8" t="s">
        <v>1448</v>
      </c>
      <c r="C1409" s="8" t="s">
        <v>45</v>
      </c>
      <c r="D1409" t="s">
        <v>46</v>
      </c>
      <c r="E1409" s="8" t="s">
        <v>36</v>
      </c>
      <c r="F1409" s="8" t="s">
        <v>37</v>
      </c>
    </row>
    <row r="1410" spans="1:7" ht="15" customHeight="1">
      <c r="A1410">
        <v>1374</v>
      </c>
      <c r="B1410" s="8" t="s">
        <v>1448</v>
      </c>
      <c r="C1410" s="8" t="s">
        <v>2234</v>
      </c>
      <c r="D1410" t="s">
        <v>2235</v>
      </c>
      <c r="E1410" s="8" t="s">
        <v>40</v>
      </c>
      <c r="F1410" s="8" t="s">
        <v>37</v>
      </c>
    </row>
    <row r="1411" spans="1:7" ht="15" customHeight="1">
      <c r="A1411">
        <v>1375</v>
      </c>
      <c r="B1411" s="8" t="s">
        <v>1448</v>
      </c>
      <c r="C1411" s="8" t="s">
        <v>94</v>
      </c>
      <c r="D1411" t="s">
        <v>95</v>
      </c>
      <c r="E1411" s="8" t="s">
        <v>96</v>
      </c>
      <c r="F1411" s="8" t="s">
        <v>37</v>
      </c>
    </row>
    <row r="1412" spans="1:7" ht="15" customHeight="1">
      <c r="A1412">
        <v>1376</v>
      </c>
      <c r="B1412" s="8" t="s">
        <v>1448</v>
      </c>
      <c r="C1412" s="8" t="s">
        <v>695</v>
      </c>
      <c r="D1412" t="s">
        <v>696</v>
      </c>
      <c r="E1412" s="8" t="s">
        <v>96</v>
      </c>
      <c r="F1412" s="8" t="s">
        <v>60</v>
      </c>
      <c r="G1412" s="8" t="s">
        <v>61</v>
      </c>
    </row>
    <row r="1413" spans="1:7" ht="15" customHeight="1">
      <c r="A1413">
        <v>1377</v>
      </c>
      <c r="B1413" s="8" t="s">
        <v>1448</v>
      </c>
      <c r="C1413" s="8" t="s">
        <v>257</v>
      </c>
      <c r="D1413">
        <v>120402</v>
      </c>
      <c r="E1413" s="8" t="s">
        <v>96</v>
      </c>
      <c r="F1413" s="8" t="s">
        <v>60</v>
      </c>
      <c r="G1413" s="8" t="s">
        <v>61</v>
      </c>
    </row>
    <row r="1414" spans="1:7" ht="15" customHeight="1">
      <c r="A1414">
        <v>1378</v>
      </c>
      <c r="B1414" s="8" t="s">
        <v>1448</v>
      </c>
      <c r="C1414" s="8" t="s">
        <v>501</v>
      </c>
      <c r="D1414">
        <v>120601</v>
      </c>
      <c r="E1414" s="8" t="s">
        <v>96</v>
      </c>
      <c r="F1414" s="8" t="s">
        <v>60</v>
      </c>
      <c r="G1414" s="8" t="s">
        <v>61</v>
      </c>
    </row>
    <row r="1415" spans="1:7" ht="15" customHeight="1">
      <c r="A1415">
        <v>1379</v>
      </c>
      <c r="B1415" s="8" t="s">
        <v>1448</v>
      </c>
      <c r="C1415" s="8" t="s">
        <v>1023</v>
      </c>
      <c r="D1415">
        <v>130304</v>
      </c>
      <c r="E1415" s="8" t="s">
        <v>124</v>
      </c>
      <c r="F1415" s="8" t="s">
        <v>60</v>
      </c>
      <c r="G1415" s="8" t="s">
        <v>61</v>
      </c>
    </row>
    <row r="1416" spans="1:7" ht="15" customHeight="1">
      <c r="A1416">
        <v>1380</v>
      </c>
      <c r="B1416" s="8" t="s">
        <v>1981</v>
      </c>
      <c r="C1416" s="8" t="s">
        <v>1170</v>
      </c>
      <c r="D1416" t="s">
        <v>1171</v>
      </c>
      <c r="E1416" s="8" t="s">
        <v>44</v>
      </c>
      <c r="F1416" s="8" t="s">
        <v>37</v>
      </c>
    </row>
    <row r="1417" spans="1:7" ht="15" customHeight="1">
      <c r="A1417">
        <v>1381</v>
      </c>
      <c r="B1417" s="8" t="s">
        <v>1981</v>
      </c>
      <c r="C1417" s="8" t="s">
        <v>2658</v>
      </c>
      <c r="D1417" t="s">
        <v>2659</v>
      </c>
      <c r="E1417" s="8" t="s">
        <v>44</v>
      </c>
      <c r="F1417" s="8" t="s">
        <v>37</v>
      </c>
    </row>
    <row r="1418" spans="1:7" ht="15" customHeight="1">
      <c r="A1418">
        <v>1382</v>
      </c>
      <c r="B1418" s="8" t="s">
        <v>2187</v>
      </c>
      <c r="C1418" s="8" t="s">
        <v>2620</v>
      </c>
      <c r="D1418" t="s">
        <v>2621</v>
      </c>
      <c r="E1418" s="8" t="s">
        <v>183</v>
      </c>
      <c r="F1418" s="8" t="s">
        <v>37</v>
      </c>
      <c r="G1418" s="8" t="s">
        <v>1667</v>
      </c>
    </row>
    <row r="1419" spans="1:7" ht="15" customHeight="1">
      <c r="A1419">
        <v>1383</v>
      </c>
      <c r="B1419" s="8" t="s">
        <v>1449</v>
      </c>
      <c r="C1419" s="8" t="s">
        <v>545</v>
      </c>
      <c r="D1419" t="s">
        <v>546</v>
      </c>
      <c r="E1419" s="8" t="s">
        <v>183</v>
      </c>
      <c r="F1419" s="8" t="s">
        <v>37</v>
      </c>
    </row>
    <row r="1420" spans="1:7" ht="15" customHeight="1">
      <c r="A1420">
        <v>1384</v>
      </c>
      <c r="B1420" s="8" t="s">
        <v>1449</v>
      </c>
      <c r="C1420" s="8" t="s">
        <v>80</v>
      </c>
      <c r="D1420" t="s">
        <v>81</v>
      </c>
      <c r="E1420" s="8" t="s">
        <v>36</v>
      </c>
      <c r="F1420" s="8" t="s">
        <v>37</v>
      </c>
    </row>
    <row r="1421" spans="1:7" ht="15" customHeight="1">
      <c r="A1421">
        <v>1385</v>
      </c>
      <c r="B1421" s="8" t="s">
        <v>1452</v>
      </c>
      <c r="C1421" s="8" t="s">
        <v>814</v>
      </c>
      <c r="D1421" t="s">
        <v>815</v>
      </c>
      <c r="E1421" s="8" t="s">
        <v>183</v>
      </c>
      <c r="F1421" s="8" t="s">
        <v>37</v>
      </c>
    </row>
    <row r="1422" spans="1:7" ht="15" customHeight="1">
      <c r="A1422">
        <v>1386</v>
      </c>
      <c r="B1422" s="8" t="s">
        <v>2466</v>
      </c>
      <c r="C1422" s="8" t="s">
        <v>268</v>
      </c>
      <c r="D1422" t="s">
        <v>269</v>
      </c>
      <c r="E1422" s="8" t="s">
        <v>100</v>
      </c>
      <c r="F1422" s="8" t="s">
        <v>37</v>
      </c>
    </row>
    <row r="1423" spans="1:7" ht="15" customHeight="1">
      <c r="A1423">
        <v>1387</v>
      </c>
      <c r="B1423" s="8" t="s">
        <v>2466</v>
      </c>
      <c r="C1423" s="8" t="s">
        <v>319</v>
      </c>
      <c r="D1423" t="s">
        <v>320</v>
      </c>
      <c r="E1423" s="8" t="s">
        <v>36</v>
      </c>
      <c r="F1423" s="8" t="s">
        <v>37</v>
      </c>
    </row>
    <row r="1424" spans="1:7" ht="15" customHeight="1">
      <c r="A1424">
        <v>1388</v>
      </c>
      <c r="B1424" s="8" t="s">
        <v>2466</v>
      </c>
      <c r="C1424" s="8" t="s">
        <v>154</v>
      </c>
      <c r="D1424" t="s">
        <v>155</v>
      </c>
      <c r="E1424" s="8" t="s">
        <v>40</v>
      </c>
      <c r="F1424" s="8" t="s">
        <v>37</v>
      </c>
    </row>
    <row r="1425" spans="1:7" ht="15" customHeight="1">
      <c r="A1425">
        <v>1389</v>
      </c>
      <c r="B1425" s="8" t="s">
        <v>2466</v>
      </c>
      <c r="C1425" s="8" t="s">
        <v>526</v>
      </c>
      <c r="D1425" t="s">
        <v>527</v>
      </c>
      <c r="E1425" s="8" t="s">
        <v>44</v>
      </c>
      <c r="F1425" s="8" t="s">
        <v>37</v>
      </c>
    </row>
    <row r="1426" spans="1:7" ht="15" customHeight="1">
      <c r="A1426">
        <v>1390</v>
      </c>
      <c r="B1426" s="8" t="s">
        <v>2466</v>
      </c>
      <c r="C1426" s="8" t="s">
        <v>330</v>
      </c>
      <c r="D1426" t="s">
        <v>331</v>
      </c>
      <c r="E1426" s="8" t="s">
        <v>44</v>
      </c>
      <c r="F1426" s="8" t="s">
        <v>37</v>
      </c>
    </row>
    <row r="1427" spans="1:7" ht="15" customHeight="1">
      <c r="A1427">
        <v>1391</v>
      </c>
      <c r="B1427" s="8" t="s">
        <v>2466</v>
      </c>
      <c r="C1427" s="8" t="s">
        <v>116</v>
      </c>
      <c r="D1427" t="s">
        <v>117</v>
      </c>
      <c r="E1427" s="8" t="s">
        <v>96</v>
      </c>
      <c r="F1427" s="8" t="s">
        <v>37</v>
      </c>
    </row>
    <row r="1428" spans="1:7" ht="15" customHeight="1">
      <c r="A1428">
        <v>1392</v>
      </c>
      <c r="B1428" s="8" t="s">
        <v>2466</v>
      </c>
      <c r="C1428" s="8" t="s">
        <v>440</v>
      </c>
      <c r="D1428" t="s">
        <v>441</v>
      </c>
      <c r="E1428" s="8" t="s">
        <v>124</v>
      </c>
      <c r="F1428" s="8" t="s">
        <v>37</v>
      </c>
    </row>
    <row r="1429" spans="1:7" ht="15" customHeight="1">
      <c r="A1429" s="8" t="s">
        <v>1453</v>
      </c>
    </row>
    <row r="1430" spans="1:7" ht="15" customHeight="1">
      <c r="A1430">
        <v>1393</v>
      </c>
      <c r="B1430" s="8" t="s">
        <v>1987</v>
      </c>
      <c r="C1430" s="8" t="s">
        <v>100</v>
      </c>
      <c r="D1430" t="s">
        <v>1417</v>
      </c>
      <c r="E1430" s="8" t="s">
        <v>100</v>
      </c>
      <c r="F1430" s="8" t="s">
        <v>60</v>
      </c>
      <c r="G1430" s="8" t="s">
        <v>61</v>
      </c>
    </row>
    <row r="1431" spans="1:7" ht="15" customHeight="1">
      <c r="A1431">
        <v>1394</v>
      </c>
      <c r="B1431" s="8" t="s">
        <v>1987</v>
      </c>
      <c r="C1431" s="8" t="s">
        <v>396</v>
      </c>
      <c r="D1431" t="s">
        <v>397</v>
      </c>
      <c r="E1431" s="8" t="s">
        <v>44</v>
      </c>
      <c r="F1431" s="8" t="s">
        <v>60</v>
      </c>
      <c r="G1431" s="8" t="s">
        <v>61</v>
      </c>
    </row>
    <row r="1432" spans="1:7" ht="15" customHeight="1">
      <c r="A1432">
        <v>1395</v>
      </c>
      <c r="B1432" s="8" t="s">
        <v>1987</v>
      </c>
      <c r="C1432" s="8" t="s">
        <v>66</v>
      </c>
      <c r="D1432" t="s">
        <v>67</v>
      </c>
      <c r="E1432" s="8" t="s">
        <v>44</v>
      </c>
      <c r="F1432" s="8" t="s">
        <v>60</v>
      </c>
      <c r="G1432" s="8" t="s">
        <v>61</v>
      </c>
    </row>
    <row r="1433" spans="1:7" ht="15" customHeight="1">
      <c r="A1433">
        <v>1396</v>
      </c>
      <c r="B1433" s="8" t="s">
        <v>1987</v>
      </c>
      <c r="C1433" s="8" t="s">
        <v>167</v>
      </c>
      <c r="D1433" t="s">
        <v>168</v>
      </c>
      <c r="E1433" s="8" t="s">
        <v>44</v>
      </c>
      <c r="F1433" s="8" t="s">
        <v>37</v>
      </c>
    </row>
    <row r="1434" spans="1:7" ht="15" customHeight="1">
      <c r="A1434">
        <v>1397</v>
      </c>
      <c r="B1434" s="8" t="s">
        <v>1987</v>
      </c>
      <c r="C1434" s="8" t="s">
        <v>619</v>
      </c>
      <c r="D1434" t="s">
        <v>620</v>
      </c>
      <c r="E1434" s="8" t="s">
        <v>44</v>
      </c>
      <c r="F1434" s="8" t="s">
        <v>60</v>
      </c>
      <c r="G1434" s="8" t="s">
        <v>61</v>
      </c>
    </row>
    <row r="1435" spans="1:7" ht="32.25" customHeight="1">
      <c r="A1435">
        <v>1398</v>
      </c>
      <c r="B1435" s="8" t="s">
        <v>1987</v>
      </c>
      <c r="C1435" s="8" t="s">
        <v>1249</v>
      </c>
      <c r="D1435" t="s">
        <v>1250</v>
      </c>
      <c r="E1435" s="8" t="s">
        <v>44</v>
      </c>
      <c r="F1435" s="8" t="s">
        <v>37</v>
      </c>
      <c r="G1435" s="9" t="s">
        <v>2622</v>
      </c>
    </row>
    <row r="1436" spans="1:7" ht="15" customHeight="1">
      <c r="A1436">
        <v>1399</v>
      </c>
      <c r="B1436" s="8" t="s">
        <v>1987</v>
      </c>
      <c r="C1436" s="8" t="s">
        <v>693</v>
      </c>
      <c r="D1436" t="s">
        <v>694</v>
      </c>
      <c r="E1436" s="8" t="s">
        <v>44</v>
      </c>
      <c r="F1436" s="8" t="s">
        <v>60</v>
      </c>
      <c r="G1436" s="8" t="s">
        <v>61</v>
      </c>
    </row>
    <row r="1437" spans="1:7" ht="15" customHeight="1">
      <c r="A1437">
        <v>1400</v>
      </c>
      <c r="B1437" s="8" t="s">
        <v>1987</v>
      </c>
      <c r="C1437" s="8" t="s">
        <v>74</v>
      </c>
      <c r="D1437" t="s">
        <v>75</v>
      </c>
      <c r="E1437" s="8" t="s">
        <v>44</v>
      </c>
      <c r="F1437" s="8" t="s">
        <v>60</v>
      </c>
      <c r="G1437" s="8" t="s">
        <v>61</v>
      </c>
    </row>
    <row r="1438" spans="1:7" ht="15" customHeight="1">
      <c r="A1438">
        <v>1401</v>
      </c>
      <c r="B1438" s="8" t="s">
        <v>1987</v>
      </c>
      <c r="C1438" s="8" t="s">
        <v>260</v>
      </c>
      <c r="D1438" t="s">
        <v>261</v>
      </c>
      <c r="E1438" s="8" t="s">
        <v>44</v>
      </c>
      <c r="F1438" s="8" t="s">
        <v>37</v>
      </c>
    </row>
    <row r="1439" spans="1:7" ht="15" customHeight="1">
      <c r="A1439">
        <v>1402</v>
      </c>
      <c r="B1439" s="8" t="s">
        <v>1987</v>
      </c>
      <c r="C1439" s="8" t="s">
        <v>2699</v>
      </c>
      <c r="D1439" t="s">
        <v>2700</v>
      </c>
      <c r="E1439" s="8" t="s">
        <v>44</v>
      </c>
      <c r="F1439" s="8" t="s">
        <v>60</v>
      </c>
      <c r="G1439" s="8" t="s">
        <v>61</v>
      </c>
    </row>
    <row r="1440" spans="1:7" ht="15" customHeight="1">
      <c r="A1440">
        <v>1403</v>
      </c>
      <c r="B1440" s="8" t="s">
        <v>1987</v>
      </c>
      <c r="C1440" s="8" t="s">
        <v>2252</v>
      </c>
      <c r="D1440" t="s">
        <v>2253</v>
      </c>
      <c r="E1440" s="8" t="s">
        <v>44</v>
      </c>
      <c r="F1440" s="8" t="s">
        <v>37</v>
      </c>
    </row>
    <row r="1441" spans="1:7" ht="15" customHeight="1">
      <c r="A1441">
        <v>1404</v>
      </c>
      <c r="B1441" s="8" t="s">
        <v>1987</v>
      </c>
      <c r="C1441" s="8" t="s">
        <v>398</v>
      </c>
      <c r="D1441" t="s">
        <v>399</v>
      </c>
      <c r="E1441" s="8" t="s">
        <v>44</v>
      </c>
      <c r="F1441" s="8" t="s">
        <v>60</v>
      </c>
      <c r="G1441" s="8" t="s">
        <v>61</v>
      </c>
    </row>
    <row r="1442" spans="1:7" ht="15" customHeight="1">
      <c r="A1442">
        <v>1405</v>
      </c>
      <c r="B1442" s="8" t="s">
        <v>1987</v>
      </c>
      <c r="C1442" s="8" t="s">
        <v>379</v>
      </c>
      <c r="D1442" t="s">
        <v>380</v>
      </c>
      <c r="E1442" s="8" t="s">
        <v>96</v>
      </c>
      <c r="F1442" s="8" t="s">
        <v>60</v>
      </c>
      <c r="G1442" s="8" t="s">
        <v>61</v>
      </c>
    </row>
    <row r="1443" spans="1:7" ht="15" customHeight="1">
      <c r="A1443">
        <v>1406</v>
      </c>
      <c r="B1443" s="8" t="s">
        <v>1455</v>
      </c>
      <c r="C1443" s="8" t="s">
        <v>215</v>
      </c>
      <c r="D1443" t="s">
        <v>216</v>
      </c>
      <c r="E1443" s="8" t="s">
        <v>44</v>
      </c>
      <c r="F1443" s="8" t="s">
        <v>37</v>
      </c>
    </row>
    <row r="1444" spans="1:7" ht="15" customHeight="1">
      <c r="A1444">
        <v>1407</v>
      </c>
      <c r="B1444" s="8" t="s">
        <v>1455</v>
      </c>
      <c r="C1444" s="8" t="s">
        <v>288</v>
      </c>
      <c r="D1444" t="s">
        <v>289</v>
      </c>
      <c r="E1444" s="8" t="s">
        <v>235</v>
      </c>
      <c r="F1444" s="8" t="s">
        <v>37</v>
      </c>
    </row>
    <row r="1445" spans="1:7" ht="15" customHeight="1">
      <c r="A1445">
        <v>1408</v>
      </c>
      <c r="B1445" s="8" t="s">
        <v>2188</v>
      </c>
      <c r="C1445" s="8" t="s">
        <v>66</v>
      </c>
      <c r="D1445" t="s">
        <v>67</v>
      </c>
      <c r="E1445" s="8" t="s">
        <v>44</v>
      </c>
      <c r="F1445" s="8" t="s">
        <v>37</v>
      </c>
    </row>
    <row r="1446" spans="1:7" ht="15" customHeight="1">
      <c r="A1446">
        <v>1409</v>
      </c>
      <c r="B1446" s="8" t="s">
        <v>2188</v>
      </c>
      <c r="C1446" s="8" t="s">
        <v>288</v>
      </c>
      <c r="D1446" t="s">
        <v>289</v>
      </c>
      <c r="E1446" s="8" t="s">
        <v>235</v>
      </c>
      <c r="F1446" s="8" t="s">
        <v>37</v>
      </c>
    </row>
    <row r="1447" spans="1:7" ht="15" customHeight="1">
      <c r="A1447">
        <v>1410</v>
      </c>
      <c r="B1447" s="8" t="s">
        <v>2188</v>
      </c>
      <c r="C1447" s="8" t="s">
        <v>113</v>
      </c>
      <c r="D1447" t="s">
        <v>114</v>
      </c>
      <c r="E1447" s="8" t="s">
        <v>96</v>
      </c>
      <c r="F1447" s="8" t="s">
        <v>37</v>
      </c>
    </row>
    <row r="1448" spans="1:7" ht="15" customHeight="1">
      <c r="A1448">
        <v>1411</v>
      </c>
      <c r="B1448" s="8" t="s">
        <v>1858</v>
      </c>
      <c r="C1448" s="8" t="s">
        <v>89</v>
      </c>
      <c r="D1448" t="s">
        <v>90</v>
      </c>
      <c r="E1448" s="8" t="s">
        <v>44</v>
      </c>
      <c r="F1448" s="8" t="s">
        <v>37</v>
      </c>
    </row>
    <row r="1449" spans="1:7" ht="15" customHeight="1">
      <c r="A1449">
        <v>1412</v>
      </c>
      <c r="B1449" s="8" t="s">
        <v>1858</v>
      </c>
      <c r="C1449" s="8" t="s">
        <v>693</v>
      </c>
      <c r="D1449" t="s">
        <v>694</v>
      </c>
      <c r="E1449" s="8" t="s">
        <v>44</v>
      </c>
      <c r="F1449" s="8" t="s">
        <v>60</v>
      </c>
      <c r="G1449" s="8" t="s">
        <v>61</v>
      </c>
    </row>
    <row r="1450" spans="1:7" ht="15" customHeight="1">
      <c r="A1450">
        <v>1413</v>
      </c>
      <c r="B1450" s="8" t="s">
        <v>1858</v>
      </c>
      <c r="C1450" s="8" t="s">
        <v>260</v>
      </c>
      <c r="D1450" t="s">
        <v>261</v>
      </c>
      <c r="E1450" s="8" t="s">
        <v>44</v>
      </c>
      <c r="F1450" s="8" t="s">
        <v>37</v>
      </c>
    </row>
    <row r="1451" spans="1:7" ht="15" customHeight="1">
      <c r="A1451">
        <v>1414</v>
      </c>
      <c r="B1451" s="8" t="s">
        <v>1456</v>
      </c>
      <c r="C1451" s="8" t="s">
        <v>2701</v>
      </c>
      <c r="D1451" t="s">
        <v>2702</v>
      </c>
      <c r="E1451" s="8" t="s">
        <v>36</v>
      </c>
      <c r="F1451" s="8" t="s">
        <v>37</v>
      </c>
    </row>
    <row r="1452" spans="1:7" ht="15" customHeight="1">
      <c r="A1452">
        <v>1415</v>
      </c>
      <c r="B1452" s="8" t="s">
        <v>2189</v>
      </c>
      <c r="C1452" s="8" t="s">
        <v>2610</v>
      </c>
      <c r="D1452" t="s">
        <v>2611</v>
      </c>
      <c r="E1452" s="8" t="s">
        <v>54</v>
      </c>
      <c r="F1452" s="8" t="s">
        <v>37</v>
      </c>
      <c r="G1452" s="8" t="s">
        <v>1667</v>
      </c>
    </row>
    <row r="1453" spans="1:7" ht="15" customHeight="1">
      <c r="A1453">
        <v>1416</v>
      </c>
      <c r="B1453" s="8" t="s">
        <v>2189</v>
      </c>
      <c r="C1453" s="8" t="s">
        <v>1695</v>
      </c>
      <c r="D1453" t="s">
        <v>1696</v>
      </c>
      <c r="E1453" s="8" t="s">
        <v>183</v>
      </c>
      <c r="F1453" s="8" t="s">
        <v>37</v>
      </c>
    </row>
    <row r="1454" spans="1:7" ht="15" customHeight="1">
      <c r="A1454">
        <v>1417</v>
      </c>
      <c r="B1454" s="8" t="s">
        <v>1458</v>
      </c>
      <c r="C1454" s="8" t="s">
        <v>268</v>
      </c>
      <c r="D1454" t="s">
        <v>269</v>
      </c>
      <c r="E1454" s="8" t="s">
        <v>100</v>
      </c>
      <c r="F1454" s="8" t="s">
        <v>37</v>
      </c>
    </row>
    <row r="1455" spans="1:7" ht="15" customHeight="1">
      <c r="A1455">
        <v>1418</v>
      </c>
      <c r="B1455" s="8" t="s">
        <v>1458</v>
      </c>
      <c r="C1455" s="8" t="s">
        <v>495</v>
      </c>
      <c r="D1455" t="s">
        <v>496</v>
      </c>
      <c r="E1455" s="8" t="s">
        <v>40</v>
      </c>
      <c r="F1455" s="8" t="s">
        <v>37</v>
      </c>
    </row>
    <row r="1456" spans="1:7" ht="15" customHeight="1">
      <c r="A1456">
        <v>1419</v>
      </c>
      <c r="B1456" s="8" t="s">
        <v>1459</v>
      </c>
      <c r="C1456" s="8" t="s">
        <v>268</v>
      </c>
      <c r="D1456" t="s">
        <v>269</v>
      </c>
      <c r="E1456" s="8" t="s">
        <v>100</v>
      </c>
      <c r="F1456" s="8" t="s">
        <v>37</v>
      </c>
    </row>
    <row r="1457" spans="1:7" ht="15" customHeight="1">
      <c r="A1457">
        <v>1420</v>
      </c>
      <c r="B1457" s="8" t="s">
        <v>1459</v>
      </c>
      <c r="C1457" s="8" t="s">
        <v>54</v>
      </c>
      <c r="D1457" t="s">
        <v>259</v>
      </c>
      <c r="E1457" s="8" t="s">
        <v>54</v>
      </c>
      <c r="F1457" s="8" t="s">
        <v>60</v>
      </c>
      <c r="G1457" s="8" t="s">
        <v>61</v>
      </c>
    </row>
    <row r="1458" spans="1:7" ht="15" customHeight="1">
      <c r="A1458">
        <v>1421</v>
      </c>
      <c r="B1458" s="8" t="s">
        <v>1459</v>
      </c>
      <c r="C1458" s="8" t="s">
        <v>1599</v>
      </c>
      <c r="D1458" t="s">
        <v>1600</v>
      </c>
      <c r="E1458" s="8" t="s">
        <v>44</v>
      </c>
      <c r="F1458" s="8" t="s">
        <v>37</v>
      </c>
    </row>
    <row r="1459" spans="1:7" ht="15" customHeight="1">
      <c r="A1459">
        <v>1422</v>
      </c>
      <c r="B1459" s="8" t="s">
        <v>2467</v>
      </c>
      <c r="C1459" s="8" t="s">
        <v>722</v>
      </c>
      <c r="D1459" t="s">
        <v>723</v>
      </c>
      <c r="E1459" s="8" t="s">
        <v>44</v>
      </c>
      <c r="F1459" s="8" t="s">
        <v>37</v>
      </c>
    </row>
    <row r="1460" spans="1:7" ht="15" customHeight="1">
      <c r="A1460">
        <v>1423</v>
      </c>
      <c r="B1460" s="8" t="s">
        <v>2467</v>
      </c>
      <c r="C1460" s="8" t="s">
        <v>327</v>
      </c>
      <c r="D1460" t="s">
        <v>328</v>
      </c>
      <c r="E1460" s="8" t="s">
        <v>44</v>
      </c>
      <c r="F1460" s="8" t="s">
        <v>37</v>
      </c>
    </row>
    <row r="1461" spans="1:7" ht="15" customHeight="1">
      <c r="A1461">
        <v>1424</v>
      </c>
      <c r="B1461" s="8" t="s">
        <v>2467</v>
      </c>
      <c r="C1461" s="8" t="s">
        <v>260</v>
      </c>
      <c r="D1461" t="s">
        <v>261</v>
      </c>
      <c r="E1461" s="8" t="s">
        <v>44</v>
      </c>
      <c r="F1461" s="8" t="s">
        <v>37</v>
      </c>
    </row>
    <row r="1462" spans="1:7" ht="15" customHeight="1">
      <c r="A1462">
        <v>1425</v>
      </c>
      <c r="B1462" s="8" t="s">
        <v>2467</v>
      </c>
      <c r="C1462" s="8" t="s">
        <v>116</v>
      </c>
      <c r="D1462" t="s">
        <v>117</v>
      </c>
      <c r="E1462" s="8" t="s">
        <v>96</v>
      </c>
      <c r="F1462" s="8" t="s">
        <v>37</v>
      </c>
    </row>
    <row r="1463" spans="1:7" ht="15" customHeight="1">
      <c r="A1463">
        <v>1426</v>
      </c>
      <c r="B1463" s="8" t="s">
        <v>1460</v>
      </c>
      <c r="C1463" s="8" t="s">
        <v>268</v>
      </c>
      <c r="D1463" t="s">
        <v>269</v>
      </c>
      <c r="E1463" s="8" t="s">
        <v>100</v>
      </c>
      <c r="F1463" s="8" t="s">
        <v>37</v>
      </c>
    </row>
    <row r="1464" spans="1:7" ht="15" customHeight="1">
      <c r="A1464">
        <v>1427</v>
      </c>
      <c r="B1464" s="8" t="s">
        <v>1460</v>
      </c>
      <c r="C1464" s="8" t="s">
        <v>691</v>
      </c>
      <c r="D1464" t="s">
        <v>692</v>
      </c>
      <c r="E1464" s="8" t="s">
        <v>36</v>
      </c>
      <c r="F1464" s="8" t="s">
        <v>37</v>
      </c>
    </row>
    <row r="1465" spans="1:7" ht="15" customHeight="1">
      <c r="A1465">
        <v>1428</v>
      </c>
      <c r="B1465" s="8" t="s">
        <v>1460</v>
      </c>
      <c r="C1465" s="8" t="s">
        <v>167</v>
      </c>
      <c r="D1465" t="s">
        <v>168</v>
      </c>
      <c r="E1465" s="8" t="s">
        <v>44</v>
      </c>
      <c r="F1465" s="8" t="s">
        <v>37</v>
      </c>
    </row>
    <row r="1466" spans="1:7" ht="15" customHeight="1">
      <c r="A1466">
        <v>1429</v>
      </c>
      <c r="B1466" s="8" t="s">
        <v>1462</v>
      </c>
      <c r="C1466" s="8" t="s">
        <v>733</v>
      </c>
      <c r="D1466" t="s">
        <v>734</v>
      </c>
      <c r="E1466" s="8" t="s">
        <v>124</v>
      </c>
      <c r="F1466" s="8" t="s">
        <v>37</v>
      </c>
    </row>
    <row r="1467" spans="1:7" ht="15" customHeight="1">
      <c r="A1467">
        <v>1430</v>
      </c>
      <c r="B1467" s="8" t="s">
        <v>1462</v>
      </c>
      <c r="C1467" s="8" t="s">
        <v>231</v>
      </c>
      <c r="D1467">
        <v>130508</v>
      </c>
      <c r="E1467" s="8" t="s">
        <v>124</v>
      </c>
      <c r="F1467" s="8" t="s">
        <v>37</v>
      </c>
    </row>
    <row r="1468" spans="1:7" ht="15" customHeight="1">
      <c r="A1468">
        <v>1431</v>
      </c>
      <c r="B1468" s="8" t="s">
        <v>1463</v>
      </c>
      <c r="C1468" s="8" t="s">
        <v>78</v>
      </c>
      <c r="D1468">
        <v>120701</v>
      </c>
      <c r="E1468" s="8" t="s">
        <v>44</v>
      </c>
      <c r="F1468" s="8" t="s">
        <v>37</v>
      </c>
    </row>
    <row r="1469" spans="1:7" ht="15" customHeight="1">
      <c r="A1469">
        <v>1432</v>
      </c>
      <c r="B1469" s="8" t="s">
        <v>1466</v>
      </c>
      <c r="C1469" s="8" t="s">
        <v>167</v>
      </c>
      <c r="D1469" t="s">
        <v>168</v>
      </c>
      <c r="E1469" s="8" t="s">
        <v>44</v>
      </c>
      <c r="F1469" s="8" t="s">
        <v>37</v>
      </c>
    </row>
    <row r="1470" spans="1:7" ht="15" customHeight="1">
      <c r="A1470">
        <v>1433</v>
      </c>
      <c r="B1470" s="8" t="s">
        <v>1466</v>
      </c>
      <c r="C1470" s="8" t="s">
        <v>791</v>
      </c>
      <c r="D1470" t="s">
        <v>792</v>
      </c>
      <c r="E1470" s="8" t="s">
        <v>44</v>
      </c>
      <c r="F1470" s="8" t="s">
        <v>37</v>
      </c>
    </row>
    <row r="1471" spans="1:7" ht="15" customHeight="1">
      <c r="A1471">
        <v>1434</v>
      </c>
      <c r="B1471" s="8" t="s">
        <v>1466</v>
      </c>
      <c r="C1471" s="8" t="s">
        <v>389</v>
      </c>
      <c r="D1471" t="s">
        <v>390</v>
      </c>
      <c r="E1471" s="8" t="s">
        <v>96</v>
      </c>
      <c r="F1471" s="8" t="s">
        <v>37</v>
      </c>
    </row>
    <row r="1472" spans="1:7" ht="15" customHeight="1">
      <c r="A1472">
        <v>1435</v>
      </c>
      <c r="B1472" s="8" t="s">
        <v>1466</v>
      </c>
      <c r="C1472" s="8" t="s">
        <v>608</v>
      </c>
      <c r="D1472">
        <v>130307</v>
      </c>
      <c r="E1472" s="8" t="s">
        <v>124</v>
      </c>
      <c r="F1472" s="8" t="s">
        <v>37</v>
      </c>
    </row>
    <row r="1473" spans="1:6" ht="15" customHeight="1">
      <c r="A1473">
        <v>1436</v>
      </c>
      <c r="B1473" s="8" t="s">
        <v>2703</v>
      </c>
      <c r="C1473" s="8" t="s">
        <v>1747</v>
      </c>
      <c r="D1473" t="s">
        <v>1748</v>
      </c>
      <c r="E1473" s="8" t="s">
        <v>639</v>
      </c>
      <c r="F1473" s="8" t="s">
        <v>669</v>
      </c>
    </row>
    <row r="1474" spans="1:6" ht="15" customHeight="1">
      <c r="A1474">
        <v>1437</v>
      </c>
      <c r="B1474" s="8" t="s">
        <v>2703</v>
      </c>
      <c r="C1474" s="8" t="s">
        <v>1749</v>
      </c>
      <c r="D1474" t="s">
        <v>1750</v>
      </c>
      <c r="E1474" s="8" t="s">
        <v>639</v>
      </c>
      <c r="F1474" s="8" t="s">
        <v>669</v>
      </c>
    </row>
    <row r="1475" spans="1:6" ht="15" customHeight="1">
      <c r="A1475">
        <v>1438</v>
      </c>
      <c r="B1475" s="8" t="s">
        <v>2703</v>
      </c>
      <c r="C1475" s="8" t="s">
        <v>1085</v>
      </c>
      <c r="D1475">
        <v>100802</v>
      </c>
      <c r="E1475" s="8" t="s">
        <v>40</v>
      </c>
      <c r="F1475" s="8" t="s">
        <v>37</v>
      </c>
    </row>
    <row r="1476" spans="1:6" ht="15" customHeight="1">
      <c r="A1476">
        <v>1439</v>
      </c>
      <c r="B1476" s="8" t="s">
        <v>2703</v>
      </c>
      <c r="C1476" s="8" t="s">
        <v>606</v>
      </c>
      <c r="D1476">
        <v>101101</v>
      </c>
      <c r="E1476" s="8" t="s">
        <v>40</v>
      </c>
      <c r="F1476" s="8" t="s">
        <v>37</v>
      </c>
    </row>
    <row r="1477" spans="1:6" ht="15" customHeight="1">
      <c r="A1477">
        <v>1440</v>
      </c>
      <c r="B1477" s="8" t="s">
        <v>2703</v>
      </c>
      <c r="C1477" s="8" t="s">
        <v>485</v>
      </c>
      <c r="D1477" t="s">
        <v>486</v>
      </c>
      <c r="E1477" s="8" t="s">
        <v>96</v>
      </c>
      <c r="F1477" s="8" t="s">
        <v>37</v>
      </c>
    </row>
    <row r="1478" spans="1:6" ht="15" customHeight="1">
      <c r="A1478">
        <v>1441</v>
      </c>
      <c r="B1478" s="8" t="s">
        <v>1467</v>
      </c>
      <c r="C1478" s="8" t="s">
        <v>1693</v>
      </c>
      <c r="D1478" t="s">
        <v>1694</v>
      </c>
      <c r="E1478" s="8" t="s">
        <v>183</v>
      </c>
      <c r="F1478" s="8" t="s">
        <v>37</v>
      </c>
    </row>
    <row r="1479" spans="1:6" ht="15" customHeight="1">
      <c r="A1479">
        <v>1442</v>
      </c>
      <c r="B1479" s="8" t="s">
        <v>1467</v>
      </c>
      <c r="C1479" s="8" t="s">
        <v>2028</v>
      </c>
      <c r="D1479" t="s">
        <v>2029</v>
      </c>
      <c r="E1479" s="8" t="s">
        <v>44</v>
      </c>
      <c r="F1479" s="8" t="s">
        <v>37</v>
      </c>
    </row>
    <row r="1480" spans="1:6" ht="15" customHeight="1">
      <c r="A1480">
        <v>1443</v>
      </c>
      <c r="B1480" s="8" t="s">
        <v>1467</v>
      </c>
      <c r="C1480" s="8" t="s">
        <v>1935</v>
      </c>
      <c r="D1480" t="s">
        <v>1936</v>
      </c>
      <c r="E1480" s="8" t="s">
        <v>96</v>
      </c>
      <c r="F1480" s="8" t="s">
        <v>37</v>
      </c>
    </row>
    <row r="1481" spans="1:6" ht="15" customHeight="1">
      <c r="A1481" s="8" t="s">
        <v>1470</v>
      </c>
    </row>
    <row r="1482" spans="1:6" ht="15" customHeight="1">
      <c r="A1482">
        <v>1444</v>
      </c>
      <c r="B1482" s="8" t="s">
        <v>1484</v>
      </c>
      <c r="C1482" s="8" t="s">
        <v>648</v>
      </c>
      <c r="D1482" t="s">
        <v>649</v>
      </c>
      <c r="E1482" s="8" t="s">
        <v>36</v>
      </c>
      <c r="F1482" s="8" t="s">
        <v>37</v>
      </c>
    </row>
    <row r="1483" spans="1:6" ht="15" customHeight="1">
      <c r="A1483">
        <v>1445</v>
      </c>
      <c r="B1483" s="8" t="s">
        <v>1484</v>
      </c>
      <c r="C1483" s="8" t="s">
        <v>1367</v>
      </c>
      <c r="D1483" t="s">
        <v>1368</v>
      </c>
      <c r="E1483" s="8" t="s">
        <v>44</v>
      </c>
      <c r="F1483" s="8" t="s">
        <v>37</v>
      </c>
    </row>
    <row r="1484" spans="1:6" ht="15" customHeight="1">
      <c r="A1484">
        <v>1446</v>
      </c>
      <c r="B1484" s="8" t="s">
        <v>1484</v>
      </c>
      <c r="C1484" s="8" t="s">
        <v>1672</v>
      </c>
      <c r="D1484" t="s">
        <v>1673</v>
      </c>
      <c r="E1484" s="8" t="s">
        <v>235</v>
      </c>
      <c r="F1484" s="8" t="s">
        <v>37</v>
      </c>
    </row>
    <row r="1485" spans="1:6" ht="15" customHeight="1">
      <c r="A1485">
        <v>1447</v>
      </c>
      <c r="B1485" s="8" t="s">
        <v>1485</v>
      </c>
      <c r="C1485" s="8" t="s">
        <v>1043</v>
      </c>
      <c r="D1485" t="s">
        <v>1044</v>
      </c>
      <c r="E1485" s="8" t="s">
        <v>44</v>
      </c>
      <c r="F1485" s="8" t="s">
        <v>37</v>
      </c>
    </row>
    <row r="1486" spans="1:6" ht="15" customHeight="1">
      <c r="A1486">
        <v>1448</v>
      </c>
      <c r="B1486" s="8" t="s">
        <v>1485</v>
      </c>
      <c r="C1486" s="8" t="s">
        <v>308</v>
      </c>
      <c r="D1486" t="s">
        <v>309</v>
      </c>
      <c r="E1486" s="8" t="s">
        <v>44</v>
      </c>
      <c r="F1486" s="8" t="s">
        <v>37</v>
      </c>
    </row>
    <row r="1487" spans="1:6" ht="15" customHeight="1">
      <c r="A1487">
        <v>1449</v>
      </c>
      <c r="B1487" s="8" t="s">
        <v>1485</v>
      </c>
      <c r="C1487" s="8" t="s">
        <v>288</v>
      </c>
      <c r="D1487" t="s">
        <v>289</v>
      </c>
      <c r="E1487" s="8" t="s">
        <v>235</v>
      </c>
      <c r="F1487" s="8" t="s">
        <v>37</v>
      </c>
    </row>
    <row r="1488" spans="1:6" ht="15" customHeight="1">
      <c r="A1488">
        <v>1450</v>
      </c>
      <c r="B1488" s="8" t="s">
        <v>1485</v>
      </c>
      <c r="C1488" s="8" t="s">
        <v>1697</v>
      </c>
      <c r="D1488" t="s">
        <v>1698</v>
      </c>
      <c r="E1488" s="8" t="s">
        <v>235</v>
      </c>
      <c r="F1488" s="8" t="s">
        <v>37</v>
      </c>
    </row>
    <row r="1489" spans="1:7" ht="15" customHeight="1">
      <c r="A1489">
        <v>1451</v>
      </c>
      <c r="B1489" s="8" t="s">
        <v>1494</v>
      </c>
      <c r="C1489" s="8" t="s">
        <v>691</v>
      </c>
      <c r="D1489" t="s">
        <v>692</v>
      </c>
      <c r="E1489" s="8" t="s">
        <v>36</v>
      </c>
      <c r="F1489" s="8" t="s">
        <v>60</v>
      </c>
      <c r="G1489" s="8" t="s">
        <v>61</v>
      </c>
    </row>
    <row r="1490" spans="1:7" ht="15" customHeight="1">
      <c r="A1490">
        <v>1452</v>
      </c>
      <c r="B1490" s="8" t="s">
        <v>1494</v>
      </c>
      <c r="C1490" s="8" t="s">
        <v>595</v>
      </c>
      <c r="D1490" t="s">
        <v>596</v>
      </c>
      <c r="E1490" s="8" t="s">
        <v>40</v>
      </c>
      <c r="F1490" s="8" t="s">
        <v>60</v>
      </c>
      <c r="G1490" s="8" t="s">
        <v>61</v>
      </c>
    </row>
    <row r="1491" spans="1:7" ht="15" customHeight="1">
      <c r="A1491">
        <v>1453</v>
      </c>
      <c r="B1491" s="8" t="s">
        <v>1494</v>
      </c>
      <c r="C1491" s="8" t="s">
        <v>780</v>
      </c>
      <c r="D1491" t="s">
        <v>781</v>
      </c>
      <c r="E1491" s="8" t="s">
        <v>44</v>
      </c>
      <c r="F1491" s="8" t="s">
        <v>37</v>
      </c>
    </row>
    <row r="1492" spans="1:7" ht="15" customHeight="1">
      <c r="A1492">
        <v>1454</v>
      </c>
      <c r="B1492" s="8" t="s">
        <v>1494</v>
      </c>
      <c r="C1492" s="8" t="s">
        <v>257</v>
      </c>
      <c r="D1492">
        <v>120402</v>
      </c>
      <c r="E1492" s="8" t="s">
        <v>96</v>
      </c>
      <c r="F1492" s="8" t="s">
        <v>60</v>
      </c>
      <c r="G1492" s="8" t="s">
        <v>61</v>
      </c>
    </row>
    <row r="1493" spans="1:7" ht="15" customHeight="1">
      <c r="A1493">
        <v>1455</v>
      </c>
      <c r="B1493" s="8" t="s">
        <v>1494</v>
      </c>
      <c r="C1493" s="8" t="s">
        <v>1023</v>
      </c>
      <c r="D1493">
        <v>130304</v>
      </c>
      <c r="E1493" s="8" t="s">
        <v>124</v>
      </c>
      <c r="F1493" s="8" t="s">
        <v>60</v>
      </c>
      <c r="G1493" s="8" t="s">
        <v>61</v>
      </c>
    </row>
    <row r="1494" spans="1:7" ht="15" customHeight="1">
      <c r="A1494">
        <v>1456</v>
      </c>
      <c r="B1494" s="8" t="s">
        <v>1494</v>
      </c>
      <c r="C1494" s="8" t="s">
        <v>1025</v>
      </c>
      <c r="D1494" t="s">
        <v>1026</v>
      </c>
      <c r="E1494" s="8" t="s">
        <v>124</v>
      </c>
      <c r="F1494" s="8" t="s">
        <v>37</v>
      </c>
    </row>
    <row r="1495" spans="1:7" ht="15" customHeight="1">
      <c r="A1495">
        <v>1457</v>
      </c>
      <c r="B1495" s="8" t="s">
        <v>1494</v>
      </c>
      <c r="C1495" s="8" t="s">
        <v>498</v>
      </c>
      <c r="D1495">
        <v>130502</v>
      </c>
      <c r="E1495" s="8" t="s">
        <v>124</v>
      </c>
      <c r="F1495" s="8" t="s">
        <v>60</v>
      </c>
      <c r="G1495" s="8" t="s">
        <v>61</v>
      </c>
    </row>
    <row r="1496" spans="1:7" ht="32.25" customHeight="1">
      <c r="A1496">
        <v>1458</v>
      </c>
      <c r="B1496" s="8" t="s">
        <v>2192</v>
      </c>
      <c r="C1496" s="8" t="s">
        <v>1877</v>
      </c>
      <c r="D1496" t="s">
        <v>1878</v>
      </c>
      <c r="E1496" s="8" t="s">
        <v>44</v>
      </c>
      <c r="F1496" s="8" t="s">
        <v>37</v>
      </c>
      <c r="G1496" s="9" t="s">
        <v>2622</v>
      </c>
    </row>
    <row r="1497" spans="1:7" ht="15" customHeight="1">
      <c r="A1497">
        <v>1459</v>
      </c>
      <c r="B1497" s="8" t="s">
        <v>1495</v>
      </c>
      <c r="C1497" s="8" t="s">
        <v>333</v>
      </c>
      <c r="D1497" t="s">
        <v>334</v>
      </c>
      <c r="E1497" s="8" t="s">
        <v>183</v>
      </c>
      <c r="F1497" s="8" t="s">
        <v>60</v>
      </c>
      <c r="G1497" s="8" t="s">
        <v>61</v>
      </c>
    </row>
    <row r="1498" spans="1:7" ht="15" customHeight="1">
      <c r="A1498">
        <v>1460</v>
      </c>
      <c r="B1498" s="8" t="s">
        <v>1495</v>
      </c>
      <c r="C1498" s="8" t="s">
        <v>2519</v>
      </c>
      <c r="D1498" t="s">
        <v>2520</v>
      </c>
      <c r="E1498" s="8" t="s">
        <v>36</v>
      </c>
      <c r="F1498" s="8" t="s">
        <v>37</v>
      </c>
    </row>
    <row r="1499" spans="1:7" ht="15" customHeight="1">
      <c r="A1499">
        <v>1461</v>
      </c>
      <c r="B1499" s="8" t="s">
        <v>1495</v>
      </c>
      <c r="C1499" s="8" t="s">
        <v>58</v>
      </c>
      <c r="D1499" t="s">
        <v>59</v>
      </c>
      <c r="E1499" s="8" t="s">
        <v>36</v>
      </c>
      <c r="F1499" s="8" t="s">
        <v>60</v>
      </c>
      <c r="G1499" s="8" t="s">
        <v>61</v>
      </c>
    </row>
    <row r="1500" spans="1:7" ht="15" customHeight="1">
      <c r="A1500">
        <v>1462</v>
      </c>
      <c r="B1500" s="8" t="s">
        <v>1495</v>
      </c>
      <c r="C1500" s="8" t="s">
        <v>251</v>
      </c>
      <c r="D1500" t="s">
        <v>252</v>
      </c>
      <c r="E1500" s="8" t="s">
        <v>40</v>
      </c>
      <c r="F1500" s="8" t="s">
        <v>60</v>
      </c>
      <c r="G1500" s="8" t="s">
        <v>61</v>
      </c>
    </row>
    <row r="1501" spans="1:7" ht="15" customHeight="1">
      <c r="A1501">
        <v>1463</v>
      </c>
      <c r="B1501" s="8" t="s">
        <v>1495</v>
      </c>
      <c r="C1501" s="8" t="s">
        <v>137</v>
      </c>
      <c r="D1501" t="s">
        <v>138</v>
      </c>
      <c r="E1501" s="8" t="s">
        <v>44</v>
      </c>
      <c r="F1501" s="8" t="s">
        <v>60</v>
      </c>
      <c r="G1501" s="8" t="s">
        <v>61</v>
      </c>
    </row>
    <row r="1502" spans="1:7" ht="15" customHeight="1">
      <c r="A1502">
        <v>1464</v>
      </c>
      <c r="B1502" s="8" t="s">
        <v>1495</v>
      </c>
      <c r="C1502" s="8" t="s">
        <v>2220</v>
      </c>
      <c r="D1502" t="s">
        <v>2221</v>
      </c>
      <c r="E1502" s="8" t="s">
        <v>44</v>
      </c>
      <c r="F1502" s="8" t="s">
        <v>37</v>
      </c>
    </row>
    <row r="1503" spans="1:7" ht="15" customHeight="1">
      <c r="A1503">
        <v>1465</v>
      </c>
      <c r="B1503" s="8" t="s">
        <v>1495</v>
      </c>
      <c r="C1503" s="8" t="s">
        <v>209</v>
      </c>
      <c r="D1503" t="s">
        <v>210</v>
      </c>
      <c r="E1503" s="8" t="s">
        <v>40</v>
      </c>
      <c r="F1503" s="8" t="s">
        <v>60</v>
      </c>
      <c r="G1503" s="8" t="s">
        <v>61</v>
      </c>
    </row>
    <row r="1504" spans="1:7" ht="15" customHeight="1">
      <c r="A1504">
        <v>1466</v>
      </c>
      <c r="B1504" s="8" t="s">
        <v>1495</v>
      </c>
      <c r="C1504" s="8" t="s">
        <v>2115</v>
      </c>
      <c r="D1504" t="s">
        <v>2116</v>
      </c>
      <c r="E1504" s="8" t="s">
        <v>235</v>
      </c>
      <c r="F1504" s="8" t="s">
        <v>37</v>
      </c>
    </row>
    <row r="1505" spans="1:7" ht="15" customHeight="1">
      <c r="A1505">
        <v>1467</v>
      </c>
      <c r="B1505" s="8" t="s">
        <v>1497</v>
      </c>
      <c r="C1505" s="8" t="s">
        <v>427</v>
      </c>
      <c r="D1505" t="s">
        <v>428</v>
      </c>
      <c r="E1505" s="8" t="s">
        <v>44</v>
      </c>
      <c r="F1505" s="8" t="s">
        <v>37</v>
      </c>
    </row>
    <row r="1506" spans="1:7" ht="15" customHeight="1">
      <c r="A1506">
        <v>1468</v>
      </c>
      <c r="B1506" s="8" t="s">
        <v>1497</v>
      </c>
      <c r="C1506" s="8" t="s">
        <v>606</v>
      </c>
      <c r="D1506">
        <v>101101</v>
      </c>
      <c r="E1506" s="8" t="s">
        <v>40</v>
      </c>
      <c r="F1506" s="8" t="s">
        <v>37</v>
      </c>
    </row>
    <row r="1507" spans="1:7" ht="15" customHeight="1">
      <c r="A1507">
        <v>1469</v>
      </c>
      <c r="B1507" s="8" t="s">
        <v>2193</v>
      </c>
      <c r="C1507" s="8" t="s">
        <v>2704</v>
      </c>
      <c r="D1507" t="s">
        <v>2705</v>
      </c>
      <c r="E1507" s="8" t="s">
        <v>36</v>
      </c>
      <c r="F1507" s="8" t="s">
        <v>37</v>
      </c>
    </row>
    <row r="1508" spans="1:7" ht="15" customHeight="1">
      <c r="A1508">
        <v>1470</v>
      </c>
      <c r="B1508" s="8" t="s">
        <v>1859</v>
      </c>
      <c r="C1508" s="8" t="s">
        <v>2620</v>
      </c>
      <c r="D1508" t="s">
        <v>2621</v>
      </c>
      <c r="E1508" s="8" t="s">
        <v>183</v>
      </c>
      <c r="F1508" s="8" t="s">
        <v>37</v>
      </c>
      <c r="G1508" s="8" t="s">
        <v>1667</v>
      </c>
    </row>
    <row r="1509" spans="1:7" ht="15" customHeight="1">
      <c r="A1509">
        <v>1471</v>
      </c>
      <c r="B1509" s="8" t="s">
        <v>1499</v>
      </c>
      <c r="C1509" s="8" t="s">
        <v>893</v>
      </c>
      <c r="D1509" t="s">
        <v>894</v>
      </c>
      <c r="E1509" s="8" t="s">
        <v>124</v>
      </c>
      <c r="F1509" s="8" t="s">
        <v>37</v>
      </c>
    </row>
    <row r="1510" spans="1:7" ht="15" customHeight="1">
      <c r="A1510">
        <v>1472</v>
      </c>
      <c r="B1510" s="8" t="s">
        <v>1500</v>
      </c>
      <c r="C1510" s="8" t="s">
        <v>1695</v>
      </c>
      <c r="D1510" t="s">
        <v>1696</v>
      </c>
      <c r="E1510" s="8" t="s">
        <v>183</v>
      </c>
      <c r="F1510" s="8" t="s">
        <v>37</v>
      </c>
    </row>
    <row r="1511" spans="1:7" ht="15" customHeight="1">
      <c r="A1511">
        <v>1473</v>
      </c>
      <c r="B1511" s="8" t="s">
        <v>1500</v>
      </c>
      <c r="C1511" s="8" t="s">
        <v>143</v>
      </c>
      <c r="D1511" t="s">
        <v>144</v>
      </c>
      <c r="E1511" s="8" t="s">
        <v>44</v>
      </c>
      <c r="F1511" s="8" t="s">
        <v>37</v>
      </c>
    </row>
    <row r="1512" spans="1:7" ht="15" customHeight="1">
      <c r="A1512">
        <v>1474</v>
      </c>
      <c r="B1512" s="8" t="s">
        <v>1500</v>
      </c>
      <c r="C1512" s="8" t="s">
        <v>231</v>
      </c>
      <c r="D1512">
        <v>130508</v>
      </c>
      <c r="E1512" s="8" t="s">
        <v>124</v>
      </c>
      <c r="F1512" s="8" t="s">
        <v>37</v>
      </c>
    </row>
    <row r="1513" spans="1:7" ht="15" customHeight="1">
      <c r="A1513">
        <v>1475</v>
      </c>
      <c r="B1513" s="8" t="s">
        <v>1501</v>
      </c>
      <c r="C1513" s="8" t="s">
        <v>268</v>
      </c>
      <c r="D1513" t="s">
        <v>269</v>
      </c>
      <c r="E1513" s="8" t="s">
        <v>100</v>
      </c>
      <c r="F1513" s="8" t="s">
        <v>37</v>
      </c>
    </row>
    <row r="1514" spans="1:7" ht="15" customHeight="1">
      <c r="A1514">
        <v>1476</v>
      </c>
      <c r="B1514" s="8" t="s">
        <v>1501</v>
      </c>
      <c r="C1514" s="8" t="s">
        <v>1839</v>
      </c>
      <c r="D1514" t="s">
        <v>1840</v>
      </c>
      <c r="E1514" s="8" t="s">
        <v>44</v>
      </c>
      <c r="F1514" s="8" t="s">
        <v>37</v>
      </c>
    </row>
    <row r="1515" spans="1:7" ht="15" customHeight="1">
      <c r="A1515">
        <v>1477</v>
      </c>
      <c r="B1515" s="8" t="s">
        <v>1501</v>
      </c>
      <c r="C1515" s="8" t="s">
        <v>116</v>
      </c>
      <c r="D1515" t="s">
        <v>117</v>
      </c>
      <c r="E1515" s="8" t="s">
        <v>96</v>
      </c>
      <c r="F1515" s="8" t="s">
        <v>37</v>
      </c>
    </row>
    <row r="1516" spans="1:7" ht="15" customHeight="1">
      <c r="A1516">
        <v>1478</v>
      </c>
      <c r="B1516" s="8" t="s">
        <v>1502</v>
      </c>
      <c r="C1516" s="8" t="s">
        <v>472</v>
      </c>
      <c r="D1516" t="s">
        <v>473</v>
      </c>
      <c r="E1516" s="8" t="s">
        <v>44</v>
      </c>
      <c r="F1516" s="8" t="s">
        <v>60</v>
      </c>
      <c r="G1516" s="8" t="s">
        <v>61</v>
      </c>
    </row>
    <row r="1517" spans="1:7" ht="15" customHeight="1">
      <c r="A1517">
        <v>1479</v>
      </c>
      <c r="B1517" s="8" t="s">
        <v>1502</v>
      </c>
      <c r="C1517" s="8" t="s">
        <v>217</v>
      </c>
      <c r="D1517" t="s">
        <v>218</v>
      </c>
      <c r="E1517" s="8" t="s">
        <v>44</v>
      </c>
      <c r="F1517" s="8" t="s">
        <v>37</v>
      </c>
    </row>
    <row r="1518" spans="1:7" ht="15" customHeight="1">
      <c r="A1518">
        <v>1480</v>
      </c>
      <c r="B1518" s="8" t="s">
        <v>1502</v>
      </c>
      <c r="C1518" s="8" t="s">
        <v>344</v>
      </c>
      <c r="D1518" t="s">
        <v>345</v>
      </c>
      <c r="E1518" s="8" t="s">
        <v>44</v>
      </c>
      <c r="F1518" s="8" t="s">
        <v>37</v>
      </c>
    </row>
    <row r="1519" spans="1:7" ht="15" customHeight="1">
      <c r="A1519">
        <v>1481</v>
      </c>
      <c r="B1519" s="8" t="s">
        <v>1503</v>
      </c>
      <c r="C1519" s="8" t="s">
        <v>224</v>
      </c>
      <c r="D1519" t="s">
        <v>225</v>
      </c>
      <c r="E1519" s="8" t="s">
        <v>44</v>
      </c>
      <c r="F1519" s="8" t="s">
        <v>37</v>
      </c>
    </row>
    <row r="1520" spans="1:7" ht="15" customHeight="1">
      <c r="A1520">
        <v>1482</v>
      </c>
      <c r="B1520" s="8" t="s">
        <v>1504</v>
      </c>
      <c r="C1520" s="8" t="s">
        <v>268</v>
      </c>
      <c r="D1520" t="s">
        <v>269</v>
      </c>
      <c r="E1520" s="8" t="s">
        <v>100</v>
      </c>
      <c r="F1520" s="8" t="s">
        <v>37</v>
      </c>
    </row>
    <row r="1521" spans="1:6" ht="15" customHeight="1">
      <c r="A1521">
        <v>1483</v>
      </c>
      <c r="B1521" s="8" t="s">
        <v>1504</v>
      </c>
      <c r="C1521" s="8" t="s">
        <v>336</v>
      </c>
      <c r="D1521" t="s">
        <v>337</v>
      </c>
      <c r="E1521" s="8" t="s">
        <v>40</v>
      </c>
      <c r="F1521" s="8" t="s">
        <v>37</v>
      </c>
    </row>
    <row r="1522" spans="1:6" ht="15" customHeight="1">
      <c r="A1522">
        <v>1484</v>
      </c>
      <c r="B1522" s="8" t="s">
        <v>1512</v>
      </c>
      <c r="C1522" s="8" t="s">
        <v>268</v>
      </c>
      <c r="D1522" t="s">
        <v>269</v>
      </c>
      <c r="E1522" s="8" t="s">
        <v>100</v>
      </c>
      <c r="F1522" s="8" t="s">
        <v>37</v>
      </c>
    </row>
    <row r="1523" spans="1:6" ht="15" customHeight="1">
      <c r="A1523">
        <v>1485</v>
      </c>
      <c r="B1523" s="8" t="s">
        <v>1512</v>
      </c>
      <c r="C1523" s="8" t="s">
        <v>98</v>
      </c>
      <c r="D1523" t="s">
        <v>99</v>
      </c>
      <c r="E1523" s="8" t="s">
        <v>100</v>
      </c>
      <c r="F1523" s="8" t="s">
        <v>37</v>
      </c>
    </row>
    <row r="1524" spans="1:6" ht="15" customHeight="1">
      <c r="A1524">
        <v>1486</v>
      </c>
      <c r="B1524" s="8" t="s">
        <v>1512</v>
      </c>
      <c r="C1524" s="8" t="s">
        <v>119</v>
      </c>
      <c r="D1524" t="s">
        <v>120</v>
      </c>
      <c r="E1524" s="8" t="s">
        <v>44</v>
      </c>
      <c r="F1524" s="8" t="s">
        <v>37</v>
      </c>
    </row>
    <row r="1525" spans="1:6" ht="15" customHeight="1">
      <c r="A1525">
        <v>1487</v>
      </c>
      <c r="B1525" s="8" t="s">
        <v>1513</v>
      </c>
      <c r="C1525" s="8" t="s">
        <v>268</v>
      </c>
      <c r="D1525" t="s">
        <v>269</v>
      </c>
      <c r="E1525" s="8" t="s">
        <v>100</v>
      </c>
      <c r="F1525" s="8" t="s">
        <v>37</v>
      </c>
    </row>
    <row r="1526" spans="1:6" ht="15" customHeight="1">
      <c r="A1526">
        <v>1488</v>
      </c>
      <c r="B1526" s="8" t="s">
        <v>1513</v>
      </c>
      <c r="C1526" s="8" t="s">
        <v>119</v>
      </c>
      <c r="D1526" t="s">
        <v>120</v>
      </c>
      <c r="E1526" s="8" t="s">
        <v>44</v>
      </c>
      <c r="F1526" s="8" t="s">
        <v>37</v>
      </c>
    </row>
    <row r="1527" spans="1:6" ht="15" customHeight="1">
      <c r="A1527">
        <v>1489</v>
      </c>
      <c r="B1527" s="8" t="s">
        <v>1515</v>
      </c>
      <c r="C1527" s="8" t="s">
        <v>38</v>
      </c>
      <c r="D1527">
        <v>101003</v>
      </c>
      <c r="E1527" s="8" t="s">
        <v>40</v>
      </c>
      <c r="F1527" s="8" t="s">
        <v>37</v>
      </c>
    </row>
    <row r="1528" spans="1:6" ht="15" customHeight="1">
      <c r="A1528">
        <v>1490</v>
      </c>
      <c r="B1528" s="8" t="s">
        <v>2194</v>
      </c>
      <c r="C1528" s="8" t="s">
        <v>914</v>
      </c>
      <c r="D1528" t="s">
        <v>915</v>
      </c>
      <c r="E1528" s="8" t="s">
        <v>183</v>
      </c>
      <c r="F1528" s="8" t="s">
        <v>37</v>
      </c>
    </row>
    <row r="1529" spans="1:6" ht="15" customHeight="1">
      <c r="A1529">
        <v>1491</v>
      </c>
      <c r="B1529" s="8" t="s">
        <v>1518</v>
      </c>
      <c r="C1529" s="8" t="s">
        <v>691</v>
      </c>
      <c r="D1529" t="s">
        <v>692</v>
      </c>
      <c r="E1529" s="8" t="s">
        <v>36</v>
      </c>
      <c r="F1529" s="8" t="s">
        <v>37</v>
      </c>
    </row>
    <row r="1530" spans="1:6" ht="15" customHeight="1">
      <c r="A1530">
        <v>1492</v>
      </c>
      <c r="B1530" s="8" t="s">
        <v>1518</v>
      </c>
      <c r="C1530" s="8" t="s">
        <v>185</v>
      </c>
      <c r="D1530" t="s">
        <v>186</v>
      </c>
      <c r="E1530" s="8" t="s">
        <v>44</v>
      </c>
      <c r="F1530" s="8" t="s">
        <v>37</v>
      </c>
    </row>
    <row r="1531" spans="1:6" ht="15" customHeight="1">
      <c r="A1531">
        <v>1493</v>
      </c>
      <c r="B1531" s="8" t="s">
        <v>1524</v>
      </c>
      <c r="C1531" s="8" t="s">
        <v>55</v>
      </c>
      <c r="D1531" t="s">
        <v>56</v>
      </c>
      <c r="E1531" s="8" t="s">
        <v>44</v>
      </c>
      <c r="F1531" s="8" t="s">
        <v>37</v>
      </c>
    </row>
    <row r="1532" spans="1:6" ht="15" customHeight="1">
      <c r="A1532" s="8" t="s">
        <v>1526</v>
      </c>
    </row>
    <row r="1533" spans="1:6" ht="15" customHeight="1">
      <c r="A1533">
        <v>1494</v>
      </c>
      <c r="B1533" s="8" t="s">
        <v>2197</v>
      </c>
      <c r="C1533" s="8" t="s">
        <v>2314</v>
      </c>
      <c r="D1533" t="s">
        <v>2315</v>
      </c>
      <c r="E1533" s="8" t="s">
        <v>40</v>
      </c>
      <c r="F1533" s="8" t="s">
        <v>37</v>
      </c>
    </row>
    <row r="1534" spans="1:6" ht="15" customHeight="1">
      <c r="A1534">
        <v>1495</v>
      </c>
      <c r="B1534" s="8" t="s">
        <v>2197</v>
      </c>
      <c r="C1534" s="8" t="s">
        <v>1691</v>
      </c>
      <c r="D1534" t="s">
        <v>1692</v>
      </c>
      <c r="E1534" s="8" t="s">
        <v>44</v>
      </c>
      <c r="F1534" s="8" t="s">
        <v>37</v>
      </c>
    </row>
    <row r="1535" spans="1:6" ht="15" customHeight="1">
      <c r="A1535">
        <v>1496</v>
      </c>
      <c r="B1535" s="8" t="s">
        <v>1527</v>
      </c>
      <c r="C1535" s="8" t="s">
        <v>137</v>
      </c>
      <c r="D1535" t="s">
        <v>138</v>
      </c>
      <c r="E1535" s="8" t="s">
        <v>44</v>
      </c>
      <c r="F1535" s="8" t="s">
        <v>37</v>
      </c>
    </row>
    <row r="1536" spans="1:6" ht="15" customHeight="1">
      <c r="A1536">
        <v>1497</v>
      </c>
      <c r="B1536" s="8" t="s">
        <v>1527</v>
      </c>
      <c r="C1536" s="8" t="s">
        <v>1371</v>
      </c>
      <c r="D1536" t="s">
        <v>1372</v>
      </c>
      <c r="E1536" s="8" t="s">
        <v>40</v>
      </c>
      <c r="F1536" s="8" t="s">
        <v>37</v>
      </c>
    </row>
    <row r="1537" spans="1:7" ht="15" customHeight="1">
      <c r="A1537">
        <v>1498</v>
      </c>
      <c r="B1537" s="8" t="s">
        <v>2200</v>
      </c>
      <c r="C1537" s="8" t="s">
        <v>104</v>
      </c>
      <c r="D1537" t="s">
        <v>105</v>
      </c>
      <c r="E1537" s="8" t="s">
        <v>44</v>
      </c>
      <c r="F1537" s="8" t="s">
        <v>37</v>
      </c>
    </row>
    <row r="1538" spans="1:7" ht="15" customHeight="1">
      <c r="A1538">
        <v>1499</v>
      </c>
      <c r="B1538" s="8" t="s">
        <v>1529</v>
      </c>
      <c r="C1538" s="8" t="s">
        <v>2620</v>
      </c>
      <c r="D1538" t="s">
        <v>2621</v>
      </c>
      <c r="E1538" s="8" t="s">
        <v>183</v>
      </c>
      <c r="F1538" s="8" t="s">
        <v>37</v>
      </c>
      <c r="G1538" s="8" t="s">
        <v>1667</v>
      </c>
    </row>
    <row r="1539" spans="1:7" ht="15" customHeight="1">
      <c r="A1539">
        <v>1500</v>
      </c>
      <c r="B1539" s="8" t="s">
        <v>1529</v>
      </c>
      <c r="C1539" s="8" t="s">
        <v>2519</v>
      </c>
      <c r="D1539" t="s">
        <v>2520</v>
      </c>
      <c r="E1539" s="8" t="s">
        <v>36</v>
      </c>
      <c r="F1539" s="8" t="s">
        <v>37</v>
      </c>
    </row>
    <row r="1540" spans="1:7" ht="15" customHeight="1">
      <c r="A1540">
        <v>1501</v>
      </c>
      <c r="B1540" s="8" t="s">
        <v>1529</v>
      </c>
      <c r="C1540" s="8" t="s">
        <v>101</v>
      </c>
      <c r="D1540" t="s">
        <v>102</v>
      </c>
      <c r="E1540" s="8" t="s">
        <v>44</v>
      </c>
      <c r="F1540" s="8" t="s">
        <v>37</v>
      </c>
    </row>
    <row r="1541" spans="1:7" ht="15" customHeight="1">
      <c r="A1541">
        <v>1502</v>
      </c>
      <c r="B1541" s="8" t="s">
        <v>2596</v>
      </c>
      <c r="C1541" s="8" t="s">
        <v>305</v>
      </c>
      <c r="D1541" t="s">
        <v>306</v>
      </c>
      <c r="E1541" s="8" t="s">
        <v>44</v>
      </c>
      <c r="F1541" s="8" t="s">
        <v>37</v>
      </c>
    </row>
    <row r="1542" spans="1:7" ht="15" customHeight="1">
      <c r="A1542">
        <v>1503</v>
      </c>
      <c r="B1542" s="8" t="s">
        <v>2201</v>
      </c>
      <c r="C1542" s="8" t="s">
        <v>2706</v>
      </c>
      <c r="D1542" t="s">
        <v>2707</v>
      </c>
      <c r="E1542" s="8" t="s">
        <v>44</v>
      </c>
      <c r="F1542" s="8" t="s">
        <v>37</v>
      </c>
    </row>
    <row r="1543" spans="1:7" ht="15" customHeight="1">
      <c r="A1543">
        <v>1504</v>
      </c>
      <c r="B1543" s="8" t="s">
        <v>1531</v>
      </c>
      <c r="C1543" s="8" t="s">
        <v>139</v>
      </c>
      <c r="D1543" t="s">
        <v>140</v>
      </c>
      <c r="E1543" s="8" t="s">
        <v>44</v>
      </c>
      <c r="F1543" s="8" t="s">
        <v>37</v>
      </c>
    </row>
    <row r="1544" spans="1:7" ht="15" customHeight="1">
      <c r="A1544">
        <v>1505</v>
      </c>
      <c r="B1544" s="8" t="s">
        <v>1531</v>
      </c>
      <c r="C1544" s="8" t="s">
        <v>480</v>
      </c>
      <c r="D1544">
        <v>100701</v>
      </c>
      <c r="E1544" s="8" t="s">
        <v>40</v>
      </c>
      <c r="F1544" s="8" t="s">
        <v>37</v>
      </c>
    </row>
    <row r="1545" spans="1:7" ht="15" customHeight="1">
      <c r="A1545">
        <v>1506</v>
      </c>
      <c r="B1545" s="8" t="s">
        <v>2708</v>
      </c>
      <c r="C1545" s="8" t="s">
        <v>268</v>
      </c>
      <c r="D1545" t="s">
        <v>269</v>
      </c>
      <c r="E1545" s="8" t="s">
        <v>100</v>
      </c>
      <c r="F1545" s="8" t="s">
        <v>37</v>
      </c>
    </row>
    <row r="1546" spans="1:7" ht="15" customHeight="1">
      <c r="A1546">
        <v>1507</v>
      </c>
      <c r="B1546" s="8" t="s">
        <v>2708</v>
      </c>
      <c r="C1546" s="8" t="s">
        <v>260</v>
      </c>
      <c r="D1546" t="s">
        <v>261</v>
      </c>
      <c r="E1546" s="8" t="s">
        <v>44</v>
      </c>
      <c r="F1546" s="8" t="s">
        <v>37</v>
      </c>
    </row>
    <row r="1547" spans="1:7" ht="15" customHeight="1">
      <c r="A1547">
        <v>1508</v>
      </c>
      <c r="B1547" s="8" t="s">
        <v>2708</v>
      </c>
      <c r="C1547" s="8" t="s">
        <v>1558</v>
      </c>
      <c r="D1547" t="s">
        <v>1559</v>
      </c>
      <c r="E1547" s="8" t="s">
        <v>44</v>
      </c>
      <c r="F1547" s="8" t="s">
        <v>37</v>
      </c>
    </row>
    <row r="1548" spans="1:7" ht="15" customHeight="1">
      <c r="A1548">
        <v>1509</v>
      </c>
      <c r="B1548" s="8" t="s">
        <v>1532</v>
      </c>
      <c r="C1548" s="8" t="s">
        <v>1572</v>
      </c>
      <c r="D1548" t="s">
        <v>1573</v>
      </c>
      <c r="E1548" s="8" t="s">
        <v>44</v>
      </c>
      <c r="F1548" s="8" t="s">
        <v>37</v>
      </c>
    </row>
    <row r="1549" spans="1:7" ht="15" customHeight="1">
      <c r="A1549">
        <v>1510</v>
      </c>
      <c r="B1549" s="8" t="s">
        <v>1532</v>
      </c>
      <c r="C1549" s="8" t="s">
        <v>536</v>
      </c>
      <c r="D1549" t="s">
        <v>537</v>
      </c>
      <c r="E1549" s="8" t="s">
        <v>44</v>
      </c>
      <c r="F1549" s="8" t="s">
        <v>37</v>
      </c>
    </row>
    <row r="1550" spans="1:7" ht="15" customHeight="1">
      <c r="A1550">
        <v>1511</v>
      </c>
      <c r="B1550" s="8" t="s">
        <v>1532</v>
      </c>
      <c r="C1550" s="8" t="s">
        <v>1556</v>
      </c>
      <c r="D1550" t="s">
        <v>1557</v>
      </c>
      <c r="E1550" s="8" t="s">
        <v>44</v>
      </c>
      <c r="F1550" s="8" t="s">
        <v>37</v>
      </c>
    </row>
    <row r="1551" spans="1:7" ht="15" customHeight="1">
      <c r="A1551">
        <v>1512</v>
      </c>
      <c r="B1551" s="8" t="s">
        <v>2317</v>
      </c>
      <c r="C1551" s="8" t="s">
        <v>147</v>
      </c>
      <c r="D1551" t="s">
        <v>148</v>
      </c>
      <c r="E1551" s="8" t="s">
        <v>44</v>
      </c>
      <c r="F1551" s="8" t="s">
        <v>37</v>
      </c>
    </row>
    <row r="1552" spans="1:7" ht="15" customHeight="1">
      <c r="A1552">
        <v>1513</v>
      </c>
      <c r="B1552" s="8" t="s">
        <v>2202</v>
      </c>
      <c r="C1552" s="8" t="s">
        <v>1917</v>
      </c>
      <c r="D1552" t="s">
        <v>1918</v>
      </c>
      <c r="E1552" s="8" t="s">
        <v>40</v>
      </c>
      <c r="F1552" s="8" t="s">
        <v>37</v>
      </c>
    </row>
    <row r="1553" spans="1:7" ht="15" customHeight="1">
      <c r="A1553">
        <v>1514</v>
      </c>
      <c r="B1553" s="8" t="s">
        <v>2709</v>
      </c>
      <c r="C1553" s="8" t="s">
        <v>156</v>
      </c>
      <c r="D1553" t="s">
        <v>157</v>
      </c>
      <c r="E1553" s="8" t="s">
        <v>44</v>
      </c>
      <c r="F1553" s="8" t="s">
        <v>37</v>
      </c>
    </row>
    <row r="1554" spans="1:7" ht="15" customHeight="1">
      <c r="A1554">
        <v>1515</v>
      </c>
      <c r="B1554" s="8" t="s">
        <v>2709</v>
      </c>
      <c r="C1554" s="8" t="s">
        <v>1679</v>
      </c>
      <c r="D1554" t="s">
        <v>1680</v>
      </c>
      <c r="E1554" s="8" t="s">
        <v>44</v>
      </c>
      <c r="F1554" s="8" t="s">
        <v>37</v>
      </c>
    </row>
    <row r="1555" spans="1:7" ht="15" customHeight="1">
      <c r="A1555">
        <v>1516</v>
      </c>
      <c r="B1555" s="8" t="s">
        <v>2468</v>
      </c>
      <c r="C1555" s="8" t="s">
        <v>1342</v>
      </c>
      <c r="D1555" t="s">
        <v>1343</v>
      </c>
      <c r="E1555" s="8" t="s">
        <v>100</v>
      </c>
      <c r="F1555" s="8" t="s">
        <v>37</v>
      </c>
    </row>
    <row r="1556" spans="1:7" ht="15" customHeight="1">
      <c r="A1556">
        <v>1517</v>
      </c>
      <c r="B1556" s="8" t="s">
        <v>2468</v>
      </c>
      <c r="C1556" s="8" t="s">
        <v>238</v>
      </c>
      <c r="D1556" t="s">
        <v>239</v>
      </c>
      <c r="E1556" s="8" t="s">
        <v>36</v>
      </c>
      <c r="F1556" s="8" t="s">
        <v>37</v>
      </c>
    </row>
    <row r="1557" spans="1:7" ht="15" customHeight="1">
      <c r="A1557">
        <v>1518</v>
      </c>
      <c r="B1557" s="8" t="s">
        <v>1860</v>
      </c>
      <c r="C1557" s="8" t="s">
        <v>2620</v>
      </c>
      <c r="D1557" t="s">
        <v>2621</v>
      </c>
      <c r="E1557" s="8" t="s">
        <v>183</v>
      </c>
      <c r="F1557" s="8" t="s">
        <v>37</v>
      </c>
      <c r="G1557" s="8" t="s">
        <v>1667</v>
      </c>
    </row>
    <row r="1558" spans="1:7" ht="15" customHeight="1">
      <c r="A1558">
        <v>1519</v>
      </c>
      <c r="B1558" s="8" t="s">
        <v>1537</v>
      </c>
      <c r="C1558" s="8" t="s">
        <v>490</v>
      </c>
      <c r="D1558" t="s">
        <v>491</v>
      </c>
      <c r="E1558" s="8" t="s">
        <v>40</v>
      </c>
      <c r="F1558" s="8" t="s">
        <v>37</v>
      </c>
    </row>
    <row r="1559" spans="1:7" ht="15" customHeight="1">
      <c r="A1559">
        <v>1520</v>
      </c>
      <c r="B1559" s="8" t="s">
        <v>2203</v>
      </c>
      <c r="C1559" s="8" t="s">
        <v>2710</v>
      </c>
      <c r="D1559" t="s">
        <v>2711</v>
      </c>
      <c r="E1559" s="8" t="s">
        <v>44</v>
      </c>
      <c r="F1559" s="8" t="s">
        <v>37</v>
      </c>
    </row>
    <row r="1560" spans="1:7" ht="15" customHeight="1">
      <c r="A1560">
        <v>1521</v>
      </c>
      <c r="B1560" s="8" t="s">
        <v>2204</v>
      </c>
      <c r="C1560" s="8" t="s">
        <v>268</v>
      </c>
      <c r="D1560" t="s">
        <v>269</v>
      </c>
      <c r="E1560" s="8" t="s">
        <v>100</v>
      </c>
      <c r="F1560" s="8" t="s">
        <v>37</v>
      </c>
    </row>
    <row r="1561" spans="1:7" ht="15" customHeight="1">
      <c r="A1561">
        <v>1522</v>
      </c>
      <c r="B1561" s="8" t="s">
        <v>2204</v>
      </c>
      <c r="C1561" s="8" t="s">
        <v>2450</v>
      </c>
      <c r="D1561" t="s">
        <v>2451</v>
      </c>
      <c r="E1561" s="8" t="s">
        <v>235</v>
      </c>
      <c r="F1561" s="8" t="s">
        <v>37</v>
      </c>
    </row>
    <row r="1562" spans="1:7" ht="15" customHeight="1">
      <c r="A1562">
        <v>1523</v>
      </c>
      <c r="B1562" s="8" t="s">
        <v>2204</v>
      </c>
      <c r="C1562" s="8" t="s">
        <v>2143</v>
      </c>
      <c r="D1562" t="s">
        <v>2144</v>
      </c>
      <c r="E1562" s="8" t="s">
        <v>235</v>
      </c>
      <c r="F1562" s="8" t="s">
        <v>37</v>
      </c>
    </row>
    <row r="1563" spans="1:7" ht="15" customHeight="1">
      <c r="A1563">
        <v>1524</v>
      </c>
      <c r="B1563" s="8" t="s">
        <v>1542</v>
      </c>
      <c r="C1563" s="8" t="s">
        <v>55</v>
      </c>
      <c r="D1563" t="s">
        <v>56</v>
      </c>
      <c r="E1563" s="8" t="s">
        <v>44</v>
      </c>
      <c r="F1563" s="8" t="s">
        <v>37</v>
      </c>
    </row>
    <row r="1564" spans="1:7" ht="15" customHeight="1">
      <c r="A1564">
        <v>1525</v>
      </c>
      <c r="B1564" s="8" t="s">
        <v>1542</v>
      </c>
      <c r="C1564" s="8" t="s">
        <v>119</v>
      </c>
      <c r="D1564" t="s">
        <v>120</v>
      </c>
      <c r="E1564" s="8" t="s">
        <v>44</v>
      </c>
      <c r="F1564" s="8" t="s">
        <v>37</v>
      </c>
    </row>
    <row r="1565" spans="1:7" ht="15" customHeight="1">
      <c r="A1565">
        <v>1526</v>
      </c>
      <c r="B1565" s="8" t="s">
        <v>1542</v>
      </c>
      <c r="C1565" s="8" t="s">
        <v>688</v>
      </c>
      <c r="D1565">
        <v>100801</v>
      </c>
      <c r="E1565" s="8" t="s">
        <v>40</v>
      </c>
      <c r="F1565" s="8" t="s">
        <v>37</v>
      </c>
    </row>
    <row r="1566" spans="1:7" ht="15" customHeight="1">
      <c r="A1566">
        <v>1527</v>
      </c>
      <c r="B1566" s="8" t="s">
        <v>1545</v>
      </c>
      <c r="C1566" s="8" t="s">
        <v>315</v>
      </c>
      <c r="D1566" t="s">
        <v>316</v>
      </c>
      <c r="E1566" s="8" t="s">
        <v>40</v>
      </c>
      <c r="F1566" s="8" t="s">
        <v>37</v>
      </c>
    </row>
    <row r="1567" spans="1:7" ht="15" customHeight="1">
      <c r="A1567" s="8" t="s">
        <v>1546</v>
      </c>
    </row>
    <row r="1568" spans="1:7" ht="15" customHeight="1">
      <c r="A1568">
        <v>1528</v>
      </c>
      <c r="B1568" s="8" t="s">
        <v>1547</v>
      </c>
      <c r="C1568" s="8" t="s">
        <v>2234</v>
      </c>
      <c r="D1568" t="s">
        <v>2235</v>
      </c>
      <c r="E1568" s="8" t="s">
        <v>40</v>
      </c>
      <c r="F1568" s="8" t="s">
        <v>37</v>
      </c>
    </row>
    <row r="1569" spans="1:7" ht="15" customHeight="1">
      <c r="A1569">
        <v>1529</v>
      </c>
      <c r="B1569" s="8" t="s">
        <v>1555</v>
      </c>
      <c r="C1569" s="8" t="s">
        <v>2712</v>
      </c>
      <c r="D1569" t="s">
        <v>2713</v>
      </c>
      <c r="E1569" s="8" t="s">
        <v>44</v>
      </c>
      <c r="F1569" s="8" t="s">
        <v>37</v>
      </c>
      <c r="G1569" s="8" t="s">
        <v>1667</v>
      </c>
    </row>
    <row r="1570" spans="1:7" ht="15" customHeight="1">
      <c r="A1570">
        <v>1530</v>
      </c>
      <c r="B1570" s="8" t="s">
        <v>2371</v>
      </c>
      <c r="C1570" s="8" t="s">
        <v>780</v>
      </c>
      <c r="D1570" t="s">
        <v>781</v>
      </c>
      <c r="E1570" s="8" t="s">
        <v>44</v>
      </c>
      <c r="F1570" s="8" t="s">
        <v>37</v>
      </c>
    </row>
    <row r="1571" spans="1:7" ht="15" customHeight="1">
      <c r="A1571">
        <v>1531</v>
      </c>
      <c r="B1571" s="8" t="s">
        <v>2371</v>
      </c>
      <c r="C1571" s="8" t="s">
        <v>577</v>
      </c>
      <c r="D1571" t="s">
        <v>578</v>
      </c>
      <c r="E1571" s="8" t="s">
        <v>44</v>
      </c>
      <c r="F1571" s="8" t="s">
        <v>37</v>
      </c>
    </row>
    <row r="1572" spans="1:7" ht="15" customHeight="1">
      <c r="A1572">
        <v>1532</v>
      </c>
      <c r="B1572" s="8" t="s">
        <v>2371</v>
      </c>
      <c r="C1572" s="8" t="s">
        <v>485</v>
      </c>
      <c r="D1572" t="s">
        <v>486</v>
      </c>
      <c r="E1572" s="8" t="s">
        <v>96</v>
      </c>
      <c r="F1572" s="8" t="s">
        <v>37</v>
      </c>
    </row>
    <row r="1573" spans="1:7" ht="15" customHeight="1">
      <c r="A1573">
        <v>1533</v>
      </c>
      <c r="B1573" s="8" t="s">
        <v>1561</v>
      </c>
      <c r="C1573" s="8" t="s">
        <v>1486</v>
      </c>
      <c r="D1573" t="s">
        <v>1487</v>
      </c>
      <c r="E1573" s="8" t="s">
        <v>54</v>
      </c>
      <c r="F1573" s="8" t="s">
        <v>37</v>
      </c>
    </row>
    <row r="1574" spans="1:7" ht="15" customHeight="1">
      <c r="A1574">
        <v>1534</v>
      </c>
      <c r="B1574" s="8" t="s">
        <v>1561</v>
      </c>
      <c r="C1574" s="8" t="s">
        <v>1336</v>
      </c>
      <c r="D1574" t="s">
        <v>1337</v>
      </c>
      <c r="E1574" s="8" t="s">
        <v>36</v>
      </c>
      <c r="F1574" s="8" t="s">
        <v>60</v>
      </c>
      <c r="G1574" s="8" t="s">
        <v>61</v>
      </c>
    </row>
    <row r="1575" spans="1:7" ht="15" customHeight="1">
      <c r="A1575">
        <v>1535</v>
      </c>
      <c r="B1575" s="8" t="s">
        <v>1561</v>
      </c>
      <c r="C1575" s="8" t="s">
        <v>161</v>
      </c>
      <c r="D1575" t="s">
        <v>162</v>
      </c>
      <c r="E1575" s="8" t="s">
        <v>36</v>
      </c>
      <c r="F1575" s="8" t="s">
        <v>60</v>
      </c>
      <c r="G1575" s="8" t="s">
        <v>61</v>
      </c>
    </row>
    <row r="1576" spans="1:7" ht="15" customHeight="1">
      <c r="A1576">
        <v>1536</v>
      </c>
      <c r="B1576" s="8" t="s">
        <v>1561</v>
      </c>
      <c r="C1576" s="8" t="s">
        <v>1006</v>
      </c>
      <c r="D1576" t="s">
        <v>1007</v>
      </c>
      <c r="E1576" s="8" t="s">
        <v>36</v>
      </c>
      <c r="F1576" s="8" t="s">
        <v>60</v>
      </c>
      <c r="G1576" s="8" t="s">
        <v>61</v>
      </c>
    </row>
    <row r="1577" spans="1:7" ht="15" customHeight="1">
      <c r="A1577">
        <v>1537</v>
      </c>
      <c r="B1577" s="8" t="s">
        <v>1989</v>
      </c>
      <c r="C1577" s="8" t="s">
        <v>312</v>
      </c>
      <c r="D1577" t="s">
        <v>313</v>
      </c>
      <c r="E1577" s="8" t="s">
        <v>44</v>
      </c>
      <c r="F1577" s="8" t="s">
        <v>37</v>
      </c>
    </row>
    <row r="1578" spans="1:7" ht="15" customHeight="1">
      <c r="A1578">
        <v>1538</v>
      </c>
      <c r="B1578" s="8" t="s">
        <v>1562</v>
      </c>
      <c r="C1578" s="8" t="s">
        <v>101</v>
      </c>
      <c r="D1578" t="s">
        <v>102</v>
      </c>
      <c r="E1578" s="8" t="s">
        <v>44</v>
      </c>
      <c r="F1578" s="8" t="s">
        <v>37</v>
      </c>
    </row>
    <row r="1579" spans="1:7" ht="15" customHeight="1">
      <c r="A1579">
        <v>1539</v>
      </c>
      <c r="B1579" s="8" t="s">
        <v>2205</v>
      </c>
      <c r="C1579" s="8" t="s">
        <v>134</v>
      </c>
      <c r="D1579" t="s">
        <v>135</v>
      </c>
      <c r="E1579" s="8" t="s">
        <v>44</v>
      </c>
      <c r="F1579" s="8" t="s">
        <v>37</v>
      </c>
    </row>
    <row r="1580" spans="1:7" ht="15" customHeight="1">
      <c r="A1580">
        <v>1540</v>
      </c>
      <c r="B1580" s="8" t="s">
        <v>2205</v>
      </c>
      <c r="C1580" s="8" t="s">
        <v>288</v>
      </c>
      <c r="D1580" t="s">
        <v>289</v>
      </c>
      <c r="E1580" s="8" t="s">
        <v>235</v>
      </c>
      <c r="F1580" s="8" t="s">
        <v>37</v>
      </c>
    </row>
    <row r="1581" spans="1:7" ht="15" customHeight="1">
      <c r="A1581">
        <v>1541</v>
      </c>
      <c r="B1581" s="8" t="s">
        <v>2206</v>
      </c>
      <c r="C1581" s="8" t="s">
        <v>80</v>
      </c>
      <c r="D1581" t="s">
        <v>81</v>
      </c>
      <c r="E1581" s="8" t="s">
        <v>36</v>
      </c>
      <c r="F1581" s="8" t="s">
        <v>37</v>
      </c>
    </row>
    <row r="1582" spans="1:7" ht="15" customHeight="1">
      <c r="A1582">
        <v>1542</v>
      </c>
      <c r="B1582" s="8" t="s">
        <v>2206</v>
      </c>
      <c r="C1582" s="8" t="s">
        <v>308</v>
      </c>
      <c r="D1582" t="s">
        <v>309</v>
      </c>
      <c r="E1582" s="8" t="s">
        <v>44</v>
      </c>
      <c r="F1582" s="8" t="s">
        <v>37</v>
      </c>
    </row>
    <row r="1583" spans="1:7" ht="15" customHeight="1">
      <c r="A1583">
        <v>1543</v>
      </c>
      <c r="B1583" s="8" t="s">
        <v>1563</v>
      </c>
      <c r="C1583" s="8" t="s">
        <v>111</v>
      </c>
      <c r="D1583" t="s">
        <v>112</v>
      </c>
      <c r="E1583" s="8" t="s">
        <v>54</v>
      </c>
      <c r="F1583" s="8" t="s">
        <v>60</v>
      </c>
      <c r="G1583" s="8" t="s">
        <v>61</v>
      </c>
    </row>
    <row r="1584" spans="1:7" ht="15" customHeight="1">
      <c r="A1584">
        <v>1544</v>
      </c>
      <c r="B1584" s="8" t="s">
        <v>1563</v>
      </c>
      <c r="C1584" s="8" t="s">
        <v>707</v>
      </c>
      <c r="D1584" t="s">
        <v>708</v>
      </c>
      <c r="E1584" s="8" t="s">
        <v>54</v>
      </c>
      <c r="F1584" s="8" t="s">
        <v>60</v>
      </c>
      <c r="G1584" s="8" t="s">
        <v>61</v>
      </c>
    </row>
    <row r="1585" spans="1:7" ht="15" customHeight="1">
      <c r="A1585">
        <v>1545</v>
      </c>
      <c r="B1585" s="8" t="s">
        <v>1563</v>
      </c>
      <c r="C1585" s="8" t="s">
        <v>433</v>
      </c>
      <c r="D1585" t="s">
        <v>434</v>
      </c>
      <c r="E1585" s="8" t="s">
        <v>183</v>
      </c>
      <c r="F1585" s="8" t="s">
        <v>60</v>
      </c>
      <c r="G1585" s="8" t="s">
        <v>61</v>
      </c>
    </row>
    <row r="1586" spans="1:7" ht="15" customHeight="1">
      <c r="A1586">
        <v>1546</v>
      </c>
      <c r="B1586" s="8" t="s">
        <v>1563</v>
      </c>
      <c r="C1586" s="8" t="s">
        <v>656</v>
      </c>
      <c r="D1586" t="s">
        <v>657</v>
      </c>
      <c r="E1586" s="8" t="s">
        <v>183</v>
      </c>
      <c r="F1586" s="8" t="s">
        <v>60</v>
      </c>
      <c r="G1586" s="8" t="s">
        <v>61</v>
      </c>
    </row>
    <row r="1587" spans="1:7" ht="15" customHeight="1">
      <c r="A1587">
        <v>1547</v>
      </c>
      <c r="B1587" s="8" t="s">
        <v>1563</v>
      </c>
      <c r="C1587" s="8" t="s">
        <v>691</v>
      </c>
      <c r="D1587" t="s">
        <v>692</v>
      </c>
      <c r="E1587" s="8" t="s">
        <v>36</v>
      </c>
      <c r="F1587" s="8" t="s">
        <v>60</v>
      </c>
      <c r="G1587" s="8" t="s">
        <v>61</v>
      </c>
    </row>
    <row r="1588" spans="1:7" ht="15" customHeight="1">
      <c r="A1588">
        <v>1548</v>
      </c>
      <c r="B1588" s="8" t="s">
        <v>1563</v>
      </c>
      <c r="C1588" s="8" t="s">
        <v>58</v>
      </c>
      <c r="D1588" t="s">
        <v>59</v>
      </c>
      <c r="E1588" s="8" t="s">
        <v>36</v>
      </c>
      <c r="F1588" s="8" t="s">
        <v>60</v>
      </c>
      <c r="G1588" s="8" t="s">
        <v>61</v>
      </c>
    </row>
    <row r="1589" spans="1:7" ht="15" customHeight="1">
      <c r="A1589">
        <v>1549</v>
      </c>
      <c r="B1589" s="8" t="s">
        <v>1563</v>
      </c>
      <c r="C1589" s="8" t="s">
        <v>495</v>
      </c>
      <c r="D1589" t="s">
        <v>496</v>
      </c>
      <c r="E1589" s="8" t="s">
        <v>40</v>
      </c>
      <c r="F1589" s="8" t="s">
        <v>60</v>
      </c>
      <c r="G1589" s="8" t="s">
        <v>61</v>
      </c>
    </row>
    <row r="1590" spans="1:7" ht="15" customHeight="1">
      <c r="A1590">
        <v>1550</v>
      </c>
      <c r="B1590" s="8" t="s">
        <v>1563</v>
      </c>
      <c r="C1590" s="8" t="s">
        <v>251</v>
      </c>
      <c r="D1590" t="s">
        <v>252</v>
      </c>
      <c r="E1590" s="8" t="s">
        <v>40</v>
      </c>
      <c r="F1590" s="8" t="s">
        <v>60</v>
      </c>
      <c r="G1590" s="8" t="s">
        <v>61</v>
      </c>
    </row>
    <row r="1591" spans="1:7" ht="15" customHeight="1">
      <c r="A1591">
        <v>1551</v>
      </c>
      <c r="B1591" s="8" t="s">
        <v>1563</v>
      </c>
      <c r="C1591" s="8" t="s">
        <v>693</v>
      </c>
      <c r="D1591" t="s">
        <v>694</v>
      </c>
      <c r="E1591" s="8" t="s">
        <v>44</v>
      </c>
      <c r="F1591" s="8" t="s">
        <v>60</v>
      </c>
      <c r="G1591" s="8" t="s">
        <v>61</v>
      </c>
    </row>
    <row r="1592" spans="1:7" ht="15" customHeight="1">
      <c r="A1592">
        <v>1552</v>
      </c>
      <c r="B1592" s="8" t="s">
        <v>1563</v>
      </c>
      <c r="C1592" s="8" t="s">
        <v>709</v>
      </c>
      <c r="D1592" t="s">
        <v>710</v>
      </c>
      <c r="E1592" s="8" t="s">
        <v>44</v>
      </c>
      <c r="F1592" s="8" t="s">
        <v>60</v>
      </c>
      <c r="G1592" s="8" t="s">
        <v>61</v>
      </c>
    </row>
    <row r="1593" spans="1:7" ht="15" customHeight="1">
      <c r="A1593">
        <v>1553</v>
      </c>
      <c r="B1593" s="8" t="s">
        <v>1563</v>
      </c>
      <c r="C1593" s="8" t="s">
        <v>572</v>
      </c>
      <c r="D1593" t="s">
        <v>573</v>
      </c>
      <c r="E1593" s="8" t="s">
        <v>44</v>
      </c>
      <c r="F1593" s="8" t="s">
        <v>60</v>
      </c>
      <c r="G1593" s="8" t="s">
        <v>61</v>
      </c>
    </row>
    <row r="1594" spans="1:7" ht="15" customHeight="1">
      <c r="A1594">
        <v>1554</v>
      </c>
      <c r="B1594" s="8" t="s">
        <v>1563</v>
      </c>
      <c r="C1594" s="8" t="s">
        <v>589</v>
      </c>
      <c r="D1594">
        <v>120902</v>
      </c>
      <c r="E1594" s="8" t="s">
        <v>96</v>
      </c>
      <c r="F1594" s="8" t="s">
        <v>60</v>
      </c>
      <c r="G1594" s="8" t="s">
        <v>61</v>
      </c>
    </row>
    <row r="1595" spans="1:7" ht="15" customHeight="1">
      <c r="A1595">
        <v>1555</v>
      </c>
      <c r="B1595" s="8" t="s">
        <v>1563</v>
      </c>
      <c r="C1595" s="8" t="s">
        <v>531</v>
      </c>
      <c r="D1595">
        <v>130401</v>
      </c>
      <c r="E1595" s="8" t="s">
        <v>124</v>
      </c>
      <c r="F1595" s="8" t="s">
        <v>60</v>
      </c>
      <c r="G1595" s="8" t="s">
        <v>61</v>
      </c>
    </row>
    <row r="1596" spans="1:7" ht="15" customHeight="1">
      <c r="A1596">
        <v>1556</v>
      </c>
      <c r="B1596" s="8" t="s">
        <v>1563</v>
      </c>
      <c r="C1596" s="8" t="s">
        <v>406</v>
      </c>
      <c r="D1596">
        <v>130504</v>
      </c>
      <c r="E1596" s="8" t="s">
        <v>124</v>
      </c>
      <c r="F1596" s="8" t="s">
        <v>60</v>
      </c>
      <c r="G1596" s="8" t="s">
        <v>61</v>
      </c>
    </row>
    <row r="1597" spans="1:7" ht="15" customHeight="1">
      <c r="A1597">
        <v>1557</v>
      </c>
      <c r="B1597" s="8" t="s">
        <v>1564</v>
      </c>
      <c r="C1597" s="8" t="s">
        <v>268</v>
      </c>
      <c r="D1597" t="s">
        <v>269</v>
      </c>
      <c r="E1597" s="8" t="s">
        <v>100</v>
      </c>
      <c r="F1597" s="8" t="s">
        <v>37</v>
      </c>
    </row>
    <row r="1598" spans="1:7" ht="15" customHeight="1">
      <c r="A1598">
        <v>1558</v>
      </c>
      <c r="B1598" s="8" t="s">
        <v>1565</v>
      </c>
      <c r="C1598" s="8" t="s">
        <v>55</v>
      </c>
      <c r="D1598" t="s">
        <v>56</v>
      </c>
      <c r="E1598" s="8" t="s">
        <v>44</v>
      </c>
      <c r="F1598" s="8" t="s">
        <v>37</v>
      </c>
    </row>
    <row r="1599" spans="1:7" ht="15" customHeight="1">
      <c r="A1599">
        <v>1559</v>
      </c>
      <c r="B1599" s="8" t="s">
        <v>1565</v>
      </c>
      <c r="C1599" s="8" t="s">
        <v>570</v>
      </c>
      <c r="D1599" t="s">
        <v>571</v>
      </c>
      <c r="E1599" s="8" t="s">
        <v>44</v>
      </c>
      <c r="F1599" s="8" t="s">
        <v>37</v>
      </c>
    </row>
    <row r="1600" spans="1:7" ht="15" customHeight="1">
      <c r="A1600">
        <v>1560</v>
      </c>
      <c r="B1600" s="8" t="s">
        <v>2209</v>
      </c>
      <c r="C1600" s="8" t="s">
        <v>2519</v>
      </c>
      <c r="D1600" t="s">
        <v>2520</v>
      </c>
      <c r="E1600" s="8" t="s">
        <v>36</v>
      </c>
      <c r="F1600" s="8" t="s">
        <v>37</v>
      </c>
    </row>
    <row r="1601" spans="1:7" ht="15" customHeight="1">
      <c r="A1601">
        <v>1561</v>
      </c>
      <c r="B1601" s="8" t="s">
        <v>2714</v>
      </c>
      <c r="C1601" s="8" t="s">
        <v>80</v>
      </c>
      <c r="D1601" t="s">
        <v>81</v>
      </c>
      <c r="E1601" s="8" t="s">
        <v>36</v>
      </c>
      <c r="F1601" s="8" t="s">
        <v>37</v>
      </c>
    </row>
    <row r="1602" spans="1:7" ht="15" customHeight="1">
      <c r="A1602">
        <v>1562</v>
      </c>
      <c r="B1602" s="8" t="s">
        <v>2714</v>
      </c>
      <c r="C1602" s="8" t="s">
        <v>554</v>
      </c>
      <c r="D1602" t="s">
        <v>555</v>
      </c>
      <c r="E1602" s="8" t="s">
        <v>96</v>
      </c>
      <c r="F1602" s="8" t="s">
        <v>37</v>
      </c>
    </row>
    <row r="1603" spans="1:7" ht="15" customHeight="1">
      <c r="A1603">
        <v>1563</v>
      </c>
      <c r="B1603" s="8" t="s">
        <v>1577</v>
      </c>
      <c r="C1603" s="8" t="s">
        <v>468</v>
      </c>
      <c r="D1603" t="s">
        <v>469</v>
      </c>
      <c r="E1603" s="8" t="s">
        <v>96</v>
      </c>
      <c r="F1603" s="8" t="s">
        <v>37</v>
      </c>
    </row>
    <row r="1604" spans="1:7" ht="15" customHeight="1">
      <c r="A1604">
        <v>1564</v>
      </c>
      <c r="B1604" s="8" t="s">
        <v>2715</v>
      </c>
      <c r="C1604" s="8" t="s">
        <v>523</v>
      </c>
      <c r="D1604">
        <v>130306</v>
      </c>
      <c r="E1604" s="8" t="s">
        <v>124</v>
      </c>
      <c r="F1604" s="8" t="s">
        <v>37</v>
      </c>
    </row>
    <row r="1605" spans="1:7" ht="15" customHeight="1">
      <c r="A1605">
        <v>1565</v>
      </c>
      <c r="B1605" s="8" t="s">
        <v>2716</v>
      </c>
      <c r="C1605" s="8" t="s">
        <v>80</v>
      </c>
      <c r="D1605" t="s">
        <v>81</v>
      </c>
      <c r="E1605" s="8" t="s">
        <v>36</v>
      </c>
      <c r="F1605" s="8" t="s">
        <v>37</v>
      </c>
    </row>
    <row r="1606" spans="1:7" ht="15" customHeight="1">
      <c r="A1606">
        <v>1566</v>
      </c>
      <c r="B1606" s="8" t="s">
        <v>2716</v>
      </c>
      <c r="C1606" s="8" t="s">
        <v>185</v>
      </c>
      <c r="D1606" t="s">
        <v>186</v>
      </c>
      <c r="E1606" s="8" t="s">
        <v>44</v>
      </c>
      <c r="F1606" s="8" t="s">
        <v>37</v>
      </c>
    </row>
    <row r="1607" spans="1:7" ht="15" customHeight="1">
      <c r="A1607">
        <v>1567</v>
      </c>
      <c r="B1607" s="8" t="s">
        <v>2716</v>
      </c>
      <c r="C1607" s="8" t="s">
        <v>1326</v>
      </c>
      <c r="D1607" t="s">
        <v>1327</v>
      </c>
      <c r="E1607" s="8" t="s">
        <v>44</v>
      </c>
      <c r="F1607" s="8" t="s">
        <v>37</v>
      </c>
    </row>
    <row r="1608" spans="1:7" ht="15" customHeight="1">
      <c r="A1608">
        <v>1568</v>
      </c>
      <c r="B1608" s="8" t="s">
        <v>2716</v>
      </c>
      <c r="C1608" s="8" t="s">
        <v>255</v>
      </c>
      <c r="D1608">
        <v>120103</v>
      </c>
      <c r="E1608" s="8" t="s">
        <v>44</v>
      </c>
      <c r="F1608" s="8" t="s">
        <v>37</v>
      </c>
    </row>
    <row r="1609" spans="1:7" ht="15" customHeight="1">
      <c r="A1609">
        <v>1569</v>
      </c>
      <c r="B1609" s="8" t="s">
        <v>1864</v>
      </c>
      <c r="C1609" s="8" t="s">
        <v>733</v>
      </c>
      <c r="D1609" t="s">
        <v>734</v>
      </c>
      <c r="E1609" s="8" t="s">
        <v>124</v>
      </c>
      <c r="F1609" s="8" t="s">
        <v>37</v>
      </c>
    </row>
    <row r="1610" spans="1:7" ht="15" customHeight="1">
      <c r="A1610">
        <v>1570</v>
      </c>
      <c r="B1610" s="8" t="s">
        <v>1578</v>
      </c>
      <c r="C1610" s="8" t="s">
        <v>137</v>
      </c>
      <c r="D1610" t="s">
        <v>138</v>
      </c>
      <c r="E1610" s="8" t="s">
        <v>44</v>
      </c>
      <c r="F1610" s="8" t="s">
        <v>37</v>
      </c>
    </row>
    <row r="1611" spans="1:7" ht="15" customHeight="1">
      <c r="A1611">
        <v>1571</v>
      </c>
      <c r="B1611" s="8" t="s">
        <v>1578</v>
      </c>
      <c r="C1611" s="8" t="s">
        <v>217</v>
      </c>
      <c r="D1611" t="s">
        <v>218</v>
      </c>
      <c r="E1611" s="8" t="s">
        <v>44</v>
      </c>
      <c r="F1611" s="8" t="s">
        <v>37</v>
      </c>
    </row>
    <row r="1612" spans="1:7" ht="15" customHeight="1">
      <c r="A1612">
        <v>1572</v>
      </c>
      <c r="B1612" s="8" t="s">
        <v>1578</v>
      </c>
      <c r="C1612" s="8" t="s">
        <v>224</v>
      </c>
      <c r="D1612" t="s">
        <v>225</v>
      </c>
      <c r="E1612" s="8" t="s">
        <v>44</v>
      </c>
      <c r="F1612" s="8" t="s">
        <v>37</v>
      </c>
    </row>
    <row r="1613" spans="1:7" ht="15" customHeight="1">
      <c r="A1613">
        <v>1573</v>
      </c>
      <c r="B1613" s="8" t="s">
        <v>1578</v>
      </c>
      <c r="C1613" s="8" t="s">
        <v>1426</v>
      </c>
      <c r="D1613" t="s">
        <v>1427</v>
      </c>
      <c r="E1613" s="8" t="s">
        <v>96</v>
      </c>
      <c r="F1613" s="8" t="s">
        <v>37</v>
      </c>
    </row>
    <row r="1614" spans="1:7" ht="15" customHeight="1">
      <c r="A1614" s="8" t="s">
        <v>1582</v>
      </c>
    </row>
    <row r="1615" spans="1:7" ht="15" customHeight="1">
      <c r="A1615">
        <v>1574</v>
      </c>
      <c r="B1615" s="8" t="s">
        <v>1583</v>
      </c>
      <c r="C1615" s="8" t="s">
        <v>361</v>
      </c>
      <c r="D1615" t="s">
        <v>362</v>
      </c>
      <c r="E1615" s="8" t="s">
        <v>44</v>
      </c>
      <c r="F1615" s="8" t="s">
        <v>60</v>
      </c>
      <c r="G1615" s="8" t="s">
        <v>61</v>
      </c>
    </row>
    <row r="1616" spans="1:7" ht="15" customHeight="1">
      <c r="A1616">
        <v>1575</v>
      </c>
      <c r="B1616" s="8" t="s">
        <v>1585</v>
      </c>
      <c r="C1616" s="8" t="s">
        <v>1695</v>
      </c>
      <c r="D1616" t="s">
        <v>1696</v>
      </c>
      <c r="E1616" s="8" t="s">
        <v>183</v>
      </c>
      <c r="F1616" s="8" t="s">
        <v>37</v>
      </c>
    </row>
    <row r="1617" spans="1:7" ht="15" customHeight="1">
      <c r="A1617">
        <v>1576</v>
      </c>
      <c r="B1617" s="8" t="s">
        <v>1585</v>
      </c>
      <c r="C1617" s="8" t="s">
        <v>156</v>
      </c>
      <c r="D1617" t="s">
        <v>157</v>
      </c>
      <c r="E1617" s="8" t="s">
        <v>44</v>
      </c>
      <c r="F1617" s="8" t="s">
        <v>37</v>
      </c>
    </row>
    <row r="1618" spans="1:7" ht="15" customHeight="1">
      <c r="A1618">
        <v>1577</v>
      </c>
      <c r="B1618" s="8" t="s">
        <v>1585</v>
      </c>
      <c r="C1618" s="8" t="s">
        <v>260</v>
      </c>
      <c r="D1618" t="s">
        <v>261</v>
      </c>
      <c r="E1618" s="8" t="s">
        <v>44</v>
      </c>
      <c r="F1618" s="8" t="s">
        <v>37</v>
      </c>
    </row>
    <row r="1619" spans="1:7" ht="15" customHeight="1">
      <c r="A1619">
        <v>1578</v>
      </c>
      <c r="B1619" s="8" t="s">
        <v>1586</v>
      </c>
      <c r="C1619" s="8" t="s">
        <v>398</v>
      </c>
      <c r="D1619" t="s">
        <v>399</v>
      </c>
      <c r="E1619" s="8" t="s">
        <v>44</v>
      </c>
      <c r="F1619" s="8" t="s">
        <v>37</v>
      </c>
      <c r="G1619" s="8" t="s">
        <v>2612</v>
      </c>
    </row>
    <row r="1620" spans="1:7" ht="15" customHeight="1">
      <c r="A1620">
        <v>1579</v>
      </c>
      <c r="B1620" s="8" t="s">
        <v>1586</v>
      </c>
      <c r="C1620" s="8" t="s">
        <v>438</v>
      </c>
      <c r="D1620" t="s">
        <v>439</v>
      </c>
      <c r="E1620" s="8" t="s">
        <v>44</v>
      </c>
      <c r="F1620" s="8" t="s">
        <v>37</v>
      </c>
      <c r="G1620" s="8" t="s">
        <v>2612</v>
      </c>
    </row>
    <row r="1621" spans="1:7" ht="15" customHeight="1">
      <c r="A1621">
        <v>1580</v>
      </c>
      <c r="B1621" s="8" t="s">
        <v>2212</v>
      </c>
      <c r="C1621" s="8" t="s">
        <v>268</v>
      </c>
      <c r="D1621" t="s">
        <v>269</v>
      </c>
      <c r="E1621" s="8" t="s">
        <v>100</v>
      </c>
      <c r="F1621" s="8" t="s">
        <v>37</v>
      </c>
    </row>
    <row r="1622" spans="1:7" ht="15" customHeight="1">
      <c r="A1622">
        <v>1581</v>
      </c>
      <c r="B1622" s="8" t="s">
        <v>1587</v>
      </c>
      <c r="C1622" s="8" t="s">
        <v>1905</v>
      </c>
      <c r="D1622" t="s">
        <v>1906</v>
      </c>
      <c r="E1622" s="8" t="s">
        <v>44</v>
      </c>
      <c r="F1622" s="8" t="s">
        <v>60</v>
      </c>
      <c r="G1622" s="8" t="s">
        <v>61</v>
      </c>
    </row>
    <row r="1623" spans="1:7" ht="15" customHeight="1">
      <c r="A1623">
        <v>1582</v>
      </c>
      <c r="B1623" s="8" t="s">
        <v>1587</v>
      </c>
      <c r="C1623" s="8" t="s">
        <v>253</v>
      </c>
      <c r="D1623" t="s">
        <v>254</v>
      </c>
      <c r="E1623" s="8" t="s">
        <v>44</v>
      </c>
      <c r="F1623" s="8" t="s">
        <v>60</v>
      </c>
      <c r="G1623" s="8" t="s">
        <v>61</v>
      </c>
    </row>
    <row r="1624" spans="1:7" ht="15" customHeight="1">
      <c r="A1624">
        <v>1583</v>
      </c>
      <c r="B1624" s="8" t="s">
        <v>1587</v>
      </c>
      <c r="C1624" s="8" t="s">
        <v>94</v>
      </c>
      <c r="D1624" t="s">
        <v>95</v>
      </c>
      <c r="E1624" s="8" t="s">
        <v>96</v>
      </c>
      <c r="F1624" s="8" t="s">
        <v>37</v>
      </c>
    </row>
    <row r="1625" spans="1:7" ht="15" customHeight="1">
      <c r="A1625">
        <v>1584</v>
      </c>
      <c r="B1625" s="8" t="s">
        <v>1588</v>
      </c>
      <c r="C1625" s="8" t="s">
        <v>268</v>
      </c>
      <c r="D1625" t="s">
        <v>269</v>
      </c>
      <c r="E1625" s="8" t="s">
        <v>100</v>
      </c>
      <c r="F1625" s="8" t="s">
        <v>37</v>
      </c>
    </row>
    <row r="1626" spans="1:7" ht="15" customHeight="1">
      <c r="A1626">
        <v>1585</v>
      </c>
      <c r="B1626" s="8" t="s">
        <v>1588</v>
      </c>
      <c r="C1626" s="8" t="s">
        <v>2262</v>
      </c>
      <c r="D1626" t="s">
        <v>2263</v>
      </c>
      <c r="E1626" s="8" t="s">
        <v>44</v>
      </c>
      <c r="F1626" s="8" t="s">
        <v>37</v>
      </c>
    </row>
    <row r="1627" spans="1:7" ht="15" customHeight="1">
      <c r="A1627">
        <v>1586</v>
      </c>
      <c r="B1627" s="8" t="s">
        <v>1588</v>
      </c>
      <c r="C1627" s="8" t="s">
        <v>359</v>
      </c>
      <c r="D1627" t="s">
        <v>360</v>
      </c>
      <c r="E1627" s="8" t="s">
        <v>44</v>
      </c>
      <c r="F1627" s="8" t="s">
        <v>60</v>
      </c>
      <c r="G1627" s="8" t="s">
        <v>61</v>
      </c>
    </row>
    <row r="1628" spans="1:7" ht="15" customHeight="1">
      <c r="A1628">
        <v>1587</v>
      </c>
      <c r="B1628" s="8" t="s">
        <v>1588</v>
      </c>
      <c r="C1628" s="8" t="s">
        <v>791</v>
      </c>
      <c r="D1628" t="s">
        <v>792</v>
      </c>
      <c r="E1628" s="8" t="s">
        <v>44</v>
      </c>
      <c r="F1628" s="8" t="s">
        <v>37</v>
      </c>
    </row>
    <row r="1629" spans="1:7" ht="15" customHeight="1">
      <c r="A1629">
        <v>1588</v>
      </c>
      <c r="B1629" s="8" t="s">
        <v>1588</v>
      </c>
      <c r="C1629" s="8" t="s">
        <v>418</v>
      </c>
      <c r="D1629" t="s">
        <v>419</v>
      </c>
      <c r="E1629" s="8" t="s">
        <v>124</v>
      </c>
      <c r="F1629" s="8" t="s">
        <v>37</v>
      </c>
    </row>
    <row r="1630" spans="1:7" ht="15" customHeight="1">
      <c r="A1630">
        <v>1589</v>
      </c>
      <c r="B1630" s="8" t="s">
        <v>1589</v>
      </c>
      <c r="C1630" s="8" t="s">
        <v>361</v>
      </c>
      <c r="D1630" t="s">
        <v>362</v>
      </c>
      <c r="E1630" s="8" t="s">
        <v>44</v>
      </c>
      <c r="F1630" s="8" t="s">
        <v>60</v>
      </c>
      <c r="G1630" s="8" t="s">
        <v>61</v>
      </c>
    </row>
    <row r="1631" spans="1:7" ht="15" customHeight="1">
      <c r="A1631">
        <v>1590</v>
      </c>
      <c r="B1631" s="8" t="s">
        <v>1589</v>
      </c>
      <c r="C1631" s="8" t="s">
        <v>695</v>
      </c>
      <c r="D1631" t="s">
        <v>696</v>
      </c>
      <c r="E1631" s="8" t="s">
        <v>96</v>
      </c>
      <c r="F1631" s="8" t="s">
        <v>60</v>
      </c>
      <c r="G1631" s="8" t="s">
        <v>61</v>
      </c>
    </row>
    <row r="1632" spans="1:7" ht="15" customHeight="1">
      <c r="A1632">
        <v>1591</v>
      </c>
      <c r="B1632" s="8" t="s">
        <v>1589</v>
      </c>
      <c r="C1632" s="8" t="s">
        <v>862</v>
      </c>
      <c r="D1632">
        <v>130305</v>
      </c>
      <c r="E1632" s="8" t="s">
        <v>124</v>
      </c>
      <c r="F1632" s="8" t="s">
        <v>60</v>
      </c>
      <c r="G1632" s="8" t="s">
        <v>61</v>
      </c>
    </row>
    <row r="1633" spans="1:7" ht="15" customHeight="1">
      <c r="A1633">
        <v>1592</v>
      </c>
      <c r="B1633" s="8" t="s">
        <v>1590</v>
      </c>
      <c r="C1633" s="8" t="s">
        <v>268</v>
      </c>
      <c r="D1633" t="s">
        <v>269</v>
      </c>
      <c r="E1633" s="8" t="s">
        <v>100</v>
      </c>
      <c r="F1633" s="8" t="s">
        <v>37</v>
      </c>
    </row>
    <row r="1634" spans="1:7" ht="15" customHeight="1">
      <c r="A1634">
        <v>1593</v>
      </c>
      <c r="B1634" s="8" t="s">
        <v>1590</v>
      </c>
      <c r="C1634" s="8" t="s">
        <v>1695</v>
      </c>
      <c r="D1634" t="s">
        <v>1696</v>
      </c>
      <c r="E1634" s="8" t="s">
        <v>183</v>
      </c>
      <c r="F1634" s="8" t="s">
        <v>37</v>
      </c>
    </row>
    <row r="1635" spans="1:7" ht="15" customHeight="1">
      <c r="A1635">
        <v>1594</v>
      </c>
      <c r="B1635" s="8" t="s">
        <v>1591</v>
      </c>
      <c r="C1635" s="8" t="s">
        <v>167</v>
      </c>
      <c r="D1635" t="s">
        <v>168</v>
      </c>
      <c r="E1635" s="8" t="s">
        <v>44</v>
      </c>
      <c r="F1635" s="8" t="s">
        <v>37</v>
      </c>
    </row>
    <row r="1636" spans="1:7" ht="15" customHeight="1">
      <c r="A1636">
        <v>1595</v>
      </c>
      <c r="B1636" s="8" t="s">
        <v>1591</v>
      </c>
      <c r="C1636" s="8" t="s">
        <v>480</v>
      </c>
      <c r="D1636">
        <v>100701</v>
      </c>
      <c r="E1636" s="8" t="s">
        <v>40</v>
      </c>
      <c r="F1636" s="8" t="s">
        <v>37</v>
      </c>
    </row>
    <row r="1637" spans="1:7" ht="15" customHeight="1">
      <c r="A1637">
        <v>1596</v>
      </c>
      <c r="B1637" s="8" t="s">
        <v>1592</v>
      </c>
      <c r="C1637" s="8" t="s">
        <v>268</v>
      </c>
      <c r="D1637" t="s">
        <v>269</v>
      </c>
      <c r="E1637" s="8" t="s">
        <v>100</v>
      </c>
      <c r="F1637" s="8" t="s">
        <v>37</v>
      </c>
    </row>
    <row r="1638" spans="1:7" ht="15" customHeight="1">
      <c r="A1638">
        <v>1597</v>
      </c>
      <c r="B1638" s="8" t="s">
        <v>1592</v>
      </c>
      <c r="C1638" s="8" t="s">
        <v>2262</v>
      </c>
      <c r="D1638" t="s">
        <v>2263</v>
      </c>
      <c r="E1638" s="8" t="s">
        <v>44</v>
      </c>
      <c r="F1638" s="8" t="s">
        <v>37</v>
      </c>
    </row>
    <row r="1639" spans="1:7" ht="15" customHeight="1">
      <c r="A1639">
        <v>1598</v>
      </c>
      <c r="B1639" s="8" t="s">
        <v>1593</v>
      </c>
      <c r="C1639" s="8" t="s">
        <v>2482</v>
      </c>
      <c r="D1639" t="s">
        <v>2483</v>
      </c>
      <c r="E1639" s="8" t="s">
        <v>40</v>
      </c>
      <c r="F1639" s="8" t="s">
        <v>37</v>
      </c>
    </row>
    <row r="1640" spans="1:7" ht="15" customHeight="1">
      <c r="A1640">
        <v>1599</v>
      </c>
      <c r="B1640" s="8" t="s">
        <v>1993</v>
      </c>
      <c r="C1640" s="8" t="s">
        <v>483</v>
      </c>
      <c r="D1640" t="s">
        <v>484</v>
      </c>
      <c r="E1640" s="8" t="s">
        <v>44</v>
      </c>
      <c r="F1640" s="8" t="s">
        <v>37</v>
      </c>
    </row>
    <row r="1641" spans="1:7" ht="15" customHeight="1">
      <c r="A1641">
        <v>1600</v>
      </c>
      <c r="B1641" s="8" t="s">
        <v>1594</v>
      </c>
      <c r="C1641" s="8" t="s">
        <v>113</v>
      </c>
      <c r="D1641" t="s">
        <v>114</v>
      </c>
      <c r="E1641" s="8" t="s">
        <v>96</v>
      </c>
      <c r="F1641" s="8" t="s">
        <v>60</v>
      </c>
      <c r="G1641" s="8" t="s">
        <v>61</v>
      </c>
    </row>
    <row r="1642" spans="1:7" ht="15" customHeight="1">
      <c r="A1642">
        <v>1601</v>
      </c>
      <c r="B1642" s="8" t="s">
        <v>2374</v>
      </c>
      <c r="C1642" s="8" t="s">
        <v>231</v>
      </c>
      <c r="D1642">
        <v>130508</v>
      </c>
      <c r="E1642" s="8" t="s">
        <v>124</v>
      </c>
      <c r="F1642" s="8" t="s">
        <v>37</v>
      </c>
    </row>
    <row r="1643" spans="1:7" ht="15" customHeight="1">
      <c r="A1643">
        <v>1602</v>
      </c>
      <c r="B1643" s="8" t="s">
        <v>2213</v>
      </c>
      <c r="C1643" s="8" t="s">
        <v>2620</v>
      </c>
      <c r="D1643" t="s">
        <v>2621</v>
      </c>
      <c r="E1643" s="8" t="s">
        <v>183</v>
      </c>
      <c r="F1643" s="8" t="s">
        <v>37</v>
      </c>
      <c r="G1643" s="8" t="s">
        <v>1667</v>
      </c>
    </row>
    <row r="1644" spans="1:7" ht="15" customHeight="1">
      <c r="A1644">
        <v>1603</v>
      </c>
      <c r="B1644" s="8" t="s">
        <v>2472</v>
      </c>
      <c r="C1644" s="8" t="s">
        <v>398</v>
      </c>
      <c r="D1644" t="s">
        <v>399</v>
      </c>
      <c r="E1644" s="8" t="s">
        <v>124</v>
      </c>
      <c r="F1644" s="8" t="s">
        <v>37</v>
      </c>
    </row>
    <row r="1645" spans="1:7" ht="15" customHeight="1">
      <c r="A1645">
        <v>1604</v>
      </c>
      <c r="B1645" s="8" t="s">
        <v>1598</v>
      </c>
      <c r="C1645" s="8" t="s">
        <v>707</v>
      </c>
      <c r="D1645" t="s">
        <v>708</v>
      </c>
      <c r="E1645" s="8" t="s">
        <v>54</v>
      </c>
      <c r="F1645" s="8" t="s">
        <v>37</v>
      </c>
    </row>
    <row r="1646" spans="1:7" ht="15" customHeight="1">
      <c r="A1646">
        <v>1605</v>
      </c>
      <c r="B1646" s="8" t="s">
        <v>1602</v>
      </c>
      <c r="C1646" s="8" t="s">
        <v>94</v>
      </c>
      <c r="D1646" t="s">
        <v>95</v>
      </c>
      <c r="E1646" s="8" t="s">
        <v>96</v>
      </c>
      <c r="F1646" s="8" t="s">
        <v>37</v>
      </c>
    </row>
    <row r="1647" spans="1:7" ht="15" customHeight="1">
      <c r="A1647">
        <v>1606</v>
      </c>
      <c r="B1647" s="8" t="s">
        <v>1603</v>
      </c>
      <c r="C1647" s="8" t="s">
        <v>1015</v>
      </c>
      <c r="D1647">
        <v>120208</v>
      </c>
      <c r="E1647" s="8" t="s">
        <v>96</v>
      </c>
      <c r="F1647" s="8" t="s">
        <v>37</v>
      </c>
    </row>
    <row r="1648" spans="1:7" ht="15" customHeight="1">
      <c r="A1648">
        <v>1607</v>
      </c>
      <c r="B1648" s="8" t="s">
        <v>1605</v>
      </c>
      <c r="C1648" s="8" t="s">
        <v>170</v>
      </c>
      <c r="D1648" t="s">
        <v>171</v>
      </c>
      <c r="E1648" s="8" t="s">
        <v>44</v>
      </c>
      <c r="F1648" s="8" t="s">
        <v>37</v>
      </c>
    </row>
    <row r="1649" spans="1:7" ht="15" customHeight="1">
      <c r="A1649">
        <v>1608</v>
      </c>
      <c r="B1649" s="8" t="s">
        <v>1868</v>
      </c>
      <c r="C1649" s="8" t="s">
        <v>444</v>
      </c>
      <c r="D1649" t="s">
        <v>445</v>
      </c>
      <c r="E1649" s="8" t="s">
        <v>44</v>
      </c>
      <c r="F1649" s="8" t="s">
        <v>37</v>
      </c>
    </row>
    <row r="1650" spans="1:7" ht="15" customHeight="1">
      <c r="A1650">
        <v>1609</v>
      </c>
      <c r="B1650" s="8" t="s">
        <v>1606</v>
      </c>
      <c r="C1650" s="8" t="s">
        <v>94</v>
      </c>
      <c r="D1650" t="s">
        <v>95</v>
      </c>
      <c r="E1650" s="8" t="s">
        <v>96</v>
      </c>
      <c r="F1650" s="8" t="s">
        <v>37</v>
      </c>
    </row>
    <row r="1651" spans="1:7" ht="32.25" customHeight="1">
      <c r="A1651">
        <v>1610</v>
      </c>
      <c r="B1651" s="8" t="s">
        <v>1869</v>
      </c>
      <c r="C1651" s="8" t="s">
        <v>119</v>
      </c>
      <c r="D1651" t="s">
        <v>120</v>
      </c>
      <c r="E1651" s="8" t="s">
        <v>44</v>
      </c>
      <c r="F1651" s="8" t="s">
        <v>37</v>
      </c>
      <c r="G1651" s="9" t="s">
        <v>2622</v>
      </c>
    </row>
    <row r="1652" spans="1:7" ht="15" customHeight="1">
      <c r="A1652">
        <v>1611</v>
      </c>
      <c r="B1652" s="8" t="s">
        <v>1608</v>
      </c>
      <c r="C1652" s="8" t="s">
        <v>98</v>
      </c>
      <c r="D1652" t="s">
        <v>99</v>
      </c>
      <c r="E1652" s="8" t="s">
        <v>100</v>
      </c>
      <c r="F1652" s="8" t="s">
        <v>37</v>
      </c>
    </row>
    <row r="1653" spans="1:7" ht="15" customHeight="1">
      <c r="A1653">
        <v>1612</v>
      </c>
      <c r="B1653" s="8" t="s">
        <v>2376</v>
      </c>
      <c r="C1653" s="8" t="s">
        <v>156</v>
      </c>
      <c r="D1653" t="s">
        <v>157</v>
      </c>
      <c r="E1653" s="8" t="s">
        <v>44</v>
      </c>
      <c r="F1653" s="8" t="s">
        <v>37</v>
      </c>
    </row>
    <row r="1654" spans="1:7" ht="15" customHeight="1">
      <c r="A1654">
        <v>1613</v>
      </c>
      <c r="B1654" s="8" t="s">
        <v>2376</v>
      </c>
      <c r="C1654" s="8" t="s">
        <v>1013</v>
      </c>
      <c r="D1654">
        <v>120105</v>
      </c>
      <c r="E1654" s="8" t="s">
        <v>44</v>
      </c>
      <c r="F1654" s="8" t="s">
        <v>37</v>
      </c>
    </row>
    <row r="1655" spans="1:7" ht="15" customHeight="1">
      <c r="A1655">
        <v>1614</v>
      </c>
      <c r="B1655" s="8" t="s">
        <v>1612</v>
      </c>
      <c r="C1655" s="8" t="s">
        <v>268</v>
      </c>
      <c r="D1655" t="s">
        <v>269</v>
      </c>
      <c r="E1655" s="8" t="s">
        <v>100</v>
      </c>
      <c r="F1655" s="8" t="s">
        <v>37</v>
      </c>
    </row>
    <row r="1656" spans="1:7" ht="15" customHeight="1">
      <c r="A1656">
        <v>1615</v>
      </c>
      <c r="B1656" s="8" t="s">
        <v>1612</v>
      </c>
      <c r="C1656" s="8" t="s">
        <v>440</v>
      </c>
      <c r="D1656" t="s">
        <v>441</v>
      </c>
      <c r="E1656" s="8" t="s">
        <v>124</v>
      </c>
      <c r="F1656" s="8" t="s">
        <v>37</v>
      </c>
    </row>
    <row r="1657" spans="1:7" ht="15" customHeight="1">
      <c r="A1657">
        <v>1616</v>
      </c>
      <c r="B1657" s="8" t="s">
        <v>1612</v>
      </c>
      <c r="C1657" s="8" t="s">
        <v>538</v>
      </c>
      <c r="D1657" t="s">
        <v>539</v>
      </c>
      <c r="E1657" s="8" t="s">
        <v>124</v>
      </c>
      <c r="F1657" s="8" t="s">
        <v>37</v>
      </c>
    </row>
    <row r="1658" spans="1:7" ht="15" customHeight="1">
      <c r="A1658">
        <v>1617</v>
      </c>
      <c r="B1658" s="8" t="s">
        <v>2377</v>
      </c>
      <c r="C1658" s="8" t="s">
        <v>357</v>
      </c>
      <c r="D1658" t="s">
        <v>358</v>
      </c>
      <c r="E1658" s="8" t="s">
        <v>40</v>
      </c>
      <c r="F1658" s="8" t="s">
        <v>37</v>
      </c>
    </row>
    <row r="1659" spans="1:7" ht="15" customHeight="1">
      <c r="A1659">
        <v>1618</v>
      </c>
      <c r="B1659" s="8" t="s">
        <v>2377</v>
      </c>
      <c r="C1659" s="8" t="s">
        <v>185</v>
      </c>
      <c r="D1659" t="s">
        <v>186</v>
      </c>
      <c r="E1659" s="8" t="s">
        <v>44</v>
      </c>
      <c r="F1659" s="8" t="s">
        <v>37</v>
      </c>
    </row>
    <row r="1660" spans="1:7" ht="15" customHeight="1">
      <c r="A1660">
        <v>1619</v>
      </c>
      <c r="B1660" s="8" t="s">
        <v>1613</v>
      </c>
      <c r="C1660" s="8" t="s">
        <v>55</v>
      </c>
      <c r="D1660" t="s">
        <v>56</v>
      </c>
      <c r="E1660" s="8" t="s">
        <v>44</v>
      </c>
      <c r="F1660" s="8" t="s">
        <v>37</v>
      </c>
    </row>
    <row r="1661" spans="1:7" ht="15" customHeight="1">
      <c r="A1661">
        <v>1620</v>
      </c>
      <c r="B1661" s="8" t="s">
        <v>1614</v>
      </c>
      <c r="C1661" s="8" t="s">
        <v>55</v>
      </c>
      <c r="D1661" t="s">
        <v>56</v>
      </c>
      <c r="E1661" s="8" t="s">
        <v>44</v>
      </c>
      <c r="F1661" s="8" t="s">
        <v>37</v>
      </c>
    </row>
    <row r="1662" spans="1:7" ht="15" customHeight="1">
      <c r="A1662">
        <v>1621</v>
      </c>
      <c r="B1662" s="8" t="s">
        <v>2217</v>
      </c>
      <c r="C1662" s="8" t="s">
        <v>396</v>
      </c>
      <c r="D1662" t="s">
        <v>397</v>
      </c>
      <c r="E1662" s="8" t="s">
        <v>44</v>
      </c>
      <c r="F1662" s="8" t="s">
        <v>37</v>
      </c>
    </row>
    <row r="1663" spans="1:7" ht="15" customHeight="1">
      <c r="A1663">
        <v>1622</v>
      </c>
      <c r="B1663" s="8" t="s">
        <v>2217</v>
      </c>
      <c r="C1663" s="8" t="s">
        <v>2104</v>
      </c>
      <c r="D1663" t="s">
        <v>2105</v>
      </c>
      <c r="E1663" s="8" t="s">
        <v>44</v>
      </c>
      <c r="F1663" s="8" t="s">
        <v>37</v>
      </c>
    </row>
    <row r="1664" spans="1:7" ht="15" customHeight="1">
      <c r="A1664">
        <v>1623</v>
      </c>
      <c r="B1664" s="8" t="s">
        <v>1995</v>
      </c>
      <c r="C1664" s="8" t="s">
        <v>2419</v>
      </c>
      <c r="D1664" t="s">
        <v>2420</v>
      </c>
      <c r="E1664" s="8" t="s">
        <v>183</v>
      </c>
      <c r="F1664" s="8" t="s">
        <v>37</v>
      </c>
    </row>
    <row r="1665" spans="1:7" ht="15" customHeight="1">
      <c r="A1665" s="8" t="s">
        <v>1616</v>
      </c>
    </row>
    <row r="1666" spans="1:7" ht="15" customHeight="1">
      <c r="A1666">
        <v>1624</v>
      </c>
      <c r="B1666" s="8" t="s">
        <v>1617</v>
      </c>
      <c r="C1666" s="8" t="s">
        <v>483</v>
      </c>
      <c r="D1666" t="s">
        <v>484</v>
      </c>
      <c r="E1666" s="8" t="s">
        <v>44</v>
      </c>
      <c r="F1666" s="8" t="s">
        <v>37</v>
      </c>
    </row>
    <row r="1667" spans="1:7" ht="15" customHeight="1">
      <c r="A1667">
        <v>1625</v>
      </c>
      <c r="B1667" s="8" t="s">
        <v>1618</v>
      </c>
      <c r="C1667" s="8" t="s">
        <v>1695</v>
      </c>
      <c r="D1667" t="s">
        <v>1696</v>
      </c>
      <c r="E1667" s="8" t="s">
        <v>183</v>
      </c>
      <c r="F1667" s="8" t="s">
        <v>37</v>
      </c>
    </row>
    <row r="1668" spans="1:7" ht="15" customHeight="1">
      <c r="A1668">
        <v>1626</v>
      </c>
      <c r="B1668" s="8" t="s">
        <v>2218</v>
      </c>
      <c r="C1668" s="8" t="s">
        <v>104</v>
      </c>
      <c r="D1668" t="s">
        <v>105</v>
      </c>
      <c r="E1668" s="8" t="s">
        <v>44</v>
      </c>
      <c r="F1668" s="8" t="s">
        <v>37</v>
      </c>
    </row>
    <row r="1669" spans="1:7" ht="15" customHeight="1">
      <c r="A1669">
        <v>1627</v>
      </c>
      <c r="B1669" s="8" t="s">
        <v>2218</v>
      </c>
      <c r="C1669" s="8" t="s">
        <v>2534</v>
      </c>
      <c r="D1669" t="s">
        <v>2535</v>
      </c>
      <c r="E1669" s="8" t="s">
        <v>96</v>
      </c>
      <c r="F1669" s="8" t="s">
        <v>37</v>
      </c>
    </row>
    <row r="1670" spans="1:7" ht="15" customHeight="1">
      <c r="A1670">
        <v>1628</v>
      </c>
      <c r="B1670" s="8" t="s">
        <v>1619</v>
      </c>
      <c r="C1670" s="8" t="s">
        <v>104</v>
      </c>
      <c r="D1670" t="s">
        <v>105</v>
      </c>
      <c r="E1670" s="8" t="s">
        <v>44</v>
      </c>
      <c r="F1670" s="8" t="s">
        <v>37</v>
      </c>
    </row>
    <row r="1671" spans="1:7" ht="15" customHeight="1">
      <c r="A1671">
        <v>1629</v>
      </c>
      <c r="B1671" s="8" t="s">
        <v>1620</v>
      </c>
      <c r="C1671" s="8" t="s">
        <v>460</v>
      </c>
      <c r="D1671" t="s">
        <v>461</v>
      </c>
      <c r="E1671" s="8" t="s">
        <v>44</v>
      </c>
      <c r="F1671" s="8" t="s">
        <v>37</v>
      </c>
    </row>
    <row r="1672" spans="1:7" ht="15" customHeight="1">
      <c r="A1672">
        <v>1630</v>
      </c>
      <c r="B1672" s="8" t="s">
        <v>1624</v>
      </c>
      <c r="C1672" s="8" t="s">
        <v>2620</v>
      </c>
      <c r="D1672" t="s">
        <v>2621</v>
      </c>
      <c r="E1672" s="8" t="s">
        <v>183</v>
      </c>
      <c r="F1672" s="8" t="s">
        <v>37</v>
      </c>
      <c r="G1672" s="8" t="s">
        <v>1667</v>
      </c>
    </row>
    <row r="1673" spans="1:7" ht="15" customHeight="1">
      <c r="A1673">
        <v>1631</v>
      </c>
      <c r="B1673" s="8" t="s">
        <v>1624</v>
      </c>
      <c r="C1673" s="8" t="s">
        <v>89</v>
      </c>
      <c r="D1673" t="s">
        <v>90</v>
      </c>
      <c r="E1673" s="8" t="s">
        <v>44</v>
      </c>
      <c r="F1673" s="8" t="s">
        <v>37</v>
      </c>
    </row>
    <row r="1674" spans="1:7" ht="15" customHeight="1">
      <c r="A1674">
        <v>1632</v>
      </c>
      <c r="B1674" s="8" t="s">
        <v>1625</v>
      </c>
      <c r="C1674" s="8" t="s">
        <v>98</v>
      </c>
      <c r="D1674" t="s">
        <v>99</v>
      </c>
      <c r="E1674" s="8" t="s">
        <v>100</v>
      </c>
      <c r="F1674" s="8" t="s">
        <v>37</v>
      </c>
    </row>
    <row r="1675" spans="1:7" ht="15" customHeight="1">
      <c r="A1675">
        <v>1633</v>
      </c>
      <c r="B1675" s="8" t="s">
        <v>1625</v>
      </c>
      <c r="C1675" s="8" t="s">
        <v>94</v>
      </c>
      <c r="D1675" t="s">
        <v>95</v>
      </c>
      <c r="E1675" s="8" t="s">
        <v>96</v>
      </c>
      <c r="F1675" s="8" t="s">
        <v>37</v>
      </c>
    </row>
    <row r="1676" spans="1:7" ht="15" customHeight="1">
      <c r="A1676">
        <v>1634</v>
      </c>
      <c r="B1676" s="8" t="s">
        <v>1625</v>
      </c>
      <c r="C1676" s="8" t="s">
        <v>116</v>
      </c>
      <c r="D1676" t="s">
        <v>117</v>
      </c>
      <c r="E1676" s="8" t="s">
        <v>96</v>
      </c>
      <c r="F1676" s="8" t="s">
        <v>37</v>
      </c>
    </row>
    <row r="1677" spans="1:7" ht="15" customHeight="1">
      <c r="A1677">
        <v>1635</v>
      </c>
      <c r="B1677" s="8" t="s">
        <v>1626</v>
      </c>
      <c r="C1677" s="8" t="s">
        <v>2532</v>
      </c>
      <c r="D1677" t="s">
        <v>2533</v>
      </c>
      <c r="E1677" s="8" t="s">
        <v>54</v>
      </c>
      <c r="F1677" s="8" t="s">
        <v>37</v>
      </c>
    </row>
    <row r="1678" spans="1:7" ht="15" customHeight="1">
      <c r="A1678">
        <v>1636</v>
      </c>
      <c r="B1678" s="8" t="s">
        <v>1626</v>
      </c>
      <c r="C1678" s="8" t="s">
        <v>1683</v>
      </c>
      <c r="D1678" t="s">
        <v>1684</v>
      </c>
      <c r="E1678" s="8" t="s">
        <v>44</v>
      </c>
      <c r="F1678" s="8" t="s">
        <v>37</v>
      </c>
    </row>
    <row r="1679" spans="1:7" ht="15" customHeight="1">
      <c r="A1679">
        <v>1637</v>
      </c>
      <c r="B1679" s="8" t="s">
        <v>1628</v>
      </c>
      <c r="C1679" s="8" t="s">
        <v>217</v>
      </c>
      <c r="D1679" t="s">
        <v>218</v>
      </c>
      <c r="E1679" s="8" t="s">
        <v>44</v>
      </c>
      <c r="F1679" s="8" t="s">
        <v>37</v>
      </c>
    </row>
    <row r="1680" spans="1:7" ht="15" customHeight="1">
      <c r="A1680">
        <v>1638</v>
      </c>
      <c r="B1680" s="8" t="s">
        <v>1629</v>
      </c>
      <c r="C1680" s="8" t="s">
        <v>260</v>
      </c>
      <c r="D1680" t="s">
        <v>261</v>
      </c>
      <c r="E1680" s="8" t="s">
        <v>44</v>
      </c>
      <c r="F1680" s="8" t="s">
        <v>37</v>
      </c>
    </row>
    <row r="1681" spans="1:7" ht="15" customHeight="1">
      <c r="A1681">
        <v>1639</v>
      </c>
      <c r="B1681" s="8" t="s">
        <v>1997</v>
      </c>
      <c r="C1681" s="8" t="s">
        <v>389</v>
      </c>
      <c r="D1681" t="s">
        <v>390</v>
      </c>
      <c r="E1681" s="8" t="s">
        <v>96</v>
      </c>
      <c r="F1681" s="8" t="s">
        <v>37</v>
      </c>
    </row>
    <row r="1682" spans="1:7" ht="15" customHeight="1">
      <c r="A1682">
        <v>1640</v>
      </c>
      <c r="B1682" s="8" t="s">
        <v>1631</v>
      </c>
      <c r="C1682" s="8" t="s">
        <v>185</v>
      </c>
      <c r="D1682" t="s">
        <v>186</v>
      </c>
      <c r="E1682" s="8" t="s">
        <v>44</v>
      </c>
      <c r="F1682" s="8" t="s">
        <v>37</v>
      </c>
    </row>
    <row r="1683" spans="1:7" ht="15" customHeight="1">
      <c r="A1683">
        <v>1641</v>
      </c>
      <c r="B1683" s="8" t="s">
        <v>2219</v>
      </c>
      <c r="C1683" s="8" t="s">
        <v>526</v>
      </c>
      <c r="D1683" t="s">
        <v>527</v>
      </c>
      <c r="E1683" s="8" t="s">
        <v>44</v>
      </c>
      <c r="F1683" s="8" t="s">
        <v>37</v>
      </c>
    </row>
    <row r="1684" spans="1:7" ht="15" customHeight="1">
      <c r="A1684" s="8" t="s">
        <v>1637</v>
      </c>
    </row>
    <row r="1685" spans="1:7" ht="15" customHeight="1">
      <c r="A1685">
        <v>1642</v>
      </c>
      <c r="B1685" s="8" t="s">
        <v>1638</v>
      </c>
      <c r="C1685" s="8" t="s">
        <v>100</v>
      </c>
      <c r="D1685" t="s">
        <v>1417</v>
      </c>
      <c r="E1685" s="8" t="s">
        <v>100</v>
      </c>
      <c r="F1685" s="8" t="s">
        <v>60</v>
      </c>
      <c r="G1685" s="8" t="s">
        <v>61</v>
      </c>
    </row>
    <row r="1686" spans="1:7" ht="15" customHeight="1">
      <c r="A1686">
        <v>1643</v>
      </c>
      <c r="B1686" s="8" t="s">
        <v>1638</v>
      </c>
      <c r="C1686" s="8" t="s">
        <v>691</v>
      </c>
      <c r="D1686" t="s">
        <v>692</v>
      </c>
      <c r="E1686" s="8" t="s">
        <v>36</v>
      </c>
      <c r="F1686" s="8" t="s">
        <v>60</v>
      </c>
      <c r="G1686" s="8" t="s">
        <v>61</v>
      </c>
    </row>
    <row r="1687" spans="1:7" ht="15" customHeight="1">
      <c r="A1687">
        <v>1644</v>
      </c>
      <c r="B1687" s="8" t="s">
        <v>1638</v>
      </c>
      <c r="C1687" s="8" t="s">
        <v>570</v>
      </c>
      <c r="D1687" t="s">
        <v>571</v>
      </c>
      <c r="E1687" s="8" t="s">
        <v>44</v>
      </c>
      <c r="F1687" s="8" t="s">
        <v>60</v>
      </c>
      <c r="G1687" s="8" t="s">
        <v>61</v>
      </c>
    </row>
    <row r="1688" spans="1:7" ht="15" customHeight="1">
      <c r="A1688">
        <v>1645</v>
      </c>
      <c r="B1688" s="8" t="s">
        <v>1638</v>
      </c>
      <c r="C1688" s="8" t="s">
        <v>762</v>
      </c>
      <c r="D1688" t="s">
        <v>763</v>
      </c>
      <c r="E1688" s="8" t="s">
        <v>235</v>
      </c>
      <c r="F1688" s="8" t="s">
        <v>669</v>
      </c>
      <c r="G1688" s="8" t="s">
        <v>2612</v>
      </c>
    </row>
    <row r="1689" spans="1:7" ht="15" customHeight="1">
      <c r="A1689">
        <v>1646</v>
      </c>
      <c r="B1689" s="8" t="s">
        <v>1870</v>
      </c>
      <c r="C1689" s="8" t="s">
        <v>1747</v>
      </c>
      <c r="D1689" t="s">
        <v>1748</v>
      </c>
      <c r="E1689" s="8" t="s">
        <v>639</v>
      </c>
      <c r="F1689" s="8" t="s">
        <v>669</v>
      </c>
    </row>
    <row r="1690" spans="1:7" ht="15" customHeight="1">
      <c r="A1690">
        <v>1647</v>
      </c>
      <c r="B1690" s="8" t="s">
        <v>2223</v>
      </c>
      <c r="C1690" s="8" t="s">
        <v>898</v>
      </c>
      <c r="D1690" t="s">
        <v>899</v>
      </c>
      <c r="E1690" s="8" t="s">
        <v>40</v>
      </c>
      <c r="F1690" s="8" t="s">
        <v>37</v>
      </c>
    </row>
    <row r="1691" spans="1:7" ht="15" customHeight="1">
      <c r="A1691">
        <v>1648</v>
      </c>
      <c r="B1691" s="8" t="s">
        <v>2223</v>
      </c>
      <c r="C1691" s="8" t="s">
        <v>308</v>
      </c>
      <c r="D1691" t="s">
        <v>309</v>
      </c>
      <c r="E1691" s="8" t="s">
        <v>44</v>
      </c>
      <c r="F1691" s="8" t="s">
        <v>37</v>
      </c>
    </row>
    <row r="1692" spans="1:7" ht="15" customHeight="1">
      <c r="A1692">
        <v>1649</v>
      </c>
      <c r="B1692" s="8" t="s">
        <v>2224</v>
      </c>
      <c r="C1692" s="8" t="s">
        <v>1318</v>
      </c>
      <c r="D1692" t="s">
        <v>1319</v>
      </c>
      <c r="E1692" s="8" t="s">
        <v>44</v>
      </c>
      <c r="F1692" s="8" t="s">
        <v>37</v>
      </c>
    </row>
    <row r="1693" spans="1:7" ht="15" customHeight="1">
      <c r="A1693" s="8" t="s">
        <v>1642</v>
      </c>
    </row>
    <row r="1694" spans="1:7" ht="15" customHeight="1">
      <c r="A1694">
        <v>1650</v>
      </c>
      <c r="B1694" s="8" t="s">
        <v>2475</v>
      </c>
      <c r="C1694" s="8" t="s">
        <v>780</v>
      </c>
      <c r="D1694" t="s">
        <v>781</v>
      </c>
      <c r="E1694" s="8" t="s">
        <v>44</v>
      </c>
      <c r="F1694" s="8" t="s">
        <v>37</v>
      </c>
    </row>
    <row r="1695" spans="1:7" ht="15" customHeight="1">
      <c r="A1695">
        <v>1651</v>
      </c>
      <c r="B1695" s="8" t="s">
        <v>2475</v>
      </c>
      <c r="C1695" s="8" t="s">
        <v>288</v>
      </c>
      <c r="D1695" t="s">
        <v>289</v>
      </c>
      <c r="E1695" s="8" t="s">
        <v>235</v>
      </c>
      <c r="F1695" s="8" t="s">
        <v>37</v>
      </c>
    </row>
    <row r="1696" spans="1:7" ht="15" customHeight="1">
      <c r="A1696">
        <v>1652</v>
      </c>
      <c r="B1696" s="8" t="s">
        <v>1643</v>
      </c>
      <c r="C1696" s="8" t="s">
        <v>2397</v>
      </c>
      <c r="D1696" t="s">
        <v>2398</v>
      </c>
      <c r="E1696" s="8" t="s">
        <v>40</v>
      </c>
      <c r="F1696" s="8" t="s">
        <v>37</v>
      </c>
    </row>
    <row r="1697" spans="1:7" ht="15" customHeight="1">
      <c r="A1697">
        <v>1653</v>
      </c>
      <c r="B1697" s="8" t="s">
        <v>1643</v>
      </c>
      <c r="C1697" s="8" t="s">
        <v>766</v>
      </c>
      <c r="D1697" t="s">
        <v>767</v>
      </c>
      <c r="E1697" s="8" t="s">
        <v>44</v>
      </c>
      <c r="F1697" s="8" t="s">
        <v>37</v>
      </c>
    </row>
    <row r="1698" spans="1:7" ht="15" customHeight="1">
      <c r="A1698">
        <v>1654</v>
      </c>
      <c r="B1698" s="8" t="s">
        <v>1643</v>
      </c>
      <c r="C1698" s="8" t="s">
        <v>2637</v>
      </c>
      <c r="D1698" t="s">
        <v>2638</v>
      </c>
      <c r="E1698" s="8" t="s">
        <v>235</v>
      </c>
      <c r="F1698" s="8" t="s">
        <v>37</v>
      </c>
      <c r="G1698" s="8" t="s">
        <v>1667</v>
      </c>
    </row>
    <row r="1699" spans="1:7" ht="15" customHeight="1">
      <c r="A1699">
        <v>1655</v>
      </c>
      <c r="B1699" s="8" t="s">
        <v>1643</v>
      </c>
      <c r="C1699" s="8" t="s">
        <v>1672</v>
      </c>
      <c r="D1699" t="s">
        <v>1673</v>
      </c>
      <c r="E1699" s="8" t="s">
        <v>235</v>
      </c>
      <c r="F1699" s="8" t="s">
        <v>37</v>
      </c>
    </row>
    <row r="1700" spans="1:7" ht="15" customHeight="1">
      <c r="A1700">
        <v>1656</v>
      </c>
      <c r="B1700" s="8" t="s">
        <v>1643</v>
      </c>
      <c r="C1700" s="8" t="s">
        <v>2256</v>
      </c>
      <c r="D1700" t="s">
        <v>2257</v>
      </c>
      <c r="E1700" s="8" t="s">
        <v>235</v>
      </c>
      <c r="F1700" s="8" t="s">
        <v>37</v>
      </c>
    </row>
    <row r="1701" spans="1:7" ht="15" customHeight="1">
      <c r="A1701">
        <v>1657</v>
      </c>
      <c r="B1701" s="8" t="s">
        <v>1648</v>
      </c>
      <c r="C1701" s="8" t="s">
        <v>268</v>
      </c>
      <c r="D1701" t="s">
        <v>269</v>
      </c>
      <c r="E1701" s="8" t="s">
        <v>100</v>
      </c>
      <c r="F1701" s="8" t="s">
        <v>37</v>
      </c>
    </row>
    <row r="1702" spans="1:7" ht="15" customHeight="1">
      <c r="A1702">
        <v>1658</v>
      </c>
      <c r="B1702" s="8" t="s">
        <v>1648</v>
      </c>
      <c r="C1702" s="8" t="s">
        <v>814</v>
      </c>
      <c r="D1702" t="s">
        <v>815</v>
      </c>
      <c r="E1702" s="8" t="s">
        <v>40</v>
      </c>
      <c r="F1702" s="8" t="s">
        <v>37</v>
      </c>
    </row>
    <row r="1703" spans="1:7" ht="15" customHeight="1">
      <c r="A1703">
        <v>1659</v>
      </c>
      <c r="B1703" s="8" t="s">
        <v>1648</v>
      </c>
      <c r="C1703" s="8" t="s">
        <v>152</v>
      </c>
      <c r="D1703" t="s">
        <v>153</v>
      </c>
      <c r="E1703" s="8" t="s">
        <v>44</v>
      </c>
      <c r="F1703" s="8" t="s">
        <v>37</v>
      </c>
    </row>
    <row r="1704" spans="1:7" ht="15" customHeight="1">
      <c r="A1704">
        <v>1660</v>
      </c>
      <c r="B1704" s="8" t="s">
        <v>1648</v>
      </c>
      <c r="C1704" s="8" t="s">
        <v>1751</v>
      </c>
      <c r="D1704" t="s">
        <v>1752</v>
      </c>
      <c r="E1704" s="8" t="s">
        <v>124</v>
      </c>
      <c r="F1704" s="8" t="s">
        <v>37</v>
      </c>
    </row>
    <row r="1705" spans="1:7" ht="15" customHeight="1">
      <c r="A1705">
        <v>1661</v>
      </c>
      <c r="B1705" s="8" t="s">
        <v>1649</v>
      </c>
      <c r="C1705" s="8" t="s">
        <v>2620</v>
      </c>
      <c r="D1705" t="s">
        <v>2621</v>
      </c>
      <c r="E1705" s="8" t="s">
        <v>183</v>
      </c>
      <c r="F1705" s="8" t="s">
        <v>37</v>
      </c>
      <c r="G1705" s="8" t="s">
        <v>1667</v>
      </c>
    </row>
    <row r="1706" spans="1:7" ht="15" customHeight="1">
      <c r="A1706">
        <v>1662</v>
      </c>
      <c r="B1706" s="8" t="s">
        <v>1649</v>
      </c>
      <c r="C1706" s="8" t="s">
        <v>2041</v>
      </c>
      <c r="D1706" t="s">
        <v>2042</v>
      </c>
      <c r="E1706" s="8" t="s">
        <v>40</v>
      </c>
      <c r="F1706" s="8" t="s">
        <v>37</v>
      </c>
    </row>
    <row r="1707" spans="1:7" ht="15" customHeight="1">
      <c r="A1707">
        <v>1663</v>
      </c>
      <c r="B1707" s="8" t="s">
        <v>1649</v>
      </c>
      <c r="C1707" s="8" t="s">
        <v>536</v>
      </c>
      <c r="D1707" t="s">
        <v>537</v>
      </c>
      <c r="E1707" s="8" t="s">
        <v>44</v>
      </c>
      <c r="F1707" s="8" t="s">
        <v>37</v>
      </c>
    </row>
    <row r="1708" spans="1:7" ht="15" customHeight="1">
      <c r="A1708">
        <v>1664</v>
      </c>
      <c r="B1708" s="8" t="s">
        <v>1649</v>
      </c>
      <c r="C1708" s="8" t="s">
        <v>819</v>
      </c>
      <c r="D1708" t="s">
        <v>820</v>
      </c>
      <c r="E1708" s="8" t="s">
        <v>235</v>
      </c>
      <c r="F1708" s="8" t="s">
        <v>37</v>
      </c>
    </row>
    <row r="1709" spans="1:7" ht="15" customHeight="1">
      <c r="A1709">
        <v>1665</v>
      </c>
      <c r="B1709" s="8" t="s">
        <v>1649</v>
      </c>
      <c r="C1709" s="8" t="s">
        <v>113</v>
      </c>
      <c r="D1709" t="s">
        <v>114</v>
      </c>
      <c r="E1709" s="8" t="s">
        <v>96</v>
      </c>
      <c r="F1709" s="8" t="s">
        <v>37</v>
      </c>
    </row>
    <row r="1710" spans="1:7" ht="15" customHeight="1">
      <c r="A1710">
        <v>1666</v>
      </c>
      <c r="B1710" s="8" t="s">
        <v>1650</v>
      </c>
      <c r="C1710" s="8" t="s">
        <v>2620</v>
      </c>
      <c r="D1710" t="s">
        <v>2621</v>
      </c>
      <c r="E1710" s="8" t="s">
        <v>183</v>
      </c>
      <c r="F1710" s="8" t="s">
        <v>37</v>
      </c>
      <c r="G1710" s="8" t="s">
        <v>1667</v>
      </c>
    </row>
    <row r="1711" spans="1:7" ht="32.25" customHeight="1">
      <c r="A1711">
        <v>1667</v>
      </c>
      <c r="B1711" s="8" t="s">
        <v>1650</v>
      </c>
      <c r="C1711" s="8" t="s">
        <v>137</v>
      </c>
      <c r="D1711" t="s">
        <v>138</v>
      </c>
      <c r="E1711" s="8" t="s">
        <v>44</v>
      </c>
      <c r="F1711" s="8" t="s">
        <v>37</v>
      </c>
      <c r="G1711" s="9" t="s">
        <v>2622</v>
      </c>
    </row>
    <row r="1712" spans="1:7" ht="15" customHeight="1">
      <c r="A1712">
        <v>1668</v>
      </c>
      <c r="B1712" s="8" t="s">
        <v>1650</v>
      </c>
      <c r="C1712" s="8" t="s">
        <v>139</v>
      </c>
      <c r="D1712" t="s">
        <v>140</v>
      </c>
      <c r="E1712" s="8" t="s">
        <v>44</v>
      </c>
      <c r="F1712" s="8" t="s">
        <v>37</v>
      </c>
    </row>
    <row r="1713" spans="1:7" ht="15" customHeight="1">
      <c r="A1713">
        <v>1669</v>
      </c>
      <c r="B1713" s="8" t="s">
        <v>1650</v>
      </c>
      <c r="C1713" s="8" t="s">
        <v>156</v>
      </c>
      <c r="D1713" t="s">
        <v>157</v>
      </c>
      <c r="E1713" s="8" t="s">
        <v>44</v>
      </c>
      <c r="F1713" s="8" t="s">
        <v>37</v>
      </c>
    </row>
    <row r="1714" spans="1:7" ht="15" customHeight="1">
      <c r="A1714">
        <v>1670</v>
      </c>
      <c r="B1714" s="8" t="s">
        <v>1650</v>
      </c>
      <c r="C1714" s="8" t="s">
        <v>55</v>
      </c>
      <c r="D1714" t="s">
        <v>56</v>
      </c>
      <c r="E1714" s="8" t="s">
        <v>44</v>
      </c>
      <c r="F1714" s="8" t="s">
        <v>37</v>
      </c>
    </row>
    <row r="1715" spans="1:7" ht="15" customHeight="1">
      <c r="A1715">
        <v>1671</v>
      </c>
      <c r="B1715" s="8" t="s">
        <v>1650</v>
      </c>
      <c r="C1715" s="8" t="s">
        <v>185</v>
      </c>
      <c r="D1715" t="s">
        <v>186</v>
      </c>
      <c r="E1715" s="8" t="s">
        <v>44</v>
      </c>
      <c r="F1715" s="8" t="s">
        <v>37</v>
      </c>
    </row>
    <row r="1716" spans="1:7" ht="15" customHeight="1">
      <c r="A1716">
        <v>1672</v>
      </c>
      <c r="B1716" s="8" t="s">
        <v>1650</v>
      </c>
      <c r="C1716" s="8" t="s">
        <v>651</v>
      </c>
      <c r="D1716" t="s">
        <v>652</v>
      </c>
      <c r="E1716" s="8" t="s">
        <v>44</v>
      </c>
      <c r="F1716" s="8" t="s">
        <v>37</v>
      </c>
    </row>
    <row r="1717" spans="1:7" ht="32.25" customHeight="1">
      <c r="A1717">
        <v>1673</v>
      </c>
      <c r="B1717" s="8" t="s">
        <v>1650</v>
      </c>
      <c r="C1717" s="8" t="s">
        <v>119</v>
      </c>
      <c r="D1717" t="s">
        <v>120</v>
      </c>
      <c r="E1717" s="8" t="s">
        <v>44</v>
      </c>
      <c r="F1717" s="8" t="s">
        <v>37</v>
      </c>
      <c r="G1717" s="9" t="s">
        <v>2622</v>
      </c>
    </row>
    <row r="1718" spans="1:7" ht="15" customHeight="1">
      <c r="A1718">
        <v>1674</v>
      </c>
      <c r="B1718" s="8" t="s">
        <v>1650</v>
      </c>
      <c r="C1718" s="8" t="s">
        <v>758</v>
      </c>
      <c r="D1718" t="s">
        <v>759</v>
      </c>
      <c r="E1718" s="8" t="s">
        <v>44</v>
      </c>
      <c r="F1718" s="8" t="s">
        <v>37</v>
      </c>
    </row>
    <row r="1719" spans="1:7" ht="15" customHeight="1">
      <c r="A1719">
        <v>1675</v>
      </c>
      <c r="B1719" s="8" t="s">
        <v>1653</v>
      </c>
      <c r="C1719" s="8" t="s">
        <v>145</v>
      </c>
      <c r="D1719" t="s">
        <v>146</v>
      </c>
      <c r="E1719" s="8" t="s">
        <v>100</v>
      </c>
      <c r="F1719" s="8" t="s">
        <v>37</v>
      </c>
    </row>
    <row r="1720" spans="1:7" ht="15" customHeight="1">
      <c r="A1720">
        <v>1676</v>
      </c>
      <c r="B1720" s="8" t="s">
        <v>1653</v>
      </c>
      <c r="C1720" s="8" t="s">
        <v>55</v>
      </c>
      <c r="D1720" t="s">
        <v>56</v>
      </c>
      <c r="E1720" s="8" t="s">
        <v>44</v>
      </c>
      <c r="F1720" s="8" t="s">
        <v>37</v>
      </c>
    </row>
    <row r="1721" spans="1:7" ht="15" customHeight="1">
      <c r="A1721">
        <v>1677</v>
      </c>
      <c r="B1721" s="8" t="s">
        <v>1654</v>
      </c>
      <c r="C1721" s="8" t="s">
        <v>440</v>
      </c>
      <c r="D1721" t="s">
        <v>441</v>
      </c>
      <c r="E1721" s="8" t="s">
        <v>124</v>
      </c>
      <c r="F1721" s="8" t="s">
        <v>60</v>
      </c>
      <c r="G1721" s="8" t="s">
        <v>61</v>
      </c>
    </row>
    <row r="1722" spans="1:7" ht="15" customHeight="1">
      <c r="A1722">
        <v>1678</v>
      </c>
      <c r="B1722" s="8" t="s">
        <v>1654</v>
      </c>
      <c r="C1722" s="8" t="s">
        <v>1865</v>
      </c>
      <c r="D1722" t="s">
        <v>1866</v>
      </c>
      <c r="E1722" s="8" t="s">
        <v>124</v>
      </c>
      <c r="F1722" s="8" t="s">
        <v>37</v>
      </c>
    </row>
    <row r="1723" spans="1:7" ht="15" customHeight="1">
      <c r="A1723">
        <v>1679</v>
      </c>
      <c r="B1723" s="8" t="s">
        <v>1654</v>
      </c>
      <c r="C1723" s="8" t="s">
        <v>1744</v>
      </c>
      <c r="D1723" t="s">
        <v>1745</v>
      </c>
      <c r="E1723" s="8" t="s">
        <v>124</v>
      </c>
      <c r="F1723" s="8" t="s">
        <v>37</v>
      </c>
    </row>
    <row r="1724" spans="1:7" ht="15" customHeight="1">
      <c r="A1724">
        <v>1680</v>
      </c>
      <c r="B1724" s="8" t="s">
        <v>1654</v>
      </c>
      <c r="C1724" s="8" t="s">
        <v>2307</v>
      </c>
      <c r="D1724" t="s">
        <v>2308</v>
      </c>
      <c r="E1724" s="8" t="s">
        <v>124</v>
      </c>
      <c r="F1724" s="8" t="s">
        <v>37</v>
      </c>
    </row>
    <row r="1725" spans="1:7" ht="15" customHeight="1">
      <c r="A1725">
        <v>1681</v>
      </c>
      <c r="B1725" s="8" t="s">
        <v>1654</v>
      </c>
      <c r="C1725" s="8" t="s">
        <v>231</v>
      </c>
      <c r="D1725">
        <v>130508</v>
      </c>
      <c r="E1725" s="8" t="s">
        <v>124</v>
      </c>
      <c r="F1725" s="8" t="s">
        <v>60</v>
      </c>
      <c r="G1725" s="8" t="s">
        <v>61</v>
      </c>
    </row>
    <row r="1726" spans="1:7" ht="15" customHeight="1">
      <c r="A1726">
        <v>1682</v>
      </c>
      <c r="B1726" s="8" t="s">
        <v>1655</v>
      </c>
      <c r="C1726" s="8" t="s">
        <v>1679</v>
      </c>
      <c r="D1726" t="s">
        <v>1680</v>
      </c>
      <c r="E1726" s="8" t="s">
        <v>44</v>
      </c>
      <c r="F1726" s="8" t="s">
        <v>37</v>
      </c>
    </row>
    <row r="1727" spans="1:7" ht="15" customHeight="1">
      <c r="A1727">
        <v>1683</v>
      </c>
      <c r="B1727" s="8" t="s">
        <v>1655</v>
      </c>
      <c r="C1727" s="8" t="s">
        <v>2627</v>
      </c>
      <c r="D1727" t="s">
        <v>2628</v>
      </c>
      <c r="E1727" s="8" t="s">
        <v>44</v>
      </c>
      <c r="F1727" s="8" t="s">
        <v>37</v>
      </c>
    </row>
    <row r="1728" spans="1:7" ht="15" customHeight="1">
      <c r="A1728">
        <v>1684</v>
      </c>
      <c r="B1728" s="8" t="s">
        <v>1655</v>
      </c>
      <c r="C1728" s="8" t="s">
        <v>2510</v>
      </c>
      <c r="D1728" t="s">
        <v>2511</v>
      </c>
      <c r="E1728" s="8" t="s">
        <v>44</v>
      </c>
      <c r="F1728" s="8" t="s">
        <v>37</v>
      </c>
    </row>
    <row r="1729" spans="1:6" ht="15" customHeight="1">
      <c r="A1729">
        <v>1685</v>
      </c>
      <c r="B1729" s="8" t="s">
        <v>1656</v>
      </c>
      <c r="C1729" s="8" t="s">
        <v>586</v>
      </c>
      <c r="D1729" t="s">
        <v>587</v>
      </c>
      <c r="E1729" s="8" t="s">
        <v>183</v>
      </c>
      <c r="F1729" s="8" t="s">
        <v>37</v>
      </c>
    </row>
    <row r="1730" spans="1:6" ht="15" customHeight="1">
      <c r="A1730">
        <v>1686</v>
      </c>
      <c r="B1730" s="8" t="s">
        <v>1656</v>
      </c>
      <c r="C1730" s="8" t="s">
        <v>154</v>
      </c>
      <c r="D1730" t="s">
        <v>155</v>
      </c>
      <c r="E1730" s="8" t="s">
        <v>40</v>
      </c>
      <c r="F1730" s="8" t="s">
        <v>37</v>
      </c>
    </row>
    <row r="1731" spans="1:6" ht="15" customHeight="1">
      <c r="A1731">
        <v>1687</v>
      </c>
      <c r="B1731" s="8" t="s">
        <v>1656</v>
      </c>
      <c r="C1731" s="8" t="s">
        <v>1175</v>
      </c>
      <c r="D1731" t="s">
        <v>1176</v>
      </c>
      <c r="E1731" s="8" t="s">
        <v>44</v>
      </c>
      <c r="F1731" s="8" t="s">
        <v>37</v>
      </c>
    </row>
    <row r="1732" spans="1:6" ht="15" customHeight="1">
      <c r="A1732">
        <v>1688</v>
      </c>
      <c r="B1732" s="8" t="s">
        <v>1656</v>
      </c>
      <c r="C1732" s="8" t="s">
        <v>308</v>
      </c>
      <c r="D1732" t="s">
        <v>309</v>
      </c>
      <c r="E1732" s="8" t="s">
        <v>44</v>
      </c>
      <c r="F1732" s="8" t="s">
        <v>37</v>
      </c>
    </row>
    <row r="1733" spans="1:6" ht="15" customHeight="1">
      <c r="A1733">
        <v>1689</v>
      </c>
      <c r="B1733" s="8" t="s">
        <v>1656</v>
      </c>
      <c r="C1733" s="8" t="s">
        <v>344</v>
      </c>
      <c r="D1733" t="s">
        <v>345</v>
      </c>
      <c r="E1733" s="8" t="s">
        <v>44</v>
      </c>
      <c r="F1733" s="8" t="s">
        <v>37</v>
      </c>
    </row>
    <row r="1734" spans="1:6" ht="15" customHeight="1">
      <c r="A1734">
        <v>1690</v>
      </c>
      <c r="B1734" s="8" t="s">
        <v>1656</v>
      </c>
      <c r="C1734" s="8" t="s">
        <v>206</v>
      </c>
      <c r="D1734" t="s">
        <v>207</v>
      </c>
      <c r="E1734" s="8" t="s">
        <v>96</v>
      </c>
      <c r="F1734" s="8" t="s">
        <v>37</v>
      </c>
    </row>
    <row r="1735" spans="1:6" ht="15" customHeight="1">
      <c r="A1735">
        <v>1691</v>
      </c>
      <c r="B1735" s="8" t="s">
        <v>2324</v>
      </c>
      <c r="C1735" s="8" t="s">
        <v>119</v>
      </c>
      <c r="D1735" t="s">
        <v>120</v>
      </c>
      <c r="E1735" s="8" t="s">
        <v>44</v>
      </c>
      <c r="F1735" s="8" t="s">
        <v>37</v>
      </c>
    </row>
    <row r="1736" spans="1:6" ht="15" customHeight="1">
      <c r="A1736">
        <v>1692</v>
      </c>
      <c r="B1736" s="8" t="s">
        <v>2324</v>
      </c>
      <c r="C1736" s="8" t="s">
        <v>101</v>
      </c>
      <c r="D1736" t="s">
        <v>102</v>
      </c>
      <c r="E1736" s="8" t="s">
        <v>44</v>
      </c>
      <c r="F1736" s="8" t="s">
        <v>37</v>
      </c>
    </row>
    <row r="1737" spans="1:6" ht="15" customHeight="1">
      <c r="A1737">
        <v>1693</v>
      </c>
      <c r="B1737" s="8" t="s">
        <v>2384</v>
      </c>
      <c r="C1737" s="8" t="s">
        <v>506</v>
      </c>
      <c r="D1737">
        <v>101005</v>
      </c>
      <c r="E1737" s="8" t="s">
        <v>40</v>
      </c>
      <c r="F1737" s="8" t="s">
        <v>37</v>
      </c>
    </row>
    <row r="1738" spans="1:6" ht="15" customHeight="1">
      <c r="A1738">
        <v>1694</v>
      </c>
      <c r="B1738" s="8" t="s">
        <v>2225</v>
      </c>
      <c r="C1738" s="8" t="s">
        <v>547</v>
      </c>
      <c r="D1738" t="s">
        <v>548</v>
      </c>
      <c r="E1738" s="8" t="s">
        <v>44</v>
      </c>
      <c r="F1738" s="8" t="s">
        <v>37</v>
      </c>
    </row>
    <row r="1739" spans="1:6" ht="15" customHeight="1">
      <c r="A1739">
        <v>1695</v>
      </c>
      <c r="B1739" s="8" t="s">
        <v>2225</v>
      </c>
      <c r="C1739" s="8" t="s">
        <v>164</v>
      </c>
      <c r="D1739" t="s">
        <v>165</v>
      </c>
      <c r="E1739" s="8" t="s">
        <v>44</v>
      </c>
      <c r="F1739" s="8" t="s">
        <v>37</v>
      </c>
    </row>
    <row r="1740" spans="1:6" ht="15" customHeight="1">
      <c r="A1740">
        <v>1696</v>
      </c>
      <c r="B1740" s="8" t="s">
        <v>2225</v>
      </c>
      <c r="C1740" s="8" t="s">
        <v>2016</v>
      </c>
      <c r="D1740" t="s">
        <v>2017</v>
      </c>
      <c r="E1740" s="8" t="s">
        <v>44</v>
      </c>
      <c r="F1740" s="8" t="s">
        <v>37</v>
      </c>
    </row>
    <row r="1741" spans="1:6" ht="15" customHeight="1">
      <c r="A1741">
        <v>1697</v>
      </c>
      <c r="B1741" s="8" t="s">
        <v>2225</v>
      </c>
      <c r="C1741" s="8" t="s">
        <v>1085</v>
      </c>
      <c r="D1741">
        <v>100802</v>
      </c>
      <c r="E1741" s="8" t="s">
        <v>40</v>
      </c>
      <c r="F1741" s="8" t="s">
        <v>37</v>
      </c>
    </row>
    <row r="1742" spans="1:6" ht="15" customHeight="1">
      <c r="A1742">
        <v>1698</v>
      </c>
      <c r="B1742" s="8" t="s">
        <v>2225</v>
      </c>
      <c r="C1742" s="8" t="s">
        <v>389</v>
      </c>
      <c r="D1742" t="s">
        <v>390</v>
      </c>
      <c r="E1742" s="8" t="s">
        <v>96</v>
      </c>
      <c r="F1742" s="8" t="s">
        <v>37</v>
      </c>
    </row>
    <row r="1743" spans="1:6" ht="15" customHeight="1">
      <c r="A1743" s="8" t="s">
        <v>1658</v>
      </c>
    </row>
    <row r="1744" spans="1:6" ht="15" customHeight="1">
      <c r="A1744">
        <v>1699</v>
      </c>
      <c r="B1744" s="8" t="s">
        <v>1659</v>
      </c>
      <c r="C1744" s="8" t="s">
        <v>286</v>
      </c>
      <c r="D1744" t="s">
        <v>287</v>
      </c>
      <c r="E1744" s="8" t="s">
        <v>36</v>
      </c>
      <c r="F1744" s="8" t="s">
        <v>37</v>
      </c>
    </row>
    <row r="1745" spans="1:7" ht="15" customHeight="1">
      <c r="A1745">
        <v>1700</v>
      </c>
      <c r="B1745" s="8" t="s">
        <v>1659</v>
      </c>
      <c r="C1745" s="8" t="s">
        <v>2433</v>
      </c>
      <c r="D1745" t="s">
        <v>2434</v>
      </c>
      <c r="E1745" s="8" t="s">
        <v>36</v>
      </c>
      <c r="F1745" s="8" t="s">
        <v>37</v>
      </c>
    </row>
    <row r="1746" spans="1:7" ht="15" customHeight="1">
      <c r="A1746">
        <v>1701</v>
      </c>
      <c r="B1746" s="8" t="s">
        <v>1659</v>
      </c>
      <c r="C1746" s="8" t="s">
        <v>338</v>
      </c>
      <c r="D1746" t="s">
        <v>339</v>
      </c>
      <c r="E1746" s="8" t="s">
        <v>44</v>
      </c>
      <c r="F1746" s="8" t="s">
        <v>37</v>
      </c>
    </row>
    <row r="1747" spans="1:7" ht="15" customHeight="1">
      <c r="A1747">
        <v>1702</v>
      </c>
      <c r="B1747" s="8" t="s">
        <v>1659</v>
      </c>
      <c r="C1747" s="8" t="s">
        <v>1697</v>
      </c>
      <c r="D1747" t="s">
        <v>1698</v>
      </c>
      <c r="E1747" s="8" t="s">
        <v>235</v>
      </c>
      <c r="F1747" s="8" t="s">
        <v>37</v>
      </c>
    </row>
    <row r="1748" spans="1:7" ht="15" customHeight="1">
      <c r="A1748">
        <v>1703</v>
      </c>
      <c r="B1748" s="8" t="s">
        <v>1659</v>
      </c>
      <c r="C1748" s="8" t="s">
        <v>1674</v>
      </c>
      <c r="D1748" t="s">
        <v>1675</v>
      </c>
      <c r="E1748" s="8" t="s">
        <v>235</v>
      </c>
      <c r="F1748" s="8" t="s">
        <v>669</v>
      </c>
    </row>
    <row r="1749" spans="1:7" ht="15" customHeight="1">
      <c r="A1749">
        <v>1704</v>
      </c>
      <c r="B1749" s="8" t="s">
        <v>1659</v>
      </c>
      <c r="C1749" s="8" t="s">
        <v>1382</v>
      </c>
      <c r="D1749">
        <v>100402</v>
      </c>
      <c r="E1749" s="8" t="s">
        <v>40</v>
      </c>
      <c r="F1749" s="8" t="s">
        <v>37</v>
      </c>
    </row>
    <row r="1750" spans="1:7" ht="15" customHeight="1">
      <c r="A1750">
        <v>1705</v>
      </c>
      <c r="B1750" s="8" t="s">
        <v>1659</v>
      </c>
      <c r="C1750" s="8" t="s">
        <v>606</v>
      </c>
      <c r="D1750">
        <v>101101</v>
      </c>
      <c r="E1750" s="8" t="s">
        <v>40</v>
      </c>
      <c r="F1750" s="8" t="s">
        <v>37</v>
      </c>
    </row>
    <row r="1751" spans="1:7" ht="15" customHeight="1">
      <c r="A1751">
        <v>1706</v>
      </c>
      <c r="B1751" s="8" t="s">
        <v>1662</v>
      </c>
      <c r="C1751" s="8" t="s">
        <v>268</v>
      </c>
      <c r="D1751" t="s">
        <v>269</v>
      </c>
      <c r="E1751" s="8" t="s">
        <v>100</v>
      </c>
      <c r="F1751" s="8" t="s">
        <v>37</v>
      </c>
    </row>
    <row r="1752" spans="1:7" ht="15" customHeight="1">
      <c r="A1752">
        <v>1707</v>
      </c>
      <c r="B1752" s="8" t="s">
        <v>1662</v>
      </c>
      <c r="C1752" s="8" t="s">
        <v>2717</v>
      </c>
      <c r="D1752" t="s">
        <v>2718</v>
      </c>
      <c r="E1752" s="8" t="s">
        <v>36</v>
      </c>
      <c r="F1752" s="8" t="s">
        <v>37</v>
      </c>
    </row>
    <row r="1753" spans="1:7" ht="15" customHeight="1">
      <c r="A1753">
        <v>1708</v>
      </c>
      <c r="B1753" s="8" t="s">
        <v>1662</v>
      </c>
      <c r="C1753" s="8" t="s">
        <v>2252</v>
      </c>
      <c r="D1753" t="s">
        <v>2253</v>
      </c>
      <c r="E1753" s="8" t="s">
        <v>44</v>
      </c>
      <c r="F1753" s="8" t="s">
        <v>37</v>
      </c>
    </row>
    <row r="1754" spans="1:7" ht="15" customHeight="1">
      <c r="A1754">
        <v>1709</v>
      </c>
      <c r="B1754" s="8" t="s">
        <v>1662</v>
      </c>
      <c r="C1754" s="8" t="s">
        <v>2234</v>
      </c>
      <c r="D1754" t="s">
        <v>2235</v>
      </c>
      <c r="E1754" s="8" t="s">
        <v>40</v>
      </c>
      <c r="F1754" s="8" t="s">
        <v>37</v>
      </c>
    </row>
    <row r="1755" spans="1:7" ht="15" customHeight="1">
      <c r="A1755">
        <v>1710</v>
      </c>
      <c r="B1755" s="8" t="s">
        <v>2226</v>
      </c>
      <c r="C1755" s="8" t="s">
        <v>240</v>
      </c>
      <c r="D1755" t="s">
        <v>241</v>
      </c>
      <c r="E1755" s="8" t="s">
        <v>54</v>
      </c>
      <c r="F1755" s="8" t="s">
        <v>37</v>
      </c>
    </row>
    <row r="1756" spans="1:7" ht="15" customHeight="1">
      <c r="A1756">
        <v>1711</v>
      </c>
      <c r="B1756" s="8" t="s">
        <v>2226</v>
      </c>
      <c r="C1756" s="8" t="s">
        <v>2532</v>
      </c>
      <c r="D1756" t="s">
        <v>2533</v>
      </c>
      <c r="E1756" s="8" t="s">
        <v>54</v>
      </c>
      <c r="F1756" s="8" t="s">
        <v>37</v>
      </c>
    </row>
    <row r="1757" spans="1:7" ht="15" customHeight="1">
      <c r="A1757">
        <v>1712</v>
      </c>
      <c r="B1757" s="8" t="s">
        <v>2226</v>
      </c>
      <c r="C1757" s="8" t="s">
        <v>2719</v>
      </c>
      <c r="D1757" t="s">
        <v>2720</v>
      </c>
      <c r="E1757" s="8" t="s">
        <v>54</v>
      </c>
      <c r="F1757" s="8" t="s">
        <v>37</v>
      </c>
      <c r="G1757" s="8" t="s">
        <v>1667</v>
      </c>
    </row>
    <row r="1758" spans="1:7" ht="15" customHeight="1">
      <c r="A1758">
        <v>1713</v>
      </c>
      <c r="B1758" s="8" t="s">
        <v>2226</v>
      </c>
      <c r="C1758" s="8" t="s">
        <v>52</v>
      </c>
      <c r="D1758" t="s">
        <v>53</v>
      </c>
      <c r="E1758" s="8" t="s">
        <v>54</v>
      </c>
      <c r="F1758" s="8" t="s">
        <v>37</v>
      </c>
    </row>
    <row r="1759" spans="1:7" ht="15" customHeight="1">
      <c r="A1759">
        <v>1714</v>
      </c>
      <c r="B1759" s="8" t="s">
        <v>2226</v>
      </c>
      <c r="C1759" s="8" t="s">
        <v>1720</v>
      </c>
      <c r="D1759" t="s">
        <v>1721</v>
      </c>
      <c r="E1759" s="8" t="s">
        <v>54</v>
      </c>
      <c r="F1759" s="8" t="s">
        <v>37</v>
      </c>
    </row>
    <row r="1760" spans="1:7" ht="15" customHeight="1">
      <c r="A1760">
        <v>1715</v>
      </c>
      <c r="B1760" s="8" t="s">
        <v>2226</v>
      </c>
      <c r="C1760" s="8" t="s">
        <v>1336</v>
      </c>
      <c r="D1760" t="s">
        <v>1337</v>
      </c>
      <c r="E1760" s="8" t="s">
        <v>36</v>
      </c>
      <c r="F1760" s="8" t="s">
        <v>37</v>
      </c>
    </row>
    <row r="1761" spans="1:6" ht="15" customHeight="1">
      <c r="A1761">
        <v>1716</v>
      </c>
      <c r="B1761" s="8" t="s">
        <v>2226</v>
      </c>
      <c r="C1761" s="8" t="s">
        <v>495</v>
      </c>
      <c r="D1761" t="s">
        <v>496</v>
      </c>
      <c r="E1761" s="8" t="s">
        <v>40</v>
      </c>
      <c r="F1761" s="8" t="s">
        <v>37</v>
      </c>
    </row>
    <row r="1762" spans="1:6" ht="15" customHeight="1">
      <c r="A1762">
        <v>1717</v>
      </c>
      <c r="B1762" s="8" t="s">
        <v>2226</v>
      </c>
      <c r="C1762" s="8" t="s">
        <v>119</v>
      </c>
      <c r="D1762" t="s">
        <v>120</v>
      </c>
      <c r="E1762" s="8" t="s">
        <v>44</v>
      </c>
      <c r="F1762" s="8" t="s">
        <v>37</v>
      </c>
    </row>
    <row r="1763" spans="1:6" ht="15" customHeight="1">
      <c r="A1763">
        <v>1718</v>
      </c>
      <c r="B1763" s="8" t="s">
        <v>2226</v>
      </c>
      <c r="C1763" s="8" t="s">
        <v>113</v>
      </c>
      <c r="D1763" t="s">
        <v>114</v>
      </c>
      <c r="E1763" s="8" t="s">
        <v>96</v>
      </c>
      <c r="F1763" s="8" t="s">
        <v>37</v>
      </c>
    </row>
    <row r="1764" spans="1:6" ht="15" customHeight="1">
      <c r="A1764">
        <v>1719</v>
      </c>
      <c r="B1764" s="8" t="s">
        <v>2226</v>
      </c>
      <c r="C1764" s="8" t="s">
        <v>653</v>
      </c>
      <c r="D1764">
        <v>130205</v>
      </c>
      <c r="E1764" s="8" t="s">
        <v>124</v>
      </c>
      <c r="F1764" s="8" t="s">
        <v>37</v>
      </c>
    </row>
    <row r="1765" spans="1:6" ht="16.5" customHeight="1">
      <c r="A1765" s="8" t="s">
        <v>2721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041"/>
  <sheetViews>
    <sheetView tabSelected="1" zoomScaleNormal="100" workbookViewId="0">
      <selection activeCell="B1" sqref="B1"/>
    </sheetView>
  </sheetViews>
  <sheetFormatPr baseColWidth="10" defaultColWidth="8.6640625" defaultRowHeight="15"/>
  <cols>
    <col min="1" max="1" width="16" customWidth="1"/>
    <col min="2" max="2" width="28" customWidth="1"/>
    <col min="3" max="7" width="16" customWidth="1"/>
  </cols>
  <sheetData>
    <row r="1" spans="1:7" ht="16.5" customHeight="1">
      <c r="A1" s="8" t="s">
        <v>21</v>
      </c>
      <c r="B1" t="s">
        <v>2870</v>
      </c>
    </row>
    <row r="2" spans="1:7" ht="16.5" customHeight="1">
      <c r="A2" t="s">
        <v>2722</v>
      </c>
    </row>
    <row r="3" spans="1:7" ht="32.25" customHeight="1">
      <c r="A3" s="8" t="s">
        <v>24</v>
      </c>
      <c r="B3" s="8" t="s">
        <v>2723</v>
      </c>
      <c r="C3" s="8" t="s">
        <v>26</v>
      </c>
      <c r="D3" s="8" t="s">
        <v>27</v>
      </c>
      <c r="E3" s="9" t="s">
        <v>2001</v>
      </c>
      <c r="F3" s="9" t="s">
        <v>2002</v>
      </c>
      <c r="G3" s="8" t="s">
        <v>30</v>
      </c>
    </row>
    <row r="4" spans="1:7" ht="15" customHeight="1">
      <c r="A4" s="8" t="s">
        <v>32</v>
      </c>
    </row>
    <row r="5" spans="1:7" ht="15" customHeight="1">
      <c r="A5">
        <v>1</v>
      </c>
      <c r="B5" s="8" t="s">
        <v>41</v>
      </c>
      <c r="C5" s="8" t="s">
        <v>2482</v>
      </c>
      <c r="D5" t="s">
        <v>2483</v>
      </c>
      <c r="E5" s="8" t="s">
        <v>40</v>
      </c>
      <c r="F5" s="8" t="s">
        <v>37</v>
      </c>
    </row>
    <row r="6" spans="1:7" ht="15" customHeight="1">
      <c r="A6">
        <v>2</v>
      </c>
      <c r="B6" s="8" t="s">
        <v>57</v>
      </c>
      <c r="C6" s="8" t="s">
        <v>1695</v>
      </c>
      <c r="D6" t="s">
        <v>1696</v>
      </c>
      <c r="E6" s="8" t="s">
        <v>183</v>
      </c>
      <c r="F6" s="8" t="s">
        <v>37</v>
      </c>
    </row>
    <row r="7" spans="1:7" ht="15" customHeight="1">
      <c r="A7">
        <v>3</v>
      </c>
      <c r="B7" s="8" t="s">
        <v>57</v>
      </c>
      <c r="C7" s="8" t="s">
        <v>45</v>
      </c>
      <c r="D7" t="s">
        <v>46</v>
      </c>
      <c r="E7" s="8" t="s">
        <v>36</v>
      </c>
      <c r="F7" s="8" t="s">
        <v>37</v>
      </c>
    </row>
    <row r="8" spans="1:7" ht="15" customHeight="1">
      <c r="A8">
        <v>4</v>
      </c>
      <c r="B8" s="8" t="s">
        <v>57</v>
      </c>
      <c r="C8" s="8" t="s">
        <v>167</v>
      </c>
      <c r="D8" t="s">
        <v>168</v>
      </c>
      <c r="E8" s="8" t="s">
        <v>44</v>
      </c>
      <c r="F8" s="8" t="s">
        <v>37</v>
      </c>
    </row>
    <row r="9" spans="1:7" ht="15" customHeight="1">
      <c r="A9">
        <v>5</v>
      </c>
      <c r="B9" s="8" t="s">
        <v>57</v>
      </c>
      <c r="C9" s="8" t="s">
        <v>215</v>
      </c>
      <c r="D9" t="s">
        <v>216</v>
      </c>
      <c r="E9" s="8" t="s">
        <v>44</v>
      </c>
      <c r="F9" s="8" t="s">
        <v>37</v>
      </c>
    </row>
    <row r="10" spans="1:7" ht="15" customHeight="1">
      <c r="A10">
        <v>6</v>
      </c>
      <c r="B10" s="8" t="s">
        <v>57</v>
      </c>
      <c r="C10" s="8" t="s">
        <v>330</v>
      </c>
      <c r="D10" t="s">
        <v>331</v>
      </c>
      <c r="E10" s="8" t="s">
        <v>44</v>
      </c>
      <c r="F10" s="8" t="s">
        <v>37</v>
      </c>
    </row>
    <row r="11" spans="1:7" ht="15" customHeight="1">
      <c r="A11">
        <v>7</v>
      </c>
      <c r="B11" s="8" t="s">
        <v>57</v>
      </c>
      <c r="C11" s="8" t="s">
        <v>185</v>
      </c>
      <c r="D11" t="s">
        <v>186</v>
      </c>
      <c r="E11" s="8" t="s">
        <v>44</v>
      </c>
      <c r="F11" s="8" t="s">
        <v>37</v>
      </c>
    </row>
    <row r="12" spans="1:7" ht="15" customHeight="1">
      <c r="A12">
        <v>8</v>
      </c>
      <c r="B12" s="8" t="s">
        <v>57</v>
      </c>
      <c r="C12" s="8" t="s">
        <v>119</v>
      </c>
      <c r="D12" t="s">
        <v>120</v>
      </c>
      <c r="E12" s="8" t="s">
        <v>44</v>
      </c>
      <c r="F12" s="8" t="s">
        <v>37</v>
      </c>
    </row>
    <row r="13" spans="1:7" ht="15" customHeight="1">
      <c r="A13">
        <v>9</v>
      </c>
      <c r="B13" s="8" t="s">
        <v>57</v>
      </c>
      <c r="C13" s="8" t="s">
        <v>101</v>
      </c>
      <c r="D13" t="s">
        <v>102</v>
      </c>
      <c r="E13" s="8" t="s">
        <v>44</v>
      </c>
      <c r="F13" s="8" t="s">
        <v>37</v>
      </c>
    </row>
    <row r="14" spans="1:7" ht="15" customHeight="1">
      <c r="A14">
        <v>10</v>
      </c>
      <c r="B14" s="8" t="s">
        <v>57</v>
      </c>
      <c r="C14" s="8" t="s">
        <v>2623</v>
      </c>
      <c r="D14" t="s">
        <v>2624</v>
      </c>
      <c r="E14" s="8" t="s">
        <v>44</v>
      </c>
      <c r="F14" s="8" t="s">
        <v>37</v>
      </c>
    </row>
    <row r="15" spans="1:7" ht="15" customHeight="1">
      <c r="A15">
        <v>11</v>
      </c>
      <c r="B15" s="8" t="s">
        <v>57</v>
      </c>
      <c r="C15" s="8" t="s">
        <v>2724</v>
      </c>
      <c r="D15" t="s">
        <v>2725</v>
      </c>
      <c r="E15" s="8" t="s">
        <v>44</v>
      </c>
      <c r="F15" s="8" t="s">
        <v>37</v>
      </c>
    </row>
    <row r="16" spans="1:7" ht="15" customHeight="1">
      <c r="A16">
        <v>12</v>
      </c>
      <c r="B16" s="8" t="s">
        <v>57</v>
      </c>
      <c r="C16" s="8" t="s">
        <v>94</v>
      </c>
      <c r="D16" t="s">
        <v>95</v>
      </c>
      <c r="E16" s="8" t="s">
        <v>96</v>
      </c>
      <c r="F16" s="8" t="s">
        <v>37</v>
      </c>
    </row>
    <row r="17" spans="1:7" ht="15" customHeight="1">
      <c r="A17">
        <v>13</v>
      </c>
      <c r="B17" s="8" t="s">
        <v>57</v>
      </c>
      <c r="C17" s="8" t="s">
        <v>418</v>
      </c>
      <c r="D17" t="s">
        <v>419</v>
      </c>
      <c r="E17" s="8" t="s">
        <v>124</v>
      </c>
      <c r="F17" s="8" t="s">
        <v>37</v>
      </c>
    </row>
    <row r="18" spans="1:7" ht="15" customHeight="1">
      <c r="A18">
        <v>14</v>
      </c>
      <c r="B18" s="8" t="s">
        <v>88</v>
      </c>
      <c r="C18" s="8" t="s">
        <v>268</v>
      </c>
      <c r="D18" t="s">
        <v>269</v>
      </c>
      <c r="E18" s="8" t="s">
        <v>100</v>
      </c>
      <c r="F18" s="8" t="s">
        <v>37</v>
      </c>
    </row>
    <row r="19" spans="1:7" ht="15" customHeight="1">
      <c r="A19">
        <v>15</v>
      </c>
      <c r="B19" s="8" t="s">
        <v>88</v>
      </c>
      <c r="C19" s="8" t="s">
        <v>137</v>
      </c>
      <c r="D19" t="s">
        <v>138</v>
      </c>
      <c r="E19" s="8" t="s">
        <v>40</v>
      </c>
      <c r="F19" s="8" t="s">
        <v>60</v>
      </c>
      <c r="G19" s="8" t="s">
        <v>61</v>
      </c>
    </row>
    <row r="20" spans="1:7" ht="15" customHeight="1">
      <c r="A20">
        <v>16</v>
      </c>
      <c r="B20" s="8" t="s">
        <v>88</v>
      </c>
      <c r="C20" s="8" t="s">
        <v>804</v>
      </c>
      <c r="D20" t="s">
        <v>805</v>
      </c>
      <c r="E20" s="8" t="s">
        <v>40</v>
      </c>
      <c r="F20" s="8" t="s">
        <v>60</v>
      </c>
      <c r="G20" s="8" t="s">
        <v>61</v>
      </c>
    </row>
    <row r="21" spans="1:7" ht="15" customHeight="1">
      <c r="A21">
        <v>17</v>
      </c>
      <c r="B21" s="8" t="s">
        <v>88</v>
      </c>
      <c r="C21" s="8" t="s">
        <v>167</v>
      </c>
      <c r="D21" t="s">
        <v>168</v>
      </c>
      <c r="E21" s="8" t="s">
        <v>44</v>
      </c>
      <c r="F21" s="8" t="s">
        <v>37</v>
      </c>
    </row>
    <row r="22" spans="1:7" ht="15" customHeight="1">
      <c r="A22">
        <v>18</v>
      </c>
      <c r="B22" s="8" t="s">
        <v>88</v>
      </c>
      <c r="C22" s="8" t="s">
        <v>1175</v>
      </c>
      <c r="D22" t="s">
        <v>1176</v>
      </c>
      <c r="E22" s="8" t="s">
        <v>44</v>
      </c>
      <c r="F22" s="8" t="s">
        <v>37</v>
      </c>
    </row>
    <row r="23" spans="1:7" ht="15" customHeight="1">
      <c r="A23">
        <v>19</v>
      </c>
      <c r="B23" s="8" t="s">
        <v>88</v>
      </c>
      <c r="C23" s="8" t="s">
        <v>1917</v>
      </c>
      <c r="D23" t="s">
        <v>1918</v>
      </c>
      <c r="E23" s="8" t="s">
        <v>40</v>
      </c>
      <c r="F23" s="8" t="s">
        <v>37</v>
      </c>
    </row>
    <row r="24" spans="1:7" ht="15" customHeight="1">
      <c r="A24">
        <v>20</v>
      </c>
      <c r="B24" s="8" t="s">
        <v>88</v>
      </c>
      <c r="C24" s="8" t="s">
        <v>224</v>
      </c>
      <c r="D24" t="s">
        <v>225</v>
      </c>
      <c r="E24" s="8" t="s">
        <v>44</v>
      </c>
      <c r="F24" s="8" t="s">
        <v>37</v>
      </c>
    </row>
    <row r="25" spans="1:7" ht="15" customHeight="1">
      <c r="A25">
        <v>21</v>
      </c>
      <c r="B25" s="8" t="s">
        <v>88</v>
      </c>
      <c r="C25" s="8" t="s">
        <v>980</v>
      </c>
      <c r="D25" t="s">
        <v>981</v>
      </c>
      <c r="E25" s="8" t="s">
        <v>44</v>
      </c>
      <c r="F25" s="8" t="s">
        <v>37</v>
      </c>
    </row>
    <row r="26" spans="1:7" ht="15" customHeight="1">
      <c r="A26">
        <v>22</v>
      </c>
      <c r="B26" s="8" t="s">
        <v>88</v>
      </c>
      <c r="C26" s="8" t="s">
        <v>2726</v>
      </c>
      <c r="D26" t="s">
        <v>2727</v>
      </c>
      <c r="E26" s="8" t="s">
        <v>44</v>
      </c>
      <c r="F26" s="8" t="s">
        <v>37</v>
      </c>
      <c r="G26" s="8" t="s">
        <v>1667</v>
      </c>
    </row>
    <row r="27" spans="1:7" ht="15" customHeight="1">
      <c r="A27">
        <v>23</v>
      </c>
      <c r="B27" s="8" t="s">
        <v>91</v>
      </c>
      <c r="C27" s="8" t="s">
        <v>308</v>
      </c>
      <c r="D27" t="s">
        <v>309</v>
      </c>
      <c r="E27" s="8" t="s">
        <v>44</v>
      </c>
      <c r="F27" s="8" t="s">
        <v>37</v>
      </c>
    </row>
    <row r="28" spans="1:7" ht="15" customHeight="1">
      <c r="A28">
        <v>24</v>
      </c>
      <c r="B28" s="8" t="s">
        <v>97</v>
      </c>
      <c r="C28" s="8" t="s">
        <v>2728</v>
      </c>
      <c r="D28" t="s">
        <v>2729</v>
      </c>
      <c r="E28" s="8" t="s">
        <v>44</v>
      </c>
      <c r="F28" s="8" t="s">
        <v>37</v>
      </c>
      <c r="G28" s="8" t="s">
        <v>1667</v>
      </c>
    </row>
    <row r="29" spans="1:7" ht="15" customHeight="1">
      <c r="A29">
        <v>25</v>
      </c>
      <c r="B29" s="8" t="s">
        <v>103</v>
      </c>
      <c r="C29" s="8" t="s">
        <v>62</v>
      </c>
      <c r="D29" t="s">
        <v>63</v>
      </c>
      <c r="E29" s="8" t="s">
        <v>36</v>
      </c>
      <c r="F29" s="8" t="s">
        <v>60</v>
      </c>
      <c r="G29" s="8" t="s">
        <v>61</v>
      </c>
    </row>
    <row r="30" spans="1:7" ht="15" customHeight="1">
      <c r="A30">
        <v>26</v>
      </c>
      <c r="B30" s="8" t="s">
        <v>103</v>
      </c>
      <c r="C30" s="8" t="s">
        <v>104</v>
      </c>
      <c r="D30" t="s">
        <v>105</v>
      </c>
      <c r="E30" s="8" t="s">
        <v>44</v>
      </c>
      <c r="F30" s="8" t="s">
        <v>60</v>
      </c>
      <c r="G30" s="8" t="s">
        <v>61</v>
      </c>
    </row>
    <row r="31" spans="1:7" ht="15" customHeight="1">
      <c r="A31">
        <v>27</v>
      </c>
      <c r="B31" s="8" t="s">
        <v>2005</v>
      </c>
      <c r="C31" s="8" t="s">
        <v>427</v>
      </c>
      <c r="D31" t="s">
        <v>428</v>
      </c>
      <c r="E31" s="8" t="s">
        <v>44</v>
      </c>
      <c r="F31" s="8" t="s">
        <v>37</v>
      </c>
    </row>
    <row r="32" spans="1:7" ht="15" customHeight="1">
      <c r="A32">
        <v>28</v>
      </c>
      <c r="B32" s="8" t="s">
        <v>2005</v>
      </c>
      <c r="C32" s="8" t="s">
        <v>55</v>
      </c>
      <c r="D32" t="s">
        <v>56</v>
      </c>
      <c r="E32" s="8" t="s">
        <v>44</v>
      </c>
      <c r="F32" s="8" t="s">
        <v>37</v>
      </c>
    </row>
    <row r="33" spans="1:7" ht="15" customHeight="1">
      <c r="A33">
        <v>29</v>
      </c>
      <c r="B33" s="8" t="s">
        <v>2005</v>
      </c>
      <c r="C33" s="8" t="s">
        <v>2244</v>
      </c>
      <c r="D33" t="s">
        <v>2245</v>
      </c>
      <c r="E33" s="8" t="s">
        <v>44</v>
      </c>
      <c r="F33" s="8" t="s">
        <v>37</v>
      </c>
    </row>
    <row r="34" spans="1:7" ht="15" customHeight="1">
      <c r="A34">
        <v>30</v>
      </c>
      <c r="B34" s="8" t="s">
        <v>2005</v>
      </c>
      <c r="C34" s="8" t="s">
        <v>94</v>
      </c>
      <c r="D34" t="s">
        <v>95</v>
      </c>
      <c r="E34" s="8" t="s">
        <v>96</v>
      </c>
      <c r="F34" s="8" t="s">
        <v>37</v>
      </c>
    </row>
    <row r="35" spans="1:7" ht="15" customHeight="1">
      <c r="A35">
        <v>31</v>
      </c>
      <c r="B35" s="8" t="s">
        <v>106</v>
      </c>
      <c r="C35" s="8" t="s">
        <v>52</v>
      </c>
      <c r="D35" t="s">
        <v>53</v>
      </c>
      <c r="E35" s="8" t="s">
        <v>54</v>
      </c>
      <c r="F35" s="8" t="s">
        <v>37</v>
      </c>
    </row>
    <row r="36" spans="1:7" ht="15" customHeight="1">
      <c r="A36">
        <v>32</v>
      </c>
      <c r="B36" s="8" t="s">
        <v>106</v>
      </c>
      <c r="C36" s="8" t="s">
        <v>2730</v>
      </c>
      <c r="D36" t="s">
        <v>2731</v>
      </c>
      <c r="E36" s="8" t="s">
        <v>183</v>
      </c>
      <c r="F36" s="8" t="s">
        <v>37</v>
      </c>
      <c r="G36" s="8" t="s">
        <v>1667</v>
      </c>
    </row>
    <row r="37" spans="1:7" ht="15" customHeight="1">
      <c r="A37">
        <v>33</v>
      </c>
      <c r="B37" s="8" t="s">
        <v>106</v>
      </c>
      <c r="C37" s="8" t="s">
        <v>2492</v>
      </c>
      <c r="D37" t="s">
        <v>2493</v>
      </c>
      <c r="E37" s="8" t="s">
        <v>40</v>
      </c>
      <c r="F37" s="8" t="s">
        <v>37</v>
      </c>
    </row>
    <row r="38" spans="1:7" ht="32.25" customHeight="1">
      <c r="A38">
        <v>34</v>
      </c>
      <c r="B38" s="8" t="s">
        <v>106</v>
      </c>
      <c r="C38" s="8" t="s">
        <v>693</v>
      </c>
      <c r="D38" t="s">
        <v>694</v>
      </c>
      <c r="E38" s="8" t="s">
        <v>44</v>
      </c>
      <c r="F38" s="8" t="s">
        <v>37</v>
      </c>
      <c r="G38" s="9" t="s">
        <v>2622</v>
      </c>
    </row>
    <row r="39" spans="1:7" ht="15" customHeight="1">
      <c r="A39">
        <v>35</v>
      </c>
      <c r="B39" s="8" t="s">
        <v>106</v>
      </c>
      <c r="C39" s="8" t="s">
        <v>2726</v>
      </c>
      <c r="D39" t="s">
        <v>2727</v>
      </c>
      <c r="E39" s="8" t="s">
        <v>44</v>
      </c>
      <c r="F39" s="8" t="s">
        <v>37</v>
      </c>
      <c r="G39" s="8" t="s">
        <v>1667</v>
      </c>
    </row>
    <row r="40" spans="1:7" ht="15" customHeight="1">
      <c r="A40">
        <v>36</v>
      </c>
      <c r="B40" s="8" t="s">
        <v>2605</v>
      </c>
      <c r="C40" s="8" t="s">
        <v>2732</v>
      </c>
      <c r="D40" t="s">
        <v>2733</v>
      </c>
      <c r="E40" s="8" t="s">
        <v>36</v>
      </c>
      <c r="F40" s="8" t="s">
        <v>37</v>
      </c>
      <c r="G40" s="8" t="s">
        <v>1667</v>
      </c>
    </row>
    <row r="41" spans="1:7" ht="15" customHeight="1">
      <c r="A41">
        <v>37</v>
      </c>
      <c r="B41" s="8" t="s">
        <v>2605</v>
      </c>
      <c r="C41" s="8" t="s">
        <v>94</v>
      </c>
      <c r="D41" t="s">
        <v>95</v>
      </c>
      <c r="E41" s="8" t="s">
        <v>96</v>
      </c>
      <c r="F41" s="8" t="s">
        <v>37</v>
      </c>
    </row>
    <row r="42" spans="1:7" ht="15" customHeight="1">
      <c r="A42">
        <v>38</v>
      </c>
      <c r="B42" s="8" t="s">
        <v>107</v>
      </c>
      <c r="C42" s="8" t="s">
        <v>268</v>
      </c>
      <c r="D42" t="s">
        <v>269</v>
      </c>
      <c r="E42" s="8" t="s">
        <v>100</v>
      </c>
      <c r="F42" s="8" t="s">
        <v>37</v>
      </c>
    </row>
    <row r="43" spans="1:7" ht="15" customHeight="1">
      <c r="A43">
        <v>39</v>
      </c>
      <c r="B43" s="8" t="s">
        <v>107</v>
      </c>
      <c r="C43" s="8" t="s">
        <v>2734</v>
      </c>
      <c r="D43" t="s">
        <v>2735</v>
      </c>
      <c r="E43" s="8" t="s">
        <v>183</v>
      </c>
      <c r="F43" s="8" t="s">
        <v>37</v>
      </c>
    </row>
    <row r="44" spans="1:7" ht="15" customHeight="1">
      <c r="A44">
        <v>40</v>
      </c>
      <c r="B44" s="8" t="s">
        <v>107</v>
      </c>
      <c r="C44" s="8" t="s">
        <v>94</v>
      </c>
      <c r="D44" t="s">
        <v>95</v>
      </c>
      <c r="E44" s="8" t="s">
        <v>96</v>
      </c>
      <c r="F44" s="8" t="s">
        <v>37</v>
      </c>
    </row>
    <row r="45" spans="1:7" ht="15" customHeight="1">
      <c r="A45">
        <v>41</v>
      </c>
      <c r="B45" s="8" t="s">
        <v>110</v>
      </c>
      <c r="C45" s="8" t="s">
        <v>2736</v>
      </c>
      <c r="D45" t="s">
        <v>2737</v>
      </c>
      <c r="E45" s="8" t="s">
        <v>44</v>
      </c>
      <c r="F45" s="8" t="s">
        <v>37</v>
      </c>
      <c r="G45" s="8" t="s">
        <v>1667</v>
      </c>
    </row>
    <row r="46" spans="1:7" ht="15" customHeight="1">
      <c r="A46">
        <v>42</v>
      </c>
      <c r="B46" s="8" t="s">
        <v>110</v>
      </c>
      <c r="C46" s="8" t="s">
        <v>1665</v>
      </c>
      <c r="D46" t="s">
        <v>1666</v>
      </c>
      <c r="E46" s="8" t="s">
        <v>44</v>
      </c>
      <c r="F46" s="8" t="s">
        <v>37</v>
      </c>
    </row>
    <row r="47" spans="1:7" ht="15" customHeight="1">
      <c r="A47">
        <v>43</v>
      </c>
      <c r="B47" s="8" t="s">
        <v>110</v>
      </c>
      <c r="C47" s="8" t="s">
        <v>2738</v>
      </c>
      <c r="D47" t="s">
        <v>2739</v>
      </c>
      <c r="E47" s="8" t="s">
        <v>124</v>
      </c>
      <c r="F47" s="8" t="s">
        <v>37</v>
      </c>
      <c r="G47" s="8" t="s">
        <v>1667</v>
      </c>
    </row>
    <row r="48" spans="1:7" ht="15" customHeight="1">
      <c r="A48">
        <v>44</v>
      </c>
      <c r="B48" s="8" t="s">
        <v>110</v>
      </c>
      <c r="C48" s="8" t="s">
        <v>2740</v>
      </c>
      <c r="D48" t="s">
        <v>2741</v>
      </c>
      <c r="E48" s="8" t="s">
        <v>124</v>
      </c>
      <c r="F48" s="8" t="s">
        <v>37</v>
      </c>
      <c r="G48" s="8" t="s">
        <v>1667</v>
      </c>
    </row>
    <row r="49" spans="1:7" ht="15" customHeight="1">
      <c r="A49">
        <v>45</v>
      </c>
      <c r="B49" s="8" t="s">
        <v>1895</v>
      </c>
      <c r="C49" s="8" t="s">
        <v>268</v>
      </c>
      <c r="D49" t="s">
        <v>269</v>
      </c>
      <c r="E49" s="8" t="s">
        <v>100</v>
      </c>
      <c r="F49" s="8" t="s">
        <v>37</v>
      </c>
    </row>
    <row r="50" spans="1:7" ht="15" customHeight="1">
      <c r="A50">
        <v>46</v>
      </c>
      <c r="B50" s="8" t="s">
        <v>115</v>
      </c>
      <c r="C50" s="8" t="s">
        <v>268</v>
      </c>
      <c r="D50" t="s">
        <v>269</v>
      </c>
      <c r="E50" s="8" t="s">
        <v>100</v>
      </c>
      <c r="F50" s="8" t="s">
        <v>60</v>
      </c>
      <c r="G50" s="8" t="s">
        <v>61</v>
      </c>
    </row>
    <row r="51" spans="1:7" ht="15" customHeight="1">
      <c r="A51">
        <v>47</v>
      </c>
      <c r="B51" s="8" t="s">
        <v>115</v>
      </c>
      <c r="C51" s="8" t="s">
        <v>1909</v>
      </c>
      <c r="D51" t="s">
        <v>1910</v>
      </c>
      <c r="E51" s="8" t="s">
        <v>100</v>
      </c>
      <c r="F51" s="8" t="s">
        <v>60</v>
      </c>
      <c r="G51" s="8" t="s">
        <v>61</v>
      </c>
    </row>
    <row r="52" spans="1:7" ht="15" customHeight="1">
      <c r="A52">
        <v>48</v>
      </c>
      <c r="B52" s="8" t="s">
        <v>115</v>
      </c>
      <c r="C52" s="8" t="s">
        <v>749</v>
      </c>
      <c r="D52" t="s">
        <v>750</v>
      </c>
      <c r="E52" s="8" t="s">
        <v>100</v>
      </c>
      <c r="F52" s="8" t="s">
        <v>60</v>
      </c>
      <c r="G52" s="8" t="s">
        <v>61</v>
      </c>
    </row>
    <row r="53" spans="1:7" ht="15" customHeight="1">
      <c r="A53">
        <v>49</v>
      </c>
      <c r="B53" s="8" t="s">
        <v>115</v>
      </c>
      <c r="C53" s="8" t="s">
        <v>45</v>
      </c>
      <c r="D53" t="s">
        <v>46</v>
      </c>
      <c r="E53" s="8" t="s">
        <v>36</v>
      </c>
      <c r="F53" s="8" t="s">
        <v>37</v>
      </c>
    </row>
    <row r="54" spans="1:7" ht="15" customHeight="1">
      <c r="A54">
        <v>50</v>
      </c>
      <c r="B54" s="8" t="s">
        <v>115</v>
      </c>
      <c r="C54" s="8" t="s">
        <v>192</v>
      </c>
      <c r="D54" t="s">
        <v>193</v>
      </c>
      <c r="E54" s="8" t="s">
        <v>44</v>
      </c>
      <c r="F54" s="8" t="s">
        <v>37</v>
      </c>
    </row>
    <row r="55" spans="1:7" ht="15" customHeight="1">
      <c r="A55">
        <v>51</v>
      </c>
      <c r="B55" s="8" t="s">
        <v>115</v>
      </c>
      <c r="C55" s="8" t="s">
        <v>2742</v>
      </c>
      <c r="D55" t="s">
        <v>2743</v>
      </c>
      <c r="E55" s="8" t="s">
        <v>96</v>
      </c>
      <c r="F55" s="8" t="s">
        <v>60</v>
      </c>
      <c r="G55" s="8" t="s">
        <v>61</v>
      </c>
    </row>
    <row r="56" spans="1:7" ht="15" customHeight="1">
      <c r="A56">
        <v>52</v>
      </c>
      <c r="B56" s="8" t="s">
        <v>118</v>
      </c>
      <c r="C56" s="8" t="s">
        <v>2719</v>
      </c>
      <c r="D56" t="s">
        <v>2720</v>
      </c>
      <c r="E56" s="8" t="s">
        <v>54</v>
      </c>
      <c r="F56" s="8" t="s">
        <v>37</v>
      </c>
    </row>
    <row r="57" spans="1:7" ht="15" customHeight="1">
      <c r="A57">
        <v>53</v>
      </c>
      <c r="B57" s="8" t="s">
        <v>118</v>
      </c>
      <c r="C57" s="8" t="s">
        <v>814</v>
      </c>
      <c r="D57" t="s">
        <v>815</v>
      </c>
      <c r="E57" s="8" t="s">
        <v>40</v>
      </c>
      <c r="F57" s="8" t="s">
        <v>37</v>
      </c>
    </row>
    <row r="58" spans="1:7" ht="15" customHeight="1">
      <c r="A58">
        <v>54</v>
      </c>
      <c r="B58" s="8" t="s">
        <v>2744</v>
      </c>
      <c r="C58" s="8" t="s">
        <v>1744</v>
      </c>
      <c r="D58" t="s">
        <v>1745</v>
      </c>
      <c r="E58" s="8" t="s">
        <v>124</v>
      </c>
      <c r="F58" s="8" t="s">
        <v>37</v>
      </c>
    </row>
    <row r="59" spans="1:7" ht="15" customHeight="1">
      <c r="A59">
        <v>55</v>
      </c>
      <c r="B59" s="8" t="s">
        <v>129</v>
      </c>
      <c r="C59" s="8" t="s">
        <v>2745</v>
      </c>
      <c r="D59" t="s">
        <v>2746</v>
      </c>
      <c r="E59" s="8" t="s">
        <v>124</v>
      </c>
      <c r="F59" s="8" t="s">
        <v>669</v>
      </c>
      <c r="G59" s="8" t="s">
        <v>1667</v>
      </c>
    </row>
    <row r="60" spans="1:7" ht="15" customHeight="1">
      <c r="A60">
        <v>56</v>
      </c>
      <c r="B60" s="8" t="s">
        <v>132</v>
      </c>
      <c r="C60" s="8" t="s">
        <v>170</v>
      </c>
      <c r="D60" t="s">
        <v>171</v>
      </c>
      <c r="E60" s="8" t="s">
        <v>44</v>
      </c>
      <c r="F60" s="8" t="s">
        <v>37</v>
      </c>
    </row>
    <row r="61" spans="1:7" ht="32.25" customHeight="1">
      <c r="A61">
        <v>57</v>
      </c>
      <c r="B61" s="8" t="s">
        <v>132</v>
      </c>
      <c r="C61" s="8" t="s">
        <v>938</v>
      </c>
      <c r="D61">
        <v>120102</v>
      </c>
      <c r="E61" s="8" t="s">
        <v>96</v>
      </c>
      <c r="F61" s="8" t="s">
        <v>37</v>
      </c>
      <c r="G61" s="9" t="s">
        <v>2622</v>
      </c>
    </row>
    <row r="62" spans="1:7" ht="15" customHeight="1">
      <c r="A62">
        <v>58</v>
      </c>
      <c r="B62" s="8" t="s">
        <v>132</v>
      </c>
      <c r="C62" s="8" t="s">
        <v>2293</v>
      </c>
      <c r="D62" t="s">
        <v>2294</v>
      </c>
      <c r="E62" s="8" t="s">
        <v>96</v>
      </c>
      <c r="F62" s="8" t="s">
        <v>37</v>
      </c>
    </row>
    <row r="63" spans="1:7" ht="15" customHeight="1">
      <c r="A63">
        <v>59</v>
      </c>
      <c r="B63" s="8" t="s">
        <v>151</v>
      </c>
      <c r="C63" s="8" t="s">
        <v>2309</v>
      </c>
      <c r="D63" t="s">
        <v>2310</v>
      </c>
      <c r="E63" s="8" t="s">
        <v>124</v>
      </c>
      <c r="F63" s="8" t="s">
        <v>37</v>
      </c>
    </row>
    <row r="64" spans="1:7" ht="15" customHeight="1">
      <c r="A64">
        <v>60</v>
      </c>
      <c r="B64" s="8" t="s">
        <v>160</v>
      </c>
      <c r="C64" s="8" t="s">
        <v>1734</v>
      </c>
      <c r="D64" t="s">
        <v>1735</v>
      </c>
      <c r="E64" s="8" t="s">
        <v>183</v>
      </c>
      <c r="F64" s="8" t="s">
        <v>37</v>
      </c>
    </row>
    <row r="65" spans="1:7" ht="15" customHeight="1">
      <c r="A65">
        <v>61</v>
      </c>
      <c r="B65" s="8" t="s">
        <v>163</v>
      </c>
      <c r="C65" s="8" t="s">
        <v>1695</v>
      </c>
      <c r="D65" t="s">
        <v>1696</v>
      </c>
      <c r="E65" s="8" t="s">
        <v>183</v>
      </c>
      <c r="F65" s="8" t="s">
        <v>37</v>
      </c>
    </row>
    <row r="66" spans="1:7" ht="15" customHeight="1">
      <c r="A66">
        <v>62</v>
      </c>
      <c r="B66" s="8" t="s">
        <v>163</v>
      </c>
      <c r="C66" s="8" t="s">
        <v>536</v>
      </c>
      <c r="D66" t="s">
        <v>537</v>
      </c>
      <c r="E66" s="8" t="s">
        <v>44</v>
      </c>
      <c r="F66" s="8" t="s">
        <v>37</v>
      </c>
      <c r="G66" s="8" t="s">
        <v>2612</v>
      </c>
    </row>
    <row r="67" spans="1:7" ht="15" customHeight="1">
      <c r="A67">
        <v>63</v>
      </c>
      <c r="B67" s="8" t="s">
        <v>163</v>
      </c>
      <c r="C67" s="8" t="s">
        <v>398</v>
      </c>
      <c r="D67" t="s">
        <v>399</v>
      </c>
      <c r="E67" s="8" t="s">
        <v>44</v>
      </c>
      <c r="F67" s="8" t="s">
        <v>37</v>
      </c>
      <c r="G67" s="8" t="s">
        <v>2612</v>
      </c>
    </row>
    <row r="68" spans="1:7" ht="15" customHeight="1">
      <c r="A68">
        <v>64</v>
      </c>
      <c r="B68" s="8" t="s">
        <v>163</v>
      </c>
      <c r="C68" s="8" t="s">
        <v>558</v>
      </c>
      <c r="D68" t="s">
        <v>559</v>
      </c>
      <c r="E68" s="8" t="s">
        <v>44</v>
      </c>
      <c r="F68" s="8" t="s">
        <v>37</v>
      </c>
    </row>
    <row r="69" spans="1:7" ht="15" customHeight="1">
      <c r="A69">
        <v>65</v>
      </c>
      <c r="B69" s="8" t="s">
        <v>163</v>
      </c>
      <c r="C69" s="8" t="s">
        <v>1489</v>
      </c>
      <c r="D69" t="s">
        <v>1490</v>
      </c>
      <c r="E69" s="8" t="s">
        <v>639</v>
      </c>
      <c r="F69" s="8" t="s">
        <v>669</v>
      </c>
    </row>
    <row r="70" spans="1:7" ht="15" customHeight="1">
      <c r="A70">
        <v>66</v>
      </c>
      <c r="B70" s="8" t="s">
        <v>166</v>
      </c>
      <c r="C70" s="8" t="s">
        <v>2617</v>
      </c>
      <c r="D70" t="s">
        <v>2618</v>
      </c>
      <c r="E70" s="8" t="s">
        <v>44</v>
      </c>
      <c r="F70" s="8" t="s">
        <v>37</v>
      </c>
    </row>
    <row r="71" spans="1:7" ht="32.25" customHeight="1">
      <c r="A71">
        <v>67</v>
      </c>
      <c r="B71" s="8" t="s">
        <v>166</v>
      </c>
      <c r="C71" s="8" t="s">
        <v>393</v>
      </c>
      <c r="D71" t="s">
        <v>394</v>
      </c>
      <c r="E71" s="8" t="s">
        <v>44</v>
      </c>
      <c r="F71" s="8" t="s">
        <v>37</v>
      </c>
      <c r="G71" s="9" t="s">
        <v>2622</v>
      </c>
    </row>
    <row r="72" spans="1:7" ht="15" customHeight="1">
      <c r="A72">
        <v>68</v>
      </c>
      <c r="B72" s="8" t="s">
        <v>166</v>
      </c>
      <c r="C72" s="8" t="s">
        <v>2747</v>
      </c>
      <c r="D72" t="s">
        <v>2748</v>
      </c>
      <c r="E72" s="8" t="s">
        <v>44</v>
      </c>
      <c r="F72" s="8" t="s">
        <v>37</v>
      </c>
      <c r="G72" s="8" t="s">
        <v>1667</v>
      </c>
    </row>
    <row r="73" spans="1:7" ht="15" customHeight="1">
      <c r="A73">
        <v>69</v>
      </c>
      <c r="B73" s="8" t="s">
        <v>166</v>
      </c>
      <c r="C73" s="8" t="s">
        <v>562</v>
      </c>
      <c r="D73" t="s">
        <v>563</v>
      </c>
      <c r="E73" s="8" t="s">
        <v>44</v>
      </c>
      <c r="F73" s="8" t="s">
        <v>37</v>
      </c>
    </row>
    <row r="74" spans="1:7" ht="15" customHeight="1">
      <c r="A74">
        <v>70</v>
      </c>
      <c r="B74" s="8" t="s">
        <v>166</v>
      </c>
      <c r="C74" s="8" t="s">
        <v>2490</v>
      </c>
      <c r="D74" t="s">
        <v>2491</v>
      </c>
      <c r="E74" s="8" t="s">
        <v>44</v>
      </c>
      <c r="F74" s="8" t="s">
        <v>37</v>
      </c>
    </row>
    <row r="75" spans="1:7" ht="15" customHeight="1">
      <c r="A75">
        <v>71</v>
      </c>
      <c r="B75" s="8" t="s">
        <v>166</v>
      </c>
      <c r="C75" s="8" t="s">
        <v>637</v>
      </c>
      <c r="D75" t="s">
        <v>638</v>
      </c>
      <c r="E75" s="8" t="s">
        <v>639</v>
      </c>
      <c r="F75" s="8" t="s">
        <v>669</v>
      </c>
    </row>
    <row r="76" spans="1:7" ht="32.25" customHeight="1">
      <c r="A76">
        <v>72</v>
      </c>
      <c r="B76" s="8" t="s">
        <v>166</v>
      </c>
      <c r="C76" s="8" t="s">
        <v>938</v>
      </c>
      <c r="D76">
        <v>120102</v>
      </c>
      <c r="E76" s="8" t="s">
        <v>44</v>
      </c>
      <c r="F76" s="8" t="s">
        <v>37</v>
      </c>
      <c r="G76" s="9" t="s">
        <v>2622</v>
      </c>
    </row>
    <row r="77" spans="1:7" ht="15" customHeight="1">
      <c r="A77">
        <v>73</v>
      </c>
      <c r="B77" s="8" t="s">
        <v>1897</v>
      </c>
      <c r="C77" s="8" t="s">
        <v>396</v>
      </c>
      <c r="D77" t="s">
        <v>397</v>
      </c>
      <c r="E77" s="8" t="s">
        <v>44</v>
      </c>
      <c r="F77" s="8" t="s">
        <v>37</v>
      </c>
    </row>
    <row r="78" spans="1:7" ht="15" customHeight="1">
      <c r="A78">
        <v>74</v>
      </c>
      <c r="B78" s="8" t="s">
        <v>1897</v>
      </c>
      <c r="C78" s="8" t="s">
        <v>170</v>
      </c>
      <c r="D78" t="s">
        <v>171</v>
      </c>
      <c r="E78" s="8" t="s">
        <v>44</v>
      </c>
      <c r="F78" s="8" t="s">
        <v>37</v>
      </c>
    </row>
    <row r="79" spans="1:7" ht="15" customHeight="1">
      <c r="A79">
        <v>75</v>
      </c>
      <c r="B79" s="8" t="s">
        <v>1897</v>
      </c>
      <c r="C79" s="8" t="s">
        <v>1109</v>
      </c>
      <c r="D79" t="s">
        <v>1110</v>
      </c>
      <c r="E79" s="8" t="s">
        <v>44</v>
      </c>
      <c r="F79" s="8" t="s">
        <v>37</v>
      </c>
      <c r="G79" s="8" t="s">
        <v>2612</v>
      </c>
    </row>
    <row r="80" spans="1:7" ht="15" customHeight="1">
      <c r="A80">
        <v>76</v>
      </c>
      <c r="B80" s="8" t="s">
        <v>1897</v>
      </c>
      <c r="C80" s="8" t="s">
        <v>536</v>
      </c>
      <c r="D80" t="s">
        <v>537</v>
      </c>
      <c r="E80" s="8" t="s">
        <v>44</v>
      </c>
      <c r="F80" s="8" t="s">
        <v>37</v>
      </c>
      <c r="G80" s="8" t="s">
        <v>2612</v>
      </c>
    </row>
    <row r="81" spans="1:7" ht="15" customHeight="1">
      <c r="A81">
        <v>77</v>
      </c>
      <c r="B81" s="8" t="s">
        <v>169</v>
      </c>
      <c r="C81" s="8" t="s">
        <v>98</v>
      </c>
      <c r="D81" t="s">
        <v>99</v>
      </c>
      <c r="E81" s="8" t="s">
        <v>100</v>
      </c>
      <c r="F81" s="8" t="s">
        <v>37</v>
      </c>
    </row>
    <row r="82" spans="1:7" ht="15" customHeight="1">
      <c r="A82">
        <v>78</v>
      </c>
      <c r="B82" s="8" t="s">
        <v>169</v>
      </c>
      <c r="C82" s="8" t="s">
        <v>2234</v>
      </c>
      <c r="D82" t="s">
        <v>2235</v>
      </c>
      <c r="E82" s="8" t="s">
        <v>40</v>
      </c>
      <c r="F82" s="8" t="s">
        <v>37</v>
      </c>
    </row>
    <row r="83" spans="1:7" ht="32.25" customHeight="1">
      <c r="A83">
        <v>79</v>
      </c>
      <c r="B83" s="8" t="s">
        <v>172</v>
      </c>
      <c r="C83" s="8" t="s">
        <v>693</v>
      </c>
      <c r="D83" t="s">
        <v>694</v>
      </c>
      <c r="E83" s="8" t="s">
        <v>44</v>
      </c>
      <c r="F83" s="8" t="s">
        <v>37</v>
      </c>
      <c r="G83" s="9" t="s">
        <v>2622</v>
      </c>
    </row>
    <row r="84" spans="1:7" ht="15" customHeight="1">
      <c r="A84">
        <v>80</v>
      </c>
      <c r="B84" s="8" t="s">
        <v>2008</v>
      </c>
      <c r="C84" s="8" t="s">
        <v>98</v>
      </c>
      <c r="D84" t="s">
        <v>99</v>
      </c>
      <c r="E84" s="8" t="s">
        <v>100</v>
      </c>
      <c r="F84" s="8" t="s">
        <v>37</v>
      </c>
    </row>
    <row r="85" spans="1:7" ht="15" customHeight="1">
      <c r="A85">
        <v>81</v>
      </c>
      <c r="B85" s="8" t="s">
        <v>2008</v>
      </c>
      <c r="C85" s="8" t="s">
        <v>2749</v>
      </c>
      <c r="D85" t="s">
        <v>2750</v>
      </c>
      <c r="E85" s="8" t="s">
        <v>44</v>
      </c>
      <c r="F85" s="8" t="s">
        <v>37</v>
      </c>
      <c r="G85" s="8" t="s">
        <v>1667</v>
      </c>
    </row>
    <row r="86" spans="1:7" ht="15" customHeight="1">
      <c r="A86">
        <v>82</v>
      </c>
      <c r="B86" s="8" t="s">
        <v>187</v>
      </c>
      <c r="C86" s="8" t="s">
        <v>173</v>
      </c>
      <c r="D86" t="s">
        <v>174</v>
      </c>
      <c r="E86" s="8" t="s">
        <v>173</v>
      </c>
      <c r="F86" s="8" t="s">
        <v>60</v>
      </c>
      <c r="G86" s="8" t="s">
        <v>61</v>
      </c>
    </row>
    <row r="87" spans="1:7" ht="15" customHeight="1">
      <c r="A87">
        <v>83</v>
      </c>
      <c r="B87" s="8" t="s">
        <v>187</v>
      </c>
      <c r="C87" s="8" t="s">
        <v>54</v>
      </c>
      <c r="D87" t="s">
        <v>259</v>
      </c>
      <c r="E87" s="8" t="s">
        <v>54</v>
      </c>
      <c r="F87" s="8" t="s">
        <v>60</v>
      </c>
      <c r="G87" s="8" t="s">
        <v>61</v>
      </c>
    </row>
    <row r="88" spans="1:7" ht="15" customHeight="1">
      <c r="A88">
        <v>84</v>
      </c>
      <c r="B88" s="8" t="s">
        <v>187</v>
      </c>
      <c r="C88" s="8" t="s">
        <v>691</v>
      </c>
      <c r="D88" t="s">
        <v>692</v>
      </c>
      <c r="E88" s="8" t="s">
        <v>36</v>
      </c>
      <c r="F88" s="8" t="s">
        <v>60</v>
      </c>
      <c r="G88" s="8" t="s">
        <v>61</v>
      </c>
    </row>
    <row r="89" spans="1:7" ht="15" customHeight="1">
      <c r="A89">
        <v>85</v>
      </c>
      <c r="B89" s="8" t="s">
        <v>187</v>
      </c>
      <c r="C89" s="8" t="s">
        <v>62</v>
      </c>
      <c r="D89" t="s">
        <v>63</v>
      </c>
      <c r="E89" s="8" t="s">
        <v>36</v>
      </c>
      <c r="F89" s="8" t="s">
        <v>60</v>
      </c>
      <c r="G89" s="8" t="s">
        <v>61</v>
      </c>
    </row>
    <row r="90" spans="1:7" ht="15" customHeight="1">
      <c r="A90">
        <v>86</v>
      </c>
      <c r="B90" s="8" t="s">
        <v>187</v>
      </c>
      <c r="C90" s="8" t="s">
        <v>2751</v>
      </c>
      <c r="D90" t="s">
        <v>2752</v>
      </c>
      <c r="E90" s="8" t="s">
        <v>40</v>
      </c>
      <c r="F90" s="8" t="s">
        <v>37</v>
      </c>
      <c r="G90" s="8" t="s">
        <v>1667</v>
      </c>
    </row>
    <row r="91" spans="1:7" ht="15" customHeight="1">
      <c r="A91">
        <v>87</v>
      </c>
      <c r="B91" s="8" t="s">
        <v>187</v>
      </c>
      <c r="C91" s="8" t="s">
        <v>398</v>
      </c>
      <c r="D91" t="s">
        <v>399</v>
      </c>
      <c r="E91" s="8" t="s">
        <v>44</v>
      </c>
      <c r="F91" s="8" t="s">
        <v>60</v>
      </c>
      <c r="G91" s="8" t="s">
        <v>61</v>
      </c>
    </row>
    <row r="92" spans="1:7" ht="15" customHeight="1">
      <c r="A92">
        <v>88</v>
      </c>
      <c r="B92" s="8" t="s">
        <v>187</v>
      </c>
      <c r="C92" s="8" t="s">
        <v>255</v>
      </c>
      <c r="D92">
        <v>120103</v>
      </c>
      <c r="E92" s="8" t="s">
        <v>96</v>
      </c>
      <c r="F92" s="8" t="s">
        <v>60</v>
      </c>
      <c r="G92" s="8" t="s">
        <v>61</v>
      </c>
    </row>
    <row r="93" spans="1:7" ht="15" customHeight="1">
      <c r="A93">
        <v>89</v>
      </c>
      <c r="B93" s="8" t="s">
        <v>187</v>
      </c>
      <c r="C93" s="8" t="s">
        <v>122</v>
      </c>
      <c r="D93">
        <v>130501</v>
      </c>
      <c r="E93" s="8" t="s">
        <v>124</v>
      </c>
      <c r="F93" s="8" t="s">
        <v>37</v>
      </c>
    </row>
    <row r="94" spans="1:7" ht="15" customHeight="1">
      <c r="A94">
        <v>90</v>
      </c>
      <c r="B94" s="8" t="s">
        <v>2011</v>
      </c>
      <c r="C94" s="8" t="s">
        <v>2009</v>
      </c>
      <c r="D94" t="s">
        <v>2010</v>
      </c>
      <c r="E94" s="8" t="s">
        <v>54</v>
      </c>
      <c r="F94" s="8" t="s">
        <v>37</v>
      </c>
    </row>
    <row r="95" spans="1:7" ht="15" customHeight="1">
      <c r="A95">
        <v>91</v>
      </c>
      <c r="B95" s="8" t="s">
        <v>2011</v>
      </c>
      <c r="C95" s="8" t="s">
        <v>2753</v>
      </c>
      <c r="D95" t="s">
        <v>2754</v>
      </c>
      <c r="E95" s="8" t="s">
        <v>124</v>
      </c>
      <c r="F95" s="8" t="s">
        <v>37</v>
      </c>
      <c r="G95" s="8" t="s">
        <v>1667</v>
      </c>
    </row>
    <row r="96" spans="1:7" ht="15" customHeight="1">
      <c r="A96">
        <v>92</v>
      </c>
      <c r="B96" s="8" t="s">
        <v>191</v>
      </c>
      <c r="C96" s="8" t="s">
        <v>577</v>
      </c>
      <c r="D96" t="s">
        <v>578</v>
      </c>
      <c r="E96" s="8" t="s">
        <v>44</v>
      </c>
      <c r="F96" s="8" t="s">
        <v>37</v>
      </c>
    </row>
    <row r="97" spans="1:7" ht="15" customHeight="1">
      <c r="A97">
        <v>93</v>
      </c>
      <c r="B97" s="8" t="s">
        <v>194</v>
      </c>
      <c r="C97" s="8" t="s">
        <v>2482</v>
      </c>
      <c r="D97" t="s">
        <v>2483</v>
      </c>
      <c r="E97" s="8" t="s">
        <v>40</v>
      </c>
      <c r="F97" s="8" t="s">
        <v>37</v>
      </c>
    </row>
    <row r="98" spans="1:7" ht="15" customHeight="1">
      <c r="A98">
        <v>94</v>
      </c>
      <c r="B98" s="8" t="s">
        <v>2619</v>
      </c>
      <c r="C98" s="8" t="s">
        <v>52</v>
      </c>
      <c r="D98" t="s">
        <v>53</v>
      </c>
      <c r="E98" s="8" t="s">
        <v>54</v>
      </c>
      <c r="F98" s="8" t="s">
        <v>37</v>
      </c>
    </row>
    <row r="99" spans="1:7" ht="15" customHeight="1">
      <c r="A99">
        <v>95</v>
      </c>
      <c r="B99" s="8" t="s">
        <v>2619</v>
      </c>
      <c r="C99" s="8" t="s">
        <v>2482</v>
      </c>
      <c r="D99" t="s">
        <v>2483</v>
      </c>
      <c r="E99" s="8" t="s">
        <v>40</v>
      </c>
      <c r="F99" s="8" t="s">
        <v>37</v>
      </c>
    </row>
    <row r="100" spans="1:7" ht="15" customHeight="1">
      <c r="A100">
        <v>96</v>
      </c>
      <c r="B100" s="8" t="s">
        <v>2619</v>
      </c>
      <c r="C100" s="8" t="s">
        <v>55</v>
      </c>
      <c r="D100" t="s">
        <v>56</v>
      </c>
      <c r="E100" s="8" t="s">
        <v>44</v>
      </c>
      <c r="F100" s="8" t="s">
        <v>37</v>
      </c>
    </row>
    <row r="101" spans="1:7" ht="32.25" customHeight="1">
      <c r="A101">
        <v>97</v>
      </c>
      <c r="B101" s="8" t="s">
        <v>2619</v>
      </c>
      <c r="C101" s="8" t="s">
        <v>938</v>
      </c>
      <c r="D101">
        <v>120102</v>
      </c>
      <c r="E101" s="8" t="s">
        <v>44</v>
      </c>
      <c r="F101" s="8" t="s">
        <v>37</v>
      </c>
      <c r="G101" s="9" t="s">
        <v>2622</v>
      </c>
    </row>
    <row r="102" spans="1:7" ht="15" customHeight="1">
      <c r="A102">
        <v>98</v>
      </c>
      <c r="B102" s="8" t="s">
        <v>2619</v>
      </c>
      <c r="C102" s="8" t="s">
        <v>220</v>
      </c>
      <c r="D102">
        <v>120207</v>
      </c>
      <c r="E102" s="8" t="s">
        <v>96</v>
      </c>
      <c r="F102" s="8" t="s">
        <v>37</v>
      </c>
    </row>
    <row r="103" spans="1:7" ht="32.25" customHeight="1">
      <c r="A103">
        <v>99</v>
      </c>
      <c r="B103" s="8" t="s">
        <v>2619</v>
      </c>
      <c r="C103" s="8" t="s">
        <v>729</v>
      </c>
      <c r="D103">
        <v>120801</v>
      </c>
      <c r="E103" s="8" t="s">
        <v>44</v>
      </c>
      <c r="F103" s="8" t="s">
        <v>37</v>
      </c>
      <c r="G103" s="9" t="s">
        <v>2622</v>
      </c>
    </row>
    <row r="104" spans="1:7" ht="15" customHeight="1">
      <c r="A104">
        <v>100</v>
      </c>
      <c r="B104" s="8" t="s">
        <v>208</v>
      </c>
      <c r="C104" s="8" t="s">
        <v>268</v>
      </c>
      <c r="D104" t="s">
        <v>269</v>
      </c>
      <c r="E104" s="8" t="s">
        <v>100</v>
      </c>
      <c r="F104" s="8" t="s">
        <v>37</v>
      </c>
    </row>
    <row r="105" spans="1:7" ht="15" customHeight="1">
      <c r="A105">
        <v>101</v>
      </c>
      <c r="B105" s="8" t="s">
        <v>208</v>
      </c>
      <c r="C105" s="8" t="s">
        <v>749</v>
      </c>
      <c r="D105" t="s">
        <v>750</v>
      </c>
      <c r="E105" s="8" t="s">
        <v>100</v>
      </c>
      <c r="F105" s="8" t="s">
        <v>60</v>
      </c>
      <c r="G105" s="8" t="s">
        <v>61</v>
      </c>
    </row>
    <row r="106" spans="1:7" ht="15" customHeight="1">
      <c r="A106">
        <v>102</v>
      </c>
      <c r="B106" s="8" t="s">
        <v>208</v>
      </c>
      <c r="C106" s="8" t="s">
        <v>357</v>
      </c>
      <c r="D106" t="s">
        <v>358</v>
      </c>
      <c r="E106" s="8" t="s">
        <v>40</v>
      </c>
      <c r="F106" s="8" t="s">
        <v>60</v>
      </c>
      <c r="G106" s="8" t="s">
        <v>61</v>
      </c>
    </row>
    <row r="107" spans="1:7" ht="15" customHeight="1">
      <c r="A107">
        <v>103</v>
      </c>
      <c r="B107" s="8" t="s">
        <v>208</v>
      </c>
      <c r="C107" s="8" t="s">
        <v>137</v>
      </c>
      <c r="D107" t="s">
        <v>138</v>
      </c>
      <c r="E107" s="8" t="s">
        <v>40</v>
      </c>
      <c r="F107" s="8" t="s">
        <v>60</v>
      </c>
      <c r="G107" s="8" t="s">
        <v>61</v>
      </c>
    </row>
    <row r="108" spans="1:7" ht="15" customHeight="1">
      <c r="A108">
        <v>104</v>
      </c>
      <c r="B108" s="8" t="s">
        <v>208</v>
      </c>
      <c r="C108" s="8" t="s">
        <v>867</v>
      </c>
      <c r="D108" t="s">
        <v>868</v>
      </c>
      <c r="E108" s="8" t="s">
        <v>44</v>
      </c>
      <c r="F108" s="8" t="s">
        <v>60</v>
      </c>
      <c r="G108" s="8" t="s">
        <v>61</v>
      </c>
    </row>
    <row r="109" spans="1:7" ht="15" customHeight="1">
      <c r="A109">
        <v>105</v>
      </c>
      <c r="B109" s="8" t="s">
        <v>208</v>
      </c>
      <c r="C109" s="8" t="s">
        <v>1668</v>
      </c>
      <c r="D109" t="s">
        <v>1669</v>
      </c>
      <c r="E109" s="8" t="s">
        <v>44</v>
      </c>
      <c r="F109" s="8" t="s">
        <v>37</v>
      </c>
    </row>
    <row r="110" spans="1:7" ht="15" customHeight="1">
      <c r="A110">
        <v>106</v>
      </c>
      <c r="B110" s="8" t="s">
        <v>208</v>
      </c>
      <c r="C110" s="8" t="s">
        <v>1175</v>
      </c>
      <c r="D110" t="s">
        <v>1176</v>
      </c>
      <c r="E110" s="8" t="s">
        <v>44</v>
      </c>
      <c r="F110" s="8" t="s">
        <v>60</v>
      </c>
      <c r="G110" s="8" t="s">
        <v>61</v>
      </c>
    </row>
    <row r="111" spans="1:7" ht="15" customHeight="1">
      <c r="A111">
        <v>107</v>
      </c>
      <c r="B111" s="8" t="s">
        <v>208</v>
      </c>
      <c r="C111" s="8" t="s">
        <v>393</v>
      </c>
      <c r="D111" t="s">
        <v>394</v>
      </c>
      <c r="E111" s="8" t="s">
        <v>40</v>
      </c>
      <c r="F111" s="8" t="s">
        <v>60</v>
      </c>
      <c r="G111" s="8" t="s">
        <v>61</v>
      </c>
    </row>
    <row r="112" spans="1:7" ht="15" customHeight="1">
      <c r="A112">
        <v>108</v>
      </c>
      <c r="B112" s="8" t="s">
        <v>208</v>
      </c>
      <c r="C112" s="8" t="s">
        <v>55</v>
      </c>
      <c r="D112" t="s">
        <v>56</v>
      </c>
      <c r="E112" s="8" t="s">
        <v>44</v>
      </c>
      <c r="F112" s="8" t="s">
        <v>60</v>
      </c>
      <c r="G112" s="8" t="s">
        <v>61</v>
      </c>
    </row>
    <row r="113" spans="1:7" ht="15" customHeight="1">
      <c r="A113">
        <v>109</v>
      </c>
      <c r="B113" s="8" t="s">
        <v>208</v>
      </c>
      <c r="C113" s="8" t="s">
        <v>1036</v>
      </c>
      <c r="D113" t="s">
        <v>1037</v>
      </c>
      <c r="E113" s="8" t="s">
        <v>44</v>
      </c>
      <c r="F113" s="8" t="s">
        <v>60</v>
      </c>
      <c r="G113" s="8" t="s">
        <v>61</v>
      </c>
    </row>
    <row r="114" spans="1:7" ht="15" customHeight="1">
      <c r="A114">
        <v>110</v>
      </c>
      <c r="B114" s="8" t="s">
        <v>208</v>
      </c>
      <c r="C114" s="8" t="s">
        <v>666</v>
      </c>
      <c r="D114" t="s">
        <v>667</v>
      </c>
      <c r="E114" s="8" t="s">
        <v>44</v>
      </c>
      <c r="F114" s="8" t="s">
        <v>37</v>
      </c>
    </row>
    <row r="115" spans="1:7" ht="15" customHeight="1">
      <c r="A115">
        <v>111</v>
      </c>
      <c r="B115" s="8" t="s">
        <v>208</v>
      </c>
      <c r="C115" s="8" t="s">
        <v>1489</v>
      </c>
      <c r="D115" t="s">
        <v>1490</v>
      </c>
      <c r="E115" s="8" t="s">
        <v>639</v>
      </c>
      <c r="F115" s="8" t="s">
        <v>669</v>
      </c>
    </row>
    <row r="116" spans="1:7" ht="15" customHeight="1">
      <c r="A116">
        <v>112</v>
      </c>
      <c r="B116" s="8" t="s">
        <v>208</v>
      </c>
      <c r="C116" s="8" t="s">
        <v>94</v>
      </c>
      <c r="D116" t="s">
        <v>95</v>
      </c>
      <c r="E116" s="8" t="s">
        <v>96</v>
      </c>
      <c r="F116" s="8" t="s">
        <v>60</v>
      </c>
      <c r="G116" s="8" t="s">
        <v>61</v>
      </c>
    </row>
    <row r="117" spans="1:7" ht="15" customHeight="1">
      <c r="A117">
        <v>113</v>
      </c>
      <c r="B117" s="8" t="s">
        <v>208</v>
      </c>
      <c r="C117" s="8" t="s">
        <v>695</v>
      </c>
      <c r="D117" t="s">
        <v>696</v>
      </c>
      <c r="E117" s="8" t="s">
        <v>96</v>
      </c>
      <c r="F117" s="8" t="s">
        <v>60</v>
      </c>
      <c r="G117" s="8" t="s">
        <v>61</v>
      </c>
    </row>
    <row r="118" spans="1:7" ht="15" customHeight="1">
      <c r="A118">
        <v>114</v>
      </c>
      <c r="B118" s="8" t="s">
        <v>211</v>
      </c>
      <c r="C118" s="8" t="s">
        <v>273</v>
      </c>
      <c r="D118" t="s">
        <v>274</v>
      </c>
      <c r="E118" s="8" t="s">
        <v>36</v>
      </c>
      <c r="F118" s="8" t="s">
        <v>60</v>
      </c>
      <c r="G118" s="8" t="s">
        <v>61</v>
      </c>
    </row>
    <row r="119" spans="1:7" ht="15" customHeight="1">
      <c r="A119">
        <v>115</v>
      </c>
      <c r="B119" s="8" t="s">
        <v>211</v>
      </c>
      <c r="C119" s="8" t="s">
        <v>64</v>
      </c>
      <c r="D119" t="s">
        <v>65</v>
      </c>
      <c r="E119" s="8" t="s">
        <v>44</v>
      </c>
      <c r="F119" s="8" t="s">
        <v>37</v>
      </c>
    </row>
    <row r="120" spans="1:7" ht="15" customHeight="1">
      <c r="A120">
        <v>116</v>
      </c>
      <c r="B120" s="8" t="s">
        <v>211</v>
      </c>
      <c r="C120" s="8" t="s">
        <v>2234</v>
      </c>
      <c r="D120" t="s">
        <v>2235</v>
      </c>
      <c r="E120" s="8" t="s">
        <v>40</v>
      </c>
      <c r="F120" s="8" t="s">
        <v>37</v>
      </c>
    </row>
    <row r="121" spans="1:7" ht="15" customHeight="1">
      <c r="A121">
        <v>117</v>
      </c>
      <c r="B121" s="8" t="s">
        <v>211</v>
      </c>
      <c r="C121" s="8" t="s">
        <v>257</v>
      </c>
      <c r="D121">
        <v>120402</v>
      </c>
      <c r="E121" s="8" t="s">
        <v>96</v>
      </c>
      <c r="F121" s="8" t="s">
        <v>60</v>
      </c>
      <c r="G121" s="8" t="s">
        <v>61</v>
      </c>
    </row>
    <row r="122" spans="1:7" ht="15" customHeight="1">
      <c r="A122">
        <v>118</v>
      </c>
      <c r="B122" s="8" t="s">
        <v>2018</v>
      </c>
      <c r="C122" s="8" t="s">
        <v>1160</v>
      </c>
      <c r="D122" t="s">
        <v>1161</v>
      </c>
      <c r="E122" s="8" t="s">
        <v>40</v>
      </c>
      <c r="F122" s="8" t="s">
        <v>37</v>
      </c>
    </row>
    <row r="123" spans="1:7" ht="15" customHeight="1">
      <c r="A123">
        <v>119</v>
      </c>
      <c r="B123" s="8" t="s">
        <v>2018</v>
      </c>
      <c r="C123" s="8" t="s">
        <v>2755</v>
      </c>
      <c r="D123" t="s">
        <v>2756</v>
      </c>
      <c r="E123" s="8" t="s">
        <v>96</v>
      </c>
      <c r="F123" s="8" t="s">
        <v>37</v>
      </c>
      <c r="G123" s="8" t="s">
        <v>1667</v>
      </c>
    </row>
    <row r="124" spans="1:7" ht="15" customHeight="1">
      <c r="A124">
        <v>120</v>
      </c>
      <c r="B124" s="8" t="s">
        <v>2019</v>
      </c>
      <c r="C124" s="8" t="s">
        <v>536</v>
      </c>
      <c r="D124" t="s">
        <v>537</v>
      </c>
      <c r="E124" s="8" t="s">
        <v>44</v>
      </c>
      <c r="F124" s="8" t="s">
        <v>37</v>
      </c>
      <c r="G124" s="8" t="s">
        <v>2612</v>
      </c>
    </row>
    <row r="125" spans="1:7" ht="15" customHeight="1">
      <c r="A125">
        <v>121</v>
      </c>
      <c r="B125" s="8" t="s">
        <v>222</v>
      </c>
      <c r="C125" s="8" t="s">
        <v>170</v>
      </c>
      <c r="D125" t="s">
        <v>171</v>
      </c>
      <c r="E125" s="8" t="s">
        <v>44</v>
      </c>
      <c r="F125" s="8" t="s">
        <v>37</v>
      </c>
    </row>
    <row r="126" spans="1:7" ht="15" customHeight="1">
      <c r="A126">
        <v>122</v>
      </c>
      <c r="B126" s="8" t="s">
        <v>223</v>
      </c>
      <c r="C126" s="8" t="s">
        <v>330</v>
      </c>
      <c r="D126" t="s">
        <v>331</v>
      </c>
      <c r="E126" s="8" t="s">
        <v>44</v>
      </c>
      <c r="F126" s="8" t="s">
        <v>37</v>
      </c>
    </row>
    <row r="127" spans="1:7" ht="15" customHeight="1">
      <c r="A127">
        <v>123</v>
      </c>
      <c r="B127" s="8" t="s">
        <v>226</v>
      </c>
      <c r="C127" s="8" t="s">
        <v>1695</v>
      </c>
      <c r="D127" t="s">
        <v>1696</v>
      </c>
      <c r="E127" s="8" t="s">
        <v>183</v>
      </c>
      <c r="F127" s="8" t="s">
        <v>37</v>
      </c>
    </row>
    <row r="128" spans="1:7" ht="15" customHeight="1">
      <c r="A128">
        <v>124</v>
      </c>
      <c r="B128" s="8" t="s">
        <v>2020</v>
      </c>
      <c r="C128" s="8" t="s">
        <v>268</v>
      </c>
      <c r="D128" t="s">
        <v>269</v>
      </c>
      <c r="E128" s="8" t="s">
        <v>100</v>
      </c>
      <c r="F128" s="8" t="s">
        <v>37</v>
      </c>
    </row>
    <row r="129" spans="1:7" ht="15" customHeight="1">
      <c r="A129">
        <v>125</v>
      </c>
      <c r="B129" s="8" t="s">
        <v>2020</v>
      </c>
      <c r="C129" s="8" t="s">
        <v>1695</v>
      </c>
      <c r="D129" t="s">
        <v>1696</v>
      </c>
      <c r="E129" s="8" t="s">
        <v>183</v>
      </c>
      <c r="F129" s="8" t="s">
        <v>37</v>
      </c>
    </row>
    <row r="130" spans="1:7" ht="15" customHeight="1">
      <c r="A130">
        <v>126</v>
      </c>
      <c r="B130" s="8" t="s">
        <v>2020</v>
      </c>
      <c r="C130" s="8" t="s">
        <v>2250</v>
      </c>
      <c r="D130" t="s">
        <v>2251</v>
      </c>
      <c r="E130" s="8" t="s">
        <v>44</v>
      </c>
      <c r="F130" s="8" t="s">
        <v>37</v>
      </c>
    </row>
    <row r="131" spans="1:7" ht="15" customHeight="1">
      <c r="A131">
        <v>127</v>
      </c>
      <c r="B131" s="8" t="s">
        <v>2020</v>
      </c>
      <c r="C131" s="8" t="s">
        <v>185</v>
      </c>
      <c r="D131" t="s">
        <v>186</v>
      </c>
      <c r="E131" s="8" t="s">
        <v>44</v>
      </c>
      <c r="F131" s="8" t="s">
        <v>37</v>
      </c>
    </row>
    <row r="132" spans="1:7" ht="15" customHeight="1">
      <c r="A132">
        <v>128</v>
      </c>
      <c r="B132" s="8" t="s">
        <v>2020</v>
      </c>
      <c r="C132" s="8" t="s">
        <v>2757</v>
      </c>
      <c r="D132" t="s">
        <v>2758</v>
      </c>
      <c r="E132" s="8" t="s">
        <v>44</v>
      </c>
      <c r="F132" s="8" t="s">
        <v>37</v>
      </c>
      <c r="G132" s="8" t="s">
        <v>1667</v>
      </c>
    </row>
    <row r="133" spans="1:7" ht="15" customHeight="1">
      <c r="A133">
        <v>129</v>
      </c>
      <c r="B133" s="8" t="s">
        <v>2020</v>
      </c>
      <c r="C133" s="8" t="s">
        <v>536</v>
      </c>
      <c r="D133" t="s">
        <v>537</v>
      </c>
      <c r="E133" s="8" t="s">
        <v>44</v>
      </c>
      <c r="F133" s="8" t="s">
        <v>37</v>
      </c>
    </row>
    <row r="134" spans="1:7" ht="15" customHeight="1">
      <c r="A134">
        <v>130</v>
      </c>
      <c r="B134" s="8" t="s">
        <v>2020</v>
      </c>
      <c r="C134" s="8" t="s">
        <v>558</v>
      </c>
      <c r="D134" t="s">
        <v>559</v>
      </c>
      <c r="E134" s="8" t="s">
        <v>44</v>
      </c>
      <c r="F134" s="8" t="s">
        <v>37</v>
      </c>
    </row>
    <row r="135" spans="1:7" ht="15" customHeight="1">
      <c r="A135">
        <v>131</v>
      </c>
      <c r="B135" s="8" t="s">
        <v>2020</v>
      </c>
      <c r="C135" s="8" t="s">
        <v>2759</v>
      </c>
      <c r="D135" t="s">
        <v>2760</v>
      </c>
      <c r="E135" s="8" t="s">
        <v>44</v>
      </c>
      <c r="F135" s="8" t="s">
        <v>37</v>
      </c>
      <c r="G135" s="8" t="s">
        <v>1667</v>
      </c>
    </row>
    <row r="136" spans="1:7" ht="15" customHeight="1">
      <c r="A136">
        <v>132</v>
      </c>
      <c r="B136" s="8" t="s">
        <v>227</v>
      </c>
      <c r="C136" s="8" t="s">
        <v>536</v>
      </c>
      <c r="D136" t="s">
        <v>537</v>
      </c>
      <c r="E136" s="8" t="s">
        <v>44</v>
      </c>
      <c r="F136" s="8" t="s">
        <v>37</v>
      </c>
      <c r="G136" s="8" t="s">
        <v>2612</v>
      </c>
    </row>
    <row r="137" spans="1:7" ht="15" customHeight="1">
      <c r="A137">
        <v>133</v>
      </c>
      <c r="B137" s="8" t="s">
        <v>227</v>
      </c>
      <c r="C137" s="8" t="s">
        <v>398</v>
      </c>
      <c r="D137" t="s">
        <v>399</v>
      </c>
      <c r="E137" s="8" t="s">
        <v>44</v>
      </c>
      <c r="F137" s="8" t="s">
        <v>37</v>
      </c>
      <c r="G137" s="8" t="s">
        <v>2612</v>
      </c>
    </row>
    <row r="138" spans="1:7" ht="15" customHeight="1">
      <c r="A138">
        <v>134</v>
      </c>
      <c r="B138" s="8" t="s">
        <v>229</v>
      </c>
      <c r="C138" s="8" t="s">
        <v>268</v>
      </c>
      <c r="D138" t="s">
        <v>269</v>
      </c>
      <c r="E138" s="8" t="s">
        <v>100</v>
      </c>
      <c r="F138" s="8" t="s">
        <v>37</v>
      </c>
    </row>
    <row r="139" spans="1:7" ht="15" customHeight="1">
      <c r="A139">
        <v>135</v>
      </c>
      <c r="B139" s="8" t="s">
        <v>237</v>
      </c>
      <c r="C139" s="8" t="s">
        <v>533</v>
      </c>
      <c r="D139" t="s">
        <v>534</v>
      </c>
      <c r="E139" s="8" t="s">
        <v>54</v>
      </c>
      <c r="F139" s="8" t="s">
        <v>37</v>
      </c>
    </row>
    <row r="140" spans="1:7" ht="15" customHeight="1">
      <c r="A140">
        <v>136</v>
      </c>
      <c r="B140" s="8" t="s">
        <v>237</v>
      </c>
      <c r="C140" s="8" t="s">
        <v>377</v>
      </c>
      <c r="D140" t="s">
        <v>378</v>
      </c>
      <c r="E140" s="8" t="s">
        <v>96</v>
      </c>
      <c r="F140" s="8" t="s">
        <v>60</v>
      </c>
      <c r="G140" s="8" t="s">
        <v>61</v>
      </c>
    </row>
    <row r="141" spans="1:7" ht="15" customHeight="1">
      <c r="A141">
        <v>137</v>
      </c>
      <c r="B141" s="8" t="s">
        <v>242</v>
      </c>
      <c r="C141" s="8" t="s">
        <v>1736</v>
      </c>
      <c r="D141" t="s">
        <v>1737</v>
      </c>
      <c r="E141" s="8" t="s">
        <v>40</v>
      </c>
      <c r="F141" s="8" t="s">
        <v>37</v>
      </c>
    </row>
    <row r="142" spans="1:7" ht="15" customHeight="1">
      <c r="A142">
        <v>138</v>
      </c>
      <c r="B142" s="8" t="s">
        <v>242</v>
      </c>
      <c r="C142" s="8" t="s">
        <v>2617</v>
      </c>
      <c r="D142" t="s">
        <v>2618</v>
      </c>
      <c r="E142" s="8" t="s">
        <v>44</v>
      </c>
      <c r="F142" s="8" t="s">
        <v>37</v>
      </c>
    </row>
    <row r="143" spans="1:7" ht="15" customHeight="1">
      <c r="A143">
        <v>139</v>
      </c>
      <c r="B143" s="8" t="s">
        <v>242</v>
      </c>
      <c r="C143" s="8" t="s">
        <v>330</v>
      </c>
      <c r="D143" t="s">
        <v>331</v>
      </c>
      <c r="E143" s="8" t="s">
        <v>44</v>
      </c>
      <c r="F143" s="8" t="s">
        <v>37</v>
      </c>
    </row>
    <row r="144" spans="1:7" ht="15" customHeight="1">
      <c r="A144">
        <v>140</v>
      </c>
      <c r="B144" s="8" t="s">
        <v>246</v>
      </c>
      <c r="C144" s="8" t="s">
        <v>268</v>
      </c>
      <c r="D144" t="s">
        <v>269</v>
      </c>
      <c r="E144" s="8" t="s">
        <v>100</v>
      </c>
      <c r="F144" s="8" t="s">
        <v>37</v>
      </c>
    </row>
    <row r="145" spans="1:7" ht="15" customHeight="1">
      <c r="A145">
        <v>141</v>
      </c>
      <c r="B145" s="8" t="s">
        <v>246</v>
      </c>
      <c r="C145" s="8" t="s">
        <v>691</v>
      </c>
      <c r="D145" t="s">
        <v>692</v>
      </c>
      <c r="E145" s="8" t="s">
        <v>36</v>
      </c>
      <c r="F145" s="8" t="s">
        <v>60</v>
      </c>
      <c r="G145" s="8" t="s">
        <v>61</v>
      </c>
    </row>
    <row r="146" spans="1:7" ht="15" customHeight="1">
      <c r="A146">
        <v>142</v>
      </c>
      <c r="B146" s="8" t="s">
        <v>246</v>
      </c>
      <c r="C146" s="8" t="s">
        <v>350</v>
      </c>
      <c r="D146" t="s">
        <v>351</v>
      </c>
      <c r="E146" s="8" t="s">
        <v>183</v>
      </c>
      <c r="F146" s="8" t="s">
        <v>60</v>
      </c>
      <c r="G146" s="8" t="s">
        <v>61</v>
      </c>
    </row>
    <row r="147" spans="1:7" ht="15" customHeight="1">
      <c r="A147">
        <v>143</v>
      </c>
      <c r="B147" s="8" t="s">
        <v>246</v>
      </c>
      <c r="C147" s="8" t="s">
        <v>1708</v>
      </c>
      <c r="D147" t="s">
        <v>1709</v>
      </c>
      <c r="E147" s="8" t="s">
        <v>44</v>
      </c>
      <c r="F147" s="8" t="s">
        <v>37</v>
      </c>
    </row>
    <row r="148" spans="1:7" ht="15" customHeight="1">
      <c r="A148">
        <v>144</v>
      </c>
      <c r="B148" s="8" t="s">
        <v>246</v>
      </c>
      <c r="C148" s="8" t="s">
        <v>101</v>
      </c>
      <c r="D148" t="s">
        <v>102</v>
      </c>
      <c r="E148" s="8" t="s">
        <v>44</v>
      </c>
      <c r="F148" s="8" t="s">
        <v>60</v>
      </c>
      <c r="G148" s="8" t="s">
        <v>61</v>
      </c>
    </row>
    <row r="149" spans="1:7" ht="15" customHeight="1">
      <c r="A149">
        <v>145</v>
      </c>
      <c r="B149" s="8" t="s">
        <v>246</v>
      </c>
      <c r="C149" s="8" t="s">
        <v>577</v>
      </c>
      <c r="D149" t="s">
        <v>578</v>
      </c>
      <c r="E149" s="8" t="s">
        <v>44</v>
      </c>
      <c r="F149" s="8" t="s">
        <v>60</v>
      </c>
      <c r="G149" s="8" t="s">
        <v>61</v>
      </c>
    </row>
    <row r="150" spans="1:7" ht="15" customHeight="1">
      <c r="A150">
        <v>146</v>
      </c>
      <c r="B150" s="8" t="s">
        <v>246</v>
      </c>
      <c r="C150" s="8" t="s">
        <v>288</v>
      </c>
      <c r="D150" t="s">
        <v>289</v>
      </c>
      <c r="E150" s="8" t="s">
        <v>235</v>
      </c>
      <c r="F150" s="8" t="s">
        <v>37</v>
      </c>
    </row>
    <row r="151" spans="1:7" ht="15" customHeight="1">
      <c r="A151">
        <v>147</v>
      </c>
      <c r="B151" s="8" t="s">
        <v>249</v>
      </c>
      <c r="C151" s="8" t="s">
        <v>1819</v>
      </c>
      <c r="D151" t="s">
        <v>1820</v>
      </c>
      <c r="E151" s="8" t="s">
        <v>44</v>
      </c>
      <c r="F151" s="8" t="s">
        <v>37</v>
      </c>
    </row>
    <row r="152" spans="1:7" ht="15" customHeight="1">
      <c r="A152">
        <v>148</v>
      </c>
      <c r="B152" s="8" t="s">
        <v>249</v>
      </c>
      <c r="C152" s="8" t="s">
        <v>536</v>
      </c>
      <c r="D152" t="s">
        <v>537</v>
      </c>
      <c r="E152" s="8" t="s">
        <v>44</v>
      </c>
      <c r="F152" s="8" t="s">
        <v>37</v>
      </c>
      <c r="G152" s="8" t="s">
        <v>2612</v>
      </c>
    </row>
    <row r="153" spans="1:7" ht="15" customHeight="1">
      <c r="A153">
        <v>149</v>
      </c>
      <c r="B153" s="8" t="s">
        <v>249</v>
      </c>
      <c r="C153" s="8" t="s">
        <v>398</v>
      </c>
      <c r="D153" t="s">
        <v>399</v>
      </c>
      <c r="E153" s="8" t="s">
        <v>44</v>
      </c>
      <c r="F153" s="8" t="s">
        <v>37</v>
      </c>
      <c r="G153" s="8" t="s">
        <v>2612</v>
      </c>
    </row>
    <row r="154" spans="1:7" ht="15" customHeight="1">
      <c r="A154">
        <v>150</v>
      </c>
      <c r="B154" s="8" t="s">
        <v>249</v>
      </c>
      <c r="C154" s="8" t="s">
        <v>2728</v>
      </c>
      <c r="D154" t="s">
        <v>2729</v>
      </c>
      <c r="E154" s="8" t="s">
        <v>44</v>
      </c>
      <c r="F154" s="8" t="s">
        <v>37</v>
      </c>
      <c r="G154" s="8" t="s">
        <v>1667</v>
      </c>
    </row>
    <row r="155" spans="1:7" ht="15" customHeight="1">
      <c r="A155">
        <v>151</v>
      </c>
      <c r="B155" s="8" t="s">
        <v>250</v>
      </c>
      <c r="C155" s="8" t="s">
        <v>536</v>
      </c>
      <c r="D155" t="s">
        <v>537</v>
      </c>
      <c r="E155" s="8" t="s">
        <v>44</v>
      </c>
      <c r="F155" s="8" t="s">
        <v>37</v>
      </c>
      <c r="G155" s="8" t="s">
        <v>2612</v>
      </c>
    </row>
    <row r="156" spans="1:7" ht="15" customHeight="1">
      <c r="A156">
        <v>152</v>
      </c>
      <c r="B156" s="8" t="s">
        <v>250</v>
      </c>
      <c r="C156" s="8" t="s">
        <v>398</v>
      </c>
      <c r="D156" t="s">
        <v>399</v>
      </c>
      <c r="E156" s="8" t="s">
        <v>44</v>
      </c>
      <c r="F156" s="8" t="s">
        <v>37</v>
      </c>
      <c r="G156" s="8" t="s">
        <v>2612</v>
      </c>
    </row>
    <row r="157" spans="1:7" ht="15" customHeight="1">
      <c r="A157">
        <v>153</v>
      </c>
      <c r="B157" s="8" t="s">
        <v>262</v>
      </c>
      <c r="C157" s="8" t="s">
        <v>2534</v>
      </c>
      <c r="D157" t="s">
        <v>2535</v>
      </c>
      <c r="E157" s="8" t="s">
        <v>96</v>
      </c>
      <c r="F157" s="8" t="s">
        <v>37</v>
      </c>
    </row>
    <row r="158" spans="1:7" ht="15" customHeight="1">
      <c r="A158">
        <v>154</v>
      </c>
      <c r="B158" s="8" t="s">
        <v>2500</v>
      </c>
      <c r="C158" s="8" t="s">
        <v>2599</v>
      </c>
      <c r="D158" t="s">
        <v>2600</v>
      </c>
      <c r="E158" s="8" t="s">
        <v>36</v>
      </c>
      <c r="F158" s="8" t="s">
        <v>37</v>
      </c>
    </row>
    <row r="159" spans="1:7" ht="15" customHeight="1">
      <c r="A159">
        <v>155</v>
      </c>
      <c r="B159" s="8" t="s">
        <v>2500</v>
      </c>
      <c r="C159" s="8" t="s">
        <v>2761</v>
      </c>
      <c r="D159" t="s">
        <v>2762</v>
      </c>
      <c r="E159" s="8" t="s">
        <v>44</v>
      </c>
      <c r="F159" s="8" t="s">
        <v>37</v>
      </c>
      <c r="G159" s="8" t="s">
        <v>1667</v>
      </c>
    </row>
    <row r="160" spans="1:7" ht="15" customHeight="1">
      <c r="A160">
        <v>156</v>
      </c>
      <c r="B160" s="8" t="s">
        <v>263</v>
      </c>
      <c r="C160" s="8" t="s">
        <v>54</v>
      </c>
      <c r="D160" t="s">
        <v>259</v>
      </c>
      <c r="E160" s="8" t="s">
        <v>54</v>
      </c>
      <c r="F160" s="8" t="s">
        <v>60</v>
      </c>
      <c r="G160" s="8" t="s">
        <v>61</v>
      </c>
    </row>
    <row r="161" spans="1:7" ht="15" customHeight="1">
      <c r="A161">
        <v>157</v>
      </c>
      <c r="B161" s="8" t="s">
        <v>263</v>
      </c>
      <c r="C161" s="8" t="s">
        <v>177</v>
      </c>
      <c r="D161" t="s">
        <v>178</v>
      </c>
      <c r="E161" s="8" t="s">
        <v>54</v>
      </c>
      <c r="F161" s="8" t="s">
        <v>60</v>
      </c>
      <c r="G161" s="8" t="s">
        <v>61</v>
      </c>
    </row>
    <row r="162" spans="1:7" ht="15" customHeight="1">
      <c r="A162">
        <v>158</v>
      </c>
      <c r="B162" s="8" t="s">
        <v>263</v>
      </c>
      <c r="C162" s="8" t="s">
        <v>1695</v>
      </c>
      <c r="D162" t="s">
        <v>1696</v>
      </c>
      <c r="E162" s="8" t="s">
        <v>183</v>
      </c>
      <c r="F162" s="8" t="s">
        <v>37</v>
      </c>
    </row>
    <row r="163" spans="1:7" ht="15" customHeight="1">
      <c r="A163">
        <v>159</v>
      </c>
      <c r="B163" s="8" t="s">
        <v>263</v>
      </c>
      <c r="C163" s="8" t="s">
        <v>691</v>
      </c>
      <c r="D163" t="s">
        <v>692</v>
      </c>
      <c r="E163" s="8" t="s">
        <v>36</v>
      </c>
      <c r="F163" s="8" t="s">
        <v>60</v>
      </c>
      <c r="G163" s="8" t="s">
        <v>61</v>
      </c>
    </row>
    <row r="164" spans="1:7" ht="15" customHeight="1">
      <c r="A164">
        <v>160</v>
      </c>
      <c r="B164" s="8" t="s">
        <v>263</v>
      </c>
      <c r="C164" s="8" t="s">
        <v>595</v>
      </c>
      <c r="D164" t="s">
        <v>596</v>
      </c>
      <c r="E164" s="8" t="s">
        <v>40</v>
      </c>
      <c r="F164" s="8" t="s">
        <v>60</v>
      </c>
      <c r="G164" s="8" t="s">
        <v>61</v>
      </c>
    </row>
    <row r="165" spans="1:7" ht="15" customHeight="1">
      <c r="A165">
        <v>161</v>
      </c>
      <c r="B165" s="8" t="s">
        <v>263</v>
      </c>
      <c r="C165" s="8" t="s">
        <v>660</v>
      </c>
      <c r="D165" t="s">
        <v>661</v>
      </c>
      <c r="E165" s="8" t="s">
        <v>44</v>
      </c>
      <c r="F165" s="8" t="s">
        <v>60</v>
      </c>
      <c r="G165" s="8" t="s">
        <v>61</v>
      </c>
    </row>
    <row r="166" spans="1:7" ht="15" customHeight="1">
      <c r="A166">
        <v>162</v>
      </c>
      <c r="B166" s="8" t="s">
        <v>263</v>
      </c>
      <c r="C166" s="8" t="s">
        <v>48</v>
      </c>
      <c r="D166" t="s">
        <v>49</v>
      </c>
      <c r="E166" s="8" t="s">
        <v>40</v>
      </c>
      <c r="F166" s="8" t="s">
        <v>60</v>
      </c>
      <c r="G166" s="8" t="s">
        <v>61</v>
      </c>
    </row>
    <row r="167" spans="1:7" ht="15" customHeight="1">
      <c r="A167">
        <v>163</v>
      </c>
      <c r="B167" s="8" t="s">
        <v>263</v>
      </c>
      <c r="C167" s="8" t="s">
        <v>139</v>
      </c>
      <c r="D167" t="s">
        <v>140</v>
      </c>
      <c r="E167" s="8" t="s">
        <v>44</v>
      </c>
      <c r="F167" s="8" t="s">
        <v>60</v>
      </c>
      <c r="G167" s="8" t="s">
        <v>61</v>
      </c>
    </row>
    <row r="168" spans="1:7" ht="15" customHeight="1">
      <c r="A168">
        <v>164</v>
      </c>
      <c r="B168" s="8" t="s">
        <v>263</v>
      </c>
      <c r="C168" s="8" t="s">
        <v>1175</v>
      </c>
      <c r="D168" t="s">
        <v>1176</v>
      </c>
      <c r="E168" s="8" t="s">
        <v>44</v>
      </c>
      <c r="F168" s="8" t="s">
        <v>60</v>
      </c>
      <c r="G168" s="8" t="s">
        <v>61</v>
      </c>
    </row>
    <row r="169" spans="1:7" ht="15" customHeight="1">
      <c r="A169">
        <v>165</v>
      </c>
      <c r="B169" s="8" t="s">
        <v>263</v>
      </c>
      <c r="C169" s="8" t="s">
        <v>1180</v>
      </c>
      <c r="D169" t="s">
        <v>1181</v>
      </c>
      <c r="E169" s="8" t="s">
        <v>44</v>
      </c>
      <c r="F169" s="8" t="s">
        <v>60</v>
      </c>
      <c r="G169" s="8" t="s">
        <v>61</v>
      </c>
    </row>
    <row r="170" spans="1:7" ht="15" customHeight="1">
      <c r="A170">
        <v>166</v>
      </c>
      <c r="B170" s="8" t="s">
        <v>263</v>
      </c>
      <c r="C170" s="8" t="s">
        <v>82</v>
      </c>
      <c r="D170" t="s">
        <v>83</v>
      </c>
      <c r="E170" s="8" t="s">
        <v>44</v>
      </c>
      <c r="F170" s="8" t="s">
        <v>60</v>
      </c>
      <c r="G170" s="8" t="s">
        <v>61</v>
      </c>
    </row>
    <row r="171" spans="1:7" ht="15" customHeight="1">
      <c r="A171">
        <v>167</v>
      </c>
      <c r="B171" s="8" t="s">
        <v>263</v>
      </c>
      <c r="C171" s="8" t="s">
        <v>119</v>
      </c>
      <c r="D171" t="s">
        <v>120</v>
      </c>
      <c r="E171" s="8" t="s">
        <v>40</v>
      </c>
      <c r="F171" s="8" t="s">
        <v>60</v>
      </c>
      <c r="G171" s="8" t="s">
        <v>61</v>
      </c>
    </row>
    <row r="172" spans="1:7" ht="15" customHeight="1">
      <c r="A172">
        <v>168</v>
      </c>
      <c r="B172" s="8" t="s">
        <v>263</v>
      </c>
      <c r="C172" s="8" t="s">
        <v>152</v>
      </c>
      <c r="D172" t="s">
        <v>153</v>
      </c>
      <c r="E172" s="8" t="s">
        <v>44</v>
      </c>
      <c r="F172" s="8" t="s">
        <v>60</v>
      </c>
      <c r="G172" s="8" t="s">
        <v>61</v>
      </c>
    </row>
    <row r="173" spans="1:7" ht="15" customHeight="1">
      <c r="A173">
        <v>169</v>
      </c>
      <c r="B173" s="8" t="s">
        <v>263</v>
      </c>
      <c r="C173" s="8" t="s">
        <v>666</v>
      </c>
      <c r="D173" t="s">
        <v>667</v>
      </c>
      <c r="E173" s="8" t="s">
        <v>44</v>
      </c>
      <c r="F173" s="8" t="s">
        <v>60</v>
      </c>
      <c r="G173" s="8" t="s">
        <v>61</v>
      </c>
    </row>
    <row r="174" spans="1:7" ht="15" customHeight="1">
      <c r="A174">
        <v>170</v>
      </c>
      <c r="B174" s="8" t="s">
        <v>263</v>
      </c>
      <c r="C174" s="8" t="s">
        <v>76</v>
      </c>
      <c r="D174" t="s">
        <v>77</v>
      </c>
      <c r="E174" s="8" t="s">
        <v>44</v>
      </c>
      <c r="F174" s="8" t="s">
        <v>60</v>
      </c>
      <c r="G174" s="8" t="s">
        <v>61</v>
      </c>
    </row>
    <row r="175" spans="1:7" ht="15" customHeight="1">
      <c r="A175">
        <v>171</v>
      </c>
      <c r="B175" s="8" t="s">
        <v>263</v>
      </c>
      <c r="C175" s="8" t="s">
        <v>536</v>
      </c>
      <c r="D175" t="s">
        <v>537</v>
      </c>
      <c r="E175" s="8" t="s">
        <v>44</v>
      </c>
      <c r="F175" s="8" t="s">
        <v>37</v>
      </c>
      <c r="G175" s="8" t="s">
        <v>2612</v>
      </c>
    </row>
    <row r="176" spans="1:7" ht="15" customHeight="1">
      <c r="A176">
        <v>172</v>
      </c>
      <c r="B176" s="8" t="s">
        <v>263</v>
      </c>
      <c r="C176" s="8" t="s">
        <v>398</v>
      </c>
      <c r="D176" t="s">
        <v>399</v>
      </c>
      <c r="E176" s="8" t="s">
        <v>44</v>
      </c>
      <c r="F176" s="8" t="s">
        <v>37</v>
      </c>
      <c r="G176" s="8" t="s">
        <v>2612</v>
      </c>
    </row>
    <row r="177" spans="1:7" ht="15" customHeight="1">
      <c r="A177">
        <v>173</v>
      </c>
      <c r="B177" s="8" t="s">
        <v>263</v>
      </c>
      <c r="C177" s="8" t="s">
        <v>78</v>
      </c>
      <c r="D177">
        <v>120701</v>
      </c>
      <c r="E177" s="8" t="s">
        <v>44</v>
      </c>
      <c r="F177" s="8" t="s">
        <v>60</v>
      </c>
      <c r="G177" s="8" t="s">
        <v>61</v>
      </c>
    </row>
    <row r="178" spans="1:7" ht="15" customHeight="1">
      <c r="A178">
        <v>174</v>
      </c>
      <c r="B178" s="8" t="s">
        <v>267</v>
      </c>
      <c r="C178" s="8" t="s">
        <v>2482</v>
      </c>
      <c r="D178" t="s">
        <v>2483</v>
      </c>
      <c r="E178" s="8" t="s">
        <v>40</v>
      </c>
      <c r="F178" s="8" t="s">
        <v>37</v>
      </c>
    </row>
    <row r="179" spans="1:7" ht="32.25" customHeight="1">
      <c r="A179">
        <v>175</v>
      </c>
      <c r="B179" s="8" t="s">
        <v>267</v>
      </c>
      <c r="C179" s="8" t="s">
        <v>119</v>
      </c>
      <c r="D179" t="s">
        <v>120</v>
      </c>
      <c r="E179" s="8" t="s">
        <v>44</v>
      </c>
      <c r="F179" s="8" t="s">
        <v>37</v>
      </c>
      <c r="G179" s="9" t="s">
        <v>2622</v>
      </c>
    </row>
    <row r="180" spans="1:7" ht="15" customHeight="1">
      <c r="A180">
        <v>176</v>
      </c>
      <c r="B180" s="8" t="s">
        <v>281</v>
      </c>
      <c r="C180" s="8" t="s">
        <v>1315</v>
      </c>
      <c r="D180" t="s">
        <v>1316</v>
      </c>
      <c r="E180" s="8" t="s">
        <v>44</v>
      </c>
      <c r="F180" s="8" t="s">
        <v>37</v>
      </c>
    </row>
    <row r="181" spans="1:7" ht="15" customHeight="1">
      <c r="A181">
        <v>177</v>
      </c>
      <c r="B181" s="8" t="s">
        <v>281</v>
      </c>
      <c r="C181" s="8" t="s">
        <v>2617</v>
      </c>
      <c r="D181" t="s">
        <v>2618</v>
      </c>
      <c r="E181" s="8" t="s">
        <v>44</v>
      </c>
      <c r="F181" s="8" t="s">
        <v>37</v>
      </c>
    </row>
    <row r="182" spans="1:7" ht="15" customHeight="1">
      <c r="A182">
        <v>178</v>
      </c>
      <c r="B182" s="8" t="s">
        <v>281</v>
      </c>
      <c r="C182" s="8" t="s">
        <v>2003</v>
      </c>
      <c r="D182" t="s">
        <v>2004</v>
      </c>
      <c r="E182" s="8" t="s">
        <v>44</v>
      </c>
      <c r="F182" s="8" t="s">
        <v>60</v>
      </c>
      <c r="G182" s="8" t="s">
        <v>61</v>
      </c>
    </row>
    <row r="183" spans="1:7" ht="15" customHeight="1">
      <c r="A183">
        <v>179</v>
      </c>
      <c r="B183" s="8" t="s">
        <v>282</v>
      </c>
      <c r="C183" s="8" t="s">
        <v>536</v>
      </c>
      <c r="D183" t="s">
        <v>537</v>
      </c>
      <c r="E183" s="8" t="s">
        <v>44</v>
      </c>
      <c r="F183" s="8" t="s">
        <v>37</v>
      </c>
      <c r="G183" s="8" t="s">
        <v>2612</v>
      </c>
    </row>
    <row r="184" spans="1:7" ht="15" customHeight="1">
      <c r="A184">
        <v>180</v>
      </c>
      <c r="B184" s="8" t="s">
        <v>282</v>
      </c>
      <c r="C184" s="8" t="s">
        <v>398</v>
      </c>
      <c r="D184" t="s">
        <v>399</v>
      </c>
      <c r="E184" s="8" t="s">
        <v>44</v>
      </c>
      <c r="F184" s="8" t="s">
        <v>37</v>
      </c>
      <c r="G184" s="8" t="s">
        <v>2612</v>
      </c>
    </row>
    <row r="185" spans="1:7" ht="15" customHeight="1">
      <c r="A185">
        <v>181</v>
      </c>
      <c r="B185" s="8" t="s">
        <v>285</v>
      </c>
      <c r="C185" s="8" t="s">
        <v>268</v>
      </c>
      <c r="D185" t="s">
        <v>269</v>
      </c>
      <c r="E185" s="8" t="s">
        <v>100</v>
      </c>
      <c r="F185" s="8" t="s">
        <v>37</v>
      </c>
    </row>
    <row r="186" spans="1:7" ht="15" customHeight="1">
      <c r="A186">
        <v>182</v>
      </c>
      <c r="B186" s="8" t="s">
        <v>285</v>
      </c>
      <c r="C186" s="8" t="s">
        <v>54</v>
      </c>
      <c r="D186" t="s">
        <v>259</v>
      </c>
      <c r="E186" s="8" t="s">
        <v>54</v>
      </c>
      <c r="F186" s="8" t="s">
        <v>60</v>
      </c>
      <c r="G186" s="8" t="s">
        <v>61</v>
      </c>
    </row>
    <row r="187" spans="1:7" ht="15" customHeight="1">
      <c r="A187">
        <v>183</v>
      </c>
      <c r="B187" s="8" t="s">
        <v>285</v>
      </c>
      <c r="C187" s="8" t="s">
        <v>660</v>
      </c>
      <c r="D187" t="s">
        <v>661</v>
      </c>
      <c r="E187" s="8" t="s">
        <v>40</v>
      </c>
      <c r="F187" s="8" t="s">
        <v>37</v>
      </c>
    </row>
    <row r="188" spans="1:7" ht="15" customHeight="1">
      <c r="A188">
        <v>184</v>
      </c>
      <c r="B188" s="8" t="s">
        <v>285</v>
      </c>
      <c r="C188" s="8" t="s">
        <v>260</v>
      </c>
      <c r="D188" t="s">
        <v>261</v>
      </c>
      <c r="E188" s="8" t="s">
        <v>44</v>
      </c>
      <c r="F188" s="8" t="s">
        <v>37</v>
      </c>
    </row>
    <row r="189" spans="1:7" ht="15" customHeight="1">
      <c r="A189">
        <v>185</v>
      </c>
      <c r="B189" s="8" t="s">
        <v>285</v>
      </c>
      <c r="C189" s="8" t="s">
        <v>1672</v>
      </c>
      <c r="D189" t="s">
        <v>1673</v>
      </c>
      <c r="E189" s="8" t="s">
        <v>235</v>
      </c>
      <c r="F189" s="8" t="s">
        <v>37</v>
      </c>
    </row>
    <row r="190" spans="1:7" ht="15" customHeight="1">
      <c r="A190">
        <v>186</v>
      </c>
      <c r="B190" s="8" t="s">
        <v>285</v>
      </c>
      <c r="C190" s="8" t="s">
        <v>2654</v>
      </c>
      <c r="D190" t="s">
        <v>2655</v>
      </c>
      <c r="E190" s="8" t="s">
        <v>235</v>
      </c>
      <c r="F190" s="8" t="s">
        <v>37</v>
      </c>
    </row>
    <row r="191" spans="1:7" ht="15" customHeight="1">
      <c r="A191" s="8" t="s">
        <v>291</v>
      </c>
    </row>
    <row r="192" spans="1:7" ht="15" customHeight="1">
      <c r="A192">
        <v>187</v>
      </c>
      <c r="B192" s="8" t="s">
        <v>292</v>
      </c>
      <c r="C192" s="8" t="s">
        <v>536</v>
      </c>
      <c r="D192" t="s">
        <v>537</v>
      </c>
      <c r="E192" s="8" t="s">
        <v>44</v>
      </c>
      <c r="F192" s="8" t="s">
        <v>37</v>
      </c>
      <c r="G192" s="8" t="s">
        <v>2612</v>
      </c>
    </row>
    <row r="193" spans="1:7" ht="15" customHeight="1">
      <c r="A193">
        <v>188</v>
      </c>
      <c r="B193" s="8" t="s">
        <v>292</v>
      </c>
      <c r="C193" s="8" t="s">
        <v>398</v>
      </c>
      <c r="D193" t="s">
        <v>399</v>
      </c>
      <c r="E193" s="8" t="s">
        <v>44</v>
      </c>
      <c r="F193" s="8" t="s">
        <v>37</v>
      </c>
      <c r="G193" s="8" t="s">
        <v>2612</v>
      </c>
    </row>
    <row r="194" spans="1:7" ht="15" customHeight="1">
      <c r="A194" s="8" t="s">
        <v>300</v>
      </c>
    </row>
    <row r="195" spans="1:7" ht="15" customHeight="1">
      <c r="A195">
        <v>189</v>
      </c>
      <c r="B195" s="8" t="s">
        <v>301</v>
      </c>
      <c r="C195" s="8" t="s">
        <v>2728</v>
      </c>
      <c r="D195" t="s">
        <v>2729</v>
      </c>
      <c r="E195" s="8" t="s">
        <v>44</v>
      </c>
      <c r="F195" s="8" t="s">
        <v>37</v>
      </c>
      <c r="G195" s="8" t="s">
        <v>1667</v>
      </c>
    </row>
    <row r="196" spans="1:7" ht="15" customHeight="1">
      <c r="A196">
        <v>190</v>
      </c>
      <c r="B196" s="8" t="s">
        <v>304</v>
      </c>
      <c r="C196" s="8" t="s">
        <v>2728</v>
      </c>
      <c r="D196" t="s">
        <v>2729</v>
      </c>
      <c r="E196" s="8" t="s">
        <v>44</v>
      </c>
      <c r="F196" s="8" t="s">
        <v>37</v>
      </c>
      <c r="G196" s="8" t="s">
        <v>1667</v>
      </c>
    </row>
    <row r="197" spans="1:7" ht="15" customHeight="1">
      <c r="A197">
        <v>191</v>
      </c>
      <c r="B197" s="8" t="s">
        <v>304</v>
      </c>
      <c r="C197" s="8" t="s">
        <v>312</v>
      </c>
      <c r="D197" t="s">
        <v>313</v>
      </c>
      <c r="E197" s="8" t="s">
        <v>44</v>
      </c>
      <c r="F197" s="8" t="s">
        <v>37</v>
      </c>
    </row>
    <row r="198" spans="1:7" ht="15" customHeight="1">
      <c r="A198">
        <v>192</v>
      </c>
      <c r="B198" s="8" t="s">
        <v>307</v>
      </c>
      <c r="C198" s="8" t="s">
        <v>192</v>
      </c>
      <c r="D198" t="s">
        <v>193</v>
      </c>
      <c r="E198" s="8" t="s">
        <v>44</v>
      </c>
      <c r="F198" s="8" t="s">
        <v>37</v>
      </c>
    </row>
    <row r="199" spans="1:7" ht="15" customHeight="1">
      <c r="A199">
        <v>193</v>
      </c>
      <c r="B199" s="8" t="s">
        <v>307</v>
      </c>
      <c r="C199" s="8" t="s">
        <v>1819</v>
      </c>
      <c r="D199" t="s">
        <v>1820</v>
      </c>
      <c r="E199" s="8" t="s">
        <v>44</v>
      </c>
      <c r="F199" s="8" t="s">
        <v>37</v>
      </c>
    </row>
    <row r="200" spans="1:7" ht="15" customHeight="1">
      <c r="A200">
        <v>194</v>
      </c>
      <c r="B200" s="8" t="s">
        <v>307</v>
      </c>
      <c r="C200" s="8" t="s">
        <v>536</v>
      </c>
      <c r="D200" t="s">
        <v>537</v>
      </c>
      <c r="E200" s="8" t="s">
        <v>44</v>
      </c>
      <c r="F200" s="8" t="s">
        <v>37</v>
      </c>
      <c r="G200" s="8" t="s">
        <v>2612</v>
      </c>
    </row>
    <row r="201" spans="1:7" ht="15" customHeight="1">
      <c r="A201">
        <v>195</v>
      </c>
      <c r="B201" s="8" t="s">
        <v>307</v>
      </c>
      <c r="C201" s="8" t="s">
        <v>398</v>
      </c>
      <c r="D201" t="s">
        <v>399</v>
      </c>
      <c r="E201" s="8" t="s">
        <v>44</v>
      </c>
      <c r="F201" s="8" t="s">
        <v>37</v>
      </c>
      <c r="G201" s="8" t="s">
        <v>2612</v>
      </c>
    </row>
    <row r="202" spans="1:7" ht="15" customHeight="1">
      <c r="A202">
        <v>196</v>
      </c>
      <c r="B202" s="8" t="s">
        <v>307</v>
      </c>
      <c r="C202" s="8" t="s">
        <v>206</v>
      </c>
      <c r="D202" t="s">
        <v>207</v>
      </c>
      <c r="E202" s="8" t="s">
        <v>96</v>
      </c>
      <c r="F202" s="8" t="s">
        <v>37</v>
      </c>
    </row>
    <row r="203" spans="1:7" ht="15" customHeight="1">
      <c r="A203">
        <v>197</v>
      </c>
      <c r="B203" s="8" t="s">
        <v>317</v>
      </c>
      <c r="C203" s="8" t="s">
        <v>1839</v>
      </c>
      <c r="D203" t="s">
        <v>1840</v>
      </c>
      <c r="E203" s="8" t="s">
        <v>44</v>
      </c>
      <c r="F203" s="8" t="s">
        <v>37</v>
      </c>
    </row>
    <row r="204" spans="1:7" ht="15" customHeight="1">
      <c r="A204">
        <v>198</v>
      </c>
      <c r="B204" s="8" t="s">
        <v>317</v>
      </c>
      <c r="C204" s="8" t="s">
        <v>170</v>
      </c>
      <c r="D204" t="s">
        <v>171</v>
      </c>
      <c r="E204" s="8" t="s">
        <v>44</v>
      </c>
      <c r="F204" s="8" t="s">
        <v>37</v>
      </c>
    </row>
    <row r="205" spans="1:7" ht="15" customHeight="1">
      <c r="A205">
        <v>199</v>
      </c>
      <c r="B205" s="8" t="s">
        <v>317</v>
      </c>
      <c r="C205" s="8" t="s">
        <v>693</v>
      </c>
      <c r="D205" t="s">
        <v>694</v>
      </c>
      <c r="E205" s="8" t="s">
        <v>44</v>
      </c>
      <c r="F205" s="8" t="s">
        <v>60</v>
      </c>
      <c r="G205" s="8" t="s">
        <v>61</v>
      </c>
    </row>
    <row r="206" spans="1:7" ht="15" customHeight="1">
      <c r="A206">
        <v>200</v>
      </c>
      <c r="B206" s="8" t="s">
        <v>317</v>
      </c>
      <c r="C206" s="8" t="s">
        <v>577</v>
      </c>
      <c r="D206" t="s">
        <v>578</v>
      </c>
      <c r="E206" s="8" t="s">
        <v>44</v>
      </c>
      <c r="F206" s="8" t="s">
        <v>60</v>
      </c>
      <c r="G206" s="8" t="s">
        <v>61</v>
      </c>
    </row>
    <row r="207" spans="1:7" ht="15" customHeight="1">
      <c r="A207">
        <v>201</v>
      </c>
      <c r="B207" s="8" t="s">
        <v>317</v>
      </c>
      <c r="C207" s="8" t="s">
        <v>2728</v>
      </c>
      <c r="D207" t="s">
        <v>2729</v>
      </c>
      <c r="E207" s="8" t="s">
        <v>44</v>
      </c>
      <c r="F207" s="8" t="s">
        <v>37</v>
      </c>
      <c r="G207" s="8" t="s">
        <v>1667</v>
      </c>
    </row>
    <row r="208" spans="1:7" ht="15" customHeight="1">
      <c r="A208">
        <v>202</v>
      </c>
      <c r="B208" s="8" t="s">
        <v>317</v>
      </c>
      <c r="C208" s="8" t="s">
        <v>94</v>
      </c>
      <c r="D208" t="s">
        <v>95</v>
      </c>
      <c r="E208" s="8" t="s">
        <v>96</v>
      </c>
      <c r="F208" s="8" t="s">
        <v>60</v>
      </c>
      <c r="G208" s="8" t="s">
        <v>61</v>
      </c>
    </row>
    <row r="209" spans="1:7" ht="15" customHeight="1">
      <c r="A209">
        <v>203</v>
      </c>
      <c r="B209" s="8" t="s">
        <v>317</v>
      </c>
      <c r="C209" s="8" t="s">
        <v>695</v>
      </c>
      <c r="D209" t="s">
        <v>696</v>
      </c>
      <c r="E209" s="8" t="s">
        <v>96</v>
      </c>
      <c r="F209" s="8" t="s">
        <v>60</v>
      </c>
      <c r="G209" s="8" t="s">
        <v>61</v>
      </c>
    </row>
    <row r="210" spans="1:7" ht="15" customHeight="1">
      <c r="A210">
        <v>204</v>
      </c>
      <c r="B210" s="8" t="s">
        <v>318</v>
      </c>
      <c r="C210" s="8" t="s">
        <v>89</v>
      </c>
      <c r="D210" t="s">
        <v>90</v>
      </c>
      <c r="E210" s="8" t="s">
        <v>44</v>
      </c>
      <c r="F210" s="8" t="s">
        <v>37</v>
      </c>
    </row>
    <row r="211" spans="1:7" ht="15" customHeight="1">
      <c r="A211">
        <v>205</v>
      </c>
      <c r="B211" s="8" t="s">
        <v>321</v>
      </c>
      <c r="C211" s="8" t="s">
        <v>52</v>
      </c>
      <c r="D211" t="s">
        <v>53</v>
      </c>
      <c r="E211" s="8" t="s">
        <v>54</v>
      </c>
      <c r="F211" s="8" t="s">
        <v>37</v>
      </c>
    </row>
    <row r="212" spans="1:7" ht="15" customHeight="1">
      <c r="A212">
        <v>206</v>
      </c>
      <c r="B212" s="8" t="s">
        <v>321</v>
      </c>
      <c r="C212" s="8" t="s">
        <v>48</v>
      </c>
      <c r="D212" t="s">
        <v>49</v>
      </c>
      <c r="E212" s="8" t="s">
        <v>40</v>
      </c>
      <c r="F212" s="8" t="s">
        <v>60</v>
      </c>
      <c r="G212" s="8" t="s">
        <v>61</v>
      </c>
    </row>
    <row r="213" spans="1:7" ht="15" customHeight="1">
      <c r="A213">
        <v>207</v>
      </c>
      <c r="B213" s="8" t="s">
        <v>321</v>
      </c>
      <c r="C213" s="8" t="s">
        <v>2728</v>
      </c>
      <c r="D213" t="s">
        <v>2729</v>
      </c>
      <c r="E213" s="8" t="s">
        <v>44</v>
      </c>
      <c r="F213" s="8" t="s">
        <v>37</v>
      </c>
      <c r="G213" s="8" t="s">
        <v>1667</v>
      </c>
    </row>
    <row r="214" spans="1:7" ht="15" customHeight="1">
      <c r="A214" s="8" t="s">
        <v>2763</v>
      </c>
    </row>
    <row r="215" spans="1:7" ht="15" customHeight="1">
      <c r="A215">
        <v>208</v>
      </c>
      <c r="B215" s="8" t="s">
        <v>326</v>
      </c>
      <c r="C215" s="8" t="s">
        <v>2617</v>
      </c>
      <c r="D215" t="s">
        <v>2618</v>
      </c>
      <c r="E215" s="8" t="s">
        <v>44</v>
      </c>
      <c r="F215" s="8" t="s">
        <v>37</v>
      </c>
    </row>
    <row r="216" spans="1:7" ht="15" customHeight="1">
      <c r="A216">
        <v>209</v>
      </c>
      <c r="B216" s="8" t="s">
        <v>326</v>
      </c>
      <c r="C216" s="8" t="s">
        <v>260</v>
      </c>
      <c r="D216" t="s">
        <v>261</v>
      </c>
      <c r="E216" s="8" t="s">
        <v>44</v>
      </c>
      <c r="F216" s="8" t="s">
        <v>37</v>
      </c>
    </row>
    <row r="217" spans="1:7" ht="15" customHeight="1">
      <c r="A217">
        <v>210</v>
      </c>
      <c r="B217" s="8" t="s">
        <v>326</v>
      </c>
      <c r="C217" s="8" t="s">
        <v>447</v>
      </c>
      <c r="D217" t="s">
        <v>448</v>
      </c>
      <c r="E217" s="8" t="s">
        <v>44</v>
      </c>
      <c r="F217" s="8" t="s">
        <v>37</v>
      </c>
    </row>
    <row r="218" spans="1:7" ht="15" customHeight="1">
      <c r="A218">
        <v>211</v>
      </c>
      <c r="B218" s="8" t="s">
        <v>329</v>
      </c>
      <c r="C218" s="8" t="s">
        <v>268</v>
      </c>
      <c r="D218" t="s">
        <v>269</v>
      </c>
      <c r="E218" s="8" t="s">
        <v>100</v>
      </c>
      <c r="F218" s="8" t="s">
        <v>60</v>
      </c>
      <c r="G218" s="8" t="s">
        <v>61</v>
      </c>
    </row>
    <row r="219" spans="1:7" ht="15" customHeight="1">
      <c r="A219">
        <v>212</v>
      </c>
      <c r="B219" s="8" t="s">
        <v>329</v>
      </c>
      <c r="C219" s="8" t="s">
        <v>2482</v>
      </c>
      <c r="D219" t="s">
        <v>2483</v>
      </c>
      <c r="E219" s="8" t="s">
        <v>40</v>
      </c>
      <c r="F219" s="8" t="s">
        <v>37</v>
      </c>
    </row>
    <row r="220" spans="1:7" ht="15" customHeight="1">
      <c r="A220">
        <v>213</v>
      </c>
      <c r="B220" s="8" t="s">
        <v>329</v>
      </c>
      <c r="C220" s="8" t="s">
        <v>361</v>
      </c>
      <c r="D220" t="s">
        <v>362</v>
      </c>
      <c r="E220" s="8" t="s">
        <v>44</v>
      </c>
      <c r="F220" s="8" t="s">
        <v>60</v>
      </c>
      <c r="G220" s="8" t="s">
        <v>61</v>
      </c>
    </row>
    <row r="221" spans="1:7" ht="15" customHeight="1">
      <c r="A221">
        <v>214</v>
      </c>
      <c r="B221" s="8" t="s">
        <v>329</v>
      </c>
      <c r="C221" s="8" t="s">
        <v>101</v>
      </c>
      <c r="D221" t="s">
        <v>102</v>
      </c>
      <c r="E221" s="8" t="s">
        <v>44</v>
      </c>
      <c r="F221" s="8" t="s">
        <v>37</v>
      </c>
    </row>
    <row r="222" spans="1:7" ht="15" customHeight="1">
      <c r="A222">
        <v>215</v>
      </c>
      <c r="B222" s="8" t="s">
        <v>329</v>
      </c>
      <c r="C222" s="8" t="s">
        <v>312</v>
      </c>
      <c r="D222" t="s">
        <v>313</v>
      </c>
      <c r="E222" s="8" t="s">
        <v>44</v>
      </c>
      <c r="F222" s="8" t="s">
        <v>37</v>
      </c>
    </row>
    <row r="223" spans="1:7" ht="32.25" customHeight="1">
      <c r="A223">
        <v>216</v>
      </c>
      <c r="B223" s="8" t="s">
        <v>329</v>
      </c>
      <c r="C223" s="8" t="s">
        <v>2081</v>
      </c>
      <c r="D223">
        <v>120404</v>
      </c>
      <c r="E223" s="8" t="s">
        <v>44</v>
      </c>
      <c r="F223" s="8" t="s">
        <v>37</v>
      </c>
      <c r="G223" s="9" t="s">
        <v>2622</v>
      </c>
    </row>
    <row r="224" spans="1:7" ht="32.25" customHeight="1">
      <c r="A224">
        <v>217</v>
      </c>
      <c r="B224" s="8" t="s">
        <v>329</v>
      </c>
      <c r="C224" s="8" t="s">
        <v>729</v>
      </c>
      <c r="D224">
        <v>120801</v>
      </c>
      <c r="E224" s="8" t="s">
        <v>44</v>
      </c>
      <c r="F224" s="8" t="s">
        <v>37</v>
      </c>
      <c r="G224" s="9" t="s">
        <v>2622</v>
      </c>
    </row>
    <row r="225" spans="1:7" ht="15" customHeight="1">
      <c r="A225">
        <v>218</v>
      </c>
      <c r="B225" s="8" t="s">
        <v>332</v>
      </c>
      <c r="C225" s="8" t="s">
        <v>536</v>
      </c>
      <c r="D225" t="s">
        <v>537</v>
      </c>
      <c r="E225" s="8" t="s">
        <v>44</v>
      </c>
      <c r="F225" s="8" t="s">
        <v>37</v>
      </c>
      <c r="G225" s="8" t="s">
        <v>2612</v>
      </c>
    </row>
    <row r="226" spans="1:7" ht="15" customHeight="1">
      <c r="A226">
        <v>219</v>
      </c>
      <c r="B226" s="8" t="s">
        <v>332</v>
      </c>
      <c r="C226" s="8" t="s">
        <v>398</v>
      </c>
      <c r="D226" t="s">
        <v>399</v>
      </c>
      <c r="E226" s="8" t="s">
        <v>44</v>
      </c>
      <c r="F226" s="8" t="s">
        <v>37</v>
      </c>
      <c r="G226" s="8" t="s">
        <v>2612</v>
      </c>
    </row>
    <row r="227" spans="1:7" ht="15" customHeight="1">
      <c r="A227">
        <v>220</v>
      </c>
      <c r="B227" s="8" t="s">
        <v>335</v>
      </c>
      <c r="C227" s="8" t="s">
        <v>717</v>
      </c>
      <c r="D227">
        <v>101001</v>
      </c>
      <c r="E227" s="8" t="s">
        <v>40</v>
      </c>
      <c r="F227" s="8" t="s">
        <v>37</v>
      </c>
    </row>
    <row r="228" spans="1:7" ht="15" customHeight="1">
      <c r="A228" s="8" t="s">
        <v>1725</v>
      </c>
    </row>
    <row r="229" spans="1:7" ht="15" customHeight="1">
      <c r="A229">
        <v>221</v>
      </c>
      <c r="B229" s="8" t="s">
        <v>1726</v>
      </c>
      <c r="C229" s="8" t="s">
        <v>1861</v>
      </c>
      <c r="D229" t="s">
        <v>1862</v>
      </c>
      <c r="E229" s="8" t="s">
        <v>44</v>
      </c>
      <c r="F229" s="8" t="s">
        <v>37</v>
      </c>
    </row>
    <row r="230" spans="1:7" ht="15" customHeight="1">
      <c r="A230" s="8" t="s">
        <v>342</v>
      </c>
    </row>
    <row r="231" spans="1:7" ht="15" customHeight="1">
      <c r="A231">
        <v>222</v>
      </c>
      <c r="B231" s="8" t="s">
        <v>1727</v>
      </c>
      <c r="C231" s="8" t="s">
        <v>2764</v>
      </c>
      <c r="D231" t="s">
        <v>2765</v>
      </c>
      <c r="E231" s="8" t="s">
        <v>44</v>
      </c>
      <c r="F231" s="8" t="s">
        <v>37</v>
      </c>
    </row>
    <row r="232" spans="1:7" ht="15" customHeight="1">
      <c r="A232" s="8" t="s">
        <v>348</v>
      </c>
    </row>
    <row r="233" spans="1:7" ht="15" customHeight="1">
      <c r="A233">
        <v>223</v>
      </c>
      <c r="B233" s="8" t="s">
        <v>352</v>
      </c>
      <c r="C233" s="8" t="s">
        <v>185</v>
      </c>
      <c r="D233" t="s">
        <v>186</v>
      </c>
      <c r="E233" s="8" t="s">
        <v>44</v>
      </c>
      <c r="F233" s="8" t="s">
        <v>37</v>
      </c>
    </row>
    <row r="234" spans="1:7" ht="15" customHeight="1">
      <c r="A234">
        <v>224</v>
      </c>
      <c r="B234" s="8" t="s">
        <v>352</v>
      </c>
      <c r="C234" s="8" t="s">
        <v>94</v>
      </c>
      <c r="D234" t="s">
        <v>95</v>
      </c>
      <c r="E234" s="8" t="s">
        <v>96</v>
      </c>
      <c r="F234" s="8" t="s">
        <v>37</v>
      </c>
    </row>
    <row r="235" spans="1:7" ht="15" customHeight="1">
      <c r="A235" s="8" t="s">
        <v>355</v>
      </c>
    </row>
    <row r="236" spans="1:7" ht="15" customHeight="1">
      <c r="A236">
        <v>225</v>
      </c>
      <c r="B236" s="8" t="s">
        <v>356</v>
      </c>
      <c r="C236" s="8" t="s">
        <v>691</v>
      </c>
      <c r="D236" t="s">
        <v>692</v>
      </c>
      <c r="E236" s="8" t="s">
        <v>36</v>
      </c>
      <c r="F236" s="8" t="s">
        <v>37</v>
      </c>
    </row>
    <row r="237" spans="1:7" ht="15" customHeight="1">
      <c r="A237" s="8" t="s">
        <v>381</v>
      </c>
    </row>
    <row r="238" spans="1:7" ht="15" customHeight="1">
      <c r="A238">
        <v>226</v>
      </c>
      <c r="B238" s="8" t="s">
        <v>382</v>
      </c>
      <c r="C238" s="8" t="s">
        <v>2766</v>
      </c>
      <c r="D238" t="s">
        <v>2767</v>
      </c>
      <c r="E238" s="8" t="s">
        <v>44</v>
      </c>
      <c r="F238" s="8" t="s">
        <v>37</v>
      </c>
      <c r="G238" s="8" t="s">
        <v>1667</v>
      </c>
    </row>
    <row r="239" spans="1:7" ht="15" customHeight="1">
      <c r="A239" s="8" t="s">
        <v>387</v>
      </c>
    </row>
    <row r="240" spans="1:7" ht="15" customHeight="1">
      <c r="A240">
        <v>227</v>
      </c>
      <c r="B240" s="8" t="s">
        <v>388</v>
      </c>
      <c r="C240" s="8" t="s">
        <v>827</v>
      </c>
      <c r="D240" t="s">
        <v>828</v>
      </c>
      <c r="E240" s="8" t="s">
        <v>54</v>
      </c>
      <c r="F240" s="8" t="s">
        <v>37</v>
      </c>
    </row>
    <row r="241" spans="1:7" ht="15" customHeight="1">
      <c r="A241">
        <v>228</v>
      </c>
      <c r="B241" s="8" t="s">
        <v>388</v>
      </c>
      <c r="C241" s="8" t="s">
        <v>55</v>
      </c>
      <c r="D241" t="s">
        <v>56</v>
      </c>
      <c r="E241" s="8" t="s">
        <v>44</v>
      </c>
      <c r="F241" s="8" t="s">
        <v>37</v>
      </c>
    </row>
    <row r="242" spans="1:7" ht="15" customHeight="1">
      <c r="A242" s="8" t="s">
        <v>391</v>
      </c>
    </row>
    <row r="243" spans="1:7" ht="32.25" customHeight="1">
      <c r="A243">
        <v>229</v>
      </c>
      <c r="B243" s="8" t="s">
        <v>392</v>
      </c>
      <c r="C243" s="8" t="s">
        <v>393</v>
      </c>
      <c r="D243" t="s">
        <v>394</v>
      </c>
      <c r="E243" s="8" t="s">
        <v>44</v>
      </c>
      <c r="F243" s="8" t="s">
        <v>37</v>
      </c>
      <c r="G243" s="9" t="s">
        <v>2622</v>
      </c>
    </row>
    <row r="244" spans="1:7" ht="15" customHeight="1">
      <c r="A244">
        <v>230</v>
      </c>
      <c r="B244" s="8" t="s">
        <v>392</v>
      </c>
      <c r="C244" s="8" t="s">
        <v>536</v>
      </c>
      <c r="D244" t="s">
        <v>537</v>
      </c>
      <c r="E244" s="8" t="s">
        <v>44</v>
      </c>
      <c r="F244" s="8" t="s">
        <v>37</v>
      </c>
      <c r="G244" s="8" t="s">
        <v>2612</v>
      </c>
    </row>
    <row r="245" spans="1:7" ht="15" customHeight="1">
      <c r="A245">
        <v>231</v>
      </c>
      <c r="B245" s="8" t="s">
        <v>2547</v>
      </c>
      <c r="C245" s="8" t="s">
        <v>2309</v>
      </c>
      <c r="D245" t="s">
        <v>2310</v>
      </c>
      <c r="E245" s="8" t="s">
        <v>124</v>
      </c>
      <c r="F245" s="8" t="s">
        <v>37</v>
      </c>
    </row>
    <row r="246" spans="1:7" ht="15" customHeight="1">
      <c r="A246">
        <v>232</v>
      </c>
      <c r="B246" s="8" t="s">
        <v>405</v>
      </c>
      <c r="C246" s="8" t="s">
        <v>1708</v>
      </c>
      <c r="D246" t="s">
        <v>1709</v>
      </c>
      <c r="E246" s="8" t="s">
        <v>44</v>
      </c>
      <c r="F246" s="8" t="s">
        <v>37</v>
      </c>
    </row>
    <row r="247" spans="1:7" ht="15" customHeight="1">
      <c r="A247">
        <v>233</v>
      </c>
      <c r="B247" s="8" t="s">
        <v>405</v>
      </c>
      <c r="C247" s="8" t="s">
        <v>192</v>
      </c>
      <c r="D247" t="s">
        <v>193</v>
      </c>
      <c r="E247" s="8" t="s">
        <v>44</v>
      </c>
      <c r="F247" s="8" t="s">
        <v>60</v>
      </c>
      <c r="G247" s="8" t="s">
        <v>61</v>
      </c>
    </row>
    <row r="248" spans="1:7" ht="15" customHeight="1">
      <c r="A248">
        <v>234</v>
      </c>
      <c r="B248" s="8" t="s">
        <v>408</v>
      </c>
      <c r="C248" s="8" t="s">
        <v>98</v>
      </c>
      <c r="D248" t="s">
        <v>99</v>
      </c>
      <c r="E248" s="8" t="s">
        <v>100</v>
      </c>
      <c r="F248" s="8" t="s">
        <v>37</v>
      </c>
    </row>
    <row r="249" spans="1:7" ht="15" customHeight="1">
      <c r="A249">
        <v>235</v>
      </c>
      <c r="B249" s="8" t="s">
        <v>408</v>
      </c>
      <c r="C249" s="8" t="s">
        <v>80</v>
      </c>
      <c r="D249" t="s">
        <v>81</v>
      </c>
      <c r="E249" s="8" t="s">
        <v>36</v>
      </c>
      <c r="F249" s="8" t="s">
        <v>37</v>
      </c>
    </row>
    <row r="250" spans="1:7" ht="15" customHeight="1">
      <c r="A250">
        <v>236</v>
      </c>
      <c r="B250" s="8" t="s">
        <v>408</v>
      </c>
      <c r="C250" s="8" t="s">
        <v>192</v>
      </c>
      <c r="D250" t="s">
        <v>193</v>
      </c>
      <c r="E250" s="8" t="s">
        <v>44</v>
      </c>
      <c r="F250" s="8" t="s">
        <v>37</v>
      </c>
    </row>
    <row r="251" spans="1:7" ht="15" customHeight="1">
      <c r="A251">
        <v>237</v>
      </c>
      <c r="B251" s="8" t="s">
        <v>408</v>
      </c>
      <c r="C251" s="8" t="s">
        <v>134</v>
      </c>
      <c r="D251" t="s">
        <v>135</v>
      </c>
      <c r="E251" s="8" t="s">
        <v>44</v>
      </c>
      <c r="F251" s="8" t="s">
        <v>37</v>
      </c>
    </row>
    <row r="252" spans="1:7" ht="15" customHeight="1">
      <c r="A252">
        <v>238</v>
      </c>
      <c r="B252" s="8" t="s">
        <v>408</v>
      </c>
      <c r="C252" s="8" t="s">
        <v>116</v>
      </c>
      <c r="D252" t="s">
        <v>117</v>
      </c>
      <c r="E252" s="8" t="s">
        <v>96</v>
      </c>
      <c r="F252" s="8" t="s">
        <v>37</v>
      </c>
    </row>
    <row r="253" spans="1:7" ht="15" customHeight="1">
      <c r="A253">
        <v>239</v>
      </c>
      <c r="B253" s="8" t="s">
        <v>1919</v>
      </c>
      <c r="C253" s="8" t="s">
        <v>333</v>
      </c>
      <c r="D253" t="s">
        <v>334</v>
      </c>
      <c r="E253" s="8" t="s">
        <v>183</v>
      </c>
      <c r="F253" s="8" t="s">
        <v>37</v>
      </c>
    </row>
    <row r="254" spans="1:7" ht="15" customHeight="1">
      <c r="A254">
        <v>240</v>
      </c>
      <c r="B254" s="8" t="s">
        <v>1920</v>
      </c>
      <c r="C254" s="8" t="s">
        <v>2482</v>
      </c>
      <c r="D254" t="s">
        <v>2483</v>
      </c>
      <c r="E254" s="8" t="s">
        <v>40</v>
      </c>
      <c r="F254" s="8" t="s">
        <v>37</v>
      </c>
    </row>
    <row r="255" spans="1:7" ht="15" customHeight="1">
      <c r="A255">
        <v>241</v>
      </c>
      <c r="B255" s="8" t="s">
        <v>1920</v>
      </c>
      <c r="C255" s="8" t="s">
        <v>220</v>
      </c>
      <c r="D255">
        <v>120207</v>
      </c>
      <c r="E255" s="8" t="s">
        <v>96</v>
      </c>
      <c r="F255" s="8" t="s">
        <v>37</v>
      </c>
    </row>
    <row r="256" spans="1:7" ht="15" customHeight="1">
      <c r="A256">
        <v>242</v>
      </c>
      <c r="B256" s="8" t="s">
        <v>1880</v>
      </c>
      <c r="C256" s="8" t="s">
        <v>55</v>
      </c>
      <c r="D256" t="s">
        <v>56</v>
      </c>
      <c r="E256" s="8" t="s">
        <v>44</v>
      </c>
      <c r="F256" s="8" t="s">
        <v>37</v>
      </c>
    </row>
    <row r="257" spans="1:7" ht="15" customHeight="1">
      <c r="A257">
        <v>243</v>
      </c>
      <c r="B257" s="8" t="s">
        <v>2548</v>
      </c>
      <c r="C257" s="8" t="s">
        <v>1468</v>
      </c>
      <c r="D257" t="s">
        <v>1469</v>
      </c>
      <c r="E257" s="8" t="s">
        <v>124</v>
      </c>
      <c r="F257" s="8" t="s">
        <v>37</v>
      </c>
    </row>
    <row r="258" spans="1:7" ht="15" customHeight="1">
      <c r="A258">
        <v>244</v>
      </c>
      <c r="B258" s="8" t="s">
        <v>412</v>
      </c>
      <c r="C258" s="8" t="s">
        <v>2240</v>
      </c>
      <c r="D258" t="s">
        <v>2241</v>
      </c>
      <c r="E258" s="8" t="s">
        <v>124</v>
      </c>
      <c r="F258" s="8" t="s">
        <v>37</v>
      </c>
    </row>
    <row r="259" spans="1:7" ht="15" customHeight="1">
      <c r="A259">
        <v>245</v>
      </c>
      <c r="B259" s="8" t="s">
        <v>412</v>
      </c>
      <c r="C259" s="8" t="s">
        <v>2768</v>
      </c>
      <c r="D259" t="s">
        <v>2769</v>
      </c>
      <c r="E259" s="8" t="s">
        <v>124</v>
      </c>
      <c r="F259" s="8" t="s">
        <v>37</v>
      </c>
      <c r="G259" s="8" t="s">
        <v>1667</v>
      </c>
    </row>
    <row r="260" spans="1:7" ht="15" customHeight="1">
      <c r="A260">
        <v>246</v>
      </c>
      <c r="B260" s="8" t="s">
        <v>412</v>
      </c>
      <c r="C260" s="8" t="s">
        <v>2740</v>
      </c>
      <c r="D260" t="s">
        <v>2741</v>
      </c>
      <c r="E260" s="8" t="s">
        <v>124</v>
      </c>
      <c r="F260" s="8" t="s">
        <v>37</v>
      </c>
      <c r="G260" s="8" t="s">
        <v>1667</v>
      </c>
    </row>
    <row r="261" spans="1:7" ht="15" customHeight="1">
      <c r="A261">
        <v>247</v>
      </c>
      <c r="B261" s="8" t="s">
        <v>413</v>
      </c>
      <c r="C261" s="8" t="s">
        <v>268</v>
      </c>
      <c r="D261" t="s">
        <v>269</v>
      </c>
      <c r="E261" s="8" t="s">
        <v>100</v>
      </c>
      <c r="F261" s="8" t="s">
        <v>37</v>
      </c>
    </row>
    <row r="262" spans="1:7" ht="15" customHeight="1">
      <c r="A262">
        <v>248</v>
      </c>
      <c r="B262" s="8" t="s">
        <v>413</v>
      </c>
      <c r="C262" s="8" t="s">
        <v>215</v>
      </c>
      <c r="D262" t="s">
        <v>216</v>
      </c>
      <c r="E262" s="8" t="s">
        <v>44</v>
      </c>
      <c r="F262" s="8" t="s">
        <v>37</v>
      </c>
    </row>
    <row r="263" spans="1:7" ht="15" customHeight="1">
      <c r="A263">
        <v>249</v>
      </c>
      <c r="B263" s="8" t="s">
        <v>416</v>
      </c>
      <c r="C263" s="8" t="s">
        <v>98</v>
      </c>
      <c r="D263" t="s">
        <v>99</v>
      </c>
      <c r="E263" s="8" t="s">
        <v>100</v>
      </c>
      <c r="F263" s="8" t="s">
        <v>37</v>
      </c>
    </row>
    <row r="264" spans="1:7" ht="15" customHeight="1">
      <c r="A264">
        <v>250</v>
      </c>
      <c r="B264" s="8" t="s">
        <v>416</v>
      </c>
      <c r="C264" s="8" t="s">
        <v>62</v>
      </c>
      <c r="D264" t="s">
        <v>63</v>
      </c>
      <c r="E264" s="8" t="s">
        <v>36</v>
      </c>
      <c r="F264" s="8" t="s">
        <v>37</v>
      </c>
    </row>
    <row r="265" spans="1:7" ht="15" customHeight="1">
      <c r="A265">
        <v>251</v>
      </c>
      <c r="B265" s="8" t="s">
        <v>416</v>
      </c>
      <c r="C265" s="8" t="s">
        <v>814</v>
      </c>
      <c r="D265" t="s">
        <v>815</v>
      </c>
      <c r="E265" s="8" t="s">
        <v>40</v>
      </c>
      <c r="F265" s="8" t="s">
        <v>37</v>
      </c>
    </row>
    <row r="266" spans="1:7" ht="15" customHeight="1">
      <c r="A266">
        <v>252</v>
      </c>
      <c r="B266" s="8" t="s">
        <v>416</v>
      </c>
      <c r="C266" s="8" t="s">
        <v>220</v>
      </c>
      <c r="D266">
        <v>120207</v>
      </c>
      <c r="E266" s="8" t="s">
        <v>96</v>
      </c>
      <c r="F266" s="8" t="s">
        <v>37</v>
      </c>
    </row>
    <row r="267" spans="1:7" ht="15" customHeight="1">
      <c r="A267">
        <v>253</v>
      </c>
      <c r="B267" s="8" t="s">
        <v>2639</v>
      </c>
      <c r="C267" s="8" t="s">
        <v>542</v>
      </c>
      <c r="D267" t="s">
        <v>543</v>
      </c>
      <c r="E267" s="8" t="s">
        <v>183</v>
      </c>
      <c r="F267" s="8" t="s">
        <v>37</v>
      </c>
    </row>
    <row r="268" spans="1:7" ht="15" customHeight="1">
      <c r="A268">
        <v>254</v>
      </c>
      <c r="B268" s="8" t="s">
        <v>2639</v>
      </c>
      <c r="C268" s="8" t="s">
        <v>440</v>
      </c>
      <c r="D268" t="s">
        <v>441</v>
      </c>
      <c r="E268" s="8" t="s">
        <v>124</v>
      </c>
      <c r="F268" s="8" t="s">
        <v>37</v>
      </c>
    </row>
    <row r="269" spans="1:7" ht="15" customHeight="1">
      <c r="A269">
        <v>255</v>
      </c>
      <c r="B269" s="8" t="s">
        <v>2639</v>
      </c>
      <c r="C269" s="8" t="s">
        <v>1243</v>
      </c>
      <c r="D269">
        <v>130506</v>
      </c>
      <c r="E269" s="8" t="s">
        <v>124</v>
      </c>
      <c r="F269" s="8" t="s">
        <v>37</v>
      </c>
    </row>
    <row r="270" spans="1:7" ht="15" customHeight="1">
      <c r="A270">
        <v>256</v>
      </c>
      <c r="B270" s="8" t="s">
        <v>2400</v>
      </c>
      <c r="C270" s="8" t="s">
        <v>1806</v>
      </c>
      <c r="D270" t="s">
        <v>1807</v>
      </c>
      <c r="E270" s="8" t="s">
        <v>44</v>
      </c>
      <c r="F270" s="8" t="s">
        <v>37</v>
      </c>
    </row>
    <row r="271" spans="1:7" ht="15" customHeight="1">
      <c r="A271">
        <v>257</v>
      </c>
      <c r="B271" s="8" t="s">
        <v>2400</v>
      </c>
      <c r="C271" s="8" t="s">
        <v>68</v>
      </c>
      <c r="D271" t="s">
        <v>69</v>
      </c>
      <c r="E271" s="8" t="s">
        <v>44</v>
      </c>
      <c r="F271" s="8" t="s">
        <v>37</v>
      </c>
    </row>
    <row r="272" spans="1:7" ht="15" customHeight="1">
      <c r="A272">
        <v>258</v>
      </c>
      <c r="B272" s="8" t="s">
        <v>2400</v>
      </c>
      <c r="C272" s="8" t="s">
        <v>152</v>
      </c>
      <c r="D272" t="s">
        <v>153</v>
      </c>
      <c r="E272" s="8" t="s">
        <v>44</v>
      </c>
      <c r="F272" s="8" t="s">
        <v>37</v>
      </c>
    </row>
    <row r="273" spans="1:7" ht="15" customHeight="1">
      <c r="A273">
        <v>259</v>
      </c>
      <c r="B273" s="8" t="s">
        <v>2640</v>
      </c>
      <c r="C273" s="8" t="s">
        <v>2505</v>
      </c>
      <c r="D273" t="s">
        <v>2506</v>
      </c>
      <c r="E273" s="8" t="s">
        <v>54</v>
      </c>
      <c r="F273" s="8" t="s">
        <v>37</v>
      </c>
    </row>
    <row r="274" spans="1:7" ht="15" customHeight="1">
      <c r="A274">
        <v>260</v>
      </c>
      <c r="B274" s="8" t="s">
        <v>2640</v>
      </c>
      <c r="C274" s="8" t="s">
        <v>542</v>
      </c>
      <c r="D274" t="s">
        <v>543</v>
      </c>
      <c r="E274" s="8" t="s">
        <v>183</v>
      </c>
      <c r="F274" s="8" t="s">
        <v>37</v>
      </c>
    </row>
    <row r="275" spans="1:7" ht="15" customHeight="1">
      <c r="A275" s="8" t="s">
        <v>420</v>
      </c>
    </row>
    <row r="276" spans="1:7" ht="15" customHeight="1">
      <c r="A276">
        <v>261</v>
      </c>
      <c r="B276" s="8" t="s">
        <v>423</v>
      </c>
      <c r="C276" s="8" t="s">
        <v>2262</v>
      </c>
      <c r="D276" t="s">
        <v>2263</v>
      </c>
      <c r="E276" s="8" t="s">
        <v>44</v>
      </c>
      <c r="F276" s="8" t="s">
        <v>37</v>
      </c>
    </row>
    <row r="277" spans="1:7" ht="15" customHeight="1">
      <c r="A277">
        <v>262</v>
      </c>
      <c r="B277" s="8" t="s">
        <v>423</v>
      </c>
      <c r="C277" s="8" t="s">
        <v>695</v>
      </c>
      <c r="D277" t="s">
        <v>696</v>
      </c>
      <c r="E277" s="8" t="s">
        <v>96</v>
      </c>
      <c r="F277" s="8" t="s">
        <v>37</v>
      </c>
    </row>
    <row r="278" spans="1:7" ht="15" customHeight="1">
      <c r="A278">
        <v>263</v>
      </c>
      <c r="B278" s="8" t="s">
        <v>426</v>
      </c>
      <c r="C278" s="8" t="s">
        <v>2234</v>
      </c>
      <c r="D278" t="s">
        <v>2235</v>
      </c>
      <c r="E278" s="8" t="s">
        <v>40</v>
      </c>
      <c r="F278" s="8" t="s">
        <v>37</v>
      </c>
    </row>
    <row r="279" spans="1:7" ht="32.25" customHeight="1">
      <c r="A279">
        <v>264</v>
      </c>
      <c r="B279" s="8" t="s">
        <v>1746</v>
      </c>
      <c r="C279" s="8" t="s">
        <v>598</v>
      </c>
      <c r="D279" t="s">
        <v>599</v>
      </c>
      <c r="E279" s="8" t="s">
        <v>44</v>
      </c>
      <c r="F279" s="8" t="s">
        <v>37</v>
      </c>
      <c r="G279" s="9" t="s">
        <v>2622</v>
      </c>
    </row>
    <row r="280" spans="1:7" ht="15" customHeight="1">
      <c r="A280">
        <v>265</v>
      </c>
      <c r="B280" s="8" t="s">
        <v>1746</v>
      </c>
      <c r="C280" s="8" t="s">
        <v>188</v>
      </c>
      <c r="D280" t="s">
        <v>189</v>
      </c>
      <c r="E280" s="8" t="s">
        <v>40</v>
      </c>
      <c r="F280" s="8" t="s">
        <v>37</v>
      </c>
    </row>
    <row r="281" spans="1:7" ht="15" customHeight="1">
      <c r="A281">
        <v>266</v>
      </c>
      <c r="B281" s="8" t="s">
        <v>436</v>
      </c>
      <c r="C281" s="8" t="s">
        <v>1020</v>
      </c>
      <c r="D281" t="s">
        <v>1021</v>
      </c>
      <c r="E281" s="8" t="s">
        <v>183</v>
      </c>
      <c r="F281" s="8" t="s">
        <v>37</v>
      </c>
    </row>
    <row r="282" spans="1:7" ht="15" customHeight="1">
      <c r="A282">
        <v>267</v>
      </c>
      <c r="B282" s="8" t="s">
        <v>436</v>
      </c>
      <c r="C282" s="8" t="s">
        <v>2260</v>
      </c>
      <c r="D282" t="s">
        <v>2261</v>
      </c>
      <c r="E282" s="8" t="s">
        <v>44</v>
      </c>
      <c r="F282" s="8" t="s">
        <v>37</v>
      </c>
    </row>
    <row r="283" spans="1:7" ht="15" customHeight="1">
      <c r="A283">
        <v>268</v>
      </c>
      <c r="B283" s="8" t="s">
        <v>2054</v>
      </c>
      <c r="C283" s="8" t="s">
        <v>2240</v>
      </c>
      <c r="D283" t="s">
        <v>2241</v>
      </c>
      <c r="E283" s="8" t="s">
        <v>124</v>
      </c>
      <c r="F283" s="8" t="s">
        <v>37</v>
      </c>
    </row>
    <row r="284" spans="1:7" ht="15" customHeight="1">
      <c r="A284">
        <v>269</v>
      </c>
      <c r="B284" s="8" t="s">
        <v>2641</v>
      </c>
      <c r="C284" s="8" t="s">
        <v>104</v>
      </c>
      <c r="D284" t="s">
        <v>105</v>
      </c>
      <c r="E284" s="8" t="s">
        <v>44</v>
      </c>
      <c r="F284" s="8" t="s">
        <v>37</v>
      </c>
    </row>
    <row r="285" spans="1:7" ht="15" customHeight="1">
      <c r="A285">
        <v>270</v>
      </c>
      <c r="B285" s="8" t="s">
        <v>443</v>
      </c>
      <c r="C285" s="8" t="s">
        <v>526</v>
      </c>
      <c r="D285" t="s">
        <v>527</v>
      </c>
      <c r="E285" s="8" t="s">
        <v>44</v>
      </c>
      <c r="F285" s="8" t="s">
        <v>37</v>
      </c>
    </row>
    <row r="286" spans="1:7" ht="15" customHeight="1">
      <c r="A286">
        <v>271</v>
      </c>
      <c r="B286" s="8" t="s">
        <v>451</v>
      </c>
      <c r="C286" s="8" t="s">
        <v>268</v>
      </c>
      <c r="D286" t="s">
        <v>269</v>
      </c>
      <c r="E286" s="8" t="s">
        <v>100</v>
      </c>
      <c r="F286" s="8" t="s">
        <v>37</v>
      </c>
    </row>
    <row r="287" spans="1:7" ht="15" customHeight="1">
      <c r="A287">
        <v>272</v>
      </c>
      <c r="B287" s="8" t="s">
        <v>451</v>
      </c>
      <c r="C287" s="8" t="s">
        <v>427</v>
      </c>
      <c r="D287" t="s">
        <v>428</v>
      </c>
      <c r="E287" s="8" t="s">
        <v>44</v>
      </c>
      <c r="F287" s="8" t="s">
        <v>37</v>
      </c>
    </row>
    <row r="288" spans="1:7" ht="15" customHeight="1">
      <c r="A288">
        <v>273</v>
      </c>
      <c r="B288" s="8" t="s">
        <v>451</v>
      </c>
      <c r="C288" s="8" t="s">
        <v>224</v>
      </c>
      <c r="D288" t="s">
        <v>225</v>
      </c>
      <c r="E288" s="8" t="s">
        <v>44</v>
      </c>
      <c r="F288" s="8" t="s">
        <v>37</v>
      </c>
    </row>
    <row r="289" spans="1:7" ht="15" customHeight="1">
      <c r="A289">
        <v>274</v>
      </c>
      <c r="B289" s="8" t="s">
        <v>454</v>
      </c>
      <c r="C289" s="8" t="s">
        <v>1909</v>
      </c>
      <c r="D289" t="s">
        <v>1910</v>
      </c>
      <c r="E289" s="8" t="s">
        <v>100</v>
      </c>
      <c r="F289" s="8" t="s">
        <v>37</v>
      </c>
    </row>
    <row r="290" spans="1:7" ht="15" customHeight="1">
      <c r="A290">
        <v>275</v>
      </c>
      <c r="B290" s="8" t="s">
        <v>454</v>
      </c>
      <c r="C290" s="8" t="s">
        <v>1407</v>
      </c>
      <c r="D290" t="s">
        <v>1408</v>
      </c>
      <c r="E290" s="8" t="s">
        <v>100</v>
      </c>
      <c r="F290" s="8" t="s">
        <v>37</v>
      </c>
    </row>
    <row r="291" spans="1:7" ht="15" customHeight="1">
      <c r="A291">
        <v>276</v>
      </c>
      <c r="B291" s="8" t="s">
        <v>454</v>
      </c>
      <c r="C291" s="8" t="s">
        <v>94</v>
      </c>
      <c r="D291" t="s">
        <v>95</v>
      </c>
      <c r="E291" s="8" t="s">
        <v>96</v>
      </c>
      <c r="F291" s="8" t="s">
        <v>37</v>
      </c>
    </row>
    <row r="292" spans="1:7" ht="15" customHeight="1">
      <c r="A292">
        <v>277</v>
      </c>
      <c r="B292" s="8" t="s">
        <v>454</v>
      </c>
      <c r="C292" s="8" t="s">
        <v>1744</v>
      </c>
      <c r="D292" t="s">
        <v>1745</v>
      </c>
      <c r="E292" s="8" t="s">
        <v>124</v>
      </c>
      <c r="F292" s="8" t="s">
        <v>37</v>
      </c>
    </row>
    <row r="293" spans="1:7" ht="15" customHeight="1">
      <c r="A293" s="8" t="s">
        <v>455</v>
      </c>
    </row>
    <row r="294" spans="1:7" ht="15" customHeight="1">
      <c r="A294">
        <v>278</v>
      </c>
      <c r="B294" s="8" t="s">
        <v>456</v>
      </c>
      <c r="C294" s="8" t="s">
        <v>268</v>
      </c>
      <c r="D294" t="s">
        <v>269</v>
      </c>
      <c r="E294" s="8" t="s">
        <v>100</v>
      </c>
      <c r="F294" s="8" t="s">
        <v>37</v>
      </c>
    </row>
    <row r="295" spans="1:7" ht="15" customHeight="1">
      <c r="A295">
        <v>279</v>
      </c>
      <c r="B295" s="8" t="s">
        <v>2325</v>
      </c>
      <c r="C295" s="8" t="s">
        <v>94</v>
      </c>
      <c r="D295" t="s">
        <v>95</v>
      </c>
      <c r="E295" s="8" t="s">
        <v>96</v>
      </c>
      <c r="F295" s="8" t="s">
        <v>37</v>
      </c>
    </row>
    <row r="296" spans="1:7" ht="15" customHeight="1">
      <c r="A296">
        <v>280</v>
      </c>
      <c r="B296" s="8" t="s">
        <v>464</v>
      </c>
      <c r="C296" s="8" t="s">
        <v>2617</v>
      </c>
      <c r="D296" t="s">
        <v>2618</v>
      </c>
      <c r="E296" s="8" t="s">
        <v>44</v>
      </c>
      <c r="F296" s="8" t="s">
        <v>37</v>
      </c>
    </row>
    <row r="297" spans="1:7" ht="15" customHeight="1">
      <c r="A297">
        <v>281</v>
      </c>
      <c r="B297" s="8" t="s">
        <v>464</v>
      </c>
      <c r="C297" s="8" t="s">
        <v>393</v>
      </c>
      <c r="D297" t="s">
        <v>394</v>
      </c>
      <c r="E297" s="8" t="s">
        <v>44</v>
      </c>
      <c r="F297" s="8" t="s">
        <v>37</v>
      </c>
    </row>
    <row r="298" spans="1:7" ht="15" customHeight="1">
      <c r="A298">
        <v>282</v>
      </c>
      <c r="B298" s="8" t="s">
        <v>464</v>
      </c>
      <c r="C298" s="8" t="s">
        <v>94</v>
      </c>
      <c r="D298" t="s">
        <v>95</v>
      </c>
      <c r="E298" s="8" t="s">
        <v>96</v>
      </c>
      <c r="F298" s="8" t="s">
        <v>37</v>
      </c>
    </row>
    <row r="299" spans="1:7" ht="15" customHeight="1">
      <c r="A299">
        <v>283</v>
      </c>
      <c r="B299" s="8" t="s">
        <v>470</v>
      </c>
      <c r="C299" s="8" t="s">
        <v>526</v>
      </c>
      <c r="D299" t="s">
        <v>527</v>
      </c>
      <c r="E299" s="8" t="s">
        <v>44</v>
      </c>
      <c r="F299" s="8" t="s">
        <v>37</v>
      </c>
    </row>
    <row r="300" spans="1:7" ht="15" customHeight="1">
      <c r="A300">
        <v>284</v>
      </c>
      <c r="B300" s="8" t="s">
        <v>471</v>
      </c>
      <c r="C300" s="8" t="s">
        <v>260</v>
      </c>
      <c r="D300" t="s">
        <v>261</v>
      </c>
      <c r="E300" s="8" t="s">
        <v>44</v>
      </c>
      <c r="F300" s="8" t="s">
        <v>37</v>
      </c>
    </row>
    <row r="301" spans="1:7" ht="15" customHeight="1">
      <c r="A301">
        <v>285</v>
      </c>
      <c r="B301" s="8" t="s">
        <v>471</v>
      </c>
      <c r="C301" s="8" t="s">
        <v>398</v>
      </c>
      <c r="D301" t="s">
        <v>399</v>
      </c>
      <c r="E301" s="8" t="s">
        <v>44</v>
      </c>
      <c r="F301" s="8" t="s">
        <v>37</v>
      </c>
      <c r="G301" s="8" t="s">
        <v>2612</v>
      </c>
    </row>
    <row r="302" spans="1:7" ht="15" customHeight="1">
      <c r="A302">
        <v>286</v>
      </c>
      <c r="B302" s="8" t="s">
        <v>482</v>
      </c>
      <c r="C302" s="8" t="s">
        <v>660</v>
      </c>
      <c r="D302" t="s">
        <v>661</v>
      </c>
      <c r="E302" s="8" t="s">
        <v>40</v>
      </c>
      <c r="F302" s="8" t="s">
        <v>37</v>
      </c>
    </row>
    <row r="303" spans="1:7" ht="15" customHeight="1">
      <c r="A303">
        <v>287</v>
      </c>
      <c r="B303" s="8" t="s">
        <v>2338</v>
      </c>
      <c r="C303" s="8" t="s">
        <v>268</v>
      </c>
      <c r="D303" t="s">
        <v>269</v>
      </c>
      <c r="E303" s="8" t="s">
        <v>100</v>
      </c>
      <c r="F303" s="8" t="s">
        <v>37</v>
      </c>
    </row>
    <row r="304" spans="1:7" ht="15" customHeight="1">
      <c r="A304">
        <v>288</v>
      </c>
      <c r="B304" s="8" t="s">
        <v>2338</v>
      </c>
      <c r="C304" s="8" t="s">
        <v>762</v>
      </c>
      <c r="D304" t="s">
        <v>763</v>
      </c>
      <c r="E304" s="8" t="s">
        <v>235</v>
      </c>
      <c r="F304" s="8" t="s">
        <v>669</v>
      </c>
      <c r="G304" s="8" t="s">
        <v>2612</v>
      </c>
    </row>
    <row r="305" spans="1:7" ht="32.25" customHeight="1">
      <c r="A305">
        <v>289</v>
      </c>
      <c r="B305" s="8" t="s">
        <v>500</v>
      </c>
      <c r="C305" s="8" t="s">
        <v>693</v>
      </c>
      <c r="D305" t="s">
        <v>694</v>
      </c>
      <c r="E305" s="8" t="s">
        <v>44</v>
      </c>
      <c r="F305" s="8" t="s">
        <v>37</v>
      </c>
      <c r="G305" s="9" t="s">
        <v>2622</v>
      </c>
    </row>
    <row r="306" spans="1:7" ht="15" customHeight="1">
      <c r="A306">
        <v>290</v>
      </c>
      <c r="B306" s="8" t="s">
        <v>503</v>
      </c>
      <c r="C306" s="8" t="s">
        <v>116</v>
      </c>
      <c r="D306" t="s">
        <v>117</v>
      </c>
      <c r="E306" s="8" t="s">
        <v>96</v>
      </c>
      <c r="F306" s="8" t="s">
        <v>37</v>
      </c>
    </row>
    <row r="307" spans="1:7" ht="15" customHeight="1">
      <c r="A307">
        <v>291</v>
      </c>
      <c r="B307" s="8" t="s">
        <v>2057</v>
      </c>
      <c r="C307" s="8" t="s">
        <v>167</v>
      </c>
      <c r="D307" t="s">
        <v>168</v>
      </c>
      <c r="E307" s="8" t="s">
        <v>44</v>
      </c>
      <c r="F307" s="8" t="s">
        <v>37</v>
      </c>
    </row>
    <row r="308" spans="1:7" ht="15" customHeight="1">
      <c r="A308">
        <v>292</v>
      </c>
      <c r="B308" s="8" t="s">
        <v>508</v>
      </c>
      <c r="C308" s="8" t="s">
        <v>1695</v>
      </c>
      <c r="D308" t="s">
        <v>1696</v>
      </c>
      <c r="E308" s="8" t="s">
        <v>183</v>
      </c>
      <c r="F308" s="8" t="s">
        <v>37</v>
      </c>
    </row>
    <row r="309" spans="1:7" ht="15" customHeight="1">
      <c r="A309">
        <v>293</v>
      </c>
      <c r="B309" s="8" t="s">
        <v>508</v>
      </c>
      <c r="C309" s="8" t="s">
        <v>220</v>
      </c>
      <c r="D309">
        <v>120207</v>
      </c>
      <c r="E309" s="8" t="s">
        <v>96</v>
      </c>
      <c r="F309" s="8" t="s">
        <v>37</v>
      </c>
    </row>
    <row r="310" spans="1:7" ht="15" customHeight="1">
      <c r="A310">
        <v>294</v>
      </c>
      <c r="B310" s="8" t="s">
        <v>509</v>
      </c>
      <c r="C310" s="8" t="s">
        <v>1771</v>
      </c>
      <c r="D310" t="s">
        <v>1772</v>
      </c>
      <c r="E310" s="8" t="s">
        <v>44</v>
      </c>
      <c r="F310" s="8" t="s">
        <v>37</v>
      </c>
    </row>
    <row r="311" spans="1:7" ht="15" customHeight="1">
      <c r="A311">
        <v>295</v>
      </c>
      <c r="B311" s="8" t="s">
        <v>1923</v>
      </c>
      <c r="C311" s="8" t="s">
        <v>542</v>
      </c>
      <c r="D311" t="s">
        <v>543</v>
      </c>
      <c r="E311" s="8" t="s">
        <v>183</v>
      </c>
      <c r="F311" s="8" t="s">
        <v>60</v>
      </c>
      <c r="G311" s="8" t="s">
        <v>61</v>
      </c>
    </row>
    <row r="312" spans="1:7" ht="15" customHeight="1">
      <c r="A312">
        <v>296</v>
      </c>
      <c r="B312" s="8" t="s">
        <v>1923</v>
      </c>
      <c r="C312" s="8" t="s">
        <v>1336</v>
      </c>
      <c r="D312" t="s">
        <v>1337</v>
      </c>
      <c r="E312" s="8" t="s">
        <v>36</v>
      </c>
      <c r="F312" s="8" t="s">
        <v>60</v>
      </c>
      <c r="G312" s="8" t="s">
        <v>61</v>
      </c>
    </row>
    <row r="313" spans="1:7" ht="15" customHeight="1">
      <c r="A313">
        <v>297</v>
      </c>
      <c r="B313" s="8" t="s">
        <v>1923</v>
      </c>
      <c r="C313" s="8" t="s">
        <v>377</v>
      </c>
      <c r="D313" t="s">
        <v>378</v>
      </c>
      <c r="E313" s="8" t="s">
        <v>96</v>
      </c>
      <c r="F313" s="8" t="s">
        <v>60</v>
      </c>
      <c r="G313" s="8" t="s">
        <v>61</v>
      </c>
    </row>
    <row r="314" spans="1:7" ht="15" customHeight="1">
      <c r="A314">
        <v>298</v>
      </c>
      <c r="B314" s="8" t="s">
        <v>2058</v>
      </c>
      <c r="C314" s="8" t="s">
        <v>185</v>
      </c>
      <c r="D314" t="s">
        <v>186</v>
      </c>
      <c r="E314" s="8" t="s">
        <v>44</v>
      </c>
      <c r="F314" s="8" t="s">
        <v>37</v>
      </c>
    </row>
    <row r="315" spans="1:7" ht="15" customHeight="1">
      <c r="A315">
        <v>299</v>
      </c>
      <c r="B315" s="8" t="s">
        <v>2770</v>
      </c>
      <c r="C315" s="8" t="s">
        <v>2620</v>
      </c>
      <c r="D315" t="s">
        <v>2621</v>
      </c>
      <c r="E315" s="8" t="s">
        <v>183</v>
      </c>
      <c r="F315" s="8" t="s">
        <v>37</v>
      </c>
    </row>
    <row r="316" spans="1:7" ht="15" customHeight="1">
      <c r="A316">
        <v>300</v>
      </c>
      <c r="B316" s="8" t="s">
        <v>513</v>
      </c>
      <c r="C316" s="8" t="s">
        <v>94</v>
      </c>
      <c r="D316" t="s">
        <v>95</v>
      </c>
      <c r="E316" s="8" t="s">
        <v>96</v>
      </c>
      <c r="F316" s="8" t="s">
        <v>37</v>
      </c>
    </row>
    <row r="317" spans="1:7" ht="15" customHeight="1">
      <c r="A317">
        <v>301</v>
      </c>
      <c r="B317" s="8" t="s">
        <v>518</v>
      </c>
      <c r="C317" s="8" t="s">
        <v>357</v>
      </c>
      <c r="D317" t="s">
        <v>358</v>
      </c>
      <c r="E317" s="8" t="s">
        <v>40</v>
      </c>
      <c r="F317" s="8" t="s">
        <v>37</v>
      </c>
    </row>
    <row r="318" spans="1:7" ht="15" customHeight="1">
      <c r="A318">
        <v>302</v>
      </c>
      <c r="B318" s="8" t="s">
        <v>518</v>
      </c>
      <c r="C318" s="8" t="s">
        <v>972</v>
      </c>
      <c r="D318" t="s">
        <v>973</v>
      </c>
      <c r="E318" s="8" t="s">
        <v>40</v>
      </c>
      <c r="F318" s="8" t="s">
        <v>37</v>
      </c>
    </row>
    <row r="319" spans="1:7" ht="15" customHeight="1">
      <c r="A319">
        <v>303</v>
      </c>
      <c r="B319" s="8" t="s">
        <v>518</v>
      </c>
      <c r="C319" s="8" t="s">
        <v>92</v>
      </c>
      <c r="D319" t="s">
        <v>93</v>
      </c>
      <c r="E319" s="8" t="s">
        <v>40</v>
      </c>
      <c r="F319" s="8" t="s">
        <v>37</v>
      </c>
    </row>
    <row r="320" spans="1:7" ht="15" customHeight="1">
      <c r="A320">
        <v>304</v>
      </c>
      <c r="B320" s="8" t="s">
        <v>518</v>
      </c>
      <c r="C320" s="8" t="s">
        <v>1687</v>
      </c>
      <c r="D320" t="s">
        <v>1688</v>
      </c>
      <c r="E320" s="8" t="s">
        <v>40</v>
      </c>
      <c r="F320" s="8" t="s">
        <v>37</v>
      </c>
    </row>
    <row r="321" spans="1:6" ht="15" customHeight="1">
      <c r="A321">
        <v>305</v>
      </c>
      <c r="B321" s="8" t="s">
        <v>518</v>
      </c>
      <c r="C321" s="8" t="s">
        <v>595</v>
      </c>
      <c r="D321" t="s">
        <v>596</v>
      </c>
      <c r="E321" s="8" t="s">
        <v>40</v>
      </c>
      <c r="F321" s="8" t="s">
        <v>37</v>
      </c>
    </row>
    <row r="322" spans="1:6" ht="15" customHeight="1">
      <c r="A322">
        <v>306</v>
      </c>
      <c r="B322" s="8" t="s">
        <v>519</v>
      </c>
      <c r="C322" s="8" t="s">
        <v>418</v>
      </c>
      <c r="D322" t="s">
        <v>419</v>
      </c>
      <c r="E322" s="8" t="s">
        <v>124</v>
      </c>
      <c r="F322" s="8" t="s">
        <v>37</v>
      </c>
    </row>
    <row r="323" spans="1:6" ht="15" customHeight="1">
      <c r="A323">
        <v>307</v>
      </c>
      <c r="B323" s="8" t="s">
        <v>520</v>
      </c>
      <c r="C323" s="8" t="s">
        <v>2620</v>
      </c>
      <c r="D323" t="s">
        <v>2621</v>
      </c>
      <c r="E323" s="8" t="s">
        <v>183</v>
      </c>
      <c r="F323" s="8" t="s">
        <v>37</v>
      </c>
    </row>
    <row r="324" spans="1:6" ht="15" customHeight="1">
      <c r="A324">
        <v>308</v>
      </c>
      <c r="B324" s="8" t="s">
        <v>522</v>
      </c>
      <c r="C324" s="8" t="s">
        <v>914</v>
      </c>
      <c r="D324" t="s">
        <v>915</v>
      </c>
      <c r="E324" s="8" t="s">
        <v>183</v>
      </c>
      <c r="F324" s="8" t="s">
        <v>37</v>
      </c>
    </row>
    <row r="325" spans="1:6" ht="15" customHeight="1">
      <c r="A325">
        <v>309</v>
      </c>
      <c r="B325" s="8" t="s">
        <v>522</v>
      </c>
      <c r="C325" s="8" t="s">
        <v>127</v>
      </c>
      <c r="D325" t="s">
        <v>128</v>
      </c>
      <c r="E325" s="8" t="s">
        <v>124</v>
      </c>
      <c r="F325" s="8" t="s">
        <v>37</v>
      </c>
    </row>
    <row r="326" spans="1:6" ht="15" customHeight="1">
      <c r="A326">
        <v>310</v>
      </c>
      <c r="B326" s="8" t="s">
        <v>522</v>
      </c>
      <c r="C326" s="8" t="s">
        <v>1830</v>
      </c>
      <c r="D326" t="s">
        <v>1831</v>
      </c>
      <c r="E326" s="8" t="s">
        <v>124</v>
      </c>
      <c r="F326" s="8" t="s">
        <v>37</v>
      </c>
    </row>
    <row r="327" spans="1:6" ht="15" customHeight="1">
      <c r="A327">
        <v>311</v>
      </c>
      <c r="B327" s="8" t="s">
        <v>525</v>
      </c>
      <c r="C327" s="8" t="s">
        <v>1071</v>
      </c>
      <c r="D327" t="s">
        <v>1072</v>
      </c>
      <c r="E327" s="8" t="s">
        <v>54</v>
      </c>
      <c r="F327" s="8" t="s">
        <v>37</v>
      </c>
    </row>
    <row r="328" spans="1:6" ht="15" customHeight="1">
      <c r="A328">
        <v>312</v>
      </c>
      <c r="B328" s="8" t="s">
        <v>525</v>
      </c>
      <c r="C328" s="8" t="s">
        <v>814</v>
      </c>
      <c r="D328" t="s">
        <v>815</v>
      </c>
      <c r="E328" s="8" t="s">
        <v>183</v>
      </c>
      <c r="F328" s="8" t="s">
        <v>37</v>
      </c>
    </row>
    <row r="329" spans="1:6" ht="15" customHeight="1">
      <c r="A329">
        <v>313</v>
      </c>
      <c r="B329" s="8" t="s">
        <v>528</v>
      </c>
      <c r="C329" s="8" t="s">
        <v>54</v>
      </c>
      <c r="D329" t="s">
        <v>259</v>
      </c>
      <c r="E329" s="8" t="s">
        <v>54</v>
      </c>
      <c r="F329" s="8" t="s">
        <v>37</v>
      </c>
    </row>
    <row r="330" spans="1:6" ht="15" customHeight="1">
      <c r="A330">
        <v>314</v>
      </c>
      <c r="B330" s="8" t="s">
        <v>528</v>
      </c>
      <c r="C330" s="8" t="s">
        <v>514</v>
      </c>
      <c r="D330" t="s">
        <v>515</v>
      </c>
      <c r="E330" s="8" t="s">
        <v>40</v>
      </c>
      <c r="F330" s="8" t="s">
        <v>37</v>
      </c>
    </row>
    <row r="331" spans="1:6" ht="15" customHeight="1">
      <c r="A331">
        <v>315</v>
      </c>
      <c r="B331" s="8" t="s">
        <v>528</v>
      </c>
      <c r="C331" s="8" t="s">
        <v>185</v>
      </c>
      <c r="D331" t="s">
        <v>186</v>
      </c>
      <c r="E331" s="8" t="s">
        <v>44</v>
      </c>
      <c r="F331" s="8" t="s">
        <v>37</v>
      </c>
    </row>
    <row r="332" spans="1:6" ht="15" customHeight="1">
      <c r="A332">
        <v>316</v>
      </c>
      <c r="B332" s="8" t="s">
        <v>528</v>
      </c>
      <c r="C332" s="8" t="s">
        <v>523</v>
      </c>
      <c r="D332">
        <v>130306</v>
      </c>
      <c r="E332" s="8" t="s">
        <v>124</v>
      </c>
      <c r="F332" s="8" t="s">
        <v>37</v>
      </c>
    </row>
    <row r="333" spans="1:6" ht="15" customHeight="1">
      <c r="A333">
        <v>317</v>
      </c>
      <c r="B333" s="8" t="s">
        <v>1924</v>
      </c>
      <c r="C333" s="8" t="s">
        <v>268</v>
      </c>
      <c r="D333" t="s">
        <v>269</v>
      </c>
      <c r="E333" s="8" t="s">
        <v>100</v>
      </c>
      <c r="F333" s="8" t="s">
        <v>37</v>
      </c>
    </row>
    <row r="334" spans="1:6" ht="15" customHeight="1">
      <c r="A334">
        <v>318</v>
      </c>
      <c r="B334" s="8" t="s">
        <v>1924</v>
      </c>
      <c r="C334" s="8" t="s">
        <v>80</v>
      </c>
      <c r="D334" t="s">
        <v>81</v>
      </c>
      <c r="E334" s="8" t="s">
        <v>36</v>
      </c>
      <c r="F334" s="8" t="s">
        <v>37</v>
      </c>
    </row>
    <row r="335" spans="1:6" ht="15" customHeight="1">
      <c r="A335">
        <v>319</v>
      </c>
      <c r="B335" s="8" t="s">
        <v>1924</v>
      </c>
      <c r="C335" s="8" t="s">
        <v>547</v>
      </c>
      <c r="D335" t="s">
        <v>548</v>
      </c>
      <c r="E335" s="8" t="s">
        <v>44</v>
      </c>
      <c r="F335" s="8" t="s">
        <v>37</v>
      </c>
    </row>
    <row r="336" spans="1:6" ht="15" customHeight="1">
      <c r="A336">
        <v>320</v>
      </c>
      <c r="B336" s="8" t="s">
        <v>2404</v>
      </c>
      <c r="C336" s="8" t="s">
        <v>80</v>
      </c>
      <c r="D336" t="s">
        <v>81</v>
      </c>
      <c r="E336" s="8" t="s">
        <v>36</v>
      </c>
      <c r="F336" s="8" t="s">
        <v>37</v>
      </c>
    </row>
    <row r="337" spans="1:7" ht="32.25" customHeight="1">
      <c r="A337">
        <v>321</v>
      </c>
      <c r="B337" s="8" t="s">
        <v>2404</v>
      </c>
      <c r="C337" s="8" t="s">
        <v>119</v>
      </c>
      <c r="D337" t="s">
        <v>120</v>
      </c>
      <c r="E337" s="8" t="s">
        <v>44</v>
      </c>
      <c r="F337" s="8" t="s">
        <v>37</v>
      </c>
      <c r="G337" s="9" t="s">
        <v>2622</v>
      </c>
    </row>
    <row r="338" spans="1:7" ht="15" customHeight="1">
      <c r="A338">
        <v>322</v>
      </c>
      <c r="B338" s="8" t="s">
        <v>2404</v>
      </c>
      <c r="C338" s="8" t="s">
        <v>220</v>
      </c>
      <c r="D338">
        <v>120207</v>
      </c>
      <c r="E338" s="8" t="s">
        <v>96</v>
      </c>
      <c r="F338" s="8" t="s">
        <v>37</v>
      </c>
    </row>
    <row r="339" spans="1:7" ht="15" customHeight="1">
      <c r="A339">
        <v>323</v>
      </c>
      <c r="B339" s="8" t="s">
        <v>1925</v>
      </c>
      <c r="C339" s="8" t="s">
        <v>814</v>
      </c>
      <c r="D339" t="s">
        <v>815</v>
      </c>
      <c r="E339" s="8" t="s">
        <v>183</v>
      </c>
      <c r="F339" s="8" t="s">
        <v>37</v>
      </c>
    </row>
    <row r="340" spans="1:7" ht="15" customHeight="1">
      <c r="A340">
        <v>324</v>
      </c>
      <c r="B340" s="8" t="s">
        <v>1925</v>
      </c>
      <c r="C340" s="8" t="s">
        <v>224</v>
      </c>
      <c r="D340" t="s">
        <v>225</v>
      </c>
      <c r="E340" s="8" t="s">
        <v>44</v>
      </c>
      <c r="F340" s="8" t="s">
        <v>37</v>
      </c>
    </row>
    <row r="341" spans="1:7" ht="15" customHeight="1">
      <c r="A341">
        <v>325</v>
      </c>
      <c r="B341" s="8" t="s">
        <v>551</v>
      </c>
      <c r="C341" s="8" t="s">
        <v>80</v>
      </c>
      <c r="D341" t="s">
        <v>81</v>
      </c>
      <c r="E341" s="8" t="s">
        <v>36</v>
      </c>
      <c r="F341" s="8" t="s">
        <v>37</v>
      </c>
    </row>
    <row r="342" spans="1:7" ht="15" customHeight="1">
      <c r="A342">
        <v>326</v>
      </c>
      <c r="B342" s="8" t="s">
        <v>2771</v>
      </c>
      <c r="C342" s="8" t="s">
        <v>1354</v>
      </c>
      <c r="D342">
        <v>101004</v>
      </c>
      <c r="E342" s="8" t="s">
        <v>40</v>
      </c>
      <c r="F342" s="8" t="s">
        <v>37</v>
      </c>
    </row>
    <row r="343" spans="1:7" ht="15" customHeight="1">
      <c r="A343" s="8" t="s">
        <v>556</v>
      </c>
    </row>
    <row r="344" spans="1:7" ht="15" customHeight="1">
      <c r="A344">
        <v>327</v>
      </c>
      <c r="B344" s="8" t="s">
        <v>557</v>
      </c>
      <c r="C344" s="8" t="s">
        <v>2009</v>
      </c>
      <c r="D344" t="s">
        <v>2010</v>
      </c>
      <c r="E344" s="8" t="s">
        <v>54</v>
      </c>
      <c r="F344" s="8" t="s">
        <v>37</v>
      </c>
    </row>
    <row r="345" spans="1:7" ht="15" customHeight="1">
      <c r="A345">
        <v>328</v>
      </c>
      <c r="B345" s="8" t="s">
        <v>557</v>
      </c>
      <c r="C345" s="8" t="s">
        <v>52</v>
      </c>
      <c r="D345" t="s">
        <v>53</v>
      </c>
      <c r="E345" s="8" t="s">
        <v>54</v>
      </c>
      <c r="F345" s="8" t="s">
        <v>37</v>
      </c>
    </row>
    <row r="346" spans="1:7" ht="15" customHeight="1">
      <c r="A346">
        <v>329</v>
      </c>
      <c r="B346" s="8" t="s">
        <v>557</v>
      </c>
      <c r="C346" s="8" t="s">
        <v>2482</v>
      </c>
      <c r="D346" t="s">
        <v>2483</v>
      </c>
      <c r="E346" s="8" t="s">
        <v>40</v>
      </c>
      <c r="F346" s="8" t="s">
        <v>37</v>
      </c>
    </row>
    <row r="347" spans="1:7" ht="15" customHeight="1">
      <c r="A347">
        <v>330</v>
      </c>
      <c r="B347" s="8" t="s">
        <v>560</v>
      </c>
      <c r="C347" s="8" t="s">
        <v>1771</v>
      </c>
      <c r="D347" t="s">
        <v>1772</v>
      </c>
      <c r="E347" s="8" t="s">
        <v>44</v>
      </c>
      <c r="F347" s="8" t="s">
        <v>37</v>
      </c>
    </row>
    <row r="348" spans="1:7" ht="15" customHeight="1">
      <c r="A348">
        <v>331</v>
      </c>
      <c r="B348" s="8" t="s">
        <v>560</v>
      </c>
      <c r="C348" s="8" t="s">
        <v>330</v>
      </c>
      <c r="D348" t="s">
        <v>331</v>
      </c>
      <c r="E348" s="8" t="s">
        <v>44</v>
      </c>
      <c r="F348" s="8" t="s">
        <v>37</v>
      </c>
    </row>
    <row r="349" spans="1:7" ht="15" customHeight="1">
      <c r="A349">
        <v>332</v>
      </c>
      <c r="B349" s="8" t="s">
        <v>561</v>
      </c>
      <c r="C349" s="8" t="s">
        <v>1839</v>
      </c>
      <c r="D349" t="s">
        <v>1840</v>
      </c>
      <c r="E349" s="8" t="s">
        <v>44</v>
      </c>
      <c r="F349" s="8" t="s">
        <v>37</v>
      </c>
    </row>
    <row r="350" spans="1:7" ht="15" customHeight="1">
      <c r="A350">
        <v>333</v>
      </c>
      <c r="B350" s="8" t="s">
        <v>561</v>
      </c>
      <c r="C350" s="8" t="s">
        <v>1704</v>
      </c>
      <c r="D350" t="s">
        <v>1705</v>
      </c>
      <c r="E350" s="8" t="s">
        <v>44</v>
      </c>
      <c r="F350" s="8" t="s">
        <v>37</v>
      </c>
    </row>
    <row r="351" spans="1:7" ht="15" customHeight="1">
      <c r="A351">
        <v>334</v>
      </c>
      <c r="B351" s="8" t="s">
        <v>564</v>
      </c>
      <c r="C351" s="8" t="s">
        <v>2036</v>
      </c>
      <c r="D351" t="s">
        <v>2037</v>
      </c>
      <c r="E351" s="8" t="s">
        <v>44</v>
      </c>
      <c r="F351" s="8" t="s">
        <v>37</v>
      </c>
    </row>
    <row r="352" spans="1:7" ht="15" customHeight="1">
      <c r="A352">
        <v>335</v>
      </c>
      <c r="B352" s="8" t="s">
        <v>569</v>
      </c>
      <c r="C352" s="8" t="s">
        <v>243</v>
      </c>
      <c r="D352" t="s">
        <v>244</v>
      </c>
      <c r="E352" s="8" t="s">
        <v>40</v>
      </c>
      <c r="F352" s="8" t="s">
        <v>37</v>
      </c>
    </row>
    <row r="353" spans="1:7" ht="15" customHeight="1">
      <c r="A353">
        <v>336</v>
      </c>
      <c r="B353" s="8" t="s">
        <v>576</v>
      </c>
      <c r="C353" s="8" t="s">
        <v>1872</v>
      </c>
      <c r="D353" t="s">
        <v>1873</v>
      </c>
      <c r="E353" s="8" t="s">
        <v>40</v>
      </c>
      <c r="F353" s="8" t="s">
        <v>37</v>
      </c>
    </row>
    <row r="354" spans="1:7" ht="15" customHeight="1">
      <c r="A354">
        <v>337</v>
      </c>
      <c r="B354" s="8" t="s">
        <v>579</v>
      </c>
      <c r="C354" s="8" t="s">
        <v>1234</v>
      </c>
      <c r="D354" t="s">
        <v>1235</v>
      </c>
      <c r="E354" s="8" t="s">
        <v>44</v>
      </c>
      <c r="F354" s="8" t="s">
        <v>37</v>
      </c>
    </row>
    <row r="355" spans="1:7" ht="15" customHeight="1">
      <c r="A355">
        <v>338</v>
      </c>
      <c r="B355" s="8" t="s">
        <v>579</v>
      </c>
      <c r="C355" s="8" t="s">
        <v>104</v>
      </c>
      <c r="D355" t="s">
        <v>105</v>
      </c>
      <c r="E355" s="8" t="s">
        <v>44</v>
      </c>
      <c r="F355" s="8" t="s">
        <v>37</v>
      </c>
    </row>
    <row r="356" spans="1:7" ht="32.25" customHeight="1">
      <c r="A356">
        <v>339</v>
      </c>
      <c r="B356" s="8" t="s">
        <v>579</v>
      </c>
      <c r="C356" s="8" t="s">
        <v>938</v>
      </c>
      <c r="D356">
        <v>120102</v>
      </c>
      <c r="E356" s="8" t="s">
        <v>44</v>
      </c>
      <c r="F356" s="8" t="s">
        <v>37</v>
      </c>
      <c r="G356" s="9" t="s">
        <v>2622</v>
      </c>
    </row>
    <row r="357" spans="1:7" ht="15" customHeight="1">
      <c r="A357">
        <v>340</v>
      </c>
      <c r="B357" s="8" t="s">
        <v>1761</v>
      </c>
      <c r="C357" s="8" t="s">
        <v>1865</v>
      </c>
      <c r="D357" t="s">
        <v>1866</v>
      </c>
      <c r="E357" s="8" t="s">
        <v>124</v>
      </c>
      <c r="F357" s="8" t="s">
        <v>37</v>
      </c>
    </row>
    <row r="358" spans="1:7" ht="15" customHeight="1">
      <c r="A358">
        <v>341</v>
      </c>
      <c r="B358" s="8" t="s">
        <v>1926</v>
      </c>
      <c r="C358" s="8" t="s">
        <v>55</v>
      </c>
      <c r="D358" t="s">
        <v>56</v>
      </c>
      <c r="E358" s="8" t="s">
        <v>44</v>
      </c>
      <c r="F358" s="8" t="s">
        <v>37</v>
      </c>
    </row>
    <row r="359" spans="1:7" ht="15" customHeight="1">
      <c r="A359">
        <v>342</v>
      </c>
      <c r="B359" s="8" t="s">
        <v>1926</v>
      </c>
      <c r="C359" s="8" t="s">
        <v>418</v>
      </c>
      <c r="D359" t="s">
        <v>419</v>
      </c>
      <c r="E359" s="8" t="s">
        <v>124</v>
      </c>
      <c r="F359" s="8" t="s">
        <v>37</v>
      </c>
    </row>
    <row r="360" spans="1:7" ht="15" customHeight="1">
      <c r="A360">
        <v>343</v>
      </c>
      <c r="B360" s="8" t="s">
        <v>584</v>
      </c>
      <c r="C360" s="8" t="s">
        <v>260</v>
      </c>
      <c r="D360" t="s">
        <v>261</v>
      </c>
      <c r="E360" s="8" t="s">
        <v>44</v>
      </c>
      <c r="F360" s="8" t="s">
        <v>37</v>
      </c>
    </row>
    <row r="361" spans="1:7" ht="15" customHeight="1">
      <c r="A361">
        <v>344</v>
      </c>
      <c r="B361" s="8" t="s">
        <v>2341</v>
      </c>
      <c r="C361" s="8" t="s">
        <v>780</v>
      </c>
      <c r="D361" t="s">
        <v>781</v>
      </c>
      <c r="E361" s="8" t="s">
        <v>44</v>
      </c>
      <c r="F361" s="8" t="s">
        <v>37</v>
      </c>
    </row>
    <row r="362" spans="1:7" ht="15" customHeight="1">
      <c r="A362">
        <v>345</v>
      </c>
      <c r="B362" s="8" t="s">
        <v>2341</v>
      </c>
      <c r="C362" s="8" t="s">
        <v>695</v>
      </c>
      <c r="D362" t="s">
        <v>696</v>
      </c>
      <c r="E362" s="8" t="s">
        <v>96</v>
      </c>
      <c r="F362" s="8" t="s">
        <v>37</v>
      </c>
    </row>
    <row r="363" spans="1:7" ht="15" customHeight="1">
      <c r="A363">
        <v>346</v>
      </c>
      <c r="B363" s="8" t="s">
        <v>585</v>
      </c>
      <c r="C363" s="8" t="s">
        <v>55</v>
      </c>
      <c r="D363" t="s">
        <v>56</v>
      </c>
      <c r="E363" s="8" t="s">
        <v>44</v>
      </c>
      <c r="F363" s="8" t="s">
        <v>37</v>
      </c>
    </row>
    <row r="364" spans="1:7" ht="15" customHeight="1">
      <c r="A364">
        <v>347</v>
      </c>
      <c r="B364" s="8" t="s">
        <v>585</v>
      </c>
      <c r="C364" s="8" t="s">
        <v>2061</v>
      </c>
      <c r="D364" t="s">
        <v>2062</v>
      </c>
      <c r="E364" s="8" t="s">
        <v>44</v>
      </c>
      <c r="F364" s="8" t="s">
        <v>37</v>
      </c>
    </row>
    <row r="365" spans="1:7" ht="15" customHeight="1">
      <c r="A365">
        <v>348</v>
      </c>
      <c r="B365" s="8" t="s">
        <v>588</v>
      </c>
      <c r="C365" s="8" t="s">
        <v>147</v>
      </c>
      <c r="D365" t="s">
        <v>148</v>
      </c>
      <c r="E365" s="8" t="s">
        <v>44</v>
      </c>
      <c r="F365" s="8" t="s">
        <v>37</v>
      </c>
    </row>
    <row r="366" spans="1:7" ht="15" customHeight="1">
      <c r="A366">
        <v>349</v>
      </c>
      <c r="B366" s="8" t="s">
        <v>588</v>
      </c>
      <c r="C366" s="8" t="s">
        <v>1556</v>
      </c>
      <c r="D366" t="s">
        <v>1557</v>
      </c>
      <c r="E366" s="8" t="s">
        <v>44</v>
      </c>
      <c r="F366" s="8" t="s">
        <v>37</v>
      </c>
    </row>
    <row r="367" spans="1:7" ht="15" customHeight="1">
      <c r="A367">
        <v>350</v>
      </c>
      <c r="B367" s="8" t="s">
        <v>591</v>
      </c>
      <c r="C367" s="8" t="s">
        <v>206</v>
      </c>
      <c r="D367" t="s">
        <v>207</v>
      </c>
      <c r="E367" s="8" t="s">
        <v>96</v>
      </c>
      <c r="F367" s="8" t="s">
        <v>37</v>
      </c>
    </row>
    <row r="368" spans="1:7" ht="15" customHeight="1">
      <c r="A368">
        <v>351</v>
      </c>
      <c r="B368" s="8" t="s">
        <v>591</v>
      </c>
      <c r="C368" s="8" t="s">
        <v>1744</v>
      </c>
      <c r="D368" t="s">
        <v>1745</v>
      </c>
      <c r="E368" s="8" t="s">
        <v>124</v>
      </c>
      <c r="F368" s="8" t="s">
        <v>37</v>
      </c>
    </row>
    <row r="369" spans="1:6" ht="15" customHeight="1">
      <c r="A369">
        <v>352</v>
      </c>
      <c r="B369" s="8" t="s">
        <v>600</v>
      </c>
      <c r="C369" s="8" t="s">
        <v>330</v>
      </c>
      <c r="D369" t="s">
        <v>331</v>
      </c>
      <c r="E369" s="8" t="s">
        <v>44</v>
      </c>
      <c r="F369" s="8" t="s">
        <v>37</v>
      </c>
    </row>
    <row r="370" spans="1:6" ht="15" customHeight="1">
      <c r="A370">
        <v>353</v>
      </c>
      <c r="B370" s="8" t="s">
        <v>600</v>
      </c>
      <c r="C370" s="8" t="s">
        <v>185</v>
      </c>
      <c r="D370" t="s">
        <v>186</v>
      </c>
      <c r="E370" s="8" t="s">
        <v>44</v>
      </c>
      <c r="F370" s="8" t="s">
        <v>37</v>
      </c>
    </row>
    <row r="371" spans="1:6" ht="15" customHeight="1">
      <c r="A371">
        <v>354</v>
      </c>
      <c r="B371" s="8" t="s">
        <v>600</v>
      </c>
      <c r="C371" s="8" t="s">
        <v>1679</v>
      </c>
      <c r="D371" t="s">
        <v>1680</v>
      </c>
      <c r="E371" s="8" t="s">
        <v>44</v>
      </c>
      <c r="F371" s="8" t="s">
        <v>37</v>
      </c>
    </row>
    <row r="372" spans="1:6" ht="15" customHeight="1">
      <c r="A372">
        <v>355</v>
      </c>
      <c r="B372" s="8" t="s">
        <v>2642</v>
      </c>
      <c r="C372" s="8" t="s">
        <v>177</v>
      </c>
      <c r="D372" t="s">
        <v>178</v>
      </c>
      <c r="E372" s="8" t="s">
        <v>54</v>
      </c>
      <c r="F372" s="8" t="s">
        <v>37</v>
      </c>
    </row>
    <row r="373" spans="1:6" ht="15" customHeight="1">
      <c r="A373">
        <v>356</v>
      </c>
      <c r="B373" s="8" t="s">
        <v>2642</v>
      </c>
      <c r="C373" s="8" t="s">
        <v>154</v>
      </c>
      <c r="D373" t="s">
        <v>155</v>
      </c>
      <c r="E373" s="8" t="s">
        <v>40</v>
      </c>
      <c r="F373" s="8" t="s">
        <v>37</v>
      </c>
    </row>
    <row r="374" spans="1:6" ht="15" customHeight="1">
      <c r="A374">
        <v>357</v>
      </c>
      <c r="B374" s="8" t="s">
        <v>2642</v>
      </c>
      <c r="C374" s="8" t="s">
        <v>167</v>
      </c>
      <c r="D374" t="s">
        <v>168</v>
      </c>
      <c r="E374" s="8" t="s">
        <v>44</v>
      </c>
      <c r="F374" s="8" t="s">
        <v>37</v>
      </c>
    </row>
    <row r="375" spans="1:6" ht="15" customHeight="1">
      <c r="A375">
        <v>358</v>
      </c>
      <c r="B375" s="8" t="s">
        <v>601</v>
      </c>
      <c r="C375" s="8" t="s">
        <v>835</v>
      </c>
      <c r="D375" t="s">
        <v>836</v>
      </c>
      <c r="E375" s="8" t="s">
        <v>100</v>
      </c>
      <c r="F375" s="8" t="s">
        <v>37</v>
      </c>
    </row>
    <row r="376" spans="1:6" ht="15" customHeight="1">
      <c r="A376">
        <v>359</v>
      </c>
      <c r="B376" s="8" t="s">
        <v>601</v>
      </c>
      <c r="C376" s="8" t="s">
        <v>359</v>
      </c>
      <c r="D376" t="s">
        <v>360</v>
      </c>
      <c r="E376" s="8" t="s">
        <v>44</v>
      </c>
      <c r="F376" s="8" t="s">
        <v>37</v>
      </c>
    </row>
    <row r="377" spans="1:6" ht="15" customHeight="1">
      <c r="A377">
        <v>360</v>
      </c>
      <c r="B377" s="8" t="s">
        <v>2063</v>
      </c>
      <c r="C377" s="8" t="s">
        <v>1175</v>
      </c>
      <c r="D377" t="s">
        <v>1176</v>
      </c>
      <c r="E377" s="8" t="s">
        <v>44</v>
      </c>
      <c r="F377" s="8" t="s">
        <v>37</v>
      </c>
    </row>
    <row r="378" spans="1:6" ht="15" customHeight="1">
      <c r="A378">
        <v>361</v>
      </c>
      <c r="B378" s="8" t="s">
        <v>602</v>
      </c>
      <c r="C378" s="8" t="s">
        <v>722</v>
      </c>
      <c r="D378" t="s">
        <v>723</v>
      </c>
      <c r="E378" s="8" t="s">
        <v>44</v>
      </c>
      <c r="F378" s="8" t="s">
        <v>37</v>
      </c>
    </row>
    <row r="379" spans="1:6" ht="15" customHeight="1">
      <c r="A379">
        <v>362</v>
      </c>
      <c r="B379" s="8" t="s">
        <v>602</v>
      </c>
      <c r="C379" s="8" t="s">
        <v>104</v>
      </c>
      <c r="D379" t="s">
        <v>105</v>
      </c>
      <c r="E379" s="8" t="s">
        <v>44</v>
      </c>
      <c r="F379" s="8" t="s">
        <v>37</v>
      </c>
    </row>
    <row r="380" spans="1:6" ht="15" customHeight="1">
      <c r="A380">
        <v>363</v>
      </c>
      <c r="B380" s="8" t="s">
        <v>2643</v>
      </c>
      <c r="C380" s="8" t="s">
        <v>308</v>
      </c>
      <c r="D380" t="s">
        <v>309</v>
      </c>
      <c r="E380" s="8" t="s">
        <v>44</v>
      </c>
      <c r="F380" s="8" t="s">
        <v>37</v>
      </c>
    </row>
    <row r="381" spans="1:6" ht="15" customHeight="1">
      <c r="A381">
        <v>364</v>
      </c>
      <c r="B381" s="8" t="s">
        <v>2643</v>
      </c>
      <c r="C381" s="8" t="s">
        <v>2102</v>
      </c>
      <c r="D381" t="s">
        <v>2103</v>
      </c>
      <c r="E381" s="8" t="s">
        <v>44</v>
      </c>
      <c r="F381" s="8" t="s">
        <v>37</v>
      </c>
    </row>
    <row r="382" spans="1:6" ht="15" customHeight="1">
      <c r="A382">
        <v>365</v>
      </c>
      <c r="B382" s="8" t="s">
        <v>2643</v>
      </c>
      <c r="C382" s="8" t="s">
        <v>651</v>
      </c>
      <c r="D382" t="s">
        <v>652</v>
      </c>
      <c r="E382" s="8" t="s">
        <v>44</v>
      </c>
      <c r="F382" s="8" t="s">
        <v>37</v>
      </c>
    </row>
    <row r="383" spans="1:6" ht="15" customHeight="1">
      <c r="A383">
        <v>366</v>
      </c>
      <c r="B383" s="8" t="s">
        <v>2643</v>
      </c>
      <c r="C383" s="8" t="s">
        <v>192</v>
      </c>
      <c r="D383" t="s">
        <v>193</v>
      </c>
      <c r="E383" s="8" t="s">
        <v>44</v>
      </c>
      <c r="F383" s="8" t="s">
        <v>37</v>
      </c>
    </row>
    <row r="384" spans="1:6" ht="15" customHeight="1">
      <c r="A384">
        <v>367</v>
      </c>
      <c r="B384" s="8" t="s">
        <v>2066</v>
      </c>
      <c r="C384" s="8" t="s">
        <v>1665</v>
      </c>
      <c r="D384" t="s">
        <v>1666</v>
      </c>
      <c r="E384" s="8" t="s">
        <v>44</v>
      </c>
      <c r="F384" s="8" t="s">
        <v>37</v>
      </c>
    </row>
    <row r="385" spans="1:7" ht="15" customHeight="1">
      <c r="A385">
        <v>368</v>
      </c>
      <c r="B385" s="8" t="s">
        <v>2066</v>
      </c>
      <c r="C385" s="8" t="s">
        <v>94</v>
      </c>
      <c r="D385" t="s">
        <v>95</v>
      </c>
      <c r="E385" s="8" t="s">
        <v>96</v>
      </c>
      <c r="F385" s="8" t="s">
        <v>37</v>
      </c>
    </row>
    <row r="386" spans="1:7" ht="15" customHeight="1">
      <c r="A386">
        <v>369</v>
      </c>
      <c r="B386" s="8" t="s">
        <v>2066</v>
      </c>
      <c r="C386" s="8" t="s">
        <v>116</v>
      </c>
      <c r="D386" t="s">
        <v>117</v>
      </c>
      <c r="E386" s="8" t="s">
        <v>96</v>
      </c>
      <c r="F386" s="8" t="s">
        <v>37</v>
      </c>
    </row>
    <row r="387" spans="1:7" ht="15" customHeight="1">
      <c r="A387">
        <v>370</v>
      </c>
      <c r="B387" s="8" t="s">
        <v>2407</v>
      </c>
      <c r="C387" s="8" t="s">
        <v>914</v>
      </c>
      <c r="D387" t="s">
        <v>915</v>
      </c>
      <c r="E387" s="8" t="s">
        <v>183</v>
      </c>
      <c r="F387" s="8" t="s">
        <v>37</v>
      </c>
    </row>
    <row r="388" spans="1:7" ht="15" customHeight="1">
      <c r="A388">
        <v>371</v>
      </c>
      <c r="B388" s="8" t="s">
        <v>2407</v>
      </c>
      <c r="C388" s="8" t="s">
        <v>192</v>
      </c>
      <c r="D388" t="s">
        <v>193</v>
      </c>
      <c r="E388" s="8" t="s">
        <v>44</v>
      </c>
      <c r="F388" s="8" t="s">
        <v>37</v>
      </c>
    </row>
    <row r="389" spans="1:7" ht="15" customHeight="1">
      <c r="A389">
        <v>372</v>
      </c>
      <c r="B389" s="8" t="s">
        <v>2407</v>
      </c>
      <c r="C389" s="8" t="s">
        <v>1679</v>
      </c>
      <c r="D389" t="s">
        <v>1680</v>
      </c>
      <c r="E389" s="8" t="s">
        <v>44</v>
      </c>
      <c r="F389" s="8" t="s">
        <v>37</v>
      </c>
    </row>
    <row r="390" spans="1:7" ht="15" customHeight="1">
      <c r="A390">
        <v>373</v>
      </c>
      <c r="B390" s="8" t="s">
        <v>605</v>
      </c>
      <c r="C390" s="8" t="s">
        <v>268</v>
      </c>
      <c r="D390" t="s">
        <v>269</v>
      </c>
      <c r="E390" s="8" t="s">
        <v>100</v>
      </c>
      <c r="F390" s="8" t="s">
        <v>37</v>
      </c>
    </row>
    <row r="391" spans="1:7" ht="32.25" customHeight="1">
      <c r="A391">
        <v>374</v>
      </c>
      <c r="B391" s="8" t="s">
        <v>605</v>
      </c>
      <c r="C391" s="8" t="s">
        <v>255</v>
      </c>
      <c r="D391">
        <v>120103</v>
      </c>
      <c r="E391" s="8" t="s">
        <v>44</v>
      </c>
      <c r="F391" s="8" t="s">
        <v>37</v>
      </c>
      <c r="G391" s="9" t="s">
        <v>2622</v>
      </c>
    </row>
    <row r="392" spans="1:7" ht="15" customHeight="1">
      <c r="A392">
        <v>375</v>
      </c>
      <c r="B392" s="8" t="s">
        <v>612</v>
      </c>
      <c r="C392" s="8" t="s">
        <v>2706</v>
      </c>
      <c r="D392" t="s">
        <v>2707</v>
      </c>
      <c r="E392" s="8" t="s">
        <v>44</v>
      </c>
      <c r="F392" s="8" t="s">
        <v>37</v>
      </c>
    </row>
    <row r="393" spans="1:7" ht="15" customHeight="1">
      <c r="A393">
        <v>376</v>
      </c>
      <c r="B393" s="8" t="s">
        <v>612</v>
      </c>
      <c r="C393" s="8" t="s">
        <v>562</v>
      </c>
      <c r="D393" t="s">
        <v>563</v>
      </c>
      <c r="E393" s="8" t="s">
        <v>44</v>
      </c>
      <c r="F393" s="8" t="s">
        <v>37</v>
      </c>
    </row>
    <row r="394" spans="1:7" ht="15" customHeight="1">
      <c r="A394">
        <v>377</v>
      </c>
      <c r="B394" s="8" t="s">
        <v>612</v>
      </c>
      <c r="C394" s="8" t="s">
        <v>447</v>
      </c>
      <c r="D394" t="s">
        <v>448</v>
      </c>
      <c r="E394" s="8" t="s">
        <v>44</v>
      </c>
      <c r="F394" s="8" t="s">
        <v>37</v>
      </c>
    </row>
    <row r="395" spans="1:7" ht="15" customHeight="1">
      <c r="A395">
        <v>378</v>
      </c>
      <c r="B395" s="8" t="s">
        <v>615</v>
      </c>
      <c r="C395" s="8" t="s">
        <v>545</v>
      </c>
      <c r="D395" t="s">
        <v>546</v>
      </c>
      <c r="E395" s="8" t="s">
        <v>124</v>
      </c>
      <c r="F395" s="8" t="s">
        <v>37</v>
      </c>
    </row>
    <row r="396" spans="1:7" ht="15" customHeight="1">
      <c r="A396">
        <v>379</v>
      </c>
      <c r="B396" s="8" t="s">
        <v>615</v>
      </c>
      <c r="C396" s="8" t="s">
        <v>62</v>
      </c>
      <c r="D396" t="s">
        <v>63</v>
      </c>
      <c r="E396" s="8" t="s">
        <v>36</v>
      </c>
      <c r="F396" s="8" t="s">
        <v>37</v>
      </c>
    </row>
    <row r="397" spans="1:7" ht="15" customHeight="1">
      <c r="A397">
        <v>380</v>
      </c>
      <c r="B397" s="8" t="s">
        <v>615</v>
      </c>
      <c r="C397" s="8" t="s">
        <v>2736</v>
      </c>
      <c r="D397" t="s">
        <v>2737</v>
      </c>
      <c r="E397" s="8" t="s">
        <v>44</v>
      </c>
      <c r="F397" s="8" t="s">
        <v>37</v>
      </c>
      <c r="G397" s="8" t="s">
        <v>1667</v>
      </c>
    </row>
    <row r="398" spans="1:7" ht="15" customHeight="1">
      <c r="A398">
        <v>381</v>
      </c>
      <c r="B398" s="8" t="s">
        <v>618</v>
      </c>
      <c r="C398" s="8" t="s">
        <v>260</v>
      </c>
      <c r="D398" t="s">
        <v>261</v>
      </c>
      <c r="E398" s="8" t="s">
        <v>44</v>
      </c>
      <c r="F398" s="8" t="s">
        <v>37</v>
      </c>
    </row>
    <row r="399" spans="1:7" ht="15" customHeight="1">
      <c r="A399">
        <v>382</v>
      </c>
      <c r="B399" s="8" t="s">
        <v>618</v>
      </c>
      <c r="C399" s="8" t="s">
        <v>147</v>
      </c>
      <c r="D399" t="s">
        <v>148</v>
      </c>
      <c r="E399" s="8" t="s">
        <v>44</v>
      </c>
      <c r="F399" s="8" t="s">
        <v>37</v>
      </c>
    </row>
    <row r="400" spans="1:7" ht="15" customHeight="1">
      <c r="A400" s="8" t="s">
        <v>624</v>
      </c>
    </row>
    <row r="401" spans="1:7" ht="15" customHeight="1">
      <c r="A401">
        <v>383</v>
      </c>
      <c r="B401" s="8" t="s">
        <v>2067</v>
      </c>
      <c r="C401" s="8" t="s">
        <v>336</v>
      </c>
      <c r="D401" t="s">
        <v>337</v>
      </c>
      <c r="E401" s="8" t="s">
        <v>40</v>
      </c>
      <c r="F401" s="8" t="s">
        <v>37</v>
      </c>
    </row>
    <row r="402" spans="1:7" ht="32.25" customHeight="1">
      <c r="A402">
        <v>384</v>
      </c>
      <c r="B402" s="8" t="s">
        <v>628</v>
      </c>
      <c r="C402" s="8" t="s">
        <v>1877</v>
      </c>
      <c r="D402" t="s">
        <v>1878</v>
      </c>
      <c r="E402" s="8" t="s">
        <v>44</v>
      </c>
      <c r="F402" s="8" t="s">
        <v>37</v>
      </c>
      <c r="G402" s="9" t="s">
        <v>2622</v>
      </c>
    </row>
    <row r="403" spans="1:7" ht="15" customHeight="1">
      <c r="A403">
        <v>385</v>
      </c>
      <c r="B403" s="8" t="s">
        <v>629</v>
      </c>
      <c r="C403" s="8" t="s">
        <v>1759</v>
      </c>
      <c r="D403" t="s">
        <v>1760</v>
      </c>
      <c r="E403" s="8" t="s">
        <v>235</v>
      </c>
      <c r="F403" s="8" t="s">
        <v>37</v>
      </c>
    </row>
    <row r="404" spans="1:7" ht="15" customHeight="1">
      <c r="A404">
        <v>386</v>
      </c>
      <c r="B404" s="8" t="s">
        <v>635</v>
      </c>
      <c r="C404" s="8" t="s">
        <v>55</v>
      </c>
      <c r="D404" t="s">
        <v>56</v>
      </c>
      <c r="E404" s="8" t="s">
        <v>44</v>
      </c>
      <c r="F404" s="8" t="s">
        <v>37</v>
      </c>
    </row>
    <row r="405" spans="1:7" ht="15" customHeight="1">
      <c r="A405">
        <v>387</v>
      </c>
      <c r="B405" s="8" t="s">
        <v>642</v>
      </c>
      <c r="C405" s="8" t="s">
        <v>224</v>
      </c>
      <c r="D405" t="s">
        <v>225</v>
      </c>
      <c r="E405" s="8" t="s">
        <v>44</v>
      </c>
      <c r="F405" s="8" t="s">
        <v>37</v>
      </c>
    </row>
    <row r="406" spans="1:7" ht="15" customHeight="1">
      <c r="A406">
        <v>388</v>
      </c>
      <c r="B406" s="8" t="s">
        <v>646</v>
      </c>
      <c r="C406" s="8" t="s">
        <v>1695</v>
      </c>
      <c r="D406" t="s">
        <v>1696</v>
      </c>
      <c r="E406" s="8" t="s">
        <v>183</v>
      </c>
      <c r="F406" s="8" t="s">
        <v>37</v>
      </c>
    </row>
    <row r="407" spans="1:7" ht="15" customHeight="1">
      <c r="A407">
        <v>389</v>
      </c>
      <c r="B407" s="8" t="s">
        <v>646</v>
      </c>
      <c r="C407" s="8" t="s">
        <v>55</v>
      </c>
      <c r="D407" t="s">
        <v>56</v>
      </c>
      <c r="E407" s="8" t="s">
        <v>44</v>
      </c>
      <c r="F407" s="8" t="s">
        <v>37</v>
      </c>
    </row>
    <row r="408" spans="1:7" ht="15" customHeight="1">
      <c r="A408">
        <v>390</v>
      </c>
      <c r="B408" s="8" t="s">
        <v>646</v>
      </c>
      <c r="C408" s="8" t="s">
        <v>143</v>
      </c>
      <c r="D408" t="s">
        <v>144</v>
      </c>
      <c r="E408" s="8" t="s">
        <v>44</v>
      </c>
      <c r="F408" s="8" t="s">
        <v>37</v>
      </c>
    </row>
    <row r="409" spans="1:7" ht="15" customHeight="1">
      <c r="A409">
        <v>391</v>
      </c>
      <c r="B409" s="8" t="s">
        <v>646</v>
      </c>
      <c r="C409" s="8" t="s">
        <v>233</v>
      </c>
      <c r="D409" t="s">
        <v>234</v>
      </c>
      <c r="E409" s="8" t="s">
        <v>235</v>
      </c>
      <c r="F409" s="8" t="s">
        <v>37</v>
      </c>
    </row>
    <row r="410" spans="1:7" ht="15" customHeight="1">
      <c r="A410">
        <v>392</v>
      </c>
      <c r="B410" s="8" t="s">
        <v>646</v>
      </c>
      <c r="C410" s="8" t="s">
        <v>1865</v>
      </c>
      <c r="D410" t="s">
        <v>1866</v>
      </c>
      <c r="E410" s="8" t="s">
        <v>124</v>
      </c>
      <c r="F410" s="8" t="s">
        <v>37</v>
      </c>
    </row>
    <row r="411" spans="1:7" ht="15" customHeight="1">
      <c r="A411">
        <v>393</v>
      </c>
      <c r="B411" s="8" t="s">
        <v>1770</v>
      </c>
      <c r="C411" s="8" t="s">
        <v>586</v>
      </c>
      <c r="D411" t="s">
        <v>587</v>
      </c>
      <c r="E411" s="8" t="s">
        <v>183</v>
      </c>
      <c r="F411" s="8" t="s">
        <v>37</v>
      </c>
    </row>
    <row r="412" spans="1:7" ht="15" customHeight="1">
      <c r="A412">
        <v>394</v>
      </c>
      <c r="B412" s="8" t="s">
        <v>647</v>
      </c>
      <c r="C412" s="8" t="s">
        <v>104</v>
      </c>
      <c r="D412" t="s">
        <v>105</v>
      </c>
      <c r="E412" s="8" t="s">
        <v>44</v>
      </c>
      <c r="F412" s="8" t="s">
        <v>37</v>
      </c>
    </row>
    <row r="413" spans="1:7" ht="15" customHeight="1">
      <c r="A413">
        <v>395</v>
      </c>
      <c r="B413" s="8" t="s">
        <v>647</v>
      </c>
      <c r="C413" s="8" t="s">
        <v>1421</v>
      </c>
      <c r="D413">
        <v>120301</v>
      </c>
      <c r="E413" s="8" t="s">
        <v>96</v>
      </c>
      <c r="F413" s="8" t="s">
        <v>37</v>
      </c>
    </row>
    <row r="414" spans="1:7" ht="15" customHeight="1">
      <c r="A414">
        <v>396</v>
      </c>
      <c r="B414" s="8" t="s">
        <v>650</v>
      </c>
      <c r="C414" s="8" t="s">
        <v>185</v>
      </c>
      <c r="D414" t="s">
        <v>186</v>
      </c>
      <c r="E414" s="8" t="s">
        <v>44</v>
      </c>
      <c r="F414" s="8" t="s">
        <v>37</v>
      </c>
    </row>
    <row r="415" spans="1:7" ht="15" customHeight="1">
      <c r="A415">
        <v>397</v>
      </c>
      <c r="B415" s="8" t="s">
        <v>2344</v>
      </c>
      <c r="C415" s="8" t="s">
        <v>389</v>
      </c>
      <c r="D415" t="s">
        <v>390</v>
      </c>
      <c r="E415" s="8" t="s">
        <v>96</v>
      </c>
      <c r="F415" s="8" t="s">
        <v>37</v>
      </c>
    </row>
    <row r="416" spans="1:7" ht="15" customHeight="1">
      <c r="A416">
        <v>398</v>
      </c>
      <c r="B416" s="8" t="s">
        <v>655</v>
      </c>
      <c r="C416" s="8" t="s">
        <v>286</v>
      </c>
      <c r="D416" t="s">
        <v>287</v>
      </c>
      <c r="E416" s="8" t="s">
        <v>36</v>
      </c>
      <c r="F416" s="8" t="s">
        <v>37</v>
      </c>
    </row>
    <row r="417" spans="1:7" ht="15" customHeight="1">
      <c r="A417">
        <v>399</v>
      </c>
      <c r="B417" s="8" t="s">
        <v>655</v>
      </c>
      <c r="C417" s="8" t="s">
        <v>1015</v>
      </c>
      <c r="D417">
        <v>120208</v>
      </c>
      <c r="E417" s="8" t="s">
        <v>96</v>
      </c>
      <c r="F417" s="8" t="s">
        <v>37</v>
      </c>
    </row>
    <row r="418" spans="1:7" ht="15" customHeight="1">
      <c r="A418">
        <v>400</v>
      </c>
      <c r="B418" s="8" t="s">
        <v>2772</v>
      </c>
      <c r="C418" s="8" t="s">
        <v>55</v>
      </c>
      <c r="D418" t="s">
        <v>56</v>
      </c>
      <c r="E418" s="8" t="s">
        <v>44</v>
      </c>
      <c r="F418" s="8" t="s">
        <v>37</v>
      </c>
    </row>
    <row r="419" spans="1:7" ht="15" customHeight="1">
      <c r="A419">
        <v>401</v>
      </c>
      <c r="B419" s="8" t="s">
        <v>2772</v>
      </c>
      <c r="C419" s="8" t="s">
        <v>2510</v>
      </c>
      <c r="D419" t="s">
        <v>2511</v>
      </c>
      <c r="E419" s="8" t="s">
        <v>44</v>
      </c>
      <c r="F419" s="8" t="s">
        <v>37</v>
      </c>
    </row>
    <row r="420" spans="1:7" ht="15" customHeight="1">
      <c r="A420">
        <v>402</v>
      </c>
      <c r="B420" s="8" t="s">
        <v>2772</v>
      </c>
      <c r="C420" s="8" t="s">
        <v>143</v>
      </c>
      <c r="D420" t="s">
        <v>144</v>
      </c>
      <c r="E420" s="8" t="s">
        <v>44</v>
      </c>
      <c r="F420" s="8" t="s">
        <v>37</v>
      </c>
    </row>
    <row r="421" spans="1:7" ht="15" customHeight="1">
      <c r="A421" s="8" t="s">
        <v>658</v>
      </c>
    </row>
    <row r="422" spans="1:7" ht="15" customHeight="1">
      <c r="A422">
        <v>403</v>
      </c>
      <c r="B422" s="8" t="s">
        <v>659</v>
      </c>
      <c r="C422" s="8" t="s">
        <v>55</v>
      </c>
      <c r="D422" t="s">
        <v>56</v>
      </c>
      <c r="E422" s="8" t="s">
        <v>44</v>
      </c>
      <c r="F422" s="8" t="s">
        <v>37</v>
      </c>
    </row>
    <row r="423" spans="1:7" ht="15" customHeight="1">
      <c r="A423">
        <v>404</v>
      </c>
      <c r="B423" s="8" t="s">
        <v>662</v>
      </c>
      <c r="C423" s="8" t="s">
        <v>294</v>
      </c>
      <c r="D423" t="s">
        <v>295</v>
      </c>
      <c r="E423" s="8" t="s">
        <v>100</v>
      </c>
      <c r="F423" s="8" t="s">
        <v>60</v>
      </c>
      <c r="G423" s="8" t="s">
        <v>61</v>
      </c>
    </row>
    <row r="424" spans="1:7" ht="15" customHeight="1">
      <c r="A424">
        <v>405</v>
      </c>
      <c r="B424" s="8" t="s">
        <v>662</v>
      </c>
      <c r="C424" s="8" t="s">
        <v>217</v>
      </c>
      <c r="D424" t="s">
        <v>218</v>
      </c>
      <c r="E424" s="8" t="s">
        <v>44</v>
      </c>
      <c r="F424" s="8" t="s">
        <v>60</v>
      </c>
      <c r="G424" s="8" t="s">
        <v>61</v>
      </c>
    </row>
    <row r="425" spans="1:7" ht="15" customHeight="1">
      <c r="A425">
        <v>406</v>
      </c>
      <c r="B425" s="8" t="s">
        <v>662</v>
      </c>
      <c r="C425" s="8" t="s">
        <v>147</v>
      </c>
      <c r="D425" t="s">
        <v>148</v>
      </c>
      <c r="E425" s="8" t="s">
        <v>44</v>
      </c>
      <c r="F425" s="8" t="s">
        <v>60</v>
      </c>
      <c r="G425" s="8" t="s">
        <v>61</v>
      </c>
    </row>
    <row r="426" spans="1:7" ht="15" customHeight="1">
      <c r="A426">
        <v>407</v>
      </c>
      <c r="B426" s="8" t="s">
        <v>665</v>
      </c>
      <c r="C426" s="8" t="s">
        <v>167</v>
      </c>
      <c r="D426" t="s">
        <v>168</v>
      </c>
      <c r="E426" s="8" t="s">
        <v>44</v>
      </c>
      <c r="F426" s="8" t="s">
        <v>60</v>
      </c>
      <c r="G426" s="8" t="s">
        <v>61</v>
      </c>
    </row>
    <row r="427" spans="1:7" ht="15" customHeight="1">
      <c r="A427">
        <v>408</v>
      </c>
      <c r="B427" s="8" t="s">
        <v>665</v>
      </c>
      <c r="C427" s="8" t="s">
        <v>2100</v>
      </c>
      <c r="D427" t="s">
        <v>2101</v>
      </c>
      <c r="E427" s="8" t="s">
        <v>44</v>
      </c>
      <c r="F427" s="8" t="s">
        <v>60</v>
      </c>
      <c r="G427" s="8" t="s">
        <v>61</v>
      </c>
    </row>
    <row r="428" spans="1:7" ht="15" customHeight="1">
      <c r="A428">
        <v>409</v>
      </c>
      <c r="B428" s="8" t="s">
        <v>665</v>
      </c>
      <c r="C428" s="8" t="s">
        <v>55</v>
      </c>
      <c r="D428" t="s">
        <v>56</v>
      </c>
      <c r="E428" s="8" t="s">
        <v>44</v>
      </c>
      <c r="F428" s="8" t="s">
        <v>60</v>
      </c>
      <c r="G428" s="8" t="s">
        <v>61</v>
      </c>
    </row>
    <row r="429" spans="1:7" ht="15" customHeight="1">
      <c r="A429">
        <v>410</v>
      </c>
      <c r="B429" s="8" t="s">
        <v>665</v>
      </c>
      <c r="C429" s="8" t="s">
        <v>185</v>
      </c>
      <c r="D429" t="s">
        <v>186</v>
      </c>
      <c r="E429" s="8" t="s">
        <v>44</v>
      </c>
      <c r="F429" s="8" t="s">
        <v>60</v>
      </c>
      <c r="G429" s="8" t="s">
        <v>61</v>
      </c>
    </row>
    <row r="430" spans="1:7" ht="15" customHeight="1">
      <c r="A430">
        <v>411</v>
      </c>
      <c r="B430" s="8" t="s">
        <v>665</v>
      </c>
      <c r="C430" s="8" t="s">
        <v>119</v>
      </c>
      <c r="D430" t="s">
        <v>120</v>
      </c>
      <c r="E430" s="8" t="s">
        <v>44</v>
      </c>
      <c r="F430" s="8" t="s">
        <v>60</v>
      </c>
      <c r="G430" s="8" t="s">
        <v>61</v>
      </c>
    </row>
    <row r="431" spans="1:7" ht="15" customHeight="1">
      <c r="A431">
        <v>412</v>
      </c>
      <c r="B431" s="8" t="s">
        <v>665</v>
      </c>
      <c r="C431" s="8" t="s">
        <v>363</v>
      </c>
      <c r="D431" t="s">
        <v>364</v>
      </c>
      <c r="E431" s="8" t="s">
        <v>44</v>
      </c>
      <c r="F431" s="8" t="s">
        <v>60</v>
      </c>
      <c r="G431" s="8" t="s">
        <v>61</v>
      </c>
    </row>
    <row r="432" spans="1:7" ht="15" customHeight="1">
      <c r="A432">
        <v>413</v>
      </c>
      <c r="B432" s="8" t="s">
        <v>665</v>
      </c>
      <c r="C432" s="8" t="s">
        <v>1751</v>
      </c>
      <c r="D432" t="s">
        <v>1752</v>
      </c>
      <c r="E432" s="8" t="s">
        <v>124</v>
      </c>
      <c r="F432" s="8" t="s">
        <v>60</v>
      </c>
      <c r="G432" s="8" t="s">
        <v>61</v>
      </c>
    </row>
    <row r="433" spans="1:7" ht="15" customHeight="1">
      <c r="A433">
        <v>414</v>
      </c>
      <c r="B433" s="8" t="s">
        <v>673</v>
      </c>
      <c r="C433" s="8" t="s">
        <v>80</v>
      </c>
      <c r="D433" t="s">
        <v>81</v>
      </c>
      <c r="E433" s="8" t="s">
        <v>36</v>
      </c>
      <c r="F433" s="8" t="s">
        <v>37</v>
      </c>
    </row>
    <row r="434" spans="1:7" ht="15" customHeight="1">
      <c r="A434">
        <v>415</v>
      </c>
      <c r="B434" s="8" t="s">
        <v>673</v>
      </c>
      <c r="C434" s="8" t="s">
        <v>670</v>
      </c>
      <c r="D434" t="s">
        <v>671</v>
      </c>
      <c r="E434" s="8" t="s">
        <v>124</v>
      </c>
      <c r="F434" s="8" t="s">
        <v>37</v>
      </c>
    </row>
    <row r="435" spans="1:7" ht="15" customHeight="1">
      <c r="A435">
        <v>416</v>
      </c>
      <c r="B435" s="8" t="s">
        <v>682</v>
      </c>
      <c r="C435" s="8" t="s">
        <v>55</v>
      </c>
      <c r="D435" t="s">
        <v>56</v>
      </c>
      <c r="E435" s="8" t="s">
        <v>44</v>
      </c>
      <c r="F435" s="8" t="s">
        <v>37</v>
      </c>
    </row>
    <row r="436" spans="1:7" ht="15" customHeight="1">
      <c r="A436">
        <v>417</v>
      </c>
      <c r="B436" s="8" t="s">
        <v>682</v>
      </c>
      <c r="C436" s="8" t="s">
        <v>260</v>
      </c>
      <c r="D436" t="s">
        <v>261</v>
      </c>
      <c r="E436" s="8" t="s">
        <v>44</v>
      </c>
      <c r="F436" s="8" t="s">
        <v>37</v>
      </c>
    </row>
    <row r="437" spans="1:7" ht="15" customHeight="1">
      <c r="A437">
        <v>418</v>
      </c>
      <c r="B437" s="8" t="s">
        <v>1778</v>
      </c>
      <c r="C437" s="8" t="s">
        <v>54</v>
      </c>
      <c r="D437" t="s">
        <v>259</v>
      </c>
      <c r="E437" s="8" t="s">
        <v>54</v>
      </c>
      <c r="F437" s="8" t="s">
        <v>60</v>
      </c>
      <c r="G437" s="8" t="s">
        <v>61</v>
      </c>
    </row>
    <row r="438" spans="1:7" ht="15" customHeight="1">
      <c r="A438">
        <v>419</v>
      </c>
      <c r="B438" s="8" t="s">
        <v>1778</v>
      </c>
      <c r="C438" s="8" t="s">
        <v>1354</v>
      </c>
      <c r="D438">
        <v>101004</v>
      </c>
      <c r="E438" s="8" t="s">
        <v>40</v>
      </c>
      <c r="F438" s="8" t="s">
        <v>37</v>
      </c>
    </row>
    <row r="439" spans="1:7" ht="15" customHeight="1">
      <c r="A439">
        <v>420</v>
      </c>
      <c r="B439" s="8" t="s">
        <v>1778</v>
      </c>
      <c r="C439" s="8" t="s">
        <v>485</v>
      </c>
      <c r="D439" t="s">
        <v>486</v>
      </c>
      <c r="E439" s="8" t="s">
        <v>96</v>
      </c>
      <c r="F439" s="8" t="s">
        <v>37</v>
      </c>
    </row>
    <row r="440" spans="1:7" ht="15" customHeight="1">
      <c r="A440">
        <v>421</v>
      </c>
      <c r="B440" s="8" t="s">
        <v>687</v>
      </c>
      <c r="C440" s="8" t="s">
        <v>780</v>
      </c>
      <c r="D440" t="s">
        <v>781</v>
      </c>
      <c r="E440" s="8" t="s">
        <v>44</v>
      </c>
      <c r="F440" s="8" t="s">
        <v>37</v>
      </c>
    </row>
    <row r="441" spans="1:7" ht="15" customHeight="1">
      <c r="A441">
        <v>422</v>
      </c>
      <c r="B441" s="8" t="s">
        <v>687</v>
      </c>
      <c r="C441" s="8" t="s">
        <v>104</v>
      </c>
      <c r="D441" t="s">
        <v>105</v>
      </c>
      <c r="E441" s="8" t="s">
        <v>44</v>
      </c>
      <c r="F441" s="8" t="s">
        <v>37</v>
      </c>
    </row>
    <row r="442" spans="1:7" ht="15" customHeight="1">
      <c r="A442">
        <v>423</v>
      </c>
      <c r="B442" s="8" t="s">
        <v>687</v>
      </c>
      <c r="C442" s="8" t="s">
        <v>1872</v>
      </c>
      <c r="D442" t="s">
        <v>1873</v>
      </c>
      <c r="E442" s="8" t="s">
        <v>40</v>
      </c>
      <c r="F442" s="8" t="s">
        <v>37</v>
      </c>
    </row>
    <row r="443" spans="1:7" ht="15" customHeight="1">
      <c r="A443">
        <v>424</v>
      </c>
      <c r="B443" s="8" t="s">
        <v>690</v>
      </c>
      <c r="C443" s="8" t="s">
        <v>98</v>
      </c>
      <c r="D443" t="s">
        <v>99</v>
      </c>
      <c r="E443" s="8" t="s">
        <v>100</v>
      </c>
      <c r="F443" s="8" t="s">
        <v>37</v>
      </c>
    </row>
    <row r="444" spans="1:7" ht="15" customHeight="1">
      <c r="A444">
        <v>425</v>
      </c>
      <c r="B444" s="8" t="s">
        <v>1930</v>
      </c>
      <c r="C444" s="8" t="s">
        <v>1020</v>
      </c>
      <c r="D444" t="s">
        <v>1021</v>
      </c>
      <c r="E444" s="8" t="s">
        <v>183</v>
      </c>
      <c r="F444" s="8" t="s">
        <v>37</v>
      </c>
    </row>
    <row r="445" spans="1:7" ht="15" customHeight="1">
      <c r="A445">
        <v>426</v>
      </c>
      <c r="B445" s="8" t="s">
        <v>1930</v>
      </c>
      <c r="C445" s="8" t="s">
        <v>181</v>
      </c>
      <c r="D445" t="s">
        <v>182</v>
      </c>
      <c r="E445" s="8" t="s">
        <v>183</v>
      </c>
      <c r="F445" s="8" t="s">
        <v>37</v>
      </c>
    </row>
    <row r="446" spans="1:7" ht="15" customHeight="1">
      <c r="A446">
        <v>427</v>
      </c>
      <c r="B446" s="8" t="s">
        <v>704</v>
      </c>
      <c r="C446" s="8" t="s">
        <v>54</v>
      </c>
      <c r="D446" t="s">
        <v>259</v>
      </c>
      <c r="E446" s="8" t="s">
        <v>54</v>
      </c>
      <c r="F446" s="8" t="s">
        <v>60</v>
      </c>
      <c r="G446" s="8" t="s">
        <v>61</v>
      </c>
    </row>
    <row r="447" spans="1:7" ht="15" customHeight="1">
      <c r="A447">
        <v>428</v>
      </c>
      <c r="B447" s="8" t="s">
        <v>704</v>
      </c>
      <c r="C447" s="8" t="s">
        <v>1336</v>
      </c>
      <c r="D447" t="s">
        <v>1337</v>
      </c>
      <c r="E447" s="8" t="s">
        <v>36</v>
      </c>
      <c r="F447" s="8" t="s">
        <v>60</v>
      </c>
      <c r="G447" s="8" t="s">
        <v>61</v>
      </c>
    </row>
    <row r="448" spans="1:7" ht="15" customHeight="1">
      <c r="A448">
        <v>429</v>
      </c>
      <c r="B448" s="8" t="s">
        <v>704</v>
      </c>
      <c r="C448" s="8" t="s">
        <v>179</v>
      </c>
      <c r="D448" t="s">
        <v>180</v>
      </c>
      <c r="E448" s="8" t="s">
        <v>179</v>
      </c>
      <c r="F448" s="8" t="s">
        <v>60</v>
      </c>
      <c r="G448" s="8" t="s">
        <v>61</v>
      </c>
    </row>
    <row r="449" spans="1:7" ht="15" customHeight="1">
      <c r="A449">
        <v>430</v>
      </c>
      <c r="B449" s="8" t="s">
        <v>704</v>
      </c>
      <c r="C449" s="8" t="s">
        <v>972</v>
      </c>
      <c r="D449" t="s">
        <v>973</v>
      </c>
      <c r="E449" s="8" t="s">
        <v>40</v>
      </c>
      <c r="F449" s="8" t="s">
        <v>60</v>
      </c>
      <c r="G449" s="8" t="s">
        <v>61</v>
      </c>
    </row>
    <row r="450" spans="1:7" ht="15" customHeight="1">
      <c r="A450">
        <v>431</v>
      </c>
      <c r="B450" s="8" t="s">
        <v>704</v>
      </c>
      <c r="C450" s="8" t="s">
        <v>393</v>
      </c>
      <c r="D450" t="s">
        <v>394</v>
      </c>
      <c r="E450" s="8" t="s">
        <v>40</v>
      </c>
      <c r="F450" s="8" t="s">
        <v>60</v>
      </c>
      <c r="G450" s="8" t="s">
        <v>61</v>
      </c>
    </row>
    <row r="451" spans="1:7" ht="15" customHeight="1">
      <c r="A451">
        <v>432</v>
      </c>
      <c r="B451" s="8" t="s">
        <v>704</v>
      </c>
      <c r="C451" s="8" t="s">
        <v>693</v>
      </c>
      <c r="D451" t="s">
        <v>694</v>
      </c>
      <c r="E451" s="8" t="s">
        <v>44</v>
      </c>
      <c r="F451" s="8" t="s">
        <v>60</v>
      </c>
      <c r="G451" s="8" t="s">
        <v>61</v>
      </c>
    </row>
    <row r="452" spans="1:7" ht="15" customHeight="1">
      <c r="A452">
        <v>433</v>
      </c>
      <c r="B452" s="8" t="s">
        <v>2416</v>
      </c>
      <c r="C452" s="8" t="s">
        <v>2532</v>
      </c>
      <c r="D452" t="s">
        <v>2533</v>
      </c>
      <c r="E452" s="8" t="s">
        <v>54</v>
      </c>
      <c r="F452" s="8" t="s">
        <v>37</v>
      </c>
    </row>
    <row r="453" spans="1:7" ht="15" customHeight="1">
      <c r="A453">
        <v>434</v>
      </c>
      <c r="B453" s="8" t="s">
        <v>2416</v>
      </c>
      <c r="C453" s="8" t="s">
        <v>1712</v>
      </c>
      <c r="D453" t="s">
        <v>1713</v>
      </c>
      <c r="E453" s="8" t="s">
        <v>44</v>
      </c>
      <c r="F453" s="8" t="s">
        <v>37</v>
      </c>
    </row>
    <row r="454" spans="1:7" ht="15" customHeight="1">
      <c r="A454">
        <v>435</v>
      </c>
      <c r="B454" s="8" t="s">
        <v>2416</v>
      </c>
      <c r="C454" s="8" t="s">
        <v>1723</v>
      </c>
      <c r="D454" t="s">
        <v>1724</v>
      </c>
      <c r="E454" s="8" t="s">
        <v>44</v>
      </c>
      <c r="F454" s="8" t="s">
        <v>37</v>
      </c>
    </row>
    <row r="455" spans="1:7" ht="15" customHeight="1">
      <c r="A455">
        <v>436</v>
      </c>
      <c r="B455" s="8" t="s">
        <v>2416</v>
      </c>
      <c r="C455" s="8" t="s">
        <v>2512</v>
      </c>
      <c r="D455" t="s">
        <v>2513</v>
      </c>
      <c r="E455" s="8" t="s">
        <v>96</v>
      </c>
      <c r="F455" s="8" t="s">
        <v>37</v>
      </c>
    </row>
    <row r="456" spans="1:7" ht="15" customHeight="1">
      <c r="A456">
        <v>437</v>
      </c>
      <c r="B456" s="8" t="s">
        <v>1783</v>
      </c>
      <c r="C456" s="8" t="s">
        <v>167</v>
      </c>
      <c r="D456" t="s">
        <v>168</v>
      </c>
      <c r="E456" s="8" t="s">
        <v>44</v>
      </c>
      <c r="F456" s="8" t="s">
        <v>37</v>
      </c>
    </row>
    <row r="457" spans="1:7" ht="15" customHeight="1">
      <c r="A457">
        <v>438</v>
      </c>
      <c r="B457" s="8" t="s">
        <v>1783</v>
      </c>
      <c r="C457" s="8" t="s">
        <v>1160</v>
      </c>
      <c r="D457" t="s">
        <v>1161</v>
      </c>
      <c r="E457" s="8" t="s">
        <v>40</v>
      </c>
      <c r="F457" s="8" t="s">
        <v>37</v>
      </c>
    </row>
    <row r="458" spans="1:7" ht="15" customHeight="1">
      <c r="A458">
        <v>439</v>
      </c>
      <c r="B458" s="8" t="s">
        <v>1783</v>
      </c>
      <c r="C458" s="8" t="s">
        <v>113</v>
      </c>
      <c r="D458" t="s">
        <v>114</v>
      </c>
      <c r="E458" s="8" t="s">
        <v>96</v>
      </c>
      <c r="F458" s="8" t="s">
        <v>37</v>
      </c>
    </row>
    <row r="459" spans="1:7" ht="15" customHeight="1">
      <c r="A459">
        <v>440</v>
      </c>
      <c r="B459" s="8" t="s">
        <v>715</v>
      </c>
      <c r="C459" s="8" t="s">
        <v>691</v>
      </c>
      <c r="D459" t="s">
        <v>692</v>
      </c>
      <c r="E459" s="8" t="s">
        <v>36</v>
      </c>
      <c r="F459" s="8" t="s">
        <v>37</v>
      </c>
    </row>
    <row r="460" spans="1:7" ht="15" customHeight="1">
      <c r="A460">
        <v>441</v>
      </c>
      <c r="B460" s="8" t="s">
        <v>715</v>
      </c>
      <c r="C460" s="8" t="s">
        <v>330</v>
      </c>
      <c r="D460" t="s">
        <v>331</v>
      </c>
      <c r="E460" s="8" t="s">
        <v>44</v>
      </c>
      <c r="F460" s="8" t="s">
        <v>37</v>
      </c>
    </row>
    <row r="461" spans="1:7" ht="15" customHeight="1">
      <c r="A461">
        <v>442</v>
      </c>
      <c r="B461" s="8" t="s">
        <v>715</v>
      </c>
      <c r="C461" s="8" t="s">
        <v>55</v>
      </c>
      <c r="D461" t="s">
        <v>56</v>
      </c>
      <c r="E461" s="8" t="s">
        <v>44</v>
      </c>
      <c r="F461" s="8" t="s">
        <v>37</v>
      </c>
    </row>
    <row r="462" spans="1:7" ht="15" customHeight="1">
      <c r="A462">
        <v>443</v>
      </c>
      <c r="B462" s="8" t="s">
        <v>2075</v>
      </c>
      <c r="C462" s="8" t="s">
        <v>55</v>
      </c>
      <c r="D462" t="s">
        <v>56</v>
      </c>
      <c r="E462" s="8" t="s">
        <v>44</v>
      </c>
      <c r="F462" s="8" t="s">
        <v>37</v>
      </c>
    </row>
    <row r="463" spans="1:7" ht="15" customHeight="1">
      <c r="A463">
        <v>444</v>
      </c>
      <c r="B463" s="8" t="s">
        <v>2077</v>
      </c>
      <c r="C463" s="8" t="s">
        <v>814</v>
      </c>
      <c r="D463" t="s">
        <v>815</v>
      </c>
      <c r="E463" s="8" t="s">
        <v>40</v>
      </c>
      <c r="F463" s="8" t="s">
        <v>37</v>
      </c>
    </row>
    <row r="464" spans="1:7" ht="15" customHeight="1">
      <c r="A464">
        <v>445</v>
      </c>
      <c r="B464" s="8" t="s">
        <v>2077</v>
      </c>
      <c r="C464" s="8" t="s">
        <v>480</v>
      </c>
      <c r="D464">
        <v>100701</v>
      </c>
      <c r="E464" s="8" t="s">
        <v>40</v>
      </c>
      <c r="F464" s="8" t="s">
        <v>37</v>
      </c>
    </row>
    <row r="465" spans="1:6" ht="15" customHeight="1">
      <c r="A465">
        <v>446</v>
      </c>
      <c r="B465" s="8" t="s">
        <v>2077</v>
      </c>
      <c r="C465" s="8" t="s">
        <v>1872</v>
      </c>
      <c r="D465" t="s">
        <v>1873</v>
      </c>
      <c r="E465" s="8" t="s">
        <v>40</v>
      </c>
      <c r="F465" s="8" t="s">
        <v>37</v>
      </c>
    </row>
    <row r="466" spans="1:6" ht="15" customHeight="1">
      <c r="A466">
        <v>447</v>
      </c>
      <c r="B466" s="8" t="s">
        <v>716</v>
      </c>
      <c r="C466" s="8" t="s">
        <v>633</v>
      </c>
      <c r="D466">
        <v>101007</v>
      </c>
      <c r="E466" s="8" t="s">
        <v>40</v>
      </c>
      <c r="F466" s="8" t="s">
        <v>37</v>
      </c>
    </row>
    <row r="467" spans="1:6" ht="15" customHeight="1">
      <c r="A467">
        <v>448</v>
      </c>
      <c r="B467" s="8" t="s">
        <v>716</v>
      </c>
      <c r="C467" s="8" t="s">
        <v>1872</v>
      </c>
      <c r="D467" t="s">
        <v>1873</v>
      </c>
      <c r="E467" s="8" t="s">
        <v>40</v>
      </c>
      <c r="F467" s="8" t="s">
        <v>37</v>
      </c>
    </row>
    <row r="468" spans="1:6" ht="15" customHeight="1">
      <c r="A468">
        <v>449</v>
      </c>
      <c r="B468" s="8" t="s">
        <v>716</v>
      </c>
      <c r="C468" s="8" t="s">
        <v>468</v>
      </c>
      <c r="D468" t="s">
        <v>469</v>
      </c>
      <c r="E468" s="8" t="s">
        <v>96</v>
      </c>
      <c r="F468" s="8" t="s">
        <v>37</v>
      </c>
    </row>
    <row r="469" spans="1:6" ht="15" customHeight="1">
      <c r="A469">
        <v>450</v>
      </c>
      <c r="B469" s="8" t="s">
        <v>1884</v>
      </c>
      <c r="C469" s="8" t="s">
        <v>52</v>
      </c>
      <c r="D469" t="s">
        <v>53</v>
      </c>
      <c r="E469" s="8" t="s">
        <v>54</v>
      </c>
      <c r="F469" s="8" t="s">
        <v>37</v>
      </c>
    </row>
    <row r="470" spans="1:6" ht="15" customHeight="1">
      <c r="A470">
        <v>451</v>
      </c>
      <c r="B470" s="8" t="s">
        <v>1884</v>
      </c>
      <c r="C470" s="8" t="s">
        <v>179</v>
      </c>
      <c r="D470" t="s">
        <v>180</v>
      </c>
      <c r="E470" s="8" t="s">
        <v>179</v>
      </c>
      <c r="F470" s="8" t="s">
        <v>37</v>
      </c>
    </row>
    <row r="471" spans="1:6" ht="15" customHeight="1">
      <c r="A471">
        <v>452</v>
      </c>
      <c r="B471" s="8" t="s">
        <v>1884</v>
      </c>
      <c r="C471" s="8" t="s">
        <v>547</v>
      </c>
      <c r="D471" t="s">
        <v>548</v>
      </c>
      <c r="E471" s="8" t="s">
        <v>44</v>
      </c>
      <c r="F471" s="8" t="s">
        <v>37</v>
      </c>
    </row>
    <row r="472" spans="1:6" ht="15" customHeight="1">
      <c r="A472">
        <v>453</v>
      </c>
      <c r="B472" s="8" t="s">
        <v>1884</v>
      </c>
      <c r="C472" s="8" t="s">
        <v>192</v>
      </c>
      <c r="D472" t="s">
        <v>193</v>
      </c>
      <c r="E472" s="8" t="s">
        <v>44</v>
      </c>
      <c r="F472" s="8" t="s">
        <v>37</v>
      </c>
    </row>
    <row r="473" spans="1:6" ht="15" customHeight="1">
      <c r="A473">
        <v>454</v>
      </c>
      <c r="B473" s="8" t="s">
        <v>2345</v>
      </c>
      <c r="C473" s="8" t="s">
        <v>215</v>
      </c>
      <c r="D473" t="s">
        <v>216</v>
      </c>
      <c r="E473" s="8" t="s">
        <v>44</v>
      </c>
      <c r="F473" s="8" t="s">
        <v>37</v>
      </c>
    </row>
    <row r="474" spans="1:6" ht="15" customHeight="1">
      <c r="A474">
        <v>455</v>
      </c>
      <c r="B474" s="8" t="s">
        <v>719</v>
      </c>
      <c r="C474" s="8" t="s">
        <v>333</v>
      </c>
      <c r="D474" t="s">
        <v>334</v>
      </c>
      <c r="E474" s="8" t="s">
        <v>183</v>
      </c>
      <c r="F474" s="8" t="s">
        <v>37</v>
      </c>
    </row>
    <row r="475" spans="1:6" ht="15" customHeight="1">
      <c r="A475">
        <v>456</v>
      </c>
      <c r="B475" s="8" t="s">
        <v>719</v>
      </c>
      <c r="C475" s="8" t="s">
        <v>542</v>
      </c>
      <c r="D475" t="s">
        <v>543</v>
      </c>
      <c r="E475" s="8" t="s">
        <v>183</v>
      </c>
      <c r="F475" s="8" t="s">
        <v>37</v>
      </c>
    </row>
    <row r="476" spans="1:6" ht="15" customHeight="1">
      <c r="A476">
        <v>457</v>
      </c>
      <c r="B476" s="8" t="s">
        <v>719</v>
      </c>
      <c r="C476" s="8" t="s">
        <v>660</v>
      </c>
      <c r="D476" t="s">
        <v>661</v>
      </c>
      <c r="E476" s="8" t="s">
        <v>40</v>
      </c>
      <c r="F476" s="8" t="s">
        <v>37</v>
      </c>
    </row>
    <row r="477" spans="1:6" ht="15" customHeight="1">
      <c r="A477">
        <v>458</v>
      </c>
      <c r="B477" s="8" t="s">
        <v>724</v>
      </c>
      <c r="C477" s="8" t="s">
        <v>1668</v>
      </c>
      <c r="D477" t="s">
        <v>1669</v>
      </c>
      <c r="E477" s="8" t="s">
        <v>44</v>
      </c>
      <c r="F477" s="8" t="s">
        <v>37</v>
      </c>
    </row>
    <row r="478" spans="1:6" ht="15" customHeight="1">
      <c r="A478">
        <v>459</v>
      </c>
      <c r="B478" s="8" t="s">
        <v>725</v>
      </c>
      <c r="C478" s="8" t="s">
        <v>762</v>
      </c>
      <c r="D478" t="s">
        <v>763</v>
      </c>
      <c r="E478" s="8" t="s">
        <v>235</v>
      </c>
      <c r="F478" s="8" t="s">
        <v>669</v>
      </c>
    </row>
    <row r="479" spans="1:6" ht="15" customHeight="1">
      <c r="A479">
        <v>460</v>
      </c>
      <c r="B479" s="8" t="s">
        <v>725</v>
      </c>
      <c r="C479" s="8" t="s">
        <v>1872</v>
      </c>
      <c r="D479" t="s">
        <v>1873</v>
      </c>
      <c r="E479" s="8" t="s">
        <v>40</v>
      </c>
      <c r="F479" s="8" t="s">
        <v>37</v>
      </c>
    </row>
    <row r="480" spans="1:6" ht="15" customHeight="1">
      <c r="A480">
        <v>461</v>
      </c>
      <c r="B480" s="8" t="s">
        <v>735</v>
      </c>
      <c r="C480" s="8" t="s">
        <v>2608</v>
      </c>
      <c r="D480" t="s">
        <v>2609</v>
      </c>
      <c r="E480" s="8" t="s">
        <v>36</v>
      </c>
      <c r="F480" s="8" t="s">
        <v>37</v>
      </c>
    </row>
    <row r="481" spans="1:7" ht="15" customHeight="1">
      <c r="A481">
        <v>462</v>
      </c>
      <c r="B481" s="8" t="s">
        <v>735</v>
      </c>
      <c r="C481" s="8" t="s">
        <v>302</v>
      </c>
      <c r="D481" t="s">
        <v>303</v>
      </c>
      <c r="E481" s="8" t="s">
        <v>44</v>
      </c>
      <c r="F481" s="8" t="s">
        <v>37</v>
      </c>
    </row>
    <row r="482" spans="1:7" ht="15" customHeight="1">
      <c r="A482">
        <v>463</v>
      </c>
      <c r="B482" s="8" t="s">
        <v>735</v>
      </c>
      <c r="C482" s="8" t="s">
        <v>670</v>
      </c>
      <c r="D482" t="s">
        <v>671</v>
      </c>
      <c r="E482" s="8" t="s">
        <v>124</v>
      </c>
      <c r="F482" s="8" t="s">
        <v>37</v>
      </c>
    </row>
    <row r="483" spans="1:7" ht="15" customHeight="1">
      <c r="A483">
        <v>464</v>
      </c>
      <c r="B483" s="8" t="s">
        <v>2773</v>
      </c>
      <c r="C483" s="8" t="s">
        <v>89</v>
      </c>
      <c r="D483" t="s">
        <v>90</v>
      </c>
      <c r="E483" s="8" t="s">
        <v>44</v>
      </c>
      <c r="F483" s="8" t="s">
        <v>37</v>
      </c>
    </row>
    <row r="484" spans="1:7" ht="15" customHeight="1">
      <c r="A484">
        <v>465</v>
      </c>
      <c r="B484" s="8" t="s">
        <v>2774</v>
      </c>
      <c r="C484" s="8" t="s">
        <v>333</v>
      </c>
      <c r="D484" t="s">
        <v>334</v>
      </c>
      <c r="E484" s="8" t="s">
        <v>183</v>
      </c>
      <c r="F484" s="8" t="s">
        <v>37</v>
      </c>
    </row>
    <row r="485" spans="1:7" ht="15" customHeight="1">
      <c r="A485">
        <v>466</v>
      </c>
      <c r="B485" s="8" t="s">
        <v>2774</v>
      </c>
      <c r="C485" s="8" t="s">
        <v>898</v>
      </c>
      <c r="D485" t="s">
        <v>899</v>
      </c>
      <c r="E485" s="8" t="s">
        <v>40</v>
      </c>
      <c r="F485" s="8" t="s">
        <v>37</v>
      </c>
    </row>
    <row r="486" spans="1:7" ht="15" customHeight="1">
      <c r="A486">
        <v>467</v>
      </c>
      <c r="B486" s="8" t="s">
        <v>2774</v>
      </c>
      <c r="C486" s="8" t="s">
        <v>64</v>
      </c>
      <c r="D486" t="s">
        <v>65</v>
      </c>
      <c r="E486" s="8" t="s">
        <v>44</v>
      </c>
      <c r="F486" s="8" t="s">
        <v>37</v>
      </c>
    </row>
    <row r="487" spans="1:7" ht="15" customHeight="1">
      <c r="A487">
        <v>468</v>
      </c>
      <c r="B487" s="8" t="s">
        <v>2774</v>
      </c>
      <c r="C487" s="8" t="s">
        <v>570</v>
      </c>
      <c r="D487" t="s">
        <v>571</v>
      </c>
      <c r="E487" s="8" t="s">
        <v>44</v>
      </c>
      <c r="F487" s="8" t="s">
        <v>37</v>
      </c>
    </row>
    <row r="488" spans="1:7" ht="15" customHeight="1">
      <c r="A488" s="8" t="s">
        <v>742</v>
      </c>
    </row>
    <row r="489" spans="1:7" ht="15" customHeight="1">
      <c r="A489">
        <v>469</v>
      </c>
      <c r="B489" s="8" t="s">
        <v>743</v>
      </c>
      <c r="C489" s="8" t="s">
        <v>100</v>
      </c>
      <c r="D489" t="s">
        <v>1417</v>
      </c>
      <c r="E489" s="8" t="s">
        <v>100</v>
      </c>
      <c r="F489" s="8" t="s">
        <v>60</v>
      </c>
      <c r="G489" s="8" t="s">
        <v>61</v>
      </c>
    </row>
    <row r="490" spans="1:7" ht="15" customHeight="1">
      <c r="A490">
        <v>470</v>
      </c>
      <c r="B490" s="8" t="s">
        <v>743</v>
      </c>
      <c r="C490" s="8" t="s">
        <v>175</v>
      </c>
      <c r="D490" t="s">
        <v>176</v>
      </c>
      <c r="E490" s="8" t="s">
        <v>54</v>
      </c>
      <c r="F490" s="8" t="s">
        <v>60</v>
      </c>
      <c r="G490" s="8" t="s">
        <v>61</v>
      </c>
    </row>
    <row r="491" spans="1:7" ht="15" customHeight="1">
      <c r="A491">
        <v>471</v>
      </c>
      <c r="B491" s="8" t="s">
        <v>743</v>
      </c>
      <c r="C491" s="8" t="s">
        <v>691</v>
      </c>
      <c r="D491" t="s">
        <v>692</v>
      </c>
      <c r="E491" s="8" t="s">
        <v>36</v>
      </c>
      <c r="F491" s="8" t="s">
        <v>60</v>
      </c>
      <c r="G491" s="8" t="s">
        <v>61</v>
      </c>
    </row>
    <row r="492" spans="1:7" ht="15" customHeight="1">
      <c r="A492">
        <v>472</v>
      </c>
      <c r="B492" s="8" t="s">
        <v>743</v>
      </c>
      <c r="C492" s="8" t="s">
        <v>896</v>
      </c>
      <c r="D492" t="s">
        <v>897</v>
      </c>
      <c r="E492" s="8" t="s">
        <v>40</v>
      </c>
      <c r="F492" s="8" t="s">
        <v>60</v>
      </c>
      <c r="G492" s="8" t="s">
        <v>61</v>
      </c>
    </row>
    <row r="493" spans="1:7" ht="32.25" customHeight="1">
      <c r="A493">
        <v>473</v>
      </c>
      <c r="B493" s="8" t="s">
        <v>743</v>
      </c>
      <c r="C493" s="8" t="s">
        <v>350</v>
      </c>
      <c r="D493" t="s">
        <v>351</v>
      </c>
      <c r="E493" s="8" t="s">
        <v>40</v>
      </c>
      <c r="F493" s="8" t="s">
        <v>37</v>
      </c>
      <c r="G493" s="9" t="s">
        <v>2622</v>
      </c>
    </row>
    <row r="494" spans="1:7" ht="15" customHeight="1">
      <c r="A494">
        <v>474</v>
      </c>
      <c r="B494" s="8" t="s">
        <v>743</v>
      </c>
      <c r="C494" s="8" t="s">
        <v>2024</v>
      </c>
      <c r="D494" t="s">
        <v>2025</v>
      </c>
      <c r="E494" s="8" t="s">
        <v>235</v>
      </c>
      <c r="F494" s="8" t="s">
        <v>60</v>
      </c>
      <c r="G494" s="8" t="s">
        <v>61</v>
      </c>
    </row>
    <row r="495" spans="1:7" ht="15" customHeight="1">
      <c r="A495">
        <v>475</v>
      </c>
      <c r="B495" s="8" t="s">
        <v>743</v>
      </c>
      <c r="C495" s="8" t="s">
        <v>377</v>
      </c>
      <c r="D495" t="s">
        <v>378</v>
      </c>
      <c r="E495" s="8" t="s">
        <v>96</v>
      </c>
      <c r="F495" s="8" t="s">
        <v>60</v>
      </c>
      <c r="G495" s="8" t="s">
        <v>61</v>
      </c>
    </row>
    <row r="496" spans="1:7" ht="15" customHeight="1">
      <c r="A496">
        <v>476</v>
      </c>
      <c r="B496" s="8" t="s">
        <v>745</v>
      </c>
      <c r="C496" s="8" t="s">
        <v>1757</v>
      </c>
      <c r="D496" t="s">
        <v>1758</v>
      </c>
      <c r="E496" s="8" t="s">
        <v>44</v>
      </c>
      <c r="F496" s="8" t="s">
        <v>37</v>
      </c>
    </row>
    <row r="497" spans="1:7" ht="15" customHeight="1">
      <c r="A497">
        <v>477</v>
      </c>
      <c r="B497" s="8" t="s">
        <v>746</v>
      </c>
      <c r="C497" s="8" t="s">
        <v>268</v>
      </c>
      <c r="D497" t="s">
        <v>269</v>
      </c>
      <c r="E497" s="8" t="s">
        <v>100</v>
      </c>
      <c r="F497" s="8" t="s">
        <v>37</v>
      </c>
    </row>
    <row r="498" spans="1:7" ht="15" customHeight="1">
      <c r="A498">
        <v>478</v>
      </c>
      <c r="B498" s="8" t="s">
        <v>1786</v>
      </c>
      <c r="C498" s="8" t="s">
        <v>707</v>
      </c>
      <c r="D498" t="s">
        <v>708</v>
      </c>
      <c r="E498" s="8" t="s">
        <v>54</v>
      </c>
      <c r="F498" s="8" t="s">
        <v>60</v>
      </c>
      <c r="G498" s="8" t="s">
        <v>61</v>
      </c>
    </row>
    <row r="499" spans="1:7" ht="15" customHeight="1">
      <c r="A499">
        <v>479</v>
      </c>
      <c r="B499" s="8" t="s">
        <v>1786</v>
      </c>
      <c r="C499" s="8" t="s">
        <v>693</v>
      </c>
      <c r="D499" t="s">
        <v>694</v>
      </c>
      <c r="E499" s="8" t="s">
        <v>44</v>
      </c>
      <c r="F499" s="8" t="s">
        <v>60</v>
      </c>
      <c r="G499" s="8" t="s">
        <v>61</v>
      </c>
    </row>
    <row r="500" spans="1:7" ht="15" customHeight="1">
      <c r="A500">
        <v>480</v>
      </c>
      <c r="B500" s="8" t="s">
        <v>1786</v>
      </c>
      <c r="C500" s="8" t="s">
        <v>651</v>
      </c>
      <c r="D500" t="s">
        <v>652</v>
      </c>
      <c r="E500" s="8" t="s">
        <v>44</v>
      </c>
      <c r="F500" s="8" t="s">
        <v>60</v>
      </c>
      <c r="G500" s="8" t="s">
        <v>61</v>
      </c>
    </row>
    <row r="501" spans="1:7" ht="15" customHeight="1">
      <c r="A501">
        <v>481</v>
      </c>
      <c r="B501" s="8" t="s">
        <v>1786</v>
      </c>
      <c r="C501" s="8" t="s">
        <v>260</v>
      </c>
      <c r="D501" t="s">
        <v>261</v>
      </c>
      <c r="E501" s="8" t="s">
        <v>44</v>
      </c>
      <c r="F501" s="8" t="s">
        <v>60</v>
      </c>
      <c r="G501" s="8" t="s">
        <v>61</v>
      </c>
    </row>
    <row r="502" spans="1:7" ht="15" customHeight="1">
      <c r="A502">
        <v>482</v>
      </c>
      <c r="B502" s="8" t="s">
        <v>1786</v>
      </c>
      <c r="C502" s="8" t="s">
        <v>1572</v>
      </c>
      <c r="D502" t="s">
        <v>1573</v>
      </c>
      <c r="E502" s="8" t="s">
        <v>44</v>
      </c>
      <c r="F502" s="8" t="s">
        <v>60</v>
      </c>
      <c r="G502" s="8" t="s">
        <v>61</v>
      </c>
    </row>
    <row r="503" spans="1:7" ht="15" customHeight="1">
      <c r="A503">
        <v>483</v>
      </c>
      <c r="B503" s="8" t="s">
        <v>1786</v>
      </c>
      <c r="C503" s="8" t="s">
        <v>152</v>
      </c>
      <c r="D503" t="s">
        <v>153</v>
      </c>
      <c r="E503" s="8" t="s">
        <v>44</v>
      </c>
      <c r="F503" s="8" t="s">
        <v>60</v>
      </c>
      <c r="G503" s="8" t="s">
        <v>61</v>
      </c>
    </row>
    <row r="504" spans="1:7" ht="15" customHeight="1">
      <c r="A504">
        <v>484</v>
      </c>
      <c r="B504" s="8" t="s">
        <v>1786</v>
      </c>
      <c r="C504" s="8" t="s">
        <v>871</v>
      </c>
      <c r="D504" t="s">
        <v>872</v>
      </c>
      <c r="E504" s="8" t="s">
        <v>44</v>
      </c>
      <c r="F504" s="8" t="s">
        <v>60</v>
      </c>
      <c r="G504" s="8" t="s">
        <v>61</v>
      </c>
    </row>
    <row r="505" spans="1:7" ht="15" customHeight="1">
      <c r="A505">
        <v>485</v>
      </c>
      <c r="B505" s="8" t="s">
        <v>1786</v>
      </c>
      <c r="C505" s="8" t="s">
        <v>994</v>
      </c>
      <c r="D505" t="s">
        <v>995</v>
      </c>
      <c r="E505" s="8" t="s">
        <v>44</v>
      </c>
      <c r="F505" s="8" t="s">
        <v>60</v>
      </c>
      <c r="G505" s="8" t="s">
        <v>61</v>
      </c>
    </row>
    <row r="506" spans="1:7" ht="15" customHeight="1">
      <c r="A506">
        <v>486</v>
      </c>
      <c r="B506" s="8" t="s">
        <v>1786</v>
      </c>
      <c r="C506" s="8" t="s">
        <v>460</v>
      </c>
      <c r="D506" t="s">
        <v>461</v>
      </c>
      <c r="E506" s="8" t="s">
        <v>44</v>
      </c>
      <c r="F506" s="8" t="s">
        <v>37</v>
      </c>
    </row>
    <row r="507" spans="1:7" ht="32.25" customHeight="1">
      <c r="A507">
        <v>487</v>
      </c>
      <c r="B507" s="8" t="s">
        <v>1786</v>
      </c>
      <c r="C507" s="8" t="s">
        <v>255</v>
      </c>
      <c r="D507">
        <v>120103</v>
      </c>
      <c r="E507" s="8" t="s">
        <v>44</v>
      </c>
      <c r="F507" s="8" t="s">
        <v>37</v>
      </c>
      <c r="G507" s="9" t="s">
        <v>2622</v>
      </c>
    </row>
    <row r="508" spans="1:7" ht="15" customHeight="1">
      <c r="A508">
        <v>488</v>
      </c>
      <c r="B508" s="8" t="s">
        <v>1786</v>
      </c>
      <c r="C508" s="8" t="s">
        <v>1013</v>
      </c>
      <c r="D508">
        <v>120105</v>
      </c>
      <c r="E508" s="8" t="s">
        <v>44</v>
      </c>
      <c r="F508" s="8" t="s">
        <v>60</v>
      </c>
      <c r="G508" s="8" t="s">
        <v>61</v>
      </c>
    </row>
    <row r="509" spans="1:7" ht="32.25" customHeight="1">
      <c r="A509">
        <v>489</v>
      </c>
      <c r="B509" s="8" t="s">
        <v>1786</v>
      </c>
      <c r="C509" s="8" t="s">
        <v>1013</v>
      </c>
      <c r="D509">
        <v>120105</v>
      </c>
      <c r="E509" s="8" t="s">
        <v>44</v>
      </c>
      <c r="F509" s="8" t="s">
        <v>37</v>
      </c>
      <c r="G509" s="9" t="s">
        <v>2622</v>
      </c>
    </row>
    <row r="510" spans="1:7" ht="15" customHeight="1">
      <c r="A510">
        <v>490</v>
      </c>
      <c r="B510" s="8" t="s">
        <v>1786</v>
      </c>
      <c r="C510" s="8" t="s">
        <v>198</v>
      </c>
      <c r="D510">
        <v>120204</v>
      </c>
      <c r="E510" s="8" t="s">
        <v>96</v>
      </c>
      <c r="F510" s="8" t="s">
        <v>60</v>
      </c>
      <c r="G510" s="8" t="s">
        <v>61</v>
      </c>
    </row>
    <row r="511" spans="1:7" ht="15" customHeight="1">
      <c r="A511">
        <v>491</v>
      </c>
      <c r="B511" s="8" t="s">
        <v>754</v>
      </c>
      <c r="C511" s="8" t="s">
        <v>2620</v>
      </c>
      <c r="D511" t="s">
        <v>2621</v>
      </c>
      <c r="E511" s="8" t="s">
        <v>183</v>
      </c>
      <c r="F511" s="8" t="s">
        <v>37</v>
      </c>
    </row>
    <row r="512" spans="1:7" ht="15" customHeight="1">
      <c r="A512">
        <v>492</v>
      </c>
      <c r="B512" s="8" t="s">
        <v>2346</v>
      </c>
      <c r="C512" s="8" t="s">
        <v>181</v>
      </c>
      <c r="D512" t="s">
        <v>182</v>
      </c>
      <c r="E512" s="8" t="s">
        <v>183</v>
      </c>
      <c r="F512" s="8" t="s">
        <v>37</v>
      </c>
    </row>
    <row r="513" spans="1:7" ht="15" customHeight="1">
      <c r="A513">
        <v>493</v>
      </c>
      <c r="B513" s="8" t="s">
        <v>1937</v>
      </c>
      <c r="C513" s="8" t="s">
        <v>177</v>
      </c>
      <c r="D513" t="s">
        <v>178</v>
      </c>
      <c r="E513" s="8" t="s">
        <v>54</v>
      </c>
      <c r="F513" s="8" t="s">
        <v>60</v>
      </c>
      <c r="G513" s="8" t="s">
        <v>61</v>
      </c>
    </row>
    <row r="514" spans="1:7" ht="15" customHeight="1">
      <c r="A514">
        <v>494</v>
      </c>
      <c r="B514" s="8" t="s">
        <v>1937</v>
      </c>
      <c r="C514" s="8" t="s">
        <v>58</v>
      </c>
      <c r="D514" t="s">
        <v>59</v>
      </c>
      <c r="E514" s="8" t="s">
        <v>36</v>
      </c>
      <c r="F514" s="8" t="s">
        <v>60</v>
      </c>
      <c r="G514" s="8" t="s">
        <v>61</v>
      </c>
    </row>
    <row r="515" spans="1:7" ht="15" customHeight="1">
      <c r="A515">
        <v>495</v>
      </c>
      <c r="B515" s="8" t="s">
        <v>1937</v>
      </c>
      <c r="C515" s="8" t="s">
        <v>179</v>
      </c>
      <c r="D515" t="s">
        <v>180</v>
      </c>
      <c r="E515" s="8" t="s">
        <v>179</v>
      </c>
      <c r="F515" s="8" t="s">
        <v>60</v>
      </c>
      <c r="G515" s="8" t="s">
        <v>61</v>
      </c>
    </row>
    <row r="516" spans="1:7" ht="15" customHeight="1">
      <c r="A516">
        <v>496</v>
      </c>
      <c r="B516" s="8" t="s">
        <v>1937</v>
      </c>
      <c r="C516" s="8" t="s">
        <v>896</v>
      </c>
      <c r="D516" t="s">
        <v>897</v>
      </c>
      <c r="E516" s="8" t="s">
        <v>40</v>
      </c>
      <c r="F516" s="8" t="s">
        <v>60</v>
      </c>
      <c r="G516" s="8" t="s">
        <v>61</v>
      </c>
    </row>
    <row r="517" spans="1:7" ht="15" customHeight="1">
      <c r="A517">
        <v>497</v>
      </c>
      <c r="B517" s="8" t="s">
        <v>1937</v>
      </c>
      <c r="C517" s="8" t="s">
        <v>156</v>
      </c>
      <c r="D517" t="s">
        <v>157</v>
      </c>
      <c r="E517" s="8" t="s">
        <v>44</v>
      </c>
      <c r="F517" s="8" t="s">
        <v>37</v>
      </c>
    </row>
    <row r="518" spans="1:7" ht="15" customHeight="1">
      <c r="A518">
        <v>498</v>
      </c>
      <c r="B518" s="8" t="s">
        <v>1937</v>
      </c>
      <c r="C518" s="8" t="s">
        <v>152</v>
      </c>
      <c r="D518" t="s">
        <v>153</v>
      </c>
      <c r="E518" s="8" t="s">
        <v>44</v>
      </c>
      <c r="F518" s="8" t="s">
        <v>37</v>
      </c>
    </row>
    <row r="519" spans="1:7" ht="15" customHeight="1">
      <c r="A519">
        <v>499</v>
      </c>
      <c r="B519" s="8" t="s">
        <v>769</v>
      </c>
      <c r="C519" s="8" t="s">
        <v>526</v>
      </c>
      <c r="D519" t="s">
        <v>527</v>
      </c>
      <c r="E519" s="8" t="s">
        <v>44</v>
      </c>
      <c r="F519" s="8" t="s">
        <v>37</v>
      </c>
    </row>
    <row r="520" spans="1:7" ht="15" customHeight="1">
      <c r="A520">
        <v>500</v>
      </c>
      <c r="B520" s="8" t="s">
        <v>769</v>
      </c>
      <c r="C520" s="8" t="s">
        <v>101</v>
      </c>
      <c r="D520" t="s">
        <v>102</v>
      </c>
      <c r="E520" s="8" t="s">
        <v>44</v>
      </c>
      <c r="F520" s="8" t="s">
        <v>37</v>
      </c>
    </row>
    <row r="521" spans="1:7" ht="15" customHeight="1">
      <c r="A521">
        <v>501</v>
      </c>
      <c r="B521" s="8" t="s">
        <v>2775</v>
      </c>
      <c r="C521" s="8" t="s">
        <v>1734</v>
      </c>
      <c r="D521" t="s">
        <v>1735</v>
      </c>
      <c r="E521" s="8" t="s">
        <v>183</v>
      </c>
      <c r="F521" s="8" t="s">
        <v>37</v>
      </c>
    </row>
    <row r="522" spans="1:7" ht="15" customHeight="1">
      <c r="A522">
        <v>502</v>
      </c>
      <c r="B522" s="8" t="s">
        <v>2775</v>
      </c>
      <c r="C522" s="8" t="s">
        <v>2620</v>
      </c>
      <c r="D522" t="s">
        <v>2621</v>
      </c>
      <c r="E522" s="8" t="s">
        <v>183</v>
      </c>
      <c r="F522" s="8" t="s">
        <v>37</v>
      </c>
    </row>
    <row r="523" spans="1:7" ht="15" customHeight="1">
      <c r="A523">
        <v>503</v>
      </c>
      <c r="B523" s="8" t="s">
        <v>2775</v>
      </c>
      <c r="C523" s="8" t="s">
        <v>2776</v>
      </c>
      <c r="D523" t="s">
        <v>2777</v>
      </c>
      <c r="E523" s="8" t="s">
        <v>183</v>
      </c>
      <c r="F523" s="8" t="s">
        <v>37</v>
      </c>
      <c r="G523" s="8" t="s">
        <v>1667</v>
      </c>
    </row>
    <row r="524" spans="1:7" ht="15" customHeight="1">
      <c r="A524">
        <v>504</v>
      </c>
      <c r="B524" s="8" t="s">
        <v>2775</v>
      </c>
      <c r="C524" s="8" t="s">
        <v>1509</v>
      </c>
      <c r="D524" t="s">
        <v>1510</v>
      </c>
      <c r="E524" s="8" t="s">
        <v>124</v>
      </c>
      <c r="F524" s="8" t="s">
        <v>37</v>
      </c>
    </row>
    <row r="525" spans="1:7" ht="15" customHeight="1">
      <c r="A525">
        <v>505</v>
      </c>
      <c r="B525" s="8" t="s">
        <v>2775</v>
      </c>
      <c r="C525" s="8" t="s">
        <v>2648</v>
      </c>
      <c r="D525" t="s">
        <v>2649</v>
      </c>
      <c r="E525" s="8" t="s">
        <v>124</v>
      </c>
      <c r="F525" s="8" t="s">
        <v>37</v>
      </c>
    </row>
    <row r="526" spans="1:7" ht="15" customHeight="1">
      <c r="A526">
        <v>506</v>
      </c>
      <c r="B526" s="8" t="s">
        <v>779</v>
      </c>
      <c r="C526" s="8" t="s">
        <v>2637</v>
      </c>
      <c r="D526" t="s">
        <v>2638</v>
      </c>
      <c r="E526" s="8" t="s">
        <v>235</v>
      </c>
      <c r="F526" s="8" t="s">
        <v>37</v>
      </c>
    </row>
    <row r="527" spans="1:7" ht="15" customHeight="1">
      <c r="A527">
        <v>507</v>
      </c>
      <c r="B527" s="8" t="s">
        <v>2421</v>
      </c>
      <c r="C527" s="8" t="s">
        <v>2443</v>
      </c>
      <c r="D527" t="s">
        <v>2444</v>
      </c>
      <c r="E527" s="8" t="s">
        <v>40</v>
      </c>
      <c r="F527" s="8" t="s">
        <v>37</v>
      </c>
    </row>
    <row r="528" spans="1:7" ht="15" customHeight="1">
      <c r="A528">
        <v>508</v>
      </c>
      <c r="B528" s="8" t="s">
        <v>2421</v>
      </c>
      <c r="C528" s="8" t="s">
        <v>58</v>
      </c>
      <c r="D528" t="s">
        <v>59</v>
      </c>
      <c r="E528" s="8" t="s">
        <v>36</v>
      </c>
      <c r="F528" s="8" t="s">
        <v>669</v>
      </c>
      <c r="G528" s="8" t="s">
        <v>2612</v>
      </c>
    </row>
    <row r="529" spans="1:7" ht="15" customHeight="1">
      <c r="A529">
        <v>509</v>
      </c>
      <c r="B529" s="8" t="s">
        <v>2421</v>
      </c>
      <c r="C529" s="8" t="s">
        <v>2613</v>
      </c>
      <c r="D529" t="s">
        <v>2614</v>
      </c>
      <c r="E529" s="8" t="s">
        <v>44</v>
      </c>
      <c r="F529" s="8" t="s">
        <v>37</v>
      </c>
    </row>
    <row r="530" spans="1:7" ht="15" customHeight="1">
      <c r="A530">
        <v>510</v>
      </c>
      <c r="B530" s="8" t="s">
        <v>2421</v>
      </c>
      <c r="C530" s="8" t="s">
        <v>2262</v>
      </c>
      <c r="D530" t="s">
        <v>2263</v>
      </c>
      <c r="E530" s="8" t="s">
        <v>44</v>
      </c>
      <c r="F530" s="8" t="s">
        <v>37</v>
      </c>
    </row>
    <row r="531" spans="1:7" ht="15" customHeight="1">
      <c r="A531">
        <v>511</v>
      </c>
      <c r="B531" s="8" t="s">
        <v>784</v>
      </c>
      <c r="C531" s="8" t="s">
        <v>55</v>
      </c>
      <c r="D531" t="s">
        <v>56</v>
      </c>
      <c r="E531" s="8" t="s">
        <v>44</v>
      </c>
      <c r="F531" s="8" t="s">
        <v>37</v>
      </c>
    </row>
    <row r="532" spans="1:7" ht="15" customHeight="1">
      <c r="A532">
        <v>512</v>
      </c>
      <c r="B532" s="8" t="s">
        <v>784</v>
      </c>
      <c r="C532" s="8" t="s">
        <v>185</v>
      </c>
      <c r="D532" t="s">
        <v>186</v>
      </c>
      <c r="E532" s="8" t="s">
        <v>44</v>
      </c>
      <c r="F532" s="8" t="s">
        <v>37</v>
      </c>
    </row>
    <row r="533" spans="1:7" ht="15" customHeight="1">
      <c r="A533">
        <v>513</v>
      </c>
      <c r="B533" s="8" t="s">
        <v>787</v>
      </c>
      <c r="C533" s="8" t="s">
        <v>483</v>
      </c>
      <c r="D533" t="s">
        <v>484</v>
      </c>
      <c r="E533" s="8" t="s">
        <v>44</v>
      </c>
      <c r="F533" s="8" t="s">
        <v>37</v>
      </c>
    </row>
    <row r="534" spans="1:7" ht="15" customHeight="1">
      <c r="A534">
        <v>514</v>
      </c>
      <c r="B534" s="8" t="s">
        <v>787</v>
      </c>
      <c r="C534" s="8" t="s">
        <v>113</v>
      </c>
      <c r="D534" t="s">
        <v>114</v>
      </c>
      <c r="E534" s="8" t="s">
        <v>96</v>
      </c>
      <c r="F534" s="8" t="s">
        <v>37</v>
      </c>
    </row>
    <row r="535" spans="1:7" ht="15" customHeight="1">
      <c r="A535">
        <v>515</v>
      </c>
      <c r="B535" s="8" t="s">
        <v>788</v>
      </c>
      <c r="C535" s="8" t="s">
        <v>192</v>
      </c>
      <c r="D535" t="s">
        <v>193</v>
      </c>
      <c r="E535" s="8" t="s">
        <v>44</v>
      </c>
      <c r="F535" s="8" t="s">
        <v>37</v>
      </c>
    </row>
    <row r="536" spans="1:7" ht="15" customHeight="1">
      <c r="A536">
        <v>516</v>
      </c>
      <c r="B536" s="8" t="s">
        <v>1789</v>
      </c>
      <c r="C536" s="8" t="s">
        <v>170</v>
      </c>
      <c r="D536" t="s">
        <v>171</v>
      </c>
      <c r="E536" s="8" t="s">
        <v>44</v>
      </c>
      <c r="F536" s="8" t="s">
        <v>37</v>
      </c>
    </row>
    <row r="537" spans="1:7" ht="15" customHeight="1">
      <c r="A537">
        <v>517</v>
      </c>
      <c r="B537" s="8" t="s">
        <v>1789</v>
      </c>
      <c r="C537" s="8" t="s">
        <v>762</v>
      </c>
      <c r="D537" t="s">
        <v>763</v>
      </c>
      <c r="E537" s="8" t="s">
        <v>235</v>
      </c>
      <c r="F537" s="8" t="s">
        <v>669</v>
      </c>
      <c r="G537" s="8" t="s">
        <v>2612</v>
      </c>
    </row>
    <row r="538" spans="1:7" ht="15" customHeight="1">
      <c r="A538">
        <v>518</v>
      </c>
      <c r="B538" s="8" t="s">
        <v>2778</v>
      </c>
      <c r="C538" s="8" t="s">
        <v>2691</v>
      </c>
      <c r="D538" t="s">
        <v>2692</v>
      </c>
      <c r="E538" s="8" t="s">
        <v>183</v>
      </c>
      <c r="F538" s="8" t="s">
        <v>37</v>
      </c>
    </row>
    <row r="539" spans="1:7" ht="15" customHeight="1">
      <c r="A539">
        <v>519</v>
      </c>
      <c r="B539" s="8" t="s">
        <v>2086</v>
      </c>
      <c r="C539" s="8" t="s">
        <v>709</v>
      </c>
      <c r="D539" t="s">
        <v>710</v>
      </c>
      <c r="E539" s="8" t="s">
        <v>44</v>
      </c>
      <c r="F539" s="8" t="s">
        <v>37</v>
      </c>
    </row>
    <row r="540" spans="1:7" ht="15" customHeight="1">
      <c r="A540">
        <v>520</v>
      </c>
      <c r="B540" s="8" t="s">
        <v>2086</v>
      </c>
      <c r="C540" s="8" t="s">
        <v>231</v>
      </c>
      <c r="D540">
        <v>130508</v>
      </c>
      <c r="E540" s="8" t="s">
        <v>124</v>
      </c>
      <c r="F540" s="8" t="s">
        <v>37</v>
      </c>
    </row>
    <row r="541" spans="1:7" ht="15" customHeight="1">
      <c r="A541">
        <v>521</v>
      </c>
      <c r="B541" s="8" t="s">
        <v>1790</v>
      </c>
      <c r="C541" s="8" t="s">
        <v>55</v>
      </c>
      <c r="D541" t="s">
        <v>56</v>
      </c>
      <c r="E541" s="8" t="s">
        <v>44</v>
      </c>
      <c r="F541" s="8" t="s">
        <v>37</v>
      </c>
    </row>
    <row r="542" spans="1:7" ht="15" customHeight="1">
      <c r="A542">
        <v>522</v>
      </c>
      <c r="B542" s="8" t="s">
        <v>1790</v>
      </c>
      <c r="C542" s="8" t="s">
        <v>185</v>
      </c>
      <c r="D542" t="s">
        <v>186</v>
      </c>
      <c r="E542" s="8" t="s">
        <v>44</v>
      </c>
      <c r="F542" s="8" t="s">
        <v>37</v>
      </c>
    </row>
    <row r="543" spans="1:7" ht="15" customHeight="1">
      <c r="A543">
        <v>523</v>
      </c>
      <c r="B543" s="8" t="s">
        <v>795</v>
      </c>
      <c r="C543" s="8" t="s">
        <v>1799</v>
      </c>
      <c r="D543" t="s">
        <v>1800</v>
      </c>
      <c r="E543" s="8" t="s">
        <v>44</v>
      </c>
      <c r="F543" s="8" t="s">
        <v>37</v>
      </c>
    </row>
    <row r="544" spans="1:7" ht="15" customHeight="1">
      <c r="A544" s="8" t="s">
        <v>796</v>
      </c>
    </row>
    <row r="545" spans="1:7" ht="15" customHeight="1">
      <c r="A545">
        <v>524</v>
      </c>
      <c r="B545" s="8" t="s">
        <v>2779</v>
      </c>
      <c r="C545" s="8" t="s">
        <v>52</v>
      </c>
      <c r="D545" t="s">
        <v>53</v>
      </c>
      <c r="E545" s="8" t="s">
        <v>54</v>
      </c>
      <c r="F545" s="8" t="s">
        <v>37</v>
      </c>
    </row>
    <row r="546" spans="1:7" ht="15" customHeight="1">
      <c r="A546">
        <v>525</v>
      </c>
      <c r="B546" s="8" t="s">
        <v>2779</v>
      </c>
      <c r="C546" s="8" t="s">
        <v>94</v>
      </c>
      <c r="D546" t="s">
        <v>95</v>
      </c>
      <c r="E546" s="8" t="s">
        <v>96</v>
      </c>
      <c r="F546" s="8" t="s">
        <v>37</v>
      </c>
    </row>
    <row r="547" spans="1:7" ht="15" customHeight="1">
      <c r="A547">
        <v>526</v>
      </c>
      <c r="B547" s="8" t="s">
        <v>797</v>
      </c>
      <c r="C547" s="8" t="s">
        <v>1668</v>
      </c>
      <c r="D547" t="s">
        <v>1669</v>
      </c>
      <c r="E547" s="8" t="s">
        <v>44</v>
      </c>
      <c r="F547" s="8" t="s">
        <v>37</v>
      </c>
    </row>
    <row r="548" spans="1:7" ht="15" customHeight="1">
      <c r="A548">
        <v>527</v>
      </c>
      <c r="B548" s="8" t="s">
        <v>797</v>
      </c>
      <c r="C548" s="8" t="s">
        <v>2262</v>
      </c>
      <c r="D548" t="s">
        <v>2263</v>
      </c>
      <c r="E548" s="8" t="s">
        <v>44</v>
      </c>
      <c r="F548" s="8" t="s">
        <v>37</v>
      </c>
    </row>
    <row r="549" spans="1:7" ht="15" customHeight="1">
      <c r="A549">
        <v>528</v>
      </c>
      <c r="B549" s="8" t="s">
        <v>797</v>
      </c>
      <c r="C549" s="8" t="s">
        <v>116</v>
      </c>
      <c r="D549" t="s">
        <v>117</v>
      </c>
      <c r="E549" s="8" t="s">
        <v>96</v>
      </c>
      <c r="F549" s="8" t="s">
        <v>37</v>
      </c>
    </row>
    <row r="550" spans="1:7" ht="15" customHeight="1">
      <c r="A550">
        <v>529</v>
      </c>
      <c r="B550" s="8" t="s">
        <v>799</v>
      </c>
      <c r="C550" s="8" t="s">
        <v>766</v>
      </c>
      <c r="D550" t="s">
        <v>767</v>
      </c>
      <c r="E550" s="8" t="s">
        <v>44</v>
      </c>
      <c r="F550" s="8" t="s">
        <v>37</v>
      </c>
    </row>
    <row r="551" spans="1:7" ht="15" customHeight="1">
      <c r="A551">
        <v>530</v>
      </c>
      <c r="B551" s="8" t="s">
        <v>801</v>
      </c>
      <c r="C551" s="8" t="s">
        <v>2637</v>
      </c>
      <c r="D551" t="s">
        <v>2638</v>
      </c>
      <c r="E551" s="8" t="s">
        <v>235</v>
      </c>
      <c r="F551" s="8" t="s">
        <v>37</v>
      </c>
    </row>
    <row r="552" spans="1:7" ht="15" customHeight="1">
      <c r="A552">
        <v>531</v>
      </c>
      <c r="B552" s="8" t="s">
        <v>1793</v>
      </c>
      <c r="C552" s="8" t="s">
        <v>2780</v>
      </c>
      <c r="D552" t="s">
        <v>2781</v>
      </c>
      <c r="E552" s="8" t="s">
        <v>96</v>
      </c>
      <c r="F552" s="8" t="s">
        <v>37</v>
      </c>
      <c r="G552" s="8" t="s">
        <v>1667</v>
      </c>
    </row>
    <row r="553" spans="1:7" ht="15" customHeight="1">
      <c r="A553">
        <v>532</v>
      </c>
      <c r="B553" s="8" t="s">
        <v>806</v>
      </c>
      <c r="C553" s="8" t="s">
        <v>2482</v>
      </c>
      <c r="D553" t="s">
        <v>2483</v>
      </c>
      <c r="E553" s="8" t="s">
        <v>40</v>
      </c>
      <c r="F553" s="8" t="s">
        <v>37</v>
      </c>
    </row>
    <row r="554" spans="1:7" ht="15" customHeight="1">
      <c r="A554">
        <v>533</v>
      </c>
      <c r="B554" s="8" t="s">
        <v>818</v>
      </c>
      <c r="C554" s="8" t="s">
        <v>533</v>
      </c>
      <c r="D554" t="s">
        <v>534</v>
      </c>
      <c r="E554" s="8" t="s">
        <v>54</v>
      </c>
      <c r="F554" s="8" t="s">
        <v>37</v>
      </c>
    </row>
    <row r="555" spans="1:7" ht="32.25" customHeight="1">
      <c r="A555">
        <v>534</v>
      </c>
      <c r="B555" s="8" t="s">
        <v>818</v>
      </c>
      <c r="C555" s="8" t="s">
        <v>810</v>
      </c>
      <c r="D555" t="s">
        <v>811</v>
      </c>
      <c r="E555" s="8" t="s">
        <v>40</v>
      </c>
      <c r="F555" s="8" t="s">
        <v>37</v>
      </c>
      <c r="G555" s="9" t="s">
        <v>2622</v>
      </c>
    </row>
    <row r="556" spans="1:7" ht="15" customHeight="1">
      <c r="A556">
        <v>535</v>
      </c>
      <c r="B556" s="8" t="s">
        <v>818</v>
      </c>
      <c r="C556" s="8" t="s">
        <v>55</v>
      </c>
      <c r="D556" t="s">
        <v>56</v>
      </c>
      <c r="E556" s="8" t="s">
        <v>44</v>
      </c>
      <c r="F556" s="8" t="s">
        <v>37</v>
      </c>
    </row>
    <row r="557" spans="1:7" ht="15" customHeight="1">
      <c r="A557">
        <v>536</v>
      </c>
      <c r="B557" s="8" t="s">
        <v>818</v>
      </c>
      <c r="C557" s="8" t="s">
        <v>1704</v>
      </c>
      <c r="D557" t="s">
        <v>1705</v>
      </c>
      <c r="E557" s="8" t="s">
        <v>44</v>
      </c>
      <c r="F557" s="8" t="s">
        <v>37</v>
      </c>
    </row>
    <row r="558" spans="1:7" ht="15" customHeight="1">
      <c r="A558">
        <v>537</v>
      </c>
      <c r="B558" s="8" t="s">
        <v>821</v>
      </c>
      <c r="C558" s="8" t="s">
        <v>55</v>
      </c>
      <c r="D558" t="s">
        <v>56</v>
      </c>
      <c r="E558" s="8" t="s">
        <v>44</v>
      </c>
      <c r="F558" s="8" t="s">
        <v>37</v>
      </c>
    </row>
    <row r="559" spans="1:7" ht="15" customHeight="1">
      <c r="A559">
        <v>538</v>
      </c>
      <c r="B559" s="8" t="s">
        <v>824</v>
      </c>
      <c r="C559" s="8" t="s">
        <v>177</v>
      </c>
      <c r="D559" t="s">
        <v>178</v>
      </c>
      <c r="E559" s="8" t="s">
        <v>54</v>
      </c>
      <c r="F559" s="8" t="s">
        <v>37</v>
      </c>
    </row>
    <row r="560" spans="1:7" ht="15" customHeight="1">
      <c r="A560">
        <v>539</v>
      </c>
      <c r="B560" s="8" t="s">
        <v>825</v>
      </c>
      <c r="C560" s="8" t="s">
        <v>586</v>
      </c>
      <c r="D560" t="s">
        <v>587</v>
      </c>
      <c r="E560" s="8" t="s">
        <v>183</v>
      </c>
      <c r="F560" s="8" t="s">
        <v>37</v>
      </c>
    </row>
    <row r="561" spans="1:6" ht="15" customHeight="1">
      <c r="A561">
        <v>540</v>
      </c>
      <c r="B561" s="8" t="s">
        <v>826</v>
      </c>
      <c r="C561" s="8" t="s">
        <v>98</v>
      </c>
      <c r="D561" t="s">
        <v>99</v>
      </c>
      <c r="E561" s="8" t="s">
        <v>100</v>
      </c>
      <c r="F561" s="8" t="s">
        <v>37</v>
      </c>
    </row>
    <row r="562" spans="1:6" ht="15" customHeight="1">
      <c r="A562">
        <v>541</v>
      </c>
      <c r="B562" s="8" t="s">
        <v>2647</v>
      </c>
      <c r="C562" s="8" t="s">
        <v>2620</v>
      </c>
      <c r="D562" t="s">
        <v>2621</v>
      </c>
      <c r="E562" s="8" t="s">
        <v>183</v>
      </c>
      <c r="F562" s="8" t="s">
        <v>37</v>
      </c>
    </row>
    <row r="563" spans="1:6" ht="15" customHeight="1">
      <c r="A563">
        <v>542</v>
      </c>
      <c r="B563" s="8" t="s">
        <v>2650</v>
      </c>
      <c r="C563" s="8" t="s">
        <v>154</v>
      </c>
      <c r="D563" t="s">
        <v>155</v>
      </c>
      <c r="E563" s="8" t="s">
        <v>40</v>
      </c>
      <c r="F563" s="8" t="s">
        <v>37</v>
      </c>
    </row>
    <row r="564" spans="1:6" ht="15" customHeight="1">
      <c r="A564">
        <v>543</v>
      </c>
      <c r="B564" s="8" t="s">
        <v>2650</v>
      </c>
      <c r="C564" s="8" t="s">
        <v>1426</v>
      </c>
      <c r="D564" t="s">
        <v>1427</v>
      </c>
      <c r="E564" s="8" t="s">
        <v>96</v>
      </c>
      <c r="F564" s="8" t="s">
        <v>37</v>
      </c>
    </row>
    <row r="565" spans="1:6" ht="15" customHeight="1">
      <c r="A565">
        <v>544</v>
      </c>
      <c r="B565" s="8" t="s">
        <v>829</v>
      </c>
      <c r="C565" s="8" t="s">
        <v>1872</v>
      </c>
      <c r="D565" t="s">
        <v>1873</v>
      </c>
      <c r="E565" s="8" t="s">
        <v>40</v>
      </c>
      <c r="F565" s="8" t="s">
        <v>37</v>
      </c>
    </row>
    <row r="566" spans="1:6" ht="15" customHeight="1">
      <c r="A566">
        <v>545</v>
      </c>
      <c r="B566" s="8" t="s">
        <v>830</v>
      </c>
      <c r="C566" s="8" t="s">
        <v>141</v>
      </c>
      <c r="D566" t="s">
        <v>142</v>
      </c>
      <c r="E566" s="8" t="s">
        <v>44</v>
      </c>
      <c r="F566" s="8" t="s">
        <v>37</v>
      </c>
    </row>
    <row r="567" spans="1:6" ht="15" customHeight="1">
      <c r="A567">
        <v>546</v>
      </c>
      <c r="B567" s="8" t="s">
        <v>831</v>
      </c>
      <c r="C567" s="8" t="s">
        <v>2289</v>
      </c>
      <c r="D567" t="s">
        <v>2290</v>
      </c>
      <c r="E567" s="8" t="s">
        <v>100</v>
      </c>
      <c r="F567" s="8" t="s">
        <v>37</v>
      </c>
    </row>
    <row r="568" spans="1:6" ht="15" customHeight="1">
      <c r="A568">
        <v>547</v>
      </c>
      <c r="B568" s="8" t="s">
        <v>831</v>
      </c>
      <c r="C568" s="8" t="s">
        <v>766</v>
      </c>
      <c r="D568" t="s">
        <v>767</v>
      </c>
      <c r="E568" s="8" t="s">
        <v>44</v>
      </c>
      <c r="F568" s="8" t="s">
        <v>37</v>
      </c>
    </row>
    <row r="569" spans="1:6" ht="15" customHeight="1">
      <c r="A569">
        <v>548</v>
      </c>
      <c r="B569" s="8" t="s">
        <v>831</v>
      </c>
      <c r="C569" s="8" t="s">
        <v>104</v>
      </c>
      <c r="D569" t="s">
        <v>105</v>
      </c>
      <c r="E569" s="8" t="s">
        <v>44</v>
      </c>
      <c r="F569" s="8" t="s">
        <v>37</v>
      </c>
    </row>
    <row r="570" spans="1:6" ht="15" customHeight="1">
      <c r="A570">
        <v>549</v>
      </c>
      <c r="B570" s="8" t="s">
        <v>832</v>
      </c>
      <c r="C570" s="8" t="s">
        <v>709</v>
      </c>
      <c r="D570" t="s">
        <v>710</v>
      </c>
      <c r="E570" s="8" t="s">
        <v>44</v>
      </c>
      <c r="F570" s="8" t="s">
        <v>37</v>
      </c>
    </row>
    <row r="571" spans="1:6" ht="15" customHeight="1">
      <c r="A571">
        <v>550</v>
      </c>
      <c r="B571" s="8" t="s">
        <v>834</v>
      </c>
      <c r="C571" s="8" t="s">
        <v>1013</v>
      </c>
      <c r="D571">
        <v>120105</v>
      </c>
      <c r="E571" s="8" t="s">
        <v>44</v>
      </c>
      <c r="F571" s="8" t="s">
        <v>37</v>
      </c>
    </row>
    <row r="572" spans="1:6" ht="15" customHeight="1">
      <c r="A572">
        <v>551</v>
      </c>
      <c r="B572" s="8" t="s">
        <v>838</v>
      </c>
      <c r="C572" s="8" t="s">
        <v>1668</v>
      </c>
      <c r="D572" t="s">
        <v>1669</v>
      </c>
      <c r="E572" s="8" t="s">
        <v>44</v>
      </c>
      <c r="F572" s="8" t="s">
        <v>37</v>
      </c>
    </row>
    <row r="573" spans="1:6" ht="15" customHeight="1">
      <c r="A573">
        <v>552</v>
      </c>
      <c r="B573" s="8" t="s">
        <v>838</v>
      </c>
      <c r="C573" s="8" t="s">
        <v>94</v>
      </c>
      <c r="D573" t="s">
        <v>95</v>
      </c>
      <c r="E573" s="8" t="s">
        <v>96</v>
      </c>
      <c r="F573" s="8" t="s">
        <v>37</v>
      </c>
    </row>
    <row r="574" spans="1:6" ht="15" customHeight="1">
      <c r="A574">
        <v>553</v>
      </c>
      <c r="B574" s="8" t="s">
        <v>2651</v>
      </c>
      <c r="C574" s="8" t="s">
        <v>55</v>
      </c>
      <c r="D574" t="s">
        <v>56</v>
      </c>
      <c r="E574" s="8" t="s">
        <v>44</v>
      </c>
      <c r="F574" s="8" t="s">
        <v>37</v>
      </c>
    </row>
    <row r="575" spans="1:6" ht="15" customHeight="1">
      <c r="A575">
        <v>554</v>
      </c>
      <c r="B575" s="8" t="s">
        <v>2651</v>
      </c>
      <c r="C575" s="8" t="s">
        <v>2635</v>
      </c>
      <c r="D575" t="s">
        <v>2636</v>
      </c>
      <c r="E575" s="8" t="s">
        <v>44</v>
      </c>
      <c r="F575" s="8" t="s">
        <v>37</v>
      </c>
    </row>
    <row r="576" spans="1:6" ht="15" customHeight="1">
      <c r="A576">
        <v>555</v>
      </c>
      <c r="B576" s="8" t="s">
        <v>2651</v>
      </c>
      <c r="C576" s="8" t="s">
        <v>94</v>
      </c>
      <c r="D576" t="s">
        <v>95</v>
      </c>
      <c r="E576" s="8" t="s">
        <v>96</v>
      </c>
      <c r="F576" s="8" t="s">
        <v>37</v>
      </c>
    </row>
    <row r="577" spans="1:7" ht="15" customHeight="1">
      <c r="A577">
        <v>556</v>
      </c>
      <c r="B577" s="8" t="s">
        <v>841</v>
      </c>
      <c r="C577" s="8" t="s">
        <v>80</v>
      </c>
      <c r="D577" t="s">
        <v>81</v>
      </c>
      <c r="E577" s="8" t="s">
        <v>36</v>
      </c>
      <c r="F577" s="8" t="s">
        <v>37</v>
      </c>
    </row>
    <row r="578" spans="1:7" ht="15" customHeight="1">
      <c r="A578">
        <v>557</v>
      </c>
      <c r="B578" s="8" t="s">
        <v>2652</v>
      </c>
      <c r="C578" s="8" t="s">
        <v>268</v>
      </c>
      <c r="D578" t="s">
        <v>269</v>
      </c>
      <c r="E578" s="8" t="s">
        <v>100</v>
      </c>
      <c r="F578" s="8" t="s">
        <v>37</v>
      </c>
    </row>
    <row r="579" spans="1:7" ht="15" customHeight="1">
      <c r="A579">
        <v>558</v>
      </c>
      <c r="B579" s="8" t="s">
        <v>843</v>
      </c>
      <c r="C579" s="8" t="s">
        <v>526</v>
      </c>
      <c r="D579" t="s">
        <v>527</v>
      </c>
      <c r="E579" s="8" t="s">
        <v>44</v>
      </c>
      <c r="F579" s="8" t="s">
        <v>37</v>
      </c>
    </row>
    <row r="580" spans="1:7" ht="15" customHeight="1">
      <c r="A580" s="8" t="s">
        <v>845</v>
      </c>
    </row>
    <row r="581" spans="1:7" ht="32.25" customHeight="1">
      <c r="A581">
        <v>559</v>
      </c>
      <c r="B581" s="8" t="s">
        <v>846</v>
      </c>
      <c r="C581" s="8" t="s">
        <v>938</v>
      </c>
      <c r="D581">
        <v>120102</v>
      </c>
      <c r="E581" s="8" t="s">
        <v>44</v>
      </c>
      <c r="F581" s="8" t="s">
        <v>37</v>
      </c>
      <c r="G581" s="9" t="s">
        <v>2622</v>
      </c>
    </row>
    <row r="582" spans="1:7" ht="32.25" customHeight="1">
      <c r="A582">
        <v>560</v>
      </c>
      <c r="B582" s="8" t="s">
        <v>846</v>
      </c>
      <c r="C582" s="8" t="s">
        <v>78</v>
      </c>
      <c r="D582">
        <v>120701</v>
      </c>
      <c r="E582" s="8" t="s">
        <v>44</v>
      </c>
      <c r="F582" s="8" t="s">
        <v>37</v>
      </c>
      <c r="G582" s="9" t="s">
        <v>2622</v>
      </c>
    </row>
    <row r="583" spans="1:7" ht="15" customHeight="1">
      <c r="A583">
        <v>561</v>
      </c>
      <c r="B583" s="8" t="s">
        <v>2089</v>
      </c>
      <c r="C583" s="8" t="s">
        <v>2782</v>
      </c>
      <c r="D583" t="s">
        <v>2783</v>
      </c>
      <c r="E583" s="8" t="s">
        <v>96</v>
      </c>
      <c r="F583" s="8" t="s">
        <v>37</v>
      </c>
      <c r="G583" s="8" t="s">
        <v>1667</v>
      </c>
    </row>
    <row r="584" spans="1:7" ht="15" customHeight="1">
      <c r="A584">
        <v>562</v>
      </c>
      <c r="B584" s="8" t="s">
        <v>1798</v>
      </c>
      <c r="C584" s="8" t="s">
        <v>1354</v>
      </c>
      <c r="D584">
        <v>101004</v>
      </c>
      <c r="E584" s="8" t="s">
        <v>40</v>
      </c>
      <c r="F584" s="8" t="s">
        <v>37</v>
      </c>
    </row>
    <row r="585" spans="1:7" ht="15" customHeight="1">
      <c r="A585">
        <v>563</v>
      </c>
      <c r="B585" s="8" t="s">
        <v>852</v>
      </c>
      <c r="C585" s="8" t="s">
        <v>483</v>
      </c>
      <c r="D585" t="s">
        <v>484</v>
      </c>
      <c r="E585" s="8" t="s">
        <v>44</v>
      </c>
      <c r="F585" s="8" t="s">
        <v>37</v>
      </c>
    </row>
    <row r="586" spans="1:7" ht="15" customHeight="1">
      <c r="A586">
        <v>564</v>
      </c>
      <c r="B586" s="8" t="s">
        <v>2090</v>
      </c>
      <c r="C586" s="8" t="s">
        <v>495</v>
      </c>
      <c r="D586" t="s">
        <v>496</v>
      </c>
      <c r="E586" s="8" t="s">
        <v>40</v>
      </c>
      <c r="F586" s="8" t="s">
        <v>37</v>
      </c>
    </row>
    <row r="587" spans="1:7" ht="15" customHeight="1">
      <c r="A587">
        <v>565</v>
      </c>
      <c r="B587" s="8" t="s">
        <v>2090</v>
      </c>
      <c r="C587" s="8" t="s">
        <v>94</v>
      </c>
      <c r="D587" t="s">
        <v>95</v>
      </c>
      <c r="E587" s="8" t="s">
        <v>96</v>
      </c>
      <c r="F587" s="8" t="s">
        <v>37</v>
      </c>
    </row>
    <row r="588" spans="1:7" ht="15" customHeight="1">
      <c r="A588">
        <v>566</v>
      </c>
      <c r="B588" s="8" t="s">
        <v>2349</v>
      </c>
      <c r="C588" s="8" t="s">
        <v>2784</v>
      </c>
      <c r="D588" t="s">
        <v>2785</v>
      </c>
      <c r="E588" s="8" t="s">
        <v>124</v>
      </c>
      <c r="F588" s="8" t="s">
        <v>37</v>
      </c>
      <c r="G588" s="8" t="s">
        <v>1667</v>
      </c>
    </row>
    <row r="589" spans="1:7" ht="15" customHeight="1">
      <c r="A589">
        <v>567</v>
      </c>
      <c r="B589" s="8" t="s">
        <v>853</v>
      </c>
      <c r="C589" s="8" t="s">
        <v>1109</v>
      </c>
      <c r="D589" t="s">
        <v>1110</v>
      </c>
      <c r="E589" s="8" t="s">
        <v>44</v>
      </c>
      <c r="F589" s="8" t="s">
        <v>37</v>
      </c>
      <c r="G589" s="8" t="s">
        <v>2612</v>
      </c>
    </row>
    <row r="590" spans="1:7" ht="15" customHeight="1">
      <c r="A590">
        <v>568</v>
      </c>
      <c r="B590" s="8" t="s">
        <v>853</v>
      </c>
      <c r="C590" s="8" t="s">
        <v>536</v>
      </c>
      <c r="D590" t="s">
        <v>537</v>
      </c>
      <c r="E590" s="8" t="s">
        <v>44</v>
      </c>
      <c r="F590" s="8" t="s">
        <v>37</v>
      </c>
      <c r="G590" s="8" t="s">
        <v>2612</v>
      </c>
    </row>
    <row r="591" spans="1:7" ht="15" customHeight="1">
      <c r="A591">
        <v>569</v>
      </c>
      <c r="B591" s="8" t="s">
        <v>856</v>
      </c>
      <c r="C591" s="8" t="s">
        <v>215</v>
      </c>
      <c r="D591" t="s">
        <v>216</v>
      </c>
      <c r="E591" s="8" t="s">
        <v>44</v>
      </c>
      <c r="F591" s="8" t="s">
        <v>37</v>
      </c>
    </row>
    <row r="592" spans="1:7" ht="15" customHeight="1">
      <c r="A592">
        <v>570</v>
      </c>
      <c r="B592" s="8" t="s">
        <v>2092</v>
      </c>
      <c r="C592" s="8" t="s">
        <v>98</v>
      </c>
      <c r="D592" t="s">
        <v>99</v>
      </c>
      <c r="E592" s="8" t="s">
        <v>100</v>
      </c>
      <c r="F592" s="8" t="s">
        <v>60</v>
      </c>
      <c r="G592" s="8" t="s">
        <v>61</v>
      </c>
    </row>
    <row r="593" spans="1:7" ht="15" customHeight="1">
      <c r="A593">
        <v>571</v>
      </c>
      <c r="B593" s="8" t="s">
        <v>857</v>
      </c>
      <c r="C593" s="8" t="s">
        <v>315</v>
      </c>
      <c r="D593" t="s">
        <v>316</v>
      </c>
      <c r="E593" s="8" t="s">
        <v>40</v>
      </c>
      <c r="F593" s="8" t="s">
        <v>37</v>
      </c>
    </row>
    <row r="594" spans="1:7" ht="15" customHeight="1">
      <c r="A594">
        <v>572</v>
      </c>
      <c r="B594" s="8" t="s">
        <v>857</v>
      </c>
      <c r="C594" s="8" t="s">
        <v>2510</v>
      </c>
      <c r="D594" t="s">
        <v>2511</v>
      </c>
      <c r="E594" s="8" t="s">
        <v>44</v>
      </c>
      <c r="F594" s="8" t="s">
        <v>37</v>
      </c>
    </row>
    <row r="595" spans="1:7" ht="15" customHeight="1">
      <c r="A595">
        <v>573</v>
      </c>
      <c r="B595" s="8" t="s">
        <v>2093</v>
      </c>
      <c r="C595" s="8" t="s">
        <v>185</v>
      </c>
      <c r="D595" t="s">
        <v>186</v>
      </c>
      <c r="E595" s="8" t="s">
        <v>44</v>
      </c>
      <c r="F595" s="8" t="s">
        <v>37</v>
      </c>
    </row>
    <row r="596" spans="1:7" ht="32.25" customHeight="1">
      <c r="A596">
        <v>574</v>
      </c>
      <c r="B596" s="8" t="s">
        <v>2093</v>
      </c>
      <c r="C596" s="8" t="s">
        <v>255</v>
      </c>
      <c r="D596">
        <v>120103</v>
      </c>
      <c r="E596" s="8" t="s">
        <v>44</v>
      </c>
      <c r="F596" s="8" t="s">
        <v>37</v>
      </c>
      <c r="G596" s="9" t="s">
        <v>2622</v>
      </c>
    </row>
    <row r="597" spans="1:7" ht="15" customHeight="1">
      <c r="A597">
        <v>575</v>
      </c>
      <c r="B597" s="8" t="s">
        <v>2350</v>
      </c>
      <c r="C597" s="8" t="s">
        <v>89</v>
      </c>
      <c r="D597" t="s">
        <v>90</v>
      </c>
      <c r="E597" s="8" t="s">
        <v>44</v>
      </c>
      <c r="F597" s="8" t="s">
        <v>37</v>
      </c>
    </row>
    <row r="598" spans="1:7" ht="15" customHeight="1">
      <c r="A598">
        <v>576</v>
      </c>
      <c r="B598" s="8" t="s">
        <v>2350</v>
      </c>
      <c r="C598" s="8" t="s">
        <v>1899</v>
      </c>
      <c r="D598" t="s">
        <v>1900</v>
      </c>
      <c r="E598" s="8" t="s">
        <v>44</v>
      </c>
      <c r="F598" s="8" t="s">
        <v>37</v>
      </c>
    </row>
    <row r="599" spans="1:7" ht="15" customHeight="1">
      <c r="A599">
        <v>577</v>
      </c>
      <c r="B599" s="8" t="s">
        <v>861</v>
      </c>
      <c r="C599" s="8" t="s">
        <v>814</v>
      </c>
      <c r="D599" t="s">
        <v>815</v>
      </c>
      <c r="E599" s="8" t="s">
        <v>40</v>
      </c>
      <c r="F599" s="8" t="s">
        <v>37</v>
      </c>
    </row>
    <row r="600" spans="1:7" ht="15" customHeight="1">
      <c r="A600">
        <v>578</v>
      </c>
      <c r="B600" s="8" t="s">
        <v>2095</v>
      </c>
      <c r="C600" s="8" t="s">
        <v>545</v>
      </c>
      <c r="D600" t="s">
        <v>546</v>
      </c>
      <c r="E600" s="8" t="s">
        <v>183</v>
      </c>
      <c r="F600" s="8" t="s">
        <v>37</v>
      </c>
    </row>
    <row r="601" spans="1:7" ht="15" customHeight="1">
      <c r="A601">
        <v>579</v>
      </c>
      <c r="B601" s="8" t="s">
        <v>2095</v>
      </c>
      <c r="C601" s="8" t="s">
        <v>2482</v>
      </c>
      <c r="D601" t="s">
        <v>2483</v>
      </c>
      <c r="E601" s="8" t="s">
        <v>40</v>
      </c>
      <c r="F601" s="8" t="s">
        <v>37</v>
      </c>
    </row>
    <row r="602" spans="1:7" ht="15" customHeight="1">
      <c r="A602" s="8" t="s">
        <v>869</v>
      </c>
    </row>
    <row r="603" spans="1:7" ht="32.25" customHeight="1">
      <c r="A603">
        <v>580</v>
      </c>
      <c r="B603" s="8" t="s">
        <v>2096</v>
      </c>
      <c r="C603" s="8" t="s">
        <v>393</v>
      </c>
      <c r="D603" t="s">
        <v>394</v>
      </c>
      <c r="E603" s="8" t="s">
        <v>44</v>
      </c>
      <c r="F603" s="8" t="s">
        <v>37</v>
      </c>
      <c r="G603" s="9" t="s">
        <v>2622</v>
      </c>
    </row>
    <row r="604" spans="1:7" ht="32.25" customHeight="1">
      <c r="A604">
        <v>581</v>
      </c>
      <c r="B604" s="8" t="s">
        <v>2096</v>
      </c>
      <c r="C604" s="8" t="s">
        <v>1877</v>
      </c>
      <c r="D604" t="s">
        <v>1878</v>
      </c>
      <c r="E604" s="8" t="s">
        <v>44</v>
      </c>
      <c r="F604" s="8" t="s">
        <v>37</v>
      </c>
      <c r="G604" s="9" t="s">
        <v>2622</v>
      </c>
    </row>
    <row r="605" spans="1:7" ht="15" customHeight="1">
      <c r="A605">
        <v>582</v>
      </c>
      <c r="B605" s="8" t="s">
        <v>874</v>
      </c>
      <c r="C605" s="8" t="s">
        <v>268</v>
      </c>
      <c r="D605" t="s">
        <v>269</v>
      </c>
      <c r="E605" s="8" t="s">
        <v>100</v>
      </c>
      <c r="F605" s="8" t="s">
        <v>37</v>
      </c>
    </row>
    <row r="606" spans="1:7" ht="15" customHeight="1">
      <c r="A606">
        <v>583</v>
      </c>
      <c r="B606" s="8" t="s">
        <v>874</v>
      </c>
      <c r="C606" s="8" t="s">
        <v>170</v>
      </c>
      <c r="D606" t="s">
        <v>171</v>
      </c>
      <c r="E606" s="8" t="s">
        <v>44</v>
      </c>
      <c r="F606" s="8" t="s">
        <v>37</v>
      </c>
    </row>
    <row r="607" spans="1:7" ht="15" customHeight="1">
      <c r="A607">
        <v>584</v>
      </c>
      <c r="B607" s="8" t="s">
        <v>874</v>
      </c>
      <c r="C607" s="8" t="s">
        <v>185</v>
      </c>
      <c r="D607" t="s">
        <v>186</v>
      </c>
      <c r="E607" s="8" t="s">
        <v>44</v>
      </c>
      <c r="F607" s="8" t="s">
        <v>37</v>
      </c>
    </row>
    <row r="608" spans="1:7" ht="15" customHeight="1">
      <c r="A608">
        <v>585</v>
      </c>
      <c r="B608" s="8" t="s">
        <v>874</v>
      </c>
      <c r="C608" s="8" t="s">
        <v>2749</v>
      </c>
      <c r="D608" t="s">
        <v>2750</v>
      </c>
      <c r="E608" s="8" t="s">
        <v>44</v>
      </c>
      <c r="F608" s="8" t="s">
        <v>37</v>
      </c>
      <c r="G608" s="8" t="s">
        <v>1667</v>
      </c>
    </row>
    <row r="609" spans="1:7" ht="15" customHeight="1">
      <c r="A609">
        <v>586</v>
      </c>
      <c r="B609" s="8" t="s">
        <v>875</v>
      </c>
      <c r="C609" s="8" t="s">
        <v>80</v>
      </c>
      <c r="D609" t="s">
        <v>81</v>
      </c>
      <c r="E609" s="8" t="s">
        <v>36</v>
      </c>
      <c r="F609" s="8" t="s">
        <v>37</v>
      </c>
    </row>
    <row r="610" spans="1:7" ht="15" customHeight="1">
      <c r="A610">
        <v>587</v>
      </c>
      <c r="B610" s="8" t="s">
        <v>875</v>
      </c>
      <c r="C610" s="8" t="s">
        <v>660</v>
      </c>
      <c r="D610" t="s">
        <v>661</v>
      </c>
      <c r="E610" s="8" t="s">
        <v>40</v>
      </c>
      <c r="F610" s="8" t="s">
        <v>37</v>
      </c>
    </row>
    <row r="611" spans="1:7" ht="15" customHeight="1">
      <c r="A611">
        <v>588</v>
      </c>
      <c r="B611" s="8" t="s">
        <v>875</v>
      </c>
      <c r="C611" s="8" t="s">
        <v>260</v>
      </c>
      <c r="D611" t="s">
        <v>261</v>
      </c>
      <c r="E611" s="8" t="s">
        <v>44</v>
      </c>
      <c r="F611" s="8" t="s">
        <v>37</v>
      </c>
    </row>
    <row r="612" spans="1:7" ht="15" customHeight="1">
      <c r="A612">
        <v>589</v>
      </c>
      <c r="B612" s="8" t="s">
        <v>876</v>
      </c>
      <c r="C612" s="8" t="s">
        <v>2242</v>
      </c>
      <c r="D612" t="s">
        <v>2243</v>
      </c>
      <c r="E612" s="8" t="s">
        <v>44</v>
      </c>
      <c r="F612" s="8" t="s">
        <v>37</v>
      </c>
    </row>
    <row r="613" spans="1:7" ht="15" customHeight="1">
      <c r="A613">
        <v>590</v>
      </c>
      <c r="B613" s="8" t="s">
        <v>876</v>
      </c>
      <c r="C613" s="8" t="s">
        <v>1819</v>
      </c>
      <c r="D613" t="s">
        <v>1820</v>
      </c>
      <c r="E613" s="8" t="s">
        <v>44</v>
      </c>
      <c r="F613" s="8" t="s">
        <v>37</v>
      </c>
    </row>
    <row r="614" spans="1:7" ht="15" customHeight="1">
      <c r="A614">
        <v>591</v>
      </c>
      <c r="B614" s="8" t="s">
        <v>877</v>
      </c>
      <c r="C614" s="8" t="s">
        <v>401</v>
      </c>
      <c r="D614" t="s">
        <v>402</v>
      </c>
      <c r="E614" s="8" t="s">
        <v>100</v>
      </c>
      <c r="F614" s="8" t="s">
        <v>37</v>
      </c>
    </row>
    <row r="615" spans="1:7" ht="15" customHeight="1">
      <c r="A615">
        <v>592</v>
      </c>
      <c r="B615" s="8" t="s">
        <v>877</v>
      </c>
      <c r="C615" s="8" t="s">
        <v>308</v>
      </c>
      <c r="D615" t="s">
        <v>309</v>
      </c>
      <c r="E615" s="8" t="s">
        <v>44</v>
      </c>
      <c r="F615" s="8" t="s">
        <v>37</v>
      </c>
    </row>
    <row r="616" spans="1:7" ht="15" customHeight="1">
      <c r="A616">
        <v>593</v>
      </c>
      <c r="B616" s="8" t="s">
        <v>877</v>
      </c>
      <c r="C616" s="8" t="s">
        <v>330</v>
      </c>
      <c r="D616" t="s">
        <v>331</v>
      </c>
      <c r="E616" s="8" t="s">
        <v>44</v>
      </c>
      <c r="F616" s="8" t="s">
        <v>37</v>
      </c>
    </row>
    <row r="617" spans="1:7" ht="15" customHeight="1">
      <c r="A617">
        <v>594</v>
      </c>
      <c r="B617" s="8" t="s">
        <v>877</v>
      </c>
      <c r="C617" s="8" t="s">
        <v>101</v>
      </c>
      <c r="D617" t="s">
        <v>102</v>
      </c>
      <c r="E617" s="8" t="s">
        <v>44</v>
      </c>
      <c r="F617" s="8" t="s">
        <v>37</v>
      </c>
    </row>
    <row r="618" spans="1:7" ht="15" customHeight="1">
      <c r="A618">
        <v>595</v>
      </c>
      <c r="B618" s="8" t="s">
        <v>877</v>
      </c>
      <c r="C618" s="8" t="s">
        <v>302</v>
      </c>
      <c r="D618" t="s">
        <v>303</v>
      </c>
      <c r="E618" s="8" t="s">
        <v>44</v>
      </c>
      <c r="F618" s="8" t="s">
        <v>37</v>
      </c>
    </row>
    <row r="619" spans="1:7" ht="15" customHeight="1">
      <c r="A619">
        <v>596</v>
      </c>
      <c r="B619" s="8" t="s">
        <v>877</v>
      </c>
      <c r="C619" s="8" t="s">
        <v>468</v>
      </c>
      <c r="D619" t="s">
        <v>469</v>
      </c>
      <c r="E619" s="8" t="s">
        <v>96</v>
      </c>
      <c r="F619" s="8" t="s">
        <v>37</v>
      </c>
    </row>
    <row r="620" spans="1:7" ht="15" customHeight="1">
      <c r="A620">
        <v>597</v>
      </c>
      <c r="B620" s="8" t="s">
        <v>882</v>
      </c>
      <c r="C620" s="8" t="s">
        <v>648</v>
      </c>
      <c r="D620" t="s">
        <v>649</v>
      </c>
      <c r="E620" s="8" t="s">
        <v>36</v>
      </c>
      <c r="F620" s="8" t="s">
        <v>60</v>
      </c>
      <c r="G620" s="8" t="s">
        <v>61</v>
      </c>
    </row>
    <row r="621" spans="1:7" ht="15" customHeight="1">
      <c r="A621">
        <v>598</v>
      </c>
      <c r="B621" s="8" t="s">
        <v>882</v>
      </c>
      <c r="C621" s="8" t="s">
        <v>377</v>
      </c>
      <c r="D621" t="s">
        <v>378</v>
      </c>
      <c r="E621" s="8" t="s">
        <v>96</v>
      </c>
      <c r="F621" s="8" t="s">
        <v>60</v>
      </c>
      <c r="G621" s="8" t="s">
        <v>61</v>
      </c>
    </row>
    <row r="622" spans="1:7" ht="15" customHeight="1">
      <c r="A622">
        <v>599</v>
      </c>
      <c r="B622" s="8" t="s">
        <v>882</v>
      </c>
      <c r="C622" s="8" t="s">
        <v>257</v>
      </c>
      <c r="D622">
        <v>120402</v>
      </c>
      <c r="E622" s="8" t="s">
        <v>96</v>
      </c>
      <c r="F622" s="8" t="s">
        <v>60</v>
      </c>
      <c r="G622" s="8" t="s">
        <v>61</v>
      </c>
    </row>
    <row r="623" spans="1:7" ht="15" customHeight="1">
      <c r="A623">
        <v>600</v>
      </c>
      <c r="B623" s="8" t="s">
        <v>883</v>
      </c>
      <c r="C623" s="8" t="s">
        <v>260</v>
      </c>
      <c r="D623" t="s">
        <v>261</v>
      </c>
      <c r="E623" s="8" t="s">
        <v>44</v>
      </c>
      <c r="F623" s="8" t="s">
        <v>37</v>
      </c>
    </row>
    <row r="624" spans="1:7" ht="15" customHeight="1">
      <c r="A624">
        <v>601</v>
      </c>
      <c r="B624" s="8" t="s">
        <v>2786</v>
      </c>
      <c r="C624" s="8" t="s">
        <v>1217</v>
      </c>
      <c r="D624">
        <v>101002</v>
      </c>
      <c r="E624" s="8" t="s">
        <v>40</v>
      </c>
      <c r="F624" s="8" t="s">
        <v>37</v>
      </c>
    </row>
    <row r="625" spans="1:7" ht="15" customHeight="1">
      <c r="A625">
        <v>602</v>
      </c>
      <c r="B625" s="8" t="s">
        <v>2786</v>
      </c>
      <c r="C625" s="8" t="s">
        <v>2787</v>
      </c>
      <c r="D625" t="s">
        <v>2788</v>
      </c>
      <c r="E625" s="8" t="s">
        <v>44</v>
      </c>
      <c r="F625" s="8" t="s">
        <v>37</v>
      </c>
      <c r="G625" s="8" t="s">
        <v>1667</v>
      </c>
    </row>
    <row r="626" spans="1:7" ht="15" customHeight="1">
      <c r="A626">
        <v>603</v>
      </c>
      <c r="B626" s="8" t="s">
        <v>886</v>
      </c>
      <c r="C626" s="8" t="s">
        <v>1695</v>
      </c>
      <c r="D626" t="s">
        <v>1696</v>
      </c>
      <c r="E626" s="8" t="s">
        <v>183</v>
      </c>
      <c r="F626" s="8" t="s">
        <v>37</v>
      </c>
    </row>
    <row r="627" spans="1:7" ht="15" customHeight="1">
      <c r="A627">
        <v>604</v>
      </c>
      <c r="B627" s="8" t="s">
        <v>887</v>
      </c>
      <c r="C627" s="8" t="s">
        <v>94</v>
      </c>
      <c r="D627" t="s">
        <v>95</v>
      </c>
      <c r="E627" s="8" t="s">
        <v>96</v>
      </c>
      <c r="F627" s="8" t="s">
        <v>37</v>
      </c>
    </row>
    <row r="628" spans="1:7" ht="15" customHeight="1">
      <c r="A628">
        <v>605</v>
      </c>
      <c r="B628" s="8" t="s">
        <v>888</v>
      </c>
      <c r="C628" s="8" t="s">
        <v>2519</v>
      </c>
      <c r="D628" t="s">
        <v>2520</v>
      </c>
      <c r="E628" s="8" t="s">
        <v>36</v>
      </c>
      <c r="F628" s="8" t="s">
        <v>37</v>
      </c>
    </row>
    <row r="629" spans="1:7" ht="15" customHeight="1">
      <c r="A629">
        <v>606</v>
      </c>
      <c r="B629" s="8" t="s">
        <v>888</v>
      </c>
      <c r="C629" s="8" t="s">
        <v>1482</v>
      </c>
      <c r="D629" t="s">
        <v>1483</v>
      </c>
      <c r="E629" s="8" t="s">
        <v>44</v>
      </c>
      <c r="F629" s="8" t="s">
        <v>37</v>
      </c>
    </row>
    <row r="630" spans="1:7" ht="15" customHeight="1">
      <c r="A630">
        <v>607</v>
      </c>
      <c r="B630" s="8" t="s">
        <v>888</v>
      </c>
      <c r="C630" s="8" t="s">
        <v>1180</v>
      </c>
      <c r="D630" t="s">
        <v>1181</v>
      </c>
      <c r="E630" s="8" t="s">
        <v>44</v>
      </c>
      <c r="F630" s="8" t="s">
        <v>37</v>
      </c>
    </row>
    <row r="631" spans="1:7" ht="15" customHeight="1">
      <c r="A631">
        <v>608</v>
      </c>
      <c r="B631" s="8" t="s">
        <v>888</v>
      </c>
      <c r="C631" s="8" t="s">
        <v>2061</v>
      </c>
      <c r="D631" t="s">
        <v>2062</v>
      </c>
      <c r="E631" s="8" t="s">
        <v>44</v>
      </c>
      <c r="F631" s="8" t="s">
        <v>37</v>
      </c>
    </row>
    <row r="632" spans="1:7" ht="15" customHeight="1">
      <c r="A632">
        <v>609</v>
      </c>
      <c r="B632" s="8" t="s">
        <v>889</v>
      </c>
      <c r="C632" s="8" t="s">
        <v>2519</v>
      </c>
      <c r="D632" t="s">
        <v>2520</v>
      </c>
      <c r="E632" s="8" t="s">
        <v>36</v>
      </c>
      <c r="F632" s="8" t="s">
        <v>37</v>
      </c>
    </row>
    <row r="633" spans="1:7" ht="15" customHeight="1">
      <c r="A633">
        <v>610</v>
      </c>
      <c r="B633" s="8" t="s">
        <v>2099</v>
      </c>
      <c r="C633" s="8" t="s">
        <v>98</v>
      </c>
      <c r="D633" t="s">
        <v>99</v>
      </c>
      <c r="E633" s="8" t="s">
        <v>100</v>
      </c>
      <c r="F633" s="8" t="s">
        <v>37</v>
      </c>
    </row>
    <row r="634" spans="1:7" ht="15" customHeight="1">
      <c r="A634">
        <v>611</v>
      </c>
      <c r="B634" s="8" t="s">
        <v>2574</v>
      </c>
      <c r="C634" s="8" t="s">
        <v>2620</v>
      </c>
      <c r="D634" t="s">
        <v>2621</v>
      </c>
      <c r="E634" s="8" t="s">
        <v>183</v>
      </c>
      <c r="F634" s="8" t="s">
        <v>37</v>
      </c>
    </row>
    <row r="635" spans="1:7" ht="15" customHeight="1">
      <c r="A635">
        <v>612</v>
      </c>
      <c r="B635" s="8" t="s">
        <v>892</v>
      </c>
      <c r="C635" s="8" t="s">
        <v>2789</v>
      </c>
      <c r="D635" t="s">
        <v>2790</v>
      </c>
      <c r="E635" s="8" t="s">
        <v>124</v>
      </c>
      <c r="F635" s="8" t="s">
        <v>37</v>
      </c>
      <c r="G635" s="8" t="s">
        <v>1667</v>
      </c>
    </row>
    <row r="636" spans="1:7" ht="15" customHeight="1">
      <c r="A636">
        <v>613</v>
      </c>
      <c r="B636" s="8" t="s">
        <v>2791</v>
      </c>
      <c r="C636" s="8" t="s">
        <v>812</v>
      </c>
      <c r="D636" t="s">
        <v>813</v>
      </c>
      <c r="E636" s="8" t="s">
        <v>36</v>
      </c>
      <c r="F636" s="8" t="s">
        <v>60</v>
      </c>
      <c r="G636" s="8" t="s">
        <v>61</v>
      </c>
    </row>
    <row r="637" spans="1:7" ht="15" customHeight="1">
      <c r="A637">
        <v>614</v>
      </c>
      <c r="B637" s="8" t="s">
        <v>2791</v>
      </c>
      <c r="C637" s="8" t="s">
        <v>357</v>
      </c>
      <c r="D637" t="s">
        <v>358</v>
      </c>
      <c r="E637" s="8" t="s">
        <v>40</v>
      </c>
      <c r="F637" s="8" t="s">
        <v>60</v>
      </c>
      <c r="G637" s="8" t="s">
        <v>61</v>
      </c>
    </row>
    <row r="638" spans="1:7" ht="15" customHeight="1">
      <c r="A638">
        <v>615</v>
      </c>
      <c r="B638" s="8" t="s">
        <v>2791</v>
      </c>
      <c r="C638" s="8" t="s">
        <v>215</v>
      </c>
      <c r="D638" t="s">
        <v>216</v>
      </c>
      <c r="E638" s="8" t="s">
        <v>44</v>
      </c>
      <c r="F638" s="8" t="s">
        <v>37</v>
      </c>
    </row>
    <row r="639" spans="1:7" ht="15" customHeight="1">
      <c r="A639">
        <v>616</v>
      </c>
      <c r="B639" s="8" t="s">
        <v>2791</v>
      </c>
      <c r="C639" s="8" t="s">
        <v>693</v>
      </c>
      <c r="D639" t="s">
        <v>694</v>
      </c>
      <c r="E639" s="8" t="s">
        <v>44</v>
      </c>
      <c r="F639" s="8" t="s">
        <v>60</v>
      </c>
      <c r="G639" s="8" t="s">
        <v>61</v>
      </c>
    </row>
    <row r="640" spans="1:7" ht="15" customHeight="1">
      <c r="A640">
        <v>617</v>
      </c>
      <c r="B640" s="8" t="s">
        <v>2791</v>
      </c>
      <c r="C640" s="8" t="s">
        <v>116</v>
      </c>
      <c r="D640" t="s">
        <v>117</v>
      </c>
      <c r="E640" s="8" t="s">
        <v>96</v>
      </c>
      <c r="F640" s="8" t="s">
        <v>37</v>
      </c>
    </row>
    <row r="641" spans="1:7" ht="15" customHeight="1">
      <c r="A641">
        <v>618</v>
      </c>
      <c r="B641" s="8" t="s">
        <v>901</v>
      </c>
      <c r="C641" s="8" t="s">
        <v>526</v>
      </c>
      <c r="D641" t="s">
        <v>527</v>
      </c>
      <c r="E641" s="8" t="s">
        <v>44</v>
      </c>
      <c r="F641" s="8" t="s">
        <v>37</v>
      </c>
    </row>
    <row r="642" spans="1:7" ht="15" customHeight="1">
      <c r="A642">
        <v>619</v>
      </c>
      <c r="B642" s="8" t="s">
        <v>901</v>
      </c>
      <c r="C642" s="8" t="s">
        <v>536</v>
      </c>
      <c r="D642" t="s">
        <v>537</v>
      </c>
      <c r="E642" s="8" t="s">
        <v>44</v>
      </c>
      <c r="F642" s="8" t="s">
        <v>37</v>
      </c>
      <c r="G642" s="8" t="s">
        <v>2612</v>
      </c>
    </row>
    <row r="643" spans="1:7" ht="32.25" customHeight="1">
      <c r="A643">
        <v>620</v>
      </c>
      <c r="B643" s="8" t="s">
        <v>901</v>
      </c>
      <c r="C643" s="8" t="s">
        <v>255</v>
      </c>
      <c r="D643">
        <v>120103</v>
      </c>
      <c r="E643" s="8" t="s">
        <v>96</v>
      </c>
      <c r="F643" s="8" t="s">
        <v>37</v>
      </c>
      <c r="G643" s="9" t="s">
        <v>2622</v>
      </c>
    </row>
    <row r="644" spans="1:7" ht="32.25" customHeight="1">
      <c r="A644">
        <v>621</v>
      </c>
      <c r="B644" s="8" t="s">
        <v>901</v>
      </c>
      <c r="C644" s="8" t="s">
        <v>373</v>
      </c>
      <c r="D644">
        <v>120602</v>
      </c>
      <c r="E644" s="8" t="s">
        <v>96</v>
      </c>
      <c r="F644" s="8" t="s">
        <v>37</v>
      </c>
      <c r="G644" s="9" t="s">
        <v>2622</v>
      </c>
    </row>
    <row r="645" spans="1:7" ht="15" customHeight="1">
      <c r="A645">
        <v>622</v>
      </c>
      <c r="B645" s="8" t="s">
        <v>902</v>
      </c>
      <c r="C645" s="8" t="s">
        <v>330</v>
      </c>
      <c r="D645" t="s">
        <v>331</v>
      </c>
      <c r="E645" s="8" t="s">
        <v>44</v>
      </c>
      <c r="F645" s="8" t="s">
        <v>37</v>
      </c>
    </row>
    <row r="646" spans="1:7" ht="15" customHeight="1">
      <c r="A646">
        <v>623</v>
      </c>
      <c r="B646" s="8" t="s">
        <v>1810</v>
      </c>
      <c r="C646" s="8" t="s">
        <v>1695</v>
      </c>
      <c r="D646" t="s">
        <v>1696</v>
      </c>
      <c r="E646" s="8" t="s">
        <v>183</v>
      </c>
      <c r="F646" s="8" t="s">
        <v>37</v>
      </c>
    </row>
    <row r="647" spans="1:7" ht="15" customHeight="1">
      <c r="A647">
        <v>624</v>
      </c>
      <c r="B647" s="8" t="s">
        <v>1810</v>
      </c>
      <c r="C647" s="8" t="s">
        <v>62</v>
      </c>
      <c r="D647" t="s">
        <v>63</v>
      </c>
      <c r="E647" s="8" t="s">
        <v>36</v>
      </c>
      <c r="F647" s="8" t="s">
        <v>37</v>
      </c>
    </row>
    <row r="648" spans="1:7" ht="15" customHeight="1">
      <c r="A648">
        <v>625</v>
      </c>
      <c r="B648" s="8" t="s">
        <v>1810</v>
      </c>
      <c r="C648" s="8" t="s">
        <v>2252</v>
      </c>
      <c r="D648" t="s">
        <v>2253</v>
      </c>
      <c r="E648" s="8" t="s">
        <v>44</v>
      </c>
      <c r="F648" s="8" t="s">
        <v>37</v>
      </c>
    </row>
    <row r="649" spans="1:7" ht="15" customHeight="1">
      <c r="A649">
        <v>626</v>
      </c>
      <c r="B649" s="8" t="s">
        <v>1810</v>
      </c>
      <c r="C649" s="8" t="s">
        <v>1697</v>
      </c>
      <c r="D649" t="s">
        <v>1698</v>
      </c>
      <c r="E649" s="8" t="s">
        <v>235</v>
      </c>
      <c r="F649" s="8" t="s">
        <v>37</v>
      </c>
    </row>
    <row r="650" spans="1:7" ht="15" customHeight="1">
      <c r="A650">
        <v>627</v>
      </c>
      <c r="B650" s="8" t="s">
        <v>905</v>
      </c>
      <c r="C650" s="8" t="s">
        <v>924</v>
      </c>
      <c r="D650" t="s">
        <v>925</v>
      </c>
      <c r="E650" s="8" t="s">
        <v>36</v>
      </c>
      <c r="F650" s="8" t="s">
        <v>37</v>
      </c>
    </row>
    <row r="651" spans="1:7" ht="15" customHeight="1">
      <c r="A651">
        <v>628</v>
      </c>
      <c r="B651" s="8" t="s">
        <v>905</v>
      </c>
      <c r="C651" s="8" t="s">
        <v>713</v>
      </c>
      <c r="D651" t="s">
        <v>714</v>
      </c>
      <c r="E651" s="8" t="s">
        <v>36</v>
      </c>
      <c r="F651" s="8" t="s">
        <v>37</v>
      </c>
    </row>
    <row r="652" spans="1:7" ht="15" customHeight="1">
      <c r="A652">
        <v>629</v>
      </c>
      <c r="B652" s="8" t="s">
        <v>905</v>
      </c>
      <c r="C652" s="8" t="s">
        <v>55</v>
      </c>
      <c r="D652" t="s">
        <v>56</v>
      </c>
      <c r="E652" s="8" t="s">
        <v>44</v>
      </c>
      <c r="F652" s="8" t="s">
        <v>37</v>
      </c>
    </row>
    <row r="653" spans="1:7" ht="15" customHeight="1">
      <c r="A653">
        <v>630</v>
      </c>
      <c r="B653" s="8" t="s">
        <v>905</v>
      </c>
      <c r="C653" s="8" t="s">
        <v>2254</v>
      </c>
      <c r="D653" t="s">
        <v>2255</v>
      </c>
      <c r="E653" s="8" t="s">
        <v>44</v>
      </c>
      <c r="F653" s="8" t="s">
        <v>37</v>
      </c>
    </row>
    <row r="654" spans="1:7" ht="15" customHeight="1">
      <c r="A654">
        <v>631</v>
      </c>
      <c r="B654" s="8" t="s">
        <v>905</v>
      </c>
      <c r="C654" s="8" t="s">
        <v>116</v>
      </c>
      <c r="D654" t="s">
        <v>117</v>
      </c>
      <c r="E654" s="8" t="s">
        <v>96</v>
      </c>
      <c r="F654" s="8" t="s">
        <v>37</v>
      </c>
    </row>
    <row r="655" spans="1:7" ht="15" customHeight="1">
      <c r="A655">
        <v>632</v>
      </c>
      <c r="B655" s="8" t="s">
        <v>908</v>
      </c>
      <c r="C655" s="8" t="s">
        <v>268</v>
      </c>
      <c r="D655" t="s">
        <v>269</v>
      </c>
      <c r="E655" s="8" t="s">
        <v>100</v>
      </c>
      <c r="F655" s="8" t="s">
        <v>37</v>
      </c>
    </row>
    <row r="656" spans="1:7" ht="15" customHeight="1">
      <c r="A656">
        <v>633</v>
      </c>
      <c r="B656" s="8" t="s">
        <v>908</v>
      </c>
      <c r="C656" s="8" t="s">
        <v>55</v>
      </c>
      <c r="D656" t="s">
        <v>56</v>
      </c>
      <c r="E656" s="8" t="s">
        <v>44</v>
      </c>
      <c r="F656" s="8" t="s">
        <v>37</v>
      </c>
    </row>
    <row r="657" spans="1:7" ht="15" customHeight="1">
      <c r="A657">
        <v>634</v>
      </c>
      <c r="B657" s="8" t="s">
        <v>911</v>
      </c>
      <c r="C657" s="8" t="s">
        <v>55</v>
      </c>
      <c r="D657" t="s">
        <v>56</v>
      </c>
      <c r="E657" s="8" t="s">
        <v>44</v>
      </c>
      <c r="F657" s="8" t="s">
        <v>37</v>
      </c>
    </row>
    <row r="658" spans="1:7" ht="15" customHeight="1">
      <c r="A658">
        <v>635</v>
      </c>
      <c r="B658" s="8" t="s">
        <v>912</v>
      </c>
      <c r="C658" s="8" t="s">
        <v>2397</v>
      </c>
      <c r="D658" t="s">
        <v>2398</v>
      </c>
      <c r="E658" s="8" t="s">
        <v>40</v>
      </c>
      <c r="F658" s="8" t="s">
        <v>37</v>
      </c>
    </row>
    <row r="659" spans="1:7" ht="15" customHeight="1">
      <c r="A659">
        <v>636</v>
      </c>
      <c r="B659" s="8" t="s">
        <v>912</v>
      </c>
      <c r="C659" s="8" t="s">
        <v>101</v>
      </c>
      <c r="D659" t="s">
        <v>102</v>
      </c>
      <c r="E659" s="8" t="s">
        <v>44</v>
      </c>
      <c r="F659" s="8" t="s">
        <v>37</v>
      </c>
    </row>
    <row r="660" spans="1:7" ht="15" customHeight="1">
      <c r="A660">
        <v>637</v>
      </c>
      <c r="B660" s="8" t="s">
        <v>912</v>
      </c>
      <c r="C660" s="8" t="s">
        <v>1854</v>
      </c>
      <c r="D660" t="s">
        <v>1855</v>
      </c>
      <c r="E660" s="8" t="s">
        <v>235</v>
      </c>
      <c r="F660" s="8" t="s">
        <v>37</v>
      </c>
    </row>
    <row r="661" spans="1:7" ht="15" customHeight="1">
      <c r="A661">
        <v>638</v>
      </c>
      <c r="B661" s="8" t="s">
        <v>913</v>
      </c>
      <c r="C661" s="8" t="s">
        <v>903</v>
      </c>
      <c r="D661" t="s">
        <v>904</v>
      </c>
      <c r="E661" s="8" t="s">
        <v>44</v>
      </c>
      <c r="F661" s="8" t="s">
        <v>37</v>
      </c>
    </row>
    <row r="662" spans="1:7" ht="15" customHeight="1">
      <c r="A662">
        <v>639</v>
      </c>
      <c r="B662" s="8" t="s">
        <v>2108</v>
      </c>
      <c r="C662" s="8" t="s">
        <v>177</v>
      </c>
      <c r="D662" t="s">
        <v>178</v>
      </c>
      <c r="E662" s="8" t="s">
        <v>54</v>
      </c>
      <c r="F662" s="8" t="s">
        <v>37</v>
      </c>
    </row>
    <row r="663" spans="1:7" ht="15" customHeight="1">
      <c r="A663">
        <v>640</v>
      </c>
      <c r="B663" s="8" t="s">
        <v>2108</v>
      </c>
      <c r="C663" s="8" t="s">
        <v>80</v>
      </c>
      <c r="D663" t="s">
        <v>81</v>
      </c>
      <c r="E663" s="8" t="s">
        <v>36</v>
      </c>
      <c r="F663" s="8" t="s">
        <v>37</v>
      </c>
    </row>
    <row r="664" spans="1:7" ht="15" customHeight="1">
      <c r="A664">
        <v>641</v>
      </c>
      <c r="B664" s="8" t="s">
        <v>2108</v>
      </c>
      <c r="C664" s="8" t="s">
        <v>2792</v>
      </c>
      <c r="D664" t="s">
        <v>2793</v>
      </c>
      <c r="E664" s="8" t="s">
        <v>124</v>
      </c>
      <c r="F664" s="8" t="s">
        <v>37</v>
      </c>
      <c r="G664" s="8" t="s">
        <v>1667</v>
      </c>
    </row>
    <row r="665" spans="1:7" ht="15" customHeight="1">
      <c r="A665">
        <v>642</v>
      </c>
      <c r="B665" s="8" t="s">
        <v>916</v>
      </c>
      <c r="C665" s="8" t="s">
        <v>510</v>
      </c>
      <c r="D665" t="s">
        <v>511</v>
      </c>
      <c r="E665" s="8" t="s">
        <v>44</v>
      </c>
      <c r="F665" s="8" t="s">
        <v>37</v>
      </c>
    </row>
    <row r="666" spans="1:7" ht="15" customHeight="1">
      <c r="A666">
        <v>643</v>
      </c>
      <c r="B666" s="8" t="s">
        <v>916</v>
      </c>
      <c r="C666" s="8" t="s">
        <v>308</v>
      </c>
      <c r="D666" t="s">
        <v>309</v>
      </c>
      <c r="E666" s="8" t="s">
        <v>44</v>
      </c>
      <c r="F666" s="8" t="s">
        <v>37</v>
      </c>
    </row>
    <row r="667" spans="1:7" ht="15" customHeight="1">
      <c r="A667">
        <v>644</v>
      </c>
      <c r="B667" s="8" t="s">
        <v>916</v>
      </c>
      <c r="C667" s="8" t="s">
        <v>330</v>
      </c>
      <c r="D667" t="s">
        <v>331</v>
      </c>
      <c r="E667" s="8" t="s">
        <v>44</v>
      </c>
      <c r="F667" s="8" t="s">
        <v>37</v>
      </c>
    </row>
    <row r="668" spans="1:7" ht="15" customHeight="1">
      <c r="A668">
        <v>645</v>
      </c>
      <c r="B668" s="8" t="s">
        <v>916</v>
      </c>
      <c r="C668" s="8" t="s">
        <v>2014</v>
      </c>
      <c r="D668" t="s">
        <v>2015</v>
      </c>
      <c r="E668" s="8" t="s">
        <v>44</v>
      </c>
      <c r="F668" s="8" t="s">
        <v>37</v>
      </c>
    </row>
    <row r="669" spans="1:7" ht="15" customHeight="1">
      <c r="A669">
        <v>646</v>
      </c>
      <c r="B669" s="8" t="s">
        <v>916</v>
      </c>
      <c r="C669" s="8" t="s">
        <v>94</v>
      </c>
      <c r="D669" t="s">
        <v>95</v>
      </c>
      <c r="E669" s="8" t="s">
        <v>96</v>
      </c>
      <c r="F669" s="8" t="s">
        <v>37</v>
      </c>
    </row>
    <row r="670" spans="1:7" ht="15" customHeight="1">
      <c r="A670">
        <v>647</v>
      </c>
      <c r="B670" s="8" t="s">
        <v>917</v>
      </c>
      <c r="C670" s="8" t="s">
        <v>58</v>
      </c>
      <c r="D670" t="s">
        <v>59</v>
      </c>
      <c r="E670" s="8" t="s">
        <v>36</v>
      </c>
      <c r="F670" s="8" t="s">
        <v>37</v>
      </c>
    </row>
    <row r="671" spans="1:7" ht="15" customHeight="1">
      <c r="A671">
        <v>648</v>
      </c>
      <c r="B671" s="8" t="s">
        <v>917</v>
      </c>
      <c r="C671" s="8" t="s">
        <v>495</v>
      </c>
      <c r="D671" t="s">
        <v>496</v>
      </c>
      <c r="E671" s="8" t="s">
        <v>40</v>
      </c>
      <c r="F671" s="8" t="s">
        <v>37</v>
      </c>
    </row>
    <row r="672" spans="1:7" ht="15" customHeight="1">
      <c r="A672">
        <v>649</v>
      </c>
      <c r="B672" s="8" t="s">
        <v>917</v>
      </c>
      <c r="C672" s="8" t="s">
        <v>308</v>
      </c>
      <c r="D672" t="s">
        <v>309</v>
      </c>
      <c r="E672" s="8" t="s">
        <v>44</v>
      </c>
      <c r="F672" s="8" t="s">
        <v>37</v>
      </c>
    </row>
    <row r="673" spans="1:7" ht="15" customHeight="1">
      <c r="A673">
        <v>650</v>
      </c>
      <c r="B673" s="8" t="s">
        <v>917</v>
      </c>
      <c r="C673" s="8" t="s">
        <v>55</v>
      </c>
      <c r="D673" t="s">
        <v>56</v>
      </c>
      <c r="E673" s="8" t="s">
        <v>44</v>
      </c>
      <c r="F673" s="8" t="s">
        <v>37</v>
      </c>
    </row>
    <row r="674" spans="1:7" ht="15" customHeight="1">
      <c r="A674">
        <v>651</v>
      </c>
      <c r="B674" s="8" t="s">
        <v>917</v>
      </c>
      <c r="C674" s="8" t="s">
        <v>185</v>
      </c>
      <c r="D674" t="s">
        <v>186</v>
      </c>
      <c r="E674" s="8" t="s">
        <v>44</v>
      </c>
      <c r="F674" s="8" t="s">
        <v>37</v>
      </c>
    </row>
    <row r="675" spans="1:7" ht="15" customHeight="1">
      <c r="A675">
        <v>652</v>
      </c>
      <c r="B675" s="8" t="s">
        <v>917</v>
      </c>
      <c r="C675" s="8" t="s">
        <v>1109</v>
      </c>
      <c r="D675" t="s">
        <v>1110</v>
      </c>
      <c r="E675" s="8" t="s">
        <v>44</v>
      </c>
      <c r="F675" s="8" t="s">
        <v>37</v>
      </c>
      <c r="G675" s="8" t="s">
        <v>2612</v>
      </c>
    </row>
    <row r="676" spans="1:7" ht="15" customHeight="1">
      <c r="A676">
        <v>653</v>
      </c>
      <c r="B676" s="8" t="s">
        <v>2109</v>
      </c>
      <c r="C676" s="8" t="s">
        <v>55</v>
      </c>
      <c r="D676" t="s">
        <v>56</v>
      </c>
      <c r="E676" s="8" t="s">
        <v>44</v>
      </c>
      <c r="F676" s="8" t="s">
        <v>37</v>
      </c>
    </row>
    <row r="677" spans="1:7" ht="15" customHeight="1">
      <c r="A677">
        <v>654</v>
      </c>
      <c r="B677" s="8" t="s">
        <v>2109</v>
      </c>
      <c r="C677" s="8" t="s">
        <v>480</v>
      </c>
      <c r="D677">
        <v>100701</v>
      </c>
      <c r="E677" s="8" t="s">
        <v>40</v>
      </c>
      <c r="F677" s="8" t="s">
        <v>37</v>
      </c>
    </row>
    <row r="678" spans="1:7" ht="15" customHeight="1">
      <c r="A678">
        <v>655</v>
      </c>
      <c r="B678" s="8" t="s">
        <v>918</v>
      </c>
      <c r="C678" s="8" t="s">
        <v>850</v>
      </c>
      <c r="D678">
        <v>120210</v>
      </c>
      <c r="E678" s="8" t="s">
        <v>96</v>
      </c>
      <c r="F678" s="8" t="s">
        <v>37</v>
      </c>
    </row>
    <row r="679" spans="1:7" ht="15" customHeight="1">
      <c r="A679">
        <v>656</v>
      </c>
      <c r="B679" s="8" t="s">
        <v>918</v>
      </c>
      <c r="C679" s="8" t="s">
        <v>440</v>
      </c>
      <c r="D679" t="s">
        <v>441</v>
      </c>
      <c r="E679" s="8" t="s">
        <v>124</v>
      </c>
      <c r="F679" s="8" t="s">
        <v>37</v>
      </c>
    </row>
    <row r="680" spans="1:7" ht="15" customHeight="1">
      <c r="A680">
        <v>657</v>
      </c>
      <c r="B680" s="8" t="s">
        <v>922</v>
      </c>
      <c r="C680" s="8" t="s">
        <v>542</v>
      </c>
      <c r="D680" t="s">
        <v>543</v>
      </c>
      <c r="E680" s="8" t="s">
        <v>183</v>
      </c>
      <c r="F680" s="8" t="s">
        <v>37</v>
      </c>
    </row>
    <row r="681" spans="1:7" ht="15" customHeight="1">
      <c r="A681">
        <v>658</v>
      </c>
      <c r="B681" s="8" t="s">
        <v>922</v>
      </c>
      <c r="C681" s="8" t="s">
        <v>691</v>
      </c>
      <c r="D681" t="s">
        <v>692</v>
      </c>
      <c r="E681" s="8" t="s">
        <v>36</v>
      </c>
      <c r="F681" s="8" t="s">
        <v>37</v>
      </c>
    </row>
    <row r="682" spans="1:7" ht="15" customHeight="1">
      <c r="A682">
        <v>659</v>
      </c>
      <c r="B682" s="8" t="s">
        <v>922</v>
      </c>
      <c r="C682" s="8" t="s">
        <v>814</v>
      </c>
      <c r="D682" t="s">
        <v>815</v>
      </c>
      <c r="E682" s="8" t="s">
        <v>40</v>
      </c>
      <c r="F682" s="8" t="s">
        <v>37</v>
      </c>
    </row>
    <row r="683" spans="1:7" ht="15" customHeight="1">
      <c r="A683">
        <v>660</v>
      </c>
      <c r="B683" s="8" t="s">
        <v>922</v>
      </c>
      <c r="C683" s="8" t="s">
        <v>167</v>
      </c>
      <c r="D683" t="s">
        <v>168</v>
      </c>
      <c r="E683" s="8" t="s">
        <v>44</v>
      </c>
      <c r="F683" s="8" t="s">
        <v>37</v>
      </c>
    </row>
    <row r="684" spans="1:7" ht="15" customHeight="1">
      <c r="A684">
        <v>661</v>
      </c>
      <c r="B684" s="8" t="s">
        <v>922</v>
      </c>
      <c r="C684" s="8" t="s">
        <v>1318</v>
      </c>
      <c r="D684" t="s">
        <v>1319</v>
      </c>
      <c r="E684" s="8" t="s">
        <v>44</v>
      </c>
      <c r="F684" s="8" t="s">
        <v>37</v>
      </c>
    </row>
    <row r="685" spans="1:7" ht="15" customHeight="1">
      <c r="A685">
        <v>662</v>
      </c>
      <c r="B685" s="8" t="s">
        <v>922</v>
      </c>
      <c r="C685" s="8" t="s">
        <v>2510</v>
      </c>
      <c r="D685" t="s">
        <v>2511</v>
      </c>
      <c r="E685" s="8" t="s">
        <v>44</v>
      </c>
      <c r="F685" s="8" t="s">
        <v>37</v>
      </c>
    </row>
    <row r="686" spans="1:7" ht="15" customHeight="1">
      <c r="A686">
        <v>663</v>
      </c>
      <c r="B686" s="8" t="s">
        <v>922</v>
      </c>
      <c r="C686" s="8" t="s">
        <v>94</v>
      </c>
      <c r="D686" t="s">
        <v>95</v>
      </c>
      <c r="E686" s="8" t="s">
        <v>96</v>
      </c>
      <c r="F686" s="8" t="s">
        <v>37</v>
      </c>
    </row>
    <row r="687" spans="1:7" ht="15" customHeight="1">
      <c r="A687">
        <v>664</v>
      </c>
      <c r="B687" s="8" t="s">
        <v>922</v>
      </c>
      <c r="C687" s="8" t="s">
        <v>389</v>
      </c>
      <c r="D687" t="s">
        <v>390</v>
      </c>
      <c r="E687" s="8" t="s">
        <v>96</v>
      </c>
      <c r="F687" s="8" t="s">
        <v>37</v>
      </c>
    </row>
    <row r="688" spans="1:7" ht="15" customHeight="1">
      <c r="A688">
        <v>665</v>
      </c>
      <c r="B688" s="8" t="s">
        <v>922</v>
      </c>
      <c r="C688" s="8" t="s">
        <v>113</v>
      </c>
      <c r="D688" t="s">
        <v>114</v>
      </c>
      <c r="E688" s="8" t="s">
        <v>96</v>
      </c>
      <c r="F688" s="8" t="s">
        <v>37</v>
      </c>
    </row>
    <row r="689" spans="1:7" ht="15" customHeight="1">
      <c r="A689">
        <v>666</v>
      </c>
      <c r="B689" s="8" t="s">
        <v>922</v>
      </c>
      <c r="C689" s="8" t="s">
        <v>523</v>
      </c>
      <c r="D689">
        <v>130306</v>
      </c>
      <c r="E689" s="8" t="s">
        <v>124</v>
      </c>
      <c r="F689" s="8" t="s">
        <v>37</v>
      </c>
    </row>
    <row r="690" spans="1:7" ht="15" customHeight="1">
      <c r="A690">
        <v>667</v>
      </c>
      <c r="B690" s="8" t="s">
        <v>922</v>
      </c>
      <c r="C690" s="8" t="s">
        <v>418</v>
      </c>
      <c r="D690" t="s">
        <v>419</v>
      </c>
      <c r="E690" s="8" t="s">
        <v>124</v>
      </c>
      <c r="F690" s="8" t="s">
        <v>37</v>
      </c>
    </row>
    <row r="691" spans="1:7" ht="15" customHeight="1">
      <c r="A691">
        <v>668</v>
      </c>
      <c r="B691" s="8" t="s">
        <v>923</v>
      </c>
      <c r="C691" s="8" t="s">
        <v>268</v>
      </c>
      <c r="D691" t="s">
        <v>269</v>
      </c>
      <c r="E691" s="8" t="s">
        <v>100</v>
      </c>
      <c r="F691" s="8" t="s">
        <v>37</v>
      </c>
    </row>
    <row r="692" spans="1:7" ht="15" customHeight="1">
      <c r="A692">
        <v>669</v>
      </c>
      <c r="B692" s="8" t="s">
        <v>923</v>
      </c>
      <c r="C692" s="8" t="s">
        <v>55</v>
      </c>
      <c r="D692" t="s">
        <v>56</v>
      </c>
      <c r="E692" s="8" t="s">
        <v>44</v>
      </c>
      <c r="F692" s="8" t="s">
        <v>37</v>
      </c>
    </row>
    <row r="693" spans="1:7" ht="15" customHeight="1">
      <c r="A693">
        <v>670</v>
      </c>
      <c r="B693" s="8" t="s">
        <v>923</v>
      </c>
      <c r="C693" s="8" t="s">
        <v>2736</v>
      </c>
      <c r="D693" t="s">
        <v>2737</v>
      </c>
      <c r="E693" s="8" t="s">
        <v>44</v>
      </c>
      <c r="F693" s="8" t="s">
        <v>37</v>
      </c>
      <c r="G693" s="8" t="s">
        <v>1667</v>
      </c>
    </row>
    <row r="694" spans="1:7" ht="15" customHeight="1">
      <c r="A694">
        <v>671</v>
      </c>
      <c r="B694" s="8" t="s">
        <v>2660</v>
      </c>
      <c r="C694" s="8" t="s">
        <v>253</v>
      </c>
      <c r="D694" t="s">
        <v>254</v>
      </c>
      <c r="E694" s="8" t="s">
        <v>44</v>
      </c>
      <c r="F694" s="8" t="s">
        <v>37</v>
      </c>
    </row>
    <row r="695" spans="1:7" ht="15" customHeight="1">
      <c r="A695">
        <v>672</v>
      </c>
      <c r="B695" s="8" t="s">
        <v>2660</v>
      </c>
      <c r="C695" s="8" t="s">
        <v>220</v>
      </c>
      <c r="D695">
        <v>120207</v>
      </c>
      <c r="E695" s="8" t="s">
        <v>96</v>
      </c>
      <c r="F695" s="8" t="s">
        <v>37</v>
      </c>
    </row>
    <row r="696" spans="1:7" ht="15" customHeight="1">
      <c r="A696">
        <v>673</v>
      </c>
      <c r="B696" s="8" t="s">
        <v>929</v>
      </c>
      <c r="C696" s="8" t="s">
        <v>268</v>
      </c>
      <c r="D696" t="s">
        <v>269</v>
      </c>
      <c r="E696" s="8" t="s">
        <v>100</v>
      </c>
      <c r="F696" s="8" t="s">
        <v>37</v>
      </c>
    </row>
    <row r="697" spans="1:7" ht="15" customHeight="1">
      <c r="A697">
        <v>674</v>
      </c>
      <c r="B697" s="8" t="s">
        <v>930</v>
      </c>
      <c r="C697" s="8" t="s">
        <v>156</v>
      </c>
      <c r="D697" t="s">
        <v>157</v>
      </c>
      <c r="E697" s="8" t="s">
        <v>44</v>
      </c>
      <c r="F697" s="8" t="s">
        <v>37</v>
      </c>
    </row>
    <row r="698" spans="1:7" ht="15" customHeight="1">
      <c r="A698">
        <v>675</v>
      </c>
      <c r="B698" s="8" t="s">
        <v>934</v>
      </c>
      <c r="C698" s="8" t="s">
        <v>55</v>
      </c>
      <c r="D698" t="s">
        <v>56</v>
      </c>
      <c r="E698" s="8" t="s">
        <v>44</v>
      </c>
      <c r="F698" s="8" t="s">
        <v>37</v>
      </c>
    </row>
    <row r="699" spans="1:7" ht="15" customHeight="1">
      <c r="A699">
        <v>676</v>
      </c>
      <c r="B699" s="8" t="s">
        <v>2794</v>
      </c>
      <c r="C699" s="8" t="s">
        <v>268</v>
      </c>
      <c r="D699" t="s">
        <v>269</v>
      </c>
      <c r="E699" s="8" t="s">
        <v>100</v>
      </c>
      <c r="F699" s="8" t="s">
        <v>37</v>
      </c>
    </row>
    <row r="700" spans="1:7" ht="15" customHeight="1">
      <c r="A700">
        <v>677</v>
      </c>
      <c r="B700" s="8" t="s">
        <v>2795</v>
      </c>
      <c r="C700" s="8" t="s">
        <v>547</v>
      </c>
      <c r="D700" t="s">
        <v>548</v>
      </c>
      <c r="E700" s="8" t="s">
        <v>44</v>
      </c>
      <c r="F700" s="8" t="s">
        <v>37</v>
      </c>
    </row>
    <row r="701" spans="1:7" ht="15" customHeight="1">
      <c r="A701">
        <v>678</v>
      </c>
      <c r="B701" s="8" t="s">
        <v>2796</v>
      </c>
      <c r="C701" s="8" t="s">
        <v>2519</v>
      </c>
      <c r="D701" t="s">
        <v>2520</v>
      </c>
      <c r="E701" s="8" t="s">
        <v>36</v>
      </c>
      <c r="F701" s="8" t="s">
        <v>37</v>
      </c>
    </row>
    <row r="702" spans="1:7" ht="15" customHeight="1">
      <c r="A702">
        <v>679</v>
      </c>
      <c r="B702" s="8" t="s">
        <v>2661</v>
      </c>
      <c r="C702" s="8" t="s">
        <v>119</v>
      </c>
      <c r="D702" t="s">
        <v>120</v>
      </c>
      <c r="E702" s="8" t="s">
        <v>44</v>
      </c>
      <c r="F702" s="8" t="s">
        <v>37</v>
      </c>
    </row>
    <row r="703" spans="1:7" ht="15" customHeight="1">
      <c r="A703">
        <v>680</v>
      </c>
      <c r="B703" s="8" t="s">
        <v>2661</v>
      </c>
      <c r="C703" s="8" t="s">
        <v>2656</v>
      </c>
      <c r="D703" t="s">
        <v>2657</v>
      </c>
      <c r="E703" s="8" t="s">
        <v>96</v>
      </c>
      <c r="F703" s="8" t="s">
        <v>37</v>
      </c>
    </row>
    <row r="704" spans="1:7" ht="15" customHeight="1">
      <c r="A704">
        <v>681</v>
      </c>
      <c r="B704" s="8" t="s">
        <v>2661</v>
      </c>
      <c r="C704" s="8" t="s">
        <v>389</v>
      </c>
      <c r="D704" t="s">
        <v>390</v>
      </c>
      <c r="E704" s="8" t="s">
        <v>96</v>
      </c>
      <c r="F704" s="8" t="s">
        <v>37</v>
      </c>
    </row>
    <row r="705" spans="1:7" ht="15" customHeight="1">
      <c r="A705">
        <v>682</v>
      </c>
      <c r="B705" s="8" t="s">
        <v>935</v>
      </c>
      <c r="C705" s="8" t="s">
        <v>393</v>
      </c>
      <c r="D705" t="s">
        <v>394</v>
      </c>
      <c r="E705" s="8" t="s">
        <v>44</v>
      </c>
      <c r="F705" s="8" t="s">
        <v>37</v>
      </c>
    </row>
    <row r="706" spans="1:7" ht="15" customHeight="1">
      <c r="A706">
        <v>683</v>
      </c>
      <c r="B706" s="8" t="s">
        <v>2114</v>
      </c>
      <c r="C706" s="8" t="s">
        <v>268</v>
      </c>
      <c r="D706" t="s">
        <v>269</v>
      </c>
      <c r="E706" s="8" t="s">
        <v>100</v>
      </c>
      <c r="F706" s="8" t="s">
        <v>37</v>
      </c>
    </row>
    <row r="707" spans="1:7" ht="15" customHeight="1">
      <c r="A707">
        <v>684</v>
      </c>
      <c r="B707" s="8" t="s">
        <v>2114</v>
      </c>
      <c r="C707" s="8" t="s">
        <v>595</v>
      </c>
      <c r="D707" t="s">
        <v>596</v>
      </c>
      <c r="E707" s="8" t="s">
        <v>40</v>
      </c>
      <c r="F707" s="8" t="s">
        <v>37</v>
      </c>
    </row>
    <row r="708" spans="1:7" ht="32.25" customHeight="1">
      <c r="A708">
        <v>685</v>
      </c>
      <c r="B708" s="8" t="s">
        <v>2114</v>
      </c>
      <c r="C708" s="8" t="s">
        <v>814</v>
      </c>
      <c r="D708" t="s">
        <v>815</v>
      </c>
      <c r="E708" s="8" t="s">
        <v>40</v>
      </c>
      <c r="F708" s="8" t="s">
        <v>37</v>
      </c>
      <c r="G708" s="9" t="s">
        <v>2622</v>
      </c>
    </row>
    <row r="709" spans="1:7" ht="15" customHeight="1">
      <c r="A709">
        <v>686</v>
      </c>
      <c r="B709" s="8" t="s">
        <v>2114</v>
      </c>
      <c r="C709" s="8" t="s">
        <v>1917</v>
      </c>
      <c r="D709" t="s">
        <v>1918</v>
      </c>
      <c r="E709" s="8" t="s">
        <v>44</v>
      </c>
      <c r="F709" s="8" t="s">
        <v>37</v>
      </c>
    </row>
    <row r="710" spans="1:7" ht="15" customHeight="1">
      <c r="A710">
        <v>687</v>
      </c>
      <c r="B710" s="8" t="s">
        <v>2114</v>
      </c>
      <c r="C710" s="8" t="s">
        <v>119</v>
      </c>
      <c r="D710" t="s">
        <v>120</v>
      </c>
      <c r="E710" s="8" t="s">
        <v>44</v>
      </c>
      <c r="F710" s="8" t="s">
        <v>37</v>
      </c>
    </row>
    <row r="711" spans="1:7" ht="15" customHeight="1">
      <c r="A711" s="8" t="s">
        <v>936</v>
      </c>
    </row>
    <row r="712" spans="1:7" ht="15" customHeight="1">
      <c r="A712">
        <v>688</v>
      </c>
      <c r="B712" s="8" t="s">
        <v>937</v>
      </c>
      <c r="C712" s="8" t="s">
        <v>156</v>
      </c>
      <c r="D712" t="s">
        <v>157</v>
      </c>
      <c r="E712" s="8" t="s">
        <v>44</v>
      </c>
      <c r="F712" s="8" t="s">
        <v>37</v>
      </c>
    </row>
    <row r="713" spans="1:7" ht="15" customHeight="1">
      <c r="A713">
        <v>689</v>
      </c>
      <c r="B713" s="8" t="s">
        <v>937</v>
      </c>
      <c r="C713" s="8" t="s">
        <v>536</v>
      </c>
      <c r="D713" t="s">
        <v>537</v>
      </c>
      <c r="E713" s="8" t="s">
        <v>44</v>
      </c>
      <c r="F713" s="8" t="s">
        <v>37</v>
      </c>
      <c r="G713" s="8" t="s">
        <v>2612</v>
      </c>
    </row>
    <row r="714" spans="1:7" ht="15" customHeight="1">
      <c r="A714">
        <v>690</v>
      </c>
      <c r="B714" s="8" t="s">
        <v>945</v>
      </c>
      <c r="C714" s="8" t="s">
        <v>536</v>
      </c>
      <c r="D714" t="s">
        <v>537</v>
      </c>
      <c r="E714" s="8" t="s">
        <v>44</v>
      </c>
      <c r="F714" s="8" t="s">
        <v>37</v>
      </c>
      <c r="G714" s="8" t="s">
        <v>2612</v>
      </c>
    </row>
    <row r="715" spans="1:7" ht="15" customHeight="1">
      <c r="A715">
        <v>691</v>
      </c>
      <c r="B715" s="8" t="s">
        <v>945</v>
      </c>
      <c r="C715" s="8" t="s">
        <v>2234</v>
      </c>
      <c r="D715" t="s">
        <v>2235</v>
      </c>
      <c r="E715" s="8" t="s">
        <v>40</v>
      </c>
      <c r="F715" s="8" t="s">
        <v>37</v>
      </c>
    </row>
    <row r="716" spans="1:7" ht="15" customHeight="1">
      <c r="A716">
        <v>692</v>
      </c>
      <c r="B716" s="8" t="s">
        <v>945</v>
      </c>
      <c r="C716" s="8" t="s">
        <v>1674</v>
      </c>
      <c r="D716" t="s">
        <v>1675</v>
      </c>
      <c r="E716" s="8" t="s">
        <v>235</v>
      </c>
      <c r="F716" s="8" t="s">
        <v>669</v>
      </c>
    </row>
    <row r="717" spans="1:7" ht="15" customHeight="1">
      <c r="A717">
        <v>693</v>
      </c>
      <c r="B717" s="8" t="s">
        <v>1943</v>
      </c>
      <c r="C717" s="8" t="s">
        <v>2755</v>
      </c>
      <c r="D717" t="s">
        <v>2756</v>
      </c>
      <c r="E717" s="8" t="s">
        <v>96</v>
      </c>
      <c r="F717" s="8" t="s">
        <v>37</v>
      </c>
      <c r="G717" s="8" t="s">
        <v>1667</v>
      </c>
    </row>
    <row r="718" spans="1:7" ht="15" customHeight="1">
      <c r="A718">
        <v>694</v>
      </c>
      <c r="B718" s="8" t="s">
        <v>1943</v>
      </c>
      <c r="C718" s="8" t="s">
        <v>2297</v>
      </c>
      <c r="D718" t="s">
        <v>2298</v>
      </c>
      <c r="E718" s="8" t="s">
        <v>639</v>
      </c>
      <c r="F718" s="8" t="s">
        <v>669</v>
      </c>
    </row>
    <row r="719" spans="1:7" ht="15" customHeight="1">
      <c r="A719">
        <v>695</v>
      </c>
      <c r="B719" s="8" t="s">
        <v>1943</v>
      </c>
      <c r="C719" s="8" t="s">
        <v>1872</v>
      </c>
      <c r="D719" t="s">
        <v>1873</v>
      </c>
      <c r="E719" s="8" t="s">
        <v>40</v>
      </c>
      <c r="F719" s="8" t="s">
        <v>37</v>
      </c>
    </row>
    <row r="720" spans="1:7" ht="15" customHeight="1">
      <c r="A720">
        <v>696</v>
      </c>
      <c r="B720" s="8" t="s">
        <v>947</v>
      </c>
      <c r="C720" s="8" t="s">
        <v>179</v>
      </c>
      <c r="D720" t="s">
        <v>180</v>
      </c>
      <c r="E720" s="8" t="s">
        <v>179</v>
      </c>
      <c r="F720" s="8" t="s">
        <v>37</v>
      </c>
    </row>
    <row r="721" spans="1:7" ht="15" customHeight="1">
      <c r="A721">
        <v>697</v>
      </c>
      <c r="B721" s="8" t="s">
        <v>947</v>
      </c>
      <c r="C721" s="8" t="s">
        <v>260</v>
      </c>
      <c r="D721" t="s">
        <v>261</v>
      </c>
      <c r="E721" s="8" t="s">
        <v>44</v>
      </c>
      <c r="F721" s="8" t="s">
        <v>37</v>
      </c>
    </row>
    <row r="722" spans="1:7" ht="15" customHeight="1">
      <c r="A722">
        <v>698</v>
      </c>
      <c r="B722" s="8" t="s">
        <v>948</v>
      </c>
      <c r="C722" s="8" t="s">
        <v>2262</v>
      </c>
      <c r="D722" t="s">
        <v>2263</v>
      </c>
      <c r="E722" s="8" t="s">
        <v>44</v>
      </c>
      <c r="F722" s="8" t="s">
        <v>37</v>
      </c>
    </row>
    <row r="723" spans="1:7" ht="15" customHeight="1">
      <c r="A723">
        <v>699</v>
      </c>
      <c r="B723" s="8" t="s">
        <v>949</v>
      </c>
      <c r="C723" s="8" t="s">
        <v>2620</v>
      </c>
      <c r="D723" t="s">
        <v>2621</v>
      </c>
      <c r="E723" s="8" t="s">
        <v>183</v>
      </c>
      <c r="F723" s="8" t="s">
        <v>37</v>
      </c>
    </row>
    <row r="724" spans="1:7" ht="15" customHeight="1">
      <c r="A724">
        <v>700</v>
      </c>
      <c r="B724" s="8" t="s">
        <v>950</v>
      </c>
      <c r="C724" s="8" t="s">
        <v>308</v>
      </c>
      <c r="D724" t="s">
        <v>309</v>
      </c>
      <c r="E724" s="8" t="s">
        <v>44</v>
      </c>
      <c r="F724" s="8" t="s">
        <v>37</v>
      </c>
    </row>
    <row r="725" spans="1:7" ht="15" customHeight="1">
      <c r="A725">
        <v>701</v>
      </c>
      <c r="B725" s="8" t="s">
        <v>950</v>
      </c>
      <c r="C725" s="8" t="s">
        <v>359</v>
      </c>
      <c r="D725" t="s">
        <v>360</v>
      </c>
      <c r="E725" s="8" t="s">
        <v>44</v>
      </c>
      <c r="F725" s="8" t="s">
        <v>37</v>
      </c>
    </row>
    <row r="726" spans="1:7" ht="15" customHeight="1">
      <c r="A726">
        <v>702</v>
      </c>
      <c r="B726" s="8" t="s">
        <v>952</v>
      </c>
      <c r="C726" s="8" t="s">
        <v>1960</v>
      </c>
      <c r="D726" t="s">
        <v>1961</v>
      </c>
      <c r="E726" s="8" t="s">
        <v>235</v>
      </c>
      <c r="F726" s="8" t="s">
        <v>37</v>
      </c>
    </row>
    <row r="727" spans="1:7" ht="15" customHeight="1">
      <c r="A727">
        <v>703</v>
      </c>
      <c r="B727" s="8" t="s">
        <v>952</v>
      </c>
      <c r="C727" s="8" t="s">
        <v>717</v>
      </c>
      <c r="D727">
        <v>101001</v>
      </c>
      <c r="E727" s="8" t="s">
        <v>40</v>
      </c>
      <c r="F727" s="8" t="s">
        <v>37</v>
      </c>
    </row>
    <row r="728" spans="1:7" ht="15" customHeight="1">
      <c r="A728">
        <v>704</v>
      </c>
      <c r="B728" s="8" t="s">
        <v>2663</v>
      </c>
      <c r="C728" s="8" t="s">
        <v>167</v>
      </c>
      <c r="D728" t="s">
        <v>168</v>
      </c>
      <c r="E728" s="8" t="s">
        <v>44</v>
      </c>
      <c r="F728" s="8" t="s">
        <v>60</v>
      </c>
      <c r="G728" s="8" t="s">
        <v>61</v>
      </c>
    </row>
    <row r="729" spans="1:7" ht="15" customHeight="1">
      <c r="A729">
        <v>705</v>
      </c>
      <c r="B729" s="8" t="s">
        <v>2663</v>
      </c>
      <c r="C729" s="8" t="s">
        <v>192</v>
      </c>
      <c r="D729" t="s">
        <v>193</v>
      </c>
      <c r="E729" s="8" t="s">
        <v>44</v>
      </c>
      <c r="F729" s="8" t="s">
        <v>37</v>
      </c>
    </row>
    <row r="730" spans="1:7" ht="15" customHeight="1">
      <c r="A730">
        <v>706</v>
      </c>
      <c r="B730" s="8" t="s">
        <v>1947</v>
      </c>
      <c r="C730" s="8" t="s">
        <v>98</v>
      </c>
      <c r="D730" t="s">
        <v>99</v>
      </c>
      <c r="E730" s="8" t="s">
        <v>100</v>
      </c>
      <c r="F730" s="8" t="s">
        <v>37</v>
      </c>
    </row>
    <row r="731" spans="1:7" ht="15" customHeight="1">
      <c r="A731">
        <v>707</v>
      </c>
      <c r="B731" s="8" t="s">
        <v>1947</v>
      </c>
      <c r="C731" s="8" t="s">
        <v>1668</v>
      </c>
      <c r="D731" t="s">
        <v>1669</v>
      </c>
      <c r="E731" s="8" t="s">
        <v>44</v>
      </c>
      <c r="F731" s="8" t="s">
        <v>37</v>
      </c>
    </row>
    <row r="732" spans="1:7" ht="15" customHeight="1">
      <c r="A732">
        <v>708</v>
      </c>
      <c r="B732" s="8" t="s">
        <v>1947</v>
      </c>
      <c r="C732" s="8" t="s">
        <v>663</v>
      </c>
      <c r="D732" t="s">
        <v>664</v>
      </c>
      <c r="E732" s="8" t="s">
        <v>44</v>
      </c>
      <c r="F732" s="8" t="s">
        <v>37</v>
      </c>
    </row>
    <row r="733" spans="1:7" ht="15" customHeight="1">
      <c r="A733">
        <v>709</v>
      </c>
      <c r="B733" s="8" t="s">
        <v>2120</v>
      </c>
      <c r="C733" s="8" t="s">
        <v>914</v>
      </c>
      <c r="D733" t="s">
        <v>915</v>
      </c>
      <c r="E733" s="8" t="s">
        <v>183</v>
      </c>
      <c r="F733" s="8" t="s">
        <v>37</v>
      </c>
    </row>
    <row r="734" spans="1:7" ht="15" customHeight="1">
      <c r="A734">
        <v>710</v>
      </c>
      <c r="B734" s="8" t="s">
        <v>2120</v>
      </c>
      <c r="C734" s="8" t="s">
        <v>1421</v>
      </c>
      <c r="D734">
        <v>120301</v>
      </c>
      <c r="E734" s="8" t="s">
        <v>96</v>
      </c>
      <c r="F734" s="8" t="s">
        <v>37</v>
      </c>
    </row>
    <row r="735" spans="1:7" ht="15" customHeight="1">
      <c r="A735">
        <v>711</v>
      </c>
      <c r="B735" s="8" t="s">
        <v>955</v>
      </c>
      <c r="C735" s="8" t="s">
        <v>1020</v>
      </c>
      <c r="D735" t="s">
        <v>1021</v>
      </c>
      <c r="E735" s="8" t="s">
        <v>183</v>
      </c>
      <c r="F735" s="8" t="s">
        <v>37</v>
      </c>
    </row>
    <row r="736" spans="1:7" ht="15" customHeight="1">
      <c r="A736">
        <v>712</v>
      </c>
      <c r="B736" s="8" t="s">
        <v>955</v>
      </c>
      <c r="C736" s="8" t="s">
        <v>1434</v>
      </c>
      <c r="D736">
        <v>120405</v>
      </c>
      <c r="E736" s="8" t="s">
        <v>96</v>
      </c>
      <c r="F736" s="8" t="s">
        <v>37</v>
      </c>
    </row>
    <row r="737" spans="1:6" ht="15" customHeight="1">
      <c r="A737">
        <v>713</v>
      </c>
      <c r="B737" s="8" t="s">
        <v>2121</v>
      </c>
      <c r="C737" s="8" t="s">
        <v>2519</v>
      </c>
      <c r="D737" t="s">
        <v>2520</v>
      </c>
      <c r="E737" s="8" t="s">
        <v>36</v>
      </c>
      <c r="F737" s="8" t="s">
        <v>37</v>
      </c>
    </row>
    <row r="738" spans="1:6" ht="15" customHeight="1">
      <c r="A738">
        <v>714</v>
      </c>
      <c r="B738" s="8" t="s">
        <v>2121</v>
      </c>
      <c r="C738" s="8" t="s">
        <v>45</v>
      </c>
      <c r="D738" t="s">
        <v>46</v>
      </c>
      <c r="E738" s="8" t="s">
        <v>36</v>
      </c>
      <c r="F738" s="8" t="s">
        <v>37</v>
      </c>
    </row>
    <row r="739" spans="1:6" ht="15" customHeight="1">
      <c r="A739">
        <v>715</v>
      </c>
      <c r="B739" s="8" t="s">
        <v>957</v>
      </c>
      <c r="C739" s="8" t="s">
        <v>260</v>
      </c>
      <c r="D739" t="s">
        <v>261</v>
      </c>
      <c r="E739" s="8" t="s">
        <v>44</v>
      </c>
      <c r="F739" s="8" t="s">
        <v>37</v>
      </c>
    </row>
    <row r="740" spans="1:6" ht="15" customHeight="1">
      <c r="A740">
        <v>716</v>
      </c>
      <c r="B740" s="8" t="s">
        <v>958</v>
      </c>
      <c r="C740" s="8" t="s">
        <v>55</v>
      </c>
      <c r="D740" t="s">
        <v>56</v>
      </c>
      <c r="E740" s="8" t="s">
        <v>44</v>
      </c>
      <c r="F740" s="8" t="s">
        <v>37</v>
      </c>
    </row>
    <row r="741" spans="1:6" ht="15" customHeight="1">
      <c r="A741">
        <v>717</v>
      </c>
      <c r="B741" s="8" t="s">
        <v>961</v>
      </c>
      <c r="C741" s="8" t="s">
        <v>55</v>
      </c>
      <c r="D741" t="s">
        <v>56</v>
      </c>
      <c r="E741" s="8" t="s">
        <v>44</v>
      </c>
      <c r="F741" s="8" t="s">
        <v>37</v>
      </c>
    </row>
    <row r="742" spans="1:6" ht="15" customHeight="1">
      <c r="A742">
        <v>718</v>
      </c>
      <c r="B742" s="8" t="s">
        <v>963</v>
      </c>
      <c r="C742" s="8" t="s">
        <v>1872</v>
      </c>
      <c r="D742" t="s">
        <v>1873</v>
      </c>
      <c r="E742" s="8" t="s">
        <v>40</v>
      </c>
      <c r="F742" s="8" t="s">
        <v>37</v>
      </c>
    </row>
    <row r="743" spans="1:6" ht="15" customHeight="1">
      <c r="A743">
        <v>719</v>
      </c>
      <c r="B743" s="8" t="s">
        <v>2435</v>
      </c>
      <c r="C743" s="8" t="s">
        <v>167</v>
      </c>
      <c r="D743" t="s">
        <v>168</v>
      </c>
      <c r="E743" s="8" t="s">
        <v>44</v>
      </c>
      <c r="F743" s="8" t="s">
        <v>37</v>
      </c>
    </row>
    <row r="744" spans="1:6" ht="15" customHeight="1">
      <c r="A744">
        <v>720</v>
      </c>
      <c r="B744" s="8" t="s">
        <v>2435</v>
      </c>
      <c r="C744" s="8" t="s">
        <v>1332</v>
      </c>
      <c r="D744" t="s">
        <v>1333</v>
      </c>
      <c r="E744" s="8" t="s">
        <v>44</v>
      </c>
      <c r="F744" s="8" t="s">
        <v>37</v>
      </c>
    </row>
    <row r="745" spans="1:6" ht="15" customHeight="1">
      <c r="A745">
        <v>721</v>
      </c>
      <c r="B745" s="8" t="s">
        <v>2435</v>
      </c>
      <c r="C745" s="8" t="s">
        <v>670</v>
      </c>
      <c r="D745" t="s">
        <v>671</v>
      </c>
      <c r="E745" s="8" t="s">
        <v>124</v>
      </c>
      <c r="F745" s="8" t="s">
        <v>37</v>
      </c>
    </row>
    <row r="746" spans="1:6" ht="15" customHeight="1">
      <c r="A746">
        <v>722</v>
      </c>
      <c r="B746" s="8" t="s">
        <v>965</v>
      </c>
      <c r="C746" s="8" t="s">
        <v>268</v>
      </c>
      <c r="D746" t="s">
        <v>269</v>
      </c>
      <c r="E746" s="8" t="s">
        <v>100</v>
      </c>
      <c r="F746" s="8" t="s">
        <v>37</v>
      </c>
    </row>
    <row r="747" spans="1:6" ht="15" customHeight="1">
      <c r="A747">
        <v>723</v>
      </c>
      <c r="B747" s="8" t="s">
        <v>2122</v>
      </c>
      <c r="C747" s="8" t="s">
        <v>260</v>
      </c>
      <c r="D747" t="s">
        <v>261</v>
      </c>
      <c r="E747" s="8" t="s">
        <v>44</v>
      </c>
      <c r="F747" s="8" t="s">
        <v>37</v>
      </c>
    </row>
    <row r="748" spans="1:6" ht="15" customHeight="1">
      <c r="A748">
        <v>724</v>
      </c>
      <c r="B748" s="8" t="s">
        <v>2665</v>
      </c>
      <c r="C748" s="8" t="s">
        <v>268</v>
      </c>
      <c r="D748" t="s">
        <v>269</v>
      </c>
      <c r="E748" s="8" t="s">
        <v>100</v>
      </c>
      <c r="F748" s="8" t="s">
        <v>37</v>
      </c>
    </row>
    <row r="749" spans="1:6" ht="15" customHeight="1">
      <c r="A749">
        <v>725</v>
      </c>
      <c r="B749" s="8" t="s">
        <v>2665</v>
      </c>
      <c r="C749" s="8" t="s">
        <v>80</v>
      </c>
      <c r="D749" t="s">
        <v>81</v>
      </c>
      <c r="E749" s="8" t="s">
        <v>36</v>
      </c>
      <c r="F749" s="8" t="s">
        <v>37</v>
      </c>
    </row>
    <row r="750" spans="1:6" ht="15" customHeight="1">
      <c r="A750">
        <v>726</v>
      </c>
      <c r="B750" s="8" t="s">
        <v>2665</v>
      </c>
      <c r="C750" s="8" t="s">
        <v>192</v>
      </c>
      <c r="D750" t="s">
        <v>193</v>
      </c>
      <c r="E750" s="8" t="s">
        <v>44</v>
      </c>
      <c r="F750" s="8" t="s">
        <v>37</v>
      </c>
    </row>
    <row r="751" spans="1:6" ht="15" customHeight="1">
      <c r="A751">
        <v>727</v>
      </c>
      <c r="B751" s="8" t="s">
        <v>2665</v>
      </c>
      <c r="C751" s="8" t="s">
        <v>260</v>
      </c>
      <c r="D751" t="s">
        <v>261</v>
      </c>
      <c r="E751" s="8" t="s">
        <v>44</v>
      </c>
      <c r="F751" s="8" t="s">
        <v>37</v>
      </c>
    </row>
    <row r="752" spans="1:6" ht="15" customHeight="1">
      <c r="A752">
        <v>728</v>
      </c>
      <c r="B752" s="8" t="s">
        <v>2665</v>
      </c>
      <c r="C752" s="8" t="s">
        <v>206</v>
      </c>
      <c r="D752" t="s">
        <v>207</v>
      </c>
      <c r="E752" s="8" t="s">
        <v>96</v>
      </c>
      <c r="F752" s="8" t="s">
        <v>37</v>
      </c>
    </row>
    <row r="753" spans="1:6" ht="15" customHeight="1">
      <c r="A753">
        <v>729</v>
      </c>
      <c r="B753" s="8" t="s">
        <v>2123</v>
      </c>
      <c r="C753" s="8" t="s">
        <v>55</v>
      </c>
      <c r="D753" t="s">
        <v>56</v>
      </c>
      <c r="E753" s="8" t="s">
        <v>44</v>
      </c>
      <c r="F753" s="8" t="s">
        <v>37</v>
      </c>
    </row>
    <row r="754" spans="1:6" ht="15" customHeight="1">
      <c r="A754">
        <v>730</v>
      </c>
      <c r="B754" s="8" t="s">
        <v>2666</v>
      </c>
      <c r="C754" s="8" t="s">
        <v>2102</v>
      </c>
      <c r="D754" t="s">
        <v>2103</v>
      </c>
      <c r="E754" s="8" t="s">
        <v>44</v>
      </c>
      <c r="F754" s="8" t="s">
        <v>37</v>
      </c>
    </row>
    <row r="755" spans="1:6" ht="15" customHeight="1">
      <c r="A755">
        <v>731</v>
      </c>
      <c r="B755" s="8" t="s">
        <v>2666</v>
      </c>
      <c r="C755" s="8" t="s">
        <v>260</v>
      </c>
      <c r="D755" t="s">
        <v>261</v>
      </c>
      <c r="E755" s="8" t="s">
        <v>44</v>
      </c>
      <c r="F755" s="8" t="s">
        <v>37</v>
      </c>
    </row>
    <row r="756" spans="1:6" ht="15" customHeight="1">
      <c r="A756">
        <v>732</v>
      </c>
      <c r="B756" s="8" t="s">
        <v>2666</v>
      </c>
      <c r="C756" s="8" t="s">
        <v>113</v>
      </c>
      <c r="D756" t="s">
        <v>114</v>
      </c>
      <c r="E756" s="8" t="s">
        <v>96</v>
      </c>
      <c r="F756" s="8" t="s">
        <v>37</v>
      </c>
    </row>
    <row r="757" spans="1:6" ht="15" customHeight="1">
      <c r="A757">
        <v>733</v>
      </c>
      <c r="B757" s="8" t="s">
        <v>966</v>
      </c>
      <c r="C757" s="8" t="s">
        <v>260</v>
      </c>
      <c r="D757" t="s">
        <v>261</v>
      </c>
      <c r="E757" s="8" t="s">
        <v>44</v>
      </c>
      <c r="F757" s="8" t="s">
        <v>37</v>
      </c>
    </row>
    <row r="758" spans="1:6" ht="15" customHeight="1">
      <c r="A758">
        <v>734</v>
      </c>
      <c r="B758" s="8" t="s">
        <v>967</v>
      </c>
      <c r="C758" s="8" t="s">
        <v>55</v>
      </c>
      <c r="D758" t="s">
        <v>56</v>
      </c>
      <c r="E758" s="8" t="s">
        <v>44</v>
      </c>
      <c r="F758" s="8" t="s">
        <v>37</v>
      </c>
    </row>
    <row r="759" spans="1:6" ht="15" customHeight="1">
      <c r="A759">
        <v>735</v>
      </c>
      <c r="B759" s="8" t="s">
        <v>2124</v>
      </c>
      <c r="C759" s="8" t="s">
        <v>308</v>
      </c>
      <c r="D759" t="s">
        <v>309</v>
      </c>
      <c r="E759" s="8" t="s">
        <v>44</v>
      </c>
      <c r="F759" s="8" t="s">
        <v>37</v>
      </c>
    </row>
    <row r="760" spans="1:6" ht="15" customHeight="1">
      <c r="A760">
        <v>736</v>
      </c>
      <c r="B760" s="8" t="s">
        <v>969</v>
      </c>
      <c r="C760" s="8" t="s">
        <v>55</v>
      </c>
      <c r="D760" t="s">
        <v>56</v>
      </c>
      <c r="E760" s="8" t="s">
        <v>44</v>
      </c>
      <c r="F760" s="8" t="s">
        <v>37</v>
      </c>
    </row>
    <row r="761" spans="1:6" ht="15" customHeight="1">
      <c r="A761">
        <v>737</v>
      </c>
      <c r="B761" s="8" t="s">
        <v>2125</v>
      </c>
      <c r="C761" s="8" t="s">
        <v>1066</v>
      </c>
      <c r="D761" t="s">
        <v>1067</v>
      </c>
      <c r="E761" s="8" t="s">
        <v>100</v>
      </c>
      <c r="F761" s="8" t="s">
        <v>37</v>
      </c>
    </row>
    <row r="762" spans="1:6" ht="15" customHeight="1">
      <c r="A762">
        <v>738</v>
      </c>
      <c r="B762" s="8" t="s">
        <v>2125</v>
      </c>
      <c r="C762" s="8" t="s">
        <v>713</v>
      </c>
      <c r="D762" t="s">
        <v>714</v>
      </c>
      <c r="E762" s="8" t="s">
        <v>36</v>
      </c>
      <c r="F762" s="8" t="s">
        <v>37</v>
      </c>
    </row>
    <row r="763" spans="1:6" ht="15" customHeight="1">
      <c r="A763">
        <v>739</v>
      </c>
      <c r="B763" s="8" t="s">
        <v>2125</v>
      </c>
      <c r="C763" s="8" t="s">
        <v>1015</v>
      </c>
      <c r="D763">
        <v>120208</v>
      </c>
      <c r="E763" s="8" t="s">
        <v>96</v>
      </c>
      <c r="F763" s="8" t="s">
        <v>37</v>
      </c>
    </row>
    <row r="764" spans="1:6" ht="15" customHeight="1">
      <c r="A764">
        <v>740</v>
      </c>
      <c r="B764" s="8" t="s">
        <v>2125</v>
      </c>
      <c r="C764" s="8" t="s">
        <v>116</v>
      </c>
      <c r="D764" t="s">
        <v>117</v>
      </c>
      <c r="E764" s="8" t="s">
        <v>96</v>
      </c>
      <c r="F764" s="8" t="s">
        <v>37</v>
      </c>
    </row>
    <row r="765" spans="1:6" ht="15" customHeight="1">
      <c r="A765">
        <v>741</v>
      </c>
      <c r="B765" s="8" t="s">
        <v>2667</v>
      </c>
      <c r="C765" s="8" t="s">
        <v>533</v>
      </c>
      <c r="D765" t="s">
        <v>534</v>
      </c>
      <c r="E765" s="8" t="s">
        <v>54</v>
      </c>
      <c r="F765" s="8" t="s">
        <v>37</v>
      </c>
    </row>
    <row r="766" spans="1:6" ht="15" customHeight="1">
      <c r="A766">
        <v>742</v>
      </c>
      <c r="B766" s="8" t="s">
        <v>971</v>
      </c>
      <c r="C766" s="8" t="s">
        <v>637</v>
      </c>
      <c r="D766" t="s">
        <v>638</v>
      </c>
      <c r="E766" s="8" t="s">
        <v>639</v>
      </c>
      <c r="F766" s="8" t="s">
        <v>669</v>
      </c>
    </row>
    <row r="767" spans="1:6" ht="15" customHeight="1">
      <c r="A767" s="8" t="s">
        <v>974</v>
      </c>
    </row>
    <row r="768" spans="1:6" ht="15" customHeight="1">
      <c r="A768">
        <v>743</v>
      </c>
      <c r="B768" s="8" t="s">
        <v>975</v>
      </c>
      <c r="C768" s="8" t="s">
        <v>526</v>
      </c>
      <c r="D768" t="s">
        <v>527</v>
      </c>
      <c r="E768" s="8" t="s">
        <v>44</v>
      </c>
      <c r="F768" s="8" t="s">
        <v>37</v>
      </c>
    </row>
    <row r="769" spans="1:6" ht="15" customHeight="1">
      <c r="A769">
        <v>744</v>
      </c>
      <c r="B769" s="8" t="s">
        <v>975</v>
      </c>
      <c r="C769" s="8" t="s">
        <v>2617</v>
      </c>
      <c r="D769" t="s">
        <v>2618</v>
      </c>
      <c r="E769" s="8" t="s">
        <v>44</v>
      </c>
      <c r="F769" s="8" t="s">
        <v>37</v>
      </c>
    </row>
    <row r="770" spans="1:6" ht="15" customHeight="1">
      <c r="A770">
        <v>745</v>
      </c>
      <c r="B770" s="8" t="s">
        <v>976</v>
      </c>
      <c r="C770" s="8" t="s">
        <v>268</v>
      </c>
      <c r="D770" t="s">
        <v>269</v>
      </c>
      <c r="E770" s="8" t="s">
        <v>100</v>
      </c>
      <c r="F770" s="8" t="s">
        <v>37</v>
      </c>
    </row>
    <row r="771" spans="1:6" ht="15" customHeight="1">
      <c r="A771">
        <v>746</v>
      </c>
      <c r="B771" s="8" t="s">
        <v>976</v>
      </c>
      <c r="C771" s="8" t="s">
        <v>167</v>
      </c>
      <c r="D771" t="s">
        <v>168</v>
      </c>
      <c r="E771" s="8" t="s">
        <v>44</v>
      </c>
      <c r="F771" s="8" t="s">
        <v>37</v>
      </c>
    </row>
    <row r="772" spans="1:6" ht="15" customHeight="1">
      <c r="A772">
        <v>747</v>
      </c>
      <c r="B772" s="8" t="s">
        <v>982</v>
      </c>
      <c r="C772" s="8" t="s">
        <v>215</v>
      </c>
      <c r="D772" t="s">
        <v>216</v>
      </c>
      <c r="E772" s="8" t="s">
        <v>44</v>
      </c>
      <c r="F772" s="8" t="s">
        <v>37</v>
      </c>
    </row>
    <row r="773" spans="1:6" ht="15" customHeight="1">
      <c r="A773">
        <v>748</v>
      </c>
      <c r="B773" s="8" t="s">
        <v>982</v>
      </c>
      <c r="C773" s="8" t="s">
        <v>170</v>
      </c>
      <c r="D773" t="s">
        <v>171</v>
      </c>
      <c r="E773" s="8" t="s">
        <v>44</v>
      </c>
      <c r="F773" s="8" t="s">
        <v>37</v>
      </c>
    </row>
    <row r="774" spans="1:6" ht="15" customHeight="1">
      <c r="A774">
        <v>749</v>
      </c>
      <c r="B774" s="8" t="s">
        <v>983</v>
      </c>
      <c r="C774" s="8" t="s">
        <v>215</v>
      </c>
      <c r="D774" t="s">
        <v>216</v>
      </c>
      <c r="E774" s="8" t="s">
        <v>44</v>
      </c>
      <c r="F774" s="8" t="s">
        <v>37</v>
      </c>
    </row>
    <row r="775" spans="1:6" ht="15" customHeight="1">
      <c r="A775">
        <v>750</v>
      </c>
      <c r="B775" s="8" t="s">
        <v>983</v>
      </c>
      <c r="C775" s="8" t="s">
        <v>2534</v>
      </c>
      <c r="D775" t="s">
        <v>2535</v>
      </c>
      <c r="E775" s="8" t="s">
        <v>96</v>
      </c>
      <c r="F775" s="8" t="s">
        <v>37</v>
      </c>
    </row>
    <row r="776" spans="1:6" ht="15" customHeight="1">
      <c r="A776">
        <v>751</v>
      </c>
      <c r="B776" s="8" t="s">
        <v>2797</v>
      </c>
      <c r="C776" s="8" t="s">
        <v>1872</v>
      </c>
      <c r="D776" t="s">
        <v>1873</v>
      </c>
      <c r="E776" s="8" t="s">
        <v>40</v>
      </c>
      <c r="F776" s="8" t="s">
        <v>37</v>
      </c>
    </row>
    <row r="777" spans="1:6" ht="15" customHeight="1">
      <c r="A777">
        <v>752</v>
      </c>
      <c r="B777" s="8" t="s">
        <v>2436</v>
      </c>
      <c r="C777" s="8" t="s">
        <v>2532</v>
      </c>
      <c r="D777" t="s">
        <v>2533</v>
      </c>
      <c r="E777" s="8" t="s">
        <v>54</v>
      </c>
      <c r="F777" s="8" t="s">
        <v>37</v>
      </c>
    </row>
    <row r="778" spans="1:6" ht="15" customHeight="1">
      <c r="A778">
        <v>753</v>
      </c>
      <c r="B778" s="8" t="s">
        <v>2436</v>
      </c>
      <c r="C778" s="8" t="s">
        <v>580</v>
      </c>
      <c r="D778" t="s">
        <v>581</v>
      </c>
      <c r="E778" s="8" t="s">
        <v>40</v>
      </c>
      <c r="F778" s="8" t="s">
        <v>37</v>
      </c>
    </row>
    <row r="779" spans="1:6" ht="15" customHeight="1">
      <c r="A779">
        <v>754</v>
      </c>
      <c r="B779" s="8" t="s">
        <v>2436</v>
      </c>
      <c r="C779" s="8" t="s">
        <v>1354</v>
      </c>
      <c r="D779">
        <v>101004</v>
      </c>
      <c r="E779" s="8" t="s">
        <v>40</v>
      </c>
      <c r="F779" s="8" t="s">
        <v>37</v>
      </c>
    </row>
    <row r="780" spans="1:6" ht="15" customHeight="1">
      <c r="A780">
        <v>755</v>
      </c>
      <c r="B780" s="8" t="s">
        <v>2299</v>
      </c>
      <c r="C780" s="8" t="s">
        <v>598</v>
      </c>
      <c r="D780" t="s">
        <v>599</v>
      </c>
      <c r="E780" s="8" t="s">
        <v>40</v>
      </c>
      <c r="F780" s="8" t="s">
        <v>37</v>
      </c>
    </row>
    <row r="781" spans="1:6" ht="15" customHeight="1">
      <c r="A781">
        <v>756</v>
      </c>
      <c r="B781" s="8" t="s">
        <v>2299</v>
      </c>
      <c r="C781" s="8" t="s">
        <v>389</v>
      </c>
      <c r="D781" t="s">
        <v>390</v>
      </c>
      <c r="E781" s="8" t="s">
        <v>96</v>
      </c>
      <c r="F781" s="8" t="s">
        <v>37</v>
      </c>
    </row>
    <row r="782" spans="1:6" ht="15" customHeight="1">
      <c r="A782">
        <v>757</v>
      </c>
      <c r="B782" s="8" t="s">
        <v>1950</v>
      </c>
      <c r="C782" s="8" t="s">
        <v>2620</v>
      </c>
      <c r="D782" t="s">
        <v>2621</v>
      </c>
      <c r="E782" s="8" t="s">
        <v>183</v>
      </c>
      <c r="F782" s="8" t="s">
        <v>37</v>
      </c>
    </row>
    <row r="783" spans="1:6" ht="15" customHeight="1">
      <c r="A783">
        <v>758</v>
      </c>
      <c r="B783" s="8" t="s">
        <v>1950</v>
      </c>
      <c r="C783" s="8" t="s">
        <v>1175</v>
      </c>
      <c r="D783" t="s">
        <v>1176</v>
      </c>
      <c r="E783" s="8" t="s">
        <v>44</v>
      </c>
      <c r="F783" s="8" t="s">
        <v>37</v>
      </c>
    </row>
    <row r="784" spans="1:6" ht="15" customHeight="1">
      <c r="A784">
        <v>759</v>
      </c>
      <c r="B784" s="8" t="s">
        <v>988</v>
      </c>
      <c r="C784" s="8" t="s">
        <v>619</v>
      </c>
      <c r="D784" t="s">
        <v>620</v>
      </c>
      <c r="E784" s="8" t="s">
        <v>44</v>
      </c>
      <c r="F784" s="8" t="s">
        <v>37</v>
      </c>
    </row>
    <row r="785" spans="1:7" ht="15" customHeight="1">
      <c r="A785">
        <v>760</v>
      </c>
      <c r="B785" s="8" t="s">
        <v>988</v>
      </c>
      <c r="C785" s="8" t="s">
        <v>1354</v>
      </c>
      <c r="D785">
        <v>101004</v>
      </c>
      <c r="E785" s="8" t="s">
        <v>40</v>
      </c>
      <c r="F785" s="8" t="s">
        <v>37</v>
      </c>
    </row>
    <row r="786" spans="1:7" ht="15" customHeight="1">
      <c r="A786">
        <v>761</v>
      </c>
      <c r="B786" s="8" t="s">
        <v>2437</v>
      </c>
      <c r="C786" s="8" t="s">
        <v>240</v>
      </c>
      <c r="D786" t="s">
        <v>241</v>
      </c>
      <c r="E786" s="8" t="s">
        <v>54</v>
      </c>
      <c r="F786" s="8" t="s">
        <v>60</v>
      </c>
      <c r="G786" s="8" t="s">
        <v>61</v>
      </c>
    </row>
    <row r="787" spans="1:7" ht="32.25" customHeight="1">
      <c r="A787">
        <v>762</v>
      </c>
      <c r="B787" s="8" t="s">
        <v>2437</v>
      </c>
      <c r="C787" s="8" t="s">
        <v>816</v>
      </c>
      <c r="D787" t="s">
        <v>817</v>
      </c>
      <c r="E787" s="8" t="s">
        <v>44</v>
      </c>
      <c r="F787" s="8" t="s">
        <v>37</v>
      </c>
      <c r="G787" s="9" t="s">
        <v>2622</v>
      </c>
    </row>
    <row r="788" spans="1:7" ht="15" customHeight="1">
      <c r="A788">
        <v>763</v>
      </c>
      <c r="B788" s="8" t="s">
        <v>2437</v>
      </c>
      <c r="C788" s="8" t="s">
        <v>101</v>
      </c>
      <c r="D788" t="s">
        <v>102</v>
      </c>
      <c r="E788" s="8" t="s">
        <v>44</v>
      </c>
      <c r="F788" s="8" t="s">
        <v>37</v>
      </c>
    </row>
    <row r="789" spans="1:7" ht="15" customHeight="1">
      <c r="A789">
        <v>764</v>
      </c>
      <c r="B789" s="8" t="s">
        <v>989</v>
      </c>
      <c r="C789" s="8" t="s">
        <v>427</v>
      </c>
      <c r="D789" t="s">
        <v>428</v>
      </c>
      <c r="E789" s="8" t="s">
        <v>44</v>
      </c>
      <c r="F789" s="8" t="s">
        <v>37</v>
      </c>
    </row>
    <row r="790" spans="1:7" ht="15" customHeight="1">
      <c r="A790">
        <v>765</v>
      </c>
      <c r="B790" s="8" t="s">
        <v>991</v>
      </c>
      <c r="C790" s="8" t="s">
        <v>215</v>
      </c>
      <c r="D790" t="s">
        <v>216</v>
      </c>
      <c r="E790" s="8" t="s">
        <v>44</v>
      </c>
      <c r="F790" s="8" t="s">
        <v>37</v>
      </c>
    </row>
    <row r="791" spans="1:7" ht="15" customHeight="1">
      <c r="A791">
        <v>766</v>
      </c>
      <c r="B791" s="8" t="s">
        <v>991</v>
      </c>
      <c r="C791" s="8" t="s">
        <v>101</v>
      </c>
      <c r="D791" t="s">
        <v>102</v>
      </c>
      <c r="E791" s="8" t="s">
        <v>44</v>
      </c>
      <c r="F791" s="8" t="s">
        <v>37</v>
      </c>
    </row>
    <row r="792" spans="1:7" ht="15" customHeight="1">
      <c r="A792">
        <v>767</v>
      </c>
      <c r="B792" s="8" t="s">
        <v>992</v>
      </c>
      <c r="C792" s="8" t="s">
        <v>154</v>
      </c>
      <c r="D792" t="s">
        <v>155</v>
      </c>
      <c r="E792" s="8" t="s">
        <v>40</v>
      </c>
      <c r="F792" s="8" t="s">
        <v>37</v>
      </c>
    </row>
    <row r="793" spans="1:7" ht="15" customHeight="1">
      <c r="A793">
        <v>768</v>
      </c>
      <c r="B793" s="8" t="s">
        <v>992</v>
      </c>
      <c r="C793" s="8" t="s">
        <v>224</v>
      </c>
      <c r="D793" t="s">
        <v>225</v>
      </c>
      <c r="E793" s="8" t="s">
        <v>44</v>
      </c>
      <c r="F793" s="8" t="s">
        <v>37</v>
      </c>
    </row>
    <row r="794" spans="1:7" ht="15" customHeight="1">
      <c r="A794">
        <v>769</v>
      </c>
      <c r="B794" s="8" t="s">
        <v>992</v>
      </c>
      <c r="C794" s="8" t="s">
        <v>1757</v>
      </c>
      <c r="D794" t="s">
        <v>1758</v>
      </c>
      <c r="E794" s="8" t="s">
        <v>44</v>
      </c>
      <c r="F794" s="8" t="s">
        <v>37</v>
      </c>
    </row>
    <row r="795" spans="1:7" ht="15" customHeight="1">
      <c r="A795">
        <v>770</v>
      </c>
      <c r="B795" s="8" t="s">
        <v>992</v>
      </c>
      <c r="C795" s="8" t="s">
        <v>192</v>
      </c>
      <c r="D795" t="s">
        <v>193</v>
      </c>
      <c r="E795" s="8" t="s">
        <v>44</v>
      </c>
      <c r="F795" s="8" t="s">
        <v>37</v>
      </c>
    </row>
    <row r="796" spans="1:7" ht="15" customHeight="1">
      <c r="A796">
        <v>771</v>
      </c>
      <c r="B796" s="8" t="s">
        <v>992</v>
      </c>
      <c r="C796" s="8" t="s">
        <v>327</v>
      </c>
      <c r="D796" t="s">
        <v>328</v>
      </c>
      <c r="E796" s="8" t="s">
        <v>44</v>
      </c>
      <c r="F796" s="8" t="s">
        <v>37</v>
      </c>
    </row>
    <row r="797" spans="1:7" ht="15" customHeight="1">
      <c r="A797">
        <v>772</v>
      </c>
      <c r="B797" s="8" t="s">
        <v>993</v>
      </c>
      <c r="C797" s="8" t="s">
        <v>215</v>
      </c>
      <c r="D797" t="s">
        <v>216</v>
      </c>
      <c r="E797" s="8" t="s">
        <v>44</v>
      </c>
      <c r="F797" s="8" t="s">
        <v>37</v>
      </c>
    </row>
    <row r="798" spans="1:7" ht="15" customHeight="1">
      <c r="A798">
        <v>773</v>
      </c>
      <c r="B798" s="8" t="s">
        <v>996</v>
      </c>
      <c r="C798" s="8" t="s">
        <v>84</v>
      </c>
      <c r="D798" t="s">
        <v>85</v>
      </c>
      <c r="E798" s="8" t="s">
        <v>44</v>
      </c>
      <c r="F798" s="8" t="s">
        <v>37</v>
      </c>
    </row>
    <row r="799" spans="1:7" ht="15" customHeight="1">
      <c r="A799">
        <v>774</v>
      </c>
      <c r="B799" s="8" t="s">
        <v>997</v>
      </c>
      <c r="C799" s="8" t="s">
        <v>526</v>
      </c>
      <c r="D799" t="s">
        <v>527</v>
      </c>
      <c r="E799" s="8" t="s">
        <v>44</v>
      </c>
      <c r="F799" s="8" t="s">
        <v>37</v>
      </c>
    </row>
    <row r="800" spans="1:7" ht="15" customHeight="1">
      <c r="A800">
        <v>775</v>
      </c>
      <c r="B800" s="8" t="s">
        <v>997</v>
      </c>
      <c r="C800" s="8" t="s">
        <v>89</v>
      </c>
      <c r="D800" t="s">
        <v>90</v>
      </c>
      <c r="E800" s="8" t="s">
        <v>44</v>
      </c>
      <c r="F800" s="8" t="s">
        <v>37</v>
      </c>
    </row>
    <row r="801" spans="1:6" ht="15" customHeight="1">
      <c r="A801">
        <v>776</v>
      </c>
      <c r="B801" s="8" t="s">
        <v>997</v>
      </c>
      <c r="C801" s="8" t="s">
        <v>1819</v>
      </c>
      <c r="D801" t="s">
        <v>1820</v>
      </c>
      <c r="E801" s="8" t="s">
        <v>44</v>
      </c>
      <c r="F801" s="8" t="s">
        <v>37</v>
      </c>
    </row>
    <row r="802" spans="1:6" ht="15" customHeight="1">
      <c r="A802">
        <v>777</v>
      </c>
      <c r="B802" s="8" t="s">
        <v>998</v>
      </c>
      <c r="C802" s="8" t="s">
        <v>156</v>
      </c>
      <c r="D802" t="s">
        <v>157</v>
      </c>
      <c r="E802" s="8" t="s">
        <v>44</v>
      </c>
      <c r="F802" s="8" t="s">
        <v>37</v>
      </c>
    </row>
    <row r="803" spans="1:6" ht="15" customHeight="1">
      <c r="A803">
        <v>778</v>
      </c>
      <c r="B803" s="8" t="s">
        <v>2127</v>
      </c>
      <c r="C803" s="8" t="s">
        <v>268</v>
      </c>
      <c r="D803" t="s">
        <v>269</v>
      </c>
      <c r="E803" s="8" t="s">
        <v>100</v>
      </c>
      <c r="F803" s="8" t="s">
        <v>37</v>
      </c>
    </row>
    <row r="804" spans="1:6" ht="15" customHeight="1">
      <c r="A804">
        <v>779</v>
      </c>
      <c r="B804" s="8" t="s">
        <v>2127</v>
      </c>
      <c r="C804" s="8" t="s">
        <v>2262</v>
      </c>
      <c r="D804" t="s">
        <v>2263</v>
      </c>
      <c r="E804" s="8" t="s">
        <v>44</v>
      </c>
      <c r="F804" s="8" t="s">
        <v>37</v>
      </c>
    </row>
    <row r="805" spans="1:6" ht="15" customHeight="1">
      <c r="A805">
        <v>780</v>
      </c>
      <c r="B805" s="8" t="s">
        <v>2127</v>
      </c>
      <c r="C805" s="8" t="s">
        <v>156</v>
      </c>
      <c r="D805" t="s">
        <v>157</v>
      </c>
      <c r="E805" s="8" t="s">
        <v>44</v>
      </c>
      <c r="F805" s="8" t="s">
        <v>37</v>
      </c>
    </row>
    <row r="806" spans="1:6" ht="15" customHeight="1">
      <c r="A806">
        <v>781</v>
      </c>
      <c r="B806" s="8" t="s">
        <v>2127</v>
      </c>
      <c r="C806" s="8" t="s">
        <v>55</v>
      </c>
      <c r="D806" t="s">
        <v>56</v>
      </c>
      <c r="E806" s="8" t="s">
        <v>44</v>
      </c>
      <c r="F806" s="8" t="s">
        <v>37</v>
      </c>
    </row>
    <row r="807" spans="1:6" ht="15" customHeight="1">
      <c r="A807">
        <v>782</v>
      </c>
      <c r="B807" s="8" t="s">
        <v>2127</v>
      </c>
      <c r="C807" s="8" t="s">
        <v>152</v>
      </c>
      <c r="D807" t="s">
        <v>153</v>
      </c>
      <c r="E807" s="8" t="s">
        <v>44</v>
      </c>
      <c r="F807" s="8" t="s">
        <v>37</v>
      </c>
    </row>
    <row r="808" spans="1:6" ht="15" customHeight="1">
      <c r="A808">
        <v>783</v>
      </c>
      <c r="B808" s="8" t="s">
        <v>2127</v>
      </c>
      <c r="C808" s="8" t="s">
        <v>231</v>
      </c>
      <c r="D808">
        <v>130508</v>
      </c>
      <c r="E808" s="8" t="s">
        <v>124</v>
      </c>
      <c r="F808" s="8" t="s">
        <v>37</v>
      </c>
    </row>
    <row r="809" spans="1:6" ht="15" customHeight="1">
      <c r="A809">
        <v>784</v>
      </c>
      <c r="B809" s="8" t="s">
        <v>999</v>
      </c>
      <c r="C809" s="8" t="s">
        <v>577</v>
      </c>
      <c r="D809" t="s">
        <v>578</v>
      </c>
      <c r="E809" s="8" t="s">
        <v>40</v>
      </c>
      <c r="F809" s="8" t="s">
        <v>37</v>
      </c>
    </row>
    <row r="810" spans="1:6" ht="15" customHeight="1">
      <c r="A810">
        <v>785</v>
      </c>
      <c r="B810" s="8" t="s">
        <v>1951</v>
      </c>
      <c r="C810" s="8" t="s">
        <v>691</v>
      </c>
      <c r="D810" t="s">
        <v>692</v>
      </c>
      <c r="E810" s="8" t="s">
        <v>36</v>
      </c>
      <c r="F810" s="8" t="s">
        <v>37</v>
      </c>
    </row>
    <row r="811" spans="1:6" ht="15" customHeight="1">
      <c r="A811">
        <v>786</v>
      </c>
      <c r="B811" s="8" t="s">
        <v>1951</v>
      </c>
      <c r="C811" s="8" t="s">
        <v>526</v>
      </c>
      <c r="D811" t="s">
        <v>527</v>
      </c>
      <c r="E811" s="8" t="s">
        <v>44</v>
      </c>
      <c r="F811" s="8" t="s">
        <v>37</v>
      </c>
    </row>
    <row r="812" spans="1:6" ht="15" customHeight="1">
      <c r="A812">
        <v>787</v>
      </c>
      <c r="B812" s="8" t="s">
        <v>1951</v>
      </c>
      <c r="C812" s="8" t="s">
        <v>1819</v>
      </c>
      <c r="D812" t="s">
        <v>1820</v>
      </c>
      <c r="E812" s="8" t="s">
        <v>44</v>
      </c>
      <c r="F812" s="8" t="s">
        <v>37</v>
      </c>
    </row>
    <row r="813" spans="1:6" ht="15" customHeight="1">
      <c r="A813">
        <v>788</v>
      </c>
      <c r="B813" s="8" t="s">
        <v>2668</v>
      </c>
      <c r="C813" s="8" t="s">
        <v>260</v>
      </c>
      <c r="D813" t="s">
        <v>261</v>
      </c>
      <c r="E813" s="8" t="s">
        <v>44</v>
      </c>
      <c r="F813" s="8" t="s">
        <v>37</v>
      </c>
    </row>
    <row r="814" spans="1:6" ht="15" customHeight="1">
      <c r="A814">
        <v>789</v>
      </c>
      <c r="B814" s="8" t="s">
        <v>1001</v>
      </c>
      <c r="C814" s="8" t="s">
        <v>215</v>
      </c>
      <c r="D814" t="s">
        <v>216</v>
      </c>
      <c r="E814" s="8" t="s">
        <v>44</v>
      </c>
      <c r="F814" s="8" t="s">
        <v>37</v>
      </c>
    </row>
    <row r="815" spans="1:6" ht="15" customHeight="1">
      <c r="A815">
        <v>790</v>
      </c>
      <c r="B815" s="8" t="s">
        <v>1001</v>
      </c>
      <c r="C815" s="8" t="s">
        <v>101</v>
      </c>
      <c r="D815" t="s">
        <v>102</v>
      </c>
      <c r="E815" s="8" t="s">
        <v>44</v>
      </c>
      <c r="F815" s="8" t="s">
        <v>37</v>
      </c>
    </row>
    <row r="816" spans="1:6" ht="15" customHeight="1">
      <c r="A816">
        <v>791</v>
      </c>
      <c r="B816" s="8" t="s">
        <v>1001</v>
      </c>
      <c r="C816" s="8" t="s">
        <v>2106</v>
      </c>
      <c r="D816" t="s">
        <v>2107</v>
      </c>
      <c r="E816" s="8" t="s">
        <v>44</v>
      </c>
      <c r="F816" s="8" t="s">
        <v>37</v>
      </c>
    </row>
    <row r="817" spans="1:7" ht="15" customHeight="1">
      <c r="A817">
        <v>792</v>
      </c>
      <c r="B817" s="8" t="s">
        <v>1001</v>
      </c>
      <c r="C817" s="8" t="s">
        <v>134</v>
      </c>
      <c r="D817" t="s">
        <v>135</v>
      </c>
      <c r="E817" s="8" t="s">
        <v>44</v>
      </c>
      <c r="F817" s="8" t="s">
        <v>37</v>
      </c>
    </row>
    <row r="818" spans="1:7" ht="15" customHeight="1">
      <c r="A818">
        <v>793</v>
      </c>
      <c r="B818" s="8" t="s">
        <v>2128</v>
      </c>
      <c r="C818" s="8" t="s">
        <v>268</v>
      </c>
      <c r="D818" t="s">
        <v>269</v>
      </c>
      <c r="E818" s="8" t="s">
        <v>100</v>
      </c>
      <c r="F818" s="8" t="s">
        <v>37</v>
      </c>
    </row>
    <row r="819" spans="1:7" ht="15" customHeight="1">
      <c r="A819">
        <v>794</v>
      </c>
      <c r="B819" s="8" t="s">
        <v>2128</v>
      </c>
      <c r="C819" s="8" t="s">
        <v>1905</v>
      </c>
      <c r="D819" t="s">
        <v>1906</v>
      </c>
      <c r="E819" s="8" t="s">
        <v>44</v>
      </c>
      <c r="F819" s="8" t="s">
        <v>37</v>
      </c>
    </row>
    <row r="820" spans="1:7" ht="15" customHeight="1">
      <c r="A820">
        <v>795</v>
      </c>
      <c r="B820" s="8" t="s">
        <v>2128</v>
      </c>
      <c r="C820" s="8" t="s">
        <v>330</v>
      </c>
      <c r="D820" t="s">
        <v>331</v>
      </c>
      <c r="E820" s="8" t="s">
        <v>44</v>
      </c>
      <c r="F820" s="8" t="s">
        <v>37</v>
      </c>
    </row>
    <row r="821" spans="1:7" ht="15" customHeight="1">
      <c r="A821">
        <v>796</v>
      </c>
      <c r="B821" s="8" t="s">
        <v>1002</v>
      </c>
      <c r="C821" s="8" t="s">
        <v>914</v>
      </c>
      <c r="D821" t="s">
        <v>915</v>
      </c>
      <c r="E821" s="8" t="s">
        <v>183</v>
      </c>
      <c r="F821" s="8" t="s">
        <v>37</v>
      </c>
    </row>
    <row r="822" spans="1:7" ht="15" customHeight="1">
      <c r="A822">
        <v>797</v>
      </c>
      <c r="B822" s="8" t="s">
        <v>1002</v>
      </c>
      <c r="C822" s="8" t="s">
        <v>80</v>
      </c>
      <c r="D822" t="s">
        <v>81</v>
      </c>
      <c r="E822" s="8" t="s">
        <v>36</v>
      </c>
      <c r="F822" s="8" t="s">
        <v>37</v>
      </c>
    </row>
    <row r="823" spans="1:7" ht="15" customHeight="1">
      <c r="A823">
        <v>798</v>
      </c>
      <c r="B823" s="8" t="s">
        <v>1002</v>
      </c>
      <c r="C823" s="8" t="s">
        <v>565</v>
      </c>
      <c r="D823">
        <v>130201</v>
      </c>
      <c r="E823" s="8" t="s">
        <v>124</v>
      </c>
      <c r="F823" s="8" t="s">
        <v>37</v>
      </c>
    </row>
    <row r="824" spans="1:7" ht="15" customHeight="1">
      <c r="A824">
        <v>799</v>
      </c>
      <c r="B824" s="8" t="s">
        <v>1002</v>
      </c>
      <c r="C824" s="8" t="s">
        <v>567</v>
      </c>
      <c r="D824">
        <v>130204</v>
      </c>
      <c r="E824" s="8" t="s">
        <v>124</v>
      </c>
      <c r="F824" s="8" t="s">
        <v>37</v>
      </c>
    </row>
    <row r="825" spans="1:7" ht="15" customHeight="1">
      <c r="A825">
        <v>800</v>
      </c>
      <c r="B825" s="8" t="s">
        <v>1003</v>
      </c>
      <c r="C825" s="8" t="s">
        <v>444</v>
      </c>
      <c r="D825" t="s">
        <v>445</v>
      </c>
      <c r="E825" s="8" t="s">
        <v>44</v>
      </c>
      <c r="F825" s="8" t="s">
        <v>37</v>
      </c>
    </row>
    <row r="826" spans="1:7" ht="15" customHeight="1">
      <c r="A826">
        <v>801</v>
      </c>
      <c r="B826" s="8" t="s">
        <v>1004</v>
      </c>
      <c r="C826" s="8" t="s">
        <v>253</v>
      </c>
      <c r="D826" t="s">
        <v>254</v>
      </c>
      <c r="E826" s="8" t="s">
        <v>44</v>
      </c>
      <c r="F826" s="8" t="s">
        <v>37</v>
      </c>
    </row>
    <row r="827" spans="1:7" ht="15" customHeight="1">
      <c r="A827">
        <v>802</v>
      </c>
      <c r="B827" s="8" t="s">
        <v>1004</v>
      </c>
      <c r="C827" s="8" t="s">
        <v>1599</v>
      </c>
      <c r="D827" t="s">
        <v>1600</v>
      </c>
      <c r="E827" s="8" t="s">
        <v>44</v>
      </c>
      <c r="F827" s="8" t="s">
        <v>37</v>
      </c>
    </row>
    <row r="828" spans="1:7" ht="32.25" customHeight="1">
      <c r="A828">
        <v>803</v>
      </c>
      <c r="B828" s="8" t="s">
        <v>1004</v>
      </c>
      <c r="C828" s="8" t="s">
        <v>729</v>
      </c>
      <c r="D828">
        <v>120801</v>
      </c>
      <c r="E828" s="8" t="s">
        <v>96</v>
      </c>
      <c r="F828" s="8" t="s">
        <v>37</v>
      </c>
      <c r="G828" s="9" t="s">
        <v>2622</v>
      </c>
    </row>
    <row r="829" spans="1:7" ht="15" customHeight="1">
      <c r="A829">
        <v>804</v>
      </c>
      <c r="B829" s="8" t="s">
        <v>1005</v>
      </c>
      <c r="C829" s="8" t="s">
        <v>240</v>
      </c>
      <c r="D829" t="s">
        <v>241</v>
      </c>
      <c r="E829" s="8" t="s">
        <v>54</v>
      </c>
      <c r="F829" s="8" t="s">
        <v>37</v>
      </c>
    </row>
    <row r="830" spans="1:7" ht="15" customHeight="1">
      <c r="A830">
        <v>805</v>
      </c>
      <c r="B830" s="8" t="s">
        <v>1005</v>
      </c>
      <c r="C830" s="8" t="s">
        <v>108</v>
      </c>
      <c r="D830" t="s">
        <v>109</v>
      </c>
      <c r="E830" s="8" t="s">
        <v>36</v>
      </c>
      <c r="F830" s="8" t="s">
        <v>37</v>
      </c>
    </row>
    <row r="831" spans="1:7" ht="15" customHeight="1">
      <c r="A831">
        <v>806</v>
      </c>
      <c r="B831" s="8" t="s">
        <v>1005</v>
      </c>
      <c r="C831" s="8" t="s">
        <v>514</v>
      </c>
      <c r="D831" t="s">
        <v>515</v>
      </c>
      <c r="E831" s="8" t="s">
        <v>40</v>
      </c>
      <c r="F831" s="8" t="s">
        <v>37</v>
      </c>
    </row>
    <row r="832" spans="1:7" ht="15" customHeight="1">
      <c r="A832">
        <v>807</v>
      </c>
      <c r="B832" s="8" t="s">
        <v>1005</v>
      </c>
      <c r="C832" s="8" t="s">
        <v>565</v>
      </c>
      <c r="D832">
        <v>130201</v>
      </c>
      <c r="E832" s="8" t="s">
        <v>124</v>
      </c>
      <c r="F832" s="8" t="s">
        <v>37</v>
      </c>
    </row>
    <row r="833" spans="1:7" ht="15" customHeight="1">
      <c r="A833">
        <v>808</v>
      </c>
      <c r="B833" s="8" t="s">
        <v>1008</v>
      </c>
      <c r="C833" s="8" t="s">
        <v>495</v>
      </c>
      <c r="D833" t="s">
        <v>496</v>
      </c>
      <c r="E833" s="8" t="s">
        <v>40</v>
      </c>
      <c r="F833" s="8" t="s">
        <v>37</v>
      </c>
    </row>
    <row r="834" spans="1:7" ht="15" customHeight="1">
      <c r="A834">
        <v>809</v>
      </c>
      <c r="B834" s="8" t="s">
        <v>1008</v>
      </c>
      <c r="C834" s="8" t="s">
        <v>55</v>
      </c>
      <c r="D834" t="s">
        <v>56</v>
      </c>
      <c r="E834" s="8" t="s">
        <v>44</v>
      </c>
      <c r="F834" s="8" t="s">
        <v>37</v>
      </c>
    </row>
    <row r="835" spans="1:7" ht="15" customHeight="1">
      <c r="A835">
        <v>810</v>
      </c>
      <c r="B835" s="8" t="s">
        <v>2669</v>
      </c>
      <c r="C835" s="8" t="s">
        <v>89</v>
      </c>
      <c r="D835" t="s">
        <v>90</v>
      </c>
      <c r="E835" s="8" t="s">
        <v>44</v>
      </c>
      <c r="F835" s="8" t="s">
        <v>37</v>
      </c>
    </row>
    <row r="836" spans="1:7" ht="15" customHeight="1">
      <c r="A836">
        <v>811</v>
      </c>
      <c r="B836" s="8" t="s">
        <v>2669</v>
      </c>
      <c r="C836" s="8" t="s">
        <v>393</v>
      </c>
      <c r="D836" t="s">
        <v>394</v>
      </c>
      <c r="E836" s="8" t="s">
        <v>40</v>
      </c>
      <c r="F836" s="8" t="s">
        <v>37</v>
      </c>
    </row>
    <row r="837" spans="1:7" ht="15" customHeight="1">
      <c r="A837">
        <v>812</v>
      </c>
      <c r="B837" s="8" t="s">
        <v>1011</v>
      </c>
      <c r="C837" s="8" t="s">
        <v>217</v>
      </c>
      <c r="D837" t="s">
        <v>218</v>
      </c>
      <c r="E837" s="8" t="s">
        <v>44</v>
      </c>
      <c r="F837" s="8" t="s">
        <v>37</v>
      </c>
    </row>
    <row r="838" spans="1:7" ht="15" customHeight="1">
      <c r="A838">
        <v>813</v>
      </c>
      <c r="B838" s="8" t="s">
        <v>1011</v>
      </c>
      <c r="C838" s="8" t="s">
        <v>536</v>
      </c>
      <c r="D838" t="s">
        <v>537</v>
      </c>
      <c r="E838" s="8" t="s">
        <v>44</v>
      </c>
      <c r="F838" s="8" t="s">
        <v>37</v>
      </c>
      <c r="G838" s="8" t="s">
        <v>2612</v>
      </c>
    </row>
    <row r="839" spans="1:7" ht="15" customHeight="1">
      <c r="A839">
        <v>814</v>
      </c>
      <c r="B839" s="8" t="s">
        <v>1012</v>
      </c>
      <c r="C839" s="8" t="s">
        <v>330</v>
      </c>
      <c r="D839" t="s">
        <v>331</v>
      </c>
      <c r="E839" s="8" t="s">
        <v>44</v>
      </c>
      <c r="F839" s="8" t="s">
        <v>37</v>
      </c>
    </row>
    <row r="840" spans="1:7" ht="15" customHeight="1">
      <c r="A840">
        <v>815</v>
      </c>
      <c r="B840" s="8" t="s">
        <v>1012</v>
      </c>
      <c r="C840" s="8" t="s">
        <v>185</v>
      </c>
      <c r="D840" t="s">
        <v>186</v>
      </c>
      <c r="E840" s="8" t="s">
        <v>44</v>
      </c>
      <c r="F840" s="8" t="s">
        <v>37</v>
      </c>
    </row>
    <row r="841" spans="1:7" ht="15" customHeight="1">
      <c r="A841">
        <v>816</v>
      </c>
      <c r="B841" s="8" t="s">
        <v>1012</v>
      </c>
      <c r="C841" s="8" t="s">
        <v>398</v>
      </c>
      <c r="D841" t="s">
        <v>399</v>
      </c>
      <c r="E841" s="8" t="s">
        <v>44</v>
      </c>
      <c r="F841" s="8" t="s">
        <v>37</v>
      </c>
    </row>
    <row r="842" spans="1:7" ht="15" customHeight="1">
      <c r="A842">
        <v>817</v>
      </c>
      <c r="B842" s="8" t="s">
        <v>2670</v>
      </c>
      <c r="C842" s="8" t="s">
        <v>66</v>
      </c>
      <c r="D842" t="s">
        <v>67</v>
      </c>
      <c r="E842" s="8" t="s">
        <v>44</v>
      </c>
      <c r="F842" s="8" t="s">
        <v>37</v>
      </c>
    </row>
    <row r="843" spans="1:7" ht="15" customHeight="1">
      <c r="A843">
        <v>818</v>
      </c>
      <c r="B843" s="8" t="s">
        <v>2670</v>
      </c>
      <c r="C843" s="8" t="s">
        <v>70</v>
      </c>
      <c r="D843" t="s">
        <v>71</v>
      </c>
      <c r="E843" s="8" t="s">
        <v>44</v>
      </c>
      <c r="F843" s="8" t="s">
        <v>37</v>
      </c>
    </row>
    <row r="844" spans="1:7" ht="15" customHeight="1">
      <c r="A844">
        <v>819</v>
      </c>
      <c r="B844" s="8" t="s">
        <v>2670</v>
      </c>
      <c r="C844" s="8" t="s">
        <v>116</v>
      </c>
      <c r="D844" t="s">
        <v>117</v>
      </c>
      <c r="E844" s="8" t="s">
        <v>96</v>
      </c>
      <c r="F844" s="8" t="s">
        <v>37</v>
      </c>
    </row>
    <row r="845" spans="1:7" ht="15" customHeight="1">
      <c r="A845">
        <v>820</v>
      </c>
      <c r="B845" s="8" t="s">
        <v>2671</v>
      </c>
      <c r="C845" s="8" t="s">
        <v>427</v>
      </c>
      <c r="D845" t="s">
        <v>428</v>
      </c>
      <c r="E845" s="8" t="s">
        <v>44</v>
      </c>
      <c r="F845" s="8" t="s">
        <v>37</v>
      </c>
    </row>
    <row r="846" spans="1:7" ht="15" customHeight="1">
      <c r="A846">
        <v>821</v>
      </c>
      <c r="B846" s="8" t="s">
        <v>2671</v>
      </c>
      <c r="C846" s="8" t="s">
        <v>1917</v>
      </c>
      <c r="D846" t="s">
        <v>1918</v>
      </c>
      <c r="E846" s="8" t="s">
        <v>44</v>
      </c>
      <c r="F846" s="8" t="s">
        <v>37</v>
      </c>
    </row>
    <row r="847" spans="1:7" ht="15" customHeight="1">
      <c r="A847">
        <v>822</v>
      </c>
      <c r="B847" s="8" t="s">
        <v>2671</v>
      </c>
      <c r="C847" s="8" t="s">
        <v>55</v>
      </c>
      <c r="D847" t="s">
        <v>56</v>
      </c>
      <c r="E847" s="8" t="s">
        <v>44</v>
      </c>
      <c r="F847" s="8" t="s">
        <v>37</v>
      </c>
    </row>
    <row r="848" spans="1:7" ht="15" customHeight="1">
      <c r="A848">
        <v>823</v>
      </c>
      <c r="B848" s="8" t="s">
        <v>2671</v>
      </c>
      <c r="C848" s="8" t="s">
        <v>1036</v>
      </c>
      <c r="D848" t="s">
        <v>1037</v>
      </c>
      <c r="E848" s="8" t="s">
        <v>44</v>
      </c>
      <c r="F848" s="8" t="s">
        <v>37</v>
      </c>
    </row>
    <row r="849" spans="1:6" ht="15" customHeight="1">
      <c r="A849">
        <v>824</v>
      </c>
      <c r="B849" s="8" t="s">
        <v>2671</v>
      </c>
      <c r="C849" s="8" t="s">
        <v>231</v>
      </c>
      <c r="D849">
        <v>130508</v>
      </c>
      <c r="E849" s="8" t="s">
        <v>124</v>
      </c>
      <c r="F849" s="8" t="s">
        <v>37</v>
      </c>
    </row>
    <row r="850" spans="1:6" ht="15" customHeight="1">
      <c r="A850">
        <v>825</v>
      </c>
      <c r="B850" s="8" t="s">
        <v>2131</v>
      </c>
      <c r="C850" s="8" t="s">
        <v>1175</v>
      </c>
      <c r="D850" t="s">
        <v>1176</v>
      </c>
      <c r="E850" s="8" t="s">
        <v>44</v>
      </c>
      <c r="F850" s="8" t="s">
        <v>37</v>
      </c>
    </row>
    <row r="851" spans="1:6" ht="15" customHeight="1">
      <c r="A851">
        <v>826</v>
      </c>
      <c r="B851" s="8" t="s">
        <v>2131</v>
      </c>
      <c r="C851" s="8" t="s">
        <v>89</v>
      </c>
      <c r="D851" t="s">
        <v>90</v>
      </c>
      <c r="E851" s="8" t="s">
        <v>44</v>
      </c>
      <c r="F851" s="8" t="s">
        <v>37</v>
      </c>
    </row>
    <row r="852" spans="1:6" ht="15" customHeight="1">
      <c r="A852">
        <v>827</v>
      </c>
      <c r="B852" s="8" t="s">
        <v>2131</v>
      </c>
      <c r="C852" s="8" t="s">
        <v>547</v>
      </c>
      <c r="D852" t="s">
        <v>548</v>
      </c>
      <c r="E852" s="8" t="s">
        <v>44</v>
      </c>
      <c r="F852" s="8" t="s">
        <v>37</v>
      </c>
    </row>
    <row r="853" spans="1:6" ht="15" customHeight="1">
      <c r="A853">
        <v>828</v>
      </c>
      <c r="B853" s="8" t="s">
        <v>2131</v>
      </c>
      <c r="C853" s="8" t="s">
        <v>389</v>
      </c>
      <c r="D853" t="s">
        <v>390</v>
      </c>
      <c r="E853" s="8" t="s">
        <v>96</v>
      </c>
      <c r="F853" s="8" t="s">
        <v>37</v>
      </c>
    </row>
    <row r="854" spans="1:6" ht="15" customHeight="1">
      <c r="A854">
        <v>829</v>
      </c>
      <c r="B854" s="8" t="s">
        <v>1019</v>
      </c>
      <c r="C854" s="8" t="s">
        <v>268</v>
      </c>
      <c r="D854" t="s">
        <v>269</v>
      </c>
      <c r="E854" s="8" t="s">
        <v>100</v>
      </c>
      <c r="F854" s="8" t="s">
        <v>37</v>
      </c>
    </row>
    <row r="855" spans="1:6" ht="15" customHeight="1">
      <c r="A855">
        <v>830</v>
      </c>
      <c r="B855" s="8" t="s">
        <v>1019</v>
      </c>
      <c r="C855" s="8" t="s">
        <v>586</v>
      </c>
      <c r="D855" t="s">
        <v>587</v>
      </c>
      <c r="E855" s="8" t="s">
        <v>183</v>
      </c>
      <c r="F855" s="8" t="s">
        <v>37</v>
      </c>
    </row>
    <row r="856" spans="1:6" ht="15" customHeight="1">
      <c r="A856">
        <v>831</v>
      </c>
      <c r="B856" s="8" t="s">
        <v>1019</v>
      </c>
      <c r="C856" s="8" t="s">
        <v>231</v>
      </c>
      <c r="D856">
        <v>130508</v>
      </c>
      <c r="E856" s="8" t="s">
        <v>124</v>
      </c>
      <c r="F856" s="8" t="s">
        <v>37</v>
      </c>
    </row>
    <row r="857" spans="1:6" ht="15" customHeight="1">
      <c r="A857">
        <v>832</v>
      </c>
      <c r="B857" s="8" t="s">
        <v>2798</v>
      </c>
      <c r="C857" s="8" t="s">
        <v>1763</v>
      </c>
      <c r="D857" t="s">
        <v>1764</v>
      </c>
      <c r="E857" s="8" t="s">
        <v>54</v>
      </c>
      <c r="F857" s="8" t="s">
        <v>37</v>
      </c>
    </row>
    <row r="858" spans="1:6" ht="15" customHeight="1">
      <c r="A858">
        <v>833</v>
      </c>
      <c r="B858" s="8" t="s">
        <v>2798</v>
      </c>
      <c r="C858" s="8" t="s">
        <v>2505</v>
      </c>
      <c r="D858" t="s">
        <v>2506</v>
      </c>
      <c r="E858" s="8" t="s">
        <v>54</v>
      </c>
      <c r="F858" s="8" t="s">
        <v>37</v>
      </c>
    </row>
    <row r="859" spans="1:6" ht="15" customHeight="1">
      <c r="A859">
        <v>834</v>
      </c>
      <c r="B859" s="8" t="s">
        <v>2798</v>
      </c>
      <c r="C859" s="8" t="s">
        <v>1712</v>
      </c>
      <c r="D859" t="s">
        <v>1713</v>
      </c>
      <c r="E859" s="8" t="s">
        <v>44</v>
      </c>
      <c r="F859" s="8" t="s">
        <v>37</v>
      </c>
    </row>
    <row r="860" spans="1:6" ht="15" customHeight="1">
      <c r="A860">
        <v>835</v>
      </c>
      <c r="B860" s="8" t="s">
        <v>2798</v>
      </c>
      <c r="C860" s="8" t="s">
        <v>1723</v>
      </c>
      <c r="D860" t="s">
        <v>1724</v>
      </c>
      <c r="E860" s="8" t="s">
        <v>44</v>
      </c>
      <c r="F860" s="8" t="s">
        <v>37</v>
      </c>
    </row>
    <row r="861" spans="1:6" ht="15" customHeight="1">
      <c r="A861" s="8" t="s">
        <v>1027</v>
      </c>
    </row>
    <row r="862" spans="1:6" ht="15" customHeight="1">
      <c r="A862">
        <v>836</v>
      </c>
      <c r="B862" s="8" t="s">
        <v>1028</v>
      </c>
      <c r="C862" s="8" t="s">
        <v>637</v>
      </c>
      <c r="D862" t="s">
        <v>638</v>
      </c>
      <c r="E862" s="8" t="s">
        <v>639</v>
      </c>
      <c r="F862" s="8" t="s">
        <v>669</v>
      </c>
    </row>
    <row r="863" spans="1:6" ht="15" customHeight="1">
      <c r="A863">
        <v>837</v>
      </c>
      <c r="B863" s="8" t="s">
        <v>1028</v>
      </c>
      <c r="C863" s="8" t="s">
        <v>480</v>
      </c>
      <c r="D863">
        <v>100701</v>
      </c>
      <c r="E863" s="8" t="s">
        <v>40</v>
      </c>
      <c r="F863" s="8" t="s">
        <v>37</v>
      </c>
    </row>
    <row r="864" spans="1:6" ht="15" customHeight="1">
      <c r="A864">
        <v>838</v>
      </c>
      <c r="B864" s="8" t="s">
        <v>2672</v>
      </c>
      <c r="C864" s="8" t="s">
        <v>1572</v>
      </c>
      <c r="D864" t="s">
        <v>1573</v>
      </c>
      <c r="E864" s="8" t="s">
        <v>44</v>
      </c>
      <c r="F864" s="8" t="s">
        <v>37</v>
      </c>
    </row>
    <row r="865" spans="1:7" ht="15" customHeight="1">
      <c r="A865">
        <v>839</v>
      </c>
      <c r="B865" s="8" t="s">
        <v>2672</v>
      </c>
      <c r="C865" s="8" t="s">
        <v>398</v>
      </c>
      <c r="D865" t="s">
        <v>399</v>
      </c>
      <c r="E865" s="8" t="s">
        <v>44</v>
      </c>
      <c r="F865" s="8" t="s">
        <v>37</v>
      </c>
      <c r="G865" s="8" t="s">
        <v>2612</v>
      </c>
    </row>
    <row r="866" spans="1:7" ht="15" customHeight="1">
      <c r="A866">
        <v>840</v>
      </c>
      <c r="B866" s="8" t="s">
        <v>1030</v>
      </c>
      <c r="C866" s="8" t="s">
        <v>2654</v>
      </c>
      <c r="D866" t="s">
        <v>2655</v>
      </c>
      <c r="E866" s="8" t="s">
        <v>235</v>
      </c>
      <c r="F866" s="8" t="s">
        <v>37</v>
      </c>
    </row>
    <row r="867" spans="1:7" ht="15" customHeight="1">
      <c r="A867">
        <v>841</v>
      </c>
      <c r="B867" s="8" t="s">
        <v>1952</v>
      </c>
      <c r="C867" s="8" t="s">
        <v>1089</v>
      </c>
      <c r="D867" t="s">
        <v>1090</v>
      </c>
      <c r="E867" s="8" t="s">
        <v>639</v>
      </c>
      <c r="F867" s="8" t="s">
        <v>60</v>
      </c>
      <c r="G867" s="8" t="s">
        <v>61</v>
      </c>
    </row>
    <row r="868" spans="1:7" ht="15" customHeight="1">
      <c r="A868">
        <v>842</v>
      </c>
      <c r="B868" s="8" t="s">
        <v>1952</v>
      </c>
      <c r="C868" s="8" t="s">
        <v>1093</v>
      </c>
      <c r="D868" t="s">
        <v>1094</v>
      </c>
      <c r="E868" s="8" t="s">
        <v>639</v>
      </c>
      <c r="F868" s="8" t="s">
        <v>60</v>
      </c>
      <c r="G868" s="8" t="s">
        <v>61</v>
      </c>
    </row>
    <row r="869" spans="1:7" ht="15" customHeight="1">
      <c r="A869">
        <v>843</v>
      </c>
      <c r="B869" s="8" t="s">
        <v>1035</v>
      </c>
      <c r="C869" s="8" t="s">
        <v>460</v>
      </c>
      <c r="D869" t="s">
        <v>461</v>
      </c>
      <c r="E869" s="8" t="s">
        <v>44</v>
      </c>
      <c r="F869" s="8" t="s">
        <v>37</v>
      </c>
    </row>
    <row r="870" spans="1:7" ht="15" customHeight="1">
      <c r="A870">
        <v>844</v>
      </c>
      <c r="B870" s="8" t="s">
        <v>1045</v>
      </c>
      <c r="C870" s="8" t="s">
        <v>55</v>
      </c>
      <c r="D870" t="s">
        <v>56</v>
      </c>
      <c r="E870" s="8" t="s">
        <v>44</v>
      </c>
      <c r="F870" s="8" t="s">
        <v>37</v>
      </c>
    </row>
    <row r="871" spans="1:7" ht="15" customHeight="1">
      <c r="A871">
        <v>845</v>
      </c>
      <c r="B871" s="8" t="s">
        <v>1045</v>
      </c>
      <c r="C871" s="8" t="s">
        <v>2635</v>
      </c>
      <c r="D871" t="s">
        <v>2636</v>
      </c>
      <c r="E871" s="8" t="s">
        <v>44</v>
      </c>
      <c r="F871" s="8" t="s">
        <v>37</v>
      </c>
    </row>
    <row r="872" spans="1:7" ht="15" customHeight="1">
      <c r="A872">
        <v>846</v>
      </c>
      <c r="B872" s="8" t="s">
        <v>1049</v>
      </c>
      <c r="C872" s="8" t="s">
        <v>215</v>
      </c>
      <c r="D872" t="s">
        <v>216</v>
      </c>
      <c r="E872" s="8" t="s">
        <v>44</v>
      </c>
      <c r="F872" s="8" t="s">
        <v>37</v>
      </c>
    </row>
    <row r="873" spans="1:7" ht="15" customHeight="1">
      <c r="A873">
        <v>847</v>
      </c>
      <c r="B873" s="8" t="s">
        <v>1051</v>
      </c>
      <c r="C873" s="8" t="s">
        <v>268</v>
      </c>
      <c r="D873" t="s">
        <v>269</v>
      </c>
      <c r="E873" s="8" t="s">
        <v>100</v>
      </c>
      <c r="F873" s="8" t="s">
        <v>37</v>
      </c>
    </row>
    <row r="874" spans="1:7" ht="15" customHeight="1">
      <c r="A874">
        <v>848</v>
      </c>
      <c r="B874" s="8" t="s">
        <v>1051</v>
      </c>
      <c r="C874" s="8" t="s">
        <v>749</v>
      </c>
      <c r="D874" t="s">
        <v>750</v>
      </c>
      <c r="E874" s="8" t="s">
        <v>100</v>
      </c>
      <c r="F874" s="8" t="s">
        <v>37</v>
      </c>
    </row>
    <row r="875" spans="1:7" ht="15" customHeight="1">
      <c r="A875">
        <v>849</v>
      </c>
      <c r="B875" s="8" t="s">
        <v>1056</v>
      </c>
      <c r="C875" s="8" t="s">
        <v>167</v>
      </c>
      <c r="D875" t="s">
        <v>168</v>
      </c>
      <c r="E875" s="8" t="s">
        <v>44</v>
      </c>
      <c r="F875" s="8" t="s">
        <v>37</v>
      </c>
    </row>
    <row r="876" spans="1:7" ht="15" customHeight="1">
      <c r="A876">
        <v>850</v>
      </c>
      <c r="B876" s="8" t="s">
        <v>1058</v>
      </c>
      <c r="C876" s="8" t="s">
        <v>808</v>
      </c>
      <c r="D876" t="s">
        <v>809</v>
      </c>
      <c r="E876" s="8" t="s">
        <v>100</v>
      </c>
      <c r="F876" s="8" t="s">
        <v>60</v>
      </c>
      <c r="G876" s="8" t="s">
        <v>61</v>
      </c>
    </row>
    <row r="877" spans="1:7" ht="15" customHeight="1">
      <c r="A877">
        <v>851</v>
      </c>
      <c r="B877" s="8" t="s">
        <v>1058</v>
      </c>
      <c r="C877" s="8" t="s">
        <v>62</v>
      </c>
      <c r="D877" t="s">
        <v>63</v>
      </c>
      <c r="E877" s="8" t="s">
        <v>36</v>
      </c>
      <c r="F877" s="8" t="s">
        <v>60</v>
      </c>
      <c r="G877" s="8" t="s">
        <v>61</v>
      </c>
    </row>
    <row r="878" spans="1:7" ht="15" customHeight="1">
      <c r="A878">
        <v>852</v>
      </c>
      <c r="B878" s="8" t="s">
        <v>1058</v>
      </c>
      <c r="C878" s="8" t="s">
        <v>359</v>
      </c>
      <c r="D878" t="s">
        <v>360</v>
      </c>
      <c r="E878" s="8" t="s">
        <v>44</v>
      </c>
      <c r="F878" s="8" t="s">
        <v>60</v>
      </c>
      <c r="G878" s="8" t="s">
        <v>61</v>
      </c>
    </row>
    <row r="879" spans="1:7" ht="15" customHeight="1">
      <c r="A879">
        <v>853</v>
      </c>
      <c r="B879" s="8" t="s">
        <v>1058</v>
      </c>
      <c r="C879" s="8" t="s">
        <v>224</v>
      </c>
      <c r="D879" t="s">
        <v>225</v>
      </c>
      <c r="E879" s="8" t="s">
        <v>44</v>
      </c>
      <c r="F879" s="8" t="s">
        <v>60</v>
      </c>
      <c r="G879" s="8" t="s">
        <v>61</v>
      </c>
    </row>
    <row r="880" spans="1:7" ht="15" customHeight="1">
      <c r="A880">
        <v>854</v>
      </c>
      <c r="B880" s="8" t="s">
        <v>1059</v>
      </c>
      <c r="C880" s="8" t="s">
        <v>260</v>
      </c>
      <c r="D880" t="s">
        <v>261</v>
      </c>
      <c r="E880" s="8" t="s">
        <v>44</v>
      </c>
      <c r="F880" s="8" t="s">
        <v>37</v>
      </c>
    </row>
    <row r="881" spans="1:7" ht="32.25" customHeight="1">
      <c r="A881">
        <v>855</v>
      </c>
      <c r="B881" s="8" t="s">
        <v>1953</v>
      </c>
      <c r="C881" s="8" t="s">
        <v>729</v>
      </c>
      <c r="D881">
        <v>120801</v>
      </c>
      <c r="E881" s="8" t="s">
        <v>44</v>
      </c>
      <c r="F881" s="8" t="s">
        <v>37</v>
      </c>
      <c r="G881" s="9" t="s">
        <v>2622</v>
      </c>
    </row>
    <row r="882" spans="1:7" ht="15" customHeight="1">
      <c r="A882">
        <v>856</v>
      </c>
      <c r="B882" s="8" t="s">
        <v>1064</v>
      </c>
      <c r="C882" s="8" t="s">
        <v>253</v>
      </c>
      <c r="D882" t="s">
        <v>254</v>
      </c>
      <c r="E882" s="8" t="s">
        <v>44</v>
      </c>
      <c r="F882" s="8" t="s">
        <v>37</v>
      </c>
    </row>
    <row r="883" spans="1:7" ht="15" customHeight="1">
      <c r="A883">
        <v>857</v>
      </c>
      <c r="B883" s="8" t="s">
        <v>1065</v>
      </c>
      <c r="C883" s="8" t="s">
        <v>48</v>
      </c>
      <c r="D883" t="s">
        <v>49</v>
      </c>
      <c r="E883" s="8" t="s">
        <v>40</v>
      </c>
      <c r="F883" s="8" t="s">
        <v>37</v>
      </c>
    </row>
    <row r="884" spans="1:7" ht="15" customHeight="1">
      <c r="A884">
        <v>858</v>
      </c>
      <c r="B884" s="8" t="s">
        <v>1065</v>
      </c>
      <c r="C884" s="8" t="s">
        <v>1917</v>
      </c>
      <c r="D884" t="s">
        <v>1918</v>
      </c>
      <c r="E884" s="8" t="s">
        <v>44</v>
      </c>
      <c r="F884" s="8" t="s">
        <v>37</v>
      </c>
    </row>
    <row r="885" spans="1:7" ht="15" customHeight="1">
      <c r="A885">
        <v>859</v>
      </c>
      <c r="B885" s="8" t="s">
        <v>1068</v>
      </c>
      <c r="C885" s="8" t="s">
        <v>268</v>
      </c>
      <c r="D885" t="s">
        <v>269</v>
      </c>
      <c r="E885" s="8" t="s">
        <v>100</v>
      </c>
      <c r="F885" s="8" t="s">
        <v>37</v>
      </c>
    </row>
    <row r="886" spans="1:7" ht="15" customHeight="1">
      <c r="A886">
        <v>860</v>
      </c>
      <c r="B886" s="8" t="s">
        <v>1068</v>
      </c>
      <c r="C886" s="8" t="s">
        <v>580</v>
      </c>
      <c r="D886" t="s">
        <v>581</v>
      </c>
      <c r="E886" s="8" t="s">
        <v>40</v>
      </c>
      <c r="F886" s="8" t="s">
        <v>37</v>
      </c>
    </row>
    <row r="887" spans="1:7" ht="15" customHeight="1">
      <c r="A887">
        <v>861</v>
      </c>
      <c r="B887" s="8" t="s">
        <v>1068</v>
      </c>
      <c r="C887" s="8" t="s">
        <v>1178</v>
      </c>
      <c r="D887" t="s">
        <v>1179</v>
      </c>
      <c r="E887" s="8" t="s">
        <v>44</v>
      </c>
      <c r="F887" s="8" t="s">
        <v>37</v>
      </c>
    </row>
    <row r="888" spans="1:7" ht="15" customHeight="1">
      <c r="A888" s="8" t="s">
        <v>1073</v>
      </c>
    </row>
    <row r="889" spans="1:7" ht="15" customHeight="1">
      <c r="A889">
        <v>862</v>
      </c>
      <c r="B889" s="8" t="s">
        <v>1074</v>
      </c>
      <c r="C889" s="8" t="s">
        <v>173</v>
      </c>
      <c r="D889" t="s">
        <v>174</v>
      </c>
      <c r="E889" s="8" t="s">
        <v>173</v>
      </c>
      <c r="F889" s="8" t="s">
        <v>60</v>
      </c>
      <c r="G889" s="8" t="s">
        <v>61</v>
      </c>
    </row>
    <row r="890" spans="1:7" ht="15" customHeight="1">
      <c r="A890">
        <v>863</v>
      </c>
      <c r="B890" s="8" t="s">
        <v>1074</v>
      </c>
      <c r="C890" s="8" t="s">
        <v>268</v>
      </c>
      <c r="D890" t="s">
        <v>269</v>
      </c>
      <c r="E890" s="8" t="s">
        <v>100</v>
      </c>
      <c r="F890" s="8" t="s">
        <v>37</v>
      </c>
    </row>
    <row r="891" spans="1:7" ht="15" customHeight="1">
      <c r="A891">
        <v>864</v>
      </c>
      <c r="B891" s="8" t="s">
        <v>1074</v>
      </c>
      <c r="C891" s="8" t="s">
        <v>1066</v>
      </c>
      <c r="D891" t="s">
        <v>1067</v>
      </c>
      <c r="E891" s="8" t="s">
        <v>100</v>
      </c>
      <c r="F891" s="8" t="s">
        <v>60</v>
      </c>
      <c r="G891" s="8" t="s">
        <v>61</v>
      </c>
    </row>
    <row r="892" spans="1:7" ht="15" customHeight="1">
      <c r="A892">
        <v>865</v>
      </c>
      <c r="B892" s="8" t="s">
        <v>1074</v>
      </c>
      <c r="C892" s="8" t="s">
        <v>691</v>
      </c>
      <c r="D892" t="s">
        <v>692</v>
      </c>
      <c r="E892" s="8" t="s">
        <v>36</v>
      </c>
      <c r="F892" s="8" t="s">
        <v>60</v>
      </c>
      <c r="G892" s="8" t="s">
        <v>61</v>
      </c>
    </row>
    <row r="893" spans="1:7" ht="15" customHeight="1">
      <c r="A893">
        <v>866</v>
      </c>
      <c r="B893" s="8" t="s">
        <v>1074</v>
      </c>
      <c r="C893" s="8" t="s">
        <v>179</v>
      </c>
      <c r="D893" t="s">
        <v>180</v>
      </c>
      <c r="E893" s="8" t="s">
        <v>179</v>
      </c>
      <c r="F893" s="8" t="s">
        <v>60</v>
      </c>
      <c r="G893" s="8" t="s">
        <v>61</v>
      </c>
    </row>
    <row r="894" spans="1:7" ht="15" customHeight="1">
      <c r="A894">
        <v>867</v>
      </c>
      <c r="B894" s="8" t="s">
        <v>1074</v>
      </c>
      <c r="C894" s="8" t="s">
        <v>101</v>
      </c>
      <c r="D894" t="s">
        <v>102</v>
      </c>
      <c r="E894" s="8" t="s">
        <v>44</v>
      </c>
      <c r="F894" s="8" t="s">
        <v>60</v>
      </c>
      <c r="G894" s="8" t="s">
        <v>61</v>
      </c>
    </row>
    <row r="895" spans="1:7" ht="15" customHeight="1">
      <c r="A895">
        <v>868</v>
      </c>
      <c r="B895" s="8" t="s">
        <v>1074</v>
      </c>
      <c r="C895" s="8" t="s">
        <v>260</v>
      </c>
      <c r="D895" t="s">
        <v>261</v>
      </c>
      <c r="E895" s="8" t="s">
        <v>44</v>
      </c>
      <c r="F895" s="8" t="s">
        <v>37</v>
      </c>
    </row>
    <row r="896" spans="1:7" ht="15" customHeight="1">
      <c r="A896">
        <v>869</v>
      </c>
      <c r="B896" s="8" t="s">
        <v>1074</v>
      </c>
      <c r="C896" s="8" t="s">
        <v>104</v>
      </c>
      <c r="D896" t="s">
        <v>105</v>
      </c>
      <c r="E896" s="8" t="s">
        <v>44</v>
      </c>
      <c r="F896" s="8" t="s">
        <v>37</v>
      </c>
    </row>
    <row r="897" spans="1:7" ht="15" customHeight="1">
      <c r="A897">
        <v>870</v>
      </c>
      <c r="B897" s="8" t="s">
        <v>1074</v>
      </c>
      <c r="C897" s="8" t="s">
        <v>1872</v>
      </c>
      <c r="D897" t="s">
        <v>1873</v>
      </c>
      <c r="E897" s="8" t="s">
        <v>40</v>
      </c>
      <c r="F897" s="8" t="s">
        <v>37</v>
      </c>
    </row>
    <row r="898" spans="1:7" ht="15" customHeight="1">
      <c r="A898">
        <v>871</v>
      </c>
      <c r="B898" s="8" t="s">
        <v>1074</v>
      </c>
      <c r="C898" s="8" t="s">
        <v>2799</v>
      </c>
      <c r="D898" t="s">
        <v>2800</v>
      </c>
      <c r="E898" s="8" t="s">
        <v>96</v>
      </c>
      <c r="F898" s="8" t="s">
        <v>37</v>
      </c>
      <c r="G898" s="8" t="s">
        <v>1667</v>
      </c>
    </row>
    <row r="899" spans="1:7" ht="15" customHeight="1">
      <c r="A899">
        <v>872</v>
      </c>
      <c r="B899" s="8" t="s">
        <v>1074</v>
      </c>
      <c r="C899" s="8" t="s">
        <v>2379</v>
      </c>
      <c r="D899">
        <v>120502</v>
      </c>
      <c r="E899" s="8" t="s">
        <v>96</v>
      </c>
      <c r="F899" s="8" t="s">
        <v>60</v>
      </c>
      <c r="G899" s="8" t="s">
        <v>61</v>
      </c>
    </row>
    <row r="900" spans="1:7" ht="15" customHeight="1">
      <c r="A900">
        <v>873</v>
      </c>
      <c r="B900" s="8" t="s">
        <v>1076</v>
      </c>
      <c r="C900" s="8" t="s">
        <v>2484</v>
      </c>
      <c r="D900" t="s">
        <v>2485</v>
      </c>
      <c r="E900" s="8" t="s">
        <v>40</v>
      </c>
      <c r="F900" s="8" t="s">
        <v>37</v>
      </c>
    </row>
    <row r="901" spans="1:7" ht="32.25" customHeight="1">
      <c r="A901">
        <v>874</v>
      </c>
      <c r="B901" s="8" t="s">
        <v>1076</v>
      </c>
      <c r="C901" s="8" t="s">
        <v>2081</v>
      </c>
      <c r="D901">
        <v>120404</v>
      </c>
      <c r="E901" s="8" t="s">
        <v>44</v>
      </c>
      <c r="F901" s="8" t="s">
        <v>37</v>
      </c>
      <c r="G901" s="9" t="s">
        <v>2622</v>
      </c>
    </row>
    <row r="902" spans="1:7" ht="15" customHeight="1">
      <c r="A902">
        <v>875</v>
      </c>
      <c r="B902" s="8" t="s">
        <v>1077</v>
      </c>
      <c r="C902" s="8" t="s">
        <v>2082</v>
      </c>
      <c r="D902" t="s">
        <v>2083</v>
      </c>
      <c r="E902" s="8" t="s">
        <v>44</v>
      </c>
      <c r="F902" s="8" t="s">
        <v>37</v>
      </c>
    </row>
    <row r="903" spans="1:7" ht="32.25" customHeight="1">
      <c r="A903">
        <v>876</v>
      </c>
      <c r="B903" s="8" t="s">
        <v>1079</v>
      </c>
      <c r="C903" s="8" t="s">
        <v>938</v>
      </c>
      <c r="D903">
        <v>120102</v>
      </c>
      <c r="E903" s="8" t="s">
        <v>44</v>
      </c>
      <c r="F903" s="8" t="s">
        <v>37</v>
      </c>
      <c r="G903" s="9" t="s">
        <v>2622</v>
      </c>
    </row>
    <row r="904" spans="1:7" ht="15" customHeight="1">
      <c r="A904">
        <v>877</v>
      </c>
      <c r="B904" s="8" t="s">
        <v>1891</v>
      </c>
      <c r="C904" s="8" t="s">
        <v>890</v>
      </c>
      <c r="D904" t="s">
        <v>891</v>
      </c>
      <c r="E904" s="8" t="s">
        <v>235</v>
      </c>
      <c r="F904" s="8" t="s">
        <v>37</v>
      </c>
    </row>
    <row r="905" spans="1:7" ht="15" customHeight="1">
      <c r="A905">
        <v>878</v>
      </c>
      <c r="B905" s="8" t="s">
        <v>1082</v>
      </c>
      <c r="C905" s="8" t="s">
        <v>312</v>
      </c>
      <c r="D905" t="s">
        <v>313</v>
      </c>
      <c r="E905" s="8" t="s">
        <v>44</v>
      </c>
      <c r="F905" s="8" t="s">
        <v>37</v>
      </c>
    </row>
    <row r="906" spans="1:7" ht="15" customHeight="1">
      <c r="A906">
        <v>879</v>
      </c>
      <c r="B906" s="8" t="s">
        <v>1082</v>
      </c>
      <c r="C906" s="8" t="s">
        <v>1872</v>
      </c>
      <c r="D906" t="s">
        <v>1873</v>
      </c>
      <c r="E906" s="8" t="s">
        <v>40</v>
      </c>
      <c r="F906" s="8" t="s">
        <v>37</v>
      </c>
    </row>
    <row r="907" spans="1:7" ht="32.25" customHeight="1">
      <c r="A907">
        <v>880</v>
      </c>
      <c r="B907" s="8" t="s">
        <v>1096</v>
      </c>
      <c r="C907" s="8" t="s">
        <v>729</v>
      </c>
      <c r="D907">
        <v>120801</v>
      </c>
      <c r="E907" s="8" t="s">
        <v>96</v>
      </c>
      <c r="F907" s="8" t="s">
        <v>37</v>
      </c>
      <c r="G907" s="9" t="s">
        <v>2622</v>
      </c>
    </row>
    <row r="908" spans="1:7" ht="15" customHeight="1">
      <c r="A908">
        <v>881</v>
      </c>
      <c r="B908" s="8" t="s">
        <v>2365</v>
      </c>
      <c r="C908" s="8" t="s">
        <v>1734</v>
      </c>
      <c r="D908" t="s">
        <v>1735</v>
      </c>
      <c r="E908" s="8" t="s">
        <v>183</v>
      </c>
      <c r="F908" s="8" t="s">
        <v>37</v>
      </c>
    </row>
    <row r="909" spans="1:7" ht="15" customHeight="1">
      <c r="A909">
        <v>882</v>
      </c>
      <c r="B909" s="8" t="s">
        <v>2365</v>
      </c>
      <c r="C909" s="8" t="s">
        <v>619</v>
      </c>
      <c r="D909" t="s">
        <v>620</v>
      </c>
      <c r="E909" s="8" t="s">
        <v>44</v>
      </c>
      <c r="F909" s="8" t="s">
        <v>37</v>
      </c>
    </row>
    <row r="910" spans="1:7" ht="15" customHeight="1">
      <c r="A910">
        <v>883</v>
      </c>
      <c r="B910" s="8" t="s">
        <v>2365</v>
      </c>
      <c r="C910" s="8" t="s">
        <v>2262</v>
      </c>
      <c r="D910" t="s">
        <v>2263</v>
      </c>
      <c r="E910" s="8" t="s">
        <v>44</v>
      </c>
      <c r="F910" s="8" t="s">
        <v>37</v>
      </c>
    </row>
    <row r="911" spans="1:7" ht="15" customHeight="1">
      <c r="A911">
        <v>884</v>
      </c>
      <c r="B911" s="8" t="s">
        <v>2365</v>
      </c>
      <c r="C911" s="8" t="s">
        <v>55</v>
      </c>
      <c r="D911" t="s">
        <v>56</v>
      </c>
      <c r="E911" s="8" t="s">
        <v>44</v>
      </c>
      <c r="F911" s="8" t="s">
        <v>37</v>
      </c>
    </row>
    <row r="912" spans="1:7" ht="15" customHeight="1">
      <c r="A912">
        <v>885</v>
      </c>
      <c r="B912" s="8" t="s">
        <v>1892</v>
      </c>
      <c r="C912" s="8" t="s">
        <v>1672</v>
      </c>
      <c r="D912" t="s">
        <v>1673</v>
      </c>
      <c r="E912" s="8" t="s">
        <v>235</v>
      </c>
      <c r="F912" s="8" t="s">
        <v>37</v>
      </c>
    </row>
    <row r="913" spans="1:6" ht="15" customHeight="1">
      <c r="A913">
        <v>886</v>
      </c>
      <c r="B913" s="8" t="s">
        <v>1097</v>
      </c>
      <c r="C913" s="8" t="s">
        <v>2021</v>
      </c>
      <c r="D913" t="s">
        <v>2022</v>
      </c>
      <c r="E913" s="8" t="s">
        <v>54</v>
      </c>
      <c r="F913" s="8" t="s">
        <v>37</v>
      </c>
    </row>
    <row r="914" spans="1:6" ht="15" customHeight="1">
      <c r="A914">
        <v>887</v>
      </c>
      <c r="B914" s="8" t="s">
        <v>1097</v>
      </c>
      <c r="C914" s="8" t="s">
        <v>2519</v>
      </c>
      <c r="D914" t="s">
        <v>2520</v>
      </c>
      <c r="E914" s="8" t="s">
        <v>36</v>
      </c>
      <c r="F914" s="8" t="s">
        <v>37</v>
      </c>
    </row>
    <row r="915" spans="1:6" ht="15" customHeight="1">
      <c r="A915">
        <v>888</v>
      </c>
      <c r="B915" s="8" t="s">
        <v>1097</v>
      </c>
      <c r="C915" s="8" t="s">
        <v>2801</v>
      </c>
      <c r="D915" t="s">
        <v>2802</v>
      </c>
      <c r="E915" s="8" t="s">
        <v>44</v>
      </c>
      <c r="F915" s="8" t="s">
        <v>37</v>
      </c>
    </row>
    <row r="916" spans="1:6" ht="15" customHeight="1">
      <c r="A916">
        <v>889</v>
      </c>
      <c r="B916" s="8" t="s">
        <v>1097</v>
      </c>
      <c r="C916" s="8" t="s">
        <v>2006</v>
      </c>
      <c r="D916" t="s">
        <v>2007</v>
      </c>
      <c r="E916" s="8" t="s">
        <v>44</v>
      </c>
      <c r="F916" s="8" t="s">
        <v>37</v>
      </c>
    </row>
    <row r="917" spans="1:6" ht="15" customHeight="1">
      <c r="A917">
        <v>890</v>
      </c>
      <c r="B917" s="8" t="s">
        <v>1097</v>
      </c>
      <c r="C917" s="8" t="s">
        <v>94</v>
      </c>
      <c r="D917" t="s">
        <v>95</v>
      </c>
      <c r="E917" s="8" t="s">
        <v>96</v>
      </c>
      <c r="F917" s="8" t="s">
        <v>37</v>
      </c>
    </row>
    <row r="918" spans="1:6" ht="15" customHeight="1">
      <c r="A918">
        <v>891</v>
      </c>
      <c r="B918" s="8" t="s">
        <v>1099</v>
      </c>
      <c r="C918" s="8" t="s">
        <v>621</v>
      </c>
      <c r="D918" t="s">
        <v>622</v>
      </c>
      <c r="E918" s="8" t="s">
        <v>100</v>
      </c>
      <c r="F918" s="8" t="s">
        <v>37</v>
      </c>
    </row>
    <row r="919" spans="1:6" ht="15" customHeight="1">
      <c r="A919">
        <v>892</v>
      </c>
      <c r="B919" s="8" t="s">
        <v>1099</v>
      </c>
      <c r="C919" s="8" t="s">
        <v>55</v>
      </c>
      <c r="D919" t="s">
        <v>56</v>
      </c>
      <c r="E919" s="8" t="s">
        <v>44</v>
      </c>
      <c r="F919" s="8" t="s">
        <v>37</v>
      </c>
    </row>
    <row r="920" spans="1:6" ht="15" customHeight="1">
      <c r="A920">
        <v>893</v>
      </c>
      <c r="B920" s="8" t="s">
        <v>1100</v>
      </c>
      <c r="C920" s="8" t="s">
        <v>2519</v>
      </c>
      <c r="D920" t="s">
        <v>2520</v>
      </c>
      <c r="E920" s="8" t="s">
        <v>36</v>
      </c>
      <c r="F920" s="8" t="s">
        <v>37</v>
      </c>
    </row>
    <row r="921" spans="1:6" ht="15" customHeight="1">
      <c r="A921">
        <v>894</v>
      </c>
      <c r="B921" s="8" t="s">
        <v>1100</v>
      </c>
      <c r="C921" s="8" t="s">
        <v>192</v>
      </c>
      <c r="D921" t="s">
        <v>193</v>
      </c>
      <c r="E921" s="8" t="s">
        <v>44</v>
      </c>
      <c r="F921" s="8" t="s">
        <v>37</v>
      </c>
    </row>
    <row r="922" spans="1:6" ht="15" customHeight="1">
      <c r="A922">
        <v>895</v>
      </c>
      <c r="B922" s="8" t="s">
        <v>1100</v>
      </c>
      <c r="C922" s="8" t="s">
        <v>2028</v>
      </c>
      <c r="D922" t="s">
        <v>2029</v>
      </c>
      <c r="E922" s="8" t="s">
        <v>44</v>
      </c>
      <c r="F922" s="8" t="s">
        <v>37</v>
      </c>
    </row>
    <row r="923" spans="1:6" ht="15" customHeight="1">
      <c r="A923">
        <v>896</v>
      </c>
      <c r="B923" s="8" t="s">
        <v>1101</v>
      </c>
      <c r="C923" s="8" t="s">
        <v>1931</v>
      </c>
      <c r="D923" t="s">
        <v>1932</v>
      </c>
      <c r="E923" s="8" t="s">
        <v>44</v>
      </c>
      <c r="F923" s="8" t="s">
        <v>37</v>
      </c>
    </row>
    <row r="924" spans="1:6" ht="15" customHeight="1">
      <c r="A924">
        <v>897</v>
      </c>
      <c r="B924" s="8" t="s">
        <v>1101</v>
      </c>
      <c r="C924" s="8" t="s">
        <v>483</v>
      </c>
      <c r="D924" t="s">
        <v>484</v>
      </c>
      <c r="E924" s="8" t="s">
        <v>44</v>
      </c>
      <c r="F924" s="8" t="s">
        <v>37</v>
      </c>
    </row>
    <row r="925" spans="1:6" ht="15" customHeight="1">
      <c r="A925">
        <v>898</v>
      </c>
      <c r="B925" s="8" t="s">
        <v>1102</v>
      </c>
      <c r="C925" s="8" t="s">
        <v>268</v>
      </c>
      <c r="D925" t="s">
        <v>269</v>
      </c>
      <c r="E925" s="8" t="s">
        <v>100</v>
      </c>
      <c r="F925" s="8" t="s">
        <v>37</v>
      </c>
    </row>
    <row r="926" spans="1:6" ht="15" customHeight="1">
      <c r="A926">
        <v>899</v>
      </c>
      <c r="B926" s="8" t="s">
        <v>1102</v>
      </c>
      <c r="C926" s="8" t="s">
        <v>185</v>
      </c>
      <c r="D926" t="s">
        <v>186</v>
      </c>
      <c r="E926" s="8" t="s">
        <v>44</v>
      </c>
      <c r="F926" s="8" t="s">
        <v>37</v>
      </c>
    </row>
    <row r="927" spans="1:6" ht="15" customHeight="1">
      <c r="A927">
        <v>900</v>
      </c>
      <c r="B927" s="8" t="s">
        <v>1103</v>
      </c>
      <c r="C927" s="8" t="s">
        <v>80</v>
      </c>
      <c r="D927" t="s">
        <v>81</v>
      </c>
      <c r="E927" s="8" t="s">
        <v>36</v>
      </c>
      <c r="F927" s="8" t="s">
        <v>37</v>
      </c>
    </row>
    <row r="928" spans="1:6" ht="15" customHeight="1">
      <c r="A928">
        <v>901</v>
      </c>
      <c r="B928" s="8" t="s">
        <v>1103</v>
      </c>
      <c r="C928" s="8" t="s">
        <v>2100</v>
      </c>
      <c r="D928" t="s">
        <v>2101</v>
      </c>
      <c r="E928" s="8" t="s">
        <v>44</v>
      </c>
      <c r="F928" s="8" t="s">
        <v>37</v>
      </c>
    </row>
    <row r="929" spans="1:7" ht="15" customHeight="1">
      <c r="A929">
        <v>902</v>
      </c>
      <c r="B929" s="8" t="s">
        <v>1104</v>
      </c>
      <c r="C929" s="8" t="s">
        <v>2262</v>
      </c>
      <c r="D929" t="s">
        <v>2263</v>
      </c>
      <c r="E929" s="8" t="s">
        <v>44</v>
      </c>
      <c r="F929" s="8" t="s">
        <v>37</v>
      </c>
    </row>
    <row r="930" spans="1:7" ht="15" customHeight="1">
      <c r="A930">
        <v>903</v>
      </c>
      <c r="B930" s="8" t="s">
        <v>1104</v>
      </c>
      <c r="C930" s="8" t="s">
        <v>359</v>
      </c>
      <c r="D930" t="s">
        <v>360</v>
      </c>
      <c r="E930" s="8" t="s">
        <v>44</v>
      </c>
      <c r="F930" s="8" t="s">
        <v>60</v>
      </c>
      <c r="G930" s="8" t="s">
        <v>61</v>
      </c>
    </row>
    <row r="931" spans="1:7" ht="15" customHeight="1">
      <c r="A931">
        <v>904</v>
      </c>
      <c r="B931" s="8" t="s">
        <v>1821</v>
      </c>
      <c r="C931" s="8" t="s">
        <v>101</v>
      </c>
      <c r="D931" t="s">
        <v>102</v>
      </c>
      <c r="E931" s="8" t="s">
        <v>44</v>
      </c>
      <c r="F931" s="8" t="s">
        <v>37</v>
      </c>
    </row>
    <row r="932" spans="1:7" ht="15" customHeight="1">
      <c r="A932">
        <v>905</v>
      </c>
      <c r="B932" s="8" t="s">
        <v>1105</v>
      </c>
      <c r="C932" s="8" t="s">
        <v>691</v>
      </c>
      <c r="D932" t="s">
        <v>692</v>
      </c>
      <c r="E932" s="8" t="s">
        <v>36</v>
      </c>
      <c r="F932" s="8" t="s">
        <v>60</v>
      </c>
      <c r="G932" s="8" t="s">
        <v>61</v>
      </c>
    </row>
    <row r="933" spans="1:7" ht="15" customHeight="1">
      <c r="A933">
        <v>906</v>
      </c>
      <c r="B933" s="8" t="s">
        <v>1105</v>
      </c>
      <c r="C933" s="8" t="s">
        <v>238</v>
      </c>
      <c r="D933" t="s">
        <v>239</v>
      </c>
      <c r="E933" s="8" t="s">
        <v>36</v>
      </c>
      <c r="F933" s="8" t="s">
        <v>60</v>
      </c>
      <c r="G933" s="8" t="s">
        <v>61</v>
      </c>
    </row>
    <row r="934" spans="1:7" ht="15" customHeight="1">
      <c r="A934">
        <v>907</v>
      </c>
      <c r="B934" s="8" t="s">
        <v>1105</v>
      </c>
      <c r="C934" s="8" t="s">
        <v>80</v>
      </c>
      <c r="D934" t="s">
        <v>81</v>
      </c>
      <c r="E934" s="8" t="s">
        <v>36</v>
      </c>
      <c r="F934" s="8" t="s">
        <v>60</v>
      </c>
      <c r="G934" s="8" t="s">
        <v>61</v>
      </c>
    </row>
    <row r="935" spans="1:7" ht="15" customHeight="1">
      <c r="A935">
        <v>908</v>
      </c>
      <c r="B935" s="8" t="s">
        <v>1105</v>
      </c>
      <c r="C935" s="8" t="s">
        <v>156</v>
      </c>
      <c r="D935" t="s">
        <v>157</v>
      </c>
      <c r="E935" s="8" t="s">
        <v>44</v>
      </c>
      <c r="F935" s="8" t="s">
        <v>60</v>
      </c>
      <c r="G935" s="8" t="s">
        <v>61</v>
      </c>
    </row>
    <row r="936" spans="1:7" ht="15" customHeight="1">
      <c r="A936">
        <v>909</v>
      </c>
      <c r="B936" s="8" t="s">
        <v>1105</v>
      </c>
      <c r="C936" s="8" t="s">
        <v>89</v>
      </c>
      <c r="D936" t="s">
        <v>90</v>
      </c>
      <c r="E936" s="8" t="s">
        <v>44</v>
      </c>
      <c r="F936" s="8" t="s">
        <v>37</v>
      </c>
    </row>
    <row r="937" spans="1:7" ht="15" customHeight="1">
      <c r="A937">
        <v>910</v>
      </c>
      <c r="B937" s="8" t="s">
        <v>1105</v>
      </c>
      <c r="C937" s="8" t="s">
        <v>359</v>
      </c>
      <c r="D937" t="s">
        <v>360</v>
      </c>
      <c r="E937" s="8" t="s">
        <v>44</v>
      </c>
      <c r="F937" s="8" t="s">
        <v>60</v>
      </c>
      <c r="G937" s="8" t="s">
        <v>61</v>
      </c>
    </row>
    <row r="938" spans="1:7" ht="15" customHeight="1">
      <c r="A938">
        <v>911</v>
      </c>
      <c r="B938" s="8" t="s">
        <v>1105</v>
      </c>
      <c r="C938" s="8" t="s">
        <v>1318</v>
      </c>
      <c r="D938" t="s">
        <v>1319</v>
      </c>
      <c r="E938" s="8" t="s">
        <v>44</v>
      </c>
      <c r="F938" s="8" t="s">
        <v>37</v>
      </c>
    </row>
    <row r="939" spans="1:7" ht="15" customHeight="1">
      <c r="A939">
        <v>912</v>
      </c>
      <c r="B939" s="8" t="s">
        <v>1105</v>
      </c>
      <c r="C939" s="8" t="s">
        <v>361</v>
      </c>
      <c r="D939" t="s">
        <v>362</v>
      </c>
      <c r="E939" s="8" t="s">
        <v>44</v>
      </c>
      <c r="F939" s="8" t="s">
        <v>60</v>
      </c>
      <c r="G939" s="8" t="s">
        <v>61</v>
      </c>
    </row>
    <row r="940" spans="1:7" ht="15" customHeight="1">
      <c r="A940">
        <v>913</v>
      </c>
      <c r="B940" s="8" t="s">
        <v>1105</v>
      </c>
      <c r="C940" s="8" t="s">
        <v>693</v>
      </c>
      <c r="D940" t="s">
        <v>694</v>
      </c>
      <c r="E940" s="8" t="s">
        <v>44</v>
      </c>
      <c r="F940" s="8" t="s">
        <v>60</v>
      </c>
      <c r="G940" s="8" t="s">
        <v>61</v>
      </c>
    </row>
    <row r="941" spans="1:7" ht="15" customHeight="1">
      <c r="A941">
        <v>914</v>
      </c>
      <c r="B941" s="8" t="s">
        <v>1105</v>
      </c>
      <c r="C941" s="8" t="s">
        <v>371</v>
      </c>
      <c r="D941">
        <v>120202</v>
      </c>
      <c r="E941" s="8" t="s">
        <v>96</v>
      </c>
      <c r="F941" s="8" t="s">
        <v>60</v>
      </c>
      <c r="G941" s="8" t="s">
        <v>61</v>
      </c>
    </row>
    <row r="942" spans="1:7" ht="15" customHeight="1">
      <c r="A942">
        <v>915</v>
      </c>
      <c r="B942" s="8" t="s">
        <v>1105</v>
      </c>
      <c r="C942" s="8" t="s">
        <v>198</v>
      </c>
      <c r="D942">
        <v>120204</v>
      </c>
      <c r="E942" s="8" t="s">
        <v>96</v>
      </c>
      <c r="F942" s="8" t="s">
        <v>60</v>
      </c>
      <c r="G942" s="8" t="s">
        <v>61</v>
      </c>
    </row>
    <row r="943" spans="1:7" ht="15" customHeight="1">
      <c r="A943">
        <v>916</v>
      </c>
      <c r="B943" s="8" t="s">
        <v>1106</v>
      </c>
      <c r="C943" s="8" t="s">
        <v>619</v>
      </c>
      <c r="D943" t="s">
        <v>620</v>
      </c>
      <c r="E943" s="8" t="s">
        <v>44</v>
      </c>
      <c r="F943" s="8" t="s">
        <v>37</v>
      </c>
    </row>
    <row r="944" spans="1:7" ht="15" customHeight="1">
      <c r="A944">
        <v>917</v>
      </c>
      <c r="B944" s="8" t="s">
        <v>1106</v>
      </c>
      <c r="C944" s="8" t="s">
        <v>101</v>
      </c>
      <c r="D944" t="s">
        <v>102</v>
      </c>
      <c r="E944" s="8" t="s">
        <v>44</v>
      </c>
      <c r="F944" s="8" t="s">
        <v>37</v>
      </c>
    </row>
    <row r="945" spans="1:6" ht="15" customHeight="1">
      <c r="A945">
        <v>918</v>
      </c>
      <c r="B945" s="8" t="s">
        <v>1108</v>
      </c>
      <c r="C945" s="8" t="s">
        <v>709</v>
      </c>
      <c r="D945" t="s">
        <v>710</v>
      </c>
      <c r="E945" s="8" t="s">
        <v>44</v>
      </c>
      <c r="F945" s="8" t="s">
        <v>37</v>
      </c>
    </row>
    <row r="946" spans="1:6" ht="15" customHeight="1">
      <c r="A946">
        <v>919</v>
      </c>
      <c r="B946" s="8" t="s">
        <v>1108</v>
      </c>
      <c r="C946" s="8" t="s">
        <v>260</v>
      </c>
      <c r="D946" t="s">
        <v>261</v>
      </c>
      <c r="E946" s="8" t="s">
        <v>44</v>
      </c>
      <c r="F946" s="8" t="s">
        <v>37</v>
      </c>
    </row>
    <row r="947" spans="1:6" ht="15" customHeight="1">
      <c r="A947">
        <v>920</v>
      </c>
      <c r="B947" s="8" t="s">
        <v>1108</v>
      </c>
      <c r="C947" s="8" t="s">
        <v>444</v>
      </c>
      <c r="D947" t="s">
        <v>445</v>
      </c>
      <c r="E947" s="8" t="s">
        <v>44</v>
      </c>
      <c r="F947" s="8" t="s">
        <v>37</v>
      </c>
    </row>
    <row r="948" spans="1:6" ht="15" customHeight="1">
      <c r="A948">
        <v>921</v>
      </c>
      <c r="B948" s="8" t="s">
        <v>1111</v>
      </c>
      <c r="C948" s="8" t="s">
        <v>330</v>
      </c>
      <c r="D948" t="s">
        <v>331</v>
      </c>
      <c r="E948" s="8" t="s">
        <v>44</v>
      </c>
      <c r="F948" s="8" t="s">
        <v>37</v>
      </c>
    </row>
    <row r="949" spans="1:6" ht="15" customHeight="1">
      <c r="A949">
        <v>922</v>
      </c>
      <c r="B949" s="8" t="s">
        <v>1111</v>
      </c>
      <c r="C949" s="8" t="s">
        <v>55</v>
      </c>
      <c r="D949" t="s">
        <v>56</v>
      </c>
      <c r="E949" s="8" t="s">
        <v>44</v>
      </c>
      <c r="F949" s="8" t="s">
        <v>37</v>
      </c>
    </row>
    <row r="950" spans="1:6" ht="15" customHeight="1">
      <c r="A950">
        <v>923</v>
      </c>
      <c r="B950" s="8" t="s">
        <v>1111</v>
      </c>
      <c r="C950" s="8" t="s">
        <v>460</v>
      </c>
      <c r="D950" t="s">
        <v>461</v>
      </c>
      <c r="E950" s="8" t="s">
        <v>44</v>
      </c>
      <c r="F950" s="8" t="s">
        <v>37</v>
      </c>
    </row>
    <row r="951" spans="1:6" ht="15" customHeight="1">
      <c r="A951">
        <v>924</v>
      </c>
      <c r="B951" s="8" t="s">
        <v>1114</v>
      </c>
      <c r="C951" s="8" t="s">
        <v>526</v>
      </c>
      <c r="D951" t="s">
        <v>527</v>
      </c>
      <c r="E951" s="8" t="s">
        <v>44</v>
      </c>
      <c r="F951" s="8" t="s">
        <v>37</v>
      </c>
    </row>
    <row r="952" spans="1:6" ht="15" customHeight="1">
      <c r="A952">
        <v>925</v>
      </c>
      <c r="B952" s="8" t="s">
        <v>1114</v>
      </c>
      <c r="C952" s="8" t="s">
        <v>330</v>
      </c>
      <c r="D952" t="s">
        <v>331</v>
      </c>
      <c r="E952" s="8" t="s">
        <v>44</v>
      </c>
      <c r="F952" s="8" t="s">
        <v>37</v>
      </c>
    </row>
    <row r="953" spans="1:6" ht="15" customHeight="1">
      <c r="A953">
        <v>926</v>
      </c>
      <c r="B953" s="8" t="s">
        <v>1114</v>
      </c>
      <c r="C953" s="8" t="s">
        <v>2220</v>
      </c>
      <c r="D953" t="s">
        <v>2221</v>
      </c>
      <c r="E953" s="8" t="s">
        <v>44</v>
      </c>
      <c r="F953" s="8" t="s">
        <v>37</v>
      </c>
    </row>
    <row r="954" spans="1:6" ht="15" customHeight="1">
      <c r="A954">
        <v>927</v>
      </c>
      <c r="B954" s="8" t="s">
        <v>2586</v>
      </c>
      <c r="C954" s="8" t="s">
        <v>914</v>
      </c>
      <c r="D954" t="s">
        <v>915</v>
      </c>
      <c r="E954" s="8" t="s">
        <v>183</v>
      </c>
      <c r="F954" s="8" t="s">
        <v>37</v>
      </c>
    </row>
    <row r="955" spans="1:6" ht="15" customHeight="1">
      <c r="A955">
        <v>928</v>
      </c>
      <c r="B955" s="8" t="s">
        <v>1955</v>
      </c>
      <c r="C955" s="8" t="s">
        <v>167</v>
      </c>
      <c r="D955" t="s">
        <v>168</v>
      </c>
      <c r="E955" s="8" t="s">
        <v>44</v>
      </c>
      <c r="F955" s="8" t="s">
        <v>37</v>
      </c>
    </row>
    <row r="956" spans="1:6" ht="15" customHeight="1">
      <c r="A956">
        <v>929</v>
      </c>
      <c r="B956" s="8" t="s">
        <v>2440</v>
      </c>
      <c r="C956" s="8" t="s">
        <v>55</v>
      </c>
      <c r="D956" t="s">
        <v>56</v>
      </c>
      <c r="E956" s="8" t="s">
        <v>44</v>
      </c>
      <c r="F956" s="8" t="s">
        <v>37</v>
      </c>
    </row>
    <row r="957" spans="1:6" ht="15" customHeight="1">
      <c r="A957">
        <v>930</v>
      </c>
      <c r="B957" s="8" t="s">
        <v>2440</v>
      </c>
      <c r="C957" s="8" t="s">
        <v>260</v>
      </c>
      <c r="D957" t="s">
        <v>261</v>
      </c>
      <c r="E957" s="8" t="s">
        <v>44</v>
      </c>
      <c r="F957" s="8" t="s">
        <v>37</v>
      </c>
    </row>
    <row r="958" spans="1:6" ht="15" customHeight="1">
      <c r="A958">
        <v>931</v>
      </c>
      <c r="B958" s="8" t="s">
        <v>2440</v>
      </c>
      <c r="C958" s="8" t="s">
        <v>871</v>
      </c>
      <c r="D958" t="s">
        <v>872</v>
      </c>
      <c r="E958" s="8" t="s">
        <v>44</v>
      </c>
      <c r="F958" s="8" t="s">
        <v>37</v>
      </c>
    </row>
    <row r="959" spans="1:6" ht="15" customHeight="1">
      <c r="A959">
        <v>932</v>
      </c>
      <c r="B959" s="8" t="s">
        <v>1824</v>
      </c>
      <c r="C959" s="8" t="s">
        <v>55</v>
      </c>
      <c r="D959" t="s">
        <v>56</v>
      </c>
      <c r="E959" s="8" t="s">
        <v>44</v>
      </c>
      <c r="F959" s="8" t="s">
        <v>37</v>
      </c>
    </row>
    <row r="960" spans="1:6" ht="15" customHeight="1">
      <c r="A960">
        <v>933</v>
      </c>
      <c r="B960" s="8" t="s">
        <v>1824</v>
      </c>
      <c r="C960" s="8" t="s">
        <v>444</v>
      </c>
      <c r="D960" t="s">
        <v>445</v>
      </c>
      <c r="E960" s="8" t="s">
        <v>44</v>
      </c>
      <c r="F960" s="8" t="s">
        <v>37</v>
      </c>
    </row>
    <row r="961" spans="1:7" ht="15" customHeight="1">
      <c r="A961">
        <v>934</v>
      </c>
      <c r="B961" s="8" t="s">
        <v>1824</v>
      </c>
      <c r="C961" s="8" t="s">
        <v>2543</v>
      </c>
      <c r="D961" t="s">
        <v>2544</v>
      </c>
      <c r="E961" s="8" t="s">
        <v>44</v>
      </c>
      <c r="F961" s="8" t="s">
        <v>37</v>
      </c>
    </row>
    <row r="962" spans="1:7" ht="15" customHeight="1">
      <c r="A962">
        <v>935</v>
      </c>
      <c r="B962" s="8" t="s">
        <v>1122</v>
      </c>
      <c r="C962" s="8" t="s">
        <v>1917</v>
      </c>
      <c r="D962" t="s">
        <v>1918</v>
      </c>
      <c r="E962" s="8" t="s">
        <v>44</v>
      </c>
      <c r="F962" s="8" t="s">
        <v>37</v>
      </c>
    </row>
    <row r="963" spans="1:7" ht="15" customHeight="1">
      <c r="A963">
        <v>936</v>
      </c>
      <c r="B963" s="8" t="s">
        <v>1122</v>
      </c>
      <c r="C963" s="8" t="s">
        <v>709</v>
      </c>
      <c r="D963" t="s">
        <v>710</v>
      </c>
      <c r="E963" s="8" t="s">
        <v>44</v>
      </c>
      <c r="F963" s="8" t="s">
        <v>37</v>
      </c>
    </row>
    <row r="964" spans="1:7" ht="15" customHeight="1">
      <c r="A964">
        <v>937</v>
      </c>
      <c r="B964" s="8" t="s">
        <v>1122</v>
      </c>
      <c r="C964" s="8" t="s">
        <v>260</v>
      </c>
      <c r="D964" t="s">
        <v>261</v>
      </c>
      <c r="E964" s="8" t="s">
        <v>44</v>
      </c>
      <c r="F964" s="8" t="s">
        <v>37</v>
      </c>
    </row>
    <row r="965" spans="1:7" ht="15" customHeight="1">
      <c r="A965">
        <v>938</v>
      </c>
      <c r="B965" s="8" t="s">
        <v>2136</v>
      </c>
      <c r="C965" s="8" t="s">
        <v>633</v>
      </c>
      <c r="D965">
        <v>101007</v>
      </c>
      <c r="E965" s="8" t="s">
        <v>40</v>
      </c>
      <c r="F965" s="8" t="s">
        <v>37</v>
      </c>
    </row>
    <row r="966" spans="1:7" ht="15" customHeight="1">
      <c r="A966">
        <v>939</v>
      </c>
      <c r="B966" s="8" t="s">
        <v>2675</v>
      </c>
      <c r="C966" s="8" t="s">
        <v>55</v>
      </c>
      <c r="D966" t="s">
        <v>56</v>
      </c>
      <c r="E966" s="8" t="s">
        <v>44</v>
      </c>
      <c r="F966" s="8" t="s">
        <v>37</v>
      </c>
    </row>
    <row r="967" spans="1:7" ht="15" customHeight="1">
      <c r="A967">
        <v>940</v>
      </c>
      <c r="B967" s="8" t="s">
        <v>2675</v>
      </c>
      <c r="C967" s="8" t="s">
        <v>2028</v>
      </c>
      <c r="D967" t="s">
        <v>2029</v>
      </c>
      <c r="E967" s="8" t="s">
        <v>44</v>
      </c>
      <c r="F967" s="8" t="s">
        <v>37</v>
      </c>
    </row>
    <row r="968" spans="1:7" ht="15" customHeight="1">
      <c r="A968">
        <v>941</v>
      </c>
      <c r="B968" s="8" t="s">
        <v>2675</v>
      </c>
      <c r="C968" s="8" t="s">
        <v>113</v>
      </c>
      <c r="D968" t="s">
        <v>114</v>
      </c>
      <c r="E968" s="8" t="s">
        <v>96</v>
      </c>
      <c r="F968" s="8" t="s">
        <v>37</v>
      </c>
    </row>
    <row r="969" spans="1:7" ht="15" customHeight="1">
      <c r="A969">
        <v>942</v>
      </c>
      <c r="B969" s="8" t="s">
        <v>2137</v>
      </c>
      <c r="C969" s="8" t="s">
        <v>48</v>
      </c>
      <c r="D969" t="s">
        <v>49</v>
      </c>
      <c r="E969" s="8" t="s">
        <v>40</v>
      </c>
      <c r="F969" s="8" t="s">
        <v>37</v>
      </c>
    </row>
    <row r="970" spans="1:7" ht="15" customHeight="1">
      <c r="A970">
        <v>943</v>
      </c>
      <c r="B970" s="8" t="s">
        <v>2137</v>
      </c>
      <c r="C970" s="8" t="s">
        <v>393</v>
      </c>
      <c r="D970" t="s">
        <v>394</v>
      </c>
      <c r="E970" s="8" t="s">
        <v>44</v>
      </c>
      <c r="F970" s="8" t="s">
        <v>37</v>
      </c>
    </row>
    <row r="971" spans="1:7" ht="15" customHeight="1">
      <c r="A971">
        <v>944</v>
      </c>
      <c r="B971" s="8" t="s">
        <v>2137</v>
      </c>
      <c r="C971" s="8" t="s">
        <v>1704</v>
      </c>
      <c r="D971" t="s">
        <v>1705</v>
      </c>
      <c r="E971" s="8" t="s">
        <v>44</v>
      </c>
      <c r="F971" s="8" t="s">
        <v>37</v>
      </c>
    </row>
    <row r="972" spans="1:7" ht="15" customHeight="1">
      <c r="A972">
        <v>945</v>
      </c>
      <c r="B972" s="8" t="s">
        <v>2137</v>
      </c>
      <c r="C972" s="8" t="s">
        <v>192</v>
      </c>
      <c r="D972" t="s">
        <v>193</v>
      </c>
      <c r="E972" s="8" t="s">
        <v>44</v>
      </c>
      <c r="F972" s="8" t="s">
        <v>37</v>
      </c>
    </row>
    <row r="973" spans="1:7" ht="15" customHeight="1">
      <c r="A973">
        <v>946</v>
      </c>
      <c r="B973" s="8" t="s">
        <v>1123</v>
      </c>
      <c r="C973" s="8" t="s">
        <v>785</v>
      </c>
      <c r="D973" t="s">
        <v>786</v>
      </c>
      <c r="E973" s="8" t="s">
        <v>100</v>
      </c>
      <c r="F973" s="8" t="s">
        <v>37</v>
      </c>
    </row>
    <row r="974" spans="1:7" ht="15" customHeight="1">
      <c r="A974">
        <v>947</v>
      </c>
      <c r="B974" s="8" t="s">
        <v>1123</v>
      </c>
      <c r="C974" s="8" t="s">
        <v>2482</v>
      </c>
      <c r="D974" t="s">
        <v>2483</v>
      </c>
      <c r="E974" s="8" t="s">
        <v>40</v>
      </c>
      <c r="F974" s="8" t="s">
        <v>37</v>
      </c>
    </row>
    <row r="975" spans="1:7" ht="32.25" customHeight="1">
      <c r="A975">
        <v>948</v>
      </c>
      <c r="B975" s="8" t="s">
        <v>1123</v>
      </c>
      <c r="C975" s="8" t="s">
        <v>255</v>
      </c>
      <c r="D975">
        <v>120103</v>
      </c>
      <c r="E975" s="8" t="s">
        <v>44</v>
      </c>
      <c r="F975" s="8" t="s">
        <v>37</v>
      </c>
      <c r="G975" s="9" t="s">
        <v>2622</v>
      </c>
    </row>
    <row r="976" spans="1:7" ht="32.25" customHeight="1">
      <c r="A976">
        <v>949</v>
      </c>
      <c r="B976" s="8" t="s">
        <v>1123</v>
      </c>
      <c r="C976" s="8" t="s">
        <v>1013</v>
      </c>
      <c r="D976">
        <v>120105</v>
      </c>
      <c r="E976" s="8" t="s">
        <v>44</v>
      </c>
      <c r="F976" s="8" t="s">
        <v>37</v>
      </c>
      <c r="G976" s="9" t="s">
        <v>2622</v>
      </c>
    </row>
    <row r="977" spans="1:6" ht="15" customHeight="1">
      <c r="A977">
        <v>950</v>
      </c>
      <c r="B977" s="8" t="s">
        <v>1124</v>
      </c>
      <c r="C977" s="8" t="s">
        <v>80</v>
      </c>
      <c r="D977" t="s">
        <v>81</v>
      </c>
      <c r="E977" s="8" t="s">
        <v>36</v>
      </c>
      <c r="F977" s="8" t="s">
        <v>37</v>
      </c>
    </row>
    <row r="978" spans="1:6" ht="15" customHeight="1">
      <c r="A978">
        <v>951</v>
      </c>
      <c r="B978" s="8" t="s">
        <v>1124</v>
      </c>
      <c r="C978" s="8" t="s">
        <v>2262</v>
      </c>
      <c r="D978" t="s">
        <v>2263</v>
      </c>
      <c r="E978" s="8" t="s">
        <v>44</v>
      </c>
      <c r="F978" s="8" t="s">
        <v>37</v>
      </c>
    </row>
    <row r="979" spans="1:6" ht="15" customHeight="1">
      <c r="A979">
        <v>952</v>
      </c>
      <c r="B979" s="8" t="s">
        <v>1124</v>
      </c>
      <c r="C979" s="8" t="s">
        <v>55</v>
      </c>
      <c r="D979" t="s">
        <v>56</v>
      </c>
      <c r="E979" s="8" t="s">
        <v>44</v>
      </c>
      <c r="F979" s="8" t="s">
        <v>37</v>
      </c>
    </row>
    <row r="980" spans="1:6" ht="15" customHeight="1">
      <c r="A980">
        <v>953</v>
      </c>
      <c r="B980" s="8" t="s">
        <v>1124</v>
      </c>
      <c r="C980" s="8" t="s">
        <v>134</v>
      </c>
      <c r="D980" t="s">
        <v>135</v>
      </c>
      <c r="E980" s="8" t="s">
        <v>44</v>
      </c>
      <c r="F980" s="8" t="s">
        <v>37</v>
      </c>
    </row>
    <row r="981" spans="1:6" ht="15" customHeight="1">
      <c r="A981">
        <v>954</v>
      </c>
      <c r="B981" s="8" t="s">
        <v>2676</v>
      </c>
      <c r="C981" s="8" t="s">
        <v>268</v>
      </c>
      <c r="D981" t="s">
        <v>269</v>
      </c>
      <c r="E981" s="8" t="s">
        <v>100</v>
      </c>
      <c r="F981" s="8" t="s">
        <v>37</v>
      </c>
    </row>
    <row r="982" spans="1:6" ht="15" customHeight="1">
      <c r="A982">
        <v>955</v>
      </c>
      <c r="B982" s="8" t="s">
        <v>2676</v>
      </c>
      <c r="C982" s="8" t="s">
        <v>396</v>
      </c>
      <c r="D982" t="s">
        <v>397</v>
      </c>
      <c r="E982" s="8" t="s">
        <v>44</v>
      </c>
      <c r="F982" s="8" t="s">
        <v>37</v>
      </c>
    </row>
    <row r="983" spans="1:6" ht="15" customHeight="1">
      <c r="A983">
        <v>956</v>
      </c>
      <c r="B983" s="8" t="s">
        <v>2676</v>
      </c>
      <c r="C983" s="8" t="s">
        <v>55</v>
      </c>
      <c r="D983" t="s">
        <v>56</v>
      </c>
      <c r="E983" s="8" t="s">
        <v>44</v>
      </c>
      <c r="F983" s="8" t="s">
        <v>37</v>
      </c>
    </row>
    <row r="984" spans="1:6" ht="15" customHeight="1">
      <c r="A984">
        <v>957</v>
      </c>
      <c r="B984" s="8" t="s">
        <v>2676</v>
      </c>
      <c r="C984" s="8" t="s">
        <v>693</v>
      </c>
      <c r="D984" t="s">
        <v>694</v>
      </c>
      <c r="E984" s="8" t="s">
        <v>44</v>
      </c>
      <c r="F984" s="8" t="s">
        <v>37</v>
      </c>
    </row>
    <row r="985" spans="1:6" ht="15" customHeight="1">
      <c r="A985">
        <v>958</v>
      </c>
      <c r="B985" s="8" t="s">
        <v>2676</v>
      </c>
      <c r="C985" s="8" t="s">
        <v>363</v>
      </c>
      <c r="D985" t="s">
        <v>364</v>
      </c>
      <c r="E985" s="8" t="s">
        <v>44</v>
      </c>
      <c r="F985" s="8" t="s">
        <v>37</v>
      </c>
    </row>
    <row r="986" spans="1:6" ht="15" customHeight="1">
      <c r="A986">
        <v>959</v>
      </c>
      <c r="B986" s="8" t="s">
        <v>2676</v>
      </c>
      <c r="C986" s="8" t="s">
        <v>365</v>
      </c>
      <c r="D986" t="s">
        <v>366</v>
      </c>
      <c r="E986" s="8" t="s">
        <v>44</v>
      </c>
      <c r="F986" s="8" t="s">
        <v>37</v>
      </c>
    </row>
    <row r="987" spans="1:6" ht="15" customHeight="1">
      <c r="A987">
        <v>960</v>
      </c>
      <c r="B987" s="8" t="s">
        <v>2676</v>
      </c>
      <c r="C987" s="8" t="s">
        <v>375</v>
      </c>
      <c r="D987" t="s">
        <v>376</v>
      </c>
      <c r="E987" s="8" t="s">
        <v>44</v>
      </c>
      <c r="F987" s="8" t="s">
        <v>37</v>
      </c>
    </row>
    <row r="988" spans="1:6" ht="15" customHeight="1">
      <c r="A988">
        <v>961</v>
      </c>
      <c r="B988" s="8" t="s">
        <v>2676</v>
      </c>
      <c r="C988" s="8" t="s">
        <v>444</v>
      </c>
      <c r="D988" t="s">
        <v>445</v>
      </c>
      <c r="E988" s="8" t="s">
        <v>44</v>
      </c>
      <c r="F988" s="8" t="s">
        <v>37</v>
      </c>
    </row>
    <row r="989" spans="1:6" ht="15" customHeight="1">
      <c r="A989">
        <v>962</v>
      </c>
      <c r="B989" s="8" t="s">
        <v>2676</v>
      </c>
      <c r="C989" s="8" t="s">
        <v>2510</v>
      </c>
      <c r="D989" t="s">
        <v>2511</v>
      </c>
      <c r="E989" s="8" t="s">
        <v>44</v>
      </c>
      <c r="F989" s="8" t="s">
        <v>37</v>
      </c>
    </row>
    <row r="990" spans="1:6" ht="15" customHeight="1">
      <c r="A990">
        <v>963</v>
      </c>
      <c r="B990" s="8" t="s">
        <v>2676</v>
      </c>
      <c r="C990" s="8" t="s">
        <v>206</v>
      </c>
      <c r="D990" t="s">
        <v>207</v>
      </c>
      <c r="E990" s="8" t="s">
        <v>96</v>
      </c>
      <c r="F990" s="8" t="s">
        <v>37</v>
      </c>
    </row>
    <row r="991" spans="1:6" ht="15" customHeight="1">
      <c r="A991" s="8" t="s">
        <v>1126</v>
      </c>
    </row>
    <row r="992" spans="1:6" ht="15" customHeight="1">
      <c r="A992">
        <v>964</v>
      </c>
      <c r="B992" s="8" t="s">
        <v>1127</v>
      </c>
      <c r="C992" s="8" t="s">
        <v>1695</v>
      </c>
      <c r="D992" t="s">
        <v>1696</v>
      </c>
      <c r="E992" s="8" t="s">
        <v>183</v>
      </c>
      <c r="F992" s="8" t="s">
        <v>37</v>
      </c>
    </row>
    <row r="993" spans="1:7" ht="15" customHeight="1">
      <c r="A993">
        <v>965</v>
      </c>
      <c r="B993" s="8" t="s">
        <v>1127</v>
      </c>
      <c r="C993" s="8" t="s">
        <v>2012</v>
      </c>
      <c r="D993" t="s">
        <v>2013</v>
      </c>
      <c r="E993" s="8" t="s">
        <v>44</v>
      </c>
      <c r="F993" s="8" t="s">
        <v>37</v>
      </c>
    </row>
    <row r="994" spans="1:7" ht="15" customHeight="1">
      <c r="A994">
        <v>966</v>
      </c>
      <c r="B994" s="8" t="s">
        <v>2441</v>
      </c>
      <c r="C994" s="8" t="s">
        <v>101</v>
      </c>
      <c r="D994" t="s">
        <v>102</v>
      </c>
      <c r="E994" s="8" t="s">
        <v>44</v>
      </c>
      <c r="F994" s="8" t="s">
        <v>37</v>
      </c>
    </row>
    <row r="995" spans="1:7" ht="15" customHeight="1">
      <c r="A995">
        <v>967</v>
      </c>
      <c r="B995" s="8" t="s">
        <v>1128</v>
      </c>
      <c r="C995" s="8" t="s">
        <v>170</v>
      </c>
      <c r="D995" t="s">
        <v>171</v>
      </c>
      <c r="E995" s="8" t="s">
        <v>44</v>
      </c>
      <c r="F995" s="8" t="s">
        <v>37</v>
      </c>
    </row>
    <row r="996" spans="1:7" ht="15" customHeight="1">
      <c r="A996">
        <v>968</v>
      </c>
      <c r="B996" s="8" t="s">
        <v>1128</v>
      </c>
      <c r="C996" s="8" t="s">
        <v>308</v>
      </c>
      <c r="D996" t="s">
        <v>309</v>
      </c>
      <c r="E996" s="8" t="s">
        <v>44</v>
      </c>
      <c r="F996" s="8" t="s">
        <v>37</v>
      </c>
    </row>
    <row r="997" spans="1:7" ht="15" customHeight="1">
      <c r="A997">
        <v>969</v>
      </c>
      <c r="B997" s="8" t="s">
        <v>1957</v>
      </c>
      <c r="C997" s="8" t="s">
        <v>330</v>
      </c>
      <c r="D997" t="s">
        <v>331</v>
      </c>
      <c r="E997" s="8" t="s">
        <v>44</v>
      </c>
      <c r="F997" s="8" t="s">
        <v>37</v>
      </c>
    </row>
    <row r="998" spans="1:7" ht="15" customHeight="1">
      <c r="A998">
        <v>970</v>
      </c>
      <c r="B998" s="8" t="s">
        <v>1957</v>
      </c>
      <c r="C998" s="8" t="s">
        <v>2220</v>
      </c>
      <c r="D998" t="s">
        <v>2221</v>
      </c>
      <c r="E998" s="8" t="s">
        <v>44</v>
      </c>
      <c r="F998" s="8" t="s">
        <v>37</v>
      </c>
    </row>
    <row r="999" spans="1:7" ht="15" customHeight="1">
      <c r="A999">
        <v>971</v>
      </c>
      <c r="B999" s="8" t="s">
        <v>2138</v>
      </c>
      <c r="C999" s="8" t="s">
        <v>398</v>
      </c>
      <c r="D999" t="s">
        <v>399</v>
      </c>
      <c r="E999" s="8" t="s">
        <v>44</v>
      </c>
      <c r="F999" s="8" t="s">
        <v>37</v>
      </c>
      <c r="G999" s="8" t="s">
        <v>2612</v>
      </c>
    </row>
    <row r="1000" spans="1:7" ht="32.25" customHeight="1">
      <c r="A1000">
        <v>972</v>
      </c>
      <c r="B1000" s="8" t="s">
        <v>2138</v>
      </c>
      <c r="C1000" s="8" t="s">
        <v>938</v>
      </c>
      <c r="D1000">
        <v>120102</v>
      </c>
      <c r="E1000" s="8" t="s">
        <v>44</v>
      </c>
      <c r="F1000" s="8" t="s">
        <v>37</v>
      </c>
      <c r="G1000" s="9" t="s">
        <v>2622</v>
      </c>
    </row>
    <row r="1001" spans="1:7" ht="32.25" customHeight="1">
      <c r="A1001">
        <v>973</v>
      </c>
      <c r="B1001" s="8" t="s">
        <v>2138</v>
      </c>
      <c r="C1001" s="8" t="s">
        <v>255</v>
      </c>
      <c r="D1001">
        <v>120103</v>
      </c>
      <c r="E1001" s="8" t="s">
        <v>44</v>
      </c>
      <c r="F1001" s="8" t="s">
        <v>37</v>
      </c>
      <c r="G1001" s="9" t="s">
        <v>2622</v>
      </c>
    </row>
    <row r="1002" spans="1:7" ht="32.25" customHeight="1">
      <c r="A1002">
        <v>974</v>
      </c>
      <c r="B1002" s="8" t="s">
        <v>2138</v>
      </c>
      <c r="C1002" s="8" t="s">
        <v>1013</v>
      </c>
      <c r="D1002">
        <v>120105</v>
      </c>
      <c r="E1002" s="8" t="s">
        <v>44</v>
      </c>
      <c r="F1002" s="8" t="s">
        <v>37</v>
      </c>
      <c r="G1002" s="9" t="s">
        <v>2622</v>
      </c>
    </row>
    <row r="1003" spans="1:7" ht="15" customHeight="1">
      <c r="A1003">
        <v>975</v>
      </c>
      <c r="B1003" s="8" t="s">
        <v>1129</v>
      </c>
      <c r="C1003" s="8" t="s">
        <v>89</v>
      </c>
      <c r="D1003" t="s">
        <v>90</v>
      </c>
      <c r="E1003" s="8" t="s">
        <v>44</v>
      </c>
      <c r="F1003" s="8" t="s">
        <v>37</v>
      </c>
    </row>
    <row r="1004" spans="1:7" ht="15" customHeight="1">
      <c r="A1004">
        <v>976</v>
      </c>
      <c r="B1004" s="8" t="s">
        <v>1130</v>
      </c>
      <c r="C1004" s="8" t="s">
        <v>268</v>
      </c>
      <c r="D1004" t="s">
        <v>269</v>
      </c>
      <c r="E1004" s="8" t="s">
        <v>100</v>
      </c>
      <c r="F1004" s="8" t="s">
        <v>37</v>
      </c>
    </row>
    <row r="1005" spans="1:7" ht="15" customHeight="1">
      <c r="A1005">
        <v>977</v>
      </c>
      <c r="B1005" s="8" t="s">
        <v>1130</v>
      </c>
      <c r="C1005" s="8" t="s">
        <v>98</v>
      </c>
      <c r="D1005" t="s">
        <v>99</v>
      </c>
      <c r="E1005" s="8" t="s">
        <v>100</v>
      </c>
      <c r="F1005" s="8" t="s">
        <v>37</v>
      </c>
    </row>
    <row r="1006" spans="1:7" ht="15" customHeight="1">
      <c r="A1006">
        <v>978</v>
      </c>
      <c r="B1006" s="8" t="s">
        <v>1130</v>
      </c>
      <c r="C1006" s="8" t="s">
        <v>330</v>
      </c>
      <c r="D1006" t="s">
        <v>331</v>
      </c>
      <c r="E1006" s="8" t="s">
        <v>44</v>
      </c>
      <c r="F1006" s="8" t="s">
        <v>37</v>
      </c>
    </row>
    <row r="1007" spans="1:7" ht="15" customHeight="1">
      <c r="A1007">
        <v>979</v>
      </c>
      <c r="B1007" s="8" t="s">
        <v>1131</v>
      </c>
      <c r="C1007" s="8" t="s">
        <v>766</v>
      </c>
      <c r="D1007" t="s">
        <v>767</v>
      </c>
      <c r="E1007" s="8" t="s">
        <v>44</v>
      </c>
      <c r="F1007" s="8" t="s">
        <v>37</v>
      </c>
    </row>
    <row r="1008" spans="1:7" ht="15" customHeight="1">
      <c r="A1008">
        <v>980</v>
      </c>
      <c r="B1008" s="8" t="s">
        <v>1132</v>
      </c>
      <c r="C1008" s="8" t="s">
        <v>1759</v>
      </c>
      <c r="D1008" t="s">
        <v>1760</v>
      </c>
      <c r="E1008" s="8" t="s">
        <v>235</v>
      </c>
      <c r="F1008" s="8" t="s">
        <v>37</v>
      </c>
    </row>
    <row r="1009" spans="1:7" ht="15" customHeight="1">
      <c r="A1009">
        <v>981</v>
      </c>
      <c r="B1009" s="8" t="s">
        <v>1136</v>
      </c>
      <c r="C1009" s="8" t="s">
        <v>2297</v>
      </c>
      <c r="D1009" t="s">
        <v>2298</v>
      </c>
      <c r="E1009" s="8" t="s">
        <v>639</v>
      </c>
      <c r="F1009" s="8" t="s">
        <v>669</v>
      </c>
    </row>
    <row r="1010" spans="1:7" ht="15" customHeight="1">
      <c r="A1010">
        <v>982</v>
      </c>
      <c r="B1010" s="8" t="s">
        <v>1136</v>
      </c>
      <c r="C1010" s="8" t="s">
        <v>2787</v>
      </c>
      <c r="D1010" t="s">
        <v>2788</v>
      </c>
      <c r="E1010" s="8" t="s">
        <v>44</v>
      </c>
      <c r="F1010" s="8" t="s">
        <v>37</v>
      </c>
      <c r="G1010" s="8" t="s">
        <v>1667</v>
      </c>
    </row>
    <row r="1011" spans="1:7" ht="15" customHeight="1">
      <c r="A1011">
        <v>983</v>
      </c>
      <c r="B1011" s="8" t="s">
        <v>1144</v>
      </c>
      <c r="C1011" s="8" t="s">
        <v>2755</v>
      </c>
      <c r="D1011" t="s">
        <v>2756</v>
      </c>
      <c r="E1011" s="8" t="s">
        <v>96</v>
      </c>
      <c r="F1011" s="8" t="s">
        <v>37</v>
      </c>
      <c r="G1011" s="8" t="s">
        <v>1667</v>
      </c>
    </row>
    <row r="1012" spans="1:7" ht="15" customHeight="1">
      <c r="A1012">
        <v>984</v>
      </c>
      <c r="B1012" s="8" t="s">
        <v>1144</v>
      </c>
      <c r="C1012" s="8" t="s">
        <v>717</v>
      </c>
      <c r="D1012">
        <v>101001</v>
      </c>
      <c r="E1012" s="8" t="s">
        <v>40</v>
      </c>
      <c r="F1012" s="8" t="s">
        <v>37</v>
      </c>
    </row>
    <row r="1013" spans="1:7" ht="15" customHeight="1">
      <c r="A1013">
        <v>985</v>
      </c>
      <c r="B1013" s="8" t="s">
        <v>1145</v>
      </c>
      <c r="C1013" s="8" t="s">
        <v>462</v>
      </c>
      <c r="D1013" t="s">
        <v>463</v>
      </c>
      <c r="E1013" s="8" t="s">
        <v>124</v>
      </c>
      <c r="F1013" s="8" t="s">
        <v>37</v>
      </c>
    </row>
    <row r="1014" spans="1:7" ht="15" customHeight="1">
      <c r="A1014">
        <v>986</v>
      </c>
      <c r="B1014" s="8" t="s">
        <v>1146</v>
      </c>
      <c r="C1014" s="8" t="s">
        <v>330</v>
      </c>
      <c r="D1014" t="s">
        <v>331</v>
      </c>
      <c r="E1014" s="8" t="s">
        <v>44</v>
      </c>
      <c r="F1014" s="8" t="s">
        <v>37</v>
      </c>
    </row>
    <row r="1015" spans="1:7" ht="15" customHeight="1">
      <c r="A1015">
        <v>987</v>
      </c>
      <c r="B1015" s="8" t="s">
        <v>1147</v>
      </c>
      <c r="C1015" s="8" t="s">
        <v>92</v>
      </c>
      <c r="D1015" t="s">
        <v>93</v>
      </c>
      <c r="E1015" s="8" t="s">
        <v>40</v>
      </c>
      <c r="F1015" s="8" t="s">
        <v>37</v>
      </c>
    </row>
    <row r="1016" spans="1:7" ht="15" customHeight="1">
      <c r="A1016">
        <v>988</v>
      </c>
      <c r="B1016" s="8" t="s">
        <v>1147</v>
      </c>
      <c r="C1016" s="8" t="s">
        <v>330</v>
      </c>
      <c r="D1016" t="s">
        <v>331</v>
      </c>
      <c r="E1016" s="8" t="s">
        <v>44</v>
      </c>
      <c r="F1016" s="8" t="s">
        <v>37</v>
      </c>
    </row>
    <row r="1017" spans="1:7" ht="15" customHeight="1">
      <c r="A1017">
        <v>989</v>
      </c>
      <c r="B1017" s="8" t="s">
        <v>1147</v>
      </c>
      <c r="C1017" s="8" t="s">
        <v>709</v>
      </c>
      <c r="D1017" t="s">
        <v>710</v>
      </c>
      <c r="E1017" s="8" t="s">
        <v>44</v>
      </c>
      <c r="F1017" s="8" t="s">
        <v>37</v>
      </c>
    </row>
    <row r="1018" spans="1:7" ht="15" customHeight="1">
      <c r="A1018">
        <v>990</v>
      </c>
      <c r="B1018" s="8" t="s">
        <v>1148</v>
      </c>
      <c r="C1018" s="8" t="s">
        <v>101</v>
      </c>
      <c r="D1018" t="s">
        <v>102</v>
      </c>
      <c r="E1018" s="8" t="s">
        <v>44</v>
      </c>
      <c r="F1018" s="8" t="s">
        <v>37</v>
      </c>
    </row>
    <row r="1019" spans="1:7" ht="15" customHeight="1">
      <c r="A1019">
        <v>991</v>
      </c>
      <c r="B1019" s="8" t="s">
        <v>1148</v>
      </c>
      <c r="C1019" s="8" t="s">
        <v>288</v>
      </c>
      <c r="D1019" t="s">
        <v>289</v>
      </c>
      <c r="E1019" s="8" t="s">
        <v>235</v>
      </c>
      <c r="F1019" s="8" t="s">
        <v>37</v>
      </c>
    </row>
    <row r="1020" spans="1:7" ht="15" customHeight="1">
      <c r="A1020">
        <v>992</v>
      </c>
      <c r="B1020" s="8" t="s">
        <v>2678</v>
      </c>
      <c r="C1020" s="8" t="s">
        <v>2082</v>
      </c>
      <c r="D1020" t="s">
        <v>2083</v>
      </c>
      <c r="E1020" s="8" t="s">
        <v>44</v>
      </c>
      <c r="F1020" s="8" t="s">
        <v>37</v>
      </c>
    </row>
    <row r="1021" spans="1:7" ht="15" customHeight="1">
      <c r="A1021">
        <v>993</v>
      </c>
      <c r="B1021" s="8" t="s">
        <v>1150</v>
      </c>
      <c r="C1021" s="8" t="s">
        <v>2262</v>
      </c>
      <c r="D1021" t="s">
        <v>2263</v>
      </c>
      <c r="E1021" s="8" t="s">
        <v>44</v>
      </c>
      <c r="F1021" s="8" t="s">
        <v>37</v>
      </c>
    </row>
    <row r="1022" spans="1:7" ht="15" customHeight="1">
      <c r="A1022">
        <v>994</v>
      </c>
      <c r="B1022" s="8" t="s">
        <v>1150</v>
      </c>
      <c r="C1022" s="8" t="s">
        <v>475</v>
      </c>
      <c r="D1022" t="s">
        <v>476</v>
      </c>
      <c r="E1022" s="8" t="s">
        <v>44</v>
      </c>
      <c r="F1022" s="8" t="s">
        <v>37</v>
      </c>
    </row>
    <row r="1023" spans="1:7" ht="15" customHeight="1">
      <c r="A1023">
        <v>995</v>
      </c>
      <c r="B1023" s="8" t="s">
        <v>1151</v>
      </c>
      <c r="C1023" s="8" t="s">
        <v>268</v>
      </c>
      <c r="D1023" t="s">
        <v>269</v>
      </c>
      <c r="E1023" s="8" t="s">
        <v>100</v>
      </c>
      <c r="F1023" s="8" t="s">
        <v>37</v>
      </c>
    </row>
    <row r="1024" spans="1:7" ht="15" customHeight="1">
      <c r="A1024">
        <v>996</v>
      </c>
      <c r="B1024" s="8" t="s">
        <v>1151</v>
      </c>
      <c r="C1024" s="8" t="s">
        <v>319</v>
      </c>
      <c r="D1024" t="s">
        <v>320</v>
      </c>
      <c r="E1024" s="8" t="s">
        <v>36</v>
      </c>
      <c r="F1024" s="8" t="s">
        <v>37</v>
      </c>
    </row>
    <row r="1025" spans="1:6" ht="15" customHeight="1">
      <c r="A1025">
        <v>997</v>
      </c>
      <c r="B1025" s="8" t="s">
        <v>1151</v>
      </c>
      <c r="C1025" s="8" t="s">
        <v>1944</v>
      </c>
      <c r="D1025" t="s">
        <v>1945</v>
      </c>
      <c r="E1025" s="8" t="s">
        <v>40</v>
      </c>
      <c r="F1025" s="8" t="s">
        <v>37</v>
      </c>
    </row>
    <row r="1026" spans="1:6" ht="15" customHeight="1">
      <c r="A1026">
        <v>998</v>
      </c>
      <c r="B1026" s="8" t="s">
        <v>1151</v>
      </c>
      <c r="C1026" s="8" t="s">
        <v>526</v>
      </c>
      <c r="D1026" t="s">
        <v>527</v>
      </c>
      <c r="E1026" s="8" t="s">
        <v>44</v>
      </c>
      <c r="F1026" s="8" t="s">
        <v>37</v>
      </c>
    </row>
    <row r="1027" spans="1:6" ht="15" customHeight="1">
      <c r="A1027">
        <v>999</v>
      </c>
      <c r="B1027" s="8" t="s">
        <v>1151</v>
      </c>
      <c r="C1027" s="8" t="s">
        <v>2476</v>
      </c>
      <c r="D1027" t="s">
        <v>2477</v>
      </c>
      <c r="E1027" s="8" t="s">
        <v>44</v>
      </c>
      <c r="F1027" s="8" t="s">
        <v>37</v>
      </c>
    </row>
    <row r="1028" spans="1:6" ht="15" customHeight="1">
      <c r="A1028">
        <v>1000</v>
      </c>
      <c r="B1028" s="8" t="s">
        <v>1151</v>
      </c>
      <c r="C1028" s="8" t="s">
        <v>1599</v>
      </c>
      <c r="D1028" t="s">
        <v>1600</v>
      </c>
      <c r="E1028" s="8" t="s">
        <v>44</v>
      </c>
      <c r="F1028" s="8" t="s">
        <v>37</v>
      </c>
    </row>
    <row r="1029" spans="1:6" ht="15" customHeight="1">
      <c r="A1029">
        <v>1001</v>
      </c>
      <c r="B1029" s="8" t="s">
        <v>1151</v>
      </c>
      <c r="C1029" s="8" t="s">
        <v>2689</v>
      </c>
      <c r="D1029" t="s">
        <v>2690</v>
      </c>
      <c r="E1029" s="8" t="s">
        <v>40</v>
      </c>
      <c r="F1029" s="8" t="s">
        <v>37</v>
      </c>
    </row>
    <row r="1030" spans="1:6" ht="15" customHeight="1">
      <c r="A1030">
        <v>1002</v>
      </c>
      <c r="B1030" s="8" t="s">
        <v>1151</v>
      </c>
      <c r="C1030" s="8" t="s">
        <v>506</v>
      </c>
      <c r="D1030">
        <v>101005</v>
      </c>
      <c r="E1030" s="8" t="s">
        <v>40</v>
      </c>
      <c r="F1030" s="8" t="s">
        <v>37</v>
      </c>
    </row>
    <row r="1031" spans="1:6" ht="15" customHeight="1">
      <c r="A1031">
        <v>1003</v>
      </c>
      <c r="B1031" s="8" t="s">
        <v>1151</v>
      </c>
      <c r="C1031" s="8" t="s">
        <v>2534</v>
      </c>
      <c r="D1031" t="s">
        <v>2535</v>
      </c>
      <c r="E1031" s="8" t="s">
        <v>96</v>
      </c>
      <c r="F1031" s="8" t="s">
        <v>37</v>
      </c>
    </row>
    <row r="1032" spans="1:6" ht="15" customHeight="1">
      <c r="A1032">
        <v>1004</v>
      </c>
      <c r="B1032" s="8" t="s">
        <v>1151</v>
      </c>
      <c r="C1032" s="8" t="s">
        <v>113</v>
      </c>
      <c r="D1032" t="s">
        <v>114</v>
      </c>
      <c r="E1032" s="8" t="s">
        <v>96</v>
      </c>
      <c r="F1032" s="8" t="s">
        <v>37</v>
      </c>
    </row>
    <row r="1033" spans="1:6" ht="15" customHeight="1">
      <c r="A1033">
        <v>1005</v>
      </c>
      <c r="B1033" s="8" t="s">
        <v>1154</v>
      </c>
      <c r="C1033" s="8" t="s">
        <v>185</v>
      </c>
      <c r="D1033" t="s">
        <v>186</v>
      </c>
      <c r="E1033" s="8" t="s">
        <v>44</v>
      </c>
      <c r="F1033" s="8" t="s">
        <v>37</v>
      </c>
    </row>
    <row r="1034" spans="1:6" ht="15" customHeight="1">
      <c r="A1034">
        <v>1006</v>
      </c>
      <c r="B1034" s="8" t="s">
        <v>1155</v>
      </c>
      <c r="C1034" s="8" t="s">
        <v>1839</v>
      </c>
      <c r="D1034" t="s">
        <v>1840</v>
      </c>
      <c r="E1034" s="8" t="s">
        <v>44</v>
      </c>
      <c r="F1034" s="8" t="s">
        <v>37</v>
      </c>
    </row>
    <row r="1035" spans="1:6" ht="15" customHeight="1">
      <c r="A1035">
        <v>1007</v>
      </c>
      <c r="B1035" s="8" t="s">
        <v>1155</v>
      </c>
      <c r="C1035" s="8" t="s">
        <v>89</v>
      </c>
      <c r="D1035" t="s">
        <v>90</v>
      </c>
      <c r="E1035" s="8" t="s">
        <v>44</v>
      </c>
      <c r="F1035" s="8" t="s">
        <v>37</v>
      </c>
    </row>
    <row r="1036" spans="1:6" ht="15" customHeight="1">
      <c r="A1036">
        <v>1008</v>
      </c>
      <c r="B1036" s="8" t="s">
        <v>1155</v>
      </c>
      <c r="C1036" s="8" t="s">
        <v>302</v>
      </c>
      <c r="D1036" t="s">
        <v>303</v>
      </c>
      <c r="E1036" s="8" t="s">
        <v>44</v>
      </c>
      <c r="F1036" s="8" t="s">
        <v>37</v>
      </c>
    </row>
    <row r="1037" spans="1:6" ht="15" customHeight="1">
      <c r="A1037">
        <v>1009</v>
      </c>
      <c r="B1037" s="8" t="s">
        <v>1155</v>
      </c>
      <c r="C1037" s="8" t="s">
        <v>104</v>
      </c>
      <c r="D1037" t="s">
        <v>105</v>
      </c>
      <c r="E1037" s="8" t="s">
        <v>44</v>
      </c>
      <c r="F1037" s="8" t="s">
        <v>37</v>
      </c>
    </row>
    <row r="1038" spans="1:6" ht="15" customHeight="1">
      <c r="A1038">
        <v>1010</v>
      </c>
      <c r="B1038" s="8" t="s">
        <v>1155</v>
      </c>
      <c r="C1038" s="8" t="s">
        <v>134</v>
      </c>
      <c r="D1038" t="s">
        <v>135</v>
      </c>
      <c r="E1038" s="8" t="s">
        <v>44</v>
      </c>
      <c r="F1038" s="8" t="s">
        <v>37</v>
      </c>
    </row>
    <row r="1039" spans="1:6" ht="15" customHeight="1">
      <c r="A1039">
        <v>1011</v>
      </c>
      <c r="B1039" s="8" t="s">
        <v>1156</v>
      </c>
      <c r="C1039" s="8" t="s">
        <v>80</v>
      </c>
      <c r="D1039" t="s">
        <v>81</v>
      </c>
      <c r="E1039" s="8" t="s">
        <v>36</v>
      </c>
      <c r="F1039" s="8" t="s">
        <v>37</v>
      </c>
    </row>
    <row r="1040" spans="1:6" ht="15" customHeight="1">
      <c r="A1040">
        <v>1012</v>
      </c>
      <c r="B1040" s="8" t="s">
        <v>1156</v>
      </c>
      <c r="C1040" s="8" t="s">
        <v>308</v>
      </c>
      <c r="D1040" t="s">
        <v>309</v>
      </c>
      <c r="E1040" s="8" t="s">
        <v>44</v>
      </c>
      <c r="F1040" s="8" t="s">
        <v>37</v>
      </c>
    </row>
    <row r="1041" spans="1:7" ht="15" customHeight="1">
      <c r="A1041">
        <v>1013</v>
      </c>
      <c r="B1041" s="8" t="s">
        <v>1156</v>
      </c>
      <c r="C1041" s="8" t="s">
        <v>55</v>
      </c>
      <c r="D1041" t="s">
        <v>56</v>
      </c>
      <c r="E1041" s="8" t="s">
        <v>44</v>
      </c>
      <c r="F1041" s="8" t="s">
        <v>37</v>
      </c>
    </row>
    <row r="1042" spans="1:7" ht="15" customHeight="1">
      <c r="A1042">
        <v>1014</v>
      </c>
      <c r="B1042" s="8" t="s">
        <v>1156</v>
      </c>
      <c r="C1042" s="8" t="s">
        <v>2252</v>
      </c>
      <c r="D1042" t="s">
        <v>2253</v>
      </c>
      <c r="E1042" s="8" t="s">
        <v>44</v>
      </c>
      <c r="F1042" s="8" t="s">
        <v>37</v>
      </c>
    </row>
    <row r="1043" spans="1:7" ht="32.25" customHeight="1">
      <c r="A1043">
        <v>1015</v>
      </c>
      <c r="B1043" s="8" t="s">
        <v>1156</v>
      </c>
      <c r="C1043" s="8" t="s">
        <v>758</v>
      </c>
      <c r="D1043" t="s">
        <v>759</v>
      </c>
      <c r="E1043" s="8" t="s">
        <v>235</v>
      </c>
      <c r="F1043" s="8" t="s">
        <v>37</v>
      </c>
      <c r="G1043" s="9" t="s">
        <v>2622</v>
      </c>
    </row>
    <row r="1044" spans="1:7" ht="15" customHeight="1">
      <c r="A1044">
        <v>1016</v>
      </c>
      <c r="B1044" s="8" t="s">
        <v>1156</v>
      </c>
      <c r="C1044" s="8" t="s">
        <v>764</v>
      </c>
      <c r="D1044" t="s">
        <v>765</v>
      </c>
      <c r="E1044" s="8" t="s">
        <v>235</v>
      </c>
      <c r="F1044" s="8" t="s">
        <v>37</v>
      </c>
    </row>
    <row r="1045" spans="1:7" ht="32.25" customHeight="1">
      <c r="A1045">
        <v>1017</v>
      </c>
      <c r="B1045" s="8" t="s">
        <v>1157</v>
      </c>
      <c r="C1045" s="8" t="s">
        <v>938</v>
      </c>
      <c r="D1045">
        <v>120102</v>
      </c>
      <c r="E1045" s="8" t="s">
        <v>44</v>
      </c>
      <c r="F1045" s="8" t="s">
        <v>37</v>
      </c>
      <c r="G1045" s="9" t="s">
        <v>2622</v>
      </c>
    </row>
    <row r="1046" spans="1:7" ht="32.25" customHeight="1">
      <c r="A1046">
        <v>1018</v>
      </c>
      <c r="B1046" s="8" t="s">
        <v>1157</v>
      </c>
      <c r="C1046" s="8" t="s">
        <v>255</v>
      </c>
      <c r="D1046">
        <v>120103</v>
      </c>
      <c r="E1046" s="8" t="s">
        <v>44</v>
      </c>
      <c r="F1046" s="8" t="s">
        <v>37</v>
      </c>
      <c r="G1046" s="9" t="s">
        <v>2622</v>
      </c>
    </row>
    <row r="1047" spans="1:7" ht="32.25" customHeight="1">
      <c r="A1047">
        <v>1019</v>
      </c>
      <c r="B1047" s="8" t="s">
        <v>1157</v>
      </c>
      <c r="C1047" s="8" t="s">
        <v>729</v>
      </c>
      <c r="D1047">
        <v>120801</v>
      </c>
      <c r="E1047" s="8" t="s">
        <v>44</v>
      </c>
      <c r="F1047" s="8" t="s">
        <v>37</v>
      </c>
      <c r="G1047" s="9" t="s">
        <v>2622</v>
      </c>
    </row>
    <row r="1048" spans="1:7" ht="15" customHeight="1">
      <c r="A1048">
        <v>1020</v>
      </c>
      <c r="B1048" s="8" t="s">
        <v>1158</v>
      </c>
      <c r="C1048" s="8" t="s">
        <v>418</v>
      </c>
      <c r="D1048" t="s">
        <v>419</v>
      </c>
      <c r="E1048" s="8" t="s">
        <v>124</v>
      </c>
      <c r="F1048" s="8" t="s">
        <v>37</v>
      </c>
    </row>
    <row r="1049" spans="1:7" ht="15" customHeight="1">
      <c r="A1049">
        <v>1021</v>
      </c>
      <c r="B1049" s="8" t="s">
        <v>1162</v>
      </c>
      <c r="C1049" s="8" t="s">
        <v>308</v>
      </c>
      <c r="D1049" t="s">
        <v>309</v>
      </c>
      <c r="E1049" s="8" t="s">
        <v>44</v>
      </c>
      <c r="F1049" s="8" t="s">
        <v>37</v>
      </c>
    </row>
    <row r="1050" spans="1:7" ht="15" customHeight="1">
      <c r="A1050">
        <v>1022</v>
      </c>
      <c r="B1050" s="8" t="s">
        <v>1162</v>
      </c>
      <c r="C1050" s="8" t="s">
        <v>260</v>
      </c>
      <c r="D1050" t="s">
        <v>261</v>
      </c>
      <c r="E1050" s="8" t="s">
        <v>44</v>
      </c>
      <c r="F1050" s="8" t="s">
        <v>37</v>
      </c>
    </row>
    <row r="1051" spans="1:7" ht="15" customHeight="1">
      <c r="A1051">
        <v>1023</v>
      </c>
      <c r="B1051" s="8" t="s">
        <v>1164</v>
      </c>
      <c r="C1051" s="8" t="s">
        <v>1665</v>
      </c>
      <c r="D1051" t="s">
        <v>1666</v>
      </c>
      <c r="E1051" s="8" t="s">
        <v>44</v>
      </c>
      <c r="F1051" s="8" t="s">
        <v>37</v>
      </c>
    </row>
    <row r="1052" spans="1:7" ht="15" customHeight="1">
      <c r="A1052">
        <v>1024</v>
      </c>
      <c r="B1052" s="8" t="s">
        <v>1164</v>
      </c>
      <c r="C1052" s="8" t="s">
        <v>2740</v>
      </c>
      <c r="D1052" t="s">
        <v>2741</v>
      </c>
      <c r="E1052" s="8" t="s">
        <v>124</v>
      </c>
      <c r="F1052" s="8" t="s">
        <v>37</v>
      </c>
      <c r="G1052" s="8" t="s">
        <v>1667</v>
      </c>
    </row>
    <row r="1053" spans="1:7" ht="15" customHeight="1">
      <c r="A1053">
        <v>1025</v>
      </c>
      <c r="B1053" s="8" t="s">
        <v>1165</v>
      </c>
      <c r="C1053" s="8" t="s">
        <v>1315</v>
      </c>
      <c r="D1053" t="s">
        <v>1316</v>
      </c>
      <c r="E1053" s="8" t="s">
        <v>44</v>
      </c>
      <c r="F1053" s="8" t="s">
        <v>37</v>
      </c>
    </row>
    <row r="1054" spans="1:7" ht="15" customHeight="1">
      <c r="A1054">
        <v>1026</v>
      </c>
      <c r="B1054" s="8" t="s">
        <v>1165</v>
      </c>
      <c r="C1054" s="8" t="s">
        <v>330</v>
      </c>
      <c r="D1054" t="s">
        <v>331</v>
      </c>
      <c r="E1054" s="8" t="s">
        <v>44</v>
      </c>
      <c r="F1054" s="8" t="s">
        <v>37</v>
      </c>
    </row>
    <row r="1055" spans="1:7" ht="15" customHeight="1">
      <c r="A1055">
        <v>1027</v>
      </c>
      <c r="B1055" s="8" t="s">
        <v>1165</v>
      </c>
      <c r="C1055" s="8" t="s">
        <v>1872</v>
      </c>
      <c r="D1055" t="s">
        <v>1873</v>
      </c>
      <c r="E1055" s="8" t="s">
        <v>40</v>
      </c>
      <c r="F1055" s="8" t="s">
        <v>37</v>
      </c>
    </row>
    <row r="1056" spans="1:7" ht="15" customHeight="1">
      <c r="A1056">
        <v>1028</v>
      </c>
      <c r="B1056" s="8" t="s">
        <v>2445</v>
      </c>
      <c r="C1056" s="8" t="s">
        <v>1407</v>
      </c>
      <c r="D1056" t="s">
        <v>1408</v>
      </c>
      <c r="E1056" s="8" t="s">
        <v>100</v>
      </c>
      <c r="F1056" s="8" t="s">
        <v>60</v>
      </c>
      <c r="G1056" s="8" t="s">
        <v>61</v>
      </c>
    </row>
    <row r="1057" spans="1:7" ht="15" customHeight="1">
      <c r="A1057">
        <v>1029</v>
      </c>
      <c r="B1057" s="8" t="s">
        <v>2445</v>
      </c>
      <c r="C1057" s="8" t="s">
        <v>54</v>
      </c>
      <c r="D1057" t="s">
        <v>259</v>
      </c>
      <c r="E1057" s="8" t="s">
        <v>54</v>
      </c>
      <c r="F1057" s="8" t="s">
        <v>60</v>
      </c>
      <c r="G1057" s="8" t="s">
        <v>61</v>
      </c>
    </row>
    <row r="1058" spans="1:7" ht="15" customHeight="1">
      <c r="A1058">
        <v>1030</v>
      </c>
      <c r="B1058" s="8" t="s">
        <v>2445</v>
      </c>
      <c r="C1058" s="8" t="s">
        <v>240</v>
      </c>
      <c r="D1058" t="s">
        <v>241</v>
      </c>
      <c r="E1058" s="8" t="s">
        <v>54</v>
      </c>
      <c r="F1058" s="8" t="s">
        <v>60</v>
      </c>
      <c r="G1058" s="8" t="s">
        <v>61</v>
      </c>
    </row>
    <row r="1059" spans="1:7" ht="15" customHeight="1">
      <c r="A1059">
        <v>1031</v>
      </c>
      <c r="B1059" s="8" t="s">
        <v>2445</v>
      </c>
      <c r="C1059" s="8" t="s">
        <v>1695</v>
      </c>
      <c r="D1059" t="s">
        <v>1696</v>
      </c>
      <c r="E1059" s="8" t="s">
        <v>183</v>
      </c>
      <c r="F1059" s="8" t="s">
        <v>60</v>
      </c>
      <c r="G1059" s="8" t="s">
        <v>61</v>
      </c>
    </row>
    <row r="1060" spans="1:7" ht="15" customHeight="1">
      <c r="A1060">
        <v>1032</v>
      </c>
      <c r="B1060" s="8" t="s">
        <v>2445</v>
      </c>
      <c r="C1060" s="8" t="s">
        <v>691</v>
      </c>
      <c r="D1060" t="s">
        <v>692</v>
      </c>
      <c r="E1060" s="8" t="s">
        <v>36</v>
      </c>
      <c r="F1060" s="8" t="s">
        <v>60</v>
      </c>
      <c r="G1060" s="8" t="s">
        <v>61</v>
      </c>
    </row>
    <row r="1061" spans="1:7" ht="15" customHeight="1">
      <c r="A1061">
        <v>1033</v>
      </c>
      <c r="B1061" s="8" t="s">
        <v>2445</v>
      </c>
      <c r="C1061" s="8" t="s">
        <v>2519</v>
      </c>
      <c r="D1061" t="s">
        <v>2520</v>
      </c>
      <c r="E1061" s="8" t="s">
        <v>36</v>
      </c>
      <c r="F1061" s="8" t="s">
        <v>37</v>
      </c>
    </row>
    <row r="1062" spans="1:7" ht="15" customHeight="1">
      <c r="A1062">
        <v>1034</v>
      </c>
      <c r="B1062" s="8" t="s">
        <v>2445</v>
      </c>
      <c r="C1062" s="8" t="s">
        <v>58</v>
      </c>
      <c r="D1062" t="s">
        <v>59</v>
      </c>
      <c r="E1062" s="8" t="s">
        <v>36</v>
      </c>
      <c r="F1062" s="8" t="s">
        <v>60</v>
      </c>
      <c r="G1062" s="8" t="s">
        <v>61</v>
      </c>
    </row>
    <row r="1063" spans="1:7" ht="15" customHeight="1">
      <c r="A1063">
        <v>1035</v>
      </c>
      <c r="B1063" s="8" t="s">
        <v>2445</v>
      </c>
      <c r="C1063" s="8" t="s">
        <v>161</v>
      </c>
      <c r="D1063" t="s">
        <v>162</v>
      </c>
      <c r="E1063" s="8" t="s">
        <v>36</v>
      </c>
      <c r="F1063" s="8" t="s">
        <v>60</v>
      </c>
      <c r="G1063" s="8" t="s">
        <v>61</v>
      </c>
    </row>
    <row r="1064" spans="1:7" ht="15" customHeight="1">
      <c r="A1064">
        <v>1036</v>
      </c>
      <c r="B1064" s="8" t="s">
        <v>2445</v>
      </c>
      <c r="C1064" s="8" t="s">
        <v>315</v>
      </c>
      <c r="D1064" t="s">
        <v>316</v>
      </c>
      <c r="E1064" s="8" t="s">
        <v>40</v>
      </c>
      <c r="F1064" s="8" t="s">
        <v>60</v>
      </c>
      <c r="G1064" s="8" t="s">
        <v>61</v>
      </c>
    </row>
    <row r="1065" spans="1:7" ht="15" customHeight="1">
      <c r="A1065">
        <v>1037</v>
      </c>
      <c r="B1065" s="8" t="s">
        <v>2445</v>
      </c>
      <c r="C1065" s="8" t="s">
        <v>898</v>
      </c>
      <c r="D1065" t="s">
        <v>899</v>
      </c>
      <c r="E1065" s="8" t="s">
        <v>40</v>
      </c>
      <c r="F1065" s="8" t="s">
        <v>60</v>
      </c>
      <c r="G1065" s="8" t="s">
        <v>61</v>
      </c>
    </row>
    <row r="1066" spans="1:7" ht="15" customHeight="1">
      <c r="A1066">
        <v>1038</v>
      </c>
      <c r="B1066" s="8" t="s">
        <v>2445</v>
      </c>
      <c r="C1066" s="8" t="s">
        <v>1315</v>
      </c>
      <c r="D1066" t="s">
        <v>1316</v>
      </c>
      <c r="E1066" s="8" t="s">
        <v>44</v>
      </c>
      <c r="F1066" s="8" t="s">
        <v>37</v>
      </c>
    </row>
    <row r="1067" spans="1:7" ht="15" customHeight="1">
      <c r="A1067">
        <v>1039</v>
      </c>
      <c r="B1067" s="8" t="s">
        <v>2445</v>
      </c>
      <c r="C1067" s="8" t="s">
        <v>330</v>
      </c>
      <c r="D1067" t="s">
        <v>331</v>
      </c>
      <c r="E1067" s="8" t="s">
        <v>44</v>
      </c>
      <c r="F1067" s="8" t="s">
        <v>60</v>
      </c>
      <c r="G1067" s="8" t="s">
        <v>61</v>
      </c>
    </row>
    <row r="1068" spans="1:7" ht="15" customHeight="1">
      <c r="A1068">
        <v>1040</v>
      </c>
      <c r="B1068" s="8" t="s">
        <v>2445</v>
      </c>
      <c r="C1068" s="8" t="s">
        <v>1877</v>
      </c>
      <c r="D1068" t="s">
        <v>1878</v>
      </c>
      <c r="E1068" s="8" t="s">
        <v>44</v>
      </c>
      <c r="F1068" s="8" t="s">
        <v>60</v>
      </c>
      <c r="G1068" s="8" t="s">
        <v>61</v>
      </c>
    </row>
    <row r="1069" spans="1:7" ht="15" customHeight="1">
      <c r="A1069">
        <v>1041</v>
      </c>
      <c r="B1069" s="8" t="s">
        <v>2445</v>
      </c>
      <c r="C1069" s="8" t="s">
        <v>185</v>
      </c>
      <c r="D1069" t="s">
        <v>186</v>
      </c>
      <c r="E1069" s="8" t="s">
        <v>44</v>
      </c>
      <c r="F1069" s="8" t="s">
        <v>60</v>
      </c>
      <c r="G1069" s="8" t="s">
        <v>61</v>
      </c>
    </row>
    <row r="1070" spans="1:7" ht="15" customHeight="1">
      <c r="A1070">
        <v>1042</v>
      </c>
      <c r="B1070" s="8" t="s">
        <v>2445</v>
      </c>
      <c r="C1070" s="8" t="s">
        <v>547</v>
      </c>
      <c r="D1070" t="s">
        <v>548</v>
      </c>
      <c r="E1070" s="8" t="s">
        <v>44</v>
      </c>
      <c r="F1070" s="8" t="s">
        <v>60</v>
      </c>
      <c r="G1070" s="8" t="s">
        <v>61</v>
      </c>
    </row>
    <row r="1071" spans="1:7" ht="15" customHeight="1">
      <c r="A1071">
        <v>1043</v>
      </c>
      <c r="B1071" s="8" t="s">
        <v>2445</v>
      </c>
      <c r="C1071" s="8" t="s">
        <v>1036</v>
      </c>
      <c r="D1071" t="s">
        <v>1037</v>
      </c>
      <c r="E1071" s="8" t="s">
        <v>44</v>
      </c>
      <c r="F1071" s="8" t="s">
        <v>60</v>
      </c>
      <c r="G1071" s="8" t="s">
        <v>61</v>
      </c>
    </row>
    <row r="1072" spans="1:7" ht="15" customHeight="1">
      <c r="A1072">
        <v>1044</v>
      </c>
      <c r="B1072" s="8" t="s">
        <v>2445</v>
      </c>
      <c r="C1072" s="8" t="s">
        <v>277</v>
      </c>
      <c r="D1072" t="s">
        <v>278</v>
      </c>
      <c r="E1072" s="8" t="s">
        <v>44</v>
      </c>
      <c r="F1072" s="8" t="s">
        <v>60</v>
      </c>
      <c r="G1072" s="8" t="s">
        <v>61</v>
      </c>
    </row>
    <row r="1073" spans="1:7" ht="15" customHeight="1">
      <c r="A1073">
        <v>1045</v>
      </c>
      <c r="B1073" s="8" t="s">
        <v>2445</v>
      </c>
      <c r="C1073" s="8" t="s">
        <v>1556</v>
      </c>
      <c r="D1073" t="s">
        <v>1557</v>
      </c>
      <c r="E1073" s="8" t="s">
        <v>44</v>
      </c>
      <c r="F1073" s="8" t="s">
        <v>60</v>
      </c>
      <c r="G1073" s="8" t="s">
        <v>61</v>
      </c>
    </row>
    <row r="1074" spans="1:7" ht="15" customHeight="1">
      <c r="A1074">
        <v>1046</v>
      </c>
      <c r="B1074" s="8" t="s">
        <v>2445</v>
      </c>
      <c r="C1074" s="8" t="s">
        <v>377</v>
      </c>
      <c r="D1074" t="s">
        <v>378</v>
      </c>
      <c r="E1074" s="8" t="s">
        <v>96</v>
      </c>
      <c r="F1074" s="8" t="s">
        <v>60</v>
      </c>
      <c r="G1074" s="8" t="s">
        <v>61</v>
      </c>
    </row>
    <row r="1075" spans="1:7" ht="15" customHeight="1">
      <c r="A1075">
        <v>1047</v>
      </c>
      <c r="B1075" s="8" t="s">
        <v>2445</v>
      </c>
      <c r="C1075" s="8" t="s">
        <v>231</v>
      </c>
      <c r="D1075">
        <v>130508</v>
      </c>
      <c r="E1075" s="8" t="s">
        <v>124</v>
      </c>
      <c r="F1075" s="8" t="s">
        <v>37</v>
      </c>
    </row>
    <row r="1076" spans="1:7" ht="15" customHeight="1">
      <c r="A1076">
        <v>1048</v>
      </c>
      <c r="B1076" s="8" t="s">
        <v>1166</v>
      </c>
      <c r="C1076" s="8" t="s">
        <v>98</v>
      </c>
      <c r="D1076" t="s">
        <v>99</v>
      </c>
      <c r="E1076" s="8" t="s">
        <v>100</v>
      </c>
      <c r="F1076" s="8" t="s">
        <v>37</v>
      </c>
    </row>
    <row r="1077" spans="1:7" ht="15" customHeight="1">
      <c r="A1077">
        <v>1049</v>
      </c>
      <c r="B1077" s="8" t="s">
        <v>1166</v>
      </c>
      <c r="C1077" s="8" t="s">
        <v>2617</v>
      </c>
      <c r="D1077" t="s">
        <v>2618</v>
      </c>
      <c r="E1077" s="8" t="s">
        <v>44</v>
      </c>
      <c r="F1077" s="8" t="s">
        <v>37</v>
      </c>
    </row>
    <row r="1078" spans="1:7" ht="15" customHeight="1">
      <c r="A1078">
        <v>1050</v>
      </c>
      <c r="B1078" s="8" t="s">
        <v>1166</v>
      </c>
      <c r="C1078" s="8" t="s">
        <v>89</v>
      </c>
      <c r="D1078" t="s">
        <v>90</v>
      </c>
      <c r="E1078" s="8" t="s">
        <v>44</v>
      </c>
      <c r="F1078" s="8" t="s">
        <v>37</v>
      </c>
    </row>
    <row r="1079" spans="1:7" ht="15" customHeight="1">
      <c r="A1079">
        <v>1051</v>
      </c>
      <c r="B1079" s="8" t="s">
        <v>1166</v>
      </c>
      <c r="C1079" s="8" t="s">
        <v>55</v>
      </c>
      <c r="D1079" t="s">
        <v>56</v>
      </c>
      <c r="E1079" s="8" t="s">
        <v>44</v>
      </c>
      <c r="F1079" s="8" t="s">
        <v>37</v>
      </c>
    </row>
    <row r="1080" spans="1:7" ht="15" customHeight="1">
      <c r="A1080">
        <v>1052</v>
      </c>
      <c r="B1080" s="8" t="s">
        <v>1166</v>
      </c>
      <c r="C1080" s="8" t="s">
        <v>288</v>
      </c>
      <c r="D1080" t="s">
        <v>289</v>
      </c>
      <c r="E1080" s="8" t="s">
        <v>235</v>
      </c>
      <c r="F1080" s="8" t="s">
        <v>37</v>
      </c>
    </row>
    <row r="1081" spans="1:7" ht="32.25" customHeight="1">
      <c r="A1081">
        <v>1053</v>
      </c>
      <c r="B1081" s="8" t="s">
        <v>1166</v>
      </c>
      <c r="C1081" s="8" t="s">
        <v>255</v>
      </c>
      <c r="D1081">
        <v>120103</v>
      </c>
      <c r="E1081" s="8" t="s">
        <v>44</v>
      </c>
      <c r="F1081" s="8" t="s">
        <v>37</v>
      </c>
      <c r="G1081" s="9" t="s">
        <v>2622</v>
      </c>
    </row>
    <row r="1082" spans="1:7" ht="15" customHeight="1">
      <c r="A1082">
        <v>1054</v>
      </c>
      <c r="B1082" s="8" t="s">
        <v>1167</v>
      </c>
      <c r="C1082" s="8" t="s">
        <v>98</v>
      </c>
      <c r="D1082" t="s">
        <v>99</v>
      </c>
      <c r="E1082" s="8" t="s">
        <v>100</v>
      </c>
      <c r="F1082" s="8" t="s">
        <v>37</v>
      </c>
    </row>
    <row r="1083" spans="1:7" ht="15" customHeight="1">
      <c r="A1083">
        <v>1055</v>
      </c>
      <c r="B1083" s="8" t="s">
        <v>1167</v>
      </c>
      <c r="C1083" s="8" t="s">
        <v>2254</v>
      </c>
      <c r="D1083" t="s">
        <v>2255</v>
      </c>
      <c r="E1083" s="8" t="s">
        <v>44</v>
      </c>
      <c r="F1083" s="8" t="s">
        <v>37</v>
      </c>
    </row>
    <row r="1084" spans="1:7" ht="15" customHeight="1">
      <c r="A1084">
        <v>1056</v>
      </c>
      <c r="B1084" s="8" t="s">
        <v>1167</v>
      </c>
      <c r="C1084" s="8" t="s">
        <v>444</v>
      </c>
      <c r="D1084" t="s">
        <v>445</v>
      </c>
      <c r="E1084" s="8" t="s">
        <v>44</v>
      </c>
      <c r="F1084" s="8" t="s">
        <v>37</v>
      </c>
    </row>
    <row r="1085" spans="1:7" ht="15" customHeight="1">
      <c r="A1085">
        <v>1057</v>
      </c>
      <c r="B1085" s="8" t="s">
        <v>1172</v>
      </c>
      <c r="C1085" s="8" t="s">
        <v>268</v>
      </c>
      <c r="D1085" t="s">
        <v>269</v>
      </c>
      <c r="E1085" s="8" t="s">
        <v>100</v>
      </c>
      <c r="F1085" s="8" t="s">
        <v>37</v>
      </c>
    </row>
    <row r="1086" spans="1:7" ht="15" customHeight="1">
      <c r="A1086">
        <v>1058</v>
      </c>
      <c r="B1086" s="8" t="s">
        <v>1173</v>
      </c>
      <c r="C1086" s="8" t="s">
        <v>268</v>
      </c>
      <c r="D1086" t="s">
        <v>269</v>
      </c>
      <c r="E1086" s="8" t="s">
        <v>100</v>
      </c>
      <c r="F1086" s="8" t="s">
        <v>37</v>
      </c>
    </row>
    <row r="1087" spans="1:7" ht="15" customHeight="1">
      <c r="A1087">
        <v>1059</v>
      </c>
      <c r="B1087" s="8" t="s">
        <v>1173</v>
      </c>
      <c r="C1087" s="8" t="s">
        <v>2803</v>
      </c>
      <c r="D1087" t="s">
        <v>2804</v>
      </c>
      <c r="E1087" s="8" t="s">
        <v>183</v>
      </c>
      <c r="F1087" s="8" t="s">
        <v>37</v>
      </c>
      <c r="G1087" s="8" t="s">
        <v>1667</v>
      </c>
    </row>
    <row r="1088" spans="1:7" ht="15" customHeight="1">
      <c r="A1088">
        <v>1060</v>
      </c>
      <c r="B1088" s="8" t="s">
        <v>1173</v>
      </c>
      <c r="C1088" s="8" t="s">
        <v>80</v>
      </c>
      <c r="D1088" t="s">
        <v>81</v>
      </c>
      <c r="E1088" s="8" t="s">
        <v>36</v>
      </c>
      <c r="F1088" s="8" t="s">
        <v>37</v>
      </c>
    </row>
    <row r="1089" spans="1:6" ht="15" customHeight="1">
      <c r="A1089">
        <v>1061</v>
      </c>
      <c r="B1089" s="8" t="s">
        <v>1173</v>
      </c>
      <c r="C1089" s="8" t="s">
        <v>170</v>
      </c>
      <c r="D1089" t="s">
        <v>171</v>
      </c>
      <c r="E1089" s="8" t="s">
        <v>44</v>
      </c>
      <c r="F1089" s="8" t="s">
        <v>37</v>
      </c>
    </row>
    <row r="1090" spans="1:6" ht="15" customHeight="1">
      <c r="A1090">
        <v>1062</v>
      </c>
      <c r="B1090" s="8" t="s">
        <v>1173</v>
      </c>
      <c r="C1090" s="8" t="s">
        <v>460</v>
      </c>
      <c r="D1090" t="s">
        <v>461</v>
      </c>
      <c r="E1090" s="8" t="s">
        <v>44</v>
      </c>
      <c r="F1090" s="8" t="s">
        <v>37</v>
      </c>
    </row>
    <row r="1091" spans="1:6" ht="15" customHeight="1">
      <c r="A1091">
        <v>1063</v>
      </c>
      <c r="B1091" s="8" t="s">
        <v>1173</v>
      </c>
      <c r="C1091" s="8" t="s">
        <v>104</v>
      </c>
      <c r="D1091" t="s">
        <v>105</v>
      </c>
      <c r="E1091" s="8" t="s">
        <v>44</v>
      </c>
      <c r="F1091" s="8" t="s">
        <v>37</v>
      </c>
    </row>
    <row r="1092" spans="1:6" ht="15" customHeight="1">
      <c r="A1092">
        <v>1064</v>
      </c>
      <c r="B1092" s="8" t="s">
        <v>1173</v>
      </c>
      <c r="C1092" s="8" t="s">
        <v>506</v>
      </c>
      <c r="D1092">
        <v>101005</v>
      </c>
      <c r="E1092" s="8" t="s">
        <v>40</v>
      </c>
      <c r="F1092" s="8" t="s">
        <v>37</v>
      </c>
    </row>
    <row r="1093" spans="1:6" ht="15" customHeight="1">
      <c r="A1093">
        <v>1065</v>
      </c>
      <c r="B1093" s="8" t="s">
        <v>1173</v>
      </c>
      <c r="C1093" s="8" t="s">
        <v>94</v>
      </c>
      <c r="D1093" t="s">
        <v>95</v>
      </c>
      <c r="E1093" s="8" t="s">
        <v>96</v>
      </c>
      <c r="F1093" s="8" t="s">
        <v>37</v>
      </c>
    </row>
    <row r="1094" spans="1:6" ht="15" customHeight="1">
      <c r="A1094">
        <v>1066</v>
      </c>
      <c r="B1094" s="8" t="s">
        <v>1173</v>
      </c>
      <c r="C1094" s="8" t="s">
        <v>270</v>
      </c>
      <c r="D1094" t="s">
        <v>271</v>
      </c>
      <c r="E1094" s="8" t="s">
        <v>96</v>
      </c>
      <c r="F1094" s="8" t="s">
        <v>37</v>
      </c>
    </row>
    <row r="1095" spans="1:6" ht="15" customHeight="1">
      <c r="A1095">
        <v>1067</v>
      </c>
      <c r="B1095" s="8" t="s">
        <v>1174</v>
      </c>
      <c r="C1095" s="8" t="s">
        <v>164</v>
      </c>
      <c r="D1095" t="s">
        <v>165</v>
      </c>
      <c r="E1095" s="8" t="s">
        <v>44</v>
      </c>
      <c r="F1095" s="8" t="s">
        <v>37</v>
      </c>
    </row>
    <row r="1096" spans="1:6" ht="15" customHeight="1">
      <c r="A1096">
        <v>1068</v>
      </c>
      <c r="B1096" s="8" t="s">
        <v>1177</v>
      </c>
      <c r="C1096" s="8" t="s">
        <v>84</v>
      </c>
      <c r="D1096" t="s">
        <v>85</v>
      </c>
      <c r="E1096" s="8" t="s">
        <v>44</v>
      </c>
      <c r="F1096" s="8" t="s">
        <v>37</v>
      </c>
    </row>
    <row r="1097" spans="1:6" ht="15" customHeight="1">
      <c r="A1097">
        <v>1069</v>
      </c>
      <c r="B1097" s="8" t="s">
        <v>1177</v>
      </c>
      <c r="C1097" s="8" t="s">
        <v>791</v>
      </c>
      <c r="D1097" t="s">
        <v>792</v>
      </c>
      <c r="E1097" s="8" t="s">
        <v>44</v>
      </c>
      <c r="F1097" s="8" t="s">
        <v>37</v>
      </c>
    </row>
    <row r="1098" spans="1:6" ht="15" customHeight="1">
      <c r="A1098">
        <v>1070</v>
      </c>
      <c r="B1098" s="8" t="s">
        <v>1177</v>
      </c>
      <c r="C1098" s="8" t="s">
        <v>260</v>
      </c>
      <c r="D1098" t="s">
        <v>261</v>
      </c>
      <c r="E1098" s="8" t="s">
        <v>44</v>
      </c>
      <c r="F1098" s="8" t="s">
        <v>37</v>
      </c>
    </row>
    <row r="1099" spans="1:6" ht="15" customHeight="1">
      <c r="A1099">
        <v>1071</v>
      </c>
      <c r="B1099" s="8" t="s">
        <v>1177</v>
      </c>
      <c r="C1099" s="8" t="s">
        <v>903</v>
      </c>
      <c r="D1099" t="s">
        <v>904</v>
      </c>
      <c r="E1099" s="8" t="s">
        <v>44</v>
      </c>
      <c r="F1099" s="8" t="s">
        <v>37</v>
      </c>
    </row>
    <row r="1100" spans="1:6" ht="15" customHeight="1">
      <c r="A1100">
        <v>1072</v>
      </c>
      <c r="B1100" s="8" t="s">
        <v>1177</v>
      </c>
      <c r="C1100" s="8" t="s">
        <v>389</v>
      </c>
      <c r="D1100" t="s">
        <v>390</v>
      </c>
      <c r="E1100" s="8" t="s">
        <v>96</v>
      </c>
      <c r="F1100" s="8" t="s">
        <v>37</v>
      </c>
    </row>
    <row r="1101" spans="1:6" ht="15" customHeight="1">
      <c r="A1101">
        <v>1073</v>
      </c>
      <c r="B1101" s="8" t="s">
        <v>1177</v>
      </c>
      <c r="C1101" s="8" t="s">
        <v>113</v>
      </c>
      <c r="D1101" t="s">
        <v>114</v>
      </c>
      <c r="E1101" s="8" t="s">
        <v>96</v>
      </c>
      <c r="F1101" s="8" t="s">
        <v>37</v>
      </c>
    </row>
    <row r="1102" spans="1:6" ht="15" customHeight="1">
      <c r="A1102">
        <v>1074</v>
      </c>
      <c r="B1102" s="8" t="s">
        <v>1184</v>
      </c>
      <c r="C1102" s="8" t="s">
        <v>260</v>
      </c>
      <c r="D1102" t="s">
        <v>261</v>
      </c>
      <c r="E1102" s="8" t="s">
        <v>44</v>
      </c>
      <c r="F1102" s="8" t="s">
        <v>37</v>
      </c>
    </row>
    <row r="1103" spans="1:6" ht="15" customHeight="1">
      <c r="A1103">
        <v>1075</v>
      </c>
      <c r="B1103" s="8" t="s">
        <v>1184</v>
      </c>
      <c r="C1103" s="8" t="s">
        <v>398</v>
      </c>
      <c r="D1103" t="s">
        <v>399</v>
      </c>
      <c r="E1103" s="8" t="s">
        <v>124</v>
      </c>
      <c r="F1103" s="8" t="s">
        <v>37</v>
      </c>
    </row>
    <row r="1104" spans="1:6" ht="15" customHeight="1">
      <c r="A1104">
        <v>1076</v>
      </c>
      <c r="B1104" s="8" t="s">
        <v>1184</v>
      </c>
      <c r="C1104" s="8" t="s">
        <v>231</v>
      </c>
      <c r="D1104">
        <v>130508</v>
      </c>
      <c r="E1104" s="8" t="s">
        <v>124</v>
      </c>
      <c r="F1104" s="8" t="s">
        <v>37</v>
      </c>
    </row>
    <row r="1105" spans="1:6" ht="15" customHeight="1">
      <c r="A1105">
        <v>1077</v>
      </c>
      <c r="B1105" s="8" t="s">
        <v>1185</v>
      </c>
      <c r="C1105" s="8" t="s">
        <v>119</v>
      </c>
      <c r="D1105" t="s">
        <v>120</v>
      </c>
      <c r="E1105" s="8" t="s">
        <v>44</v>
      </c>
      <c r="F1105" s="8" t="s">
        <v>37</v>
      </c>
    </row>
    <row r="1106" spans="1:6" ht="15" customHeight="1">
      <c r="A1106">
        <v>1078</v>
      </c>
      <c r="B1106" s="8" t="s">
        <v>1185</v>
      </c>
      <c r="C1106" s="8" t="s">
        <v>766</v>
      </c>
      <c r="D1106" t="s">
        <v>767</v>
      </c>
      <c r="E1106" s="8" t="s">
        <v>44</v>
      </c>
      <c r="F1106" s="8" t="s">
        <v>37</v>
      </c>
    </row>
    <row r="1107" spans="1:6" ht="15" customHeight="1">
      <c r="A1107">
        <v>1079</v>
      </c>
      <c r="B1107" s="8" t="s">
        <v>1185</v>
      </c>
      <c r="C1107" s="8" t="s">
        <v>1556</v>
      </c>
      <c r="D1107" t="s">
        <v>1557</v>
      </c>
      <c r="E1107" s="8" t="s">
        <v>44</v>
      </c>
      <c r="F1107" s="8" t="s">
        <v>37</v>
      </c>
    </row>
    <row r="1108" spans="1:6" ht="15" customHeight="1">
      <c r="A1108">
        <v>1080</v>
      </c>
      <c r="B1108" s="8" t="s">
        <v>1186</v>
      </c>
      <c r="C1108" s="8" t="s">
        <v>268</v>
      </c>
      <c r="D1108" t="s">
        <v>269</v>
      </c>
      <c r="E1108" s="8" t="s">
        <v>100</v>
      </c>
      <c r="F1108" s="8" t="s">
        <v>37</v>
      </c>
    </row>
    <row r="1109" spans="1:6" ht="15" customHeight="1">
      <c r="A1109">
        <v>1081</v>
      </c>
      <c r="B1109" s="8" t="s">
        <v>1186</v>
      </c>
      <c r="C1109" s="8" t="s">
        <v>663</v>
      </c>
      <c r="D1109" t="s">
        <v>664</v>
      </c>
      <c r="E1109" s="8" t="s">
        <v>44</v>
      </c>
      <c r="F1109" s="8" t="s">
        <v>37</v>
      </c>
    </row>
    <row r="1110" spans="1:6" ht="15" customHeight="1">
      <c r="A1110">
        <v>1082</v>
      </c>
      <c r="B1110" s="8" t="s">
        <v>1186</v>
      </c>
      <c r="C1110" s="8" t="s">
        <v>791</v>
      </c>
      <c r="D1110" t="s">
        <v>792</v>
      </c>
      <c r="E1110" s="8" t="s">
        <v>44</v>
      </c>
      <c r="F1110" s="8" t="s">
        <v>37</v>
      </c>
    </row>
    <row r="1111" spans="1:6" ht="15" customHeight="1">
      <c r="A1111">
        <v>1083</v>
      </c>
      <c r="B1111" s="8" t="s">
        <v>1186</v>
      </c>
      <c r="C1111" s="8" t="s">
        <v>2631</v>
      </c>
      <c r="D1111" t="s">
        <v>2632</v>
      </c>
      <c r="E1111" s="8" t="s">
        <v>44</v>
      </c>
      <c r="F1111" s="8" t="s">
        <v>37</v>
      </c>
    </row>
    <row r="1112" spans="1:6" ht="15" customHeight="1">
      <c r="A1112">
        <v>1084</v>
      </c>
      <c r="B1112" s="8" t="s">
        <v>1186</v>
      </c>
      <c r="C1112" s="8" t="s">
        <v>113</v>
      </c>
      <c r="D1112" t="s">
        <v>114</v>
      </c>
      <c r="E1112" s="8" t="s">
        <v>96</v>
      </c>
      <c r="F1112" s="8" t="s">
        <v>37</v>
      </c>
    </row>
    <row r="1113" spans="1:6" ht="15" customHeight="1">
      <c r="A1113">
        <v>1085</v>
      </c>
      <c r="B1113" s="8" t="s">
        <v>1188</v>
      </c>
      <c r="C1113" s="8" t="s">
        <v>1665</v>
      </c>
      <c r="D1113" t="s">
        <v>1666</v>
      </c>
      <c r="E1113" s="8" t="s">
        <v>44</v>
      </c>
      <c r="F1113" s="8" t="s">
        <v>37</v>
      </c>
    </row>
    <row r="1114" spans="1:6" ht="15" customHeight="1">
      <c r="A1114">
        <v>1086</v>
      </c>
      <c r="B1114" s="8" t="s">
        <v>1188</v>
      </c>
      <c r="C1114" s="8" t="s">
        <v>480</v>
      </c>
      <c r="D1114">
        <v>100701</v>
      </c>
      <c r="E1114" s="8" t="s">
        <v>40</v>
      </c>
      <c r="F1114" s="8" t="s">
        <v>37</v>
      </c>
    </row>
    <row r="1115" spans="1:6" ht="15" customHeight="1">
      <c r="A1115">
        <v>1087</v>
      </c>
      <c r="B1115" s="8" t="s">
        <v>1188</v>
      </c>
      <c r="C1115" s="8" t="s">
        <v>2110</v>
      </c>
      <c r="D1115" t="s">
        <v>2111</v>
      </c>
      <c r="E1115" s="8" t="s">
        <v>96</v>
      </c>
      <c r="F1115" s="8" t="s">
        <v>37</v>
      </c>
    </row>
    <row r="1116" spans="1:6" ht="15" customHeight="1">
      <c r="A1116">
        <v>1088</v>
      </c>
      <c r="B1116" s="8" t="s">
        <v>1189</v>
      </c>
      <c r="C1116" s="8" t="s">
        <v>444</v>
      </c>
      <c r="D1116" t="s">
        <v>445</v>
      </c>
      <c r="E1116" s="8" t="s">
        <v>44</v>
      </c>
      <c r="F1116" s="8" t="s">
        <v>37</v>
      </c>
    </row>
    <row r="1117" spans="1:6" ht="15" customHeight="1">
      <c r="A1117">
        <v>1089</v>
      </c>
      <c r="B1117" s="8" t="s">
        <v>1189</v>
      </c>
      <c r="C1117" s="8" t="s">
        <v>104</v>
      </c>
      <c r="D1117" t="s">
        <v>105</v>
      </c>
      <c r="E1117" s="8" t="s">
        <v>44</v>
      </c>
      <c r="F1117" s="8" t="s">
        <v>37</v>
      </c>
    </row>
    <row r="1118" spans="1:6" ht="15" customHeight="1">
      <c r="A1118">
        <v>1090</v>
      </c>
      <c r="B1118" s="8" t="s">
        <v>1189</v>
      </c>
      <c r="C1118" s="8" t="s">
        <v>506</v>
      </c>
      <c r="D1118">
        <v>101005</v>
      </c>
      <c r="E1118" s="8" t="s">
        <v>40</v>
      </c>
      <c r="F1118" s="8" t="s">
        <v>37</v>
      </c>
    </row>
    <row r="1119" spans="1:6" ht="15" customHeight="1">
      <c r="A1119">
        <v>1091</v>
      </c>
      <c r="B1119" s="8" t="s">
        <v>2145</v>
      </c>
      <c r="C1119" s="8" t="s">
        <v>389</v>
      </c>
      <c r="D1119" t="s">
        <v>390</v>
      </c>
      <c r="E1119" s="8" t="s">
        <v>96</v>
      </c>
      <c r="F1119" s="8" t="s">
        <v>37</v>
      </c>
    </row>
    <row r="1120" spans="1:6" ht="15" customHeight="1">
      <c r="A1120">
        <v>1092</v>
      </c>
      <c r="B1120" s="8" t="s">
        <v>1190</v>
      </c>
      <c r="C1120" s="8" t="s">
        <v>98</v>
      </c>
      <c r="D1120" t="s">
        <v>99</v>
      </c>
      <c r="E1120" s="8" t="s">
        <v>100</v>
      </c>
      <c r="F1120" s="8" t="s">
        <v>37</v>
      </c>
    </row>
    <row r="1121" spans="1:7" ht="15" customHeight="1">
      <c r="A1121">
        <v>1093</v>
      </c>
      <c r="B1121" s="8" t="s">
        <v>1190</v>
      </c>
      <c r="C1121" s="8" t="s">
        <v>55</v>
      </c>
      <c r="D1121" t="s">
        <v>56</v>
      </c>
      <c r="E1121" s="8" t="s">
        <v>44</v>
      </c>
      <c r="F1121" s="8" t="s">
        <v>37</v>
      </c>
    </row>
    <row r="1122" spans="1:7" ht="15" customHeight="1">
      <c r="A1122">
        <v>1094</v>
      </c>
      <c r="B1122" s="8" t="s">
        <v>1190</v>
      </c>
      <c r="C1122" s="8" t="s">
        <v>536</v>
      </c>
      <c r="D1122" t="s">
        <v>537</v>
      </c>
      <c r="E1122" s="8" t="s">
        <v>44</v>
      </c>
      <c r="F1122" s="8" t="s">
        <v>37</v>
      </c>
      <c r="G1122" s="8" t="s">
        <v>2612</v>
      </c>
    </row>
    <row r="1123" spans="1:7" ht="15" customHeight="1">
      <c r="A1123">
        <v>1095</v>
      </c>
      <c r="B1123" s="8" t="s">
        <v>1191</v>
      </c>
      <c r="C1123" s="8" t="s">
        <v>215</v>
      </c>
      <c r="D1123" t="s">
        <v>216</v>
      </c>
      <c r="E1123" s="8" t="s">
        <v>44</v>
      </c>
      <c r="F1123" s="8" t="s">
        <v>37</v>
      </c>
    </row>
    <row r="1124" spans="1:7" ht="15" customHeight="1">
      <c r="A1124">
        <v>1096</v>
      </c>
      <c r="B1124" s="8" t="s">
        <v>1191</v>
      </c>
      <c r="C1124" s="8" t="s">
        <v>55</v>
      </c>
      <c r="D1124" t="s">
        <v>56</v>
      </c>
      <c r="E1124" s="8" t="s">
        <v>44</v>
      </c>
      <c r="F1124" s="8" t="s">
        <v>37</v>
      </c>
    </row>
    <row r="1125" spans="1:7" ht="15" customHeight="1">
      <c r="A1125">
        <v>1097</v>
      </c>
      <c r="B1125" s="8" t="s">
        <v>1191</v>
      </c>
      <c r="C1125" s="8" t="s">
        <v>570</v>
      </c>
      <c r="D1125" t="s">
        <v>571</v>
      </c>
      <c r="E1125" s="8" t="s">
        <v>44</v>
      </c>
      <c r="F1125" s="8" t="s">
        <v>37</v>
      </c>
    </row>
    <row r="1126" spans="1:7" ht="15" customHeight="1">
      <c r="A1126">
        <v>1098</v>
      </c>
      <c r="B1126" s="8" t="s">
        <v>1191</v>
      </c>
      <c r="C1126" s="8" t="s">
        <v>2024</v>
      </c>
      <c r="D1126" t="s">
        <v>2025</v>
      </c>
      <c r="E1126" s="8" t="s">
        <v>235</v>
      </c>
      <c r="F1126" s="8" t="s">
        <v>37</v>
      </c>
    </row>
    <row r="1127" spans="1:7" ht="15" customHeight="1">
      <c r="A1127">
        <v>1099</v>
      </c>
      <c r="B1127" s="8" t="s">
        <v>1192</v>
      </c>
      <c r="C1127" s="8" t="s">
        <v>268</v>
      </c>
      <c r="D1127" t="s">
        <v>269</v>
      </c>
      <c r="E1127" s="8" t="s">
        <v>100</v>
      </c>
      <c r="F1127" s="8" t="s">
        <v>37</v>
      </c>
    </row>
    <row r="1128" spans="1:7" ht="15" customHeight="1">
      <c r="A1128">
        <v>1100</v>
      </c>
      <c r="B1128" s="8" t="s">
        <v>1192</v>
      </c>
      <c r="C1128" s="8" t="s">
        <v>224</v>
      </c>
      <c r="D1128" t="s">
        <v>225</v>
      </c>
      <c r="E1128" s="8" t="s">
        <v>44</v>
      </c>
      <c r="F1128" s="8" t="s">
        <v>37</v>
      </c>
    </row>
    <row r="1129" spans="1:7" ht="15" customHeight="1">
      <c r="A1129">
        <v>1101</v>
      </c>
      <c r="B1129" s="8" t="s">
        <v>1193</v>
      </c>
      <c r="C1129" s="8" t="s">
        <v>308</v>
      </c>
      <c r="D1129" t="s">
        <v>309</v>
      </c>
      <c r="E1129" s="8" t="s">
        <v>44</v>
      </c>
      <c r="F1129" s="8" t="s">
        <v>37</v>
      </c>
    </row>
    <row r="1130" spans="1:7" ht="15" customHeight="1">
      <c r="A1130">
        <v>1102</v>
      </c>
      <c r="B1130" s="8" t="s">
        <v>1193</v>
      </c>
      <c r="C1130" s="8" t="s">
        <v>483</v>
      </c>
      <c r="D1130" t="s">
        <v>484</v>
      </c>
      <c r="E1130" s="8" t="s">
        <v>44</v>
      </c>
      <c r="F1130" s="8" t="s">
        <v>37</v>
      </c>
    </row>
    <row r="1131" spans="1:7" ht="15" customHeight="1">
      <c r="A1131">
        <v>1103</v>
      </c>
      <c r="B1131" s="8" t="s">
        <v>1194</v>
      </c>
      <c r="C1131" s="8" t="s">
        <v>2476</v>
      </c>
      <c r="D1131" t="s">
        <v>2477</v>
      </c>
      <c r="E1131" s="8" t="s">
        <v>44</v>
      </c>
      <c r="F1131" s="8" t="s">
        <v>37</v>
      </c>
    </row>
    <row r="1132" spans="1:7" ht="15" customHeight="1">
      <c r="A1132">
        <v>1104</v>
      </c>
      <c r="B1132" s="8" t="s">
        <v>1194</v>
      </c>
      <c r="C1132" s="8" t="s">
        <v>224</v>
      </c>
      <c r="D1132" t="s">
        <v>225</v>
      </c>
      <c r="E1132" s="8" t="s">
        <v>44</v>
      </c>
      <c r="F1132" s="8" t="s">
        <v>37</v>
      </c>
    </row>
    <row r="1133" spans="1:7" ht="15" customHeight="1">
      <c r="A1133">
        <v>1105</v>
      </c>
      <c r="B1133" s="8" t="s">
        <v>2448</v>
      </c>
      <c r="C1133" s="8" t="s">
        <v>55</v>
      </c>
      <c r="D1133" t="s">
        <v>56</v>
      </c>
      <c r="E1133" s="8" t="s">
        <v>44</v>
      </c>
      <c r="F1133" s="8" t="s">
        <v>37</v>
      </c>
    </row>
    <row r="1134" spans="1:7" ht="15" customHeight="1">
      <c r="A1134">
        <v>1106</v>
      </c>
      <c r="B1134" s="8" t="s">
        <v>2448</v>
      </c>
      <c r="C1134" s="8" t="s">
        <v>84</v>
      </c>
      <c r="D1134" t="s">
        <v>85</v>
      </c>
      <c r="E1134" s="8" t="s">
        <v>44</v>
      </c>
      <c r="F1134" s="8" t="s">
        <v>37</v>
      </c>
    </row>
    <row r="1135" spans="1:7" ht="15" customHeight="1">
      <c r="A1135">
        <v>1107</v>
      </c>
      <c r="B1135" s="8" t="s">
        <v>2448</v>
      </c>
      <c r="C1135" s="8" t="s">
        <v>498</v>
      </c>
      <c r="D1135">
        <v>130502</v>
      </c>
      <c r="E1135" s="8" t="s">
        <v>124</v>
      </c>
      <c r="F1135" s="8" t="s">
        <v>37</v>
      </c>
    </row>
    <row r="1136" spans="1:7" ht="15" customHeight="1">
      <c r="A1136">
        <v>1108</v>
      </c>
      <c r="B1136" s="8" t="s">
        <v>1197</v>
      </c>
      <c r="C1136" s="8" t="s">
        <v>185</v>
      </c>
      <c r="D1136" t="s">
        <v>186</v>
      </c>
      <c r="E1136" s="8" t="s">
        <v>44</v>
      </c>
      <c r="F1136" s="8" t="s">
        <v>37</v>
      </c>
    </row>
    <row r="1137" spans="1:7" ht="15" customHeight="1">
      <c r="A1137">
        <v>1109</v>
      </c>
      <c r="B1137" s="8" t="s">
        <v>1197</v>
      </c>
      <c r="C1137" s="8" t="s">
        <v>260</v>
      </c>
      <c r="D1137" t="s">
        <v>261</v>
      </c>
      <c r="E1137" s="8" t="s">
        <v>44</v>
      </c>
      <c r="F1137" s="8" t="s">
        <v>37</v>
      </c>
    </row>
    <row r="1138" spans="1:7" ht="15" customHeight="1">
      <c r="A1138">
        <v>1110</v>
      </c>
      <c r="B1138" s="8" t="s">
        <v>1197</v>
      </c>
      <c r="C1138" s="8" t="s">
        <v>780</v>
      </c>
      <c r="D1138" t="s">
        <v>781</v>
      </c>
      <c r="E1138" s="8" t="s">
        <v>44</v>
      </c>
      <c r="F1138" s="8" t="s">
        <v>37</v>
      </c>
    </row>
    <row r="1139" spans="1:7" ht="15" customHeight="1">
      <c r="A1139">
        <v>1111</v>
      </c>
      <c r="B1139" s="8" t="s">
        <v>1198</v>
      </c>
      <c r="C1139" s="8" t="s">
        <v>526</v>
      </c>
      <c r="D1139" t="s">
        <v>527</v>
      </c>
      <c r="E1139" s="8" t="s">
        <v>44</v>
      </c>
      <c r="F1139" s="8" t="s">
        <v>37</v>
      </c>
    </row>
    <row r="1140" spans="1:7" ht="15" customHeight="1">
      <c r="A1140">
        <v>1112</v>
      </c>
      <c r="B1140" s="8" t="s">
        <v>1199</v>
      </c>
      <c r="C1140" s="8" t="s">
        <v>268</v>
      </c>
      <c r="D1140" t="s">
        <v>269</v>
      </c>
      <c r="E1140" s="8" t="s">
        <v>100</v>
      </c>
      <c r="F1140" s="8" t="s">
        <v>37</v>
      </c>
    </row>
    <row r="1141" spans="1:7" ht="15" customHeight="1">
      <c r="A1141">
        <v>1113</v>
      </c>
      <c r="B1141" s="8" t="s">
        <v>1199</v>
      </c>
      <c r="C1141" s="8" t="s">
        <v>2498</v>
      </c>
      <c r="D1141" t="s">
        <v>2499</v>
      </c>
      <c r="E1141" s="8" t="s">
        <v>44</v>
      </c>
      <c r="F1141" s="8" t="s">
        <v>37</v>
      </c>
    </row>
    <row r="1142" spans="1:7" ht="15" customHeight="1">
      <c r="A1142">
        <v>1114</v>
      </c>
      <c r="B1142" s="8" t="s">
        <v>1199</v>
      </c>
      <c r="C1142" s="8" t="s">
        <v>330</v>
      </c>
      <c r="D1142" t="s">
        <v>331</v>
      </c>
      <c r="E1142" s="8" t="s">
        <v>44</v>
      </c>
      <c r="F1142" s="8" t="s">
        <v>37</v>
      </c>
    </row>
    <row r="1143" spans="1:7" ht="15" customHeight="1">
      <c r="A1143">
        <v>1115</v>
      </c>
      <c r="B1143" s="8" t="s">
        <v>1199</v>
      </c>
      <c r="C1143" s="8" t="s">
        <v>1704</v>
      </c>
      <c r="D1143" t="s">
        <v>1705</v>
      </c>
      <c r="E1143" s="8" t="s">
        <v>44</v>
      </c>
      <c r="F1143" s="8" t="s">
        <v>37</v>
      </c>
    </row>
    <row r="1144" spans="1:7" ht="15" customHeight="1">
      <c r="A1144">
        <v>1116</v>
      </c>
      <c r="B1144" s="8" t="s">
        <v>1199</v>
      </c>
      <c r="C1144" s="8" t="s">
        <v>480</v>
      </c>
      <c r="D1144">
        <v>100701</v>
      </c>
      <c r="E1144" s="8" t="s">
        <v>40</v>
      </c>
      <c r="F1144" s="8" t="s">
        <v>37</v>
      </c>
    </row>
    <row r="1145" spans="1:7" ht="32.25" customHeight="1">
      <c r="A1145">
        <v>1117</v>
      </c>
      <c r="B1145" s="8" t="s">
        <v>1200</v>
      </c>
      <c r="C1145" s="8" t="s">
        <v>938</v>
      </c>
      <c r="D1145">
        <v>120102</v>
      </c>
      <c r="E1145" s="8" t="s">
        <v>44</v>
      </c>
      <c r="F1145" s="8" t="s">
        <v>37</v>
      </c>
      <c r="G1145" s="9" t="s">
        <v>2622</v>
      </c>
    </row>
    <row r="1146" spans="1:7" ht="15" customHeight="1">
      <c r="A1146">
        <v>1118</v>
      </c>
      <c r="B1146" s="8" t="s">
        <v>1200</v>
      </c>
      <c r="C1146" s="8" t="s">
        <v>94</v>
      </c>
      <c r="D1146" t="s">
        <v>95</v>
      </c>
      <c r="E1146" s="8" t="s">
        <v>96</v>
      </c>
      <c r="F1146" s="8" t="s">
        <v>37</v>
      </c>
    </row>
    <row r="1147" spans="1:7" ht="32.25" customHeight="1">
      <c r="A1147">
        <v>1119</v>
      </c>
      <c r="B1147" s="8" t="s">
        <v>1200</v>
      </c>
      <c r="C1147" s="8" t="s">
        <v>729</v>
      </c>
      <c r="D1147">
        <v>120801</v>
      </c>
      <c r="E1147" s="8" t="s">
        <v>44</v>
      </c>
      <c r="F1147" s="8" t="s">
        <v>37</v>
      </c>
      <c r="G1147" s="9" t="s">
        <v>2622</v>
      </c>
    </row>
    <row r="1148" spans="1:7" ht="15" customHeight="1">
      <c r="A1148">
        <v>1120</v>
      </c>
      <c r="B1148" s="8" t="s">
        <v>1200</v>
      </c>
      <c r="C1148" s="8" t="s">
        <v>113</v>
      </c>
      <c r="D1148" t="s">
        <v>114</v>
      </c>
      <c r="E1148" s="8" t="s">
        <v>96</v>
      </c>
      <c r="F1148" s="8" t="s">
        <v>37</v>
      </c>
    </row>
    <row r="1149" spans="1:7" ht="15" customHeight="1">
      <c r="A1149">
        <v>1121</v>
      </c>
      <c r="B1149" s="8" t="s">
        <v>2366</v>
      </c>
      <c r="C1149" s="8" t="s">
        <v>514</v>
      </c>
      <c r="D1149" t="s">
        <v>515</v>
      </c>
      <c r="E1149" s="8" t="s">
        <v>40</v>
      </c>
      <c r="F1149" s="8" t="s">
        <v>37</v>
      </c>
    </row>
    <row r="1150" spans="1:7" ht="15" customHeight="1">
      <c r="A1150">
        <v>1122</v>
      </c>
      <c r="B1150" s="8" t="s">
        <v>2366</v>
      </c>
      <c r="C1150" s="8" t="s">
        <v>302</v>
      </c>
      <c r="D1150" t="s">
        <v>303</v>
      </c>
      <c r="E1150" s="8" t="s">
        <v>44</v>
      </c>
      <c r="F1150" s="8" t="s">
        <v>37</v>
      </c>
    </row>
    <row r="1151" spans="1:7" ht="15" customHeight="1">
      <c r="A1151">
        <v>1123</v>
      </c>
      <c r="B1151" s="8" t="s">
        <v>2366</v>
      </c>
      <c r="C1151" s="8" t="s">
        <v>2391</v>
      </c>
      <c r="D1151" t="s">
        <v>2392</v>
      </c>
      <c r="E1151" s="8" t="s">
        <v>44</v>
      </c>
      <c r="F1151" s="8" t="s">
        <v>37</v>
      </c>
    </row>
    <row r="1152" spans="1:7" ht="15" customHeight="1">
      <c r="A1152">
        <v>1124</v>
      </c>
      <c r="B1152" s="8" t="s">
        <v>1202</v>
      </c>
      <c r="C1152" s="8" t="s">
        <v>224</v>
      </c>
      <c r="D1152" t="s">
        <v>225</v>
      </c>
      <c r="E1152" s="8" t="s">
        <v>44</v>
      </c>
      <c r="F1152" s="8" t="s">
        <v>37</v>
      </c>
    </row>
    <row r="1153" spans="1:7" ht="15" customHeight="1">
      <c r="A1153">
        <v>1125</v>
      </c>
      <c r="B1153" s="8" t="s">
        <v>1202</v>
      </c>
      <c r="C1153" s="8" t="s">
        <v>389</v>
      </c>
      <c r="D1153" t="s">
        <v>390</v>
      </c>
      <c r="E1153" s="8" t="s">
        <v>96</v>
      </c>
      <c r="F1153" s="8" t="s">
        <v>37</v>
      </c>
    </row>
    <row r="1154" spans="1:7" ht="15" customHeight="1">
      <c r="A1154">
        <v>1126</v>
      </c>
      <c r="B1154" s="8" t="s">
        <v>1203</v>
      </c>
      <c r="C1154" s="8" t="s">
        <v>533</v>
      </c>
      <c r="D1154" t="s">
        <v>534</v>
      </c>
      <c r="E1154" s="8" t="s">
        <v>54</v>
      </c>
      <c r="F1154" s="8" t="s">
        <v>37</v>
      </c>
    </row>
    <row r="1155" spans="1:7" ht="15" customHeight="1">
      <c r="A1155">
        <v>1127</v>
      </c>
      <c r="B1155" s="8" t="s">
        <v>1203</v>
      </c>
      <c r="C1155" s="8" t="s">
        <v>1755</v>
      </c>
      <c r="D1155" t="s">
        <v>1756</v>
      </c>
      <c r="E1155" s="8" t="s">
        <v>183</v>
      </c>
      <c r="F1155" s="8" t="s">
        <v>37</v>
      </c>
    </row>
    <row r="1156" spans="1:7" ht="32.25" customHeight="1">
      <c r="A1156">
        <v>1128</v>
      </c>
      <c r="B1156" s="8" t="s">
        <v>1203</v>
      </c>
      <c r="C1156" s="8" t="s">
        <v>660</v>
      </c>
      <c r="D1156" t="s">
        <v>661</v>
      </c>
      <c r="E1156" s="8" t="s">
        <v>44</v>
      </c>
      <c r="F1156" s="8" t="s">
        <v>37</v>
      </c>
      <c r="G1156" s="9" t="s">
        <v>2622</v>
      </c>
    </row>
    <row r="1157" spans="1:7" ht="15" customHeight="1">
      <c r="A1157">
        <v>1129</v>
      </c>
      <c r="B1157" s="8" t="s">
        <v>1203</v>
      </c>
      <c r="C1157" s="8" t="s">
        <v>2482</v>
      </c>
      <c r="D1157" t="s">
        <v>2483</v>
      </c>
      <c r="E1157" s="8" t="s">
        <v>40</v>
      </c>
      <c r="F1157" s="8" t="s">
        <v>37</v>
      </c>
    </row>
    <row r="1158" spans="1:7" ht="15" customHeight="1">
      <c r="A1158">
        <v>1130</v>
      </c>
      <c r="B1158" s="8" t="s">
        <v>1203</v>
      </c>
      <c r="C1158" s="8" t="s">
        <v>330</v>
      </c>
      <c r="D1158" t="s">
        <v>331</v>
      </c>
      <c r="E1158" s="8" t="s">
        <v>44</v>
      </c>
      <c r="F1158" s="8" t="s">
        <v>37</v>
      </c>
    </row>
    <row r="1159" spans="1:7" ht="15" customHeight="1">
      <c r="A1159">
        <v>1131</v>
      </c>
      <c r="B1159" s="8" t="s">
        <v>1203</v>
      </c>
      <c r="C1159" s="8" t="s">
        <v>2277</v>
      </c>
      <c r="D1159" t="s">
        <v>2278</v>
      </c>
      <c r="E1159" s="8" t="s">
        <v>44</v>
      </c>
      <c r="F1159" s="8" t="s">
        <v>37</v>
      </c>
    </row>
    <row r="1160" spans="1:7" ht="15" customHeight="1">
      <c r="A1160">
        <v>1132</v>
      </c>
      <c r="B1160" s="8" t="s">
        <v>1205</v>
      </c>
      <c r="C1160" s="8" t="s">
        <v>98</v>
      </c>
      <c r="D1160" t="s">
        <v>99</v>
      </c>
      <c r="E1160" s="8" t="s">
        <v>100</v>
      </c>
      <c r="F1160" s="8" t="s">
        <v>37</v>
      </c>
    </row>
    <row r="1161" spans="1:7" ht="15" customHeight="1">
      <c r="A1161">
        <v>1133</v>
      </c>
      <c r="B1161" s="8" t="s">
        <v>1205</v>
      </c>
      <c r="C1161" s="8" t="s">
        <v>45</v>
      </c>
      <c r="D1161" t="s">
        <v>46</v>
      </c>
      <c r="E1161" s="8" t="s">
        <v>36</v>
      </c>
      <c r="F1161" s="8" t="s">
        <v>37</v>
      </c>
    </row>
    <row r="1162" spans="1:7" ht="15" customHeight="1">
      <c r="A1162">
        <v>1134</v>
      </c>
      <c r="B1162" s="8" t="s">
        <v>1205</v>
      </c>
      <c r="C1162" s="8" t="s">
        <v>1704</v>
      </c>
      <c r="D1162" t="s">
        <v>1705</v>
      </c>
      <c r="E1162" s="8" t="s">
        <v>44</v>
      </c>
      <c r="F1162" s="8" t="s">
        <v>37</v>
      </c>
    </row>
    <row r="1163" spans="1:7" ht="15" customHeight="1">
      <c r="A1163">
        <v>1135</v>
      </c>
      <c r="B1163" s="8" t="s">
        <v>1205</v>
      </c>
      <c r="C1163" s="8" t="s">
        <v>302</v>
      </c>
      <c r="D1163" t="s">
        <v>303</v>
      </c>
      <c r="E1163" s="8" t="s">
        <v>44</v>
      </c>
      <c r="F1163" s="8" t="s">
        <v>37</v>
      </c>
    </row>
    <row r="1164" spans="1:7" ht="15" customHeight="1">
      <c r="A1164">
        <v>1136</v>
      </c>
      <c r="B1164" s="8" t="s">
        <v>1205</v>
      </c>
      <c r="C1164" s="8" t="s">
        <v>134</v>
      </c>
      <c r="D1164" t="s">
        <v>135</v>
      </c>
      <c r="E1164" s="8" t="s">
        <v>44</v>
      </c>
      <c r="F1164" s="8" t="s">
        <v>37</v>
      </c>
    </row>
    <row r="1165" spans="1:7" ht="15" customHeight="1">
      <c r="A1165">
        <v>1137</v>
      </c>
      <c r="B1165" s="8" t="s">
        <v>1205</v>
      </c>
      <c r="C1165" s="8" t="s">
        <v>1913</v>
      </c>
      <c r="D1165">
        <v>120403</v>
      </c>
      <c r="E1165" s="8" t="s">
        <v>96</v>
      </c>
      <c r="F1165" s="8" t="s">
        <v>37</v>
      </c>
    </row>
    <row r="1166" spans="1:7" ht="15" customHeight="1">
      <c r="A1166">
        <v>1138</v>
      </c>
      <c r="B1166" s="8" t="s">
        <v>1206</v>
      </c>
      <c r="C1166" s="8" t="s">
        <v>260</v>
      </c>
      <c r="D1166" t="s">
        <v>261</v>
      </c>
      <c r="E1166" s="8" t="s">
        <v>44</v>
      </c>
      <c r="F1166" s="8" t="s">
        <v>37</v>
      </c>
    </row>
    <row r="1167" spans="1:7" ht="15" customHeight="1">
      <c r="A1167">
        <v>1139</v>
      </c>
      <c r="B1167" s="8" t="s">
        <v>1206</v>
      </c>
      <c r="C1167" s="8" t="s">
        <v>288</v>
      </c>
      <c r="D1167" t="s">
        <v>289</v>
      </c>
      <c r="E1167" s="8" t="s">
        <v>235</v>
      </c>
      <c r="F1167" s="8" t="s">
        <v>37</v>
      </c>
    </row>
    <row r="1168" spans="1:7" ht="15" customHeight="1">
      <c r="A1168">
        <v>1140</v>
      </c>
      <c r="B1168" s="8" t="s">
        <v>2805</v>
      </c>
      <c r="C1168" s="8" t="s">
        <v>2806</v>
      </c>
      <c r="D1168" t="s">
        <v>2807</v>
      </c>
      <c r="E1168" s="8" t="s">
        <v>40</v>
      </c>
      <c r="F1168" s="8" t="s">
        <v>37</v>
      </c>
    </row>
    <row r="1169" spans="1:7" ht="15" customHeight="1">
      <c r="A1169">
        <v>1141</v>
      </c>
      <c r="B1169" s="8" t="s">
        <v>2805</v>
      </c>
      <c r="C1169" s="8" t="s">
        <v>2498</v>
      </c>
      <c r="D1169" t="s">
        <v>2499</v>
      </c>
      <c r="E1169" s="8" t="s">
        <v>44</v>
      </c>
      <c r="F1169" s="8" t="s">
        <v>37</v>
      </c>
    </row>
    <row r="1170" spans="1:7" ht="15" customHeight="1">
      <c r="A1170">
        <v>1142</v>
      </c>
      <c r="B1170" s="8" t="s">
        <v>2805</v>
      </c>
      <c r="C1170" s="8" t="s">
        <v>312</v>
      </c>
      <c r="D1170" t="s">
        <v>313</v>
      </c>
      <c r="E1170" s="8" t="s">
        <v>44</v>
      </c>
      <c r="F1170" s="8" t="s">
        <v>37</v>
      </c>
    </row>
    <row r="1171" spans="1:7" ht="15" customHeight="1">
      <c r="A1171" s="8" t="s">
        <v>1207</v>
      </c>
    </row>
    <row r="1172" spans="1:7" ht="15" customHeight="1">
      <c r="A1172">
        <v>1143</v>
      </c>
      <c r="B1172" s="8" t="s">
        <v>1208</v>
      </c>
      <c r="C1172" s="8" t="s">
        <v>268</v>
      </c>
      <c r="D1172" t="s">
        <v>269</v>
      </c>
      <c r="E1172" s="8" t="s">
        <v>100</v>
      </c>
      <c r="F1172" s="8" t="s">
        <v>37</v>
      </c>
    </row>
    <row r="1173" spans="1:7" ht="15" customHeight="1">
      <c r="A1173">
        <v>1144</v>
      </c>
      <c r="B1173" s="8" t="s">
        <v>1208</v>
      </c>
      <c r="C1173" s="8" t="s">
        <v>427</v>
      </c>
      <c r="D1173" t="s">
        <v>428</v>
      </c>
      <c r="E1173" s="8" t="s">
        <v>44</v>
      </c>
      <c r="F1173" s="8" t="s">
        <v>37</v>
      </c>
    </row>
    <row r="1174" spans="1:7" ht="15" customHeight="1">
      <c r="A1174">
        <v>1145</v>
      </c>
      <c r="B1174" s="8" t="s">
        <v>1208</v>
      </c>
      <c r="C1174" s="8" t="s">
        <v>1180</v>
      </c>
      <c r="D1174" t="s">
        <v>1181</v>
      </c>
      <c r="E1174" s="8" t="s">
        <v>44</v>
      </c>
      <c r="F1174" s="8" t="s">
        <v>60</v>
      </c>
      <c r="G1174" s="8" t="s">
        <v>61</v>
      </c>
    </row>
    <row r="1175" spans="1:7" ht="15" customHeight="1">
      <c r="A1175">
        <v>1146</v>
      </c>
      <c r="B1175" s="8" t="s">
        <v>1210</v>
      </c>
      <c r="C1175" s="8" t="s">
        <v>2277</v>
      </c>
      <c r="D1175" t="s">
        <v>2278</v>
      </c>
      <c r="E1175" s="8" t="s">
        <v>44</v>
      </c>
      <c r="F1175" s="8" t="s">
        <v>37</v>
      </c>
    </row>
    <row r="1176" spans="1:7" ht="15" customHeight="1">
      <c r="A1176">
        <v>1147</v>
      </c>
      <c r="B1176" s="8" t="s">
        <v>1210</v>
      </c>
      <c r="C1176" s="8" t="s">
        <v>1819</v>
      </c>
      <c r="D1176" t="s">
        <v>1820</v>
      </c>
      <c r="E1176" s="8" t="s">
        <v>44</v>
      </c>
      <c r="F1176" s="8" t="s">
        <v>37</v>
      </c>
    </row>
    <row r="1177" spans="1:7" ht="15" customHeight="1">
      <c r="A1177">
        <v>1148</v>
      </c>
      <c r="B1177" s="8" t="s">
        <v>1210</v>
      </c>
      <c r="C1177" s="8" t="s">
        <v>536</v>
      </c>
      <c r="D1177" t="s">
        <v>537</v>
      </c>
      <c r="E1177" s="8" t="s">
        <v>44</v>
      </c>
      <c r="F1177" s="8" t="s">
        <v>37</v>
      </c>
      <c r="G1177" s="8" t="s">
        <v>2612</v>
      </c>
    </row>
    <row r="1178" spans="1:7" ht="15" customHeight="1">
      <c r="A1178">
        <v>1149</v>
      </c>
      <c r="B1178" s="8" t="s">
        <v>1210</v>
      </c>
      <c r="C1178" s="8" t="s">
        <v>94</v>
      </c>
      <c r="D1178" t="s">
        <v>95</v>
      </c>
      <c r="E1178" s="8" t="s">
        <v>96</v>
      </c>
      <c r="F1178" s="8" t="s">
        <v>37</v>
      </c>
    </row>
    <row r="1179" spans="1:7" ht="15" customHeight="1">
      <c r="A1179">
        <v>1150</v>
      </c>
      <c r="B1179" s="8" t="s">
        <v>1211</v>
      </c>
      <c r="C1179" s="8" t="s">
        <v>2482</v>
      </c>
      <c r="D1179" t="s">
        <v>2483</v>
      </c>
      <c r="E1179" s="8" t="s">
        <v>40</v>
      </c>
      <c r="F1179" s="8" t="s">
        <v>37</v>
      </c>
    </row>
    <row r="1180" spans="1:7" ht="15" customHeight="1">
      <c r="A1180">
        <v>1151</v>
      </c>
      <c r="B1180" s="8" t="s">
        <v>1835</v>
      </c>
      <c r="C1180" s="8" t="s">
        <v>156</v>
      </c>
      <c r="D1180" t="s">
        <v>157</v>
      </c>
      <c r="E1180" s="8" t="s">
        <v>44</v>
      </c>
      <c r="F1180" s="8" t="s">
        <v>37</v>
      </c>
    </row>
    <row r="1181" spans="1:7" ht="15" customHeight="1">
      <c r="A1181">
        <v>1152</v>
      </c>
      <c r="B1181" s="8" t="s">
        <v>1212</v>
      </c>
      <c r="C1181" s="8" t="s">
        <v>89</v>
      </c>
      <c r="D1181" t="s">
        <v>90</v>
      </c>
      <c r="E1181" s="8" t="s">
        <v>44</v>
      </c>
      <c r="F1181" s="8" t="s">
        <v>37</v>
      </c>
    </row>
    <row r="1182" spans="1:7" ht="15" customHeight="1">
      <c r="A1182">
        <v>1153</v>
      </c>
      <c r="B1182" s="8" t="s">
        <v>1212</v>
      </c>
      <c r="C1182" s="8" t="s">
        <v>104</v>
      </c>
      <c r="D1182" t="s">
        <v>105</v>
      </c>
      <c r="E1182" s="8" t="s">
        <v>44</v>
      </c>
      <c r="F1182" s="8" t="s">
        <v>37</v>
      </c>
    </row>
    <row r="1183" spans="1:7" ht="15" customHeight="1">
      <c r="A1183">
        <v>1154</v>
      </c>
      <c r="B1183" s="8" t="s">
        <v>1838</v>
      </c>
      <c r="C1183" s="8" t="s">
        <v>1917</v>
      </c>
      <c r="D1183" t="s">
        <v>1918</v>
      </c>
      <c r="E1183" s="8" t="s">
        <v>44</v>
      </c>
      <c r="F1183" s="8" t="s">
        <v>37</v>
      </c>
    </row>
    <row r="1184" spans="1:7" ht="15" customHeight="1">
      <c r="A1184">
        <v>1155</v>
      </c>
      <c r="B1184" s="8" t="s">
        <v>1214</v>
      </c>
      <c r="C1184" s="8" t="s">
        <v>92</v>
      </c>
      <c r="D1184" t="s">
        <v>93</v>
      </c>
      <c r="E1184" s="8" t="s">
        <v>40</v>
      </c>
      <c r="F1184" s="8" t="s">
        <v>37</v>
      </c>
    </row>
    <row r="1185" spans="1:7" ht="15" customHeight="1">
      <c r="A1185">
        <v>1156</v>
      </c>
      <c r="B1185" s="8" t="s">
        <v>1214</v>
      </c>
      <c r="C1185" s="8" t="s">
        <v>2635</v>
      </c>
      <c r="D1185" t="s">
        <v>2636</v>
      </c>
      <c r="E1185" s="8" t="s">
        <v>44</v>
      </c>
      <c r="F1185" s="8" t="s">
        <v>37</v>
      </c>
    </row>
    <row r="1186" spans="1:7" ht="15" customHeight="1">
      <c r="A1186">
        <v>1157</v>
      </c>
      <c r="B1186" s="8" t="s">
        <v>1214</v>
      </c>
      <c r="C1186" s="8" t="s">
        <v>758</v>
      </c>
      <c r="D1186" t="s">
        <v>759</v>
      </c>
      <c r="E1186" s="8" t="s">
        <v>44</v>
      </c>
      <c r="F1186" s="8" t="s">
        <v>37</v>
      </c>
    </row>
    <row r="1187" spans="1:7" ht="15" customHeight="1">
      <c r="A1187">
        <v>1158</v>
      </c>
      <c r="B1187" s="8" t="s">
        <v>1214</v>
      </c>
      <c r="C1187" s="8" t="s">
        <v>233</v>
      </c>
      <c r="D1187" t="s">
        <v>234</v>
      </c>
      <c r="E1187" s="8" t="s">
        <v>40</v>
      </c>
      <c r="F1187" s="8" t="s">
        <v>37</v>
      </c>
    </row>
    <row r="1188" spans="1:7" ht="15" customHeight="1">
      <c r="A1188">
        <v>1159</v>
      </c>
      <c r="B1188" s="8" t="s">
        <v>1214</v>
      </c>
      <c r="C1188" s="8" t="s">
        <v>288</v>
      </c>
      <c r="D1188" t="s">
        <v>289</v>
      </c>
      <c r="E1188" s="8" t="s">
        <v>235</v>
      </c>
      <c r="F1188" s="8" t="s">
        <v>37</v>
      </c>
    </row>
    <row r="1189" spans="1:7" ht="15" customHeight="1">
      <c r="A1189">
        <v>1160</v>
      </c>
      <c r="B1189" s="8" t="s">
        <v>1214</v>
      </c>
      <c r="C1189" s="8" t="s">
        <v>762</v>
      </c>
      <c r="D1189" t="s">
        <v>763</v>
      </c>
      <c r="E1189" s="8" t="s">
        <v>235</v>
      </c>
      <c r="F1189" s="8" t="s">
        <v>669</v>
      </c>
      <c r="G1189" s="8" t="s">
        <v>2612</v>
      </c>
    </row>
    <row r="1190" spans="1:7" ht="15" customHeight="1">
      <c r="A1190">
        <v>1161</v>
      </c>
      <c r="B1190" s="8" t="s">
        <v>1215</v>
      </c>
      <c r="C1190" s="8" t="s">
        <v>268</v>
      </c>
      <c r="D1190" t="s">
        <v>269</v>
      </c>
      <c r="E1190" s="8" t="s">
        <v>100</v>
      </c>
      <c r="F1190" s="8" t="s">
        <v>37</v>
      </c>
    </row>
    <row r="1191" spans="1:7" ht="15" customHeight="1">
      <c r="A1191">
        <v>1162</v>
      </c>
      <c r="B1191" s="8" t="s">
        <v>1216</v>
      </c>
      <c r="C1191" s="8" t="s">
        <v>2691</v>
      </c>
      <c r="D1191" t="s">
        <v>2692</v>
      </c>
      <c r="E1191" s="8" t="s">
        <v>183</v>
      </c>
      <c r="F1191" s="8" t="s">
        <v>37</v>
      </c>
    </row>
    <row r="1192" spans="1:7" ht="32.25" customHeight="1">
      <c r="A1192">
        <v>1163</v>
      </c>
      <c r="B1192" s="8" t="s">
        <v>1216</v>
      </c>
      <c r="C1192" s="8" t="s">
        <v>350</v>
      </c>
      <c r="D1192" t="s">
        <v>351</v>
      </c>
      <c r="E1192" s="8" t="s">
        <v>40</v>
      </c>
      <c r="F1192" s="8" t="s">
        <v>37</v>
      </c>
      <c r="G1192" s="9" t="s">
        <v>2622</v>
      </c>
    </row>
    <row r="1193" spans="1:7" ht="15" customHeight="1">
      <c r="A1193">
        <v>1164</v>
      </c>
      <c r="B1193" s="8" t="s">
        <v>1216</v>
      </c>
      <c r="C1193" s="8" t="s">
        <v>1134</v>
      </c>
      <c r="D1193" t="s">
        <v>1135</v>
      </c>
      <c r="E1193" s="8" t="s">
        <v>40</v>
      </c>
      <c r="F1193" s="8" t="s">
        <v>37</v>
      </c>
    </row>
    <row r="1194" spans="1:7" ht="15" customHeight="1">
      <c r="A1194">
        <v>1165</v>
      </c>
      <c r="B1194" s="8" t="s">
        <v>2149</v>
      </c>
      <c r="C1194" s="8" t="s">
        <v>156</v>
      </c>
      <c r="D1194" t="s">
        <v>157</v>
      </c>
      <c r="E1194" s="8" t="s">
        <v>44</v>
      </c>
      <c r="F1194" s="8" t="s">
        <v>37</v>
      </c>
    </row>
    <row r="1195" spans="1:7" ht="15" customHeight="1">
      <c r="A1195">
        <v>1166</v>
      </c>
      <c r="B1195" s="8" t="s">
        <v>2149</v>
      </c>
      <c r="C1195" s="8" t="s">
        <v>2254</v>
      </c>
      <c r="D1195" t="s">
        <v>2255</v>
      </c>
      <c r="E1195" s="8" t="s">
        <v>44</v>
      </c>
      <c r="F1195" s="8" t="s">
        <v>37</v>
      </c>
    </row>
    <row r="1196" spans="1:7" ht="15" customHeight="1">
      <c r="A1196">
        <v>1167</v>
      </c>
      <c r="B1196" s="8" t="s">
        <v>2149</v>
      </c>
      <c r="C1196" s="8" t="s">
        <v>310</v>
      </c>
      <c r="D1196" t="s">
        <v>311</v>
      </c>
      <c r="E1196" s="8" t="s">
        <v>40</v>
      </c>
      <c r="F1196" s="8" t="s">
        <v>37</v>
      </c>
    </row>
    <row r="1197" spans="1:7" ht="15" customHeight="1">
      <c r="A1197">
        <v>1168</v>
      </c>
      <c r="B1197" s="8" t="s">
        <v>2149</v>
      </c>
      <c r="C1197" s="8" t="s">
        <v>523</v>
      </c>
      <c r="D1197">
        <v>130306</v>
      </c>
      <c r="E1197" s="8" t="s">
        <v>124</v>
      </c>
      <c r="F1197" s="8" t="s">
        <v>37</v>
      </c>
    </row>
    <row r="1198" spans="1:7" ht="15" customHeight="1">
      <c r="A1198">
        <v>1169</v>
      </c>
      <c r="B1198" s="8" t="s">
        <v>1219</v>
      </c>
      <c r="C1198" s="8" t="s">
        <v>660</v>
      </c>
      <c r="D1198" t="s">
        <v>661</v>
      </c>
      <c r="E1198" s="8" t="s">
        <v>44</v>
      </c>
      <c r="F1198" s="8" t="s">
        <v>37</v>
      </c>
    </row>
    <row r="1199" spans="1:7" ht="15" customHeight="1">
      <c r="A1199">
        <v>1170</v>
      </c>
      <c r="B1199" s="8" t="s">
        <v>1219</v>
      </c>
      <c r="C1199" s="8" t="s">
        <v>1839</v>
      </c>
      <c r="D1199" t="s">
        <v>1840</v>
      </c>
      <c r="E1199" s="8" t="s">
        <v>44</v>
      </c>
      <c r="F1199" s="8" t="s">
        <v>37</v>
      </c>
    </row>
    <row r="1200" spans="1:7" ht="15" customHeight="1">
      <c r="A1200">
        <v>1171</v>
      </c>
      <c r="B1200" s="8" t="s">
        <v>1219</v>
      </c>
      <c r="C1200" s="8" t="s">
        <v>1683</v>
      </c>
      <c r="D1200" t="s">
        <v>1684</v>
      </c>
      <c r="E1200" s="8" t="s">
        <v>44</v>
      </c>
      <c r="F1200" s="8" t="s">
        <v>37</v>
      </c>
    </row>
    <row r="1201" spans="1:7" ht="15" customHeight="1">
      <c r="A1201">
        <v>1172</v>
      </c>
      <c r="B1201" s="8" t="s">
        <v>2682</v>
      </c>
      <c r="C1201" s="8" t="s">
        <v>54</v>
      </c>
      <c r="D1201" t="s">
        <v>259</v>
      </c>
      <c r="E1201" s="8" t="s">
        <v>54</v>
      </c>
      <c r="F1201" s="8" t="s">
        <v>60</v>
      </c>
      <c r="G1201" s="8" t="s">
        <v>61</v>
      </c>
    </row>
    <row r="1202" spans="1:7" ht="15" customHeight="1">
      <c r="A1202">
        <v>1173</v>
      </c>
      <c r="B1202" s="8" t="s">
        <v>2682</v>
      </c>
      <c r="C1202" s="8" t="s">
        <v>619</v>
      </c>
      <c r="D1202" t="s">
        <v>620</v>
      </c>
      <c r="E1202" s="8" t="s">
        <v>44</v>
      </c>
      <c r="F1202" s="8" t="s">
        <v>37</v>
      </c>
    </row>
    <row r="1203" spans="1:7" ht="15" customHeight="1">
      <c r="A1203">
        <v>1174</v>
      </c>
      <c r="B1203" s="8" t="s">
        <v>2682</v>
      </c>
      <c r="C1203" s="8" t="s">
        <v>485</v>
      </c>
      <c r="D1203" t="s">
        <v>486</v>
      </c>
      <c r="E1203" s="8" t="s">
        <v>96</v>
      </c>
      <c r="F1203" s="8" t="s">
        <v>37</v>
      </c>
    </row>
    <row r="1204" spans="1:7" ht="15" customHeight="1">
      <c r="A1204">
        <v>1175</v>
      </c>
      <c r="B1204" s="8" t="s">
        <v>1222</v>
      </c>
      <c r="C1204" s="8" t="s">
        <v>1180</v>
      </c>
      <c r="D1204" t="s">
        <v>1181</v>
      </c>
      <c r="E1204" s="8" t="s">
        <v>44</v>
      </c>
      <c r="F1204" s="8" t="s">
        <v>37</v>
      </c>
    </row>
    <row r="1205" spans="1:7" ht="15" customHeight="1">
      <c r="A1205">
        <v>1176</v>
      </c>
      <c r="B1205" s="8" t="s">
        <v>1222</v>
      </c>
      <c r="C1205" s="8" t="s">
        <v>480</v>
      </c>
      <c r="D1205">
        <v>100701</v>
      </c>
      <c r="E1205" s="8" t="s">
        <v>40</v>
      </c>
      <c r="F1205" s="8" t="s">
        <v>37</v>
      </c>
    </row>
    <row r="1206" spans="1:7" ht="15" customHeight="1">
      <c r="A1206">
        <v>1177</v>
      </c>
      <c r="B1206" s="8" t="s">
        <v>2151</v>
      </c>
      <c r="C1206" s="8" t="s">
        <v>260</v>
      </c>
      <c r="D1206" t="s">
        <v>261</v>
      </c>
      <c r="E1206" s="8" t="s">
        <v>44</v>
      </c>
      <c r="F1206" s="8" t="s">
        <v>37</v>
      </c>
    </row>
    <row r="1207" spans="1:7" ht="15" customHeight="1">
      <c r="A1207">
        <v>1178</v>
      </c>
      <c r="B1207" s="8" t="s">
        <v>1223</v>
      </c>
      <c r="C1207" s="8" t="s">
        <v>260</v>
      </c>
      <c r="D1207" t="s">
        <v>261</v>
      </c>
      <c r="E1207" s="8" t="s">
        <v>44</v>
      </c>
      <c r="F1207" s="8" t="s">
        <v>37</v>
      </c>
    </row>
    <row r="1208" spans="1:7" ht="15" customHeight="1">
      <c r="A1208">
        <v>1179</v>
      </c>
      <c r="B1208" s="8" t="s">
        <v>2152</v>
      </c>
      <c r="C1208" s="8" t="s">
        <v>854</v>
      </c>
      <c r="D1208" t="s">
        <v>855</v>
      </c>
      <c r="E1208" s="8" t="s">
        <v>179</v>
      </c>
      <c r="F1208" s="8" t="s">
        <v>37</v>
      </c>
    </row>
    <row r="1209" spans="1:7" ht="15" customHeight="1">
      <c r="A1209">
        <v>1180</v>
      </c>
      <c r="B1209" s="8" t="s">
        <v>2152</v>
      </c>
      <c r="C1209" s="8" t="s">
        <v>1109</v>
      </c>
      <c r="D1209" t="s">
        <v>1110</v>
      </c>
      <c r="E1209" s="8" t="s">
        <v>44</v>
      </c>
      <c r="F1209" s="8" t="s">
        <v>37</v>
      </c>
      <c r="G1209" s="8" t="s">
        <v>2612</v>
      </c>
    </row>
    <row r="1210" spans="1:7" ht="15" customHeight="1">
      <c r="A1210">
        <v>1181</v>
      </c>
      <c r="B1210" s="8" t="s">
        <v>1224</v>
      </c>
      <c r="C1210" s="8" t="s">
        <v>586</v>
      </c>
      <c r="D1210" t="s">
        <v>587</v>
      </c>
      <c r="E1210" s="8" t="s">
        <v>183</v>
      </c>
      <c r="F1210" s="8" t="s">
        <v>37</v>
      </c>
    </row>
    <row r="1211" spans="1:7" ht="15" customHeight="1">
      <c r="A1211">
        <v>1182</v>
      </c>
      <c r="B1211" s="8" t="s">
        <v>1224</v>
      </c>
      <c r="C1211" s="8" t="s">
        <v>147</v>
      </c>
      <c r="D1211" t="s">
        <v>148</v>
      </c>
      <c r="E1211" s="8" t="s">
        <v>44</v>
      </c>
      <c r="F1211" s="8" t="s">
        <v>37</v>
      </c>
    </row>
    <row r="1212" spans="1:7" ht="15" customHeight="1">
      <c r="A1212">
        <v>1183</v>
      </c>
      <c r="B1212" s="8" t="s">
        <v>1224</v>
      </c>
      <c r="C1212" s="8" t="s">
        <v>134</v>
      </c>
      <c r="D1212" t="s">
        <v>135</v>
      </c>
      <c r="E1212" s="8" t="s">
        <v>44</v>
      </c>
      <c r="F1212" s="8" t="s">
        <v>37</v>
      </c>
    </row>
    <row r="1213" spans="1:7" ht="32.25" customHeight="1">
      <c r="A1213">
        <v>1184</v>
      </c>
      <c r="B1213" s="8" t="s">
        <v>1224</v>
      </c>
      <c r="C1213" s="8" t="s">
        <v>2081</v>
      </c>
      <c r="D1213">
        <v>120404</v>
      </c>
      <c r="E1213" s="8" t="s">
        <v>44</v>
      </c>
      <c r="F1213" s="8" t="s">
        <v>37</v>
      </c>
      <c r="G1213" s="9" t="s">
        <v>2622</v>
      </c>
    </row>
    <row r="1214" spans="1:7" ht="15" customHeight="1">
      <c r="A1214">
        <v>1185</v>
      </c>
      <c r="B1214" s="8" t="s">
        <v>1225</v>
      </c>
      <c r="C1214" s="8" t="s">
        <v>270</v>
      </c>
      <c r="D1214" t="s">
        <v>271</v>
      </c>
      <c r="E1214" s="8" t="s">
        <v>96</v>
      </c>
      <c r="F1214" s="8" t="s">
        <v>37</v>
      </c>
    </row>
    <row r="1215" spans="1:7" ht="15" customHeight="1">
      <c r="A1215">
        <v>1186</v>
      </c>
      <c r="B1215" s="8" t="s">
        <v>2153</v>
      </c>
      <c r="C1215" s="8" t="s">
        <v>536</v>
      </c>
      <c r="D1215" t="s">
        <v>537</v>
      </c>
      <c r="E1215" s="8" t="s">
        <v>44</v>
      </c>
      <c r="F1215" s="8" t="s">
        <v>37</v>
      </c>
      <c r="G1215" s="8" t="s">
        <v>2612</v>
      </c>
    </row>
    <row r="1216" spans="1:7" ht="15" customHeight="1">
      <c r="A1216">
        <v>1187</v>
      </c>
      <c r="B1216" s="8" t="s">
        <v>1226</v>
      </c>
      <c r="C1216" s="8" t="s">
        <v>154</v>
      </c>
      <c r="D1216" t="s">
        <v>155</v>
      </c>
      <c r="E1216" s="8" t="s">
        <v>40</v>
      </c>
      <c r="F1216" s="8" t="s">
        <v>37</v>
      </c>
    </row>
    <row r="1217" spans="1:7" ht="15" customHeight="1">
      <c r="A1217">
        <v>1188</v>
      </c>
      <c r="B1217" s="8" t="s">
        <v>1226</v>
      </c>
      <c r="C1217" s="8" t="s">
        <v>367</v>
      </c>
      <c r="D1217" t="s">
        <v>368</v>
      </c>
      <c r="E1217" s="8" t="s">
        <v>44</v>
      </c>
      <c r="F1217" s="8" t="s">
        <v>37</v>
      </c>
    </row>
    <row r="1218" spans="1:7" ht="15" customHeight="1">
      <c r="A1218">
        <v>1189</v>
      </c>
      <c r="B1218" s="8" t="s">
        <v>1226</v>
      </c>
      <c r="C1218" s="8" t="s">
        <v>2510</v>
      </c>
      <c r="D1218" t="s">
        <v>2511</v>
      </c>
      <c r="E1218" s="8" t="s">
        <v>44</v>
      </c>
      <c r="F1218" s="8" t="s">
        <v>37</v>
      </c>
    </row>
    <row r="1219" spans="1:7" ht="15" customHeight="1">
      <c r="A1219">
        <v>1190</v>
      </c>
      <c r="B1219" s="8" t="s">
        <v>1226</v>
      </c>
      <c r="C1219" s="8" t="s">
        <v>2408</v>
      </c>
      <c r="D1219" t="s">
        <v>2409</v>
      </c>
      <c r="E1219" s="8" t="s">
        <v>44</v>
      </c>
      <c r="F1219" s="8" t="s">
        <v>37</v>
      </c>
    </row>
    <row r="1220" spans="1:7" ht="15" customHeight="1">
      <c r="A1220">
        <v>1191</v>
      </c>
      <c r="B1220" s="8" t="s">
        <v>1226</v>
      </c>
      <c r="C1220" s="8" t="s">
        <v>536</v>
      </c>
      <c r="D1220" t="s">
        <v>537</v>
      </c>
      <c r="E1220" s="8" t="s">
        <v>44</v>
      </c>
      <c r="F1220" s="8" t="s">
        <v>37</v>
      </c>
      <c r="G1220" s="8" t="s">
        <v>2612</v>
      </c>
    </row>
    <row r="1221" spans="1:7" ht="32.25" customHeight="1">
      <c r="A1221">
        <v>1192</v>
      </c>
      <c r="B1221" s="8" t="s">
        <v>1226</v>
      </c>
      <c r="C1221" s="8" t="s">
        <v>938</v>
      </c>
      <c r="D1221">
        <v>120102</v>
      </c>
      <c r="E1221" s="8" t="s">
        <v>44</v>
      </c>
      <c r="F1221" s="8" t="s">
        <v>37</v>
      </c>
      <c r="G1221" s="9" t="s">
        <v>2622</v>
      </c>
    </row>
    <row r="1222" spans="1:7" ht="15" customHeight="1">
      <c r="A1222">
        <v>1193</v>
      </c>
      <c r="B1222" s="8" t="s">
        <v>1227</v>
      </c>
      <c r="C1222" s="8" t="s">
        <v>536</v>
      </c>
      <c r="D1222" t="s">
        <v>537</v>
      </c>
      <c r="E1222" s="8" t="s">
        <v>44</v>
      </c>
      <c r="F1222" s="8" t="s">
        <v>37</v>
      </c>
      <c r="G1222" s="8" t="s">
        <v>2612</v>
      </c>
    </row>
    <row r="1223" spans="1:7" ht="15" customHeight="1">
      <c r="A1223">
        <v>1194</v>
      </c>
      <c r="B1223" s="8" t="s">
        <v>1227</v>
      </c>
      <c r="C1223" s="8" t="s">
        <v>506</v>
      </c>
      <c r="D1223">
        <v>101005</v>
      </c>
      <c r="E1223" s="8" t="s">
        <v>40</v>
      </c>
      <c r="F1223" s="8" t="s">
        <v>37</v>
      </c>
    </row>
    <row r="1224" spans="1:7" ht="15" customHeight="1">
      <c r="A1224">
        <v>1195</v>
      </c>
      <c r="B1224" s="8" t="s">
        <v>1228</v>
      </c>
      <c r="C1224" s="8" t="s">
        <v>308</v>
      </c>
      <c r="D1224" t="s">
        <v>309</v>
      </c>
      <c r="E1224" s="8" t="s">
        <v>44</v>
      </c>
      <c r="F1224" s="8" t="s">
        <v>37</v>
      </c>
    </row>
    <row r="1225" spans="1:7" ht="15" customHeight="1">
      <c r="A1225">
        <v>1196</v>
      </c>
      <c r="B1225" s="8" t="s">
        <v>1228</v>
      </c>
      <c r="C1225" s="8" t="s">
        <v>1796</v>
      </c>
      <c r="D1225" t="s">
        <v>1797</v>
      </c>
      <c r="E1225" s="8" t="s">
        <v>44</v>
      </c>
      <c r="F1225" s="8" t="s">
        <v>37</v>
      </c>
    </row>
    <row r="1226" spans="1:7" ht="15" customHeight="1">
      <c r="A1226">
        <v>1197</v>
      </c>
      <c r="B1226" s="8" t="s">
        <v>1228</v>
      </c>
      <c r="C1226" s="8" t="s">
        <v>55</v>
      </c>
      <c r="D1226" t="s">
        <v>56</v>
      </c>
      <c r="E1226" s="8" t="s">
        <v>44</v>
      </c>
      <c r="F1226" s="8" t="s">
        <v>37</v>
      </c>
    </row>
    <row r="1227" spans="1:7" ht="15" customHeight="1">
      <c r="A1227">
        <v>1198</v>
      </c>
      <c r="B1227" s="8" t="s">
        <v>1228</v>
      </c>
      <c r="C1227" s="8" t="s">
        <v>1757</v>
      </c>
      <c r="D1227" t="s">
        <v>1758</v>
      </c>
      <c r="E1227" s="8" t="s">
        <v>44</v>
      </c>
      <c r="F1227" s="8" t="s">
        <v>37</v>
      </c>
    </row>
    <row r="1228" spans="1:7" ht="15" customHeight="1">
      <c r="A1228">
        <v>1199</v>
      </c>
      <c r="B1228" s="8" t="s">
        <v>1228</v>
      </c>
      <c r="C1228" s="8" t="s">
        <v>780</v>
      </c>
      <c r="D1228" t="s">
        <v>781</v>
      </c>
      <c r="E1228" s="8" t="s">
        <v>44</v>
      </c>
      <c r="F1228" s="8" t="s">
        <v>37</v>
      </c>
    </row>
    <row r="1229" spans="1:7" ht="15" customHeight="1">
      <c r="A1229">
        <v>1200</v>
      </c>
      <c r="B1229" s="8" t="s">
        <v>1229</v>
      </c>
      <c r="C1229" s="8" t="s">
        <v>2482</v>
      </c>
      <c r="D1229" t="s">
        <v>2483</v>
      </c>
      <c r="E1229" s="8" t="s">
        <v>40</v>
      </c>
      <c r="F1229" s="8" t="s">
        <v>37</v>
      </c>
    </row>
    <row r="1230" spans="1:7" ht="15" customHeight="1">
      <c r="A1230">
        <v>1201</v>
      </c>
      <c r="B1230" s="8" t="s">
        <v>1230</v>
      </c>
      <c r="C1230" s="8" t="s">
        <v>55</v>
      </c>
      <c r="D1230" t="s">
        <v>56</v>
      </c>
      <c r="E1230" s="8" t="s">
        <v>44</v>
      </c>
      <c r="F1230" s="8" t="s">
        <v>37</v>
      </c>
    </row>
    <row r="1231" spans="1:7" ht="15" customHeight="1">
      <c r="A1231">
        <v>1202</v>
      </c>
      <c r="B1231" s="8" t="s">
        <v>1231</v>
      </c>
      <c r="C1231" s="8" t="s">
        <v>691</v>
      </c>
      <c r="D1231" t="s">
        <v>692</v>
      </c>
      <c r="E1231" s="8" t="s">
        <v>36</v>
      </c>
      <c r="F1231" s="8" t="s">
        <v>60</v>
      </c>
      <c r="G1231" s="8" t="s">
        <v>61</v>
      </c>
    </row>
    <row r="1232" spans="1:7" ht="15" customHeight="1">
      <c r="A1232">
        <v>1203</v>
      </c>
      <c r="B1232" s="8" t="s">
        <v>1231</v>
      </c>
      <c r="C1232" s="8" t="s">
        <v>179</v>
      </c>
      <c r="D1232" t="s">
        <v>180</v>
      </c>
      <c r="E1232" s="8" t="s">
        <v>179</v>
      </c>
      <c r="F1232" s="8" t="s">
        <v>60</v>
      </c>
      <c r="G1232" s="8" t="s">
        <v>61</v>
      </c>
    </row>
    <row r="1233" spans="1:7" ht="15" customHeight="1">
      <c r="A1233">
        <v>1204</v>
      </c>
      <c r="B1233" s="8" t="s">
        <v>1231</v>
      </c>
      <c r="C1233" s="8" t="s">
        <v>1599</v>
      </c>
      <c r="D1233" t="s">
        <v>1600</v>
      </c>
      <c r="E1233" s="8" t="s">
        <v>44</v>
      </c>
      <c r="F1233" s="8" t="s">
        <v>37</v>
      </c>
    </row>
    <row r="1234" spans="1:7" ht="15" customHeight="1">
      <c r="A1234">
        <v>1205</v>
      </c>
      <c r="B1234" s="8" t="s">
        <v>1231</v>
      </c>
      <c r="C1234" s="8" t="s">
        <v>695</v>
      </c>
      <c r="D1234" t="s">
        <v>696</v>
      </c>
      <c r="E1234" s="8" t="s">
        <v>96</v>
      </c>
      <c r="F1234" s="8" t="s">
        <v>60</v>
      </c>
      <c r="G1234" s="8" t="s">
        <v>61</v>
      </c>
    </row>
    <row r="1235" spans="1:7" ht="15" customHeight="1">
      <c r="A1235">
        <v>1206</v>
      </c>
      <c r="B1235" s="8" t="s">
        <v>1231</v>
      </c>
      <c r="C1235" s="8" t="s">
        <v>603</v>
      </c>
      <c r="D1235">
        <v>120206</v>
      </c>
      <c r="E1235" s="8" t="s">
        <v>96</v>
      </c>
      <c r="F1235" s="8" t="s">
        <v>60</v>
      </c>
      <c r="G1235" s="8" t="s">
        <v>61</v>
      </c>
    </row>
    <row r="1236" spans="1:7" ht="15" customHeight="1">
      <c r="A1236">
        <v>1207</v>
      </c>
      <c r="B1236" s="8" t="s">
        <v>1231</v>
      </c>
      <c r="C1236" s="8" t="s">
        <v>501</v>
      </c>
      <c r="D1236">
        <v>120601</v>
      </c>
      <c r="E1236" s="8" t="s">
        <v>96</v>
      </c>
      <c r="F1236" s="8" t="s">
        <v>60</v>
      </c>
      <c r="G1236" s="8" t="s">
        <v>61</v>
      </c>
    </row>
    <row r="1237" spans="1:7" ht="15" customHeight="1">
      <c r="A1237">
        <v>1208</v>
      </c>
      <c r="B1237" s="8" t="s">
        <v>1231</v>
      </c>
      <c r="C1237" s="8" t="s">
        <v>729</v>
      </c>
      <c r="D1237">
        <v>120801</v>
      </c>
      <c r="E1237" s="8" t="s">
        <v>44</v>
      </c>
      <c r="F1237" s="8" t="s">
        <v>60</v>
      </c>
      <c r="G1237" s="8" t="s">
        <v>61</v>
      </c>
    </row>
    <row r="1238" spans="1:7" ht="15" customHeight="1">
      <c r="A1238">
        <v>1209</v>
      </c>
      <c r="B1238" s="8" t="s">
        <v>1236</v>
      </c>
      <c r="C1238" s="8" t="s">
        <v>2613</v>
      </c>
      <c r="D1238" t="s">
        <v>2614</v>
      </c>
      <c r="E1238" s="8" t="s">
        <v>44</v>
      </c>
      <c r="F1238" s="8" t="s">
        <v>37</v>
      </c>
    </row>
    <row r="1239" spans="1:7" ht="15" customHeight="1">
      <c r="A1239">
        <v>1210</v>
      </c>
      <c r="B1239" s="8" t="s">
        <v>1236</v>
      </c>
      <c r="C1239" s="8" t="s">
        <v>2637</v>
      </c>
      <c r="D1239" t="s">
        <v>2638</v>
      </c>
      <c r="E1239" s="8" t="s">
        <v>235</v>
      </c>
      <c r="F1239" s="8" t="s">
        <v>37</v>
      </c>
    </row>
    <row r="1240" spans="1:7" ht="15" customHeight="1">
      <c r="A1240">
        <v>1211</v>
      </c>
      <c r="B1240" s="8" t="s">
        <v>1237</v>
      </c>
      <c r="C1240" s="8" t="s">
        <v>867</v>
      </c>
      <c r="D1240" t="s">
        <v>868</v>
      </c>
      <c r="E1240" s="8" t="s">
        <v>44</v>
      </c>
      <c r="F1240" s="8" t="s">
        <v>37</v>
      </c>
    </row>
    <row r="1241" spans="1:7" ht="15" customHeight="1">
      <c r="A1241">
        <v>1212</v>
      </c>
      <c r="B1241" s="8" t="s">
        <v>1237</v>
      </c>
      <c r="C1241" s="8" t="s">
        <v>170</v>
      </c>
      <c r="D1241" t="s">
        <v>171</v>
      </c>
      <c r="E1241" s="8" t="s">
        <v>44</v>
      </c>
      <c r="F1241" s="8" t="s">
        <v>37</v>
      </c>
    </row>
    <row r="1242" spans="1:7" ht="32.25" customHeight="1">
      <c r="A1242">
        <v>1213</v>
      </c>
      <c r="B1242" s="8" t="s">
        <v>1237</v>
      </c>
      <c r="C1242" s="8" t="s">
        <v>78</v>
      </c>
      <c r="D1242">
        <v>120701</v>
      </c>
      <c r="E1242" s="8" t="s">
        <v>44</v>
      </c>
      <c r="F1242" s="8" t="s">
        <v>37</v>
      </c>
      <c r="G1242" s="9" t="s">
        <v>2622</v>
      </c>
    </row>
    <row r="1243" spans="1:7" ht="15" customHeight="1">
      <c r="A1243">
        <v>1214</v>
      </c>
      <c r="B1243" s="8" t="s">
        <v>1238</v>
      </c>
      <c r="C1243" s="8" t="s">
        <v>619</v>
      </c>
      <c r="D1243" t="s">
        <v>620</v>
      </c>
      <c r="E1243" s="8" t="s">
        <v>44</v>
      </c>
      <c r="F1243" s="8" t="s">
        <v>37</v>
      </c>
    </row>
    <row r="1244" spans="1:7" ht="15" customHeight="1">
      <c r="A1244">
        <v>1215</v>
      </c>
      <c r="B1244" s="8" t="s">
        <v>1238</v>
      </c>
      <c r="C1244" s="8" t="s">
        <v>2254</v>
      </c>
      <c r="D1244" t="s">
        <v>2255</v>
      </c>
      <c r="E1244" s="8" t="s">
        <v>44</v>
      </c>
      <c r="F1244" s="8" t="s">
        <v>37</v>
      </c>
    </row>
    <row r="1245" spans="1:7" ht="15" customHeight="1">
      <c r="A1245">
        <v>1216</v>
      </c>
      <c r="B1245" s="8" t="s">
        <v>1238</v>
      </c>
      <c r="C1245" s="8" t="s">
        <v>1819</v>
      </c>
      <c r="D1245" t="s">
        <v>1820</v>
      </c>
      <c r="E1245" s="8" t="s">
        <v>44</v>
      </c>
      <c r="F1245" s="8" t="s">
        <v>37</v>
      </c>
    </row>
    <row r="1246" spans="1:7" ht="15" customHeight="1">
      <c r="A1246">
        <v>1217</v>
      </c>
      <c r="B1246" s="8" t="s">
        <v>1241</v>
      </c>
      <c r="C1246" s="8" t="s">
        <v>167</v>
      </c>
      <c r="D1246" t="s">
        <v>168</v>
      </c>
      <c r="E1246" s="8" t="s">
        <v>44</v>
      </c>
      <c r="F1246" s="8" t="s">
        <v>37</v>
      </c>
    </row>
    <row r="1247" spans="1:7" ht="15" customHeight="1">
      <c r="A1247">
        <v>1218</v>
      </c>
      <c r="B1247" s="8" t="s">
        <v>1241</v>
      </c>
      <c r="C1247" s="8" t="s">
        <v>1318</v>
      </c>
      <c r="D1247" t="s">
        <v>1319</v>
      </c>
      <c r="E1247" s="8" t="s">
        <v>44</v>
      </c>
      <c r="F1247" s="8" t="s">
        <v>37</v>
      </c>
    </row>
    <row r="1248" spans="1:7" ht="15" customHeight="1">
      <c r="A1248">
        <v>1219</v>
      </c>
      <c r="B1248" s="8" t="s">
        <v>1241</v>
      </c>
      <c r="C1248" s="8" t="s">
        <v>330</v>
      </c>
      <c r="D1248" t="s">
        <v>331</v>
      </c>
      <c r="E1248" s="8" t="s">
        <v>44</v>
      </c>
      <c r="F1248" s="8" t="s">
        <v>37</v>
      </c>
    </row>
    <row r="1249" spans="1:7" ht="15" customHeight="1">
      <c r="A1249">
        <v>1220</v>
      </c>
      <c r="B1249" s="8" t="s">
        <v>1241</v>
      </c>
      <c r="C1249" s="8" t="s">
        <v>2635</v>
      </c>
      <c r="D1249" t="s">
        <v>2636</v>
      </c>
      <c r="E1249" s="8" t="s">
        <v>44</v>
      </c>
      <c r="F1249" s="8" t="s">
        <v>37</v>
      </c>
    </row>
    <row r="1250" spans="1:7" ht="15" customHeight="1">
      <c r="A1250">
        <v>1221</v>
      </c>
      <c r="B1250" s="8" t="s">
        <v>1241</v>
      </c>
      <c r="C1250" s="8" t="s">
        <v>2623</v>
      </c>
      <c r="D1250" t="s">
        <v>2624</v>
      </c>
      <c r="E1250" s="8" t="s">
        <v>44</v>
      </c>
      <c r="F1250" s="8" t="s">
        <v>37</v>
      </c>
    </row>
    <row r="1251" spans="1:7" ht="15" customHeight="1">
      <c r="A1251">
        <v>1222</v>
      </c>
      <c r="B1251" s="8" t="s">
        <v>1241</v>
      </c>
      <c r="C1251" s="8" t="s">
        <v>2277</v>
      </c>
      <c r="D1251" t="s">
        <v>2278</v>
      </c>
      <c r="E1251" s="8" t="s">
        <v>44</v>
      </c>
      <c r="F1251" s="8" t="s">
        <v>37</v>
      </c>
    </row>
    <row r="1252" spans="1:7" ht="15" customHeight="1">
      <c r="A1252">
        <v>1223</v>
      </c>
      <c r="B1252" s="8" t="s">
        <v>1242</v>
      </c>
      <c r="C1252" s="8" t="s">
        <v>2691</v>
      </c>
      <c r="D1252" t="s">
        <v>2692</v>
      </c>
      <c r="E1252" s="8" t="s">
        <v>183</v>
      </c>
      <c r="F1252" s="8" t="s">
        <v>37</v>
      </c>
    </row>
    <row r="1253" spans="1:7" ht="15" customHeight="1">
      <c r="A1253">
        <v>1224</v>
      </c>
      <c r="B1253" s="8" t="s">
        <v>1242</v>
      </c>
      <c r="C1253" s="8" t="s">
        <v>460</v>
      </c>
      <c r="D1253" t="s">
        <v>461</v>
      </c>
      <c r="E1253" s="8" t="s">
        <v>44</v>
      </c>
      <c r="F1253" s="8" t="s">
        <v>37</v>
      </c>
    </row>
    <row r="1254" spans="1:7" ht="15" customHeight="1">
      <c r="A1254">
        <v>1225</v>
      </c>
      <c r="B1254" s="8" t="s">
        <v>1242</v>
      </c>
      <c r="C1254" s="8" t="s">
        <v>2277</v>
      </c>
      <c r="D1254" t="s">
        <v>2278</v>
      </c>
      <c r="E1254" s="8" t="s">
        <v>44</v>
      </c>
      <c r="F1254" s="8" t="s">
        <v>37</v>
      </c>
    </row>
    <row r="1255" spans="1:7" ht="15" customHeight="1">
      <c r="A1255">
        <v>1226</v>
      </c>
      <c r="B1255" s="8" t="s">
        <v>1242</v>
      </c>
      <c r="C1255" s="8" t="s">
        <v>279</v>
      </c>
      <c r="D1255" t="s">
        <v>280</v>
      </c>
      <c r="E1255" s="8" t="s">
        <v>44</v>
      </c>
      <c r="F1255" s="8" t="s">
        <v>37</v>
      </c>
    </row>
    <row r="1256" spans="1:7" ht="32.25" customHeight="1">
      <c r="A1256">
        <v>1227</v>
      </c>
      <c r="B1256" s="8" t="s">
        <v>1242</v>
      </c>
      <c r="C1256" s="8" t="s">
        <v>255</v>
      </c>
      <c r="D1256">
        <v>120103</v>
      </c>
      <c r="E1256" s="8" t="s">
        <v>44</v>
      </c>
      <c r="F1256" s="8" t="s">
        <v>37</v>
      </c>
      <c r="G1256" s="9" t="s">
        <v>2622</v>
      </c>
    </row>
    <row r="1257" spans="1:7" ht="15" customHeight="1">
      <c r="A1257">
        <v>1228</v>
      </c>
      <c r="B1257" s="8" t="s">
        <v>1245</v>
      </c>
      <c r="C1257" s="8" t="s">
        <v>536</v>
      </c>
      <c r="D1257" t="s">
        <v>537</v>
      </c>
      <c r="E1257" s="8" t="s">
        <v>44</v>
      </c>
      <c r="F1257" s="8" t="s">
        <v>37</v>
      </c>
      <c r="G1257" s="8" t="s">
        <v>2612</v>
      </c>
    </row>
    <row r="1258" spans="1:7" ht="15" customHeight="1">
      <c r="A1258">
        <v>1229</v>
      </c>
      <c r="B1258" s="8" t="s">
        <v>1245</v>
      </c>
      <c r="C1258" s="8" t="s">
        <v>438</v>
      </c>
      <c r="D1258" t="s">
        <v>439</v>
      </c>
      <c r="E1258" s="8" t="s">
        <v>44</v>
      </c>
      <c r="F1258" s="8" t="s">
        <v>37</v>
      </c>
      <c r="G1258" s="8" t="s">
        <v>2612</v>
      </c>
    </row>
    <row r="1259" spans="1:7" ht="15" customHeight="1">
      <c r="A1259">
        <v>1230</v>
      </c>
      <c r="B1259" s="8" t="s">
        <v>2155</v>
      </c>
      <c r="C1259" s="8" t="s">
        <v>308</v>
      </c>
      <c r="D1259" t="s">
        <v>309</v>
      </c>
      <c r="E1259" s="8" t="s">
        <v>44</v>
      </c>
      <c r="F1259" s="8" t="s">
        <v>37</v>
      </c>
    </row>
    <row r="1260" spans="1:7" ht="15" customHeight="1">
      <c r="A1260">
        <v>1231</v>
      </c>
      <c r="B1260" s="8" t="s">
        <v>2155</v>
      </c>
      <c r="C1260" s="8" t="s">
        <v>84</v>
      </c>
      <c r="D1260" t="s">
        <v>85</v>
      </c>
      <c r="E1260" s="8" t="s">
        <v>44</v>
      </c>
      <c r="F1260" s="8" t="s">
        <v>37</v>
      </c>
    </row>
    <row r="1261" spans="1:7" ht="15" customHeight="1">
      <c r="A1261">
        <v>1232</v>
      </c>
      <c r="B1261" s="8" t="s">
        <v>2155</v>
      </c>
      <c r="C1261" s="8" t="s">
        <v>260</v>
      </c>
      <c r="D1261" t="s">
        <v>261</v>
      </c>
      <c r="E1261" s="8" t="s">
        <v>44</v>
      </c>
      <c r="F1261" s="8" t="s">
        <v>37</v>
      </c>
    </row>
    <row r="1262" spans="1:7" ht="15" customHeight="1">
      <c r="A1262">
        <v>1233</v>
      </c>
      <c r="B1262" s="8" t="s">
        <v>2155</v>
      </c>
      <c r="C1262" s="8" t="s">
        <v>1109</v>
      </c>
      <c r="D1262" t="s">
        <v>1110</v>
      </c>
      <c r="E1262" s="8" t="s">
        <v>44</v>
      </c>
      <c r="F1262" s="8" t="s">
        <v>37</v>
      </c>
      <c r="G1262" s="8" t="s">
        <v>2612</v>
      </c>
    </row>
    <row r="1263" spans="1:7" ht="15" customHeight="1">
      <c r="A1263">
        <v>1234</v>
      </c>
      <c r="B1263" s="8" t="s">
        <v>2155</v>
      </c>
      <c r="C1263" s="8" t="s">
        <v>536</v>
      </c>
      <c r="D1263" t="s">
        <v>537</v>
      </c>
      <c r="E1263" s="8" t="s">
        <v>44</v>
      </c>
      <c r="F1263" s="8" t="s">
        <v>37</v>
      </c>
      <c r="G1263" s="8" t="s">
        <v>2612</v>
      </c>
    </row>
    <row r="1264" spans="1:7" ht="15" customHeight="1">
      <c r="A1264">
        <v>1235</v>
      </c>
      <c r="B1264" s="8" t="s">
        <v>1246</v>
      </c>
      <c r="C1264" s="8" t="s">
        <v>1668</v>
      </c>
      <c r="D1264" t="s">
        <v>1669</v>
      </c>
      <c r="E1264" s="8" t="s">
        <v>44</v>
      </c>
      <c r="F1264" s="8" t="s">
        <v>37</v>
      </c>
    </row>
    <row r="1265" spans="1:6" ht="15" customHeight="1">
      <c r="A1265">
        <v>1236</v>
      </c>
      <c r="B1265" s="8" t="s">
        <v>1246</v>
      </c>
      <c r="C1265" s="8" t="s">
        <v>104</v>
      </c>
      <c r="D1265" t="s">
        <v>105</v>
      </c>
      <c r="E1265" s="8" t="s">
        <v>44</v>
      </c>
      <c r="F1265" s="8" t="s">
        <v>37</v>
      </c>
    </row>
    <row r="1266" spans="1:6" ht="15" customHeight="1">
      <c r="A1266">
        <v>1237</v>
      </c>
      <c r="B1266" s="8" t="s">
        <v>1248</v>
      </c>
      <c r="C1266" s="8" t="s">
        <v>1693</v>
      </c>
      <c r="D1266" t="s">
        <v>1694</v>
      </c>
      <c r="E1266" s="8" t="s">
        <v>183</v>
      </c>
      <c r="F1266" s="8" t="s">
        <v>37</v>
      </c>
    </row>
    <row r="1267" spans="1:6" ht="15" customHeight="1">
      <c r="A1267">
        <v>1238</v>
      </c>
      <c r="B1267" s="8" t="s">
        <v>1248</v>
      </c>
      <c r="C1267" s="8" t="s">
        <v>2190</v>
      </c>
      <c r="D1267" t="s">
        <v>2191</v>
      </c>
      <c r="E1267" s="8" t="s">
        <v>36</v>
      </c>
      <c r="F1267" s="8" t="s">
        <v>37</v>
      </c>
    </row>
    <row r="1268" spans="1:6" ht="15" customHeight="1">
      <c r="A1268">
        <v>1239</v>
      </c>
      <c r="B1268" s="8" t="s">
        <v>1248</v>
      </c>
      <c r="C1268" s="8" t="s">
        <v>2482</v>
      </c>
      <c r="D1268" t="s">
        <v>2483</v>
      </c>
      <c r="E1268" s="8" t="s">
        <v>40</v>
      </c>
      <c r="F1268" s="8" t="s">
        <v>37</v>
      </c>
    </row>
    <row r="1269" spans="1:6" ht="15" customHeight="1">
      <c r="A1269">
        <v>1240</v>
      </c>
      <c r="B1269" s="8" t="s">
        <v>1248</v>
      </c>
      <c r="C1269" s="8" t="s">
        <v>55</v>
      </c>
      <c r="D1269" t="s">
        <v>56</v>
      </c>
      <c r="E1269" s="8" t="s">
        <v>44</v>
      </c>
      <c r="F1269" s="8" t="s">
        <v>37</v>
      </c>
    </row>
    <row r="1270" spans="1:6" ht="15" customHeight="1">
      <c r="A1270">
        <v>1241</v>
      </c>
      <c r="B1270" s="8" t="s">
        <v>1248</v>
      </c>
      <c r="C1270" s="8" t="s">
        <v>677</v>
      </c>
      <c r="D1270" t="s">
        <v>678</v>
      </c>
      <c r="E1270" s="8" t="s">
        <v>44</v>
      </c>
      <c r="F1270" s="8" t="s">
        <v>37</v>
      </c>
    </row>
    <row r="1271" spans="1:6" ht="15" customHeight="1">
      <c r="A1271">
        <v>1242</v>
      </c>
      <c r="B1271" s="8" t="s">
        <v>2452</v>
      </c>
      <c r="C1271" s="8" t="s">
        <v>217</v>
      </c>
      <c r="D1271" t="s">
        <v>218</v>
      </c>
      <c r="E1271" s="8" t="s">
        <v>44</v>
      </c>
      <c r="F1271" s="8" t="s">
        <v>37</v>
      </c>
    </row>
    <row r="1272" spans="1:6" ht="15" customHeight="1">
      <c r="A1272">
        <v>1243</v>
      </c>
      <c r="B1272" s="8" t="s">
        <v>2452</v>
      </c>
      <c r="C1272" s="8" t="s">
        <v>302</v>
      </c>
      <c r="D1272" t="s">
        <v>303</v>
      </c>
      <c r="E1272" s="8" t="s">
        <v>44</v>
      </c>
      <c r="F1272" s="8" t="s">
        <v>37</v>
      </c>
    </row>
    <row r="1273" spans="1:6" ht="15" customHeight="1">
      <c r="A1273">
        <v>1244</v>
      </c>
      <c r="B1273" s="8" t="s">
        <v>2452</v>
      </c>
      <c r="C1273" s="8" t="s">
        <v>2220</v>
      </c>
      <c r="D1273" t="s">
        <v>2221</v>
      </c>
      <c r="E1273" s="8" t="s">
        <v>44</v>
      </c>
      <c r="F1273" s="8" t="s">
        <v>37</v>
      </c>
    </row>
    <row r="1274" spans="1:6" ht="15" customHeight="1">
      <c r="A1274">
        <v>1245</v>
      </c>
      <c r="B1274" s="8" t="s">
        <v>2452</v>
      </c>
      <c r="C1274" s="8" t="s">
        <v>1819</v>
      </c>
      <c r="D1274" t="s">
        <v>1820</v>
      </c>
      <c r="E1274" s="8" t="s">
        <v>44</v>
      </c>
      <c r="F1274" s="8" t="s">
        <v>37</v>
      </c>
    </row>
    <row r="1275" spans="1:6" ht="15" customHeight="1">
      <c r="A1275">
        <v>1246</v>
      </c>
      <c r="B1275" s="8" t="s">
        <v>2452</v>
      </c>
      <c r="C1275" s="8" t="s">
        <v>116</v>
      </c>
      <c r="D1275" t="s">
        <v>117</v>
      </c>
      <c r="E1275" s="8" t="s">
        <v>96</v>
      </c>
      <c r="F1275" s="8" t="s">
        <v>37</v>
      </c>
    </row>
    <row r="1276" spans="1:6" ht="15" customHeight="1">
      <c r="A1276">
        <v>1247</v>
      </c>
      <c r="B1276" s="8" t="s">
        <v>1252</v>
      </c>
      <c r="C1276" s="8" t="s">
        <v>401</v>
      </c>
      <c r="D1276" t="s">
        <v>402</v>
      </c>
      <c r="E1276" s="8" t="s">
        <v>100</v>
      </c>
      <c r="F1276" s="8" t="s">
        <v>37</v>
      </c>
    </row>
    <row r="1277" spans="1:6" ht="15" customHeight="1">
      <c r="A1277">
        <v>1248</v>
      </c>
      <c r="B1277" s="8" t="s">
        <v>1252</v>
      </c>
      <c r="C1277" s="8" t="s">
        <v>55</v>
      </c>
      <c r="D1277" t="s">
        <v>56</v>
      </c>
      <c r="E1277" s="8" t="s">
        <v>44</v>
      </c>
      <c r="F1277" s="8" t="s">
        <v>37</v>
      </c>
    </row>
    <row r="1278" spans="1:6" ht="15" customHeight="1">
      <c r="A1278">
        <v>1249</v>
      </c>
      <c r="B1278" s="8" t="s">
        <v>1252</v>
      </c>
      <c r="C1278" s="8" t="s">
        <v>231</v>
      </c>
      <c r="D1278">
        <v>130508</v>
      </c>
      <c r="E1278" s="8" t="s">
        <v>124</v>
      </c>
      <c r="F1278" s="8" t="s">
        <v>37</v>
      </c>
    </row>
    <row r="1279" spans="1:6" ht="15" customHeight="1">
      <c r="A1279">
        <v>1250</v>
      </c>
      <c r="B1279" s="8" t="s">
        <v>1253</v>
      </c>
      <c r="C1279" s="8" t="s">
        <v>154</v>
      </c>
      <c r="D1279" t="s">
        <v>155</v>
      </c>
      <c r="E1279" s="8" t="s">
        <v>40</v>
      </c>
      <c r="F1279" s="8" t="s">
        <v>37</v>
      </c>
    </row>
    <row r="1280" spans="1:6" ht="15" customHeight="1">
      <c r="A1280">
        <v>1251</v>
      </c>
      <c r="B1280" s="8" t="s">
        <v>1253</v>
      </c>
      <c r="C1280" s="8" t="s">
        <v>217</v>
      </c>
      <c r="D1280" t="s">
        <v>218</v>
      </c>
      <c r="E1280" s="8" t="s">
        <v>44</v>
      </c>
      <c r="F1280" s="8" t="s">
        <v>37</v>
      </c>
    </row>
    <row r="1281" spans="1:6" ht="15" customHeight="1">
      <c r="A1281">
        <v>1252</v>
      </c>
      <c r="B1281" s="8" t="s">
        <v>1253</v>
      </c>
      <c r="C1281" s="8" t="s">
        <v>185</v>
      </c>
      <c r="D1281" t="s">
        <v>186</v>
      </c>
      <c r="E1281" s="8" t="s">
        <v>44</v>
      </c>
      <c r="F1281" s="8" t="s">
        <v>37</v>
      </c>
    </row>
    <row r="1282" spans="1:6" ht="15" customHeight="1">
      <c r="A1282">
        <v>1253</v>
      </c>
      <c r="B1282" s="8" t="s">
        <v>1253</v>
      </c>
      <c r="C1282" s="8" t="s">
        <v>224</v>
      </c>
      <c r="D1282" t="s">
        <v>225</v>
      </c>
      <c r="E1282" s="8" t="s">
        <v>44</v>
      </c>
      <c r="F1282" s="8" t="s">
        <v>37</v>
      </c>
    </row>
    <row r="1283" spans="1:6" ht="15" customHeight="1">
      <c r="A1283">
        <v>1254</v>
      </c>
      <c r="B1283" s="8" t="s">
        <v>1253</v>
      </c>
      <c r="C1283" s="8" t="s">
        <v>94</v>
      </c>
      <c r="D1283" t="s">
        <v>95</v>
      </c>
      <c r="E1283" s="8" t="s">
        <v>96</v>
      </c>
      <c r="F1283" s="8" t="s">
        <v>37</v>
      </c>
    </row>
    <row r="1284" spans="1:6" ht="15" customHeight="1">
      <c r="A1284">
        <v>1255</v>
      </c>
      <c r="B1284" s="8" t="s">
        <v>1253</v>
      </c>
      <c r="C1284" s="8" t="s">
        <v>565</v>
      </c>
      <c r="D1284">
        <v>130201</v>
      </c>
      <c r="E1284" s="8" t="s">
        <v>124</v>
      </c>
      <c r="F1284" s="8" t="s">
        <v>37</v>
      </c>
    </row>
    <row r="1285" spans="1:6" ht="15" customHeight="1">
      <c r="A1285">
        <v>1256</v>
      </c>
      <c r="B1285" s="8" t="s">
        <v>1254</v>
      </c>
      <c r="C1285" s="8" t="s">
        <v>526</v>
      </c>
      <c r="D1285" t="s">
        <v>527</v>
      </c>
      <c r="E1285" s="8" t="s">
        <v>44</v>
      </c>
      <c r="F1285" s="8" t="s">
        <v>37</v>
      </c>
    </row>
    <row r="1286" spans="1:6" ht="15" customHeight="1">
      <c r="A1286">
        <v>1257</v>
      </c>
      <c r="B1286" s="8" t="s">
        <v>1254</v>
      </c>
      <c r="C1286" s="8" t="s">
        <v>185</v>
      </c>
      <c r="D1286" t="s">
        <v>186</v>
      </c>
      <c r="E1286" s="8" t="s">
        <v>44</v>
      </c>
      <c r="F1286" s="8" t="s">
        <v>37</v>
      </c>
    </row>
    <row r="1287" spans="1:6" ht="15" customHeight="1">
      <c r="A1287">
        <v>1258</v>
      </c>
      <c r="B1287" s="8" t="s">
        <v>1254</v>
      </c>
      <c r="C1287" s="8" t="s">
        <v>224</v>
      </c>
      <c r="D1287" t="s">
        <v>225</v>
      </c>
      <c r="E1287" s="8" t="s">
        <v>44</v>
      </c>
      <c r="F1287" s="8" t="s">
        <v>37</v>
      </c>
    </row>
    <row r="1288" spans="1:6" ht="15" customHeight="1">
      <c r="A1288">
        <v>1259</v>
      </c>
      <c r="B1288" s="8" t="s">
        <v>1254</v>
      </c>
      <c r="C1288" s="8" t="s">
        <v>1599</v>
      </c>
      <c r="D1288" t="s">
        <v>1600</v>
      </c>
      <c r="E1288" s="8" t="s">
        <v>44</v>
      </c>
      <c r="F1288" s="8" t="s">
        <v>37</v>
      </c>
    </row>
    <row r="1289" spans="1:6" ht="15" customHeight="1">
      <c r="A1289">
        <v>1260</v>
      </c>
      <c r="B1289" s="8" t="s">
        <v>1254</v>
      </c>
      <c r="C1289" s="8" t="s">
        <v>279</v>
      </c>
      <c r="D1289" t="s">
        <v>280</v>
      </c>
      <c r="E1289" s="8" t="s">
        <v>44</v>
      </c>
      <c r="F1289" s="8" t="s">
        <v>37</v>
      </c>
    </row>
    <row r="1290" spans="1:6" ht="15" customHeight="1">
      <c r="A1290">
        <v>1261</v>
      </c>
      <c r="B1290" s="8" t="s">
        <v>1255</v>
      </c>
      <c r="C1290" s="8" t="s">
        <v>154</v>
      </c>
      <c r="D1290" t="s">
        <v>155</v>
      </c>
      <c r="E1290" s="8" t="s">
        <v>40</v>
      </c>
      <c r="F1290" s="8" t="s">
        <v>37</v>
      </c>
    </row>
    <row r="1291" spans="1:6" ht="15" customHeight="1">
      <c r="A1291">
        <v>1262</v>
      </c>
      <c r="B1291" s="8" t="s">
        <v>1255</v>
      </c>
      <c r="C1291" s="8" t="s">
        <v>217</v>
      </c>
      <c r="D1291" t="s">
        <v>218</v>
      </c>
      <c r="E1291" s="8" t="s">
        <v>44</v>
      </c>
      <c r="F1291" s="8" t="s">
        <v>37</v>
      </c>
    </row>
    <row r="1292" spans="1:6" ht="15" customHeight="1">
      <c r="A1292">
        <v>1263</v>
      </c>
      <c r="B1292" s="8" t="s">
        <v>1255</v>
      </c>
      <c r="C1292" s="8" t="s">
        <v>55</v>
      </c>
      <c r="D1292" t="s">
        <v>56</v>
      </c>
      <c r="E1292" s="8" t="s">
        <v>44</v>
      </c>
      <c r="F1292" s="8" t="s">
        <v>37</v>
      </c>
    </row>
    <row r="1293" spans="1:6" ht="15" customHeight="1">
      <c r="A1293">
        <v>1264</v>
      </c>
      <c r="B1293" s="8" t="s">
        <v>1255</v>
      </c>
      <c r="C1293" s="8" t="s">
        <v>185</v>
      </c>
      <c r="D1293" t="s">
        <v>186</v>
      </c>
      <c r="E1293" s="8" t="s">
        <v>44</v>
      </c>
      <c r="F1293" s="8" t="s">
        <v>37</v>
      </c>
    </row>
    <row r="1294" spans="1:6" ht="15" customHeight="1">
      <c r="A1294">
        <v>1265</v>
      </c>
      <c r="B1294" s="8" t="s">
        <v>1255</v>
      </c>
      <c r="C1294" s="8" t="s">
        <v>192</v>
      </c>
      <c r="D1294" t="s">
        <v>193</v>
      </c>
      <c r="E1294" s="8" t="s">
        <v>44</v>
      </c>
      <c r="F1294" s="8" t="s">
        <v>37</v>
      </c>
    </row>
    <row r="1295" spans="1:6" ht="15" customHeight="1">
      <c r="A1295">
        <v>1266</v>
      </c>
      <c r="B1295" s="8" t="s">
        <v>1255</v>
      </c>
      <c r="C1295" s="8" t="s">
        <v>270</v>
      </c>
      <c r="D1295" t="s">
        <v>271</v>
      </c>
      <c r="E1295" s="8" t="s">
        <v>96</v>
      </c>
      <c r="F1295" s="8" t="s">
        <v>37</v>
      </c>
    </row>
    <row r="1296" spans="1:6" ht="15" customHeight="1">
      <c r="A1296">
        <v>1267</v>
      </c>
      <c r="B1296" s="8" t="s">
        <v>2808</v>
      </c>
      <c r="C1296" s="8" t="s">
        <v>1217</v>
      </c>
      <c r="D1296">
        <v>101002</v>
      </c>
      <c r="E1296" s="8" t="s">
        <v>40</v>
      </c>
      <c r="F1296" s="8" t="s">
        <v>37</v>
      </c>
    </row>
    <row r="1297" spans="1:7" ht="15" customHeight="1">
      <c r="A1297">
        <v>1268</v>
      </c>
      <c r="B1297" s="8" t="s">
        <v>2808</v>
      </c>
      <c r="C1297" s="8" t="s">
        <v>1872</v>
      </c>
      <c r="D1297" t="s">
        <v>1873</v>
      </c>
      <c r="E1297" s="8" t="s">
        <v>40</v>
      </c>
      <c r="F1297" s="8" t="s">
        <v>37</v>
      </c>
    </row>
    <row r="1298" spans="1:7" ht="15" customHeight="1">
      <c r="A1298">
        <v>1269</v>
      </c>
      <c r="B1298" s="8" t="s">
        <v>2808</v>
      </c>
      <c r="C1298" s="8" t="s">
        <v>389</v>
      </c>
      <c r="D1298" t="s">
        <v>390</v>
      </c>
      <c r="E1298" s="8" t="s">
        <v>96</v>
      </c>
      <c r="F1298" s="8" t="s">
        <v>37</v>
      </c>
    </row>
    <row r="1299" spans="1:7" ht="15" customHeight="1">
      <c r="A1299">
        <v>1270</v>
      </c>
      <c r="B1299" s="8" t="s">
        <v>2156</v>
      </c>
      <c r="C1299" s="8" t="s">
        <v>327</v>
      </c>
      <c r="D1299" t="s">
        <v>328</v>
      </c>
      <c r="E1299" s="8" t="s">
        <v>44</v>
      </c>
      <c r="F1299" s="8" t="s">
        <v>37</v>
      </c>
    </row>
    <row r="1300" spans="1:7" ht="32.25" customHeight="1">
      <c r="A1300">
        <v>1271</v>
      </c>
      <c r="B1300" s="8" t="s">
        <v>2156</v>
      </c>
      <c r="C1300" s="8" t="s">
        <v>209</v>
      </c>
      <c r="D1300" t="s">
        <v>210</v>
      </c>
      <c r="E1300" s="8" t="s">
        <v>44</v>
      </c>
      <c r="F1300" s="8" t="s">
        <v>37</v>
      </c>
      <c r="G1300" s="9" t="s">
        <v>2622</v>
      </c>
    </row>
    <row r="1301" spans="1:7" ht="15" customHeight="1">
      <c r="A1301">
        <v>1272</v>
      </c>
      <c r="B1301" s="8" t="s">
        <v>1844</v>
      </c>
      <c r="C1301" s="8" t="s">
        <v>1794</v>
      </c>
      <c r="D1301" t="s">
        <v>1795</v>
      </c>
      <c r="E1301" s="8" t="s">
        <v>44</v>
      </c>
      <c r="F1301" s="8" t="s">
        <v>37</v>
      </c>
    </row>
    <row r="1302" spans="1:7" ht="15" customHeight="1">
      <c r="A1302">
        <v>1273</v>
      </c>
      <c r="B1302" s="8" t="s">
        <v>1844</v>
      </c>
      <c r="C1302" s="8" t="s">
        <v>361</v>
      </c>
      <c r="D1302" t="s">
        <v>362</v>
      </c>
      <c r="E1302" s="8" t="s">
        <v>44</v>
      </c>
      <c r="F1302" s="8" t="s">
        <v>37</v>
      </c>
    </row>
    <row r="1303" spans="1:7" ht="15" customHeight="1">
      <c r="A1303">
        <v>1274</v>
      </c>
      <c r="B1303" s="8" t="s">
        <v>1844</v>
      </c>
      <c r="C1303" s="8" t="s">
        <v>185</v>
      </c>
      <c r="D1303" t="s">
        <v>186</v>
      </c>
      <c r="E1303" s="8" t="s">
        <v>44</v>
      </c>
      <c r="F1303" s="8" t="s">
        <v>37</v>
      </c>
    </row>
    <row r="1304" spans="1:7" ht="15" customHeight="1">
      <c r="A1304">
        <v>1275</v>
      </c>
      <c r="B1304" s="8" t="s">
        <v>1844</v>
      </c>
      <c r="C1304" s="8" t="s">
        <v>192</v>
      </c>
      <c r="D1304" t="s">
        <v>193</v>
      </c>
      <c r="E1304" s="8" t="s">
        <v>44</v>
      </c>
      <c r="F1304" s="8" t="s">
        <v>37</v>
      </c>
    </row>
    <row r="1305" spans="1:7" ht="15" customHeight="1">
      <c r="A1305">
        <v>1276</v>
      </c>
      <c r="B1305" s="8" t="s">
        <v>1844</v>
      </c>
      <c r="C1305" s="8" t="s">
        <v>116</v>
      </c>
      <c r="D1305" t="s">
        <v>117</v>
      </c>
      <c r="E1305" s="8" t="s">
        <v>96</v>
      </c>
      <c r="F1305" s="8" t="s">
        <v>37</v>
      </c>
    </row>
    <row r="1306" spans="1:7" ht="15" customHeight="1">
      <c r="A1306">
        <v>1277</v>
      </c>
      <c r="B1306" s="8" t="s">
        <v>1259</v>
      </c>
      <c r="C1306" s="8" t="s">
        <v>288</v>
      </c>
      <c r="D1306" t="s">
        <v>289</v>
      </c>
      <c r="E1306" s="8" t="s">
        <v>235</v>
      </c>
      <c r="F1306" s="8" t="s">
        <v>37</v>
      </c>
    </row>
    <row r="1307" spans="1:7" ht="15" customHeight="1">
      <c r="A1307">
        <v>1278</v>
      </c>
      <c r="B1307" s="8" t="s">
        <v>1260</v>
      </c>
      <c r="C1307" s="8" t="s">
        <v>55</v>
      </c>
      <c r="D1307" t="s">
        <v>56</v>
      </c>
      <c r="E1307" s="8" t="s">
        <v>44</v>
      </c>
      <c r="F1307" s="8" t="s">
        <v>37</v>
      </c>
    </row>
    <row r="1308" spans="1:7" ht="15" customHeight="1">
      <c r="A1308">
        <v>1279</v>
      </c>
      <c r="B1308" s="8" t="s">
        <v>1261</v>
      </c>
      <c r="C1308" s="8" t="s">
        <v>154</v>
      </c>
      <c r="D1308" t="s">
        <v>155</v>
      </c>
      <c r="E1308" s="8" t="s">
        <v>40</v>
      </c>
      <c r="F1308" s="8" t="s">
        <v>37</v>
      </c>
    </row>
    <row r="1309" spans="1:7" ht="15" customHeight="1">
      <c r="A1309">
        <v>1280</v>
      </c>
      <c r="B1309" s="8" t="s">
        <v>1261</v>
      </c>
      <c r="C1309" s="8" t="s">
        <v>215</v>
      </c>
      <c r="D1309" t="s">
        <v>216</v>
      </c>
      <c r="E1309" s="8" t="s">
        <v>44</v>
      </c>
      <c r="F1309" s="8" t="s">
        <v>37</v>
      </c>
    </row>
    <row r="1310" spans="1:7" ht="15" customHeight="1">
      <c r="A1310">
        <v>1281</v>
      </c>
      <c r="B1310" s="8" t="s">
        <v>1261</v>
      </c>
      <c r="C1310" s="8" t="s">
        <v>1668</v>
      </c>
      <c r="D1310" t="s">
        <v>1669</v>
      </c>
      <c r="E1310" s="8" t="s">
        <v>44</v>
      </c>
      <c r="F1310" s="8" t="s">
        <v>37</v>
      </c>
    </row>
    <row r="1311" spans="1:7" ht="15" customHeight="1">
      <c r="A1311">
        <v>1282</v>
      </c>
      <c r="B1311" s="8" t="s">
        <v>1261</v>
      </c>
      <c r="C1311" s="8" t="s">
        <v>78</v>
      </c>
      <c r="D1311">
        <v>120701</v>
      </c>
      <c r="E1311" s="8" t="s">
        <v>44</v>
      </c>
      <c r="F1311" s="8" t="s">
        <v>37</v>
      </c>
    </row>
    <row r="1312" spans="1:7" ht="15" customHeight="1">
      <c r="A1312">
        <v>1283</v>
      </c>
      <c r="B1312" s="8" t="s">
        <v>1262</v>
      </c>
      <c r="C1312" s="8" t="s">
        <v>822</v>
      </c>
      <c r="D1312">
        <v>130206</v>
      </c>
      <c r="E1312" s="8" t="s">
        <v>124</v>
      </c>
      <c r="F1312" s="8" t="s">
        <v>37</v>
      </c>
    </row>
    <row r="1313" spans="1:6" ht="15" customHeight="1">
      <c r="A1313">
        <v>1284</v>
      </c>
      <c r="B1313" s="8" t="s">
        <v>2809</v>
      </c>
      <c r="C1313" s="8" t="s">
        <v>1695</v>
      </c>
      <c r="D1313" t="s">
        <v>1696</v>
      </c>
      <c r="E1313" s="8" t="s">
        <v>183</v>
      </c>
      <c r="F1313" s="8" t="s">
        <v>37</v>
      </c>
    </row>
    <row r="1314" spans="1:6" ht="15" customHeight="1">
      <c r="A1314">
        <v>1285</v>
      </c>
      <c r="B1314" s="8" t="s">
        <v>2809</v>
      </c>
      <c r="C1314" s="8" t="s">
        <v>1755</v>
      </c>
      <c r="D1314" t="s">
        <v>1756</v>
      </c>
      <c r="E1314" s="8" t="s">
        <v>183</v>
      </c>
      <c r="F1314" s="8" t="s">
        <v>37</v>
      </c>
    </row>
    <row r="1315" spans="1:6" ht="15" customHeight="1">
      <c r="A1315">
        <v>1286</v>
      </c>
      <c r="B1315" s="8" t="s">
        <v>2809</v>
      </c>
      <c r="C1315" s="8" t="s">
        <v>580</v>
      </c>
      <c r="D1315" t="s">
        <v>581</v>
      </c>
      <c r="E1315" s="8" t="s">
        <v>40</v>
      </c>
      <c r="F1315" s="8" t="s">
        <v>37</v>
      </c>
    </row>
    <row r="1316" spans="1:6" ht="15" customHeight="1">
      <c r="A1316">
        <v>1287</v>
      </c>
      <c r="B1316" s="8" t="s">
        <v>2809</v>
      </c>
      <c r="C1316" s="8" t="s">
        <v>1426</v>
      </c>
      <c r="D1316" t="s">
        <v>1427</v>
      </c>
      <c r="E1316" s="8" t="s">
        <v>96</v>
      </c>
      <c r="F1316" s="8" t="s">
        <v>37</v>
      </c>
    </row>
    <row r="1317" spans="1:6" ht="15" customHeight="1">
      <c r="A1317">
        <v>1288</v>
      </c>
      <c r="B1317" s="8" t="s">
        <v>2809</v>
      </c>
      <c r="C1317" s="8" t="s">
        <v>567</v>
      </c>
      <c r="D1317">
        <v>130204</v>
      </c>
      <c r="E1317" s="8" t="s">
        <v>124</v>
      </c>
      <c r="F1317" s="8" t="s">
        <v>37</v>
      </c>
    </row>
    <row r="1318" spans="1:6" ht="15" customHeight="1">
      <c r="A1318" s="8" t="s">
        <v>1265</v>
      </c>
    </row>
    <row r="1319" spans="1:6" ht="15" customHeight="1">
      <c r="A1319">
        <v>1289</v>
      </c>
      <c r="B1319" s="8" t="s">
        <v>1266</v>
      </c>
      <c r="C1319" s="8" t="s">
        <v>268</v>
      </c>
      <c r="D1319" t="s">
        <v>269</v>
      </c>
      <c r="E1319" s="8" t="s">
        <v>100</v>
      </c>
      <c r="F1319" s="8" t="s">
        <v>37</v>
      </c>
    </row>
    <row r="1320" spans="1:6" ht="15" customHeight="1">
      <c r="A1320">
        <v>1290</v>
      </c>
      <c r="B1320" s="8" t="s">
        <v>1266</v>
      </c>
      <c r="C1320" s="8" t="s">
        <v>55</v>
      </c>
      <c r="D1320" t="s">
        <v>56</v>
      </c>
      <c r="E1320" s="8" t="s">
        <v>44</v>
      </c>
      <c r="F1320" s="8" t="s">
        <v>37</v>
      </c>
    </row>
    <row r="1321" spans="1:6" ht="15" customHeight="1">
      <c r="A1321">
        <v>1291</v>
      </c>
      <c r="B1321" s="8" t="s">
        <v>1266</v>
      </c>
      <c r="C1321" s="8" t="s">
        <v>260</v>
      </c>
      <c r="D1321" t="s">
        <v>261</v>
      </c>
      <c r="E1321" s="8" t="s">
        <v>44</v>
      </c>
      <c r="F1321" s="8" t="s">
        <v>37</v>
      </c>
    </row>
    <row r="1322" spans="1:6" ht="15" customHeight="1">
      <c r="A1322">
        <v>1292</v>
      </c>
      <c r="B1322" s="8" t="s">
        <v>1266</v>
      </c>
      <c r="C1322" s="8" t="s">
        <v>1679</v>
      </c>
      <c r="D1322" t="s">
        <v>1680</v>
      </c>
      <c r="E1322" s="8" t="s">
        <v>44</v>
      </c>
      <c r="F1322" s="8" t="s">
        <v>37</v>
      </c>
    </row>
    <row r="1323" spans="1:6" ht="15" customHeight="1">
      <c r="A1323">
        <v>1293</v>
      </c>
      <c r="B1323" s="8" t="s">
        <v>1267</v>
      </c>
      <c r="C1323" s="8" t="s">
        <v>330</v>
      </c>
      <c r="D1323" t="s">
        <v>331</v>
      </c>
      <c r="E1323" s="8" t="s">
        <v>44</v>
      </c>
      <c r="F1323" s="8" t="s">
        <v>37</v>
      </c>
    </row>
    <row r="1324" spans="1:6" ht="15" customHeight="1">
      <c r="A1324">
        <v>1294</v>
      </c>
      <c r="B1324" s="8" t="s">
        <v>2157</v>
      </c>
      <c r="C1324" s="8" t="s">
        <v>268</v>
      </c>
      <c r="D1324" t="s">
        <v>269</v>
      </c>
      <c r="E1324" s="8" t="s">
        <v>100</v>
      </c>
      <c r="F1324" s="8" t="s">
        <v>37</v>
      </c>
    </row>
    <row r="1325" spans="1:6" ht="15" customHeight="1">
      <c r="A1325">
        <v>1295</v>
      </c>
      <c r="B1325" s="8" t="s">
        <v>2157</v>
      </c>
      <c r="C1325" s="8" t="s">
        <v>231</v>
      </c>
      <c r="D1325">
        <v>130508</v>
      </c>
      <c r="E1325" s="8" t="s">
        <v>124</v>
      </c>
      <c r="F1325" s="8" t="s">
        <v>37</v>
      </c>
    </row>
    <row r="1326" spans="1:6" ht="15" customHeight="1">
      <c r="A1326">
        <v>1296</v>
      </c>
      <c r="B1326" s="8" t="s">
        <v>1268</v>
      </c>
      <c r="C1326" s="8" t="s">
        <v>577</v>
      </c>
      <c r="D1326" t="s">
        <v>578</v>
      </c>
      <c r="E1326" s="8" t="s">
        <v>44</v>
      </c>
      <c r="F1326" s="8" t="s">
        <v>37</v>
      </c>
    </row>
    <row r="1327" spans="1:6" ht="15" customHeight="1">
      <c r="A1327">
        <v>1297</v>
      </c>
      <c r="B1327" s="8" t="s">
        <v>1269</v>
      </c>
      <c r="C1327" s="8" t="s">
        <v>260</v>
      </c>
      <c r="D1327" t="s">
        <v>261</v>
      </c>
      <c r="E1327" s="8" t="s">
        <v>44</v>
      </c>
      <c r="F1327" s="8" t="s">
        <v>37</v>
      </c>
    </row>
    <row r="1328" spans="1:6" ht="15" customHeight="1">
      <c r="A1328">
        <v>1298</v>
      </c>
      <c r="B1328" s="8" t="s">
        <v>1269</v>
      </c>
      <c r="C1328" s="8" t="s">
        <v>2061</v>
      </c>
      <c r="D1328" t="s">
        <v>2062</v>
      </c>
      <c r="E1328" s="8" t="s">
        <v>44</v>
      </c>
      <c r="F1328" s="8" t="s">
        <v>37</v>
      </c>
    </row>
    <row r="1329" spans="1:7" ht="15" customHeight="1">
      <c r="A1329">
        <v>1299</v>
      </c>
      <c r="B1329" s="8" t="s">
        <v>1270</v>
      </c>
      <c r="C1329" s="8" t="s">
        <v>536</v>
      </c>
      <c r="D1329" t="s">
        <v>537</v>
      </c>
      <c r="E1329" s="8" t="s">
        <v>44</v>
      </c>
      <c r="F1329" s="8" t="s">
        <v>37</v>
      </c>
      <c r="G1329" s="8" t="s">
        <v>2612</v>
      </c>
    </row>
    <row r="1330" spans="1:7" ht="15" customHeight="1">
      <c r="A1330">
        <v>1300</v>
      </c>
      <c r="B1330" s="8" t="s">
        <v>1845</v>
      </c>
      <c r="C1330" s="8" t="s">
        <v>116</v>
      </c>
      <c r="D1330" t="s">
        <v>117</v>
      </c>
      <c r="E1330" s="8" t="s">
        <v>96</v>
      </c>
      <c r="F1330" s="8" t="s">
        <v>37</v>
      </c>
    </row>
    <row r="1331" spans="1:7" ht="15" customHeight="1">
      <c r="A1331">
        <v>1301</v>
      </c>
      <c r="B1331" s="8" t="s">
        <v>1272</v>
      </c>
      <c r="C1331" s="8" t="s">
        <v>167</v>
      </c>
      <c r="D1331" t="s">
        <v>168</v>
      </c>
      <c r="E1331" s="8" t="s">
        <v>44</v>
      </c>
      <c r="F1331" s="8" t="s">
        <v>37</v>
      </c>
    </row>
    <row r="1332" spans="1:7" ht="15" customHeight="1">
      <c r="A1332">
        <v>1302</v>
      </c>
      <c r="B1332" s="8" t="s">
        <v>1272</v>
      </c>
      <c r="C1332" s="8" t="s">
        <v>359</v>
      </c>
      <c r="D1332" t="s">
        <v>360</v>
      </c>
      <c r="E1332" s="8" t="s">
        <v>44</v>
      </c>
      <c r="F1332" s="8" t="s">
        <v>37</v>
      </c>
    </row>
    <row r="1333" spans="1:7" ht="15" customHeight="1">
      <c r="A1333">
        <v>1303</v>
      </c>
      <c r="B1333" s="8" t="s">
        <v>1272</v>
      </c>
      <c r="C1333" s="8" t="s">
        <v>185</v>
      </c>
      <c r="D1333" t="s">
        <v>186</v>
      </c>
      <c r="E1333" s="8" t="s">
        <v>44</v>
      </c>
      <c r="F1333" s="8" t="s">
        <v>37</v>
      </c>
    </row>
    <row r="1334" spans="1:7" ht="15" customHeight="1">
      <c r="A1334">
        <v>1304</v>
      </c>
      <c r="B1334" s="8" t="s">
        <v>1272</v>
      </c>
      <c r="C1334" s="8" t="s">
        <v>577</v>
      </c>
      <c r="D1334" t="s">
        <v>578</v>
      </c>
      <c r="E1334" s="8" t="s">
        <v>44</v>
      </c>
      <c r="F1334" s="8" t="s">
        <v>37</v>
      </c>
    </row>
    <row r="1335" spans="1:7" ht="15" customHeight="1">
      <c r="A1335">
        <v>1305</v>
      </c>
      <c r="B1335" s="8" t="s">
        <v>1274</v>
      </c>
      <c r="C1335" s="8" t="s">
        <v>1695</v>
      </c>
      <c r="D1335" t="s">
        <v>1696</v>
      </c>
      <c r="E1335" s="8" t="s">
        <v>183</v>
      </c>
      <c r="F1335" s="8" t="s">
        <v>37</v>
      </c>
    </row>
    <row r="1336" spans="1:7" ht="15" customHeight="1">
      <c r="A1336">
        <v>1306</v>
      </c>
      <c r="B1336" s="8" t="s">
        <v>1274</v>
      </c>
      <c r="C1336" s="8" t="s">
        <v>814</v>
      </c>
      <c r="D1336" t="s">
        <v>815</v>
      </c>
      <c r="E1336" s="8" t="s">
        <v>183</v>
      </c>
      <c r="F1336" s="8" t="s">
        <v>37</v>
      </c>
    </row>
    <row r="1337" spans="1:7" ht="15" customHeight="1">
      <c r="A1337">
        <v>1307</v>
      </c>
      <c r="B1337" s="8" t="s">
        <v>1275</v>
      </c>
      <c r="C1337" s="8" t="s">
        <v>175</v>
      </c>
      <c r="D1337" t="s">
        <v>176</v>
      </c>
      <c r="E1337" s="8" t="s">
        <v>54</v>
      </c>
      <c r="F1337" s="8" t="s">
        <v>60</v>
      </c>
      <c r="G1337" s="8" t="s">
        <v>61</v>
      </c>
    </row>
    <row r="1338" spans="1:7" ht="32.25" customHeight="1">
      <c r="A1338">
        <v>1308</v>
      </c>
      <c r="B1338" s="8" t="s">
        <v>1275</v>
      </c>
      <c r="C1338" s="8" t="s">
        <v>393</v>
      </c>
      <c r="D1338" t="s">
        <v>394</v>
      </c>
      <c r="E1338" s="8" t="s">
        <v>44</v>
      </c>
      <c r="F1338" s="8" t="s">
        <v>37</v>
      </c>
      <c r="G1338" s="9" t="s">
        <v>2622</v>
      </c>
    </row>
    <row r="1339" spans="1:7" ht="15" customHeight="1">
      <c r="A1339">
        <v>1309</v>
      </c>
      <c r="B1339" s="8" t="s">
        <v>1276</v>
      </c>
      <c r="C1339" s="8" t="s">
        <v>896</v>
      </c>
      <c r="D1339" t="s">
        <v>897</v>
      </c>
      <c r="E1339" s="8" t="s">
        <v>40</v>
      </c>
      <c r="F1339" s="8" t="s">
        <v>37</v>
      </c>
    </row>
    <row r="1340" spans="1:7" ht="15" customHeight="1">
      <c r="A1340">
        <v>1310</v>
      </c>
      <c r="B1340" s="8" t="s">
        <v>1276</v>
      </c>
      <c r="C1340" s="8" t="s">
        <v>55</v>
      </c>
      <c r="D1340" t="s">
        <v>56</v>
      </c>
      <c r="E1340" s="8" t="s">
        <v>44</v>
      </c>
      <c r="F1340" s="8" t="s">
        <v>37</v>
      </c>
    </row>
    <row r="1341" spans="1:7" ht="15" customHeight="1">
      <c r="A1341">
        <v>1311</v>
      </c>
      <c r="B1341" s="8" t="s">
        <v>1276</v>
      </c>
      <c r="C1341" s="8" t="s">
        <v>94</v>
      </c>
      <c r="D1341" t="s">
        <v>95</v>
      </c>
      <c r="E1341" s="8" t="s">
        <v>96</v>
      </c>
      <c r="F1341" s="8" t="s">
        <v>37</v>
      </c>
    </row>
    <row r="1342" spans="1:7" ht="15" customHeight="1">
      <c r="A1342">
        <v>1312</v>
      </c>
      <c r="B1342" s="8" t="s">
        <v>1277</v>
      </c>
      <c r="C1342" s="8" t="s">
        <v>215</v>
      </c>
      <c r="D1342" t="s">
        <v>216</v>
      </c>
      <c r="E1342" s="8" t="s">
        <v>44</v>
      </c>
      <c r="F1342" s="8" t="s">
        <v>37</v>
      </c>
    </row>
    <row r="1343" spans="1:7" ht="15" customHeight="1">
      <c r="A1343">
        <v>1313</v>
      </c>
      <c r="B1343" s="8" t="s">
        <v>1279</v>
      </c>
      <c r="C1343" s="8" t="s">
        <v>1668</v>
      </c>
      <c r="D1343" t="s">
        <v>1669</v>
      </c>
      <c r="E1343" s="8" t="s">
        <v>44</v>
      </c>
      <c r="F1343" s="8" t="s">
        <v>37</v>
      </c>
    </row>
    <row r="1344" spans="1:7" ht="15" customHeight="1">
      <c r="A1344">
        <v>1314</v>
      </c>
      <c r="B1344" s="8" t="s">
        <v>1280</v>
      </c>
      <c r="C1344" s="8" t="s">
        <v>1315</v>
      </c>
      <c r="D1344" t="s">
        <v>1316</v>
      </c>
      <c r="E1344" s="8" t="s">
        <v>44</v>
      </c>
      <c r="F1344" s="8" t="s">
        <v>37</v>
      </c>
    </row>
    <row r="1345" spans="1:7" ht="15" customHeight="1">
      <c r="A1345">
        <v>1315</v>
      </c>
      <c r="B1345" s="8" t="s">
        <v>1280</v>
      </c>
      <c r="C1345" s="8" t="s">
        <v>89</v>
      </c>
      <c r="D1345" t="s">
        <v>90</v>
      </c>
      <c r="E1345" s="8" t="s">
        <v>44</v>
      </c>
      <c r="F1345" s="8" t="s">
        <v>37</v>
      </c>
    </row>
    <row r="1346" spans="1:7" ht="15" customHeight="1">
      <c r="A1346">
        <v>1316</v>
      </c>
      <c r="B1346" s="8" t="s">
        <v>1280</v>
      </c>
      <c r="C1346" s="8" t="s">
        <v>1704</v>
      </c>
      <c r="D1346" t="s">
        <v>1705</v>
      </c>
      <c r="E1346" s="8" t="s">
        <v>44</v>
      </c>
      <c r="F1346" s="8" t="s">
        <v>37</v>
      </c>
    </row>
    <row r="1347" spans="1:7" ht="15" customHeight="1">
      <c r="A1347">
        <v>1317</v>
      </c>
      <c r="B1347" s="8" t="s">
        <v>1280</v>
      </c>
      <c r="C1347" s="8" t="s">
        <v>562</v>
      </c>
      <c r="D1347" t="s">
        <v>563</v>
      </c>
      <c r="E1347" s="8" t="s">
        <v>44</v>
      </c>
      <c r="F1347" s="8" t="s">
        <v>37</v>
      </c>
    </row>
    <row r="1348" spans="1:7" ht="15" customHeight="1">
      <c r="A1348">
        <v>1318</v>
      </c>
      <c r="B1348" s="8" t="s">
        <v>1280</v>
      </c>
      <c r="C1348" s="8" t="s">
        <v>116</v>
      </c>
      <c r="D1348" t="s">
        <v>117</v>
      </c>
      <c r="E1348" s="8" t="s">
        <v>96</v>
      </c>
      <c r="F1348" s="8" t="s">
        <v>37</v>
      </c>
    </row>
    <row r="1349" spans="1:7" ht="15" customHeight="1">
      <c r="A1349">
        <v>1319</v>
      </c>
      <c r="B1349" s="8" t="s">
        <v>1284</v>
      </c>
      <c r="C1349" s="8" t="s">
        <v>1354</v>
      </c>
      <c r="D1349">
        <v>101004</v>
      </c>
      <c r="E1349" s="8" t="s">
        <v>40</v>
      </c>
      <c r="F1349" s="8" t="s">
        <v>37</v>
      </c>
    </row>
    <row r="1350" spans="1:7" ht="15" customHeight="1">
      <c r="A1350">
        <v>1320</v>
      </c>
      <c r="B1350" s="8" t="s">
        <v>1285</v>
      </c>
      <c r="C1350" s="8" t="s">
        <v>58</v>
      </c>
      <c r="D1350" t="s">
        <v>59</v>
      </c>
      <c r="E1350" s="8" t="s">
        <v>36</v>
      </c>
      <c r="F1350" s="8" t="s">
        <v>60</v>
      </c>
      <c r="G1350" s="8" t="s">
        <v>61</v>
      </c>
    </row>
    <row r="1351" spans="1:7" ht="15" customHeight="1">
      <c r="A1351">
        <v>1321</v>
      </c>
      <c r="B1351" s="8" t="s">
        <v>1285</v>
      </c>
      <c r="C1351" s="8" t="s">
        <v>536</v>
      </c>
      <c r="D1351" t="s">
        <v>537</v>
      </c>
      <c r="E1351" s="8" t="s">
        <v>44</v>
      </c>
      <c r="F1351" s="8" t="s">
        <v>37</v>
      </c>
      <c r="G1351" s="8" t="s">
        <v>2612</v>
      </c>
    </row>
    <row r="1352" spans="1:7" ht="15" customHeight="1">
      <c r="A1352">
        <v>1322</v>
      </c>
      <c r="B1352" s="8" t="s">
        <v>1285</v>
      </c>
      <c r="C1352" s="8" t="s">
        <v>143</v>
      </c>
      <c r="D1352" t="s">
        <v>144</v>
      </c>
      <c r="E1352" s="8" t="s">
        <v>44</v>
      </c>
      <c r="F1352" s="8" t="s">
        <v>37</v>
      </c>
    </row>
    <row r="1353" spans="1:7" ht="15" customHeight="1">
      <c r="A1353">
        <v>1323</v>
      </c>
      <c r="B1353" s="8" t="s">
        <v>1285</v>
      </c>
      <c r="C1353" s="8" t="s">
        <v>2637</v>
      </c>
      <c r="D1353" t="s">
        <v>2638</v>
      </c>
      <c r="E1353" s="8" t="s">
        <v>235</v>
      </c>
      <c r="F1353" s="8" t="s">
        <v>37</v>
      </c>
    </row>
    <row r="1354" spans="1:7" ht="15" customHeight="1">
      <c r="A1354">
        <v>1324</v>
      </c>
      <c r="B1354" s="8" t="s">
        <v>1286</v>
      </c>
      <c r="C1354" s="8" t="s">
        <v>260</v>
      </c>
      <c r="D1354" t="s">
        <v>261</v>
      </c>
      <c r="E1354" s="8" t="s">
        <v>44</v>
      </c>
      <c r="F1354" s="8" t="s">
        <v>37</v>
      </c>
    </row>
    <row r="1355" spans="1:7" ht="15" customHeight="1">
      <c r="A1355">
        <v>1325</v>
      </c>
      <c r="B1355" s="8" t="s">
        <v>2810</v>
      </c>
      <c r="C1355" s="8" t="s">
        <v>1712</v>
      </c>
      <c r="D1355" t="s">
        <v>1713</v>
      </c>
      <c r="E1355" s="8" t="s">
        <v>44</v>
      </c>
      <c r="F1355" s="8" t="s">
        <v>37</v>
      </c>
    </row>
    <row r="1356" spans="1:7" ht="15" customHeight="1">
      <c r="A1356">
        <v>1326</v>
      </c>
      <c r="B1356" s="8" t="s">
        <v>1846</v>
      </c>
      <c r="C1356" s="8" t="s">
        <v>273</v>
      </c>
      <c r="D1356" t="s">
        <v>274</v>
      </c>
      <c r="E1356" s="8" t="s">
        <v>36</v>
      </c>
      <c r="F1356" s="8" t="s">
        <v>37</v>
      </c>
    </row>
    <row r="1357" spans="1:7" ht="15" customHeight="1">
      <c r="A1357">
        <v>1327</v>
      </c>
      <c r="B1357" s="8" t="s">
        <v>1290</v>
      </c>
      <c r="C1357" s="8" t="s">
        <v>330</v>
      </c>
      <c r="D1357" t="s">
        <v>331</v>
      </c>
      <c r="E1357" s="8" t="s">
        <v>44</v>
      </c>
      <c r="F1357" s="8" t="s">
        <v>37</v>
      </c>
    </row>
    <row r="1358" spans="1:7" ht="15" customHeight="1">
      <c r="A1358">
        <v>1328</v>
      </c>
      <c r="B1358" s="8" t="s">
        <v>1290</v>
      </c>
      <c r="C1358" s="8" t="s">
        <v>1052</v>
      </c>
      <c r="D1358" t="s">
        <v>1053</v>
      </c>
      <c r="E1358" s="8" t="s">
        <v>96</v>
      </c>
      <c r="F1358" s="8" t="s">
        <v>37</v>
      </c>
    </row>
    <row r="1359" spans="1:7" ht="15" customHeight="1">
      <c r="A1359">
        <v>1329</v>
      </c>
      <c r="B1359" s="8" t="s">
        <v>1292</v>
      </c>
      <c r="C1359" s="8" t="s">
        <v>656</v>
      </c>
      <c r="D1359" t="s">
        <v>657</v>
      </c>
      <c r="E1359" s="8" t="s">
        <v>183</v>
      </c>
      <c r="F1359" s="8" t="s">
        <v>37</v>
      </c>
    </row>
    <row r="1360" spans="1:7" ht="15" customHeight="1">
      <c r="A1360">
        <v>1330</v>
      </c>
      <c r="B1360" s="8" t="s">
        <v>1292</v>
      </c>
      <c r="C1360" s="8" t="s">
        <v>330</v>
      </c>
      <c r="D1360" t="s">
        <v>331</v>
      </c>
      <c r="E1360" s="8" t="s">
        <v>44</v>
      </c>
      <c r="F1360" s="8" t="s">
        <v>37</v>
      </c>
    </row>
    <row r="1361" spans="1:7" ht="15" customHeight="1">
      <c r="A1361">
        <v>1331</v>
      </c>
      <c r="B1361" s="8" t="s">
        <v>1292</v>
      </c>
      <c r="C1361" s="8" t="s">
        <v>760</v>
      </c>
      <c r="D1361" t="s">
        <v>761</v>
      </c>
      <c r="E1361" s="8" t="s">
        <v>235</v>
      </c>
      <c r="F1361" s="8" t="s">
        <v>37</v>
      </c>
    </row>
    <row r="1362" spans="1:7" ht="15" customHeight="1">
      <c r="A1362">
        <v>1332</v>
      </c>
      <c r="B1362" s="8" t="s">
        <v>1292</v>
      </c>
      <c r="C1362" s="8" t="s">
        <v>94</v>
      </c>
      <c r="D1362" t="s">
        <v>95</v>
      </c>
      <c r="E1362" s="8" t="s">
        <v>96</v>
      </c>
      <c r="F1362" s="8" t="s">
        <v>37</v>
      </c>
    </row>
    <row r="1363" spans="1:7" ht="15" customHeight="1">
      <c r="A1363">
        <v>1333</v>
      </c>
      <c r="B1363" s="8" t="s">
        <v>1292</v>
      </c>
      <c r="C1363" s="8" t="s">
        <v>231</v>
      </c>
      <c r="D1363">
        <v>130508</v>
      </c>
      <c r="E1363" s="8" t="s">
        <v>124</v>
      </c>
      <c r="F1363" s="8" t="s">
        <v>37</v>
      </c>
    </row>
    <row r="1364" spans="1:7" ht="15" customHeight="1">
      <c r="A1364">
        <v>1334</v>
      </c>
      <c r="B1364" s="8" t="s">
        <v>1293</v>
      </c>
      <c r="C1364" s="8" t="s">
        <v>878</v>
      </c>
      <c r="D1364">
        <v>130503</v>
      </c>
      <c r="E1364" s="8" t="s">
        <v>124</v>
      </c>
      <c r="F1364" s="8" t="s">
        <v>60</v>
      </c>
      <c r="G1364" s="8" t="s">
        <v>61</v>
      </c>
    </row>
    <row r="1365" spans="1:7" ht="15" customHeight="1">
      <c r="A1365">
        <v>1335</v>
      </c>
      <c r="B1365" s="8" t="s">
        <v>1294</v>
      </c>
      <c r="C1365" s="8" t="s">
        <v>1342</v>
      </c>
      <c r="D1365" t="s">
        <v>1343</v>
      </c>
      <c r="E1365" s="8" t="s">
        <v>100</v>
      </c>
      <c r="F1365" s="8" t="s">
        <v>37</v>
      </c>
    </row>
    <row r="1366" spans="1:7" ht="15" customHeight="1">
      <c r="A1366">
        <v>1336</v>
      </c>
      <c r="B1366" s="8" t="s">
        <v>1294</v>
      </c>
      <c r="C1366" s="8" t="s">
        <v>926</v>
      </c>
      <c r="D1366" t="s">
        <v>927</v>
      </c>
      <c r="E1366" s="8" t="s">
        <v>124</v>
      </c>
      <c r="F1366" s="8" t="s">
        <v>37</v>
      </c>
    </row>
    <row r="1367" spans="1:7" ht="15" customHeight="1">
      <c r="A1367">
        <v>1337</v>
      </c>
      <c r="B1367" s="8" t="s">
        <v>2811</v>
      </c>
      <c r="C1367" s="8" t="s">
        <v>268</v>
      </c>
      <c r="D1367" t="s">
        <v>269</v>
      </c>
      <c r="E1367" s="8" t="s">
        <v>100</v>
      </c>
      <c r="F1367" s="8" t="s">
        <v>37</v>
      </c>
    </row>
    <row r="1368" spans="1:7" ht="15" customHeight="1">
      <c r="A1368">
        <v>1338</v>
      </c>
      <c r="B1368" s="8" t="s">
        <v>2811</v>
      </c>
      <c r="C1368" s="8" t="s">
        <v>260</v>
      </c>
      <c r="D1368" t="s">
        <v>261</v>
      </c>
      <c r="E1368" s="8" t="s">
        <v>44</v>
      </c>
      <c r="F1368" s="8" t="s">
        <v>37</v>
      </c>
    </row>
    <row r="1369" spans="1:7" ht="15" customHeight="1">
      <c r="A1369">
        <v>1339</v>
      </c>
      <c r="B1369" s="8" t="s">
        <v>2811</v>
      </c>
      <c r="C1369" s="8" t="s">
        <v>94</v>
      </c>
      <c r="D1369" t="s">
        <v>95</v>
      </c>
      <c r="E1369" s="8" t="s">
        <v>96</v>
      </c>
      <c r="F1369" s="8" t="s">
        <v>37</v>
      </c>
    </row>
    <row r="1370" spans="1:7" ht="15" customHeight="1">
      <c r="A1370">
        <v>1340</v>
      </c>
      <c r="B1370" s="8" t="s">
        <v>2686</v>
      </c>
      <c r="C1370" s="8" t="s">
        <v>68</v>
      </c>
      <c r="D1370" t="s">
        <v>69</v>
      </c>
      <c r="E1370" s="8" t="s">
        <v>44</v>
      </c>
      <c r="F1370" s="8" t="s">
        <v>37</v>
      </c>
    </row>
    <row r="1371" spans="1:7" ht="15" customHeight="1">
      <c r="A1371">
        <v>1341</v>
      </c>
      <c r="B1371" s="8" t="s">
        <v>2686</v>
      </c>
      <c r="C1371" s="8" t="s">
        <v>1558</v>
      </c>
      <c r="D1371" t="s">
        <v>1559</v>
      </c>
      <c r="E1371" s="8" t="s">
        <v>44</v>
      </c>
      <c r="F1371" s="8" t="s">
        <v>37</v>
      </c>
    </row>
    <row r="1372" spans="1:7" ht="15" customHeight="1">
      <c r="A1372">
        <v>1342</v>
      </c>
      <c r="B1372" s="8" t="s">
        <v>1297</v>
      </c>
      <c r="C1372" s="8" t="s">
        <v>98</v>
      </c>
      <c r="D1372" t="s">
        <v>99</v>
      </c>
      <c r="E1372" s="8" t="s">
        <v>100</v>
      </c>
      <c r="F1372" s="8" t="s">
        <v>37</v>
      </c>
    </row>
    <row r="1373" spans="1:7" ht="15" customHeight="1">
      <c r="A1373">
        <v>1343</v>
      </c>
      <c r="B1373" s="8" t="s">
        <v>1297</v>
      </c>
      <c r="C1373" s="8" t="s">
        <v>333</v>
      </c>
      <c r="D1373" t="s">
        <v>334</v>
      </c>
      <c r="E1373" s="8" t="s">
        <v>183</v>
      </c>
      <c r="F1373" s="8" t="s">
        <v>37</v>
      </c>
    </row>
    <row r="1374" spans="1:7" ht="15" customHeight="1">
      <c r="A1374">
        <v>1344</v>
      </c>
      <c r="B1374" s="8" t="s">
        <v>1297</v>
      </c>
      <c r="C1374" s="8" t="s">
        <v>526</v>
      </c>
      <c r="D1374" t="s">
        <v>527</v>
      </c>
      <c r="E1374" s="8" t="s">
        <v>44</v>
      </c>
      <c r="F1374" s="8" t="s">
        <v>37</v>
      </c>
    </row>
    <row r="1375" spans="1:7" ht="15" customHeight="1">
      <c r="A1375">
        <v>1345</v>
      </c>
      <c r="B1375" s="8" t="s">
        <v>1297</v>
      </c>
      <c r="C1375" s="8" t="s">
        <v>55</v>
      </c>
      <c r="D1375" t="s">
        <v>56</v>
      </c>
      <c r="E1375" s="8" t="s">
        <v>44</v>
      </c>
      <c r="F1375" s="8" t="s">
        <v>37</v>
      </c>
    </row>
    <row r="1376" spans="1:7" ht="15" customHeight="1">
      <c r="A1376">
        <v>1346</v>
      </c>
      <c r="B1376" s="8" t="s">
        <v>1297</v>
      </c>
      <c r="C1376" s="8" t="s">
        <v>1704</v>
      </c>
      <c r="D1376" t="s">
        <v>1705</v>
      </c>
      <c r="E1376" s="8" t="s">
        <v>44</v>
      </c>
      <c r="F1376" s="8" t="s">
        <v>37</v>
      </c>
    </row>
    <row r="1377" spans="1:7" ht="15" customHeight="1">
      <c r="A1377">
        <v>1347</v>
      </c>
      <c r="B1377" s="8" t="s">
        <v>1297</v>
      </c>
      <c r="C1377" s="8" t="s">
        <v>709</v>
      </c>
      <c r="D1377" t="s">
        <v>710</v>
      </c>
      <c r="E1377" s="8" t="s">
        <v>44</v>
      </c>
      <c r="F1377" s="8" t="s">
        <v>37</v>
      </c>
    </row>
    <row r="1378" spans="1:7" ht="15" customHeight="1">
      <c r="A1378">
        <v>1348</v>
      </c>
      <c r="B1378" s="8" t="s">
        <v>1299</v>
      </c>
      <c r="C1378" s="8" t="s">
        <v>167</v>
      </c>
      <c r="D1378" t="s">
        <v>168</v>
      </c>
      <c r="E1378" s="8" t="s">
        <v>44</v>
      </c>
      <c r="F1378" s="8" t="s">
        <v>37</v>
      </c>
    </row>
    <row r="1379" spans="1:7" ht="15" customHeight="1">
      <c r="A1379">
        <v>1349</v>
      </c>
      <c r="B1379" s="8" t="s">
        <v>1299</v>
      </c>
      <c r="C1379" s="8" t="s">
        <v>260</v>
      </c>
      <c r="D1379" t="s">
        <v>261</v>
      </c>
      <c r="E1379" s="8" t="s">
        <v>44</v>
      </c>
      <c r="F1379" s="8" t="s">
        <v>37</v>
      </c>
    </row>
    <row r="1380" spans="1:7" ht="15" customHeight="1">
      <c r="A1380">
        <v>1350</v>
      </c>
      <c r="B1380" s="8" t="s">
        <v>2160</v>
      </c>
      <c r="C1380" s="8" t="s">
        <v>80</v>
      </c>
      <c r="D1380" t="s">
        <v>81</v>
      </c>
      <c r="E1380" s="8" t="s">
        <v>36</v>
      </c>
      <c r="F1380" s="8" t="s">
        <v>37</v>
      </c>
    </row>
    <row r="1381" spans="1:7" ht="15" customHeight="1">
      <c r="A1381">
        <v>1351</v>
      </c>
      <c r="B1381" s="8" t="s">
        <v>2160</v>
      </c>
      <c r="C1381" s="8" t="s">
        <v>167</v>
      </c>
      <c r="D1381" t="s">
        <v>168</v>
      </c>
      <c r="E1381" s="8" t="s">
        <v>44</v>
      </c>
      <c r="F1381" s="8" t="s">
        <v>37</v>
      </c>
    </row>
    <row r="1382" spans="1:7" ht="15" customHeight="1">
      <c r="A1382">
        <v>1352</v>
      </c>
      <c r="B1382" s="8" t="s">
        <v>2160</v>
      </c>
      <c r="C1382" s="8" t="s">
        <v>260</v>
      </c>
      <c r="D1382" t="s">
        <v>261</v>
      </c>
      <c r="E1382" s="8" t="s">
        <v>44</v>
      </c>
      <c r="F1382" s="8" t="s">
        <v>37</v>
      </c>
    </row>
    <row r="1383" spans="1:7" ht="15" customHeight="1">
      <c r="A1383">
        <v>1353</v>
      </c>
      <c r="B1383" s="8" t="s">
        <v>2160</v>
      </c>
      <c r="C1383" s="8" t="s">
        <v>717</v>
      </c>
      <c r="D1383">
        <v>101001</v>
      </c>
      <c r="E1383" s="8" t="s">
        <v>40</v>
      </c>
      <c r="F1383" s="8" t="s">
        <v>37</v>
      </c>
    </row>
    <row r="1384" spans="1:7" ht="15" customHeight="1">
      <c r="A1384">
        <v>1354</v>
      </c>
      <c r="B1384" s="8" t="s">
        <v>2160</v>
      </c>
      <c r="C1384" s="8" t="s">
        <v>565</v>
      </c>
      <c r="D1384">
        <v>130201</v>
      </c>
      <c r="E1384" s="8" t="s">
        <v>124</v>
      </c>
      <c r="F1384" s="8" t="s">
        <v>37</v>
      </c>
    </row>
    <row r="1385" spans="1:7" ht="15" customHeight="1">
      <c r="A1385">
        <v>1355</v>
      </c>
      <c r="B1385" s="8" t="s">
        <v>1303</v>
      </c>
      <c r="C1385" s="8" t="s">
        <v>55</v>
      </c>
      <c r="D1385" t="s">
        <v>56</v>
      </c>
      <c r="E1385" s="8" t="s">
        <v>44</v>
      </c>
      <c r="F1385" s="8" t="s">
        <v>37</v>
      </c>
    </row>
    <row r="1386" spans="1:7" ht="15" customHeight="1">
      <c r="A1386">
        <v>1356</v>
      </c>
      <c r="B1386" s="8" t="s">
        <v>1304</v>
      </c>
      <c r="C1386" s="8" t="s">
        <v>54</v>
      </c>
      <c r="D1386" t="s">
        <v>259</v>
      </c>
      <c r="E1386" s="8" t="s">
        <v>54</v>
      </c>
      <c r="F1386" s="8" t="s">
        <v>37</v>
      </c>
    </row>
    <row r="1387" spans="1:7" ht="15" customHeight="1">
      <c r="A1387">
        <v>1357</v>
      </c>
      <c r="B1387" s="8" t="s">
        <v>1304</v>
      </c>
      <c r="C1387" s="8" t="s">
        <v>224</v>
      </c>
      <c r="D1387" t="s">
        <v>225</v>
      </c>
      <c r="E1387" s="8" t="s">
        <v>44</v>
      </c>
      <c r="F1387" s="8" t="s">
        <v>37</v>
      </c>
    </row>
    <row r="1388" spans="1:7" ht="15" customHeight="1">
      <c r="A1388">
        <v>1358</v>
      </c>
      <c r="B1388" s="8" t="s">
        <v>2454</v>
      </c>
      <c r="C1388" s="8" t="s">
        <v>80</v>
      </c>
      <c r="D1388" t="s">
        <v>81</v>
      </c>
      <c r="E1388" s="8" t="s">
        <v>36</v>
      </c>
      <c r="F1388" s="8" t="s">
        <v>37</v>
      </c>
    </row>
    <row r="1389" spans="1:7" ht="15" customHeight="1">
      <c r="A1389">
        <v>1359</v>
      </c>
      <c r="B1389" s="8" t="s">
        <v>2454</v>
      </c>
      <c r="C1389" s="8" t="s">
        <v>359</v>
      </c>
      <c r="D1389" t="s">
        <v>360</v>
      </c>
      <c r="E1389" s="8" t="s">
        <v>44</v>
      </c>
      <c r="F1389" s="8" t="s">
        <v>37</v>
      </c>
    </row>
    <row r="1390" spans="1:7" ht="15" customHeight="1">
      <c r="A1390">
        <v>1360</v>
      </c>
      <c r="B1390" s="8" t="s">
        <v>2454</v>
      </c>
      <c r="C1390" s="8" t="s">
        <v>2254</v>
      </c>
      <c r="D1390" t="s">
        <v>2255</v>
      </c>
      <c r="E1390" s="8" t="s">
        <v>44</v>
      </c>
      <c r="F1390" s="8" t="s">
        <v>37</v>
      </c>
    </row>
    <row r="1391" spans="1:7" ht="15" customHeight="1">
      <c r="A1391">
        <v>1361</v>
      </c>
      <c r="B1391" s="8" t="s">
        <v>2454</v>
      </c>
      <c r="C1391" s="8" t="s">
        <v>485</v>
      </c>
      <c r="D1391" t="s">
        <v>486</v>
      </c>
      <c r="E1391" s="8" t="s">
        <v>96</v>
      </c>
      <c r="F1391" s="8" t="s">
        <v>37</v>
      </c>
    </row>
    <row r="1392" spans="1:7" ht="15" customHeight="1">
      <c r="A1392">
        <v>1362</v>
      </c>
      <c r="B1392" s="8" t="s">
        <v>1307</v>
      </c>
      <c r="C1392" s="8" t="s">
        <v>1109</v>
      </c>
      <c r="D1392" t="s">
        <v>1110</v>
      </c>
      <c r="E1392" s="8" t="s">
        <v>44</v>
      </c>
      <c r="F1392" s="8" t="s">
        <v>37</v>
      </c>
      <c r="G1392" s="8" t="s">
        <v>2612</v>
      </c>
    </row>
    <row r="1393" spans="1:7" ht="15" customHeight="1">
      <c r="A1393">
        <v>1363</v>
      </c>
      <c r="B1393" s="8" t="s">
        <v>1966</v>
      </c>
      <c r="C1393" s="8" t="s">
        <v>119</v>
      </c>
      <c r="D1393" t="s">
        <v>120</v>
      </c>
      <c r="E1393" s="8" t="s">
        <v>44</v>
      </c>
      <c r="F1393" s="8" t="s">
        <v>37</v>
      </c>
    </row>
    <row r="1394" spans="1:7" ht="15" customHeight="1">
      <c r="A1394">
        <v>1364</v>
      </c>
      <c r="B1394" s="8" t="s">
        <v>1966</v>
      </c>
      <c r="C1394" s="8" t="s">
        <v>720</v>
      </c>
      <c r="D1394" t="s">
        <v>721</v>
      </c>
      <c r="E1394" s="8" t="s">
        <v>44</v>
      </c>
      <c r="F1394" s="8" t="s">
        <v>37</v>
      </c>
    </row>
    <row r="1395" spans="1:7" ht="15" customHeight="1">
      <c r="A1395">
        <v>1365</v>
      </c>
      <c r="B1395" s="8" t="s">
        <v>1966</v>
      </c>
      <c r="C1395" s="8" t="s">
        <v>1702</v>
      </c>
      <c r="D1395" t="s">
        <v>1703</v>
      </c>
      <c r="E1395" s="8" t="s">
        <v>44</v>
      </c>
      <c r="F1395" s="8" t="s">
        <v>37</v>
      </c>
    </row>
    <row r="1396" spans="1:7" ht="15" customHeight="1">
      <c r="A1396">
        <v>1366</v>
      </c>
      <c r="B1396" s="8" t="s">
        <v>1966</v>
      </c>
      <c r="C1396" s="8" t="s">
        <v>94</v>
      </c>
      <c r="D1396" t="s">
        <v>95</v>
      </c>
      <c r="E1396" s="8" t="s">
        <v>96</v>
      </c>
      <c r="F1396" s="8" t="s">
        <v>37</v>
      </c>
    </row>
    <row r="1397" spans="1:7" ht="15" customHeight="1">
      <c r="A1397">
        <v>1367</v>
      </c>
      <c r="B1397" s="8" t="s">
        <v>1967</v>
      </c>
      <c r="C1397" s="8" t="s">
        <v>268</v>
      </c>
      <c r="D1397" t="s">
        <v>269</v>
      </c>
      <c r="E1397" s="8" t="s">
        <v>100</v>
      </c>
      <c r="F1397" s="8" t="s">
        <v>37</v>
      </c>
    </row>
    <row r="1398" spans="1:7" ht="15" customHeight="1">
      <c r="A1398">
        <v>1368</v>
      </c>
      <c r="B1398" s="8" t="s">
        <v>1967</v>
      </c>
      <c r="C1398" s="8" t="s">
        <v>2635</v>
      </c>
      <c r="D1398" t="s">
        <v>2636</v>
      </c>
      <c r="E1398" s="8" t="s">
        <v>44</v>
      </c>
      <c r="F1398" s="8" t="s">
        <v>37</v>
      </c>
    </row>
    <row r="1399" spans="1:7" ht="15" customHeight="1">
      <c r="A1399">
        <v>1369</v>
      </c>
      <c r="B1399" s="8" t="s">
        <v>1308</v>
      </c>
      <c r="C1399" s="8" t="s">
        <v>814</v>
      </c>
      <c r="D1399" t="s">
        <v>815</v>
      </c>
      <c r="E1399" s="8" t="s">
        <v>183</v>
      </c>
      <c r="F1399" s="8" t="s">
        <v>37</v>
      </c>
    </row>
    <row r="1400" spans="1:7" ht="15" customHeight="1">
      <c r="A1400">
        <v>1370</v>
      </c>
      <c r="B1400" s="8" t="s">
        <v>1308</v>
      </c>
      <c r="C1400" s="8" t="s">
        <v>547</v>
      </c>
      <c r="D1400" t="s">
        <v>548</v>
      </c>
      <c r="E1400" s="8" t="s">
        <v>44</v>
      </c>
      <c r="F1400" s="8" t="s">
        <v>37</v>
      </c>
    </row>
    <row r="1401" spans="1:7" ht="15" customHeight="1">
      <c r="A1401">
        <v>1371</v>
      </c>
      <c r="B1401" s="8" t="s">
        <v>1308</v>
      </c>
      <c r="C1401" s="8" t="s">
        <v>260</v>
      </c>
      <c r="D1401" t="s">
        <v>261</v>
      </c>
      <c r="E1401" s="8" t="s">
        <v>44</v>
      </c>
      <c r="F1401" s="8" t="s">
        <v>37</v>
      </c>
    </row>
    <row r="1402" spans="1:7" ht="15" customHeight="1">
      <c r="A1402">
        <v>1372</v>
      </c>
      <c r="B1402" s="8" t="s">
        <v>1308</v>
      </c>
      <c r="C1402" s="8" t="s">
        <v>418</v>
      </c>
      <c r="D1402" t="s">
        <v>419</v>
      </c>
      <c r="E1402" s="8" t="s">
        <v>124</v>
      </c>
      <c r="F1402" s="8" t="s">
        <v>37</v>
      </c>
    </row>
    <row r="1403" spans="1:7" ht="15" customHeight="1">
      <c r="A1403">
        <v>1373</v>
      </c>
      <c r="B1403" s="8" t="s">
        <v>1968</v>
      </c>
      <c r="C1403" s="8" t="s">
        <v>45</v>
      </c>
      <c r="D1403" t="s">
        <v>46</v>
      </c>
      <c r="E1403" s="8" t="s">
        <v>36</v>
      </c>
      <c r="F1403" s="8" t="s">
        <v>37</v>
      </c>
    </row>
    <row r="1404" spans="1:7" ht="15" customHeight="1">
      <c r="A1404">
        <v>1374</v>
      </c>
      <c r="B1404" s="8" t="s">
        <v>1968</v>
      </c>
      <c r="C1404" s="8" t="s">
        <v>462</v>
      </c>
      <c r="D1404" t="s">
        <v>463</v>
      </c>
      <c r="E1404" s="8" t="s">
        <v>124</v>
      </c>
      <c r="F1404" s="8" t="s">
        <v>37</v>
      </c>
    </row>
    <row r="1405" spans="1:7" ht="15" customHeight="1">
      <c r="A1405">
        <v>1375</v>
      </c>
      <c r="B1405" s="8" t="s">
        <v>1968</v>
      </c>
      <c r="C1405" s="8" t="s">
        <v>418</v>
      </c>
      <c r="D1405" t="s">
        <v>419</v>
      </c>
      <c r="E1405" s="8" t="s">
        <v>124</v>
      </c>
      <c r="F1405" s="8" t="s">
        <v>37</v>
      </c>
    </row>
    <row r="1406" spans="1:7" ht="32.25" customHeight="1">
      <c r="A1406">
        <v>1376</v>
      </c>
      <c r="B1406" s="8" t="s">
        <v>1310</v>
      </c>
      <c r="C1406" s="8" t="s">
        <v>729</v>
      </c>
      <c r="D1406">
        <v>120801</v>
      </c>
      <c r="E1406" s="8" t="s">
        <v>96</v>
      </c>
      <c r="F1406" s="8" t="s">
        <v>37</v>
      </c>
      <c r="G1406" s="9" t="s">
        <v>2622</v>
      </c>
    </row>
    <row r="1407" spans="1:7" ht="15" customHeight="1">
      <c r="A1407">
        <v>1377</v>
      </c>
      <c r="B1407" s="8" t="s">
        <v>1311</v>
      </c>
      <c r="C1407" s="8" t="s">
        <v>268</v>
      </c>
      <c r="D1407" t="s">
        <v>269</v>
      </c>
      <c r="E1407" s="8" t="s">
        <v>100</v>
      </c>
      <c r="F1407" s="8" t="s">
        <v>37</v>
      </c>
    </row>
    <row r="1408" spans="1:7" ht="15" customHeight="1">
      <c r="A1408">
        <v>1378</v>
      </c>
      <c r="B1408" s="8" t="s">
        <v>1311</v>
      </c>
      <c r="C1408" s="8" t="s">
        <v>80</v>
      </c>
      <c r="D1408" t="s">
        <v>81</v>
      </c>
      <c r="E1408" s="8" t="s">
        <v>36</v>
      </c>
      <c r="F1408" s="8" t="s">
        <v>37</v>
      </c>
    </row>
    <row r="1409" spans="1:7" ht="15" customHeight="1">
      <c r="A1409">
        <v>1379</v>
      </c>
      <c r="B1409" s="8" t="s">
        <v>1311</v>
      </c>
      <c r="C1409" s="8" t="s">
        <v>167</v>
      </c>
      <c r="D1409" t="s">
        <v>168</v>
      </c>
      <c r="E1409" s="8" t="s">
        <v>44</v>
      </c>
      <c r="F1409" s="8" t="s">
        <v>37</v>
      </c>
    </row>
    <row r="1410" spans="1:7" ht="15" customHeight="1">
      <c r="A1410">
        <v>1380</v>
      </c>
      <c r="B1410" s="8" t="s">
        <v>1311</v>
      </c>
      <c r="C1410" s="8" t="s">
        <v>260</v>
      </c>
      <c r="D1410" t="s">
        <v>261</v>
      </c>
      <c r="E1410" s="8" t="s">
        <v>44</v>
      </c>
      <c r="F1410" s="8" t="s">
        <v>37</v>
      </c>
    </row>
    <row r="1411" spans="1:7" ht="15" customHeight="1">
      <c r="A1411" s="8" t="s">
        <v>1312</v>
      </c>
    </row>
    <row r="1412" spans="1:7" ht="15" customHeight="1">
      <c r="A1412">
        <v>1381</v>
      </c>
      <c r="B1412" s="8" t="s">
        <v>1313</v>
      </c>
      <c r="C1412" s="8" t="s">
        <v>1695</v>
      </c>
      <c r="D1412" t="s">
        <v>1696</v>
      </c>
      <c r="E1412" s="8" t="s">
        <v>183</v>
      </c>
      <c r="F1412" s="8" t="s">
        <v>37</v>
      </c>
    </row>
    <row r="1413" spans="1:7" ht="15" customHeight="1">
      <c r="A1413">
        <v>1382</v>
      </c>
      <c r="B1413" s="8" t="s">
        <v>2455</v>
      </c>
      <c r="C1413" s="8" t="s">
        <v>240</v>
      </c>
      <c r="D1413" t="s">
        <v>241</v>
      </c>
      <c r="E1413" s="8" t="s">
        <v>54</v>
      </c>
      <c r="F1413" s="8" t="s">
        <v>37</v>
      </c>
    </row>
    <row r="1414" spans="1:7" ht="15" customHeight="1">
      <c r="A1414">
        <v>1383</v>
      </c>
      <c r="B1414" s="8" t="s">
        <v>2455</v>
      </c>
      <c r="C1414" s="8" t="s">
        <v>814</v>
      </c>
      <c r="D1414" t="s">
        <v>815</v>
      </c>
      <c r="E1414" s="8" t="s">
        <v>40</v>
      </c>
      <c r="F1414" s="8" t="s">
        <v>37</v>
      </c>
    </row>
    <row r="1415" spans="1:7" ht="15" customHeight="1">
      <c r="A1415">
        <v>1384</v>
      </c>
      <c r="B1415" s="8" t="s">
        <v>2455</v>
      </c>
      <c r="C1415" s="8" t="s">
        <v>308</v>
      </c>
      <c r="D1415" t="s">
        <v>309</v>
      </c>
      <c r="E1415" s="8" t="s">
        <v>44</v>
      </c>
      <c r="F1415" s="8" t="s">
        <v>37</v>
      </c>
    </row>
    <row r="1416" spans="1:7" ht="15" customHeight="1">
      <c r="A1416">
        <v>1385</v>
      </c>
      <c r="B1416" s="8" t="s">
        <v>2455</v>
      </c>
      <c r="C1416" s="8" t="s">
        <v>536</v>
      </c>
      <c r="D1416" t="s">
        <v>537</v>
      </c>
      <c r="E1416" s="8" t="s">
        <v>44</v>
      </c>
      <c r="F1416" s="8" t="s">
        <v>37</v>
      </c>
      <c r="G1416" s="8" t="s">
        <v>2612</v>
      </c>
    </row>
    <row r="1417" spans="1:7" ht="15" customHeight="1">
      <c r="A1417">
        <v>1386</v>
      </c>
      <c r="B1417" s="8" t="s">
        <v>1314</v>
      </c>
      <c r="C1417" s="8" t="s">
        <v>55</v>
      </c>
      <c r="D1417" t="s">
        <v>56</v>
      </c>
      <c r="E1417" s="8" t="s">
        <v>44</v>
      </c>
      <c r="F1417" s="8" t="s">
        <v>37</v>
      </c>
    </row>
    <row r="1418" spans="1:7" ht="15" customHeight="1">
      <c r="A1418">
        <v>1387</v>
      </c>
      <c r="B1418" s="8" t="s">
        <v>1317</v>
      </c>
      <c r="C1418" s="8" t="s">
        <v>58</v>
      </c>
      <c r="D1418" t="s">
        <v>59</v>
      </c>
      <c r="E1418" s="8" t="s">
        <v>36</v>
      </c>
      <c r="F1418" s="8" t="s">
        <v>60</v>
      </c>
      <c r="G1418" s="8" t="s">
        <v>61</v>
      </c>
    </row>
    <row r="1419" spans="1:7" ht="15" customHeight="1">
      <c r="A1419">
        <v>1388</v>
      </c>
      <c r="B1419" s="8" t="s">
        <v>1317</v>
      </c>
      <c r="C1419" s="8" t="s">
        <v>80</v>
      </c>
      <c r="D1419" t="s">
        <v>81</v>
      </c>
      <c r="E1419" s="8" t="s">
        <v>36</v>
      </c>
      <c r="F1419" s="8" t="s">
        <v>60</v>
      </c>
      <c r="G1419" s="8" t="s">
        <v>61</v>
      </c>
    </row>
    <row r="1420" spans="1:7" ht="15" customHeight="1">
      <c r="A1420">
        <v>1389</v>
      </c>
      <c r="B1420" s="8" t="s">
        <v>1317</v>
      </c>
      <c r="C1420" s="8" t="s">
        <v>361</v>
      </c>
      <c r="D1420" t="s">
        <v>362</v>
      </c>
      <c r="E1420" s="8" t="s">
        <v>44</v>
      </c>
      <c r="F1420" s="8" t="s">
        <v>60</v>
      </c>
      <c r="G1420" s="8" t="s">
        <v>61</v>
      </c>
    </row>
    <row r="1421" spans="1:7" ht="15" customHeight="1">
      <c r="A1421">
        <v>1390</v>
      </c>
      <c r="B1421" s="8" t="s">
        <v>1317</v>
      </c>
      <c r="C1421" s="8" t="s">
        <v>693</v>
      </c>
      <c r="D1421" t="s">
        <v>694</v>
      </c>
      <c r="E1421" s="8" t="s">
        <v>44</v>
      </c>
      <c r="F1421" s="8" t="s">
        <v>60</v>
      </c>
      <c r="G1421" s="8" t="s">
        <v>61</v>
      </c>
    </row>
    <row r="1422" spans="1:7" ht="15" customHeight="1">
      <c r="A1422">
        <v>1391</v>
      </c>
      <c r="B1422" s="8" t="s">
        <v>1317</v>
      </c>
      <c r="C1422" s="8" t="s">
        <v>398</v>
      </c>
      <c r="D1422" t="s">
        <v>399</v>
      </c>
      <c r="E1422" s="8" t="s">
        <v>44</v>
      </c>
      <c r="F1422" s="8" t="s">
        <v>37</v>
      </c>
      <c r="G1422" s="8" t="s">
        <v>2612</v>
      </c>
    </row>
    <row r="1423" spans="1:7" ht="15" customHeight="1">
      <c r="A1423">
        <v>1392</v>
      </c>
      <c r="B1423" s="8" t="s">
        <v>1317</v>
      </c>
      <c r="C1423" s="8" t="s">
        <v>695</v>
      </c>
      <c r="D1423" t="s">
        <v>696</v>
      </c>
      <c r="E1423" s="8" t="s">
        <v>96</v>
      </c>
      <c r="F1423" s="8" t="s">
        <v>60</v>
      </c>
      <c r="G1423" s="8" t="s">
        <v>61</v>
      </c>
    </row>
    <row r="1424" spans="1:7" ht="15" customHeight="1">
      <c r="A1424">
        <v>1393</v>
      </c>
      <c r="B1424" s="8" t="s">
        <v>1320</v>
      </c>
      <c r="C1424" s="8" t="s">
        <v>104</v>
      </c>
      <c r="D1424" t="s">
        <v>105</v>
      </c>
      <c r="E1424" s="8" t="s">
        <v>44</v>
      </c>
      <c r="F1424" s="8" t="s">
        <v>37</v>
      </c>
    </row>
    <row r="1425" spans="1:7" ht="15" customHeight="1">
      <c r="A1425">
        <v>1394</v>
      </c>
      <c r="B1425" s="8" t="s">
        <v>1320</v>
      </c>
      <c r="C1425" s="8" t="s">
        <v>1672</v>
      </c>
      <c r="D1425" t="s">
        <v>1673</v>
      </c>
      <c r="E1425" s="8" t="s">
        <v>235</v>
      </c>
      <c r="F1425" s="8" t="s">
        <v>37</v>
      </c>
    </row>
    <row r="1426" spans="1:7" ht="15" customHeight="1">
      <c r="A1426">
        <v>1395</v>
      </c>
      <c r="B1426" s="8" t="s">
        <v>1321</v>
      </c>
      <c r="C1426" s="8" t="s">
        <v>54</v>
      </c>
      <c r="D1426" t="s">
        <v>259</v>
      </c>
      <c r="E1426" s="8" t="s">
        <v>54</v>
      </c>
      <c r="F1426" s="8" t="s">
        <v>60</v>
      </c>
      <c r="G1426" s="8" t="s">
        <v>61</v>
      </c>
    </row>
    <row r="1427" spans="1:7" ht="15" customHeight="1">
      <c r="A1427">
        <v>1396</v>
      </c>
      <c r="B1427" s="8" t="s">
        <v>1321</v>
      </c>
      <c r="C1427" s="8" t="s">
        <v>240</v>
      </c>
      <c r="D1427" t="s">
        <v>241</v>
      </c>
      <c r="E1427" s="8" t="s">
        <v>54</v>
      </c>
      <c r="F1427" s="8" t="s">
        <v>60</v>
      </c>
      <c r="G1427" s="8" t="s">
        <v>61</v>
      </c>
    </row>
    <row r="1428" spans="1:7" ht="15" customHeight="1">
      <c r="A1428">
        <v>1397</v>
      </c>
      <c r="B1428" s="8" t="s">
        <v>1321</v>
      </c>
      <c r="C1428" s="8" t="s">
        <v>693</v>
      </c>
      <c r="D1428" t="s">
        <v>694</v>
      </c>
      <c r="E1428" s="8" t="s">
        <v>44</v>
      </c>
      <c r="F1428" s="8" t="s">
        <v>60</v>
      </c>
      <c r="G1428" s="8" t="s">
        <v>61</v>
      </c>
    </row>
    <row r="1429" spans="1:7" ht="15" customHeight="1">
      <c r="A1429">
        <v>1398</v>
      </c>
      <c r="B1429" s="8" t="s">
        <v>1321</v>
      </c>
      <c r="C1429" s="8" t="s">
        <v>152</v>
      </c>
      <c r="D1429" t="s">
        <v>153</v>
      </c>
      <c r="E1429" s="8" t="s">
        <v>44</v>
      </c>
      <c r="F1429" s="8" t="s">
        <v>37</v>
      </c>
    </row>
    <row r="1430" spans="1:7" ht="15" customHeight="1">
      <c r="A1430">
        <v>1399</v>
      </c>
      <c r="B1430" s="8" t="s">
        <v>1321</v>
      </c>
      <c r="C1430" s="8" t="s">
        <v>2284</v>
      </c>
      <c r="D1430" t="s">
        <v>2285</v>
      </c>
      <c r="E1430" s="8" t="s">
        <v>44</v>
      </c>
      <c r="F1430" s="8" t="s">
        <v>37</v>
      </c>
    </row>
    <row r="1431" spans="1:7" ht="15" customHeight="1">
      <c r="A1431">
        <v>1400</v>
      </c>
      <c r="B1431" s="8" t="s">
        <v>1321</v>
      </c>
      <c r="C1431" s="8" t="s">
        <v>2486</v>
      </c>
      <c r="D1431" t="s">
        <v>2487</v>
      </c>
      <c r="E1431" s="8" t="s">
        <v>235</v>
      </c>
      <c r="F1431" s="8" t="s">
        <v>37</v>
      </c>
    </row>
    <row r="1432" spans="1:7" ht="32.25" customHeight="1">
      <c r="A1432">
        <v>1401</v>
      </c>
      <c r="B1432" s="8" t="s">
        <v>1848</v>
      </c>
      <c r="C1432" s="8" t="s">
        <v>580</v>
      </c>
      <c r="D1432" t="s">
        <v>581</v>
      </c>
      <c r="E1432" s="8" t="s">
        <v>183</v>
      </c>
      <c r="F1432" s="8" t="s">
        <v>37</v>
      </c>
      <c r="G1432" s="9" t="s">
        <v>2622</v>
      </c>
    </row>
    <row r="1433" spans="1:7" ht="15" customHeight="1">
      <c r="A1433">
        <v>1402</v>
      </c>
      <c r="B1433" s="8" t="s">
        <v>1848</v>
      </c>
      <c r="C1433" s="8" t="s">
        <v>55</v>
      </c>
      <c r="D1433" t="s">
        <v>56</v>
      </c>
      <c r="E1433" s="8" t="s">
        <v>44</v>
      </c>
      <c r="F1433" s="8" t="s">
        <v>37</v>
      </c>
    </row>
    <row r="1434" spans="1:7" ht="15" customHeight="1">
      <c r="A1434">
        <v>1403</v>
      </c>
      <c r="B1434" s="8" t="s">
        <v>1848</v>
      </c>
      <c r="C1434" s="8" t="s">
        <v>483</v>
      </c>
      <c r="D1434" t="s">
        <v>484</v>
      </c>
      <c r="E1434" s="8" t="s">
        <v>44</v>
      </c>
      <c r="F1434" s="8" t="s">
        <v>37</v>
      </c>
    </row>
    <row r="1435" spans="1:7" ht="15" customHeight="1">
      <c r="A1435">
        <v>1404</v>
      </c>
      <c r="B1435" s="8" t="s">
        <v>1848</v>
      </c>
      <c r="C1435" s="8" t="s">
        <v>389</v>
      </c>
      <c r="D1435" t="s">
        <v>390</v>
      </c>
      <c r="E1435" s="8" t="s">
        <v>96</v>
      </c>
      <c r="F1435" s="8" t="s">
        <v>37</v>
      </c>
    </row>
    <row r="1436" spans="1:7" ht="15" customHeight="1">
      <c r="A1436">
        <v>1405</v>
      </c>
      <c r="B1436" s="8" t="s">
        <v>1325</v>
      </c>
      <c r="C1436" s="8" t="s">
        <v>1175</v>
      </c>
      <c r="D1436" t="s">
        <v>1176</v>
      </c>
      <c r="E1436" s="8" t="s">
        <v>44</v>
      </c>
      <c r="F1436" s="8" t="s">
        <v>37</v>
      </c>
    </row>
    <row r="1437" spans="1:7" ht="15" customHeight="1">
      <c r="A1437">
        <v>1406</v>
      </c>
      <c r="B1437" s="8" t="s">
        <v>2161</v>
      </c>
      <c r="C1437" s="8" t="s">
        <v>177</v>
      </c>
      <c r="D1437" t="s">
        <v>178</v>
      </c>
      <c r="E1437" s="8" t="s">
        <v>54</v>
      </c>
      <c r="F1437" s="8" t="s">
        <v>37</v>
      </c>
    </row>
    <row r="1438" spans="1:7" ht="15" customHeight="1">
      <c r="A1438">
        <v>1407</v>
      </c>
      <c r="B1438" s="8" t="s">
        <v>2161</v>
      </c>
      <c r="C1438" s="8" t="s">
        <v>80</v>
      </c>
      <c r="D1438" t="s">
        <v>81</v>
      </c>
      <c r="E1438" s="8" t="s">
        <v>36</v>
      </c>
      <c r="F1438" s="8" t="s">
        <v>37</v>
      </c>
    </row>
    <row r="1439" spans="1:7" ht="15" customHeight="1">
      <c r="A1439">
        <v>1408</v>
      </c>
      <c r="B1439" s="8" t="s">
        <v>2161</v>
      </c>
      <c r="C1439" s="8" t="s">
        <v>167</v>
      </c>
      <c r="D1439" t="s">
        <v>168</v>
      </c>
      <c r="E1439" s="8" t="s">
        <v>44</v>
      </c>
      <c r="F1439" s="8" t="s">
        <v>37</v>
      </c>
    </row>
    <row r="1440" spans="1:7" ht="15" customHeight="1">
      <c r="A1440">
        <v>1409</v>
      </c>
      <c r="B1440" s="8" t="s">
        <v>1970</v>
      </c>
      <c r="C1440" s="8" t="s">
        <v>526</v>
      </c>
      <c r="D1440" t="s">
        <v>527</v>
      </c>
      <c r="E1440" s="8" t="s">
        <v>44</v>
      </c>
      <c r="F1440" s="8" t="s">
        <v>37</v>
      </c>
    </row>
    <row r="1441" spans="1:7" ht="15" customHeight="1">
      <c r="A1441">
        <v>1410</v>
      </c>
      <c r="B1441" s="8" t="s">
        <v>1970</v>
      </c>
      <c r="C1441" s="8" t="s">
        <v>1318</v>
      </c>
      <c r="D1441" t="s">
        <v>1319</v>
      </c>
      <c r="E1441" s="8" t="s">
        <v>44</v>
      </c>
      <c r="F1441" s="8" t="s">
        <v>37</v>
      </c>
    </row>
    <row r="1442" spans="1:7" ht="15" customHeight="1">
      <c r="A1442">
        <v>1411</v>
      </c>
      <c r="B1442" s="8" t="s">
        <v>1970</v>
      </c>
      <c r="C1442" s="8" t="s">
        <v>55</v>
      </c>
      <c r="D1442" t="s">
        <v>56</v>
      </c>
      <c r="E1442" s="8" t="s">
        <v>44</v>
      </c>
      <c r="F1442" s="8" t="s">
        <v>37</v>
      </c>
    </row>
    <row r="1443" spans="1:7" ht="15" customHeight="1">
      <c r="A1443">
        <v>1412</v>
      </c>
      <c r="B1443" s="8" t="s">
        <v>1970</v>
      </c>
      <c r="C1443" s="8" t="s">
        <v>536</v>
      </c>
      <c r="D1443" t="s">
        <v>537</v>
      </c>
      <c r="E1443" s="8" t="s">
        <v>44</v>
      </c>
      <c r="F1443" s="8" t="s">
        <v>37</v>
      </c>
      <c r="G1443" s="8" t="s">
        <v>2612</v>
      </c>
    </row>
    <row r="1444" spans="1:7" ht="15" customHeight="1">
      <c r="A1444">
        <v>1413</v>
      </c>
      <c r="B1444" s="8" t="s">
        <v>1970</v>
      </c>
      <c r="C1444" s="8" t="s">
        <v>288</v>
      </c>
      <c r="D1444" t="s">
        <v>289</v>
      </c>
      <c r="E1444" s="8" t="s">
        <v>235</v>
      </c>
      <c r="F1444" s="8" t="s">
        <v>37</v>
      </c>
    </row>
    <row r="1445" spans="1:7" ht="15" customHeight="1">
      <c r="A1445">
        <v>1414</v>
      </c>
      <c r="B1445" s="8" t="s">
        <v>1328</v>
      </c>
      <c r="C1445" s="8" t="s">
        <v>2061</v>
      </c>
      <c r="D1445" t="s">
        <v>2062</v>
      </c>
      <c r="E1445" s="8" t="s">
        <v>44</v>
      </c>
      <c r="F1445" s="8" t="s">
        <v>37</v>
      </c>
    </row>
    <row r="1446" spans="1:7" ht="15" customHeight="1">
      <c r="A1446">
        <v>1415</v>
      </c>
      <c r="B1446" s="8" t="s">
        <v>1329</v>
      </c>
      <c r="C1446" s="8" t="s">
        <v>268</v>
      </c>
      <c r="D1446" t="s">
        <v>269</v>
      </c>
      <c r="E1446" s="8" t="s">
        <v>100</v>
      </c>
      <c r="F1446" s="8" t="s">
        <v>37</v>
      </c>
    </row>
    <row r="1447" spans="1:7" ht="15" customHeight="1">
      <c r="A1447">
        <v>1416</v>
      </c>
      <c r="B1447" s="8" t="s">
        <v>1329</v>
      </c>
      <c r="C1447" s="8" t="s">
        <v>359</v>
      </c>
      <c r="D1447" t="s">
        <v>360</v>
      </c>
      <c r="E1447" s="8" t="s">
        <v>44</v>
      </c>
      <c r="F1447" s="8" t="s">
        <v>37</v>
      </c>
    </row>
    <row r="1448" spans="1:7" ht="15" customHeight="1">
      <c r="A1448">
        <v>1417</v>
      </c>
      <c r="B1448" s="8" t="s">
        <v>1329</v>
      </c>
      <c r="C1448" s="8" t="s">
        <v>1109</v>
      </c>
      <c r="D1448" t="s">
        <v>1110</v>
      </c>
      <c r="E1448" s="8" t="s">
        <v>44</v>
      </c>
      <c r="F1448" s="8" t="s">
        <v>37</v>
      </c>
      <c r="G1448" s="8" t="s">
        <v>2612</v>
      </c>
    </row>
    <row r="1449" spans="1:7" ht="15" customHeight="1">
      <c r="A1449">
        <v>1418</v>
      </c>
      <c r="B1449" s="8" t="s">
        <v>1330</v>
      </c>
      <c r="C1449" s="8" t="s">
        <v>167</v>
      </c>
      <c r="D1449" t="s">
        <v>168</v>
      </c>
      <c r="E1449" s="8" t="s">
        <v>44</v>
      </c>
      <c r="F1449" s="8" t="s">
        <v>37</v>
      </c>
    </row>
    <row r="1450" spans="1:7" ht="15" customHeight="1">
      <c r="A1450">
        <v>1419</v>
      </c>
      <c r="B1450" s="8" t="s">
        <v>1331</v>
      </c>
      <c r="C1450" s="8" t="s">
        <v>2519</v>
      </c>
      <c r="D1450" t="s">
        <v>2520</v>
      </c>
      <c r="E1450" s="8" t="s">
        <v>36</v>
      </c>
      <c r="F1450" s="8" t="s">
        <v>37</v>
      </c>
    </row>
    <row r="1451" spans="1:7" ht="15" customHeight="1">
      <c r="A1451">
        <v>1420</v>
      </c>
      <c r="B1451" s="8" t="s">
        <v>1331</v>
      </c>
      <c r="C1451" s="8" t="s">
        <v>1736</v>
      </c>
      <c r="D1451" t="s">
        <v>1737</v>
      </c>
      <c r="E1451" s="8" t="s">
        <v>40</v>
      </c>
      <c r="F1451" s="8" t="s">
        <v>37</v>
      </c>
    </row>
    <row r="1452" spans="1:7" ht="15" customHeight="1">
      <c r="A1452">
        <v>1421</v>
      </c>
      <c r="B1452" s="8" t="s">
        <v>1331</v>
      </c>
      <c r="C1452" s="8" t="s">
        <v>89</v>
      </c>
      <c r="D1452" t="s">
        <v>90</v>
      </c>
      <c r="E1452" s="8" t="s">
        <v>44</v>
      </c>
      <c r="F1452" s="8" t="s">
        <v>37</v>
      </c>
    </row>
    <row r="1453" spans="1:7" ht="15" customHeight="1">
      <c r="A1453">
        <v>1422</v>
      </c>
      <c r="B1453" s="8" t="s">
        <v>1331</v>
      </c>
      <c r="C1453" s="8" t="s">
        <v>582</v>
      </c>
      <c r="D1453" t="s">
        <v>583</v>
      </c>
      <c r="E1453" s="8" t="s">
        <v>124</v>
      </c>
      <c r="F1453" s="8" t="s">
        <v>37</v>
      </c>
    </row>
    <row r="1454" spans="1:7" ht="15" customHeight="1">
      <c r="A1454">
        <v>1423</v>
      </c>
      <c r="B1454" s="8" t="s">
        <v>1334</v>
      </c>
      <c r="C1454" s="8" t="s">
        <v>2254</v>
      </c>
      <c r="D1454" t="s">
        <v>2255</v>
      </c>
      <c r="E1454" s="8" t="s">
        <v>44</v>
      </c>
      <c r="F1454" s="8" t="s">
        <v>37</v>
      </c>
    </row>
    <row r="1455" spans="1:7" ht="15" customHeight="1">
      <c r="A1455">
        <v>1424</v>
      </c>
      <c r="B1455" s="8" t="s">
        <v>1335</v>
      </c>
      <c r="C1455" s="8" t="s">
        <v>549</v>
      </c>
      <c r="D1455">
        <v>101006</v>
      </c>
      <c r="E1455" s="8" t="s">
        <v>40</v>
      </c>
      <c r="F1455" s="8" t="s">
        <v>37</v>
      </c>
    </row>
    <row r="1456" spans="1:7" ht="15" customHeight="1">
      <c r="A1456">
        <v>1425</v>
      </c>
      <c r="B1456" s="8" t="s">
        <v>1335</v>
      </c>
      <c r="C1456" s="8" t="s">
        <v>257</v>
      </c>
      <c r="D1456">
        <v>120402</v>
      </c>
      <c r="E1456" s="8" t="s">
        <v>96</v>
      </c>
      <c r="F1456" s="8" t="s">
        <v>37</v>
      </c>
    </row>
    <row r="1457" spans="1:7" ht="15" customHeight="1">
      <c r="A1457">
        <v>1426</v>
      </c>
      <c r="B1457" s="8" t="s">
        <v>1339</v>
      </c>
      <c r="C1457" s="8" t="s">
        <v>167</v>
      </c>
      <c r="D1457" t="s">
        <v>168</v>
      </c>
      <c r="E1457" s="8" t="s">
        <v>44</v>
      </c>
      <c r="F1457" s="8" t="s">
        <v>37</v>
      </c>
    </row>
    <row r="1458" spans="1:7" ht="15" customHeight="1">
      <c r="A1458">
        <v>1427</v>
      </c>
      <c r="B1458" s="8" t="s">
        <v>1339</v>
      </c>
      <c r="C1458" s="8" t="s">
        <v>330</v>
      </c>
      <c r="D1458" t="s">
        <v>331</v>
      </c>
      <c r="E1458" s="8" t="s">
        <v>44</v>
      </c>
      <c r="F1458" s="8" t="s">
        <v>37</v>
      </c>
    </row>
    <row r="1459" spans="1:7" ht="15" customHeight="1">
      <c r="A1459">
        <v>1428</v>
      </c>
      <c r="B1459" s="8" t="s">
        <v>1339</v>
      </c>
      <c r="C1459" s="8" t="s">
        <v>260</v>
      </c>
      <c r="D1459" t="s">
        <v>261</v>
      </c>
      <c r="E1459" s="8" t="s">
        <v>44</v>
      </c>
      <c r="F1459" s="8" t="s">
        <v>37</v>
      </c>
    </row>
    <row r="1460" spans="1:7" ht="15" customHeight="1">
      <c r="A1460">
        <v>1429</v>
      </c>
      <c r="B1460" s="8" t="s">
        <v>1340</v>
      </c>
      <c r="C1460" s="8" t="s">
        <v>70</v>
      </c>
      <c r="D1460" t="s">
        <v>71</v>
      </c>
      <c r="E1460" s="8" t="s">
        <v>44</v>
      </c>
      <c r="F1460" s="8" t="s">
        <v>37</v>
      </c>
    </row>
    <row r="1461" spans="1:7" ht="15" customHeight="1">
      <c r="A1461">
        <v>1430</v>
      </c>
      <c r="B1461" s="8" t="s">
        <v>1340</v>
      </c>
      <c r="C1461" s="8" t="s">
        <v>152</v>
      </c>
      <c r="D1461" t="s">
        <v>153</v>
      </c>
      <c r="E1461" s="8" t="s">
        <v>44</v>
      </c>
      <c r="F1461" s="8" t="s">
        <v>37</v>
      </c>
    </row>
    <row r="1462" spans="1:7" ht="15" customHeight="1">
      <c r="A1462">
        <v>1431</v>
      </c>
      <c r="B1462" s="8" t="s">
        <v>2162</v>
      </c>
      <c r="C1462" s="8" t="s">
        <v>260</v>
      </c>
      <c r="D1462" t="s">
        <v>261</v>
      </c>
      <c r="E1462" s="8" t="s">
        <v>44</v>
      </c>
      <c r="F1462" s="8" t="s">
        <v>37</v>
      </c>
    </row>
    <row r="1463" spans="1:7" ht="15" customHeight="1">
      <c r="A1463">
        <v>1432</v>
      </c>
      <c r="B1463" s="8" t="s">
        <v>1341</v>
      </c>
      <c r="C1463" s="8" t="s">
        <v>2003</v>
      </c>
      <c r="D1463" t="s">
        <v>2004</v>
      </c>
      <c r="E1463" s="8" t="s">
        <v>44</v>
      </c>
      <c r="F1463" s="8" t="s">
        <v>37</v>
      </c>
    </row>
    <row r="1464" spans="1:7" ht="15" customHeight="1">
      <c r="A1464">
        <v>1433</v>
      </c>
      <c r="B1464" s="8" t="s">
        <v>1341</v>
      </c>
      <c r="C1464" s="8" t="s">
        <v>94</v>
      </c>
      <c r="D1464" t="s">
        <v>95</v>
      </c>
      <c r="E1464" s="8" t="s">
        <v>96</v>
      </c>
      <c r="F1464" s="8" t="s">
        <v>37</v>
      </c>
    </row>
    <row r="1465" spans="1:7" ht="15" customHeight="1">
      <c r="A1465">
        <v>1434</v>
      </c>
      <c r="B1465" s="8" t="s">
        <v>2456</v>
      </c>
      <c r="C1465" s="8" t="s">
        <v>1712</v>
      </c>
      <c r="D1465" t="s">
        <v>1713</v>
      </c>
      <c r="E1465" s="8" t="s">
        <v>44</v>
      </c>
      <c r="F1465" s="8" t="s">
        <v>37</v>
      </c>
    </row>
    <row r="1466" spans="1:7" ht="15" customHeight="1">
      <c r="A1466">
        <v>1435</v>
      </c>
      <c r="B1466" s="8" t="s">
        <v>1851</v>
      </c>
      <c r="C1466" s="8" t="s">
        <v>80</v>
      </c>
      <c r="D1466" t="s">
        <v>81</v>
      </c>
      <c r="E1466" s="8" t="s">
        <v>36</v>
      </c>
      <c r="F1466" s="8" t="s">
        <v>37</v>
      </c>
    </row>
    <row r="1467" spans="1:7" ht="15" customHeight="1">
      <c r="A1467">
        <v>1436</v>
      </c>
      <c r="B1467" s="8" t="s">
        <v>1851</v>
      </c>
      <c r="C1467" s="8" t="s">
        <v>1315</v>
      </c>
      <c r="D1467" t="s">
        <v>1316</v>
      </c>
      <c r="E1467" s="8" t="s">
        <v>44</v>
      </c>
      <c r="F1467" s="8" t="s">
        <v>37</v>
      </c>
    </row>
    <row r="1468" spans="1:7" ht="15" customHeight="1">
      <c r="A1468">
        <v>1437</v>
      </c>
      <c r="B1468" s="8" t="s">
        <v>1851</v>
      </c>
      <c r="C1468" s="8" t="s">
        <v>359</v>
      </c>
      <c r="D1468" t="s">
        <v>360</v>
      </c>
      <c r="E1468" s="8" t="s">
        <v>44</v>
      </c>
      <c r="F1468" s="8" t="s">
        <v>60</v>
      </c>
      <c r="G1468" s="8" t="s">
        <v>61</v>
      </c>
    </row>
    <row r="1469" spans="1:7" ht="15" customHeight="1">
      <c r="A1469">
        <v>1438</v>
      </c>
      <c r="B1469" s="8" t="s">
        <v>1851</v>
      </c>
      <c r="C1469" s="8" t="s">
        <v>2044</v>
      </c>
      <c r="D1469" t="s">
        <v>2045</v>
      </c>
      <c r="E1469" s="8" t="s">
        <v>44</v>
      </c>
      <c r="F1469" s="8" t="s">
        <v>37</v>
      </c>
    </row>
    <row r="1470" spans="1:7" ht="15" customHeight="1">
      <c r="A1470">
        <v>1439</v>
      </c>
      <c r="B1470" s="8" t="s">
        <v>1852</v>
      </c>
      <c r="C1470" s="8" t="s">
        <v>154</v>
      </c>
      <c r="D1470" t="s">
        <v>155</v>
      </c>
      <c r="E1470" s="8" t="s">
        <v>40</v>
      </c>
      <c r="F1470" s="8" t="s">
        <v>37</v>
      </c>
    </row>
    <row r="1471" spans="1:7" ht="15" customHeight="1">
      <c r="A1471">
        <v>1440</v>
      </c>
      <c r="B1471" s="8" t="s">
        <v>1852</v>
      </c>
      <c r="C1471" s="8" t="s">
        <v>113</v>
      </c>
      <c r="D1471" t="s">
        <v>114</v>
      </c>
      <c r="E1471" s="8" t="s">
        <v>96</v>
      </c>
      <c r="F1471" s="8" t="s">
        <v>37</v>
      </c>
    </row>
    <row r="1472" spans="1:7" ht="15" customHeight="1">
      <c r="A1472">
        <v>1441</v>
      </c>
      <c r="B1472" s="8" t="s">
        <v>2163</v>
      </c>
      <c r="C1472" s="8" t="s">
        <v>2021</v>
      </c>
      <c r="D1472" t="s">
        <v>2022</v>
      </c>
      <c r="E1472" s="8" t="s">
        <v>54</v>
      </c>
      <c r="F1472" s="8" t="s">
        <v>37</v>
      </c>
    </row>
    <row r="1473" spans="1:7" ht="15" customHeight="1">
      <c r="A1473">
        <v>1442</v>
      </c>
      <c r="B1473" s="8" t="s">
        <v>2163</v>
      </c>
      <c r="C1473" s="8" t="s">
        <v>1220</v>
      </c>
      <c r="D1473" t="s">
        <v>1221</v>
      </c>
      <c r="E1473" s="8" t="s">
        <v>96</v>
      </c>
      <c r="F1473" s="8" t="s">
        <v>37</v>
      </c>
    </row>
    <row r="1474" spans="1:7" ht="15" customHeight="1">
      <c r="A1474">
        <v>1443</v>
      </c>
      <c r="B1474" s="8" t="s">
        <v>2163</v>
      </c>
      <c r="C1474" s="8" t="s">
        <v>2482</v>
      </c>
      <c r="D1474" t="s">
        <v>2483</v>
      </c>
      <c r="E1474" s="8" t="s">
        <v>40</v>
      </c>
      <c r="F1474" s="8" t="s">
        <v>37</v>
      </c>
    </row>
    <row r="1475" spans="1:7" ht="15" customHeight="1">
      <c r="A1475">
        <v>1444</v>
      </c>
      <c r="B1475" s="8" t="s">
        <v>1853</v>
      </c>
      <c r="C1475" s="8" t="s">
        <v>312</v>
      </c>
      <c r="D1475" t="s">
        <v>313</v>
      </c>
      <c r="E1475" s="8" t="s">
        <v>44</v>
      </c>
      <c r="F1475" s="8" t="s">
        <v>37</v>
      </c>
    </row>
    <row r="1476" spans="1:7" ht="15" customHeight="1">
      <c r="A1476">
        <v>1445</v>
      </c>
      <c r="B1476" s="8" t="s">
        <v>2687</v>
      </c>
      <c r="C1476" s="8" t="s">
        <v>240</v>
      </c>
      <c r="D1476" t="s">
        <v>241</v>
      </c>
      <c r="E1476" s="8" t="s">
        <v>54</v>
      </c>
      <c r="F1476" s="8" t="s">
        <v>37</v>
      </c>
    </row>
    <row r="1477" spans="1:7" ht="15" customHeight="1">
      <c r="A1477">
        <v>1446</v>
      </c>
      <c r="B1477" s="8" t="s">
        <v>2687</v>
      </c>
      <c r="C1477" s="8" t="s">
        <v>526</v>
      </c>
      <c r="D1477" t="s">
        <v>527</v>
      </c>
      <c r="E1477" s="8" t="s">
        <v>44</v>
      </c>
      <c r="F1477" s="8" t="s">
        <v>37</v>
      </c>
    </row>
    <row r="1478" spans="1:7" ht="15" customHeight="1">
      <c r="A1478">
        <v>1447</v>
      </c>
      <c r="B1478" s="8" t="s">
        <v>2687</v>
      </c>
      <c r="C1478" s="8" t="s">
        <v>113</v>
      </c>
      <c r="D1478" t="s">
        <v>114</v>
      </c>
      <c r="E1478" s="8" t="s">
        <v>96</v>
      </c>
      <c r="F1478" s="8" t="s">
        <v>37</v>
      </c>
    </row>
    <row r="1479" spans="1:7" ht="15" customHeight="1">
      <c r="A1479">
        <v>1448</v>
      </c>
      <c r="B1479" s="8" t="s">
        <v>1344</v>
      </c>
      <c r="C1479" s="8" t="s">
        <v>139</v>
      </c>
      <c r="D1479" t="s">
        <v>140</v>
      </c>
      <c r="E1479" s="8" t="s">
        <v>44</v>
      </c>
      <c r="F1479" s="8" t="s">
        <v>37</v>
      </c>
    </row>
    <row r="1480" spans="1:7" ht="15" customHeight="1">
      <c r="A1480">
        <v>1449</v>
      </c>
      <c r="B1480" s="8" t="s">
        <v>1344</v>
      </c>
      <c r="C1480" s="8" t="s">
        <v>156</v>
      </c>
      <c r="D1480" t="s">
        <v>157</v>
      </c>
      <c r="E1480" s="8" t="s">
        <v>44</v>
      </c>
      <c r="F1480" s="8" t="s">
        <v>37</v>
      </c>
    </row>
    <row r="1481" spans="1:7" ht="15" customHeight="1">
      <c r="A1481">
        <v>1450</v>
      </c>
      <c r="B1481" s="8" t="s">
        <v>1344</v>
      </c>
      <c r="C1481" s="8" t="s">
        <v>55</v>
      </c>
      <c r="D1481" t="s">
        <v>56</v>
      </c>
      <c r="E1481" s="8" t="s">
        <v>44</v>
      </c>
      <c r="F1481" s="8" t="s">
        <v>37</v>
      </c>
    </row>
    <row r="1482" spans="1:7" ht="15" customHeight="1">
      <c r="A1482">
        <v>1451</v>
      </c>
      <c r="B1482" s="8" t="s">
        <v>1344</v>
      </c>
      <c r="C1482" s="8" t="s">
        <v>651</v>
      </c>
      <c r="D1482" t="s">
        <v>652</v>
      </c>
      <c r="E1482" s="8" t="s">
        <v>44</v>
      </c>
      <c r="F1482" s="8" t="s">
        <v>37</v>
      </c>
    </row>
    <row r="1483" spans="1:7" ht="15" customHeight="1">
      <c r="A1483">
        <v>1452</v>
      </c>
      <c r="B1483" s="8" t="s">
        <v>1344</v>
      </c>
      <c r="C1483" s="8" t="s">
        <v>94</v>
      </c>
      <c r="D1483" t="s">
        <v>95</v>
      </c>
      <c r="E1483" s="8" t="s">
        <v>96</v>
      </c>
      <c r="F1483" s="8" t="s">
        <v>37</v>
      </c>
    </row>
    <row r="1484" spans="1:7" ht="32.25" customHeight="1">
      <c r="A1484">
        <v>1453</v>
      </c>
      <c r="B1484" s="8" t="s">
        <v>1344</v>
      </c>
      <c r="C1484" s="8" t="s">
        <v>729</v>
      </c>
      <c r="D1484">
        <v>120801</v>
      </c>
      <c r="E1484" s="8" t="s">
        <v>96</v>
      </c>
      <c r="F1484" s="8" t="s">
        <v>37</v>
      </c>
      <c r="G1484" s="9" t="s">
        <v>2622</v>
      </c>
    </row>
    <row r="1485" spans="1:7" ht="15" customHeight="1">
      <c r="A1485">
        <v>1454</v>
      </c>
      <c r="B1485" s="8" t="s">
        <v>2812</v>
      </c>
      <c r="C1485" s="8" t="s">
        <v>526</v>
      </c>
      <c r="D1485" t="s">
        <v>527</v>
      </c>
      <c r="E1485" s="8" t="s">
        <v>44</v>
      </c>
      <c r="F1485" s="8" t="s">
        <v>37</v>
      </c>
    </row>
    <row r="1486" spans="1:7" ht="15" customHeight="1">
      <c r="A1486">
        <v>1455</v>
      </c>
      <c r="B1486" s="8" t="s">
        <v>2812</v>
      </c>
      <c r="C1486" s="8" t="s">
        <v>55</v>
      </c>
      <c r="D1486" t="s">
        <v>56</v>
      </c>
      <c r="E1486" s="8" t="s">
        <v>44</v>
      </c>
      <c r="F1486" s="8" t="s">
        <v>37</v>
      </c>
    </row>
    <row r="1487" spans="1:7" ht="15" customHeight="1">
      <c r="A1487">
        <v>1456</v>
      </c>
      <c r="B1487" s="8" t="s">
        <v>2812</v>
      </c>
      <c r="C1487" s="8" t="s">
        <v>185</v>
      </c>
      <c r="D1487" t="s">
        <v>186</v>
      </c>
      <c r="E1487" s="8" t="s">
        <v>44</v>
      </c>
      <c r="F1487" s="8" t="s">
        <v>37</v>
      </c>
    </row>
    <row r="1488" spans="1:7" ht="15" customHeight="1">
      <c r="A1488">
        <v>1457</v>
      </c>
      <c r="B1488" s="8" t="s">
        <v>2812</v>
      </c>
      <c r="C1488" s="8" t="s">
        <v>224</v>
      </c>
      <c r="D1488" t="s">
        <v>225</v>
      </c>
      <c r="E1488" s="8" t="s">
        <v>44</v>
      </c>
      <c r="F1488" s="8" t="s">
        <v>37</v>
      </c>
    </row>
    <row r="1489" spans="1:6" ht="15" customHeight="1">
      <c r="A1489">
        <v>1458</v>
      </c>
      <c r="B1489" s="8" t="s">
        <v>2812</v>
      </c>
      <c r="C1489" s="8" t="s">
        <v>651</v>
      </c>
      <c r="D1489" t="s">
        <v>652</v>
      </c>
      <c r="E1489" s="8" t="s">
        <v>44</v>
      </c>
      <c r="F1489" s="8" t="s">
        <v>37</v>
      </c>
    </row>
    <row r="1490" spans="1:6" ht="15" customHeight="1">
      <c r="A1490">
        <v>1459</v>
      </c>
      <c r="B1490" s="8" t="s">
        <v>2812</v>
      </c>
      <c r="C1490" s="8" t="s">
        <v>119</v>
      </c>
      <c r="D1490" t="s">
        <v>120</v>
      </c>
      <c r="E1490" s="8" t="s">
        <v>44</v>
      </c>
      <c r="F1490" s="8" t="s">
        <v>37</v>
      </c>
    </row>
    <row r="1491" spans="1:6" ht="15" customHeight="1">
      <c r="A1491">
        <v>1460</v>
      </c>
      <c r="B1491" s="8" t="s">
        <v>2812</v>
      </c>
      <c r="C1491" s="8" t="s">
        <v>302</v>
      </c>
      <c r="D1491" t="s">
        <v>303</v>
      </c>
      <c r="E1491" s="8" t="s">
        <v>44</v>
      </c>
      <c r="F1491" s="8" t="s">
        <v>37</v>
      </c>
    </row>
    <row r="1492" spans="1:6" ht="15" customHeight="1">
      <c r="A1492">
        <v>1461</v>
      </c>
      <c r="B1492" s="8" t="s">
        <v>1345</v>
      </c>
      <c r="C1492" s="8" t="s">
        <v>98</v>
      </c>
      <c r="D1492" t="s">
        <v>99</v>
      </c>
      <c r="E1492" s="8" t="s">
        <v>100</v>
      </c>
      <c r="F1492" s="8" t="s">
        <v>37</v>
      </c>
    </row>
    <row r="1493" spans="1:6" ht="15" customHeight="1">
      <c r="A1493">
        <v>1462</v>
      </c>
      <c r="B1493" s="8" t="s">
        <v>1345</v>
      </c>
      <c r="C1493" s="8" t="s">
        <v>545</v>
      </c>
      <c r="D1493" t="s">
        <v>546</v>
      </c>
      <c r="E1493" s="8" t="s">
        <v>183</v>
      </c>
      <c r="F1493" s="8" t="s">
        <v>37</v>
      </c>
    </row>
    <row r="1494" spans="1:6" ht="15" customHeight="1">
      <c r="A1494">
        <v>1463</v>
      </c>
      <c r="B1494" s="8" t="s">
        <v>1345</v>
      </c>
      <c r="C1494" s="8" t="s">
        <v>542</v>
      </c>
      <c r="D1494" t="s">
        <v>543</v>
      </c>
      <c r="E1494" s="8" t="s">
        <v>183</v>
      </c>
      <c r="F1494" s="8" t="s">
        <v>37</v>
      </c>
    </row>
    <row r="1495" spans="1:6" ht="15" customHeight="1">
      <c r="A1495">
        <v>1464</v>
      </c>
      <c r="B1495" s="8" t="s">
        <v>1345</v>
      </c>
      <c r="C1495" s="8" t="s">
        <v>814</v>
      </c>
      <c r="D1495" t="s">
        <v>815</v>
      </c>
      <c r="E1495" s="8" t="s">
        <v>40</v>
      </c>
      <c r="F1495" s="8" t="s">
        <v>37</v>
      </c>
    </row>
    <row r="1496" spans="1:6" ht="15" customHeight="1">
      <c r="A1496">
        <v>1465</v>
      </c>
      <c r="B1496" s="8" t="s">
        <v>1345</v>
      </c>
      <c r="C1496" s="8" t="s">
        <v>2482</v>
      </c>
      <c r="D1496" t="s">
        <v>2483</v>
      </c>
      <c r="E1496" s="8" t="s">
        <v>40</v>
      </c>
      <c r="F1496" s="8" t="s">
        <v>37</v>
      </c>
    </row>
    <row r="1497" spans="1:6" ht="15" customHeight="1">
      <c r="A1497">
        <v>1466</v>
      </c>
      <c r="B1497" s="8" t="s">
        <v>1345</v>
      </c>
      <c r="C1497" s="8" t="s">
        <v>1704</v>
      </c>
      <c r="D1497" t="s">
        <v>1705</v>
      </c>
      <c r="E1497" s="8" t="s">
        <v>44</v>
      </c>
      <c r="F1497" s="8" t="s">
        <v>37</v>
      </c>
    </row>
    <row r="1498" spans="1:6" ht="15" customHeight="1">
      <c r="A1498">
        <v>1467</v>
      </c>
      <c r="B1498" s="8" t="s">
        <v>2813</v>
      </c>
      <c r="C1498" s="8" t="s">
        <v>183</v>
      </c>
      <c r="D1498" t="s">
        <v>1271</v>
      </c>
      <c r="E1498" s="8" t="s">
        <v>183</v>
      </c>
      <c r="F1498" s="8" t="s">
        <v>37</v>
      </c>
    </row>
    <row r="1499" spans="1:6" ht="15" customHeight="1">
      <c r="A1499">
        <v>1468</v>
      </c>
      <c r="B1499" s="8" t="s">
        <v>2813</v>
      </c>
      <c r="C1499" s="8" t="s">
        <v>688</v>
      </c>
      <c r="D1499">
        <v>100801</v>
      </c>
      <c r="E1499" s="8" t="s">
        <v>40</v>
      </c>
      <c r="F1499" s="8" t="s">
        <v>37</v>
      </c>
    </row>
    <row r="1500" spans="1:6" ht="15" customHeight="1">
      <c r="A1500">
        <v>1469</v>
      </c>
      <c r="B1500" s="8" t="s">
        <v>2688</v>
      </c>
      <c r="C1500" s="8" t="s">
        <v>268</v>
      </c>
      <c r="D1500" t="s">
        <v>269</v>
      </c>
      <c r="E1500" s="8" t="s">
        <v>100</v>
      </c>
      <c r="F1500" s="8" t="s">
        <v>37</v>
      </c>
    </row>
    <row r="1501" spans="1:6" ht="15" customHeight="1">
      <c r="A1501">
        <v>1470</v>
      </c>
      <c r="B1501" s="8" t="s">
        <v>2688</v>
      </c>
      <c r="C1501" s="8" t="s">
        <v>452</v>
      </c>
      <c r="D1501" t="s">
        <v>453</v>
      </c>
      <c r="E1501" s="8" t="s">
        <v>36</v>
      </c>
      <c r="F1501" s="8" t="s">
        <v>37</v>
      </c>
    </row>
    <row r="1502" spans="1:6" ht="15" customHeight="1">
      <c r="A1502">
        <v>1471</v>
      </c>
      <c r="B1502" s="8" t="s">
        <v>2688</v>
      </c>
      <c r="C1502" s="8" t="s">
        <v>192</v>
      </c>
      <c r="D1502" t="s">
        <v>193</v>
      </c>
      <c r="E1502" s="8" t="s">
        <v>44</v>
      </c>
      <c r="F1502" s="8" t="s">
        <v>37</v>
      </c>
    </row>
    <row r="1503" spans="1:6" ht="15" customHeight="1">
      <c r="A1503">
        <v>1472</v>
      </c>
      <c r="B1503" s="8" t="s">
        <v>2688</v>
      </c>
      <c r="C1503" s="8" t="s">
        <v>260</v>
      </c>
      <c r="D1503" t="s">
        <v>261</v>
      </c>
      <c r="E1503" s="8" t="s">
        <v>44</v>
      </c>
      <c r="F1503" s="8" t="s">
        <v>37</v>
      </c>
    </row>
    <row r="1504" spans="1:6" ht="15" customHeight="1">
      <c r="A1504">
        <v>1473</v>
      </c>
      <c r="B1504" s="8" t="s">
        <v>2165</v>
      </c>
      <c r="C1504" s="8" t="s">
        <v>268</v>
      </c>
      <c r="D1504" t="s">
        <v>269</v>
      </c>
      <c r="E1504" s="8" t="s">
        <v>100</v>
      </c>
      <c r="F1504" s="8" t="s">
        <v>37</v>
      </c>
    </row>
    <row r="1505" spans="1:6" ht="15" customHeight="1">
      <c r="A1505">
        <v>1474</v>
      </c>
      <c r="B1505" s="8" t="s">
        <v>2165</v>
      </c>
      <c r="C1505" s="8" t="s">
        <v>2608</v>
      </c>
      <c r="D1505" t="s">
        <v>2609</v>
      </c>
      <c r="E1505" s="8" t="s">
        <v>36</v>
      </c>
      <c r="F1505" s="8" t="s">
        <v>37</v>
      </c>
    </row>
    <row r="1506" spans="1:6" ht="15" customHeight="1">
      <c r="A1506">
        <v>1475</v>
      </c>
      <c r="B1506" s="8" t="s">
        <v>2165</v>
      </c>
      <c r="C1506" s="8" t="s">
        <v>972</v>
      </c>
      <c r="D1506" t="s">
        <v>973</v>
      </c>
      <c r="E1506" s="8" t="s">
        <v>40</v>
      </c>
      <c r="F1506" s="8" t="s">
        <v>37</v>
      </c>
    </row>
    <row r="1507" spans="1:6" ht="15" customHeight="1">
      <c r="A1507">
        <v>1476</v>
      </c>
      <c r="B1507" s="8" t="s">
        <v>2165</v>
      </c>
      <c r="C1507" s="8" t="s">
        <v>55</v>
      </c>
      <c r="D1507" t="s">
        <v>56</v>
      </c>
      <c r="E1507" s="8" t="s">
        <v>44</v>
      </c>
      <c r="F1507" s="8" t="s">
        <v>37</v>
      </c>
    </row>
    <row r="1508" spans="1:6" ht="15" customHeight="1">
      <c r="A1508">
        <v>1477</v>
      </c>
      <c r="B1508" s="8" t="s">
        <v>2166</v>
      </c>
      <c r="C1508" s="8" t="s">
        <v>268</v>
      </c>
      <c r="D1508" t="s">
        <v>269</v>
      </c>
      <c r="E1508" s="8" t="s">
        <v>100</v>
      </c>
      <c r="F1508" s="8" t="s">
        <v>37</v>
      </c>
    </row>
    <row r="1509" spans="1:6" ht="15" customHeight="1">
      <c r="A1509">
        <v>1478</v>
      </c>
      <c r="B1509" s="8" t="s">
        <v>2166</v>
      </c>
      <c r="C1509" s="8" t="s">
        <v>80</v>
      </c>
      <c r="D1509" t="s">
        <v>81</v>
      </c>
      <c r="E1509" s="8" t="s">
        <v>36</v>
      </c>
      <c r="F1509" s="8" t="s">
        <v>37</v>
      </c>
    </row>
    <row r="1510" spans="1:6" ht="15" customHeight="1">
      <c r="A1510">
        <v>1479</v>
      </c>
      <c r="B1510" s="8" t="s">
        <v>2166</v>
      </c>
      <c r="C1510" s="8" t="s">
        <v>185</v>
      </c>
      <c r="D1510" t="s">
        <v>186</v>
      </c>
      <c r="E1510" s="8" t="s">
        <v>44</v>
      </c>
      <c r="F1510" s="8" t="s">
        <v>37</v>
      </c>
    </row>
    <row r="1511" spans="1:6" ht="15" customHeight="1">
      <c r="A1511">
        <v>1480</v>
      </c>
      <c r="B1511" s="8" t="s">
        <v>2166</v>
      </c>
      <c r="C1511" s="8" t="s">
        <v>101</v>
      </c>
      <c r="D1511" t="s">
        <v>102</v>
      </c>
      <c r="E1511" s="8" t="s">
        <v>44</v>
      </c>
      <c r="F1511" s="8" t="s">
        <v>37</v>
      </c>
    </row>
    <row r="1512" spans="1:6" ht="15" customHeight="1">
      <c r="A1512">
        <v>1481</v>
      </c>
      <c r="B1512" s="8" t="s">
        <v>2166</v>
      </c>
      <c r="C1512" s="8" t="s">
        <v>220</v>
      </c>
      <c r="D1512">
        <v>120207</v>
      </c>
      <c r="E1512" s="8" t="s">
        <v>96</v>
      </c>
      <c r="F1512" s="8" t="s">
        <v>37</v>
      </c>
    </row>
    <row r="1513" spans="1:6" ht="15" customHeight="1">
      <c r="A1513" s="8" t="s">
        <v>1349</v>
      </c>
    </row>
    <row r="1514" spans="1:6" ht="15" customHeight="1">
      <c r="A1514">
        <v>1482</v>
      </c>
      <c r="B1514" s="8" t="s">
        <v>1351</v>
      </c>
      <c r="C1514" s="8" t="s">
        <v>330</v>
      </c>
      <c r="D1514" t="s">
        <v>331</v>
      </c>
      <c r="E1514" s="8" t="s">
        <v>44</v>
      </c>
      <c r="F1514" s="8" t="s">
        <v>37</v>
      </c>
    </row>
    <row r="1515" spans="1:6" ht="15" customHeight="1">
      <c r="A1515">
        <v>1483</v>
      </c>
      <c r="B1515" s="8" t="s">
        <v>1351</v>
      </c>
      <c r="C1515" s="8" t="s">
        <v>2486</v>
      </c>
      <c r="D1515" t="s">
        <v>2487</v>
      </c>
      <c r="E1515" s="8" t="s">
        <v>235</v>
      </c>
      <c r="F1515" s="8" t="s">
        <v>37</v>
      </c>
    </row>
    <row r="1516" spans="1:6" ht="15" customHeight="1">
      <c r="A1516">
        <v>1484</v>
      </c>
      <c r="B1516" s="8" t="s">
        <v>1353</v>
      </c>
      <c r="C1516" s="8" t="s">
        <v>1872</v>
      </c>
      <c r="D1516" t="s">
        <v>1873</v>
      </c>
      <c r="E1516" s="8" t="s">
        <v>40</v>
      </c>
      <c r="F1516" s="8" t="s">
        <v>37</v>
      </c>
    </row>
    <row r="1517" spans="1:6" ht="15" customHeight="1">
      <c r="A1517">
        <v>1485</v>
      </c>
      <c r="B1517" s="8" t="s">
        <v>1356</v>
      </c>
      <c r="C1517" s="8" t="s">
        <v>104</v>
      </c>
      <c r="D1517" t="s">
        <v>105</v>
      </c>
      <c r="E1517" s="8" t="s">
        <v>44</v>
      </c>
      <c r="F1517" s="8" t="s">
        <v>37</v>
      </c>
    </row>
    <row r="1518" spans="1:6" ht="15" customHeight="1">
      <c r="A1518">
        <v>1486</v>
      </c>
      <c r="B1518" s="8" t="s">
        <v>2169</v>
      </c>
      <c r="C1518" s="8" t="s">
        <v>101</v>
      </c>
      <c r="D1518" t="s">
        <v>102</v>
      </c>
      <c r="E1518" s="8" t="s">
        <v>44</v>
      </c>
      <c r="F1518" s="8" t="s">
        <v>37</v>
      </c>
    </row>
    <row r="1519" spans="1:6" ht="15" customHeight="1">
      <c r="A1519">
        <v>1487</v>
      </c>
      <c r="B1519" s="8" t="s">
        <v>1357</v>
      </c>
      <c r="C1519" s="8" t="s">
        <v>308</v>
      </c>
      <c r="D1519" t="s">
        <v>309</v>
      </c>
      <c r="E1519" s="8" t="s">
        <v>44</v>
      </c>
      <c r="F1519" s="8" t="s">
        <v>37</v>
      </c>
    </row>
    <row r="1520" spans="1:6" ht="15" customHeight="1">
      <c r="A1520">
        <v>1488</v>
      </c>
      <c r="B1520" s="8" t="s">
        <v>1357</v>
      </c>
      <c r="C1520" s="8" t="s">
        <v>156</v>
      </c>
      <c r="D1520" t="s">
        <v>157</v>
      </c>
      <c r="E1520" s="8" t="s">
        <v>44</v>
      </c>
      <c r="F1520" s="8" t="s">
        <v>37</v>
      </c>
    </row>
    <row r="1521" spans="1:7" ht="15" customHeight="1">
      <c r="A1521">
        <v>1489</v>
      </c>
      <c r="B1521" s="8" t="s">
        <v>1357</v>
      </c>
      <c r="C1521" s="8" t="s">
        <v>89</v>
      </c>
      <c r="D1521" t="s">
        <v>90</v>
      </c>
      <c r="E1521" s="8" t="s">
        <v>44</v>
      </c>
      <c r="F1521" s="8" t="s">
        <v>37</v>
      </c>
    </row>
    <row r="1522" spans="1:7" ht="15" customHeight="1">
      <c r="A1522">
        <v>1490</v>
      </c>
      <c r="B1522" s="8" t="s">
        <v>1357</v>
      </c>
      <c r="C1522" s="8" t="s">
        <v>398</v>
      </c>
      <c r="D1522" t="s">
        <v>399</v>
      </c>
      <c r="E1522" s="8" t="s">
        <v>44</v>
      </c>
      <c r="F1522" s="8" t="s">
        <v>37</v>
      </c>
      <c r="G1522" s="8" t="s">
        <v>2612</v>
      </c>
    </row>
    <row r="1523" spans="1:7" ht="15" customHeight="1">
      <c r="A1523">
        <v>1491</v>
      </c>
      <c r="B1523" s="8" t="s">
        <v>2814</v>
      </c>
      <c r="C1523" s="8" t="s">
        <v>586</v>
      </c>
      <c r="D1523" t="s">
        <v>587</v>
      </c>
      <c r="E1523" s="8" t="s">
        <v>183</v>
      </c>
      <c r="F1523" s="8" t="s">
        <v>37</v>
      </c>
    </row>
    <row r="1524" spans="1:7" ht="32.25" customHeight="1">
      <c r="A1524">
        <v>1492</v>
      </c>
      <c r="B1524" s="8" t="s">
        <v>2814</v>
      </c>
      <c r="C1524" s="8" t="s">
        <v>137</v>
      </c>
      <c r="D1524" t="s">
        <v>138</v>
      </c>
      <c r="E1524" s="8" t="s">
        <v>44</v>
      </c>
      <c r="F1524" s="8" t="s">
        <v>37</v>
      </c>
      <c r="G1524" s="9" t="s">
        <v>2622</v>
      </c>
    </row>
    <row r="1525" spans="1:7" ht="15" customHeight="1">
      <c r="A1525">
        <v>1493</v>
      </c>
      <c r="B1525" s="8" t="s">
        <v>2814</v>
      </c>
      <c r="C1525" s="8" t="s">
        <v>55</v>
      </c>
      <c r="D1525" t="s">
        <v>56</v>
      </c>
      <c r="E1525" s="8" t="s">
        <v>44</v>
      </c>
      <c r="F1525" s="8" t="s">
        <v>37</v>
      </c>
    </row>
    <row r="1526" spans="1:7" ht="15" customHeight="1">
      <c r="A1526">
        <v>1494</v>
      </c>
      <c r="B1526" s="8" t="s">
        <v>1358</v>
      </c>
      <c r="C1526" s="8" t="s">
        <v>268</v>
      </c>
      <c r="D1526" t="s">
        <v>269</v>
      </c>
      <c r="E1526" s="8" t="s">
        <v>100</v>
      </c>
      <c r="F1526" s="8" t="s">
        <v>37</v>
      </c>
    </row>
    <row r="1527" spans="1:7" ht="15" customHeight="1">
      <c r="A1527">
        <v>1495</v>
      </c>
      <c r="B1527" s="8" t="s">
        <v>1359</v>
      </c>
      <c r="C1527" s="8" t="s">
        <v>268</v>
      </c>
      <c r="D1527" t="s">
        <v>269</v>
      </c>
      <c r="E1527" s="8" t="s">
        <v>100</v>
      </c>
      <c r="F1527" s="8" t="s">
        <v>37</v>
      </c>
    </row>
    <row r="1528" spans="1:7" ht="15" customHeight="1">
      <c r="A1528">
        <v>1496</v>
      </c>
      <c r="B1528" s="8" t="s">
        <v>1359</v>
      </c>
      <c r="C1528" s="8" t="s">
        <v>154</v>
      </c>
      <c r="D1528" t="s">
        <v>155</v>
      </c>
      <c r="E1528" s="8" t="s">
        <v>40</v>
      </c>
      <c r="F1528" s="8" t="s">
        <v>37</v>
      </c>
    </row>
    <row r="1529" spans="1:7" ht="15" customHeight="1">
      <c r="A1529">
        <v>1497</v>
      </c>
      <c r="B1529" s="8" t="s">
        <v>1359</v>
      </c>
      <c r="C1529" s="8" t="s">
        <v>55</v>
      </c>
      <c r="D1529" t="s">
        <v>56</v>
      </c>
      <c r="E1529" s="8" t="s">
        <v>44</v>
      </c>
      <c r="F1529" s="8" t="s">
        <v>37</v>
      </c>
    </row>
    <row r="1530" spans="1:7" ht="15" customHeight="1">
      <c r="A1530">
        <v>1498</v>
      </c>
      <c r="B1530" s="8" t="s">
        <v>2170</v>
      </c>
      <c r="C1530" s="8" t="s">
        <v>2620</v>
      </c>
      <c r="D1530" t="s">
        <v>2621</v>
      </c>
      <c r="E1530" s="8" t="s">
        <v>183</v>
      </c>
      <c r="F1530" s="8" t="s">
        <v>37</v>
      </c>
    </row>
    <row r="1531" spans="1:7" ht="15" customHeight="1">
      <c r="A1531">
        <v>1499</v>
      </c>
      <c r="B1531" s="8" t="s">
        <v>2170</v>
      </c>
      <c r="C1531" s="8" t="s">
        <v>212</v>
      </c>
      <c r="D1531" t="s">
        <v>213</v>
      </c>
      <c r="E1531" s="8" t="s">
        <v>179</v>
      </c>
      <c r="F1531" s="8" t="s">
        <v>37</v>
      </c>
    </row>
    <row r="1532" spans="1:7" ht="32.25" customHeight="1">
      <c r="A1532">
        <v>1500</v>
      </c>
      <c r="B1532" s="8" t="s">
        <v>1360</v>
      </c>
      <c r="C1532" s="8" t="s">
        <v>398</v>
      </c>
      <c r="D1532" t="s">
        <v>399</v>
      </c>
      <c r="E1532" s="8" t="s">
        <v>44</v>
      </c>
      <c r="F1532" s="8" t="s">
        <v>37</v>
      </c>
      <c r="G1532" s="9" t="s">
        <v>2622</v>
      </c>
    </row>
    <row r="1533" spans="1:7" ht="15" customHeight="1">
      <c r="A1533">
        <v>1501</v>
      </c>
      <c r="B1533" s="8" t="s">
        <v>1361</v>
      </c>
      <c r="C1533" s="8" t="s">
        <v>268</v>
      </c>
      <c r="D1533" t="s">
        <v>269</v>
      </c>
      <c r="E1533" s="8" t="s">
        <v>100</v>
      </c>
      <c r="F1533" s="8" t="s">
        <v>37</v>
      </c>
    </row>
    <row r="1534" spans="1:7" ht="15" customHeight="1">
      <c r="A1534">
        <v>1502</v>
      </c>
      <c r="B1534" s="8" t="s">
        <v>2171</v>
      </c>
      <c r="C1534" s="8" t="s">
        <v>170</v>
      </c>
      <c r="D1534" t="s">
        <v>171</v>
      </c>
      <c r="E1534" s="8" t="s">
        <v>44</v>
      </c>
      <c r="F1534" s="8" t="s">
        <v>37</v>
      </c>
    </row>
    <row r="1535" spans="1:7" ht="15" customHeight="1">
      <c r="A1535">
        <v>1503</v>
      </c>
      <c r="B1535" s="8" t="s">
        <v>1362</v>
      </c>
      <c r="C1535" s="8" t="s">
        <v>924</v>
      </c>
      <c r="D1535" t="s">
        <v>925</v>
      </c>
      <c r="E1535" s="8" t="s">
        <v>36</v>
      </c>
      <c r="F1535" s="8" t="s">
        <v>37</v>
      </c>
    </row>
    <row r="1536" spans="1:7" ht="15" customHeight="1">
      <c r="A1536">
        <v>1504</v>
      </c>
      <c r="B1536" s="8" t="s">
        <v>1362</v>
      </c>
      <c r="C1536" s="8" t="s">
        <v>2815</v>
      </c>
      <c r="D1536" t="s">
        <v>2816</v>
      </c>
      <c r="E1536" s="8" t="s">
        <v>96</v>
      </c>
      <c r="F1536" s="8" t="s">
        <v>37</v>
      </c>
      <c r="G1536" s="8" t="s">
        <v>1667</v>
      </c>
    </row>
    <row r="1537" spans="1:6" ht="15" customHeight="1">
      <c r="A1537">
        <v>1505</v>
      </c>
      <c r="B1537" s="8" t="s">
        <v>1363</v>
      </c>
      <c r="C1537" s="8" t="s">
        <v>215</v>
      </c>
      <c r="D1537" t="s">
        <v>216</v>
      </c>
      <c r="E1537" s="8" t="s">
        <v>44</v>
      </c>
      <c r="F1537" s="8" t="s">
        <v>37</v>
      </c>
    </row>
    <row r="1538" spans="1:6" ht="15" customHeight="1">
      <c r="A1538">
        <v>1506</v>
      </c>
      <c r="B1538" s="8" t="s">
        <v>1363</v>
      </c>
      <c r="C1538" s="8" t="s">
        <v>260</v>
      </c>
      <c r="D1538" t="s">
        <v>261</v>
      </c>
      <c r="E1538" s="8" t="s">
        <v>44</v>
      </c>
      <c r="F1538" s="8" t="s">
        <v>37</v>
      </c>
    </row>
    <row r="1539" spans="1:6" ht="15" customHeight="1">
      <c r="A1539">
        <v>1507</v>
      </c>
      <c r="B1539" s="8" t="s">
        <v>1364</v>
      </c>
      <c r="C1539" s="8" t="s">
        <v>1819</v>
      </c>
      <c r="D1539" t="s">
        <v>1820</v>
      </c>
      <c r="E1539" s="8" t="s">
        <v>44</v>
      </c>
      <c r="F1539" s="8" t="s">
        <v>37</v>
      </c>
    </row>
    <row r="1540" spans="1:6" ht="15" customHeight="1">
      <c r="A1540">
        <v>1508</v>
      </c>
      <c r="B1540" s="8" t="s">
        <v>1365</v>
      </c>
      <c r="C1540" s="8" t="s">
        <v>55</v>
      </c>
      <c r="D1540" t="s">
        <v>56</v>
      </c>
      <c r="E1540" s="8" t="s">
        <v>44</v>
      </c>
      <c r="F1540" s="8" t="s">
        <v>37</v>
      </c>
    </row>
    <row r="1541" spans="1:6" ht="15" customHeight="1">
      <c r="A1541">
        <v>1509</v>
      </c>
      <c r="B1541" s="8" t="s">
        <v>1365</v>
      </c>
      <c r="C1541" s="8" t="s">
        <v>82</v>
      </c>
      <c r="D1541" t="s">
        <v>83</v>
      </c>
      <c r="E1541" s="8" t="s">
        <v>44</v>
      </c>
      <c r="F1541" s="8" t="s">
        <v>37</v>
      </c>
    </row>
    <row r="1542" spans="1:6" ht="15" customHeight="1">
      <c r="A1542">
        <v>1510</v>
      </c>
      <c r="B1542" s="8" t="s">
        <v>1365</v>
      </c>
      <c r="C1542" s="8" t="s">
        <v>1819</v>
      </c>
      <c r="D1542" t="s">
        <v>1820</v>
      </c>
      <c r="E1542" s="8" t="s">
        <v>44</v>
      </c>
      <c r="F1542" s="8" t="s">
        <v>37</v>
      </c>
    </row>
    <row r="1543" spans="1:6" ht="15" customHeight="1">
      <c r="A1543">
        <v>1511</v>
      </c>
      <c r="B1543" s="8" t="s">
        <v>1365</v>
      </c>
      <c r="C1543" s="8" t="s">
        <v>2631</v>
      </c>
      <c r="D1543" t="s">
        <v>2632</v>
      </c>
      <c r="E1543" s="8" t="s">
        <v>44</v>
      </c>
      <c r="F1543" s="8" t="s">
        <v>37</v>
      </c>
    </row>
    <row r="1544" spans="1:6" ht="15" customHeight="1">
      <c r="A1544">
        <v>1512</v>
      </c>
      <c r="B1544" s="8" t="s">
        <v>1365</v>
      </c>
      <c r="C1544" s="8" t="s">
        <v>444</v>
      </c>
      <c r="D1544" t="s">
        <v>445</v>
      </c>
      <c r="E1544" s="8" t="s">
        <v>44</v>
      </c>
      <c r="F1544" s="8" t="s">
        <v>37</v>
      </c>
    </row>
    <row r="1545" spans="1:6" ht="15" customHeight="1">
      <c r="A1545">
        <v>1513</v>
      </c>
      <c r="B1545" s="8" t="s">
        <v>2817</v>
      </c>
      <c r="C1545" s="8" t="s">
        <v>2503</v>
      </c>
      <c r="D1545" t="s">
        <v>2504</v>
      </c>
      <c r="E1545" s="8" t="s">
        <v>54</v>
      </c>
      <c r="F1545" s="8" t="s">
        <v>37</v>
      </c>
    </row>
    <row r="1546" spans="1:6" ht="15" customHeight="1">
      <c r="A1546">
        <v>1514</v>
      </c>
      <c r="B1546" s="8" t="s">
        <v>2459</v>
      </c>
      <c r="C1546" s="8" t="s">
        <v>268</v>
      </c>
      <c r="D1546" t="s">
        <v>269</v>
      </c>
      <c r="E1546" s="8" t="s">
        <v>100</v>
      </c>
      <c r="F1546" s="8" t="s">
        <v>37</v>
      </c>
    </row>
    <row r="1547" spans="1:6" ht="15" customHeight="1">
      <c r="A1547">
        <v>1515</v>
      </c>
      <c r="B1547" s="8" t="s">
        <v>2459</v>
      </c>
      <c r="C1547" s="8" t="s">
        <v>167</v>
      </c>
      <c r="D1547" t="s">
        <v>168</v>
      </c>
      <c r="E1547" s="8" t="s">
        <v>44</v>
      </c>
      <c r="F1547" s="8" t="s">
        <v>37</v>
      </c>
    </row>
    <row r="1548" spans="1:6" ht="15" customHeight="1">
      <c r="A1548">
        <v>1516</v>
      </c>
      <c r="B1548" s="8" t="s">
        <v>2459</v>
      </c>
      <c r="C1548" s="8" t="s">
        <v>260</v>
      </c>
      <c r="D1548" t="s">
        <v>261</v>
      </c>
      <c r="E1548" s="8" t="s">
        <v>44</v>
      </c>
      <c r="F1548" s="8" t="s">
        <v>37</v>
      </c>
    </row>
    <row r="1549" spans="1:6" ht="15" customHeight="1">
      <c r="A1549">
        <v>1517</v>
      </c>
      <c r="B1549" s="8" t="s">
        <v>1373</v>
      </c>
      <c r="C1549" s="8" t="s">
        <v>273</v>
      </c>
      <c r="D1549" t="s">
        <v>274</v>
      </c>
      <c r="E1549" s="8" t="s">
        <v>36</v>
      </c>
      <c r="F1549" s="8" t="s">
        <v>37</v>
      </c>
    </row>
    <row r="1550" spans="1:6" ht="15" customHeight="1">
      <c r="A1550">
        <v>1518</v>
      </c>
      <c r="B1550" s="8" t="s">
        <v>1373</v>
      </c>
      <c r="C1550" s="8" t="s">
        <v>55</v>
      </c>
      <c r="D1550" t="s">
        <v>56</v>
      </c>
      <c r="E1550" s="8" t="s">
        <v>44</v>
      </c>
      <c r="F1550" s="8" t="s">
        <v>37</v>
      </c>
    </row>
    <row r="1551" spans="1:6" ht="15" customHeight="1">
      <c r="A1551">
        <v>1519</v>
      </c>
      <c r="B1551" s="8" t="s">
        <v>1374</v>
      </c>
      <c r="C1551" s="8" t="s">
        <v>275</v>
      </c>
      <c r="D1551" t="s">
        <v>276</v>
      </c>
      <c r="E1551" s="8" t="s">
        <v>44</v>
      </c>
      <c r="F1551" s="8" t="s">
        <v>37</v>
      </c>
    </row>
    <row r="1552" spans="1:6" ht="15" customHeight="1">
      <c r="A1552">
        <v>1520</v>
      </c>
      <c r="B1552" s="8" t="s">
        <v>1375</v>
      </c>
      <c r="C1552" s="8" t="s">
        <v>315</v>
      </c>
      <c r="D1552" t="s">
        <v>316</v>
      </c>
      <c r="E1552" s="8" t="s">
        <v>40</v>
      </c>
      <c r="F1552" s="8" t="s">
        <v>37</v>
      </c>
    </row>
    <row r="1553" spans="1:7" ht="32.25" customHeight="1">
      <c r="A1553">
        <v>1521</v>
      </c>
      <c r="B1553" s="8" t="s">
        <v>1375</v>
      </c>
      <c r="C1553" s="8" t="s">
        <v>137</v>
      </c>
      <c r="D1553" t="s">
        <v>138</v>
      </c>
      <c r="E1553" s="8" t="s">
        <v>40</v>
      </c>
      <c r="F1553" s="8" t="s">
        <v>37</v>
      </c>
      <c r="G1553" s="9" t="s">
        <v>2622</v>
      </c>
    </row>
    <row r="1554" spans="1:7" ht="32.25" customHeight="1">
      <c r="A1554">
        <v>1522</v>
      </c>
      <c r="B1554" s="8" t="s">
        <v>1375</v>
      </c>
      <c r="C1554" s="8" t="s">
        <v>361</v>
      </c>
      <c r="D1554" t="s">
        <v>362</v>
      </c>
      <c r="E1554" s="8" t="s">
        <v>40</v>
      </c>
      <c r="F1554" s="8" t="s">
        <v>37</v>
      </c>
      <c r="G1554" s="9" t="s">
        <v>2622</v>
      </c>
    </row>
    <row r="1555" spans="1:7" ht="32.25" customHeight="1">
      <c r="A1555">
        <v>1523</v>
      </c>
      <c r="B1555" s="8" t="s">
        <v>1375</v>
      </c>
      <c r="C1555" s="8" t="s">
        <v>305</v>
      </c>
      <c r="D1555" t="s">
        <v>306</v>
      </c>
      <c r="E1555" s="8" t="s">
        <v>40</v>
      </c>
      <c r="F1555" s="8" t="s">
        <v>37</v>
      </c>
      <c r="G1555" s="9" t="s">
        <v>2622</v>
      </c>
    </row>
    <row r="1556" spans="1:7" ht="32.25" customHeight="1">
      <c r="A1556">
        <v>1524</v>
      </c>
      <c r="B1556" s="8" t="s">
        <v>1375</v>
      </c>
      <c r="C1556" s="8" t="s">
        <v>393</v>
      </c>
      <c r="D1556" t="s">
        <v>394</v>
      </c>
      <c r="E1556" s="8" t="s">
        <v>40</v>
      </c>
      <c r="F1556" s="8" t="s">
        <v>37</v>
      </c>
      <c r="G1556" s="9" t="s">
        <v>2622</v>
      </c>
    </row>
    <row r="1557" spans="1:7" ht="32.25" customHeight="1">
      <c r="A1557">
        <v>1525</v>
      </c>
      <c r="B1557" s="8" t="s">
        <v>1375</v>
      </c>
      <c r="C1557" s="8" t="s">
        <v>693</v>
      </c>
      <c r="D1557" t="s">
        <v>694</v>
      </c>
      <c r="E1557" s="8" t="s">
        <v>40</v>
      </c>
      <c r="F1557" s="8" t="s">
        <v>37</v>
      </c>
      <c r="G1557" s="9" t="s">
        <v>2622</v>
      </c>
    </row>
    <row r="1558" spans="1:7" ht="32.25" customHeight="1">
      <c r="A1558">
        <v>1526</v>
      </c>
      <c r="B1558" s="8" t="s">
        <v>1375</v>
      </c>
      <c r="C1558" s="8" t="s">
        <v>119</v>
      </c>
      <c r="D1558" t="s">
        <v>120</v>
      </c>
      <c r="E1558" s="8" t="s">
        <v>40</v>
      </c>
      <c r="F1558" s="8" t="s">
        <v>37</v>
      </c>
      <c r="G1558" s="9" t="s">
        <v>2622</v>
      </c>
    </row>
    <row r="1559" spans="1:7" ht="15" customHeight="1">
      <c r="A1559">
        <v>1527</v>
      </c>
      <c r="B1559" s="8" t="s">
        <v>1375</v>
      </c>
      <c r="C1559" s="8" t="s">
        <v>2818</v>
      </c>
      <c r="D1559" t="s">
        <v>2819</v>
      </c>
      <c r="E1559" s="8" t="s">
        <v>44</v>
      </c>
      <c r="F1559" s="8" t="s">
        <v>37</v>
      </c>
      <c r="G1559" s="8" t="s">
        <v>1667</v>
      </c>
    </row>
    <row r="1560" spans="1:7" ht="32.25" customHeight="1">
      <c r="A1560">
        <v>1528</v>
      </c>
      <c r="B1560" s="8" t="s">
        <v>1375</v>
      </c>
      <c r="C1560" s="8" t="s">
        <v>209</v>
      </c>
      <c r="D1560" t="s">
        <v>210</v>
      </c>
      <c r="E1560" s="8" t="s">
        <v>40</v>
      </c>
      <c r="F1560" s="8" t="s">
        <v>37</v>
      </c>
      <c r="G1560" s="9" t="s">
        <v>2622</v>
      </c>
    </row>
    <row r="1561" spans="1:7" ht="32.25" customHeight="1">
      <c r="A1561">
        <v>1529</v>
      </c>
      <c r="B1561" s="8" t="s">
        <v>1375</v>
      </c>
      <c r="C1561" s="8" t="s">
        <v>255</v>
      </c>
      <c r="D1561">
        <v>120103</v>
      </c>
      <c r="E1561" s="8" t="s">
        <v>96</v>
      </c>
      <c r="F1561" s="8" t="s">
        <v>37</v>
      </c>
      <c r="G1561" s="9" t="s">
        <v>2622</v>
      </c>
    </row>
    <row r="1562" spans="1:7" ht="32.25" customHeight="1">
      <c r="A1562">
        <v>1530</v>
      </c>
      <c r="B1562" s="8" t="s">
        <v>1375</v>
      </c>
      <c r="C1562" s="8" t="s">
        <v>78</v>
      </c>
      <c r="D1562">
        <v>120701</v>
      </c>
      <c r="E1562" s="8" t="s">
        <v>96</v>
      </c>
      <c r="F1562" s="8" t="s">
        <v>37</v>
      </c>
      <c r="G1562" s="9" t="s">
        <v>2622</v>
      </c>
    </row>
    <row r="1563" spans="1:7" ht="15" customHeight="1">
      <c r="A1563">
        <v>1531</v>
      </c>
      <c r="B1563" s="8" t="s">
        <v>1378</v>
      </c>
      <c r="C1563" s="8" t="s">
        <v>1736</v>
      </c>
      <c r="D1563" t="s">
        <v>1737</v>
      </c>
      <c r="E1563" s="8" t="s">
        <v>40</v>
      </c>
      <c r="F1563" s="8" t="s">
        <v>37</v>
      </c>
    </row>
    <row r="1564" spans="1:7" ht="15" customHeight="1">
      <c r="A1564">
        <v>1532</v>
      </c>
      <c r="B1564" s="8" t="s">
        <v>1378</v>
      </c>
      <c r="C1564" s="8" t="s">
        <v>2818</v>
      </c>
      <c r="D1564" t="s">
        <v>2819</v>
      </c>
      <c r="E1564" s="8" t="s">
        <v>44</v>
      </c>
      <c r="F1564" s="8" t="s">
        <v>37</v>
      </c>
      <c r="G1564" s="8" t="s">
        <v>1667</v>
      </c>
    </row>
    <row r="1565" spans="1:7" ht="15" customHeight="1">
      <c r="A1565">
        <v>1533</v>
      </c>
      <c r="B1565" s="8" t="s">
        <v>1378</v>
      </c>
      <c r="C1565" s="8" t="s">
        <v>260</v>
      </c>
      <c r="D1565" t="s">
        <v>261</v>
      </c>
      <c r="E1565" s="8" t="s">
        <v>44</v>
      </c>
      <c r="F1565" s="8" t="s">
        <v>37</v>
      </c>
    </row>
    <row r="1566" spans="1:7" ht="15" customHeight="1">
      <c r="A1566">
        <v>1534</v>
      </c>
      <c r="B1566" s="8" t="s">
        <v>2173</v>
      </c>
      <c r="C1566" s="8" t="s">
        <v>55</v>
      </c>
      <c r="D1566" t="s">
        <v>56</v>
      </c>
      <c r="E1566" s="8" t="s">
        <v>44</v>
      </c>
      <c r="F1566" s="8" t="s">
        <v>37</v>
      </c>
    </row>
    <row r="1567" spans="1:7" ht="15" customHeight="1">
      <c r="A1567">
        <v>1535</v>
      </c>
      <c r="B1567" s="8" t="s">
        <v>2173</v>
      </c>
      <c r="C1567" s="8" t="s">
        <v>94</v>
      </c>
      <c r="D1567" t="s">
        <v>95</v>
      </c>
      <c r="E1567" s="8" t="s">
        <v>96</v>
      </c>
      <c r="F1567" s="8" t="s">
        <v>37</v>
      </c>
    </row>
    <row r="1568" spans="1:7" ht="15" customHeight="1">
      <c r="A1568">
        <v>1536</v>
      </c>
      <c r="B1568" s="8" t="s">
        <v>1381</v>
      </c>
      <c r="C1568" s="8" t="s">
        <v>312</v>
      </c>
      <c r="D1568" t="s">
        <v>313</v>
      </c>
      <c r="E1568" s="8" t="s">
        <v>44</v>
      </c>
      <c r="F1568" s="8" t="s">
        <v>37</v>
      </c>
    </row>
    <row r="1569" spans="1:6" ht="15" customHeight="1">
      <c r="A1569">
        <v>1537</v>
      </c>
      <c r="B1569" s="8" t="s">
        <v>2531</v>
      </c>
      <c r="C1569" s="8" t="s">
        <v>55</v>
      </c>
      <c r="D1569" t="s">
        <v>56</v>
      </c>
      <c r="E1569" s="8" t="s">
        <v>44</v>
      </c>
      <c r="F1569" s="8" t="s">
        <v>37</v>
      </c>
    </row>
    <row r="1570" spans="1:6" ht="15" customHeight="1">
      <c r="A1570">
        <v>1538</v>
      </c>
      <c r="B1570" s="8" t="s">
        <v>2531</v>
      </c>
      <c r="C1570" s="8" t="s">
        <v>185</v>
      </c>
      <c r="D1570" t="s">
        <v>186</v>
      </c>
      <c r="E1570" s="8" t="s">
        <v>44</v>
      </c>
      <c r="F1570" s="8" t="s">
        <v>37</v>
      </c>
    </row>
    <row r="1571" spans="1:6" ht="15" customHeight="1">
      <c r="A1571">
        <v>1539</v>
      </c>
      <c r="B1571" s="8" t="s">
        <v>1386</v>
      </c>
      <c r="C1571" s="8" t="s">
        <v>389</v>
      </c>
      <c r="D1571" t="s">
        <v>390</v>
      </c>
      <c r="E1571" s="8" t="s">
        <v>96</v>
      </c>
      <c r="F1571" s="8" t="s">
        <v>37</v>
      </c>
    </row>
    <row r="1572" spans="1:6" ht="15" customHeight="1">
      <c r="A1572">
        <v>1540</v>
      </c>
      <c r="B1572" s="8" t="s">
        <v>1387</v>
      </c>
      <c r="C1572" s="8" t="s">
        <v>495</v>
      </c>
      <c r="D1572" t="s">
        <v>496</v>
      </c>
      <c r="E1572" s="8" t="s">
        <v>40</v>
      </c>
      <c r="F1572" s="8" t="s">
        <v>37</v>
      </c>
    </row>
    <row r="1573" spans="1:6" ht="15" customHeight="1">
      <c r="A1573">
        <v>1541</v>
      </c>
      <c r="B1573" s="8" t="s">
        <v>1387</v>
      </c>
      <c r="C1573" s="8" t="s">
        <v>94</v>
      </c>
      <c r="D1573" t="s">
        <v>95</v>
      </c>
      <c r="E1573" s="8" t="s">
        <v>96</v>
      </c>
      <c r="F1573" s="8" t="s">
        <v>37</v>
      </c>
    </row>
    <row r="1574" spans="1:6" ht="15" customHeight="1">
      <c r="A1574">
        <v>1542</v>
      </c>
      <c r="B1574" s="8" t="s">
        <v>1388</v>
      </c>
      <c r="C1574" s="8" t="s">
        <v>333</v>
      </c>
      <c r="D1574" t="s">
        <v>334</v>
      </c>
      <c r="E1574" s="8" t="s">
        <v>183</v>
      </c>
      <c r="F1574" s="8" t="s">
        <v>37</v>
      </c>
    </row>
    <row r="1575" spans="1:6" ht="15" customHeight="1">
      <c r="A1575">
        <v>1543</v>
      </c>
      <c r="B1575" s="8" t="s">
        <v>1388</v>
      </c>
      <c r="C1575" s="8" t="s">
        <v>506</v>
      </c>
      <c r="D1575">
        <v>101005</v>
      </c>
      <c r="E1575" s="8" t="s">
        <v>40</v>
      </c>
      <c r="F1575" s="8" t="s">
        <v>37</v>
      </c>
    </row>
    <row r="1576" spans="1:6" ht="15" customHeight="1">
      <c r="A1576">
        <v>1544</v>
      </c>
      <c r="B1576" s="8" t="s">
        <v>1388</v>
      </c>
      <c r="C1576" s="8" t="s">
        <v>733</v>
      </c>
      <c r="D1576" t="s">
        <v>734</v>
      </c>
      <c r="E1576" s="8" t="s">
        <v>124</v>
      </c>
      <c r="F1576" s="8" t="s">
        <v>37</v>
      </c>
    </row>
    <row r="1577" spans="1:6" ht="15" customHeight="1">
      <c r="A1577">
        <v>1545</v>
      </c>
      <c r="B1577" s="8" t="s">
        <v>1389</v>
      </c>
      <c r="C1577" s="8" t="s">
        <v>167</v>
      </c>
      <c r="D1577" t="s">
        <v>168</v>
      </c>
      <c r="E1577" s="8" t="s">
        <v>44</v>
      </c>
      <c r="F1577" s="8" t="s">
        <v>37</v>
      </c>
    </row>
    <row r="1578" spans="1:6" ht="15" customHeight="1">
      <c r="A1578">
        <v>1546</v>
      </c>
      <c r="B1578" s="8" t="s">
        <v>1389</v>
      </c>
      <c r="C1578" s="8" t="s">
        <v>192</v>
      </c>
      <c r="D1578" t="s">
        <v>193</v>
      </c>
      <c r="E1578" s="8" t="s">
        <v>44</v>
      </c>
      <c r="F1578" s="8" t="s">
        <v>37</v>
      </c>
    </row>
    <row r="1579" spans="1:6" ht="15" customHeight="1">
      <c r="A1579">
        <v>1547</v>
      </c>
      <c r="B1579" s="8" t="s">
        <v>1390</v>
      </c>
      <c r="C1579" s="8" t="s">
        <v>914</v>
      </c>
      <c r="D1579" t="s">
        <v>915</v>
      </c>
      <c r="E1579" s="8" t="s">
        <v>183</v>
      </c>
      <c r="F1579" s="8" t="s">
        <v>37</v>
      </c>
    </row>
    <row r="1580" spans="1:6" ht="15" customHeight="1">
      <c r="A1580">
        <v>1548</v>
      </c>
      <c r="B1580" s="8" t="s">
        <v>1390</v>
      </c>
      <c r="C1580" s="8" t="s">
        <v>814</v>
      </c>
      <c r="D1580" t="s">
        <v>815</v>
      </c>
      <c r="E1580" s="8" t="s">
        <v>183</v>
      </c>
      <c r="F1580" s="8" t="s">
        <v>37</v>
      </c>
    </row>
    <row r="1581" spans="1:6" ht="15" customHeight="1">
      <c r="A1581">
        <v>1549</v>
      </c>
      <c r="B1581" s="8" t="s">
        <v>1390</v>
      </c>
      <c r="C1581" s="8" t="s">
        <v>55</v>
      </c>
      <c r="D1581" t="s">
        <v>56</v>
      </c>
      <c r="E1581" s="8" t="s">
        <v>44</v>
      </c>
      <c r="F1581" s="8" t="s">
        <v>37</v>
      </c>
    </row>
    <row r="1582" spans="1:6" ht="15" customHeight="1">
      <c r="A1582">
        <v>1550</v>
      </c>
      <c r="B1582" s="8" t="s">
        <v>1391</v>
      </c>
      <c r="C1582" s="8" t="s">
        <v>526</v>
      </c>
      <c r="D1582" t="s">
        <v>527</v>
      </c>
      <c r="E1582" s="8" t="s">
        <v>44</v>
      </c>
      <c r="F1582" s="8" t="s">
        <v>37</v>
      </c>
    </row>
    <row r="1583" spans="1:6" ht="15" customHeight="1">
      <c r="A1583">
        <v>1551</v>
      </c>
      <c r="B1583" s="8" t="s">
        <v>1391</v>
      </c>
      <c r="C1583" s="8" t="s">
        <v>393</v>
      </c>
      <c r="D1583" t="s">
        <v>394</v>
      </c>
      <c r="E1583" s="8" t="s">
        <v>44</v>
      </c>
      <c r="F1583" s="8" t="s">
        <v>37</v>
      </c>
    </row>
    <row r="1584" spans="1:6" ht="15" customHeight="1">
      <c r="A1584">
        <v>1552</v>
      </c>
      <c r="B1584" s="8" t="s">
        <v>1391</v>
      </c>
      <c r="C1584" s="8" t="s">
        <v>444</v>
      </c>
      <c r="D1584" t="s">
        <v>445</v>
      </c>
      <c r="E1584" s="8" t="s">
        <v>44</v>
      </c>
      <c r="F1584" s="8" t="s">
        <v>37</v>
      </c>
    </row>
    <row r="1585" spans="1:7" ht="15" customHeight="1">
      <c r="A1585">
        <v>1553</v>
      </c>
      <c r="B1585" s="8" t="s">
        <v>1391</v>
      </c>
      <c r="C1585" s="8" t="s">
        <v>94</v>
      </c>
      <c r="D1585" t="s">
        <v>95</v>
      </c>
      <c r="E1585" s="8" t="s">
        <v>96</v>
      </c>
      <c r="F1585" s="8" t="s">
        <v>37</v>
      </c>
    </row>
    <row r="1586" spans="1:7" ht="15" customHeight="1">
      <c r="A1586">
        <v>1554</v>
      </c>
      <c r="B1586" s="8" t="s">
        <v>2175</v>
      </c>
      <c r="C1586" s="8" t="s">
        <v>333</v>
      </c>
      <c r="D1586" t="s">
        <v>334</v>
      </c>
      <c r="E1586" s="8" t="s">
        <v>183</v>
      </c>
      <c r="F1586" s="8" t="s">
        <v>37</v>
      </c>
    </row>
    <row r="1587" spans="1:7" ht="15" customHeight="1">
      <c r="A1587">
        <v>1555</v>
      </c>
      <c r="B1587" s="8" t="s">
        <v>2175</v>
      </c>
      <c r="C1587" s="8" t="s">
        <v>167</v>
      </c>
      <c r="D1587" t="s">
        <v>168</v>
      </c>
      <c r="E1587" s="8" t="s">
        <v>44</v>
      </c>
      <c r="F1587" s="8" t="s">
        <v>37</v>
      </c>
    </row>
    <row r="1588" spans="1:7" ht="15" customHeight="1">
      <c r="A1588">
        <v>1556</v>
      </c>
      <c r="B1588" s="8" t="s">
        <v>2175</v>
      </c>
      <c r="C1588" s="8" t="s">
        <v>549</v>
      </c>
      <c r="D1588">
        <v>101006</v>
      </c>
      <c r="E1588" s="8" t="s">
        <v>40</v>
      </c>
      <c r="F1588" s="8" t="s">
        <v>37</v>
      </c>
    </row>
    <row r="1589" spans="1:7" ht="15" customHeight="1">
      <c r="A1589">
        <v>1557</v>
      </c>
      <c r="B1589" s="8" t="s">
        <v>2176</v>
      </c>
      <c r="C1589" s="8" t="s">
        <v>526</v>
      </c>
      <c r="D1589" t="s">
        <v>527</v>
      </c>
      <c r="E1589" s="8" t="s">
        <v>44</v>
      </c>
      <c r="F1589" s="8" t="s">
        <v>37</v>
      </c>
    </row>
    <row r="1590" spans="1:7" ht="15" customHeight="1">
      <c r="A1590">
        <v>1558</v>
      </c>
      <c r="B1590" s="8" t="s">
        <v>2176</v>
      </c>
      <c r="C1590" s="8" t="s">
        <v>192</v>
      </c>
      <c r="D1590" t="s">
        <v>193</v>
      </c>
      <c r="E1590" s="8" t="s">
        <v>44</v>
      </c>
      <c r="F1590" s="8" t="s">
        <v>37</v>
      </c>
    </row>
    <row r="1591" spans="1:7" ht="15" customHeight="1">
      <c r="A1591">
        <v>1559</v>
      </c>
      <c r="B1591" s="8" t="s">
        <v>2176</v>
      </c>
      <c r="C1591" s="8" t="s">
        <v>1109</v>
      </c>
      <c r="D1591" t="s">
        <v>1110</v>
      </c>
      <c r="E1591" s="8" t="s">
        <v>44</v>
      </c>
      <c r="F1591" s="8" t="s">
        <v>37</v>
      </c>
      <c r="G1591" s="8" t="s">
        <v>2612</v>
      </c>
    </row>
    <row r="1592" spans="1:7" ht="15" customHeight="1">
      <c r="A1592">
        <v>1560</v>
      </c>
      <c r="B1592" s="8" t="s">
        <v>2176</v>
      </c>
      <c r="C1592" s="8" t="s">
        <v>536</v>
      </c>
      <c r="D1592" t="s">
        <v>537</v>
      </c>
      <c r="E1592" s="8" t="s">
        <v>44</v>
      </c>
      <c r="F1592" s="8" t="s">
        <v>37</v>
      </c>
      <c r="G1592" s="8" t="s">
        <v>2612</v>
      </c>
    </row>
    <row r="1593" spans="1:7" ht="15" customHeight="1">
      <c r="A1593">
        <v>1561</v>
      </c>
      <c r="B1593" s="8" t="s">
        <v>2176</v>
      </c>
      <c r="C1593" s="8" t="s">
        <v>231</v>
      </c>
      <c r="D1593">
        <v>130508</v>
      </c>
      <c r="E1593" s="8" t="s">
        <v>124</v>
      </c>
      <c r="F1593" s="8" t="s">
        <v>37</v>
      </c>
    </row>
    <row r="1594" spans="1:7" ht="15" customHeight="1">
      <c r="A1594">
        <v>1562</v>
      </c>
      <c r="B1594" s="8" t="s">
        <v>1393</v>
      </c>
      <c r="C1594" s="8" t="s">
        <v>268</v>
      </c>
      <c r="D1594" t="s">
        <v>269</v>
      </c>
      <c r="E1594" s="8" t="s">
        <v>100</v>
      </c>
      <c r="F1594" s="8" t="s">
        <v>37</v>
      </c>
    </row>
    <row r="1595" spans="1:7" ht="15" customHeight="1">
      <c r="A1595">
        <v>1563</v>
      </c>
      <c r="B1595" s="8" t="s">
        <v>1393</v>
      </c>
      <c r="C1595" s="8" t="s">
        <v>785</v>
      </c>
      <c r="D1595" t="s">
        <v>786</v>
      </c>
      <c r="E1595" s="8" t="s">
        <v>100</v>
      </c>
      <c r="F1595" s="8" t="s">
        <v>37</v>
      </c>
    </row>
    <row r="1596" spans="1:7" ht="15" customHeight="1">
      <c r="A1596">
        <v>1564</v>
      </c>
      <c r="B1596" s="8" t="s">
        <v>1393</v>
      </c>
      <c r="C1596" s="8" t="s">
        <v>485</v>
      </c>
      <c r="D1596" t="s">
        <v>486</v>
      </c>
      <c r="E1596" s="8" t="s">
        <v>96</v>
      </c>
      <c r="F1596" s="8" t="s">
        <v>37</v>
      </c>
    </row>
    <row r="1597" spans="1:7" ht="15" customHeight="1">
      <c r="A1597">
        <v>1565</v>
      </c>
      <c r="B1597" s="8" t="s">
        <v>1394</v>
      </c>
      <c r="C1597" s="8" t="s">
        <v>154</v>
      </c>
      <c r="D1597" t="s">
        <v>155</v>
      </c>
      <c r="E1597" s="8" t="s">
        <v>40</v>
      </c>
      <c r="F1597" s="8" t="s">
        <v>37</v>
      </c>
    </row>
    <row r="1598" spans="1:7" ht="15" customHeight="1">
      <c r="A1598">
        <v>1566</v>
      </c>
      <c r="B1598" s="8" t="s">
        <v>1394</v>
      </c>
      <c r="C1598" s="8" t="s">
        <v>418</v>
      </c>
      <c r="D1598" t="s">
        <v>419</v>
      </c>
      <c r="E1598" s="8" t="s">
        <v>124</v>
      </c>
      <c r="F1598" s="8" t="s">
        <v>37</v>
      </c>
    </row>
    <row r="1599" spans="1:7" ht="15" customHeight="1">
      <c r="A1599">
        <v>1567</v>
      </c>
      <c r="B1599" s="8" t="s">
        <v>1395</v>
      </c>
      <c r="C1599" s="8" t="s">
        <v>268</v>
      </c>
      <c r="D1599" t="s">
        <v>269</v>
      </c>
      <c r="E1599" s="8" t="s">
        <v>100</v>
      </c>
      <c r="F1599" s="8" t="s">
        <v>37</v>
      </c>
    </row>
    <row r="1600" spans="1:7" ht="15" customHeight="1">
      <c r="A1600">
        <v>1568</v>
      </c>
      <c r="B1600" s="8" t="s">
        <v>1395</v>
      </c>
      <c r="C1600" s="8" t="s">
        <v>98</v>
      </c>
      <c r="D1600" t="s">
        <v>99</v>
      </c>
      <c r="E1600" s="8" t="s">
        <v>100</v>
      </c>
      <c r="F1600" s="8" t="s">
        <v>37</v>
      </c>
    </row>
    <row r="1601" spans="1:6" ht="15" customHeight="1">
      <c r="A1601">
        <v>1569</v>
      </c>
      <c r="B1601" s="8" t="s">
        <v>1395</v>
      </c>
      <c r="C1601" s="8" t="s">
        <v>94</v>
      </c>
      <c r="D1601" t="s">
        <v>95</v>
      </c>
      <c r="E1601" s="8" t="s">
        <v>96</v>
      </c>
      <c r="F1601" s="8" t="s">
        <v>37</v>
      </c>
    </row>
    <row r="1602" spans="1:6" ht="15" customHeight="1">
      <c r="A1602">
        <v>1570</v>
      </c>
      <c r="B1602" s="8" t="s">
        <v>2177</v>
      </c>
      <c r="C1602" s="8" t="s">
        <v>113</v>
      </c>
      <c r="D1602" t="s">
        <v>114</v>
      </c>
      <c r="E1602" s="8" t="s">
        <v>96</v>
      </c>
      <c r="F1602" s="8" t="s">
        <v>37</v>
      </c>
    </row>
    <row r="1603" spans="1:6" ht="15" customHeight="1">
      <c r="A1603">
        <v>1571</v>
      </c>
      <c r="B1603" s="8" t="s">
        <v>2177</v>
      </c>
      <c r="C1603" s="8" t="s">
        <v>909</v>
      </c>
      <c r="D1603">
        <v>130202</v>
      </c>
      <c r="E1603" s="8" t="s">
        <v>124</v>
      </c>
      <c r="F1603" s="8" t="s">
        <v>37</v>
      </c>
    </row>
    <row r="1604" spans="1:6" ht="15" customHeight="1">
      <c r="A1604">
        <v>1572</v>
      </c>
      <c r="B1604" s="8" t="s">
        <v>1400</v>
      </c>
      <c r="C1604" s="8" t="s">
        <v>656</v>
      </c>
      <c r="D1604" t="s">
        <v>657</v>
      </c>
      <c r="E1604" s="8" t="s">
        <v>183</v>
      </c>
      <c r="F1604" s="8" t="s">
        <v>37</v>
      </c>
    </row>
    <row r="1605" spans="1:6" ht="15" customHeight="1">
      <c r="A1605">
        <v>1573</v>
      </c>
      <c r="B1605" s="8" t="s">
        <v>1400</v>
      </c>
      <c r="C1605" s="8" t="s">
        <v>926</v>
      </c>
      <c r="D1605" t="s">
        <v>927</v>
      </c>
      <c r="E1605" s="8" t="s">
        <v>124</v>
      </c>
      <c r="F1605" s="8" t="s">
        <v>37</v>
      </c>
    </row>
    <row r="1606" spans="1:6" ht="15" customHeight="1">
      <c r="A1606">
        <v>1574</v>
      </c>
      <c r="B1606" s="8" t="s">
        <v>1401</v>
      </c>
      <c r="C1606" s="8" t="s">
        <v>55</v>
      </c>
      <c r="D1606" t="s">
        <v>56</v>
      </c>
      <c r="E1606" s="8" t="s">
        <v>44</v>
      </c>
      <c r="F1606" s="8" t="s">
        <v>37</v>
      </c>
    </row>
    <row r="1607" spans="1:6" ht="15" customHeight="1">
      <c r="A1607">
        <v>1575</v>
      </c>
      <c r="B1607" s="8" t="s">
        <v>1401</v>
      </c>
      <c r="C1607" s="8" t="s">
        <v>1832</v>
      </c>
      <c r="D1607" t="s">
        <v>1833</v>
      </c>
      <c r="E1607" s="8" t="s">
        <v>639</v>
      </c>
      <c r="F1607" s="8" t="s">
        <v>669</v>
      </c>
    </row>
    <row r="1608" spans="1:6" ht="15" customHeight="1">
      <c r="A1608">
        <v>1576</v>
      </c>
      <c r="B1608" s="8" t="s">
        <v>1402</v>
      </c>
      <c r="C1608" s="8" t="s">
        <v>101</v>
      </c>
      <c r="D1608" t="s">
        <v>102</v>
      </c>
      <c r="E1608" s="8" t="s">
        <v>44</v>
      </c>
      <c r="F1608" s="8" t="s">
        <v>37</v>
      </c>
    </row>
    <row r="1609" spans="1:6" ht="15" customHeight="1">
      <c r="A1609">
        <v>1577</v>
      </c>
      <c r="B1609" s="8" t="s">
        <v>2820</v>
      </c>
      <c r="C1609" s="8" t="s">
        <v>2061</v>
      </c>
      <c r="D1609" t="s">
        <v>2062</v>
      </c>
      <c r="E1609" s="8" t="s">
        <v>44</v>
      </c>
      <c r="F1609" s="8" t="s">
        <v>37</v>
      </c>
    </row>
    <row r="1610" spans="1:6" ht="15" customHeight="1">
      <c r="A1610">
        <v>1578</v>
      </c>
      <c r="B1610" s="8" t="s">
        <v>2821</v>
      </c>
      <c r="C1610" s="8" t="s">
        <v>637</v>
      </c>
      <c r="D1610" t="s">
        <v>638</v>
      </c>
      <c r="E1610" s="8" t="s">
        <v>639</v>
      </c>
      <c r="F1610" s="8" t="s">
        <v>669</v>
      </c>
    </row>
    <row r="1611" spans="1:6" ht="15" customHeight="1">
      <c r="A1611">
        <v>1579</v>
      </c>
      <c r="B1611" s="8" t="s">
        <v>2821</v>
      </c>
      <c r="C1611" s="8" t="s">
        <v>1382</v>
      </c>
      <c r="D1611">
        <v>100402</v>
      </c>
      <c r="E1611" s="8" t="s">
        <v>40</v>
      </c>
      <c r="F1611" s="8" t="s">
        <v>37</v>
      </c>
    </row>
    <row r="1612" spans="1:6" ht="15" customHeight="1">
      <c r="A1612">
        <v>1580</v>
      </c>
      <c r="B1612" s="8" t="s">
        <v>2821</v>
      </c>
      <c r="C1612" s="8" t="s">
        <v>688</v>
      </c>
      <c r="D1612">
        <v>100801</v>
      </c>
      <c r="E1612" s="8" t="s">
        <v>40</v>
      </c>
      <c r="F1612" s="8" t="s">
        <v>37</v>
      </c>
    </row>
    <row r="1613" spans="1:6" ht="15" customHeight="1">
      <c r="A1613">
        <v>1581</v>
      </c>
      <c r="B1613" s="8" t="s">
        <v>2821</v>
      </c>
      <c r="C1613" s="8" t="s">
        <v>38</v>
      </c>
      <c r="D1613">
        <v>101003</v>
      </c>
      <c r="E1613" s="8" t="s">
        <v>40</v>
      </c>
      <c r="F1613" s="8" t="s">
        <v>37</v>
      </c>
    </row>
    <row r="1614" spans="1:6" ht="15" customHeight="1">
      <c r="A1614">
        <v>1582</v>
      </c>
      <c r="B1614" s="8" t="s">
        <v>2821</v>
      </c>
      <c r="C1614" s="8" t="s">
        <v>506</v>
      </c>
      <c r="D1614">
        <v>101005</v>
      </c>
      <c r="E1614" s="8" t="s">
        <v>40</v>
      </c>
      <c r="F1614" s="8" t="s">
        <v>37</v>
      </c>
    </row>
    <row r="1615" spans="1:6" ht="15" customHeight="1">
      <c r="A1615">
        <v>1583</v>
      </c>
      <c r="B1615" s="8" t="s">
        <v>2821</v>
      </c>
      <c r="C1615" s="8" t="s">
        <v>549</v>
      </c>
      <c r="D1615">
        <v>101006</v>
      </c>
      <c r="E1615" s="8" t="s">
        <v>40</v>
      </c>
      <c r="F1615" s="8" t="s">
        <v>37</v>
      </c>
    </row>
    <row r="1616" spans="1:6" ht="15" customHeight="1">
      <c r="A1616" s="8" t="s">
        <v>1403</v>
      </c>
    </row>
    <row r="1617" spans="1:7" ht="15" customHeight="1">
      <c r="A1617">
        <v>1584</v>
      </c>
      <c r="B1617" s="8" t="s">
        <v>1893</v>
      </c>
      <c r="C1617" s="8" t="s">
        <v>154</v>
      </c>
      <c r="D1617" t="s">
        <v>155</v>
      </c>
      <c r="E1617" s="8" t="s">
        <v>40</v>
      </c>
      <c r="F1617" s="8" t="s">
        <v>37</v>
      </c>
    </row>
    <row r="1618" spans="1:7" ht="15" customHeight="1">
      <c r="A1618">
        <v>1585</v>
      </c>
      <c r="B1618" s="8" t="s">
        <v>1893</v>
      </c>
      <c r="C1618" s="8" t="s">
        <v>55</v>
      </c>
      <c r="D1618" t="s">
        <v>56</v>
      </c>
      <c r="E1618" s="8" t="s">
        <v>44</v>
      </c>
      <c r="F1618" s="8" t="s">
        <v>37</v>
      </c>
    </row>
    <row r="1619" spans="1:7" ht="15" customHeight="1">
      <c r="A1619">
        <v>1586</v>
      </c>
      <c r="B1619" s="8" t="s">
        <v>1893</v>
      </c>
      <c r="C1619" s="8" t="s">
        <v>288</v>
      </c>
      <c r="D1619" t="s">
        <v>289</v>
      </c>
      <c r="E1619" s="8" t="s">
        <v>235</v>
      </c>
      <c r="F1619" s="8" t="s">
        <v>37</v>
      </c>
    </row>
    <row r="1620" spans="1:7" ht="15" customHeight="1">
      <c r="A1620">
        <v>1587</v>
      </c>
      <c r="B1620" s="8" t="s">
        <v>1405</v>
      </c>
      <c r="C1620" s="8" t="s">
        <v>1695</v>
      </c>
      <c r="D1620" t="s">
        <v>1696</v>
      </c>
      <c r="E1620" s="8" t="s">
        <v>183</v>
      </c>
      <c r="F1620" s="8" t="s">
        <v>37</v>
      </c>
    </row>
    <row r="1621" spans="1:7" ht="15" customHeight="1">
      <c r="A1621">
        <v>1588</v>
      </c>
      <c r="B1621" s="8" t="s">
        <v>1405</v>
      </c>
      <c r="C1621" s="8" t="s">
        <v>2635</v>
      </c>
      <c r="D1621" t="s">
        <v>2636</v>
      </c>
      <c r="E1621" s="8" t="s">
        <v>44</v>
      </c>
      <c r="F1621" s="8" t="s">
        <v>37</v>
      </c>
    </row>
    <row r="1622" spans="1:7" ht="15" customHeight="1">
      <c r="A1622">
        <v>1589</v>
      </c>
      <c r="B1622" s="8" t="s">
        <v>1405</v>
      </c>
      <c r="C1622" s="8" t="s">
        <v>1819</v>
      </c>
      <c r="D1622" t="s">
        <v>1820</v>
      </c>
      <c r="E1622" s="8" t="s">
        <v>44</v>
      </c>
      <c r="F1622" s="8" t="s">
        <v>37</v>
      </c>
    </row>
    <row r="1623" spans="1:7" ht="15" customHeight="1">
      <c r="A1623">
        <v>1590</v>
      </c>
      <c r="B1623" s="8" t="s">
        <v>1406</v>
      </c>
      <c r="C1623" s="8" t="s">
        <v>203</v>
      </c>
      <c r="D1623" t="s">
        <v>204</v>
      </c>
      <c r="E1623" s="8" t="s">
        <v>44</v>
      </c>
      <c r="F1623" s="8" t="s">
        <v>37</v>
      </c>
    </row>
    <row r="1624" spans="1:7" ht="32.25" customHeight="1">
      <c r="A1624">
        <v>1591</v>
      </c>
      <c r="B1624" s="8" t="s">
        <v>1406</v>
      </c>
      <c r="C1624" s="8" t="s">
        <v>393</v>
      </c>
      <c r="D1624" t="s">
        <v>394</v>
      </c>
      <c r="E1624" s="8" t="s">
        <v>44</v>
      </c>
      <c r="F1624" s="8" t="s">
        <v>37</v>
      </c>
      <c r="G1624" s="9" t="s">
        <v>2622</v>
      </c>
    </row>
    <row r="1625" spans="1:7" ht="15" customHeight="1">
      <c r="A1625">
        <v>1592</v>
      </c>
      <c r="B1625" s="8" t="s">
        <v>1410</v>
      </c>
      <c r="C1625" s="8" t="s">
        <v>577</v>
      </c>
      <c r="D1625" t="s">
        <v>578</v>
      </c>
      <c r="E1625" s="8" t="s">
        <v>40</v>
      </c>
      <c r="F1625" s="8" t="s">
        <v>37</v>
      </c>
    </row>
    <row r="1626" spans="1:7" ht="15" customHeight="1">
      <c r="A1626">
        <v>1593</v>
      </c>
      <c r="B1626" s="8" t="s">
        <v>2822</v>
      </c>
      <c r="C1626" s="8" t="s">
        <v>1689</v>
      </c>
      <c r="D1626" t="s">
        <v>1690</v>
      </c>
      <c r="E1626" s="8" t="s">
        <v>639</v>
      </c>
      <c r="F1626" s="8" t="s">
        <v>669</v>
      </c>
    </row>
    <row r="1627" spans="1:7" ht="15" customHeight="1">
      <c r="A1627">
        <v>1594</v>
      </c>
      <c r="B1627" s="8" t="s">
        <v>1413</v>
      </c>
      <c r="C1627" s="8" t="s">
        <v>183</v>
      </c>
      <c r="D1627" t="s">
        <v>1271</v>
      </c>
      <c r="E1627" s="8" t="s">
        <v>183</v>
      </c>
      <c r="F1627" s="8" t="s">
        <v>37</v>
      </c>
    </row>
    <row r="1628" spans="1:7" ht="15" customHeight="1">
      <c r="A1628">
        <v>1595</v>
      </c>
      <c r="B1628" s="8" t="s">
        <v>1413</v>
      </c>
      <c r="C1628" s="8" t="s">
        <v>867</v>
      </c>
      <c r="D1628" t="s">
        <v>868</v>
      </c>
      <c r="E1628" s="8" t="s">
        <v>44</v>
      </c>
      <c r="F1628" s="8" t="s">
        <v>37</v>
      </c>
    </row>
    <row r="1629" spans="1:7" ht="15" customHeight="1">
      <c r="A1629">
        <v>1596</v>
      </c>
      <c r="B1629" s="8" t="s">
        <v>2590</v>
      </c>
      <c r="C1629" s="8" t="s">
        <v>2041</v>
      </c>
      <c r="D1629" t="s">
        <v>2042</v>
      </c>
      <c r="E1629" s="8" t="s">
        <v>40</v>
      </c>
      <c r="F1629" s="8" t="s">
        <v>37</v>
      </c>
    </row>
    <row r="1630" spans="1:7" ht="15" customHeight="1">
      <c r="A1630">
        <v>1597</v>
      </c>
      <c r="B1630" s="8" t="s">
        <v>2178</v>
      </c>
      <c r="C1630" s="8" t="s">
        <v>154</v>
      </c>
      <c r="D1630" t="s">
        <v>155</v>
      </c>
      <c r="E1630" s="8" t="s">
        <v>40</v>
      </c>
      <c r="F1630" s="8" t="s">
        <v>37</v>
      </c>
    </row>
    <row r="1631" spans="1:7" ht="15" customHeight="1">
      <c r="A1631">
        <v>1598</v>
      </c>
      <c r="B1631" s="8" t="s">
        <v>1415</v>
      </c>
      <c r="C1631" s="8" t="s">
        <v>55</v>
      </c>
      <c r="D1631" t="s">
        <v>56</v>
      </c>
      <c r="E1631" s="8" t="s">
        <v>44</v>
      </c>
      <c r="F1631" s="8" t="s">
        <v>37</v>
      </c>
    </row>
    <row r="1632" spans="1:7" ht="15" customHeight="1">
      <c r="A1632">
        <v>1599</v>
      </c>
      <c r="B1632" s="8" t="s">
        <v>1424</v>
      </c>
      <c r="C1632" s="8" t="s">
        <v>288</v>
      </c>
      <c r="D1632" t="s">
        <v>289</v>
      </c>
      <c r="E1632" s="8" t="s">
        <v>235</v>
      </c>
      <c r="F1632" s="8" t="s">
        <v>37</v>
      </c>
    </row>
    <row r="1633" spans="1:6" ht="15" customHeight="1">
      <c r="A1633">
        <v>1600</v>
      </c>
      <c r="B1633" s="8" t="s">
        <v>1425</v>
      </c>
      <c r="C1633" s="8" t="s">
        <v>2482</v>
      </c>
      <c r="D1633" t="s">
        <v>2483</v>
      </c>
      <c r="E1633" s="8" t="s">
        <v>40</v>
      </c>
      <c r="F1633" s="8" t="s">
        <v>37</v>
      </c>
    </row>
    <row r="1634" spans="1:6" ht="15" customHeight="1">
      <c r="A1634">
        <v>1601</v>
      </c>
      <c r="B1634" s="8" t="s">
        <v>1428</v>
      </c>
      <c r="C1634" s="8" t="s">
        <v>215</v>
      </c>
      <c r="D1634" t="s">
        <v>216</v>
      </c>
      <c r="E1634" s="8" t="s">
        <v>44</v>
      </c>
      <c r="F1634" s="8" t="s">
        <v>37</v>
      </c>
    </row>
    <row r="1635" spans="1:6" ht="15" customHeight="1">
      <c r="A1635">
        <v>1602</v>
      </c>
      <c r="B1635" s="8" t="s">
        <v>1428</v>
      </c>
      <c r="C1635" s="8" t="s">
        <v>260</v>
      </c>
      <c r="D1635" t="s">
        <v>261</v>
      </c>
      <c r="E1635" s="8" t="s">
        <v>44</v>
      </c>
      <c r="F1635" s="8" t="s">
        <v>37</v>
      </c>
    </row>
    <row r="1636" spans="1:6" ht="15" customHeight="1">
      <c r="A1636">
        <v>1603</v>
      </c>
      <c r="B1636" s="8" t="s">
        <v>1431</v>
      </c>
      <c r="C1636" s="8" t="s">
        <v>595</v>
      </c>
      <c r="D1636" t="s">
        <v>596</v>
      </c>
      <c r="E1636" s="8" t="s">
        <v>40</v>
      </c>
      <c r="F1636" s="8" t="s">
        <v>37</v>
      </c>
    </row>
    <row r="1637" spans="1:6" ht="15" customHeight="1">
      <c r="A1637">
        <v>1604</v>
      </c>
      <c r="B1637" s="8" t="s">
        <v>1431</v>
      </c>
      <c r="C1637" s="8" t="s">
        <v>418</v>
      </c>
      <c r="D1637" t="s">
        <v>419</v>
      </c>
      <c r="E1637" s="8" t="s">
        <v>124</v>
      </c>
      <c r="F1637" s="8" t="s">
        <v>37</v>
      </c>
    </row>
    <row r="1638" spans="1:6" ht="15" customHeight="1">
      <c r="A1638">
        <v>1605</v>
      </c>
      <c r="B1638" s="8" t="s">
        <v>1433</v>
      </c>
      <c r="C1638" s="8" t="s">
        <v>1842</v>
      </c>
      <c r="D1638" t="s">
        <v>1843</v>
      </c>
      <c r="E1638" s="8" t="s">
        <v>54</v>
      </c>
      <c r="F1638" s="8" t="s">
        <v>37</v>
      </c>
    </row>
    <row r="1639" spans="1:6" ht="15" customHeight="1">
      <c r="A1639">
        <v>1606</v>
      </c>
      <c r="B1639" s="8" t="s">
        <v>1433</v>
      </c>
      <c r="C1639" s="8" t="s">
        <v>1819</v>
      </c>
      <c r="D1639" t="s">
        <v>1820</v>
      </c>
      <c r="E1639" s="8" t="s">
        <v>44</v>
      </c>
      <c r="F1639" s="8" t="s">
        <v>37</v>
      </c>
    </row>
    <row r="1640" spans="1:6" ht="15" customHeight="1">
      <c r="A1640">
        <v>1607</v>
      </c>
      <c r="B1640" s="8" t="s">
        <v>1433</v>
      </c>
      <c r="C1640" s="8" t="s">
        <v>1712</v>
      </c>
      <c r="D1640" t="s">
        <v>1713</v>
      </c>
      <c r="E1640" s="8" t="s">
        <v>44</v>
      </c>
      <c r="F1640" s="8" t="s">
        <v>37</v>
      </c>
    </row>
    <row r="1641" spans="1:6" ht="15" customHeight="1">
      <c r="A1641">
        <v>1608</v>
      </c>
      <c r="B1641" s="8" t="s">
        <v>2182</v>
      </c>
      <c r="C1641" s="8" t="s">
        <v>418</v>
      </c>
      <c r="D1641" t="s">
        <v>419</v>
      </c>
      <c r="E1641" s="8" t="s">
        <v>124</v>
      </c>
      <c r="F1641" s="8" t="s">
        <v>37</v>
      </c>
    </row>
    <row r="1642" spans="1:6" ht="15" customHeight="1">
      <c r="A1642">
        <v>1609</v>
      </c>
      <c r="B1642" s="8" t="s">
        <v>1438</v>
      </c>
      <c r="C1642" s="8" t="s">
        <v>215</v>
      </c>
      <c r="D1642" t="s">
        <v>216</v>
      </c>
      <c r="E1642" s="8" t="s">
        <v>44</v>
      </c>
      <c r="F1642" s="8" t="s">
        <v>37</v>
      </c>
    </row>
    <row r="1643" spans="1:6" ht="15" customHeight="1">
      <c r="A1643">
        <v>1610</v>
      </c>
      <c r="B1643" s="8" t="s">
        <v>1438</v>
      </c>
      <c r="C1643" s="8" t="s">
        <v>1796</v>
      </c>
      <c r="D1643" t="s">
        <v>1797</v>
      </c>
      <c r="E1643" s="8" t="s">
        <v>44</v>
      </c>
      <c r="F1643" s="8" t="s">
        <v>37</v>
      </c>
    </row>
    <row r="1644" spans="1:6" ht="15" customHeight="1">
      <c r="A1644">
        <v>1611</v>
      </c>
      <c r="B1644" s="8" t="s">
        <v>1438</v>
      </c>
      <c r="C1644" s="8" t="s">
        <v>1665</v>
      </c>
      <c r="D1644" t="s">
        <v>1666</v>
      </c>
      <c r="E1644" s="8" t="s">
        <v>44</v>
      </c>
      <c r="F1644" s="8" t="s">
        <v>37</v>
      </c>
    </row>
    <row r="1645" spans="1:6" ht="15" customHeight="1">
      <c r="A1645">
        <v>1612</v>
      </c>
      <c r="B1645" s="8" t="s">
        <v>2184</v>
      </c>
      <c r="C1645" s="8" t="s">
        <v>1668</v>
      </c>
      <c r="D1645" t="s">
        <v>1669</v>
      </c>
      <c r="E1645" s="8" t="s">
        <v>44</v>
      </c>
      <c r="F1645" s="8" t="s">
        <v>37</v>
      </c>
    </row>
    <row r="1646" spans="1:6" ht="15" customHeight="1">
      <c r="A1646">
        <v>1613</v>
      </c>
      <c r="B1646" s="8" t="s">
        <v>2184</v>
      </c>
      <c r="C1646" s="8" t="s">
        <v>308</v>
      </c>
      <c r="D1646" t="s">
        <v>309</v>
      </c>
      <c r="E1646" s="8" t="s">
        <v>44</v>
      </c>
      <c r="F1646" s="8" t="s">
        <v>37</v>
      </c>
    </row>
    <row r="1647" spans="1:6" ht="15" customHeight="1">
      <c r="A1647">
        <v>1614</v>
      </c>
      <c r="B1647" s="8" t="s">
        <v>2184</v>
      </c>
      <c r="C1647" s="8" t="s">
        <v>101</v>
      </c>
      <c r="D1647" t="s">
        <v>102</v>
      </c>
      <c r="E1647" s="8" t="s">
        <v>44</v>
      </c>
      <c r="F1647" s="8" t="s">
        <v>37</v>
      </c>
    </row>
    <row r="1648" spans="1:6" ht="15" customHeight="1">
      <c r="A1648">
        <v>1615</v>
      </c>
      <c r="B1648" s="8" t="s">
        <v>2184</v>
      </c>
      <c r="C1648" s="8" t="s">
        <v>444</v>
      </c>
      <c r="D1648" t="s">
        <v>445</v>
      </c>
      <c r="E1648" s="8" t="s">
        <v>44</v>
      </c>
      <c r="F1648" s="8" t="s">
        <v>37</v>
      </c>
    </row>
    <row r="1649" spans="1:6" ht="15" customHeight="1">
      <c r="A1649">
        <v>1616</v>
      </c>
      <c r="B1649" s="8" t="s">
        <v>2185</v>
      </c>
      <c r="C1649" s="8" t="s">
        <v>333</v>
      </c>
      <c r="D1649" t="s">
        <v>334</v>
      </c>
      <c r="E1649" s="8" t="s">
        <v>183</v>
      </c>
      <c r="F1649" s="8" t="s">
        <v>37</v>
      </c>
    </row>
    <row r="1650" spans="1:6" ht="15" customHeight="1">
      <c r="A1650">
        <v>1617</v>
      </c>
      <c r="B1650" s="8" t="s">
        <v>2185</v>
      </c>
      <c r="C1650" s="8" t="s">
        <v>814</v>
      </c>
      <c r="D1650" t="s">
        <v>815</v>
      </c>
      <c r="E1650" s="8" t="s">
        <v>183</v>
      </c>
      <c r="F1650" s="8" t="s">
        <v>37</v>
      </c>
    </row>
    <row r="1651" spans="1:6" ht="15" customHeight="1">
      <c r="A1651">
        <v>1618</v>
      </c>
      <c r="B1651" s="8" t="s">
        <v>2185</v>
      </c>
      <c r="C1651" s="8" t="s">
        <v>185</v>
      </c>
      <c r="D1651" t="s">
        <v>186</v>
      </c>
      <c r="E1651" s="8" t="s">
        <v>44</v>
      </c>
      <c r="F1651" s="8" t="s">
        <v>37</v>
      </c>
    </row>
    <row r="1652" spans="1:6" ht="15" customHeight="1">
      <c r="A1652">
        <v>1619</v>
      </c>
      <c r="B1652" s="8" t="s">
        <v>2185</v>
      </c>
      <c r="C1652" s="8" t="s">
        <v>152</v>
      </c>
      <c r="D1652" t="s">
        <v>153</v>
      </c>
      <c r="E1652" s="8" t="s">
        <v>44</v>
      </c>
      <c r="F1652" s="8" t="s">
        <v>37</v>
      </c>
    </row>
    <row r="1653" spans="1:6" ht="15" customHeight="1">
      <c r="A1653">
        <v>1620</v>
      </c>
      <c r="B1653" s="8" t="s">
        <v>1443</v>
      </c>
      <c r="C1653" s="8" t="s">
        <v>72</v>
      </c>
      <c r="D1653" t="s">
        <v>73</v>
      </c>
      <c r="E1653" s="8" t="s">
        <v>44</v>
      </c>
      <c r="F1653" s="8" t="s">
        <v>37</v>
      </c>
    </row>
    <row r="1654" spans="1:6" ht="15" customHeight="1">
      <c r="A1654">
        <v>1621</v>
      </c>
      <c r="B1654" s="8" t="s">
        <v>1443</v>
      </c>
      <c r="C1654" s="8" t="s">
        <v>485</v>
      </c>
      <c r="D1654" t="s">
        <v>486</v>
      </c>
      <c r="E1654" s="8" t="s">
        <v>96</v>
      </c>
      <c r="F1654" s="8" t="s">
        <v>37</v>
      </c>
    </row>
    <row r="1655" spans="1:6" ht="15" customHeight="1">
      <c r="A1655">
        <v>1622</v>
      </c>
      <c r="B1655" s="8" t="s">
        <v>1443</v>
      </c>
      <c r="C1655" s="8" t="s">
        <v>373</v>
      </c>
      <c r="D1655">
        <v>120602</v>
      </c>
      <c r="E1655" s="8" t="s">
        <v>96</v>
      </c>
      <c r="F1655" s="8" t="s">
        <v>37</v>
      </c>
    </row>
    <row r="1656" spans="1:6" ht="15" customHeight="1">
      <c r="A1656">
        <v>1623</v>
      </c>
      <c r="B1656" s="8" t="s">
        <v>1446</v>
      </c>
      <c r="C1656" s="8" t="s">
        <v>495</v>
      </c>
      <c r="D1656" t="s">
        <v>496</v>
      </c>
      <c r="E1656" s="8" t="s">
        <v>40</v>
      </c>
      <c r="F1656" s="8" t="s">
        <v>37</v>
      </c>
    </row>
    <row r="1657" spans="1:6" ht="15" customHeight="1">
      <c r="A1657">
        <v>1624</v>
      </c>
      <c r="B1657" s="8" t="s">
        <v>1446</v>
      </c>
      <c r="C1657" s="8" t="s">
        <v>224</v>
      </c>
      <c r="D1657" t="s">
        <v>225</v>
      </c>
      <c r="E1657" s="8" t="s">
        <v>44</v>
      </c>
      <c r="F1657" s="8" t="s">
        <v>37</v>
      </c>
    </row>
    <row r="1658" spans="1:6" ht="15" customHeight="1">
      <c r="A1658">
        <v>1625</v>
      </c>
      <c r="B1658" s="8" t="s">
        <v>1446</v>
      </c>
      <c r="C1658" s="8" t="s">
        <v>1015</v>
      </c>
      <c r="D1658">
        <v>120208</v>
      </c>
      <c r="E1658" s="8" t="s">
        <v>96</v>
      </c>
      <c r="F1658" s="8" t="s">
        <v>37</v>
      </c>
    </row>
    <row r="1659" spans="1:6" ht="15" customHeight="1">
      <c r="A1659" s="8" t="s">
        <v>1447</v>
      </c>
    </row>
    <row r="1660" spans="1:6" ht="15" customHeight="1">
      <c r="A1660">
        <v>1626</v>
      </c>
      <c r="B1660" s="8" t="s">
        <v>1448</v>
      </c>
      <c r="C1660" s="8" t="s">
        <v>2446</v>
      </c>
      <c r="D1660" t="s">
        <v>2447</v>
      </c>
      <c r="E1660" s="8" t="s">
        <v>235</v>
      </c>
      <c r="F1660" s="8" t="s">
        <v>37</v>
      </c>
    </row>
    <row r="1661" spans="1:6" ht="15" customHeight="1">
      <c r="A1661">
        <v>1627</v>
      </c>
      <c r="B1661" s="8" t="s">
        <v>2187</v>
      </c>
      <c r="C1661" s="8" t="s">
        <v>45</v>
      </c>
      <c r="D1661" t="s">
        <v>46</v>
      </c>
      <c r="E1661" s="8" t="s">
        <v>36</v>
      </c>
      <c r="F1661" s="8" t="s">
        <v>37</v>
      </c>
    </row>
    <row r="1662" spans="1:6" ht="15" customHeight="1">
      <c r="A1662">
        <v>1628</v>
      </c>
      <c r="B1662" s="8" t="s">
        <v>1449</v>
      </c>
      <c r="C1662" s="8" t="s">
        <v>871</v>
      </c>
      <c r="D1662" t="s">
        <v>872</v>
      </c>
      <c r="E1662" s="8" t="s">
        <v>44</v>
      </c>
      <c r="F1662" s="8" t="s">
        <v>37</v>
      </c>
    </row>
    <row r="1663" spans="1:6" ht="15" customHeight="1">
      <c r="A1663">
        <v>1629</v>
      </c>
      <c r="B1663" s="8" t="s">
        <v>1449</v>
      </c>
      <c r="C1663" s="8" t="s">
        <v>94</v>
      </c>
      <c r="D1663" t="s">
        <v>95</v>
      </c>
      <c r="E1663" s="8" t="s">
        <v>96</v>
      </c>
      <c r="F1663" s="8" t="s">
        <v>37</v>
      </c>
    </row>
    <row r="1664" spans="1:6" ht="15" customHeight="1">
      <c r="A1664">
        <v>1630</v>
      </c>
      <c r="B1664" s="8" t="s">
        <v>1449</v>
      </c>
      <c r="C1664" s="8" t="s">
        <v>531</v>
      </c>
      <c r="D1664">
        <v>130401</v>
      </c>
      <c r="E1664" s="8" t="s">
        <v>124</v>
      </c>
      <c r="F1664" s="8" t="s">
        <v>37</v>
      </c>
    </row>
    <row r="1665" spans="1:7" ht="15" customHeight="1">
      <c r="A1665">
        <v>1631</v>
      </c>
      <c r="B1665" s="8" t="s">
        <v>2466</v>
      </c>
      <c r="C1665" s="8" t="s">
        <v>1741</v>
      </c>
      <c r="D1665" t="s">
        <v>1742</v>
      </c>
      <c r="E1665" s="8" t="s">
        <v>183</v>
      </c>
      <c r="F1665" s="8" t="s">
        <v>37</v>
      </c>
    </row>
    <row r="1666" spans="1:7" ht="15" customHeight="1">
      <c r="A1666">
        <v>1632</v>
      </c>
      <c r="B1666" s="8" t="s">
        <v>2466</v>
      </c>
      <c r="C1666" s="8" t="s">
        <v>713</v>
      </c>
      <c r="D1666" t="s">
        <v>714</v>
      </c>
      <c r="E1666" s="8" t="s">
        <v>36</v>
      </c>
      <c r="F1666" s="8" t="s">
        <v>37</v>
      </c>
    </row>
    <row r="1667" spans="1:7" ht="15" customHeight="1">
      <c r="A1667">
        <v>1633</v>
      </c>
      <c r="B1667" s="8" t="s">
        <v>2466</v>
      </c>
      <c r="C1667" s="8" t="s">
        <v>89</v>
      </c>
      <c r="D1667" t="s">
        <v>90</v>
      </c>
      <c r="E1667" s="8" t="s">
        <v>44</v>
      </c>
      <c r="F1667" s="8" t="s">
        <v>37</v>
      </c>
    </row>
    <row r="1668" spans="1:7" ht="15" customHeight="1">
      <c r="A1668" s="8" t="s">
        <v>1453</v>
      </c>
    </row>
    <row r="1669" spans="1:7" ht="15" customHeight="1">
      <c r="A1669">
        <v>1634</v>
      </c>
      <c r="B1669" s="8" t="s">
        <v>1454</v>
      </c>
      <c r="C1669" s="8" t="s">
        <v>268</v>
      </c>
      <c r="D1669" t="s">
        <v>269</v>
      </c>
      <c r="E1669" s="8" t="s">
        <v>100</v>
      </c>
      <c r="F1669" s="8" t="s">
        <v>37</v>
      </c>
    </row>
    <row r="1670" spans="1:7" ht="15" customHeight="1">
      <c r="A1670">
        <v>1635</v>
      </c>
      <c r="B1670" s="8" t="s">
        <v>1454</v>
      </c>
      <c r="C1670" s="8" t="s">
        <v>2749</v>
      </c>
      <c r="D1670" t="s">
        <v>2750</v>
      </c>
      <c r="E1670" s="8" t="s">
        <v>44</v>
      </c>
      <c r="F1670" s="8" t="s">
        <v>37</v>
      </c>
      <c r="G1670" s="8" t="s">
        <v>1667</v>
      </c>
    </row>
    <row r="1671" spans="1:7" ht="32.25" customHeight="1">
      <c r="A1671">
        <v>1636</v>
      </c>
      <c r="B1671" s="8" t="s">
        <v>1454</v>
      </c>
      <c r="C1671" s="8" t="s">
        <v>729</v>
      </c>
      <c r="D1671">
        <v>120801</v>
      </c>
      <c r="E1671" s="8" t="s">
        <v>44</v>
      </c>
      <c r="F1671" s="8" t="s">
        <v>37</v>
      </c>
      <c r="G1671" s="9" t="s">
        <v>2622</v>
      </c>
    </row>
    <row r="1672" spans="1:7" ht="15" customHeight="1">
      <c r="A1672">
        <v>1637</v>
      </c>
      <c r="B1672" s="8" t="s">
        <v>1987</v>
      </c>
      <c r="C1672" s="8" t="s">
        <v>1315</v>
      </c>
      <c r="D1672" t="s">
        <v>1316</v>
      </c>
      <c r="E1672" s="8" t="s">
        <v>44</v>
      </c>
      <c r="F1672" s="8" t="s">
        <v>37</v>
      </c>
    </row>
    <row r="1673" spans="1:7" ht="15" customHeight="1">
      <c r="A1673">
        <v>1638</v>
      </c>
      <c r="B1673" s="8" t="s">
        <v>1987</v>
      </c>
      <c r="C1673" s="8" t="s">
        <v>398</v>
      </c>
      <c r="D1673" t="s">
        <v>399</v>
      </c>
      <c r="E1673" s="8" t="s">
        <v>44</v>
      </c>
      <c r="F1673" s="8" t="s">
        <v>37</v>
      </c>
      <c r="G1673" s="8" t="s">
        <v>2612</v>
      </c>
    </row>
    <row r="1674" spans="1:7" ht="15" customHeight="1">
      <c r="A1674">
        <v>1639</v>
      </c>
      <c r="B1674" s="8" t="s">
        <v>2311</v>
      </c>
      <c r="C1674" s="8" t="s">
        <v>58</v>
      </c>
      <c r="D1674" t="s">
        <v>59</v>
      </c>
      <c r="E1674" s="8" t="s">
        <v>36</v>
      </c>
      <c r="F1674" s="8" t="s">
        <v>60</v>
      </c>
      <c r="G1674" s="8" t="s">
        <v>61</v>
      </c>
    </row>
    <row r="1675" spans="1:7" ht="15" customHeight="1">
      <c r="A1675">
        <v>1640</v>
      </c>
      <c r="B1675" s="8" t="s">
        <v>2311</v>
      </c>
      <c r="C1675" s="8" t="s">
        <v>2780</v>
      </c>
      <c r="D1675" t="s">
        <v>2781</v>
      </c>
      <c r="E1675" s="8" t="s">
        <v>96</v>
      </c>
      <c r="F1675" s="8" t="s">
        <v>37</v>
      </c>
      <c r="G1675" s="8" t="s">
        <v>1667</v>
      </c>
    </row>
    <row r="1676" spans="1:7" ht="15" customHeight="1">
      <c r="A1676">
        <v>1641</v>
      </c>
      <c r="B1676" s="8" t="s">
        <v>1988</v>
      </c>
      <c r="C1676" s="8" t="s">
        <v>854</v>
      </c>
      <c r="D1676" t="s">
        <v>855</v>
      </c>
      <c r="E1676" s="8" t="s">
        <v>179</v>
      </c>
      <c r="F1676" s="8" t="s">
        <v>37</v>
      </c>
    </row>
    <row r="1677" spans="1:7" ht="15" customHeight="1">
      <c r="A1677">
        <v>1642</v>
      </c>
      <c r="B1677" s="8" t="s">
        <v>1988</v>
      </c>
      <c r="C1677" s="8" t="s">
        <v>94</v>
      </c>
      <c r="D1677" t="s">
        <v>95</v>
      </c>
      <c r="E1677" s="8" t="s">
        <v>96</v>
      </c>
      <c r="F1677" s="8" t="s">
        <v>37</v>
      </c>
    </row>
    <row r="1678" spans="1:7" ht="15" customHeight="1">
      <c r="A1678">
        <v>1643</v>
      </c>
      <c r="B1678" s="8" t="s">
        <v>2188</v>
      </c>
      <c r="C1678" s="8" t="s">
        <v>1695</v>
      </c>
      <c r="D1678" t="s">
        <v>1696</v>
      </c>
      <c r="E1678" s="8" t="s">
        <v>183</v>
      </c>
      <c r="F1678" s="8" t="s">
        <v>37</v>
      </c>
    </row>
    <row r="1679" spans="1:7" ht="15" customHeight="1">
      <c r="A1679">
        <v>1644</v>
      </c>
      <c r="B1679" s="8" t="s">
        <v>1858</v>
      </c>
      <c r="C1679" s="8" t="s">
        <v>268</v>
      </c>
      <c r="D1679" t="s">
        <v>269</v>
      </c>
      <c r="E1679" s="8" t="s">
        <v>100</v>
      </c>
      <c r="F1679" s="8" t="s">
        <v>37</v>
      </c>
    </row>
    <row r="1680" spans="1:7" ht="15" customHeight="1">
      <c r="A1680">
        <v>1645</v>
      </c>
      <c r="B1680" s="8" t="s">
        <v>1858</v>
      </c>
      <c r="C1680" s="8" t="s">
        <v>113</v>
      </c>
      <c r="D1680" t="s">
        <v>114</v>
      </c>
      <c r="E1680" s="8" t="s">
        <v>96</v>
      </c>
      <c r="F1680" s="8" t="s">
        <v>37</v>
      </c>
    </row>
    <row r="1681" spans="1:7" ht="15" customHeight="1">
      <c r="A1681">
        <v>1646</v>
      </c>
      <c r="B1681" s="8" t="s">
        <v>2189</v>
      </c>
      <c r="C1681" s="8" t="s">
        <v>2532</v>
      </c>
      <c r="D1681" t="s">
        <v>2533</v>
      </c>
      <c r="E1681" s="8" t="s">
        <v>54</v>
      </c>
      <c r="F1681" s="8" t="s">
        <v>37</v>
      </c>
    </row>
    <row r="1682" spans="1:7" ht="15" customHeight="1">
      <c r="A1682">
        <v>1647</v>
      </c>
      <c r="B1682" s="8" t="s">
        <v>2189</v>
      </c>
      <c r="C1682" s="8" t="s">
        <v>45</v>
      </c>
      <c r="D1682" t="s">
        <v>46</v>
      </c>
      <c r="E1682" s="8" t="s">
        <v>36</v>
      </c>
      <c r="F1682" s="8" t="s">
        <v>37</v>
      </c>
    </row>
    <row r="1683" spans="1:7" ht="15" customHeight="1">
      <c r="A1683">
        <v>1648</v>
      </c>
      <c r="B1683" s="8" t="s">
        <v>2823</v>
      </c>
      <c r="C1683" s="8" t="s">
        <v>215</v>
      </c>
      <c r="D1683" t="s">
        <v>216</v>
      </c>
      <c r="E1683" s="8" t="s">
        <v>44</v>
      </c>
      <c r="F1683" s="8" t="s">
        <v>37</v>
      </c>
    </row>
    <row r="1684" spans="1:7" ht="32.25" customHeight="1">
      <c r="A1684">
        <v>1649</v>
      </c>
      <c r="B1684" s="8" t="s">
        <v>2823</v>
      </c>
      <c r="C1684" s="8" t="s">
        <v>693</v>
      </c>
      <c r="D1684" t="s">
        <v>694</v>
      </c>
      <c r="E1684" s="8" t="s">
        <v>44</v>
      </c>
      <c r="F1684" s="8" t="s">
        <v>37</v>
      </c>
      <c r="G1684" s="9" t="s">
        <v>2622</v>
      </c>
    </row>
    <row r="1685" spans="1:7" ht="15" customHeight="1">
      <c r="A1685">
        <v>1650</v>
      </c>
      <c r="B1685" s="8" t="s">
        <v>2823</v>
      </c>
      <c r="C1685" s="8" t="s">
        <v>2252</v>
      </c>
      <c r="D1685" t="s">
        <v>2253</v>
      </c>
      <c r="E1685" s="8" t="s">
        <v>44</v>
      </c>
      <c r="F1685" s="8" t="s">
        <v>37</v>
      </c>
    </row>
    <row r="1686" spans="1:7" ht="32.25" customHeight="1">
      <c r="A1686">
        <v>1651</v>
      </c>
      <c r="B1686" s="8" t="s">
        <v>2823</v>
      </c>
      <c r="C1686" s="8" t="s">
        <v>255</v>
      </c>
      <c r="D1686">
        <v>120103</v>
      </c>
      <c r="E1686" s="8" t="s">
        <v>44</v>
      </c>
      <c r="F1686" s="8" t="s">
        <v>37</v>
      </c>
      <c r="G1686" s="9" t="s">
        <v>2622</v>
      </c>
    </row>
    <row r="1687" spans="1:7" ht="32.25" customHeight="1">
      <c r="A1687">
        <v>1652</v>
      </c>
      <c r="B1687" s="8" t="s">
        <v>2823</v>
      </c>
      <c r="C1687" s="8" t="s">
        <v>1013</v>
      </c>
      <c r="D1687">
        <v>120105</v>
      </c>
      <c r="E1687" s="8" t="s">
        <v>44</v>
      </c>
      <c r="F1687" s="8" t="s">
        <v>37</v>
      </c>
      <c r="G1687" s="9" t="s">
        <v>2622</v>
      </c>
    </row>
    <row r="1688" spans="1:7" ht="15" customHeight="1">
      <c r="A1688">
        <v>1653</v>
      </c>
      <c r="B1688" s="8" t="s">
        <v>1458</v>
      </c>
      <c r="C1688" s="8" t="s">
        <v>101</v>
      </c>
      <c r="D1688" t="s">
        <v>102</v>
      </c>
      <c r="E1688" s="8" t="s">
        <v>44</v>
      </c>
      <c r="F1688" s="8" t="s">
        <v>37</v>
      </c>
    </row>
    <row r="1689" spans="1:7" ht="15" customHeight="1">
      <c r="A1689">
        <v>1654</v>
      </c>
      <c r="B1689" s="8" t="s">
        <v>1459</v>
      </c>
      <c r="C1689" s="8" t="s">
        <v>231</v>
      </c>
      <c r="D1689">
        <v>130508</v>
      </c>
      <c r="E1689" s="8" t="s">
        <v>124</v>
      </c>
      <c r="F1689" s="8" t="s">
        <v>37</v>
      </c>
    </row>
    <row r="1690" spans="1:7" ht="15" customHeight="1">
      <c r="A1690">
        <v>1655</v>
      </c>
      <c r="B1690" s="8" t="s">
        <v>2467</v>
      </c>
      <c r="C1690" s="8" t="s">
        <v>268</v>
      </c>
      <c r="D1690" t="s">
        <v>269</v>
      </c>
      <c r="E1690" s="8" t="s">
        <v>100</v>
      </c>
      <c r="F1690" s="8" t="s">
        <v>37</v>
      </c>
    </row>
    <row r="1691" spans="1:7" ht="15" customHeight="1">
      <c r="A1691">
        <v>1656</v>
      </c>
      <c r="B1691" s="8" t="s">
        <v>2467</v>
      </c>
      <c r="C1691" s="8" t="s">
        <v>167</v>
      </c>
      <c r="D1691" t="s">
        <v>168</v>
      </c>
      <c r="E1691" s="8" t="s">
        <v>44</v>
      </c>
      <c r="F1691" s="8" t="s">
        <v>37</v>
      </c>
    </row>
    <row r="1692" spans="1:7" ht="15" customHeight="1">
      <c r="A1692">
        <v>1657</v>
      </c>
      <c r="B1692" s="8" t="s">
        <v>1460</v>
      </c>
      <c r="C1692" s="8" t="s">
        <v>1020</v>
      </c>
      <c r="D1692" t="s">
        <v>1021</v>
      </c>
      <c r="E1692" s="8" t="s">
        <v>183</v>
      </c>
      <c r="F1692" s="8" t="s">
        <v>37</v>
      </c>
    </row>
    <row r="1693" spans="1:7" ht="15" customHeight="1">
      <c r="A1693">
        <v>1658</v>
      </c>
      <c r="B1693" s="8" t="s">
        <v>1460</v>
      </c>
      <c r="C1693" s="8" t="s">
        <v>814</v>
      </c>
      <c r="D1693" t="s">
        <v>815</v>
      </c>
      <c r="E1693" s="8" t="s">
        <v>40</v>
      </c>
      <c r="F1693" s="8" t="s">
        <v>37</v>
      </c>
    </row>
    <row r="1694" spans="1:7" ht="15" customHeight="1">
      <c r="A1694">
        <v>1659</v>
      </c>
      <c r="B1694" s="8" t="s">
        <v>1460</v>
      </c>
      <c r="C1694" s="8" t="s">
        <v>156</v>
      </c>
      <c r="D1694" t="s">
        <v>157</v>
      </c>
      <c r="E1694" s="8" t="s">
        <v>44</v>
      </c>
      <c r="F1694" s="8" t="s">
        <v>37</v>
      </c>
    </row>
    <row r="1695" spans="1:7" ht="15" customHeight="1">
      <c r="A1695">
        <v>1660</v>
      </c>
      <c r="B1695" s="8" t="s">
        <v>1460</v>
      </c>
      <c r="C1695" s="8" t="s">
        <v>398</v>
      </c>
      <c r="D1695" t="s">
        <v>399</v>
      </c>
      <c r="E1695" s="8" t="s">
        <v>44</v>
      </c>
      <c r="F1695" s="8" t="s">
        <v>37</v>
      </c>
      <c r="G1695" s="8" t="s">
        <v>2612</v>
      </c>
    </row>
    <row r="1696" spans="1:7" ht="32.25" customHeight="1">
      <c r="A1696">
        <v>1661</v>
      </c>
      <c r="B1696" s="8" t="s">
        <v>1461</v>
      </c>
      <c r="C1696" s="8" t="s">
        <v>255</v>
      </c>
      <c r="D1696">
        <v>120103</v>
      </c>
      <c r="E1696" s="8" t="s">
        <v>44</v>
      </c>
      <c r="F1696" s="8" t="s">
        <v>37</v>
      </c>
      <c r="G1696" s="9" t="s">
        <v>2622</v>
      </c>
    </row>
    <row r="1697" spans="1:7" ht="15" customHeight="1">
      <c r="A1697">
        <v>1662</v>
      </c>
      <c r="B1697" s="8" t="s">
        <v>1462</v>
      </c>
      <c r="C1697" s="8" t="s">
        <v>268</v>
      </c>
      <c r="D1697" t="s">
        <v>269</v>
      </c>
      <c r="E1697" s="8" t="s">
        <v>100</v>
      </c>
      <c r="F1697" s="8" t="s">
        <v>37</v>
      </c>
    </row>
    <row r="1698" spans="1:7" ht="15" customHeight="1">
      <c r="A1698">
        <v>1663</v>
      </c>
      <c r="B1698" s="8" t="s">
        <v>1462</v>
      </c>
      <c r="C1698" s="8" t="s">
        <v>119</v>
      </c>
      <c r="D1698" t="s">
        <v>120</v>
      </c>
      <c r="E1698" s="8" t="s">
        <v>44</v>
      </c>
      <c r="F1698" s="8" t="s">
        <v>37</v>
      </c>
    </row>
    <row r="1699" spans="1:7" ht="15" customHeight="1">
      <c r="A1699">
        <v>1664</v>
      </c>
      <c r="B1699" s="8" t="s">
        <v>1463</v>
      </c>
      <c r="C1699" s="8" t="s">
        <v>224</v>
      </c>
      <c r="D1699" t="s">
        <v>225</v>
      </c>
      <c r="E1699" s="8" t="s">
        <v>44</v>
      </c>
      <c r="F1699" s="8" t="s">
        <v>37</v>
      </c>
    </row>
    <row r="1700" spans="1:7" ht="15" customHeight="1">
      <c r="A1700">
        <v>1665</v>
      </c>
      <c r="B1700" s="8" t="s">
        <v>1463</v>
      </c>
      <c r="C1700" s="8" t="s">
        <v>1434</v>
      </c>
      <c r="D1700">
        <v>120405</v>
      </c>
      <c r="E1700" s="8" t="s">
        <v>96</v>
      </c>
      <c r="F1700" s="8" t="s">
        <v>37</v>
      </c>
    </row>
    <row r="1701" spans="1:7" ht="15" customHeight="1">
      <c r="A1701">
        <v>1666</v>
      </c>
      <c r="B1701" s="8" t="s">
        <v>1464</v>
      </c>
      <c r="C1701" s="8" t="s">
        <v>709</v>
      </c>
      <c r="D1701" t="s">
        <v>710</v>
      </c>
      <c r="E1701" s="8" t="s">
        <v>44</v>
      </c>
      <c r="F1701" s="8" t="s">
        <v>37</v>
      </c>
    </row>
    <row r="1702" spans="1:7" ht="15" customHeight="1">
      <c r="A1702">
        <v>1667</v>
      </c>
      <c r="B1702" s="8" t="s">
        <v>1465</v>
      </c>
      <c r="C1702" s="8" t="s">
        <v>2824</v>
      </c>
      <c r="D1702" t="s">
        <v>2825</v>
      </c>
      <c r="E1702" s="8" t="s">
        <v>100</v>
      </c>
      <c r="F1702" s="8" t="s">
        <v>37</v>
      </c>
    </row>
    <row r="1703" spans="1:7" ht="15" customHeight="1">
      <c r="A1703">
        <v>1668</v>
      </c>
      <c r="B1703" s="8" t="s">
        <v>1465</v>
      </c>
      <c r="C1703" s="8" t="s">
        <v>192</v>
      </c>
      <c r="D1703" t="s">
        <v>193</v>
      </c>
      <c r="E1703" s="8" t="s">
        <v>44</v>
      </c>
      <c r="F1703" s="8" t="s">
        <v>37</v>
      </c>
    </row>
    <row r="1704" spans="1:7" ht="15" customHeight="1">
      <c r="A1704">
        <v>1669</v>
      </c>
      <c r="B1704" s="8" t="s">
        <v>1466</v>
      </c>
      <c r="C1704" s="8" t="s">
        <v>2028</v>
      </c>
      <c r="D1704" t="s">
        <v>2029</v>
      </c>
      <c r="E1704" s="8" t="s">
        <v>44</v>
      </c>
      <c r="F1704" s="8" t="s">
        <v>37</v>
      </c>
    </row>
    <row r="1705" spans="1:7" ht="15" customHeight="1">
      <c r="A1705">
        <v>1670</v>
      </c>
      <c r="B1705" s="8" t="s">
        <v>1467</v>
      </c>
      <c r="C1705" s="8" t="s">
        <v>586</v>
      </c>
      <c r="D1705" t="s">
        <v>587</v>
      </c>
      <c r="E1705" s="8" t="s">
        <v>183</v>
      </c>
      <c r="F1705" s="8" t="s">
        <v>37</v>
      </c>
    </row>
    <row r="1706" spans="1:7" ht="15" customHeight="1">
      <c r="A1706">
        <v>1671</v>
      </c>
      <c r="B1706" s="8" t="s">
        <v>1467</v>
      </c>
      <c r="C1706" s="8" t="s">
        <v>2516</v>
      </c>
      <c r="D1706" t="s">
        <v>2517</v>
      </c>
      <c r="E1706" s="8" t="s">
        <v>183</v>
      </c>
      <c r="F1706" s="8" t="s">
        <v>37</v>
      </c>
    </row>
    <row r="1707" spans="1:7" ht="15" customHeight="1">
      <c r="A1707">
        <v>1672</v>
      </c>
      <c r="B1707" s="8" t="s">
        <v>2703</v>
      </c>
      <c r="C1707" s="8" t="s">
        <v>1371</v>
      </c>
      <c r="D1707" t="s">
        <v>1372</v>
      </c>
      <c r="E1707" s="8" t="s">
        <v>40</v>
      </c>
      <c r="F1707" s="8" t="s">
        <v>37</v>
      </c>
    </row>
    <row r="1708" spans="1:7" ht="15" customHeight="1">
      <c r="A1708">
        <v>1673</v>
      </c>
      <c r="B1708" s="8" t="s">
        <v>2703</v>
      </c>
      <c r="C1708" s="8" t="s">
        <v>468</v>
      </c>
      <c r="D1708" t="s">
        <v>469</v>
      </c>
      <c r="E1708" s="8" t="s">
        <v>96</v>
      </c>
      <c r="F1708" s="8" t="s">
        <v>37</v>
      </c>
    </row>
    <row r="1709" spans="1:7" ht="15" customHeight="1">
      <c r="A1709" s="8" t="s">
        <v>1470</v>
      </c>
    </row>
    <row r="1710" spans="1:7" ht="15" customHeight="1">
      <c r="A1710">
        <v>1674</v>
      </c>
      <c r="B1710" s="8" t="s">
        <v>1472</v>
      </c>
      <c r="C1710" s="8" t="s">
        <v>978</v>
      </c>
      <c r="D1710" t="s">
        <v>2826</v>
      </c>
      <c r="E1710" s="8" t="s">
        <v>44</v>
      </c>
      <c r="F1710" s="8" t="s">
        <v>60</v>
      </c>
      <c r="G1710" s="8" t="s">
        <v>61</v>
      </c>
    </row>
    <row r="1711" spans="1:7" ht="15" customHeight="1">
      <c r="A1711">
        <v>1675</v>
      </c>
      <c r="B1711" s="8" t="s">
        <v>1475</v>
      </c>
      <c r="C1711" s="8" t="s">
        <v>64</v>
      </c>
      <c r="D1711" t="s">
        <v>65</v>
      </c>
      <c r="E1711" s="8" t="s">
        <v>44</v>
      </c>
      <c r="F1711" s="8" t="s">
        <v>60</v>
      </c>
      <c r="G1711" s="8" t="s">
        <v>61</v>
      </c>
    </row>
    <row r="1712" spans="1:7" ht="15" customHeight="1">
      <c r="A1712">
        <v>1676</v>
      </c>
      <c r="B1712" s="8" t="s">
        <v>1475</v>
      </c>
      <c r="C1712" s="8" t="s">
        <v>308</v>
      </c>
      <c r="D1712" t="s">
        <v>309</v>
      </c>
      <c r="E1712" s="8" t="s">
        <v>44</v>
      </c>
      <c r="F1712" s="8" t="s">
        <v>60</v>
      </c>
      <c r="G1712" s="8" t="s">
        <v>61</v>
      </c>
    </row>
    <row r="1713" spans="1:7" ht="15" customHeight="1">
      <c r="A1713">
        <v>1677</v>
      </c>
      <c r="B1713" s="8" t="s">
        <v>1479</v>
      </c>
      <c r="C1713" s="8" t="s">
        <v>1683</v>
      </c>
      <c r="D1713" t="s">
        <v>1684</v>
      </c>
      <c r="E1713" s="8" t="s">
        <v>44</v>
      </c>
      <c r="F1713" s="8" t="s">
        <v>37</v>
      </c>
    </row>
    <row r="1714" spans="1:7" ht="15" customHeight="1">
      <c r="A1714">
        <v>1678</v>
      </c>
      <c r="B1714" s="8" t="s">
        <v>1480</v>
      </c>
      <c r="C1714" s="8" t="s">
        <v>1323</v>
      </c>
      <c r="D1714" t="s">
        <v>1324</v>
      </c>
      <c r="E1714" s="8" t="s">
        <v>36</v>
      </c>
      <c r="F1714" s="8" t="s">
        <v>37</v>
      </c>
    </row>
    <row r="1715" spans="1:7" ht="15" customHeight="1">
      <c r="A1715">
        <v>1679</v>
      </c>
      <c r="B1715" s="8" t="s">
        <v>1480</v>
      </c>
      <c r="C1715" s="8" t="s">
        <v>167</v>
      </c>
      <c r="D1715" t="s">
        <v>168</v>
      </c>
      <c r="E1715" s="8" t="s">
        <v>44</v>
      </c>
      <c r="F1715" s="8" t="s">
        <v>37</v>
      </c>
    </row>
    <row r="1716" spans="1:7" ht="15" customHeight="1">
      <c r="A1716">
        <v>1680</v>
      </c>
      <c r="B1716" s="8" t="s">
        <v>1480</v>
      </c>
      <c r="C1716" s="8" t="s">
        <v>55</v>
      </c>
      <c r="D1716" t="s">
        <v>56</v>
      </c>
      <c r="E1716" s="8" t="s">
        <v>44</v>
      </c>
      <c r="F1716" s="8" t="s">
        <v>37</v>
      </c>
    </row>
    <row r="1717" spans="1:7" ht="15" customHeight="1">
      <c r="A1717">
        <v>1681</v>
      </c>
      <c r="B1717" s="8" t="s">
        <v>1481</v>
      </c>
      <c r="C1717" s="8" t="s">
        <v>167</v>
      </c>
      <c r="D1717" t="s">
        <v>168</v>
      </c>
      <c r="E1717" s="8" t="s">
        <v>44</v>
      </c>
      <c r="F1717" s="8" t="s">
        <v>37</v>
      </c>
    </row>
    <row r="1718" spans="1:7" ht="15" customHeight="1">
      <c r="A1718">
        <v>1682</v>
      </c>
      <c r="B1718" s="8" t="s">
        <v>1481</v>
      </c>
      <c r="C1718" s="8" t="s">
        <v>143</v>
      </c>
      <c r="D1718" t="s">
        <v>144</v>
      </c>
      <c r="E1718" s="8" t="s">
        <v>44</v>
      </c>
      <c r="F1718" s="8" t="s">
        <v>37</v>
      </c>
    </row>
    <row r="1719" spans="1:7" ht="15" customHeight="1">
      <c r="A1719">
        <v>1683</v>
      </c>
      <c r="B1719" s="8" t="s">
        <v>1485</v>
      </c>
      <c r="C1719" s="8" t="s">
        <v>1695</v>
      </c>
      <c r="D1719" t="s">
        <v>1696</v>
      </c>
      <c r="E1719" s="8" t="s">
        <v>183</v>
      </c>
      <c r="F1719" s="8" t="s">
        <v>37</v>
      </c>
    </row>
    <row r="1720" spans="1:7" ht="15" customHeight="1">
      <c r="A1720">
        <v>1684</v>
      </c>
      <c r="B1720" s="8" t="s">
        <v>1494</v>
      </c>
      <c r="C1720" s="8" t="s">
        <v>137</v>
      </c>
      <c r="D1720" t="s">
        <v>138</v>
      </c>
      <c r="E1720" s="8" t="s">
        <v>40</v>
      </c>
      <c r="F1720" s="8" t="s">
        <v>60</v>
      </c>
      <c r="G1720" s="8" t="s">
        <v>61</v>
      </c>
    </row>
    <row r="1721" spans="1:7" ht="15" customHeight="1">
      <c r="A1721">
        <v>1685</v>
      </c>
      <c r="B1721" s="8" t="s">
        <v>2192</v>
      </c>
      <c r="C1721" s="8" t="s">
        <v>1672</v>
      </c>
      <c r="D1721" t="s">
        <v>1673</v>
      </c>
      <c r="E1721" s="8" t="s">
        <v>235</v>
      </c>
      <c r="F1721" s="8" t="s">
        <v>37</v>
      </c>
    </row>
    <row r="1722" spans="1:7" ht="15" customHeight="1">
      <c r="A1722">
        <v>1686</v>
      </c>
      <c r="B1722" s="8" t="s">
        <v>1495</v>
      </c>
      <c r="C1722" s="8" t="s">
        <v>268</v>
      </c>
      <c r="D1722" t="s">
        <v>269</v>
      </c>
      <c r="E1722" s="8" t="s">
        <v>100</v>
      </c>
      <c r="F1722" s="8" t="s">
        <v>37</v>
      </c>
    </row>
    <row r="1723" spans="1:7" ht="15" customHeight="1">
      <c r="A1723">
        <v>1687</v>
      </c>
      <c r="B1723" s="8" t="s">
        <v>1495</v>
      </c>
      <c r="C1723" s="8" t="s">
        <v>1755</v>
      </c>
      <c r="D1723" t="s">
        <v>1756</v>
      </c>
      <c r="E1723" s="8" t="s">
        <v>183</v>
      </c>
      <c r="F1723" s="8" t="s">
        <v>37</v>
      </c>
    </row>
    <row r="1724" spans="1:7" ht="15" customHeight="1">
      <c r="A1724">
        <v>1688</v>
      </c>
      <c r="B1724" s="8" t="s">
        <v>1495</v>
      </c>
      <c r="C1724" s="8" t="s">
        <v>595</v>
      </c>
      <c r="D1724" t="s">
        <v>596</v>
      </c>
      <c r="E1724" s="8" t="s">
        <v>40</v>
      </c>
      <c r="F1724" s="8" t="s">
        <v>37</v>
      </c>
    </row>
    <row r="1725" spans="1:7" ht="15" customHeight="1">
      <c r="A1725">
        <v>1689</v>
      </c>
      <c r="B1725" s="8" t="s">
        <v>1496</v>
      </c>
      <c r="C1725" s="8" t="s">
        <v>268</v>
      </c>
      <c r="D1725" t="s">
        <v>269</v>
      </c>
      <c r="E1725" s="8" t="s">
        <v>100</v>
      </c>
      <c r="F1725" s="8" t="s">
        <v>37</v>
      </c>
    </row>
    <row r="1726" spans="1:7" ht="15" customHeight="1">
      <c r="A1726">
        <v>1690</v>
      </c>
      <c r="B1726" s="8" t="s">
        <v>1496</v>
      </c>
      <c r="C1726" s="8" t="s">
        <v>167</v>
      </c>
      <c r="D1726" t="s">
        <v>168</v>
      </c>
      <c r="E1726" s="8" t="s">
        <v>44</v>
      </c>
      <c r="F1726" s="8" t="s">
        <v>37</v>
      </c>
    </row>
    <row r="1727" spans="1:7" ht="15" customHeight="1">
      <c r="A1727">
        <v>1691</v>
      </c>
      <c r="B1727" s="8" t="s">
        <v>1496</v>
      </c>
      <c r="C1727" s="8" t="s">
        <v>55</v>
      </c>
      <c r="D1727" t="s">
        <v>56</v>
      </c>
      <c r="E1727" s="8" t="s">
        <v>44</v>
      </c>
      <c r="F1727" s="8" t="s">
        <v>37</v>
      </c>
    </row>
    <row r="1728" spans="1:7" ht="15" customHeight="1">
      <c r="A1728">
        <v>1692</v>
      </c>
      <c r="B1728" s="8" t="s">
        <v>1497</v>
      </c>
      <c r="C1728" s="8" t="s">
        <v>268</v>
      </c>
      <c r="D1728" t="s">
        <v>269</v>
      </c>
      <c r="E1728" s="8" t="s">
        <v>100</v>
      </c>
      <c r="F1728" s="8" t="s">
        <v>37</v>
      </c>
    </row>
    <row r="1729" spans="1:7" ht="15" customHeight="1">
      <c r="A1729">
        <v>1693</v>
      </c>
      <c r="B1729" s="8" t="s">
        <v>1497</v>
      </c>
      <c r="C1729" s="8" t="s">
        <v>444</v>
      </c>
      <c r="D1729" t="s">
        <v>445</v>
      </c>
      <c r="E1729" s="8" t="s">
        <v>44</v>
      </c>
      <c r="F1729" s="8" t="s">
        <v>37</v>
      </c>
    </row>
    <row r="1730" spans="1:7" ht="15" customHeight="1">
      <c r="A1730">
        <v>1694</v>
      </c>
      <c r="B1730" s="8" t="s">
        <v>1497</v>
      </c>
      <c r="C1730" s="8" t="s">
        <v>760</v>
      </c>
      <c r="D1730" t="s">
        <v>761</v>
      </c>
      <c r="E1730" s="8" t="s">
        <v>235</v>
      </c>
      <c r="F1730" s="8" t="s">
        <v>37</v>
      </c>
    </row>
    <row r="1731" spans="1:7" ht="15" customHeight="1">
      <c r="A1731">
        <v>1695</v>
      </c>
      <c r="B1731" s="8" t="s">
        <v>2193</v>
      </c>
      <c r="C1731" s="8" t="s">
        <v>383</v>
      </c>
      <c r="D1731" t="s">
        <v>384</v>
      </c>
      <c r="E1731" s="8" t="s">
        <v>44</v>
      </c>
      <c r="F1731" s="8" t="s">
        <v>37</v>
      </c>
    </row>
    <row r="1732" spans="1:7" ht="15" customHeight="1">
      <c r="A1732">
        <v>1696</v>
      </c>
      <c r="B1732" s="8" t="s">
        <v>2193</v>
      </c>
      <c r="C1732" s="8" t="s">
        <v>1865</v>
      </c>
      <c r="D1732" t="s">
        <v>1866</v>
      </c>
      <c r="E1732" s="8" t="s">
        <v>124</v>
      </c>
      <c r="F1732" s="8" t="s">
        <v>37</v>
      </c>
    </row>
    <row r="1733" spans="1:7" ht="15" customHeight="1">
      <c r="A1733">
        <v>1697</v>
      </c>
      <c r="B1733" s="8" t="s">
        <v>1500</v>
      </c>
      <c r="C1733" s="8" t="s">
        <v>2620</v>
      </c>
      <c r="D1733" t="s">
        <v>2621</v>
      </c>
      <c r="E1733" s="8" t="s">
        <v>183</v>
      </c>
      <c r="F1733" s="8" t="s">
        <v>37</v>
      </c>
    </row>
    <row r="1734" spans="1:7" ht="15" customHeight="1">
      <c r="A1734">
        <v>1698</v>
      </c>
      <c r="B1734" s="8" t="s">
        <v>1500</v>
      </c>
      <c r="C1734" s="8" t="s">
        <v>396</v>
      </c>
      <c r="D1734" t="s">
        <v>397</v>
      </c>
      <c r="E1734" s="8" t="s">
        <v>44</v>
      </c>
      <c r="F1734" s="8" t="s">
        <v>37</v>
      </c>
    </row>
    <row r="1735" spans="1:7" ht="15" customHeight="1">
      <c r="A1735">
        <v>1699</v>
      </c>
      <c r="B1735" s="8" t="s">
        <v>1502</v>
      </c>
      <c r="C1735" s="8" t="s">
        <v>89</v>
      </c>
      <c r="D1735" t="s">
        <v>90</v>
      </c>
      <c r="E1735" s="8" t="s">
        <v>44</v>
      </c>
      <c r="F1735" s="8" t="s">
        <v>37</v>
      </c>
    </row>
    <row r="1736" spans="1:7" ht="15" customHeight="1">
      <c r="A1736">
        <v>1700</v>
      </c>
      <c r="B1736" s="8" t="s">
        <v>1502</v>
      </c>
      <c r="C1736" s="8" t="s">
        <v>1036</v>
      </c>
      <c r="D1736" t="s">
        <v>1037</v>
      </c>
      <c r="E1736" s="8" t="s">
        <v>44</v>
      </c>
      <c r="F1736" s="8" t="s">
        <v>60</v>
      </c>
      <c r="G1736" s="8" t="s">
        <v>61</v>
      </c>
    </row>
    <row r="1737" spans="1:7" ht="15" customHeight="1">
      <c r="A1737">
        <v>1701</v>
      </c>
      <c r="B1737" s="8" t="s">
        <v>1502</v>
      </c>
      <c r="C1737" s="8" t="s">
        <v>1109</v>
      </c>
      <c r="D1737" t="s">
        <v>1110</v>
      </c>
      <c r="E1737" s="8" t="s">
        <v>44</v>
      </c>
      <c r="F1737" s="8" t="s">
        <v>37</v>
      </c>
      <c r="G1737" s="8" t="s">
        <v>2612</v>
      </c>
    </row>
    <row r="1738" spans="1:7" ht="15" customHeight="1">
      <c r="A1738">
        <v>1702</v>
      </c>
      <c r="B1738" s="8" t="s">
        <v>1502</v>
      </c>
      <c r="C1738" s="8" t="s">
        <v>536</v>
      </c>
      <c r="D1738" t="s">
        <v>537</v>
      </c>
      <c r="E1738" s="8" t="s">
        <v>44</v>
      </c>
      <c r="F1738" s="8" t="s">
        <v>37</v>
      </c>
      <c r="G1738" s="8" t="s">
        <v>2612</v>
      </c>
    </row>
    <row r="1739" spans="1:7" ht="15" customHeight="1">
      <c r="A1739">
        <v>1703</v>
      </c>
      <c r="B1739" s="8" t="s">
        <v>1503</v>
      </c>
      <c r="C1739" s="8" t="s">
        <v>84</v>
      </c>
      <c r="D1739" t="s">
        <v>85</v>
      </c>
      <c r="E1739" s="8" t="s">
        <v>44</v>
      </c>
      <c r="F1739" s="8" t="s">
        <v>37</v>
      </c>
    </row>
    <row r="1740" spans="1:7" ht="15" customHeight="1">
      <c r="A1740">
        <v>1704</v>
      </c>
      <c r="B1740" s="8" t="s">
        <v>1504</v>
      </c>
      <c r="C1740" s="8" t="s">
        <v>192</v>
      </c>
      <c r="D1740" t="s">
        <v>193</v>
      </c>
      <c r="E1740" s="8" t="s">
        <v>44</v>
      </c>
      <c r="F1740" s="8" t="s">
        <v>37</v>
      </c>
    </row>
    <row r="1741" spans="1:7" ht="15" customHeight="1">
      <c r="A1741">
        <v>1705</v>
      </c>
      <c r="B1741" s="8" t="s">
        <v>1505</v>
      </c>
      <c r="C1741" s="8" t="s">
        <v>185</v>
      </c>
      <c r="D1741" t="s">
        <v>186</v>
      </c>
      <c r="E1741" s="8" t="s">
        <v>44</v>
      </c>
      <c r="F1741" s="8" t="s">
        <v>37</v>
      </c>
    </row>
    <row r="1742" spans="1:7" ht="15" customHeight="1">
      <c r="A1742">
        <v>1706</v>
      </c>
      <c r="B1742" s="8" t="s">
        <v>1506</v>
      </c>
      <c r="C1742" s="8" t="s">
        <v>1239</v>
      </c>
      <c r="D1742" t="s">
        <v>1240</v>
      </c>
      <c r="E1742" s="8" t="s">
        <v>44</v>
      </c>
      <c r="F1742" s="8" t="s">
        <v>37</v>
      </c>
    </row>
    <row r="1743" spans="1:7" ht="15" customHeight="1">
      <c r="A1743">
        <v>1707</v>
      </c>
      <c r="B1743" s="8" t="s">
        <v>1511</v>
      </c>
      <c r="C1743" s="8" t="s">
        <v>94</v>
      </c>
      <c r="D1743" t="s">
        <v>95</v>
      </c>
      <c r="E1743" s="8" t="s">
        <v>96</v>
      </c>
      <c r="F1743" s="8" t="s">
        <v>37</v>
      </c>
    </row>
    <row r="1744" spans="1:7" ht="15" customHeight="1">
      <c r="A1744">
        <v>1708</v>
      </c>
      <c r="B1744" s="8" t="s">
        <v>1512</v>
      </c>
      <c r="C1744" s="8" t="s">
        <v>361</v>
      </c>
      <c r="D1744" t="s">
        <v>362</v>
      </c>
      <c r="E1744" s="8" t="s">
        <v>44</v>
      </c>
      <c r="F1744" s="8" t="s">
        <v>37</v>
      </c>
    </row>
    <row r="1745" spans="1:6" ht="15" customHeight="1">
      <c r="A1745">
        <v>1709</v>
      </c>
      <c r="B1745" s="8" t="s">
        <v>1512</v>
      </c>
      <c r="C1745" s="8" t="s">
        <v>55</v>
      </c>
      <c r="D1745" t="s">
        <v>56</v>
      </c>
      <c r="E1745" s="8" t="s">
        <v>44</v>
      </c>
      <c r="F1745" s="8" t="s">
        <v>37</v>
      </c>
    </row>
    <row r="1746" spans="1:6" ht="15" customHeight="1">
      <c r="A1746">
        <v>1710</v>
      </c>
      <c r="B1746" s="8" t="s">
        <v>1512</v>
      </c>
      <c r="C1746" s="8" t="s">
        <v>192</v>
      </c>
      <c r="D1746" t="s">
        <v>193</v>
      </c>
      <c r="E1746" s="8" t="s">
        <v>40</v>
      </c>
      <c r="F1746" s="8" t="s">
        <v>37</v>
      </c>
    </row>
    <row r="1747" spans="1:6" ht="15" customHeight="1">
      <c r="A1747">
        <v>1711</v>
      </c>
      <c r="B1747" s="8" t="s">
        <v>1513</v>
      </c>
      <c r="C1747" s="8" t="s">
        <v>80</v>
      </c>
      <c r="D1747" t="s">
        <v>81</v>
      </c>
      <c r="E1747" s="8" t="s">
        <v>36</v>
      </c>
      <c r="F1747" s="8" t="s">
        <v>37</v>
      </c>
    </row>
    <row r="1748" spans="1:6" ht="15" customHeight="1">
      <c r="A1748">
        <v>1712</v>
      </c>
      <c r="B1748" s="8" t="s">
        <v>1513</v>
      </c>
      <c r="C1748" s="8" t="s">
        <v>2254</v>
      </c>
      <c r="D1748" t="s">
        <v>2255</v>
      </c>
      <c r="E1748" s="8" t="s">
        <v>44</v>
      </c>
      <c r="F1748" s="8" t="s">
        <v>37</v>
      </c>
    </row>
    <row r="1749" spans="1:6" ht="15" customHeight="1">
      <c r="A1749">
        <v>1713</v>
      </c>
      <c r="B1749" s="8" t="s">
        <v>2827</v>
      </c>
      <c r="C1749" s="8" t="s">
        <v>485</v>
      </c>
      <c r="D1749" t="s">
        <v>486</v>
      </c>
      <c r="E1749" s="8" t="s">
        <v>96</v>
      </c>
      <c r="F1749" s="8" t="s">
        <v>37</v>
      </c>
    </row>
    <row r="1750" spans="1:6" ht="15" customHeight="1">
      <c r="A1750">
        <v>1714</v>
      </c>
      <c r="B1750" s="8" t="s">
        <v>2827</v>
      </c>
      <c r="C1750" s="8" t="s">
        <v>589</v>
      </c>
      <c r="D1750">
        <v>120902</v>
      </c>
      <c r="E1750" s="8" t="s">
        <v>96</v>
      </c>
      <c r="F1750" s="8" t="s">
        <v>37</v>
      </c>
    </row>
    <row r="1751" spans="1:6" ht="15" customHeight="1">
      <c r="A1751">
        <v>1715</v>
      </c>
      <c r="B1751" s="8" t="s">
        <v>1519</v>
      </c>
      <c r="C1751" s="8" t="s">
        <v>177</v>
      </c>
      <c r="D1751" t="s">
        <v>178</v>
      </c>
      <c r="E1751" s="8" t="s">
        <v>54</v>
      </c>
      <c r="F1751" s="8" t="s">
        <v>37</v>
      </c>
    </row>
    <row r="1752" spans="1:6" ht="15" customHeight="1">
      <c r="A1752">
        <v>1716</v>
      </c>
      <c r="B1752" s="8" t="s">
        <v>1519</v>
      </c>
      <c r="C1752" s="8" t="s">
        <v>167</v>
      </c>
      <c r="D1752" t="s">
        <v>168</v>
      </c>
      <c r="E1752" s="8" t="s">
        <v>44</v>
      </c>
      <c r="F1752" s="8" t="s">
        <v>37</v>
      </c>
    </row>
    <row r="1753" spans="1:6" ht="15" customHeight="1">
      <c r="A1753">
        <v>1717</v>
      </c>
      <c r="B1753" s="8" t="s">
        <v>2195</v>
      </c>
      <c r="C1753" s="8" t="s">
        <v>495</v>
      </c>
      <c r="D1753" t="s">
        <v>496</v>
      </c>
      <c r="E1753" s="8" t="s">
        <v>40</v>
      </c>
      <c r="F1753" s="8" t="s">
        <v>37</v>
      </c>
    </row>
    <row r="1754" spans="1:6" ht="15" customHeight="1">
      <c r="A1754">
        <v>1718</v>
      </c>
      <c r="B1754" s="8" t="s">
        <v>2195</v>
      </c>
      <c r="C1754" s="8" t="s">
        <v>485</v>
      </c>
      <c r="D1754" t="s">
        <v>486</v>
      </c>
      <c r="E1754" s="8" t="s">
        <v>96</v>
      </c>
      <c r="F1754" s="8" t="s">
        <v>37</v>
      </c>
    </row>
    <row r="1755" spans="1:6" ht="15" customHeight="1">
      <c r="A1755">
        <v>1719</v>
      </c>
      <c r="B1755" s="8" t="s">
        <v>1524</v>
      </c>
      <c r="C1755" s="8" t="s">
        <v>215</v>
      </c>
      <c r="D1755" t="s">
        <v>216</v>
      </c>
      <c r="E1755" s="8" t="s">
        <v>44</v>
      </c>
      <c r="F1755" s="8" t="s">
        <v>37</v>
      </c>
    </row>
    <row r="1756" spans="1:6" ht="15" customHeight="1">
      <c r="A1756">
        <v>1720</v>
      </c>
      <c r="B1756" s="8" t="s">
        <v>1524</v>
      </c>
      <c r="C1756" s="8" t="s">
        <v>1152</v>
      </c>
      <c r="D1756" t="s">
        <v>1153</v>
      </c>
      <c r="E1756" s="8" t="s">
        <v>44</v>
      </c>
      <c r="F1756" s="8" t="s">
        <v>37</v>
      </c>
    </row>
    <row r="1757" spans="1:6" ht="15" customHeight="1">
      <c r="A1757">
        <v>1721</v>
      </c>
      <c r="B1757" s="8" t="s">
        <v>2196</v>
      </c>
      <c r="C1757" s="8" t="s">
        <v>154</v>
      </c>
      <c r="D1757" t="s">
        <v>155</v>
      </c>
      <c r="E1757" s="8" t="s">
        <v>40</v>
      </c>
      <c r="F1757" s="8" t="s">
        <v>37</v>
      </c>
    </row>
    <row r="1758" spans="1:6" ht="15" customHeight="1">
      <c r="A1758">
        <v>1722</v>
      </c>
      <c r="B1758" s="8" t="s">
        <v>2196</v>
      </c>
      <c r="C1758" s="8" t="s">
        <v>215</v>
      </c>
      <c r="D1758" t="s">
        <v>216</v>
      </c>
      <c r="E1758" s="8" t="s">
        <v>44</v>
      </c>
      <c r="F1758" s="8" t="s">
        <v>37</v>
      </c>
    </row>
    <row r="1759" spans="1:6" ht="15" customHeight="1">
      <c r="A1759">
        <v>1723</v>
      </c>
      <c r="B1759" s="8" t="s">
        <v>2196</v>
      </c>
      <c r="C1759" s="8" t="s">
        <v>1369</v>
      </c>
      <c r="D1759" t="s">
        <v>1370</v>
      </c>
      <c r="E1759" s="8" t="s">
        <v>235</v>
      </c>
      <c r="F1759" s="8" t="s">
        <v>37</v>
      </c>
    </row>
    <row r="1760" spans="1:6" ht="15" customHeight="1">
      <c r="A1760" s="8" t="s">
        <v>1526</v>
      </c>
    </row>
    <row r="1761" spans="1:7" ht="15" customHeight="1">
      <c r="A1761">
        <v>1724</v>
      </c>
      <c r="B1761" s="8" t="s">
        <v>2197</v>
      </c>
      <c r="C1761" s="8" t="s">
        <v>1695</v>
      </c>
      <c r="D1761" t="s">
        <v>1696</v>
      </c>
      <c r="E1761" s="8" t="s">
        <v>183</v>
      </c>
      <c r="F1761" s="8" t="s">
        <v>37</v>
      </c>
    </row>
    <row r="1762" spans="1:7" ht="32.25" customHeight="1">
      <c r="A1762">
        <v>1725</v>
      </c>
      <c r="B1762" s="8" t="s">
        <v>1527</v>
      </c>
      <c r="C1762" s="8" t="s">
        <v>137</v>
      </c>
      <c r="D1762" t="s">
        <v>138</v>
      </c>
      <c r="E1762" s="8" t="s">
        <v>40</v>
      </c>
      <c r="F1762" s="8" t="s">
        <v>37</v>
      </c>
      <c r="G1762" s="9" t="s">
        <v>2622</v>
      </c>
    </row>
    <row r="1763" spans="1:7" ht="15" customHeight="1">
      <c r="A1763">
        <v>1726</v>
      </c>
      <c r="B1763" s="8" t="s">
        <v>1528</v>
      </c>
      <c r="C1763" s="8" t="s">
        <v>1872</v>
      </c>
      <c r="D1763" t="s">
        <v>1873</v>
      </c>
      <c r="E1763" s="8" t="s">
        <v>40</v>
      </c>
      <c r="F1763" s="8" t="s">
        <v>37</v>
      </c>
    </row>
    <row r="1764" spans="1:7" ht="15" customHeight="1">
      <c r="A1764">
        <v>1727</v>
      </c>
      <c r="B1764" s="8" t="s">
        <v>2200</v>
      </c>
      <c r="C1764" s="8" t="s">
        <v>38</v>
      </c>
      <c r="D1764">
        <v>101003</v>
      </c>
      <c r="E1764" s="8" t="s">
        <v>40</v>
      </c>
      <c r="F1764" s="8" t="s">
        <v>37</v>
      </c>
    </row>
    <row r="1765" spans="1:7" ht="15" customHeight="1">
      <c r="A1765">
        <v>1728</v>
      </c>
      <c r="B1765" s="8" t="s">
        <v>2200</v>
      </c>
      <c r="C1765" s="8" t="s">
        <v>312</v>
      </c>
      <c r="D1765" t="s">
        <v>313</v>
      </c>
      <c r="E1765" s="8" t="s">
        <v>44</v>
      </c>
      <c r="F1765" s="8" t="s">
        <v>37</v>
      </c>
    </row>
    <row r="1766" spans="1:7" ht="15" customHeight="1">
      <c r="A1766">
        <v>1729</v>
      </c>
      <c r="B1766" s="8" t="s">
        <v>2200</v>
      </c>
      <c r="C1766" s="8" t="s">
        <v>1872</v>
      </c>
      <c r="D1766" t="s">
        <v>1873</v>
      </c>
      <c r="E1766" s="8" t="s">
        <v>40</v>
      </c>
      <c r="F1766" s="8" t="s">
        <v>37</v>
      </c>
    </row>
    <row r="1767" spans="1:7" ht="15" customHeight="1">
      <c r="A1767">
        <v>1730</v>
      </c>
      <c r="B1767" s="8" t="s">
        <v>1530</v>
      </c>
      <c r="C1767" s="8" t="s">
        <v>185</v>
      </c>
      <c r="D1767" t="s">
        <v>186</v>
      </c>
      <c r="E1767" s="8" t="s">
        <v>44</v>
      </c>
      <c r="F1767" s="8" t="s">
        <v>37</v>
      </c>
    </row>
    <row r="1768" spans="1:7" ht="15" customHeight="1">
      <c r="A1768">
        <v>1731</v>
      </c>
      <c r="B1768" s="8" t="s">
        <v>2596</v>
      </c>
      <c r="C1768" s="8" t="s">
        <v>308</v>
      </c>
      <c r="D1768" t="s">
        <v>309</v>
      </c>
      <c r="E1768" s="8" t="s">
        <v>44</v>
      </c>
      <c r="F1768" s="8" t="s">
        <v>37</v>
      </c>
    </row>
    <row r="1769" spans="1:7" ht="15" customHeight="1">
      <c r="A1769">
        <v>1732</v>
      </c>
      <c r="B1769" s="8" t="s">
        <v>2201</v>
      </c>
      <c r="C1769" s="8" t="s">
        <v>1540</v>
      </c>
      <c r="D1769" t="s">
        <v>1541</v>
      </c>
      <c r="E1769" s="8" t="s">
        <v>235</v>
      </c>
      <c r="F1769" s="8" t="s">
        <v>37</v>
      </c>
    </row>
    <row r="1770" spans="1:7" ht="32.25" customHeight="1">
      <c r="A1770">
        <v>1733</v>
      </c>
      <c r="B1770" s="8" t="s">
        <v>1531</v>
      </c>
      <c r="C1770" s="8" t="s">
        <v>2081</v>
      </c>
      <c r="D1770">
        <v>120404</v>
      </c>
      <c r="E1770" s="8" t="s">
        <v>44</v>
      </c>
      <c r="F1770" s="8" t="s">
        <v>37</v>
      </c>
      <c r="G1770" s="9" t="s">
        <v>2622</v>
      </c>
    </row>
    <row r="1771" spans="1:7" ht="15" customHeight="1">
      <c r="A1771">
        <v>1734</v>
      </c>
      <c r="B1771" s="8" t="s">
        <v>2708</v>
      </c>
      <c r="C1771" s="8" t="s">
        <v>804</v>
      </c>
      <c r="D1771" t="s">
        <v>805</v>
      </c>
      <c r="E1771" s="8" t="s">
        <v>40</v>
      </c>
      <c r="F1771" s="8" t="s">
        <v>37</v>
      </c>
    </row>
    <row r="1772" spans="1:7" ht="15" customHeight="1">
      <c r="A1772">
        <v>1735</v>
      </c>
      <c r="B1772" s="8" t="s">
        <v>2708</v>
      </c>
      <c r="C1772" s="8" t="s">
        <v>1679</v>
      </c>
      <c r="D1772" t="s">
        <v>1680</v>
      </c>
      <c r="E1772" s="8" t="s">
        <v>44</v>
      </c>
      <c r="F1772" s="8" t="s">
        <v>37</v>
      </c>
    </row>
    <row r="1773" spans="1:7" ht="32.25" customHeight="1">
      <c r="A1773">
        <v>1736</v>
      </c>
      <c r="B1773" s="8" t="s">
        <v>1532</v>
      </c>
      <c r="C1773" s="8" t="s">
        <v>693</v>
      </c>
      <c r="D1773" t="s">
        <v>694</v>
      </c>
      <c r="E1773" s="8" t="s">
        <v>44</v>
      </c>
      <c r="F1773" s="8" t="s">
        <v>37</v>
      </c>
      <c r="G1773" s="9" t="s">
        <v>2622</v>
      </c>
    </row>
    <row r="1774" spans="1:7" ht="32.25" customHeight="1">
      <c r="A1774">
        <v>1737</v>
      </c>
      <c r="B1774" s="8" t="s">
        <v>1532</v>
      </c>
      <c r="C1774" s="8" t="s">
        <v>119</v>
      </c>
      <c r="D1774" t="s">
        <v>120</v>
      </c>
      <c r="E1774" s="8" t="s">
        <v>44</v>
      </c>
      <c r="F1774" s="8" t="s">
        <v>37</v>
      </c>
      <c r="G1774" s="9" t="s">
        <v>2622</v>
      </c>
    </row>
    <row r="1775" spans="1:7" ht="15" customHeight="1">
      <c r="A1775">
        <v>1738</v>
      </c>
      <c r="B1775" s="8" t="s">
        <v>1532</v>
      </c>
      <c r="C1775" s="8" t="s">
        <v>2490</v>
      </c>
      <c r="D1775" t="s">
        <v>2491</v>
      </c>
      <c r="E1775" s="8" t="s">
        <v>44</v>
      </c>
      <c r="F1775" s="8" t="s">
        <v>37</v>
      </c>
    </row>
    <row r="1776" spans="1:7" ht="15" customHeight="1">
      <c r="A1776">
        <v>1739</v>
      </c>
      <c r="B1776" s="8" t="s">
        <v>1533</v>
      </c>
      <c r="C1776" s="8" t="s">
        <v>2482</v>
      </c>
      <c r="D1776" t="s">
        <v>2483</v>
      </c>
      <c r="E1776" s="8" t="s">
        <v>40</v>
      </c>
      <c r="F1776" s="8" t="s">
        <v>37</v>
      </c>
    </row>
    <row r="1777" spans="1:7" ht="32.25" customHeight="1">
      <c r="A1777">
        <v>1740</v>
      </c>
      <c r="B1777" s="8" t="s">
        <v>1533</v>
      </c>
      <c r="C1777" s="8" t="s">
        <v>255</v>
      </c>
      <c r="D1777">
        <v>120103</v>
      </c>
      <c r="E1777" s="8" t="s">
        <v>44</v>
      </c>
      <c r="F1777" s="8" t="s">
        <v>37</v>
      </c>
      <c r="G1777" s="9" t="s">
        <v>2622</v>
      </c>
    </row>
    <row r="1778" spans="1:7" ht="15" customHeight="1">
      <c r="A1778">
        <v>1741</v>
      </c>
      <c r="B1778" s="8" t="s">
        <v>2202</v>
      </c>
      <c r="C1778" s="8" t="s">
        <v>104</v>
      </c>
      <c r="D1778" t="s">
        <v>105</v>
      </c>
      <c r="E1778" s="8" t="s">
        <v>44</v>
      </c>
      <c r="F1778" s="8" t="s">
        <v>37</v>
      </c>
    </row>
    <row r="1779" spans="1:7" ht="15" customHeight="1">
      <c r="A1779">
        <v>1742</v>
      </c>
      <c r="B1779" s="8" t="s">
        <v>2709</v>
      </c>
      <c r="C1779" s="8" t="s">
        <v>595</v>
      </c>
      <c r="D1779" t="s">
        <v>596</v>
      </c>
      <c r="E1779" s="8" t="s">
        <v>40</v>
      </c>
      <c r="F1779" s="8" t="s">
        <v>37</v>
      </c>
    </row>
    <row r="1780" spans="1:7" ht="15" customHeight="1">
      <c r="A1780">
        <v>1743</v>
      </c>
      <c r="B1780" s="8" t="s">
        <v>2709</v>
      </c>
      <c r="C1780" s="8" t="s">
        <v>1369</v>
      </c>
      <c r="D1780" t="s">
        <v>1370</v>
      </c>
      <c r="E1780" s="8" t="s">
        <v>235</v>
      </c>
      <c r="F1780" s="8" t="s">
        <v>37</v>
      </c>
    </row>
    <row r="1781" spans="1:7" ht="15" customHeight="1">
      <c r="A1781">
        <v>1744</v>
      </c>
      <c r="B1781" s="8" t="s">
        <v>2468</v>
      </c>
      <c r="C1781" s="8" t="s">
        <v>240</v>
      </c>
      <c r="D1781" t="s">
        <v>241</v>
      </c>
      <c r="E1781" s="8" t="s">
        <v>54</v>
      </c>
      <c r="F1781" s="8" t="s">
        <v>37</v>
      </c>
    </row>
    <row r="1782" spans="1:7" ht="15" customHeight="1">
      <c r="A1782">
        <v>1745</v>
      </c>
      <c r="B1782" s="8" t="s">
        <v>2468</v>
      </c>
      <c r="C1782" s="8" t="s">
        <v>526</v>
      </c>
      <c r="D1782" t="s">
        <v>527</v>
      </c>
      <c r="E1782" s="8" t="s">
        <v>44</v>
      </c>
      <c r="F1782" s="8" t="s">
        <v>37</v>
      </c>
    </row>
    <row r="1783" spans="1:7" ht="15" customHeight="1">
      <c r="A1783">
        <v>1746</v>
      </c>
      <c r="B1783" s="8" t="s">
        <v>2468</v>
      </c>
      <c r="C1783" s="8" t="s">
        <v>570</v>
      </c>
      <c r="D1783" t="s">
        <v>571</v>
      </c>
      <c r="E1783" s="8" t="s">
        <v>44</v>
      </c>
      <c r="F1783" s="8" t="s">
        <v>37</v>
      </c>
    </row>
    <row r="1784" spans="1:7" ht="32.25" customHeight="1">
      <c r="A1784">
        <v>1747</v>
      </c>
      <c r="B1784" s="8" t="s">
        <v>2468</v>
      </c>
      <c r="C1784" s="8" t="s">
        <v>729</v>
      </c>
      <c r="D1784">
        <v>120801</v>
      </c>
      <c r="E1784" s="8" t="s">
        <v>44</v>
      </c>
      <c r="F1784" s="8" t="s">
        <v>37</v>
      </c>
      <c r="G1784" s="9" t="s">
        <v>2622</v>
      </c>
    </row>
    <row r="1785" spans="1:7" ht="15" customHeight="1">
      <c r="A1785">
        <v>1748</v>
      </c>
      <c r="B1785" s="8" t="s">
        <v>1537</v>
      </c>
      <c r="C1785" s="8" t="s">
        <v>312</v>
      </c>
      <c r="D1785" t="s">
        <v>313</v>
      </c>
      <c r="E1785" s="8" t="s">
        <v>44</v>
      </c>
      <c r="F1785" s="8" t="s">
        <v>37</v>
      </c>
    </row>
    <row r="1786" spans="1:7" ht="15" customHeight="1">
      <c r="A1786">
        <v>1749</v>
      </c>
      <c r="B1786" s="8" t="s">
        <v>2469</v>
      </c>
      <c r="C1786" s="8" t="s">
        <v>268</v>
      </c>
      <c r="D1786" t="s">
        <v>269</v>
      </c>
      <c r="E1786" s="8" t="s">
        <v>100</v>
      </c>
      <c r="F1786" s="8" t="s">
        <v>37</v>
      </c>
    </row>
    <row r="1787" spans="1:7" ht="15" customHeight="1">
      <c r="A1787">
        <v>1750</v>
      </c>
      <c r="B1787" s="8" t="s">
        <v>2469</v>
      </c>
      <c r="C1787" s="8" t="s">
        <v>1426</v>
      </c>
      <c r="D1787" t="s">
        <v>1427</v>
      </c>
      <c r="E1787" s="8" t="s">
        <v>96</v>
      </c>
      <c r="F1787" s="8" t="s">
        <v>37</v>
      </c>
    </row>
    <row r="1788" spans="1:7" ht="15" customHeight="1">
      <c r="A1788">
        <v>1751</v>
      </c>
      <c r="B1788" s="8" t="s">
        <v>2470</v>
      </c>
      <c r="C1788" s="8" t="s">
        <v>55</v>
      </c>
      <c r="D1788" t="s">
        <v>56</v>
      </c>
      <c r="E1788" s="8" t="s">
        <v>44</v>
      </c>
      <c r="F1788" s="8" t="s">
        <v>37</v>
      </c>
    </row>
    <row r="1789" spans="1:7" ht="15" customHeight="1">
      <c r="A1789">
        <v>1752</v>
      </c>
      <c r="B1789" s="8" t="s">
        <v>2203</v>
      </c>
      <c r="C1789" s="8" t="s">
        <v>308</v>
      </c>
      <c r="D1789" t="s">
        <v>309</v>
      </c>
      <c r="E1789" s="8" t="s">
        <v>44</v>
      </c>
      <c r="F1789" s="8" t="s">
        <v>37</v>
      </c>
    </row>
    <row r="1790" spans="1:7" ht="32.25" customHeight="1">
      <c r="A1790">
        <v>1753</v>
      </c>
      <c r="B1790" s="8" t="s">
        <v>2203</v>
      </c>
      <c r="C1790" s="8" t="s">
        <v>209</v>
      </c>
      <c r="D1790" t="s">
        <v>210</v>
      </c>
      <c r="E1790" s="8" t="s">
        <v>44</v>
      </c>
      <c r="F1790" s="8" t="s">
        <v>37</v>
      </c>
      <c r="G1790" s="9" t="s">
        <v>2622</v>
      </c>
    </row>
    <row r="1791" spans="1:7" ht="15" customHeight="1">
      <c r="A1791">
        <v>1754</v>
      </c>
      <c r="B1791" s="8" t="s">
        <v>2203</v>
      </c>
      <c r="C1791" s="8" t="s">
        <v>1109</v>
      </c>
      <c r="D1791" t="s">
        <v>1110</v>
      </c>
      <c r="E1791" s="8" t="s">
        <v>44</v>
      </c>
      <c r="F1791" s="8" t="s">
        <v>37</v>
      </c>
      <c r="G1791" s="8" t="s">
        <v>2612</v>
      </c>
    </row>
    <row r="1792" spans="1:7" ht="15" customHeight="1">
      <c r="A1792">
        <v>1755</v>
      </c>
      <c r="B1792" s="8" t="s">
        <v>2203</v>
      </c>
      <c r="C1792" s="8" t="s">
        <v>536</v>
      </c>
      <c r="D1792" t="s">
        <v>537</v>
      </c>
      <c r="E1792" s="8" t="s">
        <v>44</v>
      </c>
      <c r="F1792" s="8" t="s">
        <v>37</v>
      </c>
      <c r="G1792" s="8" t="s">
        <v>2612</v>
      </c>
    </row>
    <row r="1793" spans="1:7" ht="15" customHeight="1">
      <c r="A1793">
        <v>1756</v>
      </c>
      <c r="B1793" s="8" t="s">
        <v>2204</v>
      </c>
      <c r="C1793" s="8" t="s">
        <v>1109</v>
      </c>
      <c r="D1793" t="s">
        <v>1110</v>
      </c>
      <c r="E1793" s="8" t="s">
        <v>44</v>
      </c>
      <c r="F1793" s="8" t="s">
        <v>37</v>
      </c>
      <c r="G1793" s="8" t="s">
        <v>2612</v>
      </c>
    </row>
    <row r="1794" spans="1:7" ht="15" customHeight="1">
      <c r="A1794">
        <v>1757</v>
      </c>
      <c r="B1794" s="8" t="s">
        <v>2204</v>
      </c>
      <c r="C1794" s="8" t="s">
        <v>536</v>
      </c>
      <c r="D1794" t="s">
        <v>537</v>
      </c>
      <c r="E1794" s="8" t="s">
        <v>44</v>
      </c>
      <c r="F1794" s="8" t="s">
        <v>37</v>
      </c>
      <c r="G1794" s="8" t="s">
        <v>2612</v>
      </c>
    </row>
    <row r="1795" spans="1:7" ht="15" customHeight="1">
      <c r="A1795">
        <v>1758</v>
      </c>
      <c r="B1795" s="8" t="s">
        <v>1542</v>
      </c>
      <c r="C1795" s="8" t="s">
        <v>137</v>
      </c>
      <c r="D1795" t="s">
        <v>138</v>
      </c>
      <c r="E1795" s="8" t="s">
        <v>44</v>
      </c>
      <c r="F1795" s="8" t="s">
        <v>37</v>
      </c>
    </row>
    <row r="1796" spans="1:7" ht="15" customHeight="1">
      <c r="A1796">
        <v>1759</v>
      </c>
      <c r="B1796" s="8" t="s">
        <v>1542</v>
      </c>
      <c r="C1796" s="8" t="s">
        <v>791</v>
      </c>
      <c r="D1796" t="s">
        <v>792</v>
      </c>
      <c r="E1796" s="8" t="s">
        <v>44</v>
      </c>
      <c r="F1796" s="8" t="s">
        <v>37</v>
      </c>
    </row>
    <row r="1797" spans="1:7" ht="15" customHeight="1">
      <c r="A1797">
        <v>1760</v>
      </c>
      <c r="B1797" s="8" t="s">
        <v>1545</v>
      </c>
      <c r="C1797" s="8" t="s">
        <v>167</v>
      </c>
      <c r="D1797" t="s">
        <v>168</v>
      </c>
      <c r="E1797" s="8" t="s">
        <v>44</v>
      </c>
      <c r="F1797" s="8" t="s">
        <v>37</v>
      </c>
    </row>
    <row r="1798" spans="1:7" ht="15" customHeight="1">
      <c r="A1798" s="8" t="s">
        <v>1546</v>
      </c>
    </row>
    <row r="1799" spans="1:7" ht="15" customHeight="1">
      <c r="A1799">
        <v>1761</v>
      </c>
      <c r="B1799" s="8" t="s">
        <v>1554</v>
      </c>
      <c r="C1799" s="8" t="s">
        <v>398</v>
      </c>
      <c r="D1799" t="s">
        <v>399</v>
      </c>
      <c r="E1799" s="8" t="s">
        <v>44</v>
      </c>
      <c r="F1799" s="8" t="s">
        <v>37</v>
      </c>
      <c r="G1799" s="8" t="s">
        <v>2612</v>
      </c>
    </row>
    <row r="1800" spans="1:7" ht="15" customHeight="1">
      <c r="A1800">
        <v>1762</v>
      </c>
      <c r="B1800" s="8" t="s">
        <v>1554</v>
      </c>
      <c r="C1800" s="8" t="s">
        <v>2726</v>
      </c>
      <c r="D1800" t="s">
        <v>2727</v>
      </c>
      <c r="E1800" s="8" t="s">
        <v>44</v>
      </c>
      <c r="F1800" s="8" t="s">
        <v>37</v>
      </c>
      <c r="G1800" s="8" t="s">
        <v>1667</v>
      </c>
    </row>
    <row r="1801" spans="1:7" ht="15" customHeight="1">
      <c r="A1801">
        <v>1763</v>
      </c>
      <c r="B1801" s="8" t="s">
        <v>1554</v>
      </c>
      <c r="C1801" s="8" t="s">
        <v>418</v>
      </c>
      <c r="D1801" t="s">
        <v>419</v>
      </c>
      <c r="E1801" s="8" t="s">
        <v>124</v>
      </c>
      <c r="F1801" s="8" t="s">
        <v>37</v>
      </c>
    </row>
    <row r="1802" spans="1:7" ht="15" customHeight="1">
      <c r="A1802">
        <v>1764</v>
      </c>
      <c r="B1802" s="8" t="s">
        <v>1555</v>
      </c>
      <c r="C1802" s="8" t="s">
        <v>260</v>
      </c>
      <c r="D1802" t="s">
        <v>261</v>
      </c>
      <c r="E1802" s="8" t="s">
        <v>44</v>
      </c>
      <c r="F1802" s="8" t="s">
        <v>37</v>
      </c>
    </row>
    <row r="1803" spans="1:7" ht="15" customHeight="1">
      <c r="A1803">
        <v>1765</v>
      </c>
      <c r="B1803" s="8" t="s">
        <v>1560</v>
      </c>
      <c r="C1803" s="8" t="s">
        <v>2207</v>
      </c>
      <c r="D1803" t="s">
        <v>2208</v>
      </c>
      <c r="E1803" s="8" t="s">
        <v>44</v>
      </c>
      <c r="F1803" s="8" t="s">
        <v>37</v>
      </c>
    </row>
    <row r="1804" spans="1:7" ht="15" customHeight="1">
      <c r="A1804">
        <v>1766</v>
      </c>
      <c r="B1804" s="8" t="s">
        <v>2371</v>
      </c>
      <c r="C1804" s="8" t="s">
        <v>2799</v>
      </c>
      <c r="D1804" t="s">
        <v>2800</v>
      </c>
      <c r="E1804" s="8" t="s">
        <v>96</v>
      </c>
      <c r="F1804" s="8" t="s">
        <v>37</v>
      </c>
      <c r="G1804" s="8" t="s">
        <v>1667</v>
      </c>
    </row>
    <row r="1805" spans="1:7" ht="15" customHeight="1">
      <c r="A1805">
        <v>1767</v>
      </c>
      <c r="B1805" s="8" t="s">
        <v>1561</v>
      </c>
      <c r="C1805" s="8" t="s">
        <v>433</v>
      </c>
      <c r="D1805" t="s">
        <v>434</v>
      </c>
      <c r="E1805" s="8" t="s">
        <v>183</v>
      </c>
      <c r="F1805" s="8" t="s">
        <v>60</v>
      </c>
      <c r="G1805" s="8" t="s">
        <v>61</v>
      </c>
    </row>
    <row r="1806" spans="1:7" ht="15" customHeight="1">
      <c r="A1806">
        <v>1768</v>
      </c>
      <c r="B1806" s="8" t="s">
        <v>1561</v>
      </c>
      <c r="C1806" s="8" t="s">
        <v>361</v>
      </c>
      <c r="D1806" t="s">
        <v>362</v>
      </c>
      <c r="E1806" s="8" t="s">
        <v>44</v>
      </c>
      <c r="F1806" s="8" t="s">
        <v>60</v>
      </c>
      <c r="G1806" s="8" t="s">
        <v>61</v>
      </c>
    </row>
    <row r="1807" spans="1:7" ht="15" customHeight="1">
      <c r="A1807">
        <v>1769</v>
      </c>
      <c r="B1807" s="8" t="s">
        <v>1561</v>
      </c>
      <c r="C1807" s="8" t="s">
        <v>260</v>
      </c>
      <c r="D1807" t="s">
        <v>261</v>
      </c>
      <c r="E1807" s="8" t="s">
        <v>44</v>
      </c>
      <c r="F1807" s="8" t="s">
        <v>37</v>
      </c>
    </row>
    <row r="1808" spans="1:7" ht="15" customHeight="1">
      <c r="A1808">
        <v>1770</v>
      </c>
      <c r="B1808" s="8" t="s">
        <v>1561</v>
      </c>
      <c r="C1808" s="8" t="s">
        <v>572</v>
      </c>
      <c r="D1808" t="s">
        <v>573</v>
      </c>
      <c r="E1808" s="8" t="s">
        <v>44</v>
      </c>
      <c r="F1808" s="8" t="s">
        <v>60</v>
      </c>
      <c r="G1808" s="8" t="s">
        <v>61</v>
      </c>
    </row>
    <row r="1809" spans="1:7" ht="15" customHeight="1">
      <c r="A1809">
        <v>1771</v>
      </c>
      <c r="B1809" s="8" t="s">
        <v>1562</v>
      </c>
      <c r="C1809" s="8" t="s">
        <v>2620</v>
      </c>
      <c r="D1809" t="s">
        <v>2621</v>
      </c>
      <c r="E1809" s="8" t="s">
        <v>183</v>
      </c>
      <c r="F1809" s="8" t="s">
        <v>37</v>
      </c>
    </row>
    <row r="1810" spans="1:7" ht="15" customHeight="1">
      <c r="A1810">
        <v>1772</v>
      </c>
      <c r="B1810" s="8" t="s">
        <v>2828</v>
      </c>
      <c r="C1810" s="8" t="s">
        <v>2712</v>
      </c>
      <c r="D1810" t="s">
        <v>2713</v>
      </c>
      <c r="E1810" s="8" t="s">
        <v>44</v>
      </c>
      <c r="F1810" s="8" t="s">
        <v>37</v>
      </c>
    </row>
    <row r="1811" spans="1:7" ht="15" customHeight="1">
      <c r="A1811">
        <v>1773</v>
      </c>
      <c r="B1811" s="8" t="s">
        <v>2828</v>
      </c>
      <c r="C1811" s="8" t="s">
        <v>288</v>
      </c>
      <c r="D1811" t="s">
        <v>289</v>
      </c>
      <c r="E1811" s="8" t="s">
        <v>235</v>
      </c>
      <c r="F1811" s="8" t="s">
        <v>37</v>
      </c>
    </row>
    <row r="1812" spans="1:7" ht="15" customHeight="1">
      <c r="A1812">
        <v>1774</v>
      </c>
      <c r="B1812" s="8" t="s">
        <v>1563</v>
      </c>
      <c r="C1812" s="8" t="s">
        <v>217</v>
      </c>
      <c r="D1812" t="s">
        <v>218</v>
      </c>
      <c r="E1812" s="8" t="s">
        <v>44</v>
      </c>
      <c r="F1812" s="8" t="s">
        <v>37</v>
      </c>
    </row>
    <row r="1813" spans="1:7" ht="15" customHeight="1">
      <c r="A1813">
        <v>1775</v>
      </c>
      <c r="B1813" s="8" t="s">
        <v>1563</v>
      </c>
      <c r="C1813" s="8" t="s">
        <v>55</v>
      </c>
      <c r="D1813" t="s">
        <v>56</v>
      </c>
      <c r="E1813" s="8" t="s">
        <v>44</v>
      </c>
      <c r="F1813" s="8" t="s">
        <v>37</v>
      </c>
    </row>
    <row r="1814" spans="1:7" ht="15" customHeight="1">
      <c r="A1814">
        <v>1776</v>
      </c>
      <c r="B1814" s="8" t="s">
        <v>1563</v>
      </c>
      <c r="C1814" s="8" t="s">
        <v>2712</v>
      </c>
      <c r="D1814" t="s">
        <v>2713</v>
      </c>
      <c r="E1814" s="8" t="s">
        <v>44</v>
      </c>
      <c r="F1814" s="8" t="s">
        <v>37</v>
      </c>
    </row>
    <row r="1815" spans="1:7" ht="15" customHeight="1">
      <c r="A1815">
        <v>1777</v>
      </c>
      <c r="B1815" s="8" t="s">
        <v>1563</v>
      </c>
      <c r="C1815" s="8" t="s">
        <v>235</v>
      </c>
      <c r="D1815" t="s">
        <v>755</v>
      </c>
      <c r="E1815" s="8" t="s">
        <v>235</v>
      </c>
      <c r="F1815" s="8" t="s">
        <v>60</v>
      </c>
      <c r="G1815" s="8" t="s">
        <v>61</v>
      </c>
    </row>
    <row r="1816" spans="1:7" ht="15" customHeight="1">
      <c r="A1816">
        <v>1778</v>
      </c>
      <c r="B1816" s="8" t="s">
        <v>1565</v>
      </c>
      <c r="C1816" s="8" t="s">
        <v>619</v>
      </c>
      <c r="D1816" t="s">
        <v>620</v>
      </c>
      <c r="E1816" s="8" t="s">
        <v>44</v>
      </c>
      <c r="F1816" s="8" t="s">
        <v>37</v>
      </c>
    </row>
    <row r="1817" spans="1:7" ht="15" customHeight="1">
      <c r="A1817">
        <v>1779</v>
      </c>
      <c r="B1817" s="8" t="s">
        <v>1565</v>
      </c>
      <c r="C1817" s="8" t="s">
        <v>156</v>
      </c>
      <c r="D1817" t="s">
        <v>157</v>
      </c>
      <c r="E1817" s="8" t="s">
        <v>44</v>
      </c>
      <c r="F1817" s="8" t="s">
        <v>37</v>
      </c>
    </row>
    <row r="1818" spans="1:7" ht="15" customHeight="1">
      <c r="A1818">
        <v>1780</v>
      </c>
      <c r="B1818" s="8" t="s">
        <v>1565</v>
      </c>
      <c r="C1818" s="8" t="s">
        <v>1599</v>
      </c>
      <c r="D1818" t="s">
        <v>1600</v>
      </c>
      <c r="E1818" s="8" t="s">
        <v>44</v>
      </c>
      <c r="F1818" s="8" t="s">
        <v>37</v>
      </c>
    </row>
    <row r="1819" spans="1:7" ht="15" customHeight="1">
      <c r="A1819">
        <v>1781</v>
      </c>
      <c r="B1819" s="8" t="s">
        <v>1567</v>
      </c>
      <c r="C1819" s="8" t="s">
        <v>235</v>
      </c>
      <c r="D1819" t="s">
        <v>755</v>
      </c>
      <c r="E1819" s="8" t="s">
        <v>235</v>
      </c>
      <c r="F1819" s="8" t="s">
        <v>37</v>
      </c>
    </row>
    <row r="1820" spans="1:7" ht="15" customHeight="1">
      <c r="A1820">
        <v>1782</v>
      </c>
      <c r="B1820" s="8" t="s">
        <v>2320</v>
      </c>
      <c r="C1820" s="8" t="s">
        <v>1842</v>
      </c>
      <c r="D1820" t="s">
        <v>1843</v>
      </c>
      <c r="E1820" s="8" t="s">
        <v>54</v>
      </c>
      <c r="F1820" s="8" t="s">
        <v>37</v>
      </c>
    </row>
    <row r="1821" spans="1:7" ht="15" customHeight="1">
      <c r="A1821">
        <v>1783</v>
      </c>
      <c r="B1821" s="8" t="s">
        <v>2209</v>
      </c>
      <c r="C1821" s="8" t="s">
        <v>268</v>
      </c>
      <c r="D1821" t="s">
        <v>269</v>
      </c>
      <c r="E1821" s="8" t="s">
        <v>100</v>
      </c>
      <c r="F1821" s="8" t="s">
        <v>37</v>
      </c>
    </row>
    <row r="1822" spans="1:7" ht="15" customHeight="1">
      <c r="A1822">
        <v>1784</v>
      </c>
      <c r="B1822" s="8" t="s">
        <v>2209</v>
      </c>
      <c r="C1822" s="8" t="s">
        <v>558</v>
      </c>
      <c r="D1822" t="s">
        <v>559</v>
      </c>
      <c r="E1822" s="8" t="s">
        <v>44</v>
      </c>
      <c r="F1822" s="8" t="s">
        <v>37</v>
      </c>
    </row>
    <row r="1823" spans="1:7" ht="15" customHeight="1">
      <c r="A1823">
        <v>1785</v>
      </c>
      <c r="B1823" s="8" t="s">
        <v>1570</v>
      </c>
      <c r="C1823" s="8" t="s">
        <v>185</v>
      </c>
      <c r="D1823" t="s">
        <v>186</v>
      </c>
      <c r="E1823" s="8" t="s">
        <v>44</v>
      </c>
      <c r="F1823" s="8" t="s">
        <v>37</v>
      </c>
    </row>
    <row r="1824" spans="1:7" ht="15" customHeight="1">
      <c r="A1824">
        <v>1786</v>
      </c>
      <c r="B1824" s="8" t="s">
        <v>1570</v>
      </c>
      <c r="C1824" s="8" t="s">
        <v>288</v>
      </c>
      <c r="D1824" t="s">
        <v>289</v>
      </c>
      <c r="E1824" s="8" t="s">
        <v>235</v>
      </c>
      <c r="F1824" s="8" t="s">
        <v>37</v>
      </c>
    </row>
    <row r="1825" spans="1:7" ht="15" customHeight="1">
      <c r="A1825">
        <v>1787</v>
      </c>
      <c r="B1825" s="8" t="s">
        <v>2829</v>
      </c>
      <c r="C1825" s="8" t="s">
        <v>1109</v>
      </c>
      <c r="D1825" t="s">
        <v>1110</v>
      </c>
      <c r="E1825" s="8" t="s">
        <v>44</v>
      </c>
      <c r="F1825" s="8" t="s">
        <v>37</v>
      </c>
      <c r="G1825" s="8" t="s">
        <v>2612</v>
      </c>
    </row>
    <row r="1826" spans="1:7" ht="15" customHeight="1">
      <c r="A1826">
        <v>1788</v>
      </c>
      <c r="B1826" s="8" t="s">
        <v>2829</v>
      </c>
      <c r="C1826" s="8" t="s">
        <v>536</v>
      </c>
      <c r="D1826" t="s">
        <v>537</v>
      </c>
      <c r="E1826" s="8" t="s">
        <v>44</v>
      </c>
      <c r="F1826" s="8" t="s">
        <v>37</v>
      </c>
      <c r="G1826" s="8" t="s">
        <v>2612</v>
      </c>
    </row>
    <row r="1827" spans="1:7" ht="15" customHeight="1">
      <c r="A1827">
        <v>1789</v>
      </c>
      <c r="B1827" s="8" t="s">
        <v>2829</v>
      </c>
      <c r="C1827" s="8" t="s">
        <v>279</v>
      </c>
      <c r="D1827" t="s">
        <v>280</v>
      </c>
      <c r="E1827" s="8" t="s">
        <v>44</v>
      </c>
      <c r="F1827" s="8" t="s">
        <v>37</v>
      </c>
    </row>
    <row r="1828" spans="1:7" ht="15" customHeight="1">
      <c r="A1828">
        <v>1790</v>
      </c>
      <c r="B1828" s="8" t="s">
        <v>2210</v>
      </c>
      <c r="C1828" s="8" t="s">
        <v>268</v>
      </c>
      <c r="D1828" t="s">
        <v>269</v>
      </c>
      <c r="E1828" s="8" t="s">
        <v>100</v>
      </c>
      <c r="F1828" s="8" t="s">
        <v>37</v>
      </c>
    </row>
    <row r="1829" spans="1:7" ht="15" customHeight="1">
      <c r="A1829">
        <v>1791</v>
      </c>
      <c r="B1829" s="8" t="s">
        <v>2210</v>
      </c>
      <c r="C1829" s="8" t="s">
        <v>586</v>
      </c>
      <c r="D1829" t="s">
        <v>587</v>
      </c>
      <c r="E1829" s="8" t="s">
        <v>183</v>
      </c>
      <c r="F1829" s="8" t="s">
        <v>37</v>
      </c>
    </row>
    <row r="1830" spans="1:7" ht="15" customHeight="1">
      <c r="A1830">
        <v>1792</v>
      </c>
      <c r="B1830" s="8" t="s">
        <v>1577</v>
      </c>
      <c r="C1830" s="8" t="s">
        <v>1872</v>
      </c>
      <c r="D1830" t="s">
        <v>1873</v>
      </c>
      <c r="E1830" s="8" t="s">
        <v>40</v>
      </c>
      <c r="F1830" s="8" t="s">
        <v>37</v>
      </c>
    </row>
    <row r="1831" spans="1:7" ht="15" customHeight="1">
      <c r="A1831">
        <v>1793</v>
      </c>
      <c r="B1831" s="8" t="s">
        <v>2715</v>
      </c>
      <c r="C1831" s="8" t="s">
        <v>651</v>
      </c>
      <c r="D1831" t="s">
        <v>652</v>
      </c>
      <c r="E1831" s="8" t="s">
        <v>44</v>
      </c>
      <c r="F1831" s="8" t="s">
        <v>37</v>
      </c>
    </row>
    <row r="1832" spans="1:7" ht="15" customHeight="1">
      <c r="A1832">
        <v>1794</v>
      </c>
      <c r="B1832" s="8" t="s">
        <v>2716</v>
      </c>
      <c r="C1832" s="8" t="s">
        <v>1318</v>
      </c>
      <c r="D1832" t="s">
        <v>1319</v>
      </c>
      <c r="E1832" s="8" t="s">
        <v>44</v>
      </c>
      <c r="F1832" s="8" t="s">
        <v>37</v>
      </c>
    </row>
    <row r="1833" spans="1:7" ht="15" customHeight="1">
      <c r="A1833">
        <v>1795</v>
      </c>
      <c r="B1833" s="8" t="s">
        <v>2716</v>
      </c>
      <c r="C1833" s="8" t="s">
        <v>720</v>
      </c>
      <c r="D1833" t="s">
        <v>721</v>
      </c>
      <c r="E1833" s="8" t="s">
        <v>44</v>
      </c>
      <c r="F1833" s="8" t="s">
        <v>37</v>
      </c>
    </row>
    <row r="1834" spans="1:7" ht="15" customHeight="1">
      <c r="A1834">
        <v>1796</v>
      </c>
      <c r="B1834" s="8" t="s">
        <v>1864</v>
      </c>
      <c r="C1834" s="8" t="s">
        <v>156</v>
      </c>
      <c r="D1834" t="s">
        <v>157</v>
      </c>
      <c r="E1834" s="8" t="s">
        <v>44</v>
      </c>
      <c r="F1834" s="8" t="s">
        <v>37</v>
      </c>
    </row>
    <row r="1835" spans="1:7" ht="15" customHeight="1">
      <c r="A1835">
        <v>1797</v>
      </c>
      <c r="B1835" s="8" t="s">
        <v>1864</v>
      </c>
      <c r="C1835" s="8" t="s">
        <v>89</v>
      </c>
      <c r="D1835" t="s">
        <v>90</v>
      </c>
      <c r="E1835" s="8" t="s">
        <v>44</v>
      </c>
      <c r="F1835" s="8" t="s">
        <v>37</v>
      </c>
    </row>
    <row r="1836" spans="1:7" ht="15" customHeight="1">
      <c r="A1836">
        <v>1798</v>
      </c>
      <c r="B1836" s="8" t="s">
        <v>1864</v>
      </c>
      <c r="C1836" s="8" t="s">
        <v>330</v>
      </c>
      <c r="D1836" t="s">
        <v>331</v>
      </c>
      <c r="E1836" s="8" t="s">
        <v>44</v>
      </c>
      <c r="F1836" s="8" t="s">
        <v>37</v>
      </c>
    </row>
    <row r="1837" spans="1:7" ht="15" customHeight="1">
      <c r="A1837">
        <v>1799</v>
      </c>
      <c r="B1837" s="8" t="s">
        <v>1578</v>
      </c>
      <c r="C1837" s="8" t="s">
        <v>152</v>
      </c>
      <c r="D1837" t="s">
        <v>153</v>
      </c>
      <c r="E1837" s="8" t="s">
        <v>44</v>
      </c>
      <c r="F1837" s="8" t="s">
        <v>37</v>
      </c>
    </row>
    <row r="1838" spans="1:7" ht="15" customHeight="1">
      <c r="A1838">
        <v>1800</v>
      </c>
      <c r="B1838" s="8" t="s">
        <v>1578</v>
      </c>
      <c r="C1838" s="8" t="s">
        <v>758</v>
      </c>
      <c r="D1838" t="s">
        <v>759</v>
      </c>
      <c r="E1838" s="8" t="s">
        <v>44</v>
      </c>
      <c r="F1838" s="8" t="s">
        <v>37</v>
      </c>
    </row>
    <row r="1839" spans="1:7" ht="15" customHeight="1">
      <c r="A1839">
        <v>1801</v>
      </c>
      <c r="B1839" s="8" t="s">
        <v>2830</v>
      </c>
      <c r="C1839" s="8" t="s">
        <v>177</v>
      </c>
      <c r="D1839" t="s">
        <v>178</v>
      </c>
      <c r="E1839" s="8" t="s">
        <v>54</v>
      </c>
      <c r="F1839" s="8" t="s">
        <v>37</v>
      </c>
    </row>
    <row r="1840" spans="1:7" ht="15" customHeight="1">
      <c r="A1840">
        <v>1802</v>
      </c>
      <c r="B1840" s="8" t="s">
        <v>2830</v>
      </c>
      <c r="C1840" s="8" t="s">
        <v>433</v>
      </c>
      <c r="D1840" t="s">
        <v>434</v>
      </c>
      <c r="E1840" s="8" t="s">
        <v>183</v>
      </c>
      <c r="F1840" s="8" t="s">
        <v>37</v>
      </c>
    </row>
    <row r="1841" spans="1:7" ht="15" customHeight="1">
      <c r="A1841">
        <v>1803</v>
      </c>
      <c r="B1841" s="8" t="s">
        <v>2830</v>
      </c>
      <c r="C1841" s="8" t="s">
        <v>691</v>
      </c>
      <c r="D1841" t="s">
        <v>692</v>
      </c>
      <c r="E1841" s="8" t="s">
        <v>36</v>
      </c>
      <c r="F1841" s="8" t="s">
        <v>37</v>
      </c>
    </row>
    <row r="1842" spans="1:7" ht="15" customHeight="1">
      <c r="A1842">
        <v>1804</v>
      </c>
      <c r="B1842" s="8" t="s">
        <v>2830</v>
      </c>
      <c r="C1842" s="8" t="s">
        <v>495</v>
      </c>
      <c r="D1842" t="s">
        <v>496</v>
      </c>
      <c r="E1842" s="8" t="s">
        <v>40</v>
      </c>
      <c r="F1842" s="8" t="s">
        <v>37</v>
      </c>
    </row>
    <row r="1843" spans="1:7" ht="15" customHeight="1">
      <c r="A1843">
        <v>1805</v>
      </c>
      <c r="B1843" s="8" t="s">
        <v>2830</v>
      </c>
      <c r="C1843" s="8" t="s">
        <v>55</v>
      </c>
      <c r="D1843" t="s">
        <v>56</v>
      </c>
      <c r="E1843" s="8" t="s">
        <v>44</v>
      </c>
      <c r="F1843" s="8" t="s">
        <v>37</v>
      </c>
    </row>
    <row r="1844" spans="1:7" ht="15" customHeight="1">
      <c r="A1844">
        <v>1806</v>
      </c>
      <c r="B1844" s="8" t="s">
        <v>2830</v>
      </c>
      <c r="C1844" s="8" t="s">
        <v>1744</v>
      </c>
      <c r="D1844" t="s">
        <v>1745</v>
      </c>
      <c r="E1844" s="8" t="s">
        <v>124</v>
      </c>
      <c r="F1844" s="8" t="s">
        <v>37</v>
      </c>
    </row>
    <row r="1845" spans="1:7" ht="15" customHeight="1">
      <c r="A1845" s="8" t="s">
        <v>1579</v>
      </c>
    </row>
    <row r="1846" spans="1:7" ht="32.25" customHeight="1">
      <c r="A1846">
        <v>1807</v>
      </c>
      <c r="B1846" s="8" t="s">
        <v>2831</v>
      </c>
      <c r="C1846" s="8" t="s">
        <v>570</v>
      </c>
      <c r="D1846" t="s">
        <v>571</v>
      </c>
      <c r="E1846" s="8" t="s">
        <v>44</v>
      </c>
      <c r="F1846" s="8" t="s">
        <v>37</v>
      </c>
      <c r="G1846" s="9" t="s">
        <v>2622</v>
      </c>
    </row>
    <row r="1847" spans="1:7" ht="15" customHeight="1">
      <c r="A1847" s="8" t="s">
        <v>1582</v>
      </c>
    </row>
    <row r="1848" spans="1:7" ht="15" customHeight="1">
      <c r="A1848">
        <v>1808</v>
      </c>
      <c r="B1848" s="8" t="s">
        <v>1583</v>
      </c>
      <c r="C1848" s="8" t="s">
        <v>536</v>
      </c>
      <c r="D1848" t="s">
        <v>537</v>
      </c>
      <c r="E1848" s="8" t="s">
        <v>44</v>
      </c>
      <c r="F1848" s="8" t="s">
        <v>37</v>
      </c>
      <c r="G1848" s="8" t="s">
        <v>2612</v>
      </c>
    </row>
    <row r="1849" spans="1:7" ht="15" customHeight="1">
      <c r="A1849">
        <v>1809</v>
      </c>
      <c r="B1849" s="8" t="s">
        <v>1584</v>
      </c>
      <c r="C1849" s="8" t="s">
        <v>308</v>
      </c>
      <c r="D1849" t="s">
        <v>309</v>
      </c>
      <c r="E1849" s="8" t="s">
        <v>44</v>
      </c>
      <c r="F1849" s="8" t="s">
        <v>60</v>
      </c>
      <c r="G1849" s="8" t="s">
        <v>61</v>
      </c>
    </row>
    <row r="1850" spans="1:7" ht="15" customHeight="1">
      <c r="A1850">
        <v>1810</v>
      </c>
      <c r="B1850" s="8" t="s">
        <v>1584</v>
      </c>
      <c r="C1850" s="8" t="s">
        <v>1315</v>
      </c>
      <c r="D1850" t="s">
        <v>1316</v>
      </c>
      <c r="E1850" s="8" t="s">
        <v>44</v>
      </c>
      <c r="F1850" s="8" t="s">
        <v>37</v>
      </c>
    </row>
    <row r="1851" spans="1:7" ht="15" customHeight="1">
      <c r="A1851">
        <v>1811</v>
      </c>
      <c r="B1851" s="8" t="s">
        <v>1584</v>
      </c>
      <c r="C1851" s="8" t="s">
        <v>1180</v>
      </c>
      <c r="D1851" t="s">
        <v>1181</v>
      </c>
      <c r="E1851" s="8" t="s">
        <v>44</v>
      </c>
      <c r="F1851" s="8" t="s">
        <v>60</v>
      </c>
      <c r="G1851" s="8" t="s">
        <v>61</v>
      </c>
    </row>
    <row r="1852" spans="1:7" ht="15" customHeight="1">
      <c r="A1852">
        <v>1812</v>
      </c>
      <c r="B1852" s="8" t="s">
        <v>1584</v>
      </c>
      <c r="C1852" s="8" t="s">
        <v>101</v>
      </c>
      <c r="D1852" t="s">
        <v>102</v>
      </c>
      <c r="E1852" s="8" t="s">
        <v>44</v>
      </c>
      <c r="F1852" s="8" t="s">
        <v>37</v>
      </c>
    </row>
    <row r="1853" spans="1:7" ht="15" customHeight="1">
      <c r="A1853">
        <v>1813</v>
      </c>
      <c r="B1853" s="8" t="s">
        <v>1584</v>
      </c>
      <c r="C1853" s="8" t="s">
        <v>260</v>
      </c>
      <c r="D1853" t="s">
        <v>261</v>
      </c>
      <c r="E1853" s="8" t="s">
        <v>44</v>
      </c>
      <c r="F1853" s="8" t="s">
        <v>37</v>
      </c>
    </row>
    <row r="1854" spans="1:7" ht="15" customHeight="1">
      <c r="A1854">
        <v>1814</v>
      </c>
      <c r="B1854" s="8" t="s">
        <v>1584</v>
      </c>
      <c r="C1854" s="8" t="s">
        <v>113</v>
      </c>
      <c r="D1854" t="s">
        <v>114</v>
      </c>
      <c r="E1854" s="8" t="s">
        <v>96</v>
      </c>
      <c r="F1854" s="8" t="s">
        <v>37</v>
      </c>
    </row>
    <row r="1855" spans="1:7" ht="15" customHeight="1">
      <c r="A1855">
        <v>1815</v>
      </c>
      <c r="B1855" s="8" t="s">
        <v>1584</v>
      </c>
      <c r="C1855" s="8" t="s">
        <v>418</v>
      </c>
      <c r="D1855" t="s">
        <v>419</v>
      </c>
      <c r="E1855" s="8" t="s">
        <v>124</v>
      </c>
      <c r="F1855" s="8" t="s">
        <v>37</v>
      </c>
    </row>
    <row r="1856" spans="1:7" ht="15" customHeight="1">
      <c r="A1856">
        <v>1816</v>
      </c>
      <c r="B1856" s="8" t="s">
        <v>1585</v>
      </c>
      <c r="C1856" s="8" t="s">
        <v>2262</v>
      </c>
      <c r="D1856" t="s">
        <v>2263</v>
      </c>
      <c r="E1856" s="8" t="s">
        <v>44</v>
      </c>
      <c r="F1856" s="8" t="s">
        <v>37</v>
      </c>
    </row>
    <row r="1857" spans="1:7" ht="15" customHeight="1">
      <c r="A1857">
        <v>1817</v>
      </c>
      <c r="B1857" s="8" t="s">
        <v>1585</v>
      </c>
      <c r="C1857" s="8" t="s">
        <v>2603</v>
      </c>
      <c r="D1857" t="s">
        <v>2604</v>
      </c>
      <c r="E1857" s="8" t="s">
        <v>44</v>
      </c>
      <c r="F1857" s="8" t="s">
        <v>37</v>
      </c>
    </row>
    <row r="1858" spans="1:7" ht="15" customHeight="1">
      <c r="A1858">
        <v>1818</v>
      </c>
      <c r="B1858" s="8" t="s">
        <v>1586</v>
      </c>
      <c r="C1858" s="8" t="s">
        <v>268</v>
      </c>
      <c r="D1858" t="s">
        <v>269</v>
      </c>
      <c r="E1858" s="8" t="s">
        <v>100</v>
      </c>
      <c r="F1858" s="8" t="s">
        <v>37</v>
      </c>
    </row>
    <row r="1859" spans="1:7" ht="15" customHeight="1">
      <c r="A1859">
        <v>1819</v>
      </c>
      <c r="B1859" s="8" t="s">
        <v>1586</v>
      </c>
      <c r="C1859" s="8" t="s">
        <v>2608</v>
      </c>
      <c r="D1859" t="s">
        <v>2609</v>
      </c>
      <c r="E1859" s="8" t="s">
        <v>36</v>
      </c>
      <c r="F1859" s="8" t="s">
        <v>37</v>
      </c>
    </row>
    <row r="1860" spans="1:7" ht="15" customHeight="1">
      <c r="A1860">
        <v>1820</v>
      </c>
      <c r="B1860" s="8" t="s">
        <v>1586</v>
      </c>
      <c r="C1860" s="8" t="s">
        <v>2277</v>
      </c>
      <c r="D1860" t="s">
        <v>2278</v>
      </c>
      <c r="E1860" s="8" t="s">
        <v>44</v>
      </c>
      <c r="F1860" s="8" t="s">
        <v>37</v>
      </c>
    </row>
    <row r="1861" spans="1:7" ht="15" customHeight="1">
      <c r="A1861">
        <v>1821</v>
      </c>
      <c r="B1861" s="8" t="s">
        <v>1586</v>
      </c>
      <c r="C1861" s="8" t="s">
        <v>1819</v>
      </c>
      <c r="D1861" t="s">
        <v>1820</v>
      </c>
      <c r="E1861" s="8" t="s">
        <v>44</v>
      </c>
      <c r="F1861" s="8" t="s">
        <v>37</v>
      </c>
    </row>
    <row r="1862" spans="1:7" ht="15" customHeight="1">
      <c r="A1862">
        <v>1822</v>
      </c>
      <c r="B1862" s="8" t="s">
        <v>1586</v>
      </c>
      <c r="C1862" s="8" t="s">
        <v>536</v>
      </c>
      <c r="D1862" t="s">
        <v>537</v>
      </c>
      <c r="E1862" s="8" t="s">
        <v>44</v>
      </c>
      <c r="F1862" s="8" t="s">
        <v>37</v>
      </c>
      <c r="G1862" s="8" t="s">
        <v>2612</v>
      </c>
    </row>
    <row r="1863" spans="1:7" ht="15" customHeight="1">
      <c r="A1863">
        <v>1823</v>
      </c>
      <c r="B1863" s="8" t="s">
        <v>2212</v>
      </c>
      <c r="C1863" s="8" t="s">
        <v>260</v>
      </c>
      <c r="D1863" t="s">
        <v>261</v>
      </c>
      <c r="E1863" s="8" t="s">
        <v>44</v>
      </c>
      <c r="F1863" s="8" t="s">
        <v>37</v>
      </c>
    </row>
    <row r="1864" spans="1:7" ht="15" customHeight="1">
      <c r="A1864">
        <v>1824</v>
      </c>
      <c r="B1864" s="8" t="s">
        <v>2212</v>
      </c>
      <c r="C1864" s="8" t="s">
        <v>1679</v>
      </c>
      <c r="D1864" t="s">
        <v>1680</v>
      </c>
      <c r="E1864" s="8" t="s">
        <v>44</v>
      </c>
      <c r="F1864" s="8" t="s">
        <v>37</v>
      </c>
    </row>
    <row r="1865" spans="1:7" ht="15" customHeight="1">
      <c r="A1865">
        <v>1825</v>
      </c>
      <c r="B1865" s="8" t="s">
        <v>1588</v>
      </c>
      <c r="C1865" s="8" t="s">
        <v>1736</v>
      </c>
      <c r="D1865" t="s">
        <v>1737</v>
      </c>
      <c r="E1865" s="8" t="s">
        <v>40</v>
      </c>
      <c r="F1865" s="8" t="s">
        <v>37</v>
      </c>
    </row>
    <row r="1866" spans="1:7" ht="15" customHeight="1">
      <c r="A1866">
        <v>1826</v>
      </c>
      <c r="B1866" s="8" t="s">
        <v>1588</v>
      </c>
      <c r="C1866" s="8" t="s">
        <v>192</v>
      </c>
      <c r="D1866" t="s">
        <v>193</v>
      </c>
      <c r="E1866" s="8" t="s">
        <v>44</v>
      </c>
      <c r="F1866" s="8" t="s">
        <v>37</v>
      </c>
    </row>
    <row r="1867" spans="1:7" ht="15" customHeight="1">
      <c r="A1867">
        <v>1827</v>
      </c>
      <c r="B1867" s="8" t="s">
        <v>1589</v>
      </c>
      <c r="C1867" s="8" t="s">
        <v>2706</v>
      </c>
      <c r="D1867" t="s">
        <v>2707</v>
      </c>
      <c r="E1867" s="8" t="s">
        <v>44</v>
      </c>
      <c r="F1867" s="8" t="s">
        <v>37</v>
      </c>
    </row>
    <row r="1868" spans="1:7" ht="15" customHeight="1">
      <c r="A1868">
        <v>1828</v>
      </c>
      <c r="B1868" s="8" t="s">
        <v>1590</v>
      </c>
      <c r="C1868" s="8" t="s">
        <v>756</v>
      </c>
      <c r="D1868" t="s">
        <v>757</v>
      </c>
      <c r="E1868" s="8" t="s">
        <v>235</v>
      </c>
      <c r="F1868" s="8" t="s">
        <v>37</v>
      </c>
    </row>
    <row r="1869" spans="1:7" ht="15" customHeight="1">
      <c r="A1869">
        <v>1829</v>
      </c>
      <c r="B1869" s="8" t="s">
        <v>1590</v>
      </c>
      <c r="C1869" s="8" t="s">
        <v>850</v>
      </c>
      <c r="D1869">
        <v>120210</v>
      </c>
      <c r="E1869" s="8" t="s">
        <v>96</v>
      </c>
      <c r="F1869" s="8" t="s">
        <v>37</v>
      </c>
    </row>
    <row r="1870" spans="1:7" ht="15" customHeight="1">
      <c r="A1870">
        <v>1830</v>
      </c>
      <c r="B1870" s="8" t="s">
        <v>1592</v>
      </c>
      <c r="C1870" s="8" t="s">
        <v>595</v>
      </c>
      <c r="D1870" t="s">
        <v>596</v>
      </c>
      <c r="E1870" s="8" t="s">
        <v>40</v>
      </c>
      <c r="F1870" s="8" t="s">
        <v>37</v>
      </c>
    </row>
    <row r="1871" spans="1:7" ht="15" customHeight="1">
      <c r="A1871">
        <v>1831</v>
      </c>
      <c r="B1871" s="8" t="s">
        <v>1592</v>
      </c>
      <c r="C1871" s="8" t="s">
        <v>1905</v>
      </c>
      <c r="D1871" t="s">
        <v>1906</v>
      </c>
      <c r="E1871" s="8" t="s">
        <v>44</v>
      </c>
      <c r="F1871" s="8" t="s">
        <v>37</v>
      </c>
    </row>
    <row r="1872" spans="1:7" ht="15" customHeight="1">
      <c r="A1872">
        <v>1832</v>
      </c>
      <c r="B1872" s="8" t="s">
        <v>1593</v>
      </c>
      <c r="C1872" s="8" t="s">
        <v>94</v>
      </c>
      <c r="D1872" t="s">
        <v>95</v>
      </c>
      <c r="E1872" s="8" t="s">
        <v>96</v>
      </c>
      <c r="F1872" s="8" t="s">
        <v>37</v>
      </c>
    </row>
    <row r="1873" spans="1:7" ht="15" customHeight="1">
      <c r="A1873">
        <v>1833</v>
      </c>
      <c r="B1873" s="8" t="s">
        <v>1993</v>
      </c>
      <c r="C1873" s="8" t="s">
        <v>217</v>
      </c>
      <c r="D1873" t="s">
        <v>218</v>
      </c>
      <c r="E1873" s="8" t="s">
        <v>44</v>
      </c>
      <c r="F1873" s="8" t="s">
        <v>37</v>
      </c>
    </row>
    <row r="1874" spans="1:7" ht="15" customHeight="1">
      <c r="A1874">
        <v>1834</v>
      </c>
      <c r="B1874" s="8" t="s">
        <v>1993</v>
      </c>
      <c r="C1874" s="8" t="s">
        <v>206</v>
      </c>
      <c r="D1874" t="s">
        <v>207</v>
      </c>
      <c r="E1874" s="8" t="s">
        <v>96</v>
      </c>
      <c r="F1874" s="8" t="s">
        <v>37</v>
      </c>
    </row>
    <row r="1875" spans="1:7" ht="15" customHeight="1">
      <c r="A1875">
        <v>1835</v>
      </c>
      <c r="B1875" s="8" t="s">
        <v>1594</v>
      </c>
      <c r="C1875" s="8" t="s">
        <v>98</v>
      </c>
      <c r="D1875" t="s">
        <v>99</v>
      </c>
      <c r="E1875" s="8" t="s">
        <v>100</v>
      </c>
      <c r="F1875" s="8" t="s">
        <v>60</v>
      </c>
      <c r="G1875" s="8" t="s">
        <v>61</v>
      </c>
    </row>
    <row r="1876" spans="1:7" ht="15" customHeight="1">
      <c r="A1876">
        <v>1836</v>
      </c>
      <c r="B1876" s="8" t="s">
        <v>1594</v>
      </c>
      <c r="C1876" s="8" t="s">
        <v>55</v>
      </c>
      <c r="D1876" t="s">
        <v>56</v>
      </c>
      <c r="E1876" s="8" t="s">
        <v>44</v>
      </c>
      <c r="F1876" s="8" t="s">
        <v>37</v>
      </c>
    </row>
    <row r="1877" spans="1:7" ht="15" customHeight="1">
      <c r="A1877">
        <v>1837</v>
      </c>
      <c r="B1877" s="8" t="s">
        <v>1594</v>
      </c>
      <c r="C1877" s="8" t="s">
        <v>231</v>
      </c>
      <c r="D1877">
        <v>130508</v>
      </c>
      <c r="E1877" s="8" t="s">
        <v>124</v>
      </c>
      <c r="F1877" s="8" t="s">
        <v>37</v>
      </c>
    </row>
    <row r="1878" spans="1:7" ht="15" customHeight="1">
      <c r="A1878">
        <v>1838</v>
      </c>
      <c r="B1878" s="8" t="s">
        <v>2374</v>
      </c>
      <c r="C1878" s="8" t="s">
        <v>2227</v>
      </c>
      <c r="D1878" t="s">
        <v>2228</v>
      </c>
      <c r="E1878" s="8" t="s">
        <v>54</v>
      </c>
      <c r="F1878" s="8" t="s">
        <v>37</v>
      </c>
    </row>
    <row r="1879" spans="1:7" ht="15" customHeight="1">
      <c r="A1879">
        <v>1839</v>
      </c>
      <c r="B1879" s="8" t="s">
        <v>1595</v>
      </c>
      <c r="C1879" s="8" t="s">
        <v>231</v>
      </c>
      <c r="D1879">
        <v>130508</v>
      </c>
      <c r="E1879" s="8" t="s">
        <v>124</v>
      </c>
      <c r="F1879" s="8" t="s">
        <v>37</v>
      </c>
    </row>
    <row r="1880" spans="1:7" ht="15" customHeight="1">
      <c r="A1880">
        <v>1840</v>
      </c>
      <c r="B1880" s="8" t="s">
        <v>2472</v>
      </c>
      <c r="C1880" s="8" t="s">
        <v>1830</v>
      </c>
      <c r="D1880" t="s">
        <v>1831</v>
      </c>
      <c r="E1880" s="8" t="s">
        <v>124</v>
      </c>
      <c r="F1880" s="8" t="s">
        <v>37</v>
      </c>
    </row>
    <row r="1881" spans="1:7" ht="15" customHeight="1">
      <c r="A1881">
        <v>1841</v>
      </c>
      <c r="B1881" s="8" t="s">
        <v>1598</v>
      </c>
      <c r="C1881" s="8" t="s">
        <v>55</v>
      </c>
      <c r="D1881" t="s">
        <v>56</v>
      </c>
      <c r="E1881" s="8" t="s">
        <v>44</v>
      </c>
      <c r="F1881" s="8" t="s">
        <v>37</v>
      </c>
    </row>
    <row r="1882" spans="1:7" ht="15" customHeight="1">
      <c r="A1882">
        <v>1842</v>
      </c>
      <c r="B1882" s="8" t="s">
        <v>1602</v>
      </c>
      <c r="C1882" s="8" t="s">
        <v>268</v>
      </c>
      <c r="D1882" t="s">
        <v>269</v>
      </c>
      <c r="E1882" s="8" t="s">
        <v>100</v>
      </c>
      <c r="F1882" s="8" t="s">
        <v>37</v>
      </c>
    </row>
    <row r="1883" spans="1:7" ht="15" customHeight="1">
      <c r="A1883">
        <v>1843</v>
      </c>
      <c r="B1883" s="8" t="s">
        <v>1604</v>
      </c>
      <c r="C1883" s="8" t="s">
        <v>2482</v>
      </c>
      <c r="D1883" t="s">
        <v>2483</v>
      </c>
      <c r="E1883" s="8" t="s">
        <v>40</v>
      </c>
      <c r="F1883" s="8" t="s">
        <v>37</v>
      </c>
    </row>
    <row r="1884" spans="1:7" ht="15" customHeight="1">
      <c r="A1884">
        <v>1844</v>
      </c>
      <c r="B1884" s="8" t="s">
        <v>1605</v>
      </c>
      <c r="C1884" s="8" t="s">
        <v>2736</v>
      </c>
      <c r="D1884" t="s">
        <v>2737</v>
      </c>
      <c r="E1884" s="8" t="s">
        <v>44</v>
      </c>
      <c r="F1884" s="8" t="s">
        <v>37</v>
      </c>
      <c r="G1884" s="8" t="s">
        <v>1667</v>
      </c>
    </row>
    <row r="1885" spans="1:7" ht="15" customHeight="1">
      <c r="A1885">
        <v>1845</v>
      </c>
      <c r="B1885" s="8" t="s">
        <v>1605</v>
      </c>
      <c r="C1885" s="8" t="s">
        <v>562</v>
      </c>
      <c r="D1885" t="s">
        <v>563</v>
      </c>
      <c r="E1885" s="8" t="s">
        <v>44</v>
      </c>
      <c r="F1885" s="8" t="s">
        <v>37</v>
      </c>
    </row>
    <row r="1886" spans="1:7" ht="15" customHeight="1">
      <c r="A1886">
        <v>1846</v>
      </c>
      <c r="B1886" s="8" t="s">
        <v>1868</v>
      </c>
      <c r="C1886" s="8" t="s">
        <v>192</v>
      </c>
      <c r="D1886" t="s">
        <v>193</v>
      </c>
      <c r="E1886" s="8" t="s">
        <v>44</v>
      </c>
      <c r="F1886" s="8" t="s">
        <v>37</v>
      </c>
    </row>
    <row r="1887" spans="1:7" ht="15" customHeight="1">
      <c r="A1887">
        <v>1847</v>
      </c>
      <c r="B1887" s="8" t="s">
        <v>1868</v>
      </c>
      <c r="C1887" s="8" t="s">
        <v>220</v>
      </c>
      <c r="D1887">
        <v>120207</v>
      </c>
      <c r="E1887" s="8" t="s">
        <v>96</v>
      </c>
      <c r="F1887" s="8" t="s">
        <v>37</v>
      </c>
    </row>
    <row r="1888" spans="1:7" ht="15" customHeight="1">
      <c r="A1888">
        <v>1848</v>
      </c>
      <c r="B1888" s="8" t="s">
        <v>1607</v>
      </c>
      <c r="C1888" s="8" t="s">
        <v>924</v>
      </c>
      <c r="D1888" t="s">
        <v>925</v>
      </c>
      <c r="E1888" s="8" t="s">
        <v>36</v>
      </c>
      <c r="F1888" s="8" t="s">
        <v>37</v>
      </c>
    </row>
    <row r="1889" spans="1:7" ht="15" customHeight="1">
      <c r="A1889">
        <v>1849</v>
      </c>
      <c r="B1889" s="8" t="s">
        <v>1607</v>
      </c>
      <c r="C1889" s="8" t="s">
        <v>709</v>
      </c>
      <c r="D1889" t="s">
        <v>710</v>
      </c>
      <c r="E1889" s="8" t="s">
        <v>44</v>
      </c>
      <c r="F1889" s="8" t="s">
        <v>37</v>
      </c>
    </row>
    <row r="1890" spans="1:7" ht="15" customHeight="1">
      <c r="A1890">
        <v>1850</v>
      </c>
      <c r="B1890" s="8" t="s">
        <v>1607</v>
      </c>
      <c r="C1890" s="8" t="s">
        <v>567</v>
      </c>
      <c r="D1890">
        <v>130204</v>
      </c>
      <c r="E1890" s="8" t="s">
        <v>124</v>
      </c>
      <c r="F1890" s="8" t="s">
        <v>37</v>
      </c>
    </row>
    <row r="1891" spans="1:7" ht="15" customHeight="1">
      <c r="A1891">
        <v>1851</v>
      </c>
      <c r="B1891" s="8" t="s">
        <v>1869</v>
      </c>
      <c r="C1891" s="8" t="s">
        <v>330</v>
      </c>
      <c r="D1891" t="s">
        <v>331</v>
      </c>
      <c r="E1891" s="8" t="s">
        <v>44</v>
      </c>
      <c r="F1891" s="8" t="s">
        <v>37</v>
      </c>
    </row>
    <row r="1892" spans="1:7" ht="15" customHeight="1">
      <c r="A1892">
        <v>1852</v>
      </c>
      <c r="B1892" s="8" t="s">
        <v>1869</v>
      </c>
      <c r="C1892" s="8" t="s">
        <v>1815</v>
      </c>
      <c r="D1892" t="s">
        <v>1816</v>
      </c>
      <c r="E1892" s="8" t="s">
        <v>96</v>
      </c>
      <c r="F1892" s="8" t="s">
        <v>37</v>
      </c>
    </row>
    <row r="1893" spans="1:7" ht="15" customHeight="1">
      <c r="A1893">
        <v>1853</v>
      </c>
      <c r="B1893" s="8" t="s">
        <v>1608</v>
      </c>
      <c r="C1893" s="8" t="s">
        <v>2262</v>
      </c>
      <c r="D1893" t="s">
        <v>2263</v>
      </c>
      <c r="E1893" s="8" t="s">
        <v>44</v>
      </c>
      <c r="F1893" s="8" t="s">
        <v>37</v>
      </c>
    </row>
    <row r="1894" spans="1:7" ht="15" customHeight="1">
      <c r="A1894">
        <v>1854</v>
      </c>
      <c r="B1894" s="8" t="s">
        <v>1609</v>
      </c>
      <c r="C1894" s="8" t="s">
        <v>268</v>
      </c>
      <c r="D1894" t="s">
        <v>269</v>
      </c>
      <c r="E1894" s="8" t="s">
        <v>100</v>
      </c>
      <c r="F1894" s="8" t="s">
        <v>37</v>
      </c>
    </row>
    <row r="1895" spans="1:7" ht="15" customHeight="1">
      <c r="A1895">
        <v>1855</v>
      </c>
      <c r="B1895" s="8" t="s">
        <v>1609</v>
      </c>
      <c r="C1895" s="8" t="s">
        <v>185</v>
      </c>
      <c r="D1895" t="s">
        <v>186</v>
      </c>
      <c r="E1895" s="8" t="s">
        <v>44</v>
      </c>
      <c r="F1895" s="8" t="s">
        <v>37</v>
      </c>
    </row>
    <row r="1896" spans="1:7" ht="15" customHeight="1">
      <c r="A1896">
        <v>1856</v>
      </c>
      <c r="B1896" s="8" t="s">
        <v>1609</v>
      </c>
      <c r="C1896" s="8" t="s">
        <v>567</v>
      </c>
      <c r="D1896">
        <v>130204</v>
      </c>
      <c r="E1896" s="8" t="s">
        <v>124</v>
      </c>
      <c r="F1896" s="8" t="s">
        <v>37</v>
      </c>
    </row>
    <row r="1897" spans="1:7" ht="15" customHeight="1">
      <c r="A1897">
        <v>1857</v>
      </c>
      <c r="B1897" s="8" t="s">
        <v>1610</v>
      </c>
      <c r="C1897" s="8" t="s">
        <v>709</v>
      </c>
      <c r="D1897" t="s">
        <v>710</v>
      </c>
      <c r="E1897" s="8" t="s">
        <v>44</v>
      </c>
      <c r="F1897" s="8" t="s">
        <v>37</v>
      </c>
    </row>
    <row r="1898" spans="1:7" ht="15" customHeight="1">
      <c r="A1898">
        <v>1858</v>
      </c>
      <c r="B1898" s="8" t="s">
        <v>1610</v>
      </c>
      <c r="C1898" s="8" t="s">
        <v>549</v>
      </c>
      <c r="D1898">
        <v>101006</v>
      </c>
      <c r="E1898" s="8" t="s">
        <v>40</v>
      </c>
      <c r="F1898" s="8" t="s">
        <v>37</v>
      </c>
    </row>
    <row r="1899" spans="1:7" ht="32.25" customHeight="1">
      <c r="A1899">
        <v>1859</v>
      </c>
      <c r="B1899" s="8" t="s">
        <v>2375</v>
      </c>
      <c r="C1899" s="8" t="s">
        <v>1888</v>
      </c>
      <c r="D1899" t="s">
        <v>1889</v>
      </c>
      <c r="E1899" s="8" t="s">
        <v>44</v>
      </c>
      <c r="F1899" s="8" t="s">
        <v>37</v>
      </c>
      <c r="G1899" s="9" t="s">
        <v>2622</v>
      </c>
    </row>
    <row r="1900" spans="1:7" ht="15" customHeight="1">
      <c r="A1900">
        <v>1860</v>
      </c>
      <c r="B1900" s="8" t="s">
        <v>1612</v>
      </c>
      <c r="C1900" s="8" t="s">
        <v>545</v>
      </c>
      <c r="D1900" t="s">
        <v>546</v>
      </c>
      <c r="E1900" s="8" t="s">
        <v>183</v>
      </c>
      <c r="F1900" s="8" t="s">
        <v>37</v>
      </c>
    </row>
    <row r="1901" spans="1:7" ht="15" customHeight="1">
      <c r="A1901">
        <v>1861</v>
      </c>
      <c r="B1901" s="8" t="s">
        <v>1612</v>
      </c>
      <c r="C1901" s="8" t="s">
        <v>924</v>
      </c>
      <c r="D1901" t="s">
        <v>925</v>
      </c>
      <c r="E1901" s="8" t="s">
        <v>36</v>
      </c>
      <c r="F1901" s="8" t="s">
        <v>37</v>
      </c>
    </row>
    <row r="1902" spans="1:7" ht="15" customHeight="1">
      <c r="A1902">
        <v>1862</v>
      </c>
      <c r="B1902" s="8" t="s">
        <v>1994</v>
      </c>
      <c r="C1902" s="8" t="s">
        <v>268</v>
      </c>
      <c r="D1902" t="s">
        <v>269</v>
      </c>
      <c r="E1902" s="8" t="s">
        <v>100</v>
      </c>
      <c r="F1902" s="8" t="s">
        <v>37</v>
      </c>
    </row>
    <row r="1903" spans="1:7" ht="15" customHeight="1">
      <c r="A1903">
        <v>1863</v>
      </c>
      <c r="B1903" s="8" t="s">
        <v>1994</v>
      </c>
      <c r="C1903" s="8" t="s">
        <v>167</v>
      </c>
      <c r="D1903" t="s">
        <v>168</v>
      </c>
      <c r="E1903" s="8" t="s">
        <v>44</v>
      </c>
      <c r="F1903" s="8" t="s">
        <v>37</v>
      </c>
    </row>
    <row r="1904" spans="1:7" ht="15" customHeight="1">
      <c r="A1904">
        <v>1864</v>
      </c>
      <c r="B1904" s="8" t="s">
        <v>1994</v>
      </c>
      <c r="C1904" s="8" t="s">
        <v>308</v>
      </c>
      <c r="D1904" t="s">
        <v>309</v>
      </c>
      <c r="E1904" s="8" t="s">
        <v>44</v>
      </c>
      <c r="F1904" s="8" t="s">
        <v>37</v>
      </c>
    </row>
    <row r="1905" spans="1:7" ht="15" customHeight="1">
      <c r="A1905">
        <v>1865</v>
      </c>
      <c r="B1905" s="8" t="s">
        <v>1994</v>
      </c>
      <c r="C1905" s="8" t="s">
        <v>158</v>
      </c>
      <c r="D1905" t="s">
        <v>159</v>
      </c>
      <c r="E1905" s="8" t="s">
        <v>44</v>
      </c>
      <c r="F1905" s="8" t="s">
        <v>37</v>
      </c>
    </row>
    <row r="1906" spans="1:7" ht="15" customHeight="1">
      <c r="A1906">
        <v>1866</v>
      </c>
      <c r="B1906" s="8" t="s">
        <v>1994</v>
      </c>
      <c r="C1906" s="8" t="s">
        <v>1109</v>
      </c>
      <c r="D1906" t="s">
        <v>1110</v>
      </c>
      <c r="E1906" s="8" t="s">
        <v>44</v>
      </c>
      <c r="F1906" s="8" t="s">
        <v>37</v>
      </c>
      <c r="G1906" s="8" t="s">
        <v>2612</v>
      </c>
    </row>
    <row r="1907" spans="1:7" ht="15" customHeight="1">
      <c r="A1907">
        <v>1867</v>
      </c>
      <c r="B1907" s="8" t="s">
        <v>1994</v>
      </c>
      <c r="C1907" s="8" t="s">
        <v>536</v>
      </c>
      <c r="D1907" t="s">
        <v>537</v>
      </c>
      <c r="E1907" s="8" t="s">
        <v>44</v>
      </c>
      <c r="F1907" s="8" t="s">
        <v>37</v>
      </c>
      <c r="G1907" s="8" t="s">
        <v>2612</v>
      </c>
    </row>
    <row r="1908" spans="1:7" ht="15" customHeight="1">
      <c r="A1908">
        <v>1868</v>
      </c>
      <c r="B1908" s="8" t="s">
        <v>2216</v>
      </c>
      <c r="C1908" s="8" t="s">
        <v>94</v>
      </c>
      <c r="D1908" t="s">
        <v>95</v>
      </c>
      <c r="E1908" s="8" t="s">
        <v>96</v>
      </c>
      <c r="F1908" s="8" t="s">
        <v>37</v>
      </c>
    </row>
    <row r="1909" spans="1:7" ht="15" customHeight="1">
      <c r="A1909">
        <v>1869</v>
      </c>
      <c r="B1909" s="8" t="s">
        <v>2216</v>
      </c>
      <c r="C1909" s="8" t="s">
        <v>731</v>
      </c>
      <c r="D1909" t="s">
        <v>732</v>
      </c>
      <c r="E1909" s="8" t="s">
        <v>96</v>
      </c>
      <c r="F1909" s="8" t="s">
        <v>37</v>
      </c>
    </row>
    <row r="1910" spans="1:7" ht="15" customHeight="1">
      <c r="A1910">
        <v>1870</v>
      </c>
      <c r="B1910" s="8" t="s">
        <v>2377</v>
      </c>
      <c r="C1910" s="8" t="s">
        <v>1318</v>
      </c>
      <c r="D1910" t="s">
        <v>1319</v>
      </c>
      <c r="E1910" s="8" t="s">
        <v>44</v>
      </c>
      <c r="F1910" s="8" t="s">
        <v>37</v>
      </c>
    </row>
    <row r="1911" spans="1:7" ht="15" customHeight="1">
      <c r="A1911">
        <v>1871</v>
      </c>
      <c r="B1911" s="8" t="s">
        <v>2377</v>
      </c>
      <c r="C1911" s="8" t="s">
        <v>55</v>
      </c>
      <c r="D1911" t="s">
        <v>56</v>
      </c>
      <c r="E1911" s="8" t="s">
        <v>44</v>
      </c>
      <c r="F1911" s="8" t="s">
        <v>37</v>
      </c>
    </row>
    <row r="1912" spans="1:7" ht="15" customHeight="1">
      <c r="A1912">
        <v>1872</v>
      </c>
      <c r="B1912" s="8" t="s">
        <v>2377</v>
      </c>
      <c r="C1912" s="8" t="s">
        <v>119</v>
      </c>
      <c r="D1912" t="s">
        <v>120</v>
      </c>
      <c r="E1912" s="8" t="s">
        <v>44</v>
      </c>
      <c r="F1912" s="8" t="s">
        <v>37</v>
      </c>
    </row>
    <row r="1913" spans="1:7" ht="15" customHeight="1">
      <c r="A1913">
        <v>1873</v>
      </c>
      <c r="B1913" s="8" t="s">
        <v>2377</v>
      </c>
      <c r="C1913" s="8" t="s">
        <v>480</v>
      </c>
      <c r="D1913">
        <v>100701</v>
      </c>
      <c r="E1913" s="8" t="s">
        <v>40</v>
      </c>
      <c r="F1913" s="8" t="s">
        <v>37</v>
      </c>
    </row>
    <row r="1914" spans="1:7" ht="15" customHeight="1">
      <c r="A1914">
        <v>1874</v>
      </c>
      <c r="B1914" s="8" t="s">
        <v>1613</v>
      </c>
      <c r="C1914" s="8" t="s">
        <v>167</v>
      </c>
      <c r="D1914" t="s">
        <v>168</v>
      </c>
      <c r="E1914" s="8" t="s">
        <v>44</v>
      </c>
      <c r="F1914" s="8" t="s">
        <v>37</v>
      </c>
    </row>
    <row r="1915" spans="1:7" ht="15" customHeight="1">
      <c r="A1915">
        <v>1875</v>
      </c>
      <c r="B1915" s="8" t="s">
        <v>1613</v>
      </c>
      <c r="C1915" s="8" t="s">
        <v>217</v>
      </c>
      <c r="D1915" t="s">
        <v>218</v>
      </c>
      <c r="E1915" s="8" t="s">
        <v>44</v>
      </c>
      <c r="F1915" s="8" t="s">
        <v>37</v>
      </c>
    </row>
    <row r="1916" spans="1:7" ht="15" customHeight="1">
      <c r="A1916">
        <v>1876</v>
      </c>
      <c r="B1916" s="8" t="s">
        <v>1613</v>
      </c>
      <c r="C1916" s="8" t="s">
        <v>2028</v>
      </c>
      <c r="D1916" t="s">
        <v>2029</v>
      </c>
      <c r="E1916" s="8" t="s">
        <v>44</v>
      </c>
      <c r="F1916" s="8" t="s">
        <v>37</v>
      </c>
    </row>
    <row r="1917" spans="1:7" ht="15" customHeight="1">
      <c r="A1917">
        <v>1877</v>
      </c>
      <c r="B1917" s="8" t="s">
        <v>1613</v>
      </c>
      <c r="C1917" s="8" t="s">
        <v>113</v>
      </c>
      <c r="D1917" t="s">
        <v>114</v>
      </c>
      <c r="E1917" s="8" t="s">
        <v>96</v>
      </c>
      <c r="F1917" s="8" t="s">
        <v>37</v>
      </c>
    </row>
    <row r="1918" spans="1:7" ht="15" customHeight="1">
      <c r="A1918">
        <v>1878</v>
      </c>
      <c r="B1918" s="8" t="s">
        <v>1613</v>
      </c>
      <c r="C1918" s="8" t="s">
        <v>523</v>
      </c>
      <c r="D1918">
        <v>130306</v>
      </c>
      <c r="E1918" s="8" t="s">
        <v>124</v>
      </c>
      <c r="F1918" s="8" t="s">
        <v>37</v>
      </c>
    </row>
    <row r="1919" spans="1:7" ht="15" customHeight="1">
      <c r="A1919">
        <v>1879</v>
      </c>
      <c r="B1919" s="8" t="s">
        <v>1615</v>
      </c>
      <c r="C1919" s="8" t="s">
        <v>220</v>
      </c>
      <c r="D1919">
        <v>120207</v>
      </c>
      <c r="E1919" s="8" t="s">
        <v>96</v>
      </c>
      <c r="F1919" s="8" t="s">
        <v>37</v>
      </c>
    </row>
    <row r="1920" spans="1:7" ht="15" customHeight="1">
      <c r="A1920">
        <v>1880</v>
      </c>
      <c r="B1920" s="8" t="s">
        <v>2217</v>
      </c>
      <c r="C1920" s="8" t="s">
        <v>1318</v>
      </c>
      <c r="D1920" t="s">
        <v>1319</v>
      </c>
      <c r="E1920" s="8" t="s">
        <v>44</v>
      </c>
      <c r="F1920" s="8" t="s">
        <v>37</v>
      </c>
    </row>
    <row r="1921" spans="1:7" ht="15" customHeight="1">
      <c r="A1921">
        <v>1881</v>
      </c>
      <c r="B1921" s="8" t="s">
        <v>2217</v>
      </c>
      <c r="C1921" s="8" t="s">
        <v>330</v>
      </c>
      <c r="D1921" t="s">
        <v>331</v>
      </c>
      <c r="E1921" s="8" t="s">
        <v>44</v>
      </c>
      <c r="F1921" s="8" t="s">
        <v>37</v>
      </c>
    </row>
    <row r="1922" spans="1:7" ht="15" customHeight="1">
      <c r="A1922">
        <v>1882</v>
      </c>
      <c r="B1922" s="8" t="s">
        <v>1995</v>
      </c>
      <c r="C1922" s="8" t="s">
        <v>156</v>
      </c>
      <c r="D1922" t="s">
        <v>157</v>
      </c>
      <c r="E1922" s="8" t="s">
        <v>44</v>
      </c>
      <c r="F1922" s="8" t="s">
        <v>37</v>
      </c>
    </row>
    <row r="1923" spans="1:7" ht="15" customHeight="1">
      <c r="A1923">
        <v>1883</v>
      </c>
      <c r="B1923" s="8" t="s">
        <v>1995</v>
      </c>
      <c r="C1923" s="8" t="s">
        <v>55</v>
      </c>
      <c r="D1923" t="s">
        <v>56</v>
      </c>
      <c r="E1923" s="8" t="s">
        <v>44</v>
      </c>
      <c r="F1923" s="8" t="s">
        <v>37</v>
      </c>
    </row>
    <row r="1924" spans="1:7" ht="15" customHeight="1">
      <c r="A1924">
        <v>1884</v>
      </c>
      <c r="B1924" s="8" t="s">
        <v>1996</v>
      </c>
      <c r="C1924" s="8" t="s">
        <v>2803</v>
      </c>
      <c r="D1924" t="s">
        <v>2804</v>
      </c>
      <c r="E1924" s="8" t="s">
        <v>183</v>
      </c>
      <c r="F1924" s="8" t="s">
        <v>37</v>
      </c>
      <c r="G1924" s="8" t="s">
        <v>1667</v>
      </c>
    </row>
    <row r="1925" spans="1:7" ht="15" customHeight="1">
      <c r="A1925">
        <v>1885</v>
      </c>
      <c r="B1925" s="8" t="s">
        <v>1996</v>
      </c>
      <c r="C1925" s="8" t="s">
        <v>2028</v>
      </c>
      <c r="D1925" t="s">
        <v>2029</v>
      </c>
      <c r="E1925" s="8" t="s">
        <v>44</v>
      </c>
      <c r="F1925" s="8" t="s">
        <v>37</v>
      </c>
    </row>
    <row r="1926" spans="1:7" ht="15" customHeight="1">
      <c r="A1926">
        <v>1886</v>
      </c>
      <c r="B1926" s="8" t="s">
        <v>1996</v>
      </c>
      <c r="C1926" s="8" t="s">
        <v>104</v>
      </c>
      <c r="D1926" t="s">
        <v>105</v>
      </c>
      <c r="E1926" s="8" t="s">
        <v>44</v>
      </c>
      <c r="F1926" s="8" t="s">
        <v>37</v>
      </c>
    </row>
    <row r="1927" spans="1:7" ht="15" customHeight="1">
      <c r="A1927">
        <v>1887</v>
      </c>
      <c r="B1927" s="8" t="s">
        <v>1996</v>
      </c>
      <c r="C1927" s="8" t="s">
        <v>670</v>
      </c>
      <c r="D1927" t="s">
        <v>671</v>
      </c>
      <c r="E1927" s="8" t="s">
        <v>124</v>
      </c>
      <c r="F1927" s="8" t="s">
        <v>37</v>
      </c>
    </row>
    <row r="1928" spans="1:7" ht="15" customHeight="1">
      <c r="A1928">
        <v>1888</v>
      </c>
      <c r="B1928" s="8" t="s">
        <v>2832</v>
      </c>
      <c r="C1928" s="8" t="s">
        <v>2505</v>
      </c>
      <c r="D1928" t="s">
        <v>2506</v>
      </c>
      <c r="E1928" s="8" t="s">
        <v>54</v>
      </c>
      <c r="F1928" s="8" t="s">
        <v>37</v>
      </c>
    </row>
    <row r="1929" spans="1:7" ht="15" customHeight="1">
      <c r="A1929">
        <v>1889</v>
      </c>
      <c r="B1929" s="8" t="s">
        <v>2832</v>
      </c>
      <c r="C1929" s="8" t="s">
        <v>1715</v>
      </c>
      <c r="D1929" t="s">
        <v>1716</v>
      </c>
      <c r="E1929" s="8" t="s">
        <v>44</v>
      </c>
      <c r="F1929" s="8" t="s">
        <v>37</v>
      </c>
    </row>
    <row r="1930" spans="1:7" ht="15" customHeight="1">
      <c r="A1930">
        <v>1890</v>
      </c>
      <c r="B1930" s="8" t="s">
        <v>2832</v>
      </c>
      <c r="C1930" s="8" t="s">
        <v>1717</v>
      </c>
      <c r="D1930" t="s">
        <v>1718</v>
      </c>
      <c r="E1930" s="8" t="s">
        <v>96</v>
      </c>
      <c r="F1930" s="8" t="s">
        <v>37</v>
      </c>
    </row>
    <row r="1931" spans="1:7" ht="15" customHeight="1">
      <c r="A1931" s="8" t="s">
        <v>1616</v>
      </c>
    </row>
    <row r="1932" spans="1:7" ht="15" customHeight="1">
      <c r="A1932">
        <v>1891</v>
      </c>
      <c r="B1932" s="8" t="s">
        <v>1618</v>
      </c>
      <c r="C1932" s="8" t="s">
        <v>89</v>
      </c>
      <c r="D1932" t="s">
        <v>90</v>
      </c>
      <c r="E1932" s="8" t="s">
        <v>44</v>
      </c>
      <c r="F1932" s="8" t="s">
        <v>37</v>
      </c>
    </row>
    <row r="1933" spans="1:7" ht="15" customHeight="1">
      <c r="A1933">
        <v>1892</v>
      </c>
      <c r="B1933" s="8" t="s">
        <v>2218</v>
      </c>
      <c r="C1933" s="8" t="s">
        <v>1836</v>
      </c>
      <c r="D1933" t="s">
        <v>1837</v>
      </c>
      <c r="E1933" s="8" t="s">
        <v>235</v>
      </c>
      <c r="F1933" s="8" t="s">
        <v>37</v>
      </c>
    </row>
    <row r="1934" spans="1:7" ht="15" customHeight="1">
      <c r="A1934">
        <v>1893</v>
      </c>
      <c r="B1934" s="8" t="s">
        <v>1622</v>
      </c>
      <c r="C1934" s="8" t="s">
        <v>268</v>
      </c>
      <c r="D1934" t="s">
        <v>269</v>
      </c>
      <c r="E1934" s="8" t="s">
        <v>100</v>
      </c>
      <c r="F1934" s="8" t="s">
        <v>37</v>
      </c>
    </row>
    <row r="1935" spans="1:7" ht="15" customHeight="1">
      <c r="A1935">
        <v>1894</v>
      </c>
      <c r="B1935" s="8" t="s">
        <v>1622</v>
      </c>
      <c r="C1935" s="8" t="s">
        <v>156</v>
      </c>
      <c r="D1935" t="s">
        <v>157</v>
      </c>
      <c r="E1935" s="8" t="s">
        <v>44</v>
      </c>
      <c r="F1935" s="8" t="s">
        <v>37</v>
      </c>
    </row>
    <row r="1936" spans="1:7" ht="15" customHeight="1">
      <c r="A1936">
        <v>1895</v>
      </c>
      <c r="B1936" s="8" t="s">
        <v>1622</v>
      </c>
      <c r="C1936" s="8" t="s">
        <v>55</v>
      </c>
      <c r="D1936" t="s">
        <v>56</v>
      </c>
      <c r="E1936" s="8" t="s">
        <v>44</v>
      </c>
      <c r="F1936" s="8" t="s">
        <v>37</v>
      </c>
    </row>
    <row r="1937" spans="1:6" ht="15" customHeight="1">
      <c r="A1937">
        <v>1896</v>
      </c>
      <c r="B1937" s="8" t="s">
        <v>1622</v>
      </c>
      <c r="C1937" s="8" t="s">
        <v>185</v>
      </c>
      <c r="D1937" t="s">
        <v>186</v>
      </c>
      <c r="E1937" s="8" t="s">
        <v>44</v>
      </c>
      <c r="F1937" s="8" t="s">
        <v>37</v>
      </c>
    </row>
    <row r="1938" spans="1:6" ht="15" customHeight="1">
      <c r="A1938">
        <v>1897</v>
      </c>
      <c r="B1938" s="8" t="s">
        <v>1623</v>
      </c>
      <c r="C1938" s="8" t="s">
        <v>480</v>
      </c>
      <c r="D1938">
        <v>100701</v>
      </c>
      <c r="E1938" s="8" t="s">
        <v>40</v>
      </c>
      <c r="F1938" s="8" t="s">
        <v>37</v>
      </c>
    </row>
    <row r="1939" spans="1:6" ht="15" customHeight="1">
      <c r="A1939">
        <v>1898</v>
      </c>
      <c r="B1939" s="8" t="s">
        <v>1623</v>
      </c>
      <c r="C1939" s="8" t="s">
        <v>717</v>
      </c>
      <c r="D1939">
        <v>101001</v>
      </c>
      <c r="E1939" s="8" t="s">
        <v>40</v>
      </c>
      <c r="F1939" s="8" t="s">
        <v>37</v>
      </c>
    </row>
    <row r="1940" spans="1:6" ht="15" customHeight="1">
      <c r="A1940">
        <v>1899</v>
      </c>
      <c r="B1940" s="8" t="s">
        <v>1626</v>
      </c>
      <c r="C1940" s="8" t="s">
        <v>2719</v>
      </c>
      <c r="D1940" t="s">
        <v>2720</v>
      </c>
      <c r="E1940" s="8" t="s">
        <v>54</v>
      </c>
      <c r="F1940" s="8" t="s">
        <v>37</v>
      </c>
    </row>
    <row r="1941" spans="1:6" ht="15" customHeight="1">
      <c r="A1941">
        <v>1900</v>
      </c>
      <c r="B1941" s="8" t="s">
        <v>1629</v>
      </c>
      <c r="C1941" s="8" t="s">
        <v>1839</v>
      </c>
      <c r="D1941" t="s">
        <v>1840</v>
      </c>
      <c r="E1941" s="8" t="s">
        <v>44</v>
      </c>
      <c r="F1941" s="8" t="s">
        <v>37</v>
      </c>
    </row>
    <row r="1942" spans="1:6" ht="15" customHeight="1">
      <c r="A1942">
        <v>1901</v>
      </c>
      <c r="B1942" s="8" t="s">
        <v>1629</v>
      </c>
      <c r="C1942" s="8" t="s">
        <v>156</v>
      </c>
      <c r="D1942" t="s">
        <v>157</v>
      </c>
      <c r="E1942" s="8" t="s">
        <v>44</v>
      </c>
      <c r="F1942" s="8" t="s">
        <v>37</v>
      </c>
    </row>
    <row r="1943" spans="1:6" ht="15" customHeight="1">
      <c r="A1943">
        <v>1902</v>
      </c>
      <c r="B1943" s="8" t="s">
        <v>1629</v>
      </c>
      <c r="C1943" s="8" t="s">
        <v>330</v>
      </c>
      <c r="D1943" t="s">
        <v>331</v>
      </c>
      <c r="E1943" s="8" t="s">
        <v>44</v>
      </c>
      <c r="F1943" s="8" t="s">
        <v>37</v>
      </c>
    </row>
    <row r="1944" spans="1:6" ht="15" customHeight="1">
      <c r="A1944">
        <v>1903</v>
      </c>
      <c r="B1944" s="8" t="s">
        <v>1629</v>
      </c>
      <c r="C1944" s="8" t="s">
        <v>903</v>
      </c>
      <c r="D1944" t="s">
        <v>904</v>
      </c>
      <c r="E1944" s="8" t="s">
        <v>44</v>
      </c>
      <c r="F1944" s="8" t="s">
        <v>37</v>
      </c>
    </row>
    <row r="1945" spans="1:6" ht="15" customHeight="1">
      <c r="A1945">
        <v>1904</v>
      </c>
      <c r="B1945" s="8" t="s">
        <v>1997</v>
      </c>
      <c r="C1945" s="8" t="s">
        <v>2608</v>
      </c>
      <c r="D1945" t="s">
        <v>2609</v>
      </c>
      <c r="E1945" s="8" t="s">
        <v>36</v>
      </c>
      <c r="F1945" s="8" t="s">
        <v>37</v>
      </c>
    </row>
    <row r="1946" spans="1:6" ht="15" customHeight="1">
      <c r="A1946">
        <v>1905</v>
      </c>
      <c r="B1946" s="8" t="s">
        <v>1631</v>
      </c>
      <c r="C1946" s="8" t="s">
        <v>217</v>
      </c>
      <c r="D1946" t="s">
        <v>218</v>
      </c>
      <c r="E1946" s="8" t="s">
        <v>44</v>
      </c>
      <c r="F1946" s="8" t="s">
        <v>37</v>
      </c>
    </row>
    <row r="1947" spans="1:6" ht="15" customHeight="1">
      <c r="A1947">
        <v>1906</v>
      </c>
      <c r="B1947" s="8" t="s">
        <v>2219</v>
      </c>
      <c r="C1947" s="8" t="s">
        <v>1757</v>
      </c>
      <c r="D1947" t="s">
        <v>1758</v>
      </c>
      <c r="E1947" s="8" t="s">
        <v>44</v>
      </c>
      <c r="F1947" s="8" t="s">
        <v>37</v>
      </c>
    </row>
    <row r="1948" spans="1:6" ht="15" customHeight="1">
      <c r="A1948">
        <v>1907</v>
      </c>
      <c r="B1948" s="8" t="s">
        <v>2219</v>
      </c>
      <c r="C1948" s="8" t="s">
        <v>444</v>
      </c>
      <c r="D1948" t="s">
        <v>445</v>
      </c>
      <c r="E1948" s="8" t="s">
        <v>44</v>
      </c>
      <c r="F1948" s="8" t="s">
        <v>37</v>
      </c>
    </row>
    <row r="1949" spans="1:6" ht="15" customHeight="1">
      <c r="A1949">
        <v>1908</v>
      </c>
      <c r="B1949" s="8" t="s">
        <v>2833</v>
      </c>
      <c r="C1949" s="8" t="s">
        <v>177</v>
      </c>
      <c r="D1949" t="s">
        <v>178</v>
      </c>
      <c r="E1949" s="8" t="s">
        <v>54</v>
      </c>
      <c r="F1949" s="8" t="s">
        <v>37</v>
      </c>
    </row>
    <row r="1950" spans="1:6" ht="15" customHeight="1">
      <c r="A1950">
        <v>1909</v>
      </c>
      <c r="B1950" s="8" t="s">
        <v>2833</v>
      </c>
      <c r="C1950" s="8" t="s">
        <v>333</v>
      </c>
      <c r="D1950" t="s">
        <v>334</v>
      </c>
      <c r="E1950" s="8" t="s">
        <v>183</v>
      </c>
      <c r="F1950" s="8" t="s">
        <v>37</v>
      </c>
    </row>
    <row r="1951" spans="1:6" ht="15" customHeight="1">
      <c r="A1951">
        <v>1910</v>
      </c>
      <c r="B1951" s="8" t="s">
        <v>2833</v>
      </c>
      <c r="C1951" s="8" t="s">
        <v>693</v>
      </c>
      <c r="D1951" t="s">
        <v>694</v>
      </c>
      <c r="E1951" s="8" t="s">
        <v>44</v>
      </c>
      <c r="F1951" s="8" t="s">
        <v>37</v>
      </c>
    </row>
    <row r="1952" spans="1:6" ht="15" customHeight="1">
      <c r="A1952">
        <v>1911</v>
      </c>
      <c r="B1952" s="8" t="s">
        <v>2833</v>
      </c>
      <c r="C1952" s="8" t="s">
        <v>729</v>
      </c>
      <c r="D1952">
        <v>120801</v>
      </c>
      <c r="E1952" s="8" t="s">
        <v>96</v>
      </c>
      <c r="F1952" s="8" t="s">
        <v>37</v>
      </c>
    </row>
    <row r="1953" spans="1:7" ht="15" customHeight="1">
      <c r="A1953">
        <v>1912</v>
      </c>
      <c r="B1953" s="8" t="s">
        <v>2833</v>
      </c>
      <c r="C1953" s="8" t="s">
        <v>1744</v>
      </c>
      <c r="D1953" t="s">
        <v>1745</v>
      </c>
      <c r="E1953" s="8" t="s">
        <v>124</v>
      </c>
      <c r="F1953" s="8" t="s">
        <v>37</v>
      </c>
    </row>
    <row r="1954" spans="1:7" ht="15" customHeight="1">
      <c r="A1954">
        <v>1913</v>
      </c>
      <c r="B1954" s="8" t="s">
        <v>2834</v>
      </c>
      <c r="C1954" s="8" t="s">
        <v>2532</v>
      </c>
      <c r="D1954" t="s">
        <v>2533</v>
      </c>
      <c r="E1954" s="8" t="s">
        <v>54</v>
      </c>
      <c r="F1954" s="8" t="s">
        <v>37</v>
      </c>
    </row>
    <row r="1955" spans="1:7" ht="15" customHeight="1">
      <c r="A1955">
        <v>1914</v>
      </c>
      <c r="B1955" s="8" t="s">
        <v>2834</v>
      </c>
      <c r="C1955" s="8" t="s">
        <v>1763</v>
      </c>
      <c r="D1955" t="s">
        <v>1764</v>
      </c>
      <c r="E1955" s="8" t="s">
        <v>54</v>
      </c>
      <c r="F1955" s="8" t="s">
        <v>37</v>
      </c>
    </row>
    <row r="1956" spans="1:7" ht="15" customHeight="1">
      <c r="A1956">
        <v>1915</v>
      </c>
      <c r="B1956" s="8" t="s">
        <v>2834</v>
      </c>
      <c r="C1956" s="8" t="s">
        <v>2505</v>
      </c>
      <c r="D1956" t="s">
        <v>2506</v>
      </c>
      <c r="E1956" s="8" t="s">
        <v>54</v>
      </c>
      <c r="F1956" s="8" t="s">
        <v>37</v>
      </c>
    </row>
    <row r="1957" spans="1:7" ht="15" customHeight="1">
      <c r="A1957">
        <v>1916</v>
      </c>
      <c r="B1957" s="8" t="s">
        <v>2834</v>
      </c>
      <c r="C1957" s="8" t="s">
        <v>1723</v>
      </c>
      <c r="D1957" t="s">
        <v>1724</v>
      </c>
      <c r="E1957" s="8" t="s">
        <v>44</v>
      </c>
      <c r="F1957" s="8" t="s">
        <v>37</v>
      </c>
    </row>
    <row r="1958" spans="1:7" ht="15" customHeight="1">
      <c r="A1958">
        <v>1917</v>
      </c>
      <c r="B1958" s="8" t="s">
        <v>2834</v>
      </c>
      <c r="C1958" s="8" t="s">
        <v>206</v>
      </c>
      <c r="D1958" t="s">
        <v>207</v>
      </c>
      <c r="E1958" s="8" t="s">
        <v>96</v>
      </c>
      <c r="F1958" s="8" t="s">
        <v>37</v>
      </c>
    </row>
    <row r="1959" spans="1:7" ht="15" customHeight="1">
      <c r="A1959" s="8" t="s">
        <v>1632</v>
      </c>
    </row>
    <row r="1960" spans="1:7" ht="15" customHeight="1">
      <c r="A1960">
        <v>1918</v>
      </c>
      <c r="B1960" s="8" t="s">
        <v>2222</v>
      </c>
      <c r="C1960" s="8" t="s">
        <v>1486</v>
      </c>
      <c r="D1960" t="s">
        <v>1487</v>
      </c>
      <c r="E1960" s="8" t="s">
        <v>54</v>
      </c>
      <c r="F1960" s="8" t="s">
        <v>37</v>
      </c>
    </row>
    <row r="1961" spans="1:7" ht="15" customHeight="1">
      <c r="A1961">
        <v>1919</v>
      </c>
      <c r="B1961" s="8" t="s">
        <v>2835</v>
      </c>
      <c r="C1961" s="8" t="s">
        <v>2397</v>
      </c>
      <c r="D1961" t="s">
        <v>2398</v>
      </c>
      <c r="E1961" s="8" t="s">
        <v>40</v>
      </c>
      <c r="F1961" s="8" t="s">
        <v>37</v>
      </c>
    </row>
    <row r="1962" spans="1:7" ht="15" customHeight="1">
      <c r="A1962">
        <v>1920</v>
      </c>
      <c r="B1962" s="8" t="s">
        <v>2835</v>
      </c>
      <c r="C1962" s="8" t="s">
        <v>359</v>
      </c>
      <c r="D1962" t="s">
        <v>360</v>
      </c>
      <c r="E1962" s="8" t="s">
        <v>44</v>
      </c>
      <c r="F1962" s="8" t="s">
        <v>37</v>
      </c>
    </row>
    <row r="1963" spans="1:7" ht="15" customHeight="1">
      <c r="A1963">
        <v>1921</v>
      </c>
      <c r="B1963" s="8" t="s">
        <v>2835</v>
      </c>
      <c r="C1963" s="8" t="s">
        <v>55</v>
      </c>
      <c r="D1963" t="s">
        <v>56</v>
      </c>
      <c r="E1963" s="8" t="s">
        <v>44</v>
      </c>
      <c r="F1963" s="8" t="s">
        <v>37</v>
      </c>
    </row>
    <row r="1964" spans="1:7" ht="15" customHeight="1">
      <c r="A1964" s="8" t="s">
        <v>1637</v>
      </c>
    </row>
    <row r="1965" spans="1:7" ht="15" customHeight="1">
      <c r="A1965">
        <v>1922</v>
      </c>
      <c r="B1965" s="8" t="s">
        <v>1638</v>
      </c>
      <c r="C1965" s="8" t="s">
        <v>192</v>
      </c>
      <c r="D1965" t="s">
        <v>193</v>
      </c>
      <c r="E1965" s="8" t="s">
        <v>40</v>
      </c>
      <c r="F1965" s="8" t="s">
        <v>37</v>
      </c>
    </row>
    <row r="1966" spans="1:7" ht="15" customHeight="1">
      <c r="A1966">
        <v>1923</v>
      </c>
      <c r="B1966" s="8" t="s">
        <v>1638</v>
      </c>
      <c r="C1966" s="8" t="s">
        <v>2252</v>
      </c>
      <c r="D1966" t="s">
        <v>2253</v>
      </c>
      <c r="E1966" s="8" t="s">
        <v>44</v>
      </c>
      <c r="F1966" s="8" t="s">
        <v>37</v>
      </c>
    </row>
    <row r="1967" spans="1:7" ht="15" customHeight="1">
      <c r="A1967">
        <v>1924</v>
      </c>
      <c r="B1967" s="8" t="s">
        <v>1638</v>
      </c>
      <c r="C1967" s="8" t="s">
        <v>536</v>
      </c>
      <c r="D1967" t="s">
        <v>537</v>
      </c>
      <c r="E1967" s="8" t="s">
        <v>44</v>
      </c>
      <c r="F1967" s="8" t="s">
        <v>37</v>
      </c>
      <c r="G1967" s="8" t="s">
        <v>2612</v>
      </c>
    </row>
    <row r="1968" spans="1:7" ht="15" customHeight="1">
      <c r="A1968">
        <v>1925</v>
      </c>
      <c r="B1968" s="8" t="s">
        <v>1870</v>
      </c>
      <c r="C1968" s="8" t="s">
        <v>1872</v>
      </c>
      <c r="D1968" t="s">
        <v>1873</v>
      </c>
      <c r="E1968" s="8" t="s">
        <v>40</v>
      </c>
      <c r="F1968" s="8" t="s">
        <v>37</v>
      </c>
    </row>
    <row r="1969" spans="1:7" ht="15" customHeight="1">
      <c r="A1969">
        <v>1926</v>
      </c>
      <c r="B1969" s="8" t="s">
        <v>1870</v>
      </c>
      <c r="C1969" s="8" t="s">
        <v>2799</v>
      </c>
      <c r="D1969" t="s">
        <v>2800</v>
      </c>
      <c r="E1969" s="8" t="s">
        <v>96</v>
      </c>
      <c r="F1969" s="8" t="s">
        <v>37</v>
      </c>
      <c r="G1969" s="8" t="s">
        <v>1667</v>
      </c>
    </row>
    <row r="1970" spans="1:7" ht="15" customHeight="1">
      <c r="A1970">
        <v>1927</v>
      </c>
      <c r="B1970" s="8" t="s">
        <v>1639</v>
      </c>
      <c r="C1970" s="8" t="s">
        <v>177</v>
      </c>
      <c r="D1970" t="s">
        <v>178</v>
      </c>
      <c r="E1970" s="8" t="s">
        <v>54</v>
      </c>
      <c r="F1970" s="8" t="s">
        <v>37</v>
      </c>
    </row>
    <row r="1971" spans="1:7" ht="15" customHeight="1">
      <c r="A1971">
        <v>1928</v>
      </c>
      <c r="B1971" s="8" t="s">
        <v>2224</v>
      </c>
      <c r="C1971" s="8" t="s">
        <v>268</v>
      </c>
      <c r="D1971" t="s">
        <v>269</v>
      </c>
      <c r="E1971" s="8" t="s">
        <v>100</v>
      </c>
      <c r="F1971" s="8" t="s">
        <v>37</v>
      </c>
    </row>
    <row r="1972" spans="1:7" ht="15" customHeight="1">
      <c r="A1972">
        <v>1929</v>
      </c>
      <c r="B1972" s="8" t="s">
        <v>2224</v>
      </c>
      <c r="C1972" s="8" t="s">
        <v>814</v>
      </c>
      <c r="D1972" t="s">
        <v>815</v>
      </c>
      <c r="E1972" s="8" t="s">
        <v>183</v>
      </c>
      <c r="F1972" s="8" t="s">
        <v>37</v>
      </c>
    </row>
    <row r="1973" spans="1:7" ht="15" customHeight="1">
      <c r="A1973">
        <v>1930</v>
      </c>
      <c r="B1973" s="8" t="s">
        <v>2224</v>
      </c>
      <c r="C1973" s="8" t="s">
        <v>55</v>
      </c>
      <c r="D1973" t="s">
        <v>56</v>
      </c>
      <c r="E1973" s="8" t="s">
        <v>44</v>
      </c>
      <c r="F1973" s="8" t="s">
        <v>37</v>
      </c>
    </row>
    <row r="1974" spans="1:7" ht="15" customHeight="1">
      <c r="A1974" s="8" t="s">
        <v>1642</v>
      </c>
    </row>
    <row r="1975" spans="1:7" ht="15" customHeight="1">
      <c r="A1975">
        <v>1931</v>
      </c>
      <c r="B1975" s="8" t="s">
        <v>2475</v>
      </c>
      <c r="C1975" s="8" t="s">
        <v>167</v>
      </c>
      <c r="D1975" t="s">
        <v>168</v>
      </c>
      <c r="E1975" s="8" t="s">
        <v>44</v>
      </c>
      <c r="F1975" s="8" t="s">
        <v>37</v>
      </c>
    </row>
    <row r="1976" spans="1:7" ht="15" customHeight="1">
      <c r="A1976">
        <v>1932</v>
      </c>
      <c r="B1976" s="8" t="s">
        <v>1643</v>
      </c>
      <c r="C1976" s="8" t="s">
        <v>154</v>
      </c>
      <c r="D1976" t="s">
        <v>155</v>
      </c>
      <c r="E1976" s="8" t="s">
        <v>40</v>
      </c>
      <c r="F1976" s="8" t="s">
        <v>37</v>
      </c>
    </row>
    <row r="1977" spans="1:7" ht="15" customHeight="1">
      <c r="A1977">
        <v>1933</v>
      </c>
      <c r="B1977" s="8" t="s">
        <v>1871</v>
      </c>
      <c r="C1977" s="8" t="s">
        <v>1089</v>
      </c>
      <c r="D1977" t="s">
        <v>1090</v>
      </c>
      <c r="E1977" s="8" t="s">
        <v>639</v>
      </c>
      <c r="F1977" s="8" t="s">
        <v>60</v>
      </c>
      <c r="G1977" s="8" t="s">
        <v>61</v>
      </c>
    </row>
    <row r="1978" spans="1:7" ht="15" customHeight="1">
      <c r="A1978">
        <v>1934</v>
      </c>
      <c r="B1978" s="8" t="s">
        <v>1871</v>
      </c>
      <c r="C1978" s="8" t="s">
        <v>1776</v>
      </c>
      <c r="D1978" t="s">
        <v>1777</v>
      </c>
      <c r="E1978" s="8" t="s">
        <v>40</v>
      </c>
      <c r="F1978" s="8" t="s">
        <v>60</v>
      </c>
      <c r="G1978" s="8" t="s">
        <v>61</v>
      </c>
    </row>
    <row r="1979" spans="1:7" ht="15" customHeight="1">
      <c r="A1979">
        <v>1935</v>
      </c>
      <c r="B1979" s="8" t="s">
        <v>1871</v>
      </c>
      <c r="C1979" s="8" t="s">
        <v>688</v>
      </c>
      <c r="D1979">
        <v>100801</v>
      </c>
      <c r="E1979" s="8" t="s">
        <v>40</v>
      </c>
      <c r="F1979" s="8" t="s">
        <v>60</v>
      </c>
      <c r="G1979" s="8" t="s">
        <v>61</v>
      </c>
    </row>
    <row r="1980" spans="1:7" ht="15" customHeight="1">
      <c r="A1980">
        <v>1936</v>
      </c>
      <c r="B1980" s="8" t="s">
        <v>1648</v>
      </c>
      <c r="C1980" s="8" t="s">
        <v>1865</v>
      </c>
      <c r="D1980" t="s">
        <v>1866</v>
      </c>
      <c r="E1980" s="8" t="s">
        <v>124</v>
      </c>
      <c r="F1980" s="8" t="s">
        <v>37</v>
      </c>
    </row>
    <row r="1981" spans="1:7" ht="15" customHeight="1">
      <c r="A1981">
        <v>1937</v>
      </c>
      <c r="B1981" s="8" t="s">
        <v>1649</v>
      </c>
      <c r="C1981" s="8" t="s">
        <v>72</v>
      </c>
      <c r="D1981" t="s">
        <v>73</v>
      </c>
      <c r="E1981" s="8" t="s">
        <v>44</v>
      </c>
      <c r="F1981" s="8" t="s">
        <v>37</v>
      </c>
    </row>
    <row r="1982" spans="1:7" ht="15" customHeight="1">
      <c r="A1982">
        <v>1938</v>
      </c>
      <c r="B1982" s="8" t="s">
        <v>1649</v>
      </c>
      <c r="C1982" s="8" t="s">
        <v>55</v>
      </c>
      <c r="D1982" t="s">
        <v>56</v>
      </c>
      <c r="E1982" s="8" t="s">
        <v>44</v>
      </c>
      <c r="F1982" s="8" t="s">
        <v>37</v>
      </c>
    </row>
    <row r="1983" spans="1:7" ht="15" customHeight="1">
      <c r="A1983">
        <v>1939</v>
      </c>
      <c r="B1983" s="8" t="s">
        <v>1649</v>
      </c>
      <c r="C1983" s="8" t="s">
        <v>119</v>
      </c>
      <c r="D1983" t="s">
        <v>120</v>
      </c>
      <c r="E1983" s="8" t="s">
        <v>44</v>
      </c>
      <c r="F1983" s="8" t="s">
        <v>37</v>
      </c>
    </row>
    <row r="1984" spans="1:7" ht="15" customHeight="1">
      <c r="A1984">
        <v>1940</v>
      </c>
      <c r="B1984" s="8" t="s">
        <v>1649</v>
      </c>
      <c r="C1984" s="8" t="s">
        <v>1036</v>
      </c>
      <c r="D1984" t="s">
        <v>1037</v>
      </c>
      <c r="E1984" s="8" t="s">
        <v>44</v>
      </c>
      <c r="F1984" s="8" t="s">
        <v>37</v>
      </c>
    </row>
    <row r="1985" spans="1:7" ht="15" customHeight="1">
      <c r="A1985">
        <v>1941</v>
      </c>
      <c r="B1985" s="8" t="s">
        <v>1649</v>
      </c>
      <c r="C1985" s="8" t="s">
        <v>1013</v>
      </c>
      <c r="D1985">
        <v>120105</v>
      </c>
      <c r="E1985" s="8" t="s">
        <v>44</v>
      </c>
      <c r="F1985" s="8" t="s">
        <v>37</v>
      </c>
    </row>
    <row r="1986" spans="1:7" ht="15" customHeight="1">
      <c r="A1986">
        <v>1942</v>
      </c>
      <c r="B1986" s="8" t="s">
        <v>1649</v>
      </c>
      <c r="C1986" s="8" t="s">
        <v>406</v>
      </c>
      <c r="D1986">
        <v>130504</v>
      </c>
      <c r="E1986" s="8" t="s">
        <v>124</v>
      </c>
      <c r="F1986" s="8" t="s">
        <v>37</v>
      </c>
    </row>
    <row r="1987" spans="1:7" ht="15" customHeight="1">
      <c r="A1987">
        <v>1943</v>
      </c>
      <c r="B1987" s="8" t="s">
        <v>1650</v>
      </c>
      <c r="C1987" s="8" t="s">
        <v>619</v>
      </c>
      <c r="D1987" t="s">
        <v>620</v>
      </c>
      <c r="E1987" s="8" t="s">
        <v>44</v>
      </c>
      <c r="F1987" s="8" t="s">
        <v>37</v>
      </c>
    </row>
    <row r="1988" spans="1:7" ht="15" customHeight="1">
      <c r="A1988">
        <v>1944</v>
      </c>
      <c r="B1988" s="8" t="s">
        <v>1650</v>
      </c>
      <c r="C1988" s="8" t="s">
        <v>1572</v>
      </c>
      <c r="D1988" t="s">
        <v>1573</v>
      </c>
      <c r="E1988" s="8" t="s">
        <v>44</v>
      </c>
      <c r="F1988" s="8" t="s">
        <v>37</v>
      </c>
    </row>
    <row r="1989" spans="1:7" ht="15" customHeight="1">
      <c r="A1989">
        <v>1945</v>
      </c>
      <c r="B1989" s="8" t="s">
        <v>1650</v>
      </c>
      <c r="C1989" s="8" t="s">
        <v>871</v>
      </c>
      <c r="D1989" t="s">
        <v>872</v>
      </c>
      <c r="E1989" s="8" t="s">
        <v>44</v>
      </c>
      <c r="F1989" s="8" t="s">
        <v>37</v>
      </c>
    </row>
    <row r="1990" spans="1:7" ht="15" customHeight="1">
      <c r="A1990">
        <v>1946</v>
      </c>
      <c r="B1990" s="8" t="s">
        <v>1650</v>
      </c>
      <c r="C1990" s="8" t="s">
        <v>630</v>
      </c>
      <c r="D1990" t="s">
        <v>631</v>
      </c>
      <c r="E1990" s="8" t="s">
        <v>44</v>
      </c>
      <c r="F1990" s="8" t="s">
        <v>37</v>
      </c>
    </row>
    <row r="1991" spans="1:7" ht="32.25" customHeight="1">
      <c r="A1991">
        <v>1947</v>
      </c>
      <c r="B1991" s="8" t="s">
        <v>1650</v>
      </c>
      <c r="C1991" s="8" t="s">
        <v>938</v>
      </c>
      <c r="D1991">
        <v>120102</v>
      </c>
      <c r="E1991" s="8" t="s">
        <v>44</v>
      </c>
      <c r="F1991" s="8" t="s">
        <v>37</v>
      </c>
      <c r="G1991" s="9" t="s">
        <v>2622</v>
      </c>
    </row>
    <row r="1992" spans="1:7" ht="15" customHeight="1">
      <c r="A1992">
        <v>1948</v>
      </c>
      <c r="B1992" s="8" t="s">
        <v>1650</v>
      </c>
      <c r="C1992" s="8" t="s">
        <v>1013</v>
      </c>
      <c r="D1992">
        <v>120105</v>
      </c>
      <c r="E1992" s="8" t="s">
        <v>44</v>
      </c>
      <c r="F1992" s="8" t="s">
        <v>37</v>
      </c>
    </row>
    <row r="1993" spans="1:7" ht="15" customHeight="1">
      <c r="A1993">
        <v>1949</v>
      </c>
      <c r="B1993" s="8" t="s">
        <v>1653</v>
      </c>
      <c r="C1993" s="8" t="s">
        <v>1434</v>
      </c>
      <c r="D1993">
        <v>120405</v>
      </c>
      <c r="E1993" s="8" t="s">
        <v>96</v>
      </c>
      <c r="F1993" s="8" t="s">
        <v>37</v>
      </c>
    </row>
    <row r="1994" spans="1:7" ht="15" customHeight="1">
      <c r="A1994">
        <v>1950</v>
      </c>
      <c r="B1994" s="8" t="s">
        <v>1653</v>
      </c>
      <c r="C1994" s="8" t="s">
        <v>116</v>
      </c>
      <c r="D1994" t="s">
        <v>117</v>
      </c>
      <c r="E1994" s="8" t="s">
        <v>96</v>
      </c>
      <c r="F1994" s="8" t="s">
        <v>37</v>
      </c>
    </row>
    <row r="1995" spans="1:7" ht="15" customHeight="1">
      <c r="A1995">
        <v>1951</v>
      </c>
      <c r="B1995" s="8" t="s">
        <v>1655</v>
      </c>
      <c r="C1995" s="8" t="s">
        <v>1043</v>
      </c>
      <c r="D1995" t="s">
        <v>1044</v>
      </c>
      <c r="E1995" s="8" t="s">
        <v>44</v>
      </c>
      <c r="F1995" s="8" t="s">
        <v>37</v>
      </c>
    </row>
    <row r="1996" spans="1:7" ht="15" customHeight="1">
      <c r="A1996">
        <v>1952</v>
      </c>
      <c r="B1996" s="8" t="s">
        <v>1655</v>
      </c>
      <c r="C1996" s="8" t="s">
        <v>89</v>
      </c>
      <c r="D1996" t="s">
        <v>90</v>
      </c>
      <c r="E1996" s="8" t="s">
        <v>44</v>
      </c>
      <c r="F1996" s="8" t="s">
        <v>37</v>
      </c>
    </row>
    <row r="1997" spans="1:7" ht="15" customHeight="1">
      <c r="A1997">
        <v>1953</v>
      </c>
      <c r="B1997" s="8" t="s">
        <v>1655</v>
      </c>
      <c r="C1997" s="8" t="s">
        <v>2003</v>
      </c>
      <c r="D1997" t="s">
        <v>2004</v>
      </c>
      <c r="E1997" s="8" t="s">
        <v>44</v>
      </c>
      <c r="F1997" s="8" t="s">
        <v>37</v>
      </c>
    </row>
    <row r="1998" spans="1:7" ht="15" customHeight="1">
      <c r="A1998">
        <v>1954</v>
      </c>
      <c r="B1998" s="8" t="s">
        <v>1655</v>
      </c>
      <c r="C1998" s="8" t="s">
        <v>260</v>
      </c>
      <c r="D1998" t="s">
        <v>261</v>
      </c>
      <c r="E1998" s="8" t="s">
        <v>44</v>
      </c>
      <c r="F1998" s="8" t="s">
        <v>37</v>
      </c>
    </row>
    <row r="1999" spans="1:7" ht="15" customHeight="1">
      <c r="A1999">
        <v>1955</v>
      </c>
      <c r="B1999" s="8" t="s">
        <v>1655</v>
      </c>
      <c r="C1999" s="8" t="s">
        <v>147</v>
      </c>
      <c r="D1999" t="s">
        <v>148</v>
      </c>
      <c r="E1999" s="8" t="s">
        <v>44</v>
      </c>
      <c r="F1999" s="8" t="s">
        <v>37</v>
      </c>
    </row>
    <row r="2000" spans="1:7" ht="15" customHeight="1">
      <c r="A2000">
        <v>1956</v>
      </c>
      <c r="B2000" s="8" t="s">
        <v>1655</v>
      </c>
      <c r="C2000" s="8" t="s">
        <v>444</v>
      </c>
      <c r="D2000" t="s">
        <v>445</v>
      </c>
      <c r="E2000" s="8" t="s">
        <v>44</v>
      </c>
      <c r="F2000" s="8" t="s">
        <v>37</v>
      </c>
    </row>
    <row r="2001" spans="1:6" ht="15" customHeight="1">
      <c r="A2001">
        <v>1957</v>
      </c>
      <c r="B2001" s="8" t="s">
        <v>1656</v>
      </c>
      <c r="C2001" s="8" t="s">
        <v>170</v>
      </c>
      <c r="D2001" t="s">
        <v>171</v>
      </c>
      <c r="E2001" s="8" t="s">
        <v>44</v>
      </c>
      <c r="F2001" s="8" t="s">
        <v>37</v>
      </c>
    </row>
    <row r="2002" spans="1:6" ht="15" customHeight="1">
      <c r="A2002">
        <v>1958</v>
      </c>
      <c r="B2002" s="8" t="s">
        <v>1656</v>
      </c>
      <c r="C2002" s="8" t="s">
        <v>305</v>
      </c>
      <c r="D2002" t="s">
        <v>306</v>
      </c>
      <c r="E2002" s="8" t="s">
        <v>44</v>
      </c>
      <c r="F2002" s="8" t="s">
        <v>37</v>
      </c>
    </row>
    <row r="2003" spans="1:6" ht="15" customHeight="1">
      <c r="A2003">
        <v>1959</v>
      </c>
      <c r="B2003" s="8" t="s">
        <v>1656</v>
      </c>
      <c r="C2003" s="8" t="s">
        <v>780</v>
      </c>
      <c r="D2003" t="s">
        <v>781</v>
      </c>
      <c r="E2003" s="8" t="s">
        <v>44</v>
      </c>
      <c r="F2003" s="8" t="s">
        <v>37</v>
      </c>
    </row>
    <row r="2004" spans="1:6" ht="15" customHeight="1">
      <c r="A2004">
        <v>1960</v>
      </c>
      <c r="B2004" s="8" t="s">
        <v>1656</v>
      </c>
      <c r="C2004" s="8" t="s">
        <v>444</v>
      </c>
      <c r="D2004" t="s">
        <v>445</v>
      </c>
      <c r="E2004" s="8" t="s">
        <v>44</v>
      </c>
      <c r="F2004" s="8" t="s">
        <v>37</v>
      </c>
    </row>
    <row r="2005" spans="1:6" ht="15" customHeight="1">
      <c r="A2005">
        <v>1961</v>
      </c>
      <c r="B2005" s="8" t="s">
        <v>1656</v>
      </c>
      <c r="C2005" s="8" t="s">
        <v>2510</v>
      </c>
      <c r="D2005" t="s">
        <v>2511</v>
      </c>
      <c r="E2005" s="8" t="s">
        <v>44</v>
      </c>
      <c r="F2005" s="8" t="s">
        <v>37</v>
      </c>
    </row>
    <row r="2006" spans="1:6" ht="15" customHeight="1">
      <c r="A2006">
        <v>1962</v>
      </c>
      <c r="B2006" s="8" t="s">
        <v>1656</v>
      </c>
      <c r="C2006" s="8" t="s">
        <v>288</v>
      </c>
      <c r="D2006" t="s">
        <v>289</v>
      </c>
      <c r="E2006" s="8" t="s">
        <v>235</v>
      </c>
      <c r="F2006" s="8" t="s">
        <v>37</v>
      </c>
    </row>
    <row r="2007" spans="1:6" ht="15" customHeight="1">
      <c r="A2007">
        <v>1963</v>
      </c>
      <c r="B2007" s="8" t="s">
        <v>1656</v>
      </c>
      <c r="C2007" s="8" t="s">
        <v>1751</v>
      </c>
      <c r="D2007" t="s">
        <v>1752</v>
      </c>
      <c r="E2007" s="8" t="s">
        <v>124</v>
      </c>
      <c r="F2007" s="8" t="s">
        <v>37</v>
      </c>
    </row>
    <row r="2008" spans="1:6" ht="15" customHeight="1">
      <c r="A2008">
        <v>1964</v>
      </c>
      <c r="B2008" s="8" t="s">
        <v>2324</v>
      </c>
      <c r="C2008" s="8" t="s">
        <v>2719</v>
      </c>
      <c r="D2008" t="s">
        <v>2720</v>
      </c>
      <c r="E2008" s="8" t="s">
        <v>54</v>
      </c>
      <c r="F2008" s="8" t="s">
        <v>37</v>
      </c>
    </row>
    <row r="2009" spans="1:6" ht="15" customHeight="1">
      <c r="A2009">
        <v>1965</v>
      </c>
      <c r="B2009" s="8" t="s">
        <v>1657</v>
      </c>
      <c r="C2009" s="8" t="s">
        <v>315</v>
      </c>
      <c r="D2009" t="s">
        <v>316</v>
      </c>
      <c r="E2009" s="8" t="s">
        <v>40</v>
      </c>
      <c r="F2009" s="8" t="s">
        <v>37</v>
      </c>
    </row>
    <row r="2010" spans="1:6" ht="15" customHeight="1">
      <c r="A2010">
        <v>1966</v>
      </c>
      <c r="B2010" s="8" t="s">
        <v>1657</v>
      </c>
      <c r="C2010" s="8" t="s">
        <v>2006</v>
      </c>
      <c r="D2010" t="s">
        <v>2007</v>
      </c>
      <c r="E2010" s="8" t="s">
        <v>44</v>
      </c>
      <c r="F2010" s="8" t="s">
        <v>37</v>
      </c>
    </row>
    <row r="2011" spans="1:6" ht="15" customHeight="1">
      <c r="A2011">
        <v>1967</v>
      </c>
      <c r="B2011" s="8" t="s">
        <v>1657</v>
      </c>
      <c r="C2011" s="8" t="s">
        <v>361</v>
      </c>
      <c r="D2011" t="s">
        <v>362</v>
      </c>
      <c r="E2011" s="8" t="s">
        <v>44</v>
      </c>
      <c r="F2011" s="8" t="s">
        <v>37</v>
      </c>
    </row>
    <row r="2012" spans="1:6" ht="15" customHeight="1">
      <c r="A2012">
        <v>1968</v>
      </c>
      <c r="B2012" s="8" t="s">
        <v>1657</v>
      </c>
      <c r="C2012" s="8" t="s">
        <v>2252</v>
      </c>
      <c r="D2012" t="s">
        <v>2253</v>
      </c>
      <c r="E2012" s="8" t="s">
        <v>44</v>
      </c>
      <c r="F2012" s="8" t="s">
        <v>37</v>
      </c>
    </row>
    <row r="2013" spans="1:6" ht="15" customHeight="1">
      <c r="A2013">
        <v>1969</v>
      </c>
      <c r="B2013" s="8" t="s">
        <v>1657</v>
      </c>
      <c r="C2013" s="8" t="s">
        <v>1036</v>
      </c>
      <c r="D2013" t="s">
        <v>1037</v>
      </c>
      <c r="E2013" s="8" t="s">
        <v>44</v>
      </c>
      <c r="F2013" s="8" t="s">
        <v>37</v>
      </c>
    </row>
    <row r="2014" spans="1:6" ht="15" customHeight="1">
      <c r="A2014">
        <v>1970</v>
      </c>
      <c r="B2014" s="8" t="s">
        <v>2384</v>
      </c>
      <c r="C2014" s="8" t="s">
        <v>688</v>
      </c>
      <c r="D2014">
        <v>100801</v>
      </c>
      <c r="E2014" s="8" t="s">
        <v>40</v>
      </c>
      <c r="F2014" s="8" t="s">
        <v>37</v>
      </c>
    </row>
    <row r="2015" spans="1:6" ht="15" customHeight="1">
      <c r="A2015">
        <v>1971</v>
      </c>
      <c r="B2015" s="8" t="s">
        <v>2225</v>
      </c>
      <c r="C2015" s="8" t="s">
        <v>268</v>
      </c>
      <c r="D2015" t="s">
        <v>269</v>
      </c>
      <c r="E2015" s="8" t="s">
        <v>100</v>
      </c>
      <c r="F2015" s="8" t="s">
        <v>37</v>
      </c>
    </row>
    <row r="2016" spans="1:6" ht="15" customHeight="1">
      <c r="A2016">
        <v>1972</v>
      </c>
      <c r="B2016" s="8" t="s">
        <v>2225</v>
      </c>
      <c r="C2016" s="8" t="s">
        <v>98</v>
      </c>
      <c r="D2016" t="s">
        <v>99</v>
      </c>
      <c r="E2016" s="8" t="s">
        <v>100</v>
      </c>
      <c r="F2016" s="8" t="s">
        <v>37</v>
      </c>
    </row>
    <row r="2017" spans="1:6" ht="15" customHeight="1">
      <c r="A2017">
        <v>1973</v>
      </c>
      <c r="B2017" s="8" t="s">
        <v>2225</v>
      </c>
      <c r="C2017" s="8" t="s">
        <v>648</v>
      </c>
      <c r="D2017" t="s">
        <v>649</v>
      </c>
      <c r="E2017" s="8" t="s">
        <v>36</v>
      </c>
      <c r="F2017" s="8" t="s">
        <v>37</v>
      </c>
    </row>
    <row r="2018" spans="1:6" ht="15" customHeight="1">
      <c r="A2018">
        <v>1974</v>
      </c>
      <c r="B2018" s="8" t="s">
        <v>2225</v>
      </c>
      <c r="C2018" s="8" t="s">
        <v>55</v>
      </c>
      <c r="D2018" t="s">
        <v>56</v>
      </c>
      <c r="E2018" s="8" t="s">
        <v>44</v>
      </c>
      <c r="F2018" s="8" t="s">
        <v>37</v>
      </c>
    </row>
    <row r="2019" spans="1:6" ht="15" customHeight="1">
      <c r="A2019">
        <v>1975</v>
      </c>
      <c r="B2019" s="8" t="s">
        <v>2225</v>
      </c>
      <c r="C2019" s="8" t="s">
        <v>94</v>
      </c>
      <c r="D2019" t="s">
        <v>95</v>
      </c>
      <c r="E2019" s="8" t="s">
        <v>96</v>
      </c>
      <c r="F2019" s="8" t="s">
        <v>37</v>
      </c>
    </row>
    <row r="2020" spans="1:6" ht="15" customHeight="1">
      <c r="A2020">
        <v>1976</v>
      </c>
      <c r="B2020" s="8" t="s">
        <v>2225</v>
      </c>
      <c r="C2020" s="8" t="s">
        <v>485</v>
      </c>
      <c r="D2020" t="s">
        <v>486</v>
      </c>
      <c r="E2020" s="8" t="s">
        <v>96</v>
      </c>
      <c r="F2020" s="8" t="s">
        <v>37</v>
      </c>
    </row>
    <row r="2021" spans="1:6" ht="15" customHeight="1">
      <c r="A2021">
        <v>1977</v>
      </c>
      <c r="B2021" s="8" t="s">
        <v>2836</v>
      </c>
      <c r="C2021" s="8" t="s">
        <v>691</v>
      </c>
      <c r="D2021" t="s">
        <v>692</v>
      </c>
      <c r="E2021" s="8" t="s">
        <v>36</v>
      </c>
      <c r="F2021" s="8" t="s">
        <v>37</v>
      </c>
    </row>
    <row r="2022" spans="1:6" ht="15" customHeight="1">
      <c r="A2022">
        <v>1978</v>
      </c>
      <c r="B2022" s="8" t="s">
        <v>2836</v>
      </c>
      <c r="C2022" s="8" t="s">
        <v>972</v>
      </c>
      <c r="D2022" t="s">
        <v>973</v>
      </c>
      <c r="E2022" s="8" t="s">
        <v>40</v>
      </c>
      <c r="F2022" s="8" t="s">
        <v>37</v>
      </c>
    </row>
    <row r="2023" spans="1:6" ht="15" customHeight="1">
      <c r="A2023">
        <v>1979</v>
      </c>
      <c r="B2023" s="8" t="s">
        <v>2836</v>
      </c>
      <c r="C2023" s="8" t="s">
        <v>896</v>
      </c>
      <c r="D2023" t="s">
        <v>897</v>
      </c>
      <c r="E2023" s="8" t="s">
        <v>40</v>
      </c>
      <c r="F2023" s="8" t="s">
        <v>37</v>
      </c>
    </row>
    <row r="2024" spans="1:6" ht="15" customHeight="1">
      <c r="A2024">
        <v>1980</v>
      </c>
      <c r="B2024" s="8" t="s">
        <v>2836</v>
      </c>
      <c r="C2024" s="8" t="s">
        <v>814</v>
      </c>
      <c r="D2024" t="s">
        <v>815</v>
      </c>
      <c r="E2024" s="8" t="s">
        <v>40</v>
      </c>
      <c r="F2024" s="8" t="s">
        <v>37</v>
      </c>
    </row>
    <row r="2025" spans="1:6" ht="15" customHeight="1">
      <c r="A2025">
        <v>1981</v>
      </c>
      <c r="B2025" s="8" t="s">
        <v>2836</v>
      </c>
      <c r="C2025" s="8" t="s">
        <v>55</v>
      </c>
      <c r="D2025" t="s">
        <v>56</v>
      </c>
      <c r="E2025" s="8" t="s">
        <v>44</v>
      </c>
      <c r="F2025" s="8" t="s">
        <v>37</v>
      </c>
    </row>
    <row r="2026" spans="1:6" ht="15" customHeight="1">
      <c r="A2026">
        <v>1982</v>
      </c>
      <c r="B2026" s="8" t="s">
        <v>2836</v>
      </c>
      <c r="C2026" s="8" t="s">
        <v>1036</v>
      </c>
      <c r="D2026" t="s">
        <v>1037</v>
      </c>
      <c r="E2026" s="8" t="s">
        <v>44</v>
      </c>
      <c r="F2026" s="8" t="s">
        <v>37</v>
      </c>
    </row>
    <row r="2027" spans="1:6" ht="15" customHeight="1">
      <c r="A2027">
        <v>1983</v>
      </c>
      <c r="B2027" s="8" t="s">
        <v>2836</v>
      </c>
      <c r="C2027" s="8" t="s">
        <v>688</v>
      </c>
      <c r="D2027">
        <v>100801</v>
      </c>
      <c r="E2027" s="8" t="s">
        <v>40</v>
      </c>
      <c r="F2027" s="8" t="s">
        <v>37</v>
      </c>
    </row>
    <row r="2028" spans="1:6" ht="15" customHeight="1">
      <c r="A2028" s="8" t="s">
        <v>1658</v>
      </c>
    </row>
    <row r="2029" spans="1:6" ht="15" customHeight="1">
      <c r="A2029">
        <v>1984</v>
      </c>
      <c r="B2029" s="8" t="s">
        <v>1659</v>
      </c>
      <c r="C2029" s="8" t="s">
        <v>1168</v>
      </c>
      <c r="D2029" t="s">
        <v>1169</v>
      </c>
      <c r="E2029" s="8" t="s">
        <v>44</v>
      </c>
      <c r="F2029" s="8" t="s">
        <v>37</v>
      </c>
    </row>
    <row r="2030" spans="1:6" ht="15" customHeight="1">
      <c r="A2030">
        <v>1985</v>
      </c>
      <c r="B2030" s="8" t="s">
        <v>1659</v>
      </c>
      <c r="C2030" s="8" t="s">
        <v>147</v>
      </c>
      <c r="D2030" t="s">
        <v>148</v>
      </c>
      <c r="E2030" s="8" t="s">
        <v>44</v>
      </c>
      <c r="F2030" s="8" t="s">
        <v>37</v>
      </c>
    </row>
    <row r="2031" spans="1:6" ht="15" customHeight="1">
      <c r="A2031">
        <v>1986</v>
      </c>
      <c r="B2031" s="8" t="s">
        <v>1659</v>
      </c>
      <c r="C2031" s="8" t="s">
        <v>1089</v>
      </c>
      <c r="D2031" t="s">
        <v>1090</v>
      </c>
      <c r="E2031" s="8" t="s">
        <v>639</v>
      </c>
      <c r="F2031" s="8" t="s">
        <v>669</v>
      </c>
    </row>
    <row r="2032" spans="1:6" ht="15" customHeight="1">
      <c r="A2032">
        <v>1987</v>
      </c>
      <c r="B2032" s="8" t="s">
        <v>1662</v>
      </c>
      <c r="C2032" s="8" t="s">
        <v>444</v>
      </c>
      <c r="D2032" t="s">
        <v>445</v>
      </c>
      <c r="E2032" s="8" t="s">
        <v>44</v>
      </c>
      <c r="F2032" s="8" t="s">
        <v>37</v>
      </c>
    </row>
    <row r="2033" spans="1:6" ht="15" customHeight="1">
      <c r="A2033">
        <v>1988</v>
      </c>
      <c r="B2033" s="8" t="s">
        <v>1662</v>
      </c>
      <c r="C2033" s="8" t="s">
        <v>1689</v>
      </c>
      <c r="D2033" t="s">
        <v>1690</v>
      </c>
      <c r="E2033" s="8" t="s">
        <v>639</v>
      </c>
      <c r="F2033" s="8" t="s">
        <v>669</v>
      </c>
    </row>
    <row r="2034" spans="1:6" ht="15" customHeight="1">
      <c r="A2034">
        <v>1989</v>
      </c>
      <c r="B2034" s="8" t="s">
        <v>1662</v>
      </c>
      <c r="C2034" s="8" t="s">
        <v>1089</v>
      </c>
      <c r="D2034" t="s">
        <v>1090</v>
      </c>
      <c r="E2034" s="8" t="s">
        <v>639</v>
      </c>
      <c r="F2034" s="8" t="s">
        <v>669</v>
      </c>
    </row>
    <row r="2035" spans="1:6" ht="15" customHeight="1">
      <c r="A2035">
        <v>1990</v>
      </c>
      <c r="B2035" s="8" t="s">
        <v>2226</v>
      </c>
      <c r="C2035" s="8" t="s">
        <v>1342</v>
      </c>
      <c r="D2035" t="s">
        <v>1343</v>
      </c>
      <c r="E2035" s="8" t="s">
        <v>100</v>
      </c>
      <c r="F2035" s="8" t="s">
        <v>37</v>
      </c>
    </row>
    <row r="2036" spans="1:6" ht="15" customHeight="1">
      <c r="A2036">
        <v>1991</v>
      </c>
      <c r="B2036" s="8" t="s">
        <v>2226</v>
      </c>
      <c r="C2036" s="8" t="s">
        <v>1071</v>
      </c>
      <c r="D2036" t="s">
        <v>1072</v>
      </c>
      <c r="E2036" s="8" t="s">
        <v>54</v>
      </c>
      <c r="F2036" s="8" t="s">
        <v>37</v>
      </c>
    </row>
    <row r="2037" spans="1:6" ht="15" customHeight="1">
      <c r="A2037">
        <v>1992</v>
      </c>
      <c r="B2037" s="8" t="s">
        <v>2226</v>
      </c>
      <c r="C2037" s="8" t="s">
        <v>2494</v>
      </c>
      <c r="D2037" t="s">
        <v>2495</v>
      </c>
      <c r="E2037" s="8" t="s">
        <v>54</v>
      </c>
      <c r="F2037" s="8" t="s">
        <v>37</v>
      </c>
    </row>
    <row r="2038" spans="1:6" ht="15" customHeight="1">
      <c r="A2038">
        <v>1993</v>
      </c>
      <c r="B2038" s="8" t="s">
        <v>2226</v>
      </c>
      <c r="C2038" s="8" t="s">
        <v>643</v>
      </c>
      <c r="D2038" t="s">
        <v>644</v>
      </c>
      <c r="E2038" s="8" t="s">
        <v>36</v>
      </c>
      <c r="F2038" s="8" t="s">
        <v>37</v>
      </c>
    </row>
    <row r="2039" spans="1:6" ht="15" customHeight="1">
      <c r="A2039">
        <v>1994</v>
      </c>
      <c r="B2039" s="8" t="s">
        <v>2226</v>
      </c>
      <c r="C2039" s="8" t="s">
        <v>286</v>
      </c>
      <c r="D2039" t="s">
        <v>287</v>
      </c>
      <c r="E2039" s="8" t="s">
        <v>36</v>
      </c>
      <c r="F2039" s="8" t="s">
        <v>37</v>
      </c>
    </row>
    <row r="2040" spans="1:6" ht="15" customHeight="1">
      <c r="A2040">
        <v>1995</v>
      </c>
      <c r="B2040" s="8" t="s">
        <v>2226</v>
      </c>
      <c r="C2040" s="8" t="s">
        <v>651</v>
      </c>
      <c r="D2040" t="s">
        <v>652</v>
      </c>
      <c r="E2040" s="8" t="s">
        <v>44</v>
      </c>
      <c r="F2040" s="8" t="s">
        <v>37</v>
      </c>
    </row>
    <row r="2041" spans="1:6" ht="15" customHeight="1">
      <c r="A2041">
        <v>1996</v>
      </c>
      <c r="B2041" s="8" t="s">
        <v>2226</v>
      </c>
      <c r="C2041" s="8" t="s">
        <v>192</v>
      </c>
      <c r="D2041" t="s">
        <v>193</v>
      </c>
      <c r="E2041" s="8" t="s">
        <v>44</v>
      </c>
      <c r="F2041" s="8" t="s">
        <v>37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0073"/>
  <sheetViews>
    <sheetView zoomScaleNormal="100" workbookViewId="0"/>
  </sheetViews>
  <sheetFormatPr baseColWidth="10" defaultColWidth="8.6640625" defaultRowHeight="15"/>
  <sheetData>
    <row r="1" spans="1:3" ht="15" customHeight="1">
      <c r="A1">
        <f>'2020'!C1</f>
        <v>0</v>
      </c>
      <c r="B1" t="b">
        <f>ISNUMBER('2020'!A1)</f>
        <v>0</v>
      </c>
      <c r="C1" t="str">
        <f>IF(AND(B1,MATCH(A1,$A$1:$A$10073,0)=ROW()),COUNTIFS('2020'!$C$1:$C$2317,A1,'2020'!$F$1:$F$2317,"&lt;&gt;二年")+COUNTIFS('2021'!$E$1:$E$2047,A1,'2021'!$J$1:$J$2047,"&lt;&gt;二年")+COUNTIFS('2022'!$E$1:$E$1903,A1,'2022'!$K$1:$K$1903,"&lt;&gt;二年")+COUNTIFS('2023'!$C$1:$C$1765,A1,'2023'!$F$1:$F$1765,"&lt;&gt;二年",'2023'!$G$1:$G$1765,"&lt;&gt;*调整*")+COUNTIFS('2024'!$C$1:$C$2041,A1,'2024'!$F$1:$F$2041,"&lt;&gt;二年",'2024'!$G$1:$G$2041,"&lt;&gt;*调整*")+ROW()/100000,"")</f>
        <v/>
      </c>
    </row>
    <row r="2" spans="1:3" ht="15" customHeight="1">
      <c r="A2">
        <f>'2020'!C2</f>
        <v>0</v>
      </c>
      <c r="B2" t="b">
        <f>ISNUMBER('2020'!A2)</f>
        <v>0</v>
      </c>
      <c r="C2" t="str">
        <f>IF(AND(B2,MATCH(A2,$A$1:$A$10073,0)=ROW()),COUNTIFS('2020'!$C$1:$C$2317,A2,'2020'!$F$1:$F$2317,"&lt;&gt;二年")+COUNTIFS('2021'!$E$1:$E$2047,A2,'2021'!$J$1:$J$2047,"&lt;&gt;二年")+COUNTIFS('2022'!$E$1:$E$1903,A2,'2022'!$K$1:$K$1903,"&lt;&gt;二年")+COUNTIFS('2023'!$C$1:$C$1765,A2,'2023'!$F$1:$F$1765,"&lt;&gt;二年",'2023'!$G$1:$G$1765,"&lt;&gt;*调整*")+COUNTIFS('2024'!$C$1:$C$2041,A2,'2024'!$F$1:$F$2041,"&lt;&gt;二年",'2024'!$G$1:$G$2041,"&lt;&gt;*调整*")+ROW()/100000,"")</f>
        <v/>
      </c>
    </row>
    <row r="3" spans="1:3" ht="15" customHeight="1">
      <c r="A3">
        <f>'2020'!C3</f>
        <v>0</v>
      </c>
      <c r="B3" t="b">
        <f>ISNUMBER('2020'!A3)</f>
        <v>0</v>
      </c>
      <c r="C3" t="str">
        <f>IF(AND(B3,MATCH(A3,$A$1:$A$10073,0)=ROW()),COUNTIFS('2020'!$C$1:$C$2317,A3,'2020'!$F$1:$F$2317,"&lt;&gt;二年")+COUNTIFS('2021'!$E$1:$E$2047,A3,'2021'!$J$1:$J$2047,"&lt;&gt;二年")+COUNTIFS('2022'!$E$1:$E$1903,A3,'2022'!$K$1:$K$1903,"&lt;&gt;二年")+COUNTIFS('2023'!$C$1:$C$1765,A3,'2023'!$F$1:$F$1765,"&lt;&gt;二年",'2023'!$G$1:$G$1765,"&lt;&gt;*调整*")+COUNTIFS('2024'!$C$1:$C$2041,A3,'2024'!$F$1:$F$2041,"&lt;&gt;二年",'2024'!$G$1:$G$2041,"&lt;&gt;*调整*")+ROW()/100000,"")</f>
        <v/>
      </c>
    </row>
    <row r="4" spans="1:3" ht="15" customHeight="1">
      <c r="A4">
        <f>'2020'!C4</f>
        <v>0</v>
      </c>
      <c r="B4" t="b">
        <f>ISNUMBER('2020'!A4)</f>
        <v>0</v>
      </c>
      <c r="C4" t="str">
        <f>IF(AND(B4,MATCH(A4,$A$1:$A$10073,0)=ROW()),COUNTIFS('2020'!$C$1:$C$2317,A4,'2020'!$F$1:$F$2317,"&lt;&gt;二年")+COUNTIFS('2021'!$E$1:$E$2047,A4,'2021'!$J$1:$J$2047,"&lt;&gt;二年")+COUNTIFS('2022'!$E$1:$E$1903,A4,'2022'!$K$1:$K$1903,"&lt;&gt;二年")+COUNTIFS('2023'!$C$1:$C$1765,A4,'2023'!$F$1:$F$1765,"&lt;&gt;二年",'2023'!$G$1:$G$1765,"&lt;&gt;*调整*")+COUNTIFS('2024'!$C$1:$C$2041,A4,'2024'!$F$1:$F$2041,"&lt;&gt;二年",'2024'!$G$1:$G$2041,"&lt;&gt;*调整*")+ROW()/100000,"")</f>
        <v/>
      </c>
    </row>
    <row r="5" spans="1:3" ht="15" customHeight="1">
      <c r="A5" t="str">
        <f>'2020'!C5</f>
        <v>专业名称</v>
      </c>
      <c r="B5" t="b">
        <f>ISNUMBER('2020'!A5)</f>
        <v>0</v>
      </c>
      <c r="C5" t="str">
        <f>IF(AND(B5,MATCH(A5,$A$1:$A$10073,0)=ROW()),COUNTIFS('2020'!$C$1:$C$2317,A5,'2020'!$F$1:$F$2317,"&lt;&gt;二年")+COUNTIFS('2021'!$E$1:$E$2047,A5,'2021'!$J$1:$J$2047,"&lt;&gt;二年")+COUNTIFS('2022'!$E$1:$E$1903,A5,'2022'!$K$1:$K$1903,"&lt;&gt;二年")+COUNTIFS('2023'!$C$1:$C$1765,A5,'2023'!$F$1:$F$1765,"&lt;&gt;二年",'2023'!$G$1:$G$1765,"&lt;&gt;*调整*")+COUNTIFS('2024'!$C$1:$C$2041,A5,'2024'!$F$1:$F$2041,"&lt;&gt;二年",'2024'!$G$1:$G$2041,"&lt;&gt;*调整*")+ROW()/100000,"")</f>
        <v/>
      </c>
    </row>
    <row r="6" spans="1:3" ht="15" customHeight="1">
      <c r="A6">
        <f>'2020'!C6</f>
        <v>0</v>
      </c>
      <c r="B6" t="b">
        <f>ISNUMBER('2020'!A6)</f>
        <v>0</v>
      </c>
      <c r="C6" t="str">
        <f>IF(AND(B6,MATCH(A6,$A$1:$A$10073,0)=ROW()),COUNTIFS('2020'!$C$1:$C$2317,A6,'2020'!$F$1:$F$2317,"&lt;&gt;二年")+COUNTIFS('2021'!$E$1:$E$2047,A6,'2021'!$J$1:$J$2047,"&lt;&gt;二年")+COUNTIFS('2022'!$E$1:$E$1903,A6,'2022'!$K$1:$K$1903,"&lt;&gt;二年")+COUNTIFS('2023'!$C$1:$C$1765,A6,'2023'!$F$1:$F$1765,"&lt;&gt;二年",'2023'!$G$1:$G$1765,"&lt;&gt;*调整*")+COUNTIFS('2024'!$C$1:$C$2041,A6,'2024'!$F$1:$F$2041,"&lt;&gt;二年",'2024'!$G$1:$G$2041,"&lt;&gt;*调整*")+ROW()/100000,"")</f>
        <v/>
      </c>
    </row>
    <row r="7" spans="1:3" ht="15" customHeight="1">
      <c r="A7" t="str">
        <f>'2020'!C7</f>
        <v>意大利语</v>
      </c>
      <c r="B7" t="b">
        <f>ISNUMBER('2020'!A7)</f>
        <v>1</v>
      </c>
      <c r="C7">
        <f>IF(AND(B7,MATCH(A7,$A$1:$A$10073,0)=ROW()),COUNTIFS('2020'!$C$1:$C$2317,A7,'2020'!$F$1:$F$2317,"&lt;&gt;二年")+COUNTIFS('2021'!$E$1:$E$2047,A7,'2021'!$J$1:$J$2047,"&lt;&gt;二年")+COUNTIFS('2022'!$E$1:$E$1903,A7,'2022'!$K$1:$K$1903,"&lt;&gt;二年")+COUNTIFS('2023'!$C$1:$C$1765,A7,'2023'!$F$1:$F$1765,"&lt;&gt;二年",'2023'!$G$1:$G$1765,"&lt;&gt;*调整*")+COUNTIFS('2024'!$C$1:$C$2041,A7,'2024'!$F$1:$F$2041,"&lt;&gt;二年",'2024'!$G$1:$G$2041,"&lt;&gt;*调整*")+ROW()/100000,"")</f>
        <v>1.00007</v>
      </c>
    </row>
    <row r="8" spans="1:3" ht="15" customHeight="1">
      <c r="A8" t="str">
        <f>'2020'!C8</f>
        <v>医学影像技术</v>
      </c>
      <c r="B8" t="b">
        <f>ISNUMBER('2020'!A8)</f>
        <v>1</v>
      </c>
      <c r="C8">
        <f>IF(AND(B8,MATCH(A8,$A$1:$A$10073,0)=ROW()),COUNTIFS('2020'!$C$1:$C$2317,A8,'2020'!$F$1:$F$2317,"&lt;&gt;二年")+COUNTIFS('2021'!$E$1:$E$2047,A8,'2021'!$J$1:$J$2047,"&lt;&gt;二年")+COUNTIFS('2022'!$E$1:$E$1903,A8,'2022'!$K$1:$K$1903,"&lt;&gt;二年")+COUNTIFS('2023'!$C$1:$C$1765,A8,'2023'!$F$1:$F$1765,"&lt;&gt;二年",'2023'!$G$1:$G$1765,"&lt;&gt;*调整*")+COUNTIFS('2024'!$C$1:$C$2041,A8,'2024'!$F$1:$F$2041,"&lt;&gt;二年",'2024'!$G$1:$G$2041,"&lt;&gt;*调整*")+ROW()/100000,"")</f>
        <v>21.000080000000001</v>
      </c>
    </row>
    <row r="9" spans="1:3" ht="15" customHeight="1">
      <c r="A9" t="str">
        <f>'2020'!C9</f>
        <v>环境科学与工程</v>
      </c>
      <c r="B9" t="b">
        <f>ISNUMBER('2020'!A9)</f>
        <v>1</v>
      </c>
      <c r="C9">
        <f>IF(AND(B9,MATCH(A9,$A$1:$A$10073,0)=ROW()),COUNTIFS('2020'!$C$1:$C$2317,A9,'2020'!$F$1:$F$2317,"&lt;&gt;二年")+COUNTIFS('2021'!$E$1:$E$2047,A9,'2021'!$J$1:$J$2047,"&lt;&gt;二年")+COUNTIFS('2022'!$E$1:$E$1903,A9,'2022'!$K$1:$K$1903,"&lt;&gt;二年")+COUNTIFS('2023'!$C$1:$C$1765,A9,'2023'!$F$1:$F$1765,"&lt;&gt;二年",'2023'!$G$1:$G$1765,"&lt;&gt;*调整*")+COUNTIFS('2024'!$C$1:$C$2041,A9,'2024'!$F$1:$F$2041,"&lt;&gt;二年",'2024'!$G$1:$G$2041,"&lt;&gt;*调整*")+ROW()/100000,"")</f>
        <v>14.00009</v>
      </c>
    </row>
    <row r="10" spans="1:3" ht="15" customHeight="1">
      <c r="A10" t="str">
        <f>'2020'!C10</f>
        <v>国际新闻与传播</v>
      </c>
      <c r="B10" t="b">
        <f>ISNUMBER('2020'!A10)</f>
        <v>1</v>
      </c>
      <c r="C10">
        <f>IF(AND(B10,MATCH(A10,$A$1:$A$10073,0)=ROW()),COUNTIFS('2020'!$C$1:$C$2317,A10,'2020'!$F$1:$F$2317,"&lt;&gt;二年")+COUNTIFS('2021'!$E$1:$E$2047,A10,'2021'!$J$1:$J$2047,"&lt;&gt;二年")+COUNTIFS('2022'!$E$1:$E$1903,A10,'2022'!$K$1:$K$1903,"&lt;&gt;二年")+COUNTIFS('2023'!$C$1:$C$1765,A10,'2023'!$F$1:$F$1765,"&lt;&gt;二年",'2023'!$G$1:$G$1765,"&lt;&gt;*调整*")+COUNTIFS('2024'!$C$1:$C$2041,A10,'2024'!$F$1:$F$2041,"&lt;&gt;二年",'2024'!$G$1:$G$2041,"&lt;&gt;*调整*")+ROW()/100000,"")</f>
        <v>25.0001</v>
      </c>
    </row>
    <row r="11" spans="1:3" ht="15" customHeight="1">
      <c r="A11" t="str">
        <f>'2020'!C11</f>
        <v>统计学</v>
      </c>
      <c r="B11" t="b">
        <f>ISNUMBER('2020'!A11)</f>
        <v>1</v>
      </c>
      <c r="C11">
        <f>IF(AND(B11,MATCH(A11,$A$1:$A$10073,0)=ROW()),COUNTIFS('2020'!$C$1:$C$2317,A11,'2020'!$F$1:$F$2317,"&lt;&gt;二年")+COUNTIFS('2021'!$E$1:$E$2047,A11,'2021'!$J$1:$J$2047,"&lt;&gt;二年")+COUNTIFS('2022'!$E$1:$E$1903,A11,'2022'!$K$1:$K$1903,"&lt;&gt;二年")+COUNTIFS('2023'!$C$1:$C$1765,A11,'2023'!$F$1:$F$1765,"&lt;&gt;二年",'2023'!$G$1:$G$1765,"&lt;&gt;*调整*")+COUNTIFS('2024'!$C$1:$C$2041,A11,'2024'!$F$1:$F$2041,"&lt;&gt;二年",'2024'!$G$1:$G$2041,"&lt;&gt;*调整*")+ROW()/100000,"")</f>
        <v>12.000109999999999</v>
      </c>
    </row>
    <row r="12" spans="1:3" ht="15" customHeight="1">
      <c r="A12" t="str">
        <f>'2020'!C12</f>
        <v>理论与应用力学</v>
      </c>
      <c r="B12" t="b">
        <f>ISNUMBER('2020'!A12)</f>
        <v>1</v>
      </c>
      <c r="C12">
        <f>IF(AND(B12,MATCH(A12,$A$1:$A$10073,0)=ROW()),COUNTIFS('2020'!$C$1:$C$2317,A12,'2020'!$F$1:$F$2317,"&lt;&gt;二年")+COUNTIFS('2021'!$E$1:$E$2047,A12,'2021'!$J$1:$J$2047,"&lt;&gt;二年")+COUNTIFS('2022'!$E$1:$E$1903,A12,'2022'!$K$1:$K$1903,"&lt;&gt;二年")+COUNTIFS('2023'!$C$1:$C$1765,A12,'2023'!$F$1:$F$1765,"&lt;&gt;二年",'2023'!$G$1:$G$1765,"&lt;&gt;*调整*")+COUNTIFS('2024'!$C$1:$C$2041,A12,'2024'!$F$1:$F$2041,"&lt;&gt;二年",'2024'!$G$1:$G$2041,"&lt;&gt;*调整*")+ROW()/100000,"")</f>
        <v>1.0001199999999999</v>
      </c>
    </row>
    <row r="13" spans="1:3" ht="15" customHeight="1">
      <c r="A13" t="str">
        <f>'2020'!C13</f>
        <v>马克思主义理论</v>
      </c>
      <c r="B13" t="b">
        <f>ISNUMBER('2020'!A13)</f>
        <v>1</v>
      </c>
      <c r="C13">
        <f>IF(AND(B13,MATCH(A13,$A$1:$A$10073,0)=ROW()),COUNTIFS('2020'!$C$1:$C$2317,A13,'2020'!$F$1:$F$2317,"&lt;&gt;二年")+COUNTIFS('2021'!$E$1:$E$2047,A13,'2021'!$J$1:$J$2047,"&lt;&gt;二年")+COUNTIFS('2022'!$E$1:$E$1903,A13,'2022'!$K$1:$K$1903,"&lt;&gt;二年")+COUNTIFS('2023'!$C$1:$C$1765,A13,'2023'!$F$1:$F$1765,"&lt;&gt;二年",'2023'!$G$1:$G$1765,"&lt;&gt;*调整*")+COUNTIFS('2024'!$C$1:$C$2041,A13,'2024'!$F$1:$F$2041,"&lt;&gt;二年",'2024'!$G$1:$G$2041,"&lt;&gt;*调整*")+ROW()/100000,"")</f>
        <v>49.000129999999999</v>
      </c>
    </row>
    <row r="14" spans="1:3" ht="15" customHeight="1">
      <c r="A14" t="str">
        <f>'2020'!C14</f>
        <v>人工智能</v>
      </c>
      <c r="B14" t="b">
        <f>ISNUMBER('2020'!A14)</f>
        <v>1</v>
      </c>
      <c r="C14">
        <f>IF(AND(B14,MATCH(A14,$A$1:$A$10073,0)=ROW()),COUNTIFS('2020'!$C$1:$C$2317,A14,'2020'!$F$1:$F$2317,"&lt;&gt;二年")+COUNTIFS('2021'!$E$1:$E$2047,A14,'2021'!$J$1:$J$2047,"&lt;&gt;二年")+COUNTIFS('2022'!$E$1:$E$1903,A14,'2022'!$K$1:$K$1903,"&lt;&gt;二年")+COUNTIFS('2023'!$C$1:$C$1765,A14,'2023'!$F$1:$F$1765,"&lt;&gt;二年",'2023'!$G$1:$G$1765,"&lt;&gt;*调整*")+COUNTIFS('2024'!$C$1:$C$2041,A14,'2024'!$F$1:$F$2041,"&lt;&gt;二年",'2024'!$G$1:$G$2041,"&lt;&gt;*调整*")+ROW()/100000,"")</f>
        <v>406.00013999999999</v>
      </c>
    </row>
    <row r="15" spans="1:3" ht="15" customHeight="1">
      <c r="A15" t="str">
        <f>'2020'!C15</f>
        <v>英语</v>
      </c>
      <c r="B15" t="b">
        <f>ISNUMBER('2020'!A15)</f>
        <v>1</v>
      </c>
      <c r="C15">
        <f>IF(AND(B15,MATCH(A15,$A$1:$A$10073,0)=ROW()),COUNTIFS('2020'!$C$1:$C$2317,A15,'2020'!$F$1:$F$2317,"&lt;&gt;二年")+COUNTIFS('2021'!$E$1:$E$2047,A15,'2021'!$J$1:$J$2047,"&lt;&gt;二年")+COUNTIFS('2022'!$E$1:$E$1903,A15,'2022'!$K$1:$K$1903,"&lt;&gt;二年")+COUNTIFS('2023'!$C$1:$C$1765,A15,'2023'!$F$1:$F$1765,"&lt;&gt;二年",'2023'!$G$1:$G$1765,"&lt;&gt;*调整*")+COUNTIFS('2024'!$C$1:$C$2041,A15,'2024'!$F$1:$F$2041,"&lt;&gt;二年",'2024'!$G$1:$G$2041,"&lt;&gt;*调整*")+ROW()/100000,"")</f>
        <v>5.0001499999999997</v>
      </c>
    </row>
    <row r="16" spans="1:3" ht="15" customHeight="1">
      <c r="A16" t="str">
        <f>'2020'!C16</f>
        <v>传播学</v>
      </c>
      <c r="B16" t="b">
        <f>ISNUMBER('2020'!A16)</f>
        <v>1</v>
      </c>
      <c r="C16">
        <f>IF(AND(B16,MATCH(A16,$A$1:$A$10073,0)=ROW()),COUNTIFS('2020'!$C$1:$C$2317,A16,'2020'!$F$1:$F$2317,"&lt;&gt;二年")+COUNTIFS('2021'!$E$1:$E$2047,A16,'2021'!$J$1:$J$2047,"&lt;&gt;二年")+COUNTIFS('2022'!$E$1:$E$1903,A16,'2022'!$K$1:$K$1903,"&lt;&gt;二年")+COUNTIFS('2023'!$C$1:$C$1765,A16,'2023'!$F$1:$F$1765,"&lt;&gt;二年",'2023'!$G$1:$G$1765,"&lt;&gt;*调整*")+COUNTIFS('2024'!$C$1:$C$2041,A16,'2024'!$F$1:$F$2041,"&lt;&gt;二年",'2024'!$G$1:$G$2041,"&lt;&gt;*调整*")+ROW()/100000,"")</f>
        <v>11.000159999999999</v>
      </c>
    </row>
    <row r="17" spans="1:3" ht="15" customHeight="1">
      <c r="A17" t="str">
        <f>'2020'!C17</f>
        <v>机械工程</v>
      </c>
      <c r="B17" t="b">
        <f>ISNUMBER('2020'!A17)</f>
        <v>1</v>
      </c>
      <c r="C17">
        <f>IF(AND(B17,MATCH(A17,$A$1:$A$10073,0)=ROW()),COUNTIFS('2020'!$C$1:$C$2317,A17,'2020'!$F$1:$F$2317,"&lt;&gt;二年")+COUNTIFS('2021'!$E$1:$E$2047,A17,'2021'!$J$1:$J$2047,"&lt;&gt;二年")+COUNTIFS('2022'!$E$1:$E$1903,A17,'2022'!$K$1:$K$1903,"&lt;&gt;二年")+COUNTIFS('2023'!$C$1:$C$1765,A17,'2023'!$F$1:$F$1765,"&lt;&gt;二年",'2023'!$G$1:$G$1765,"&lt;&gt;*调整*")+COUNTIFS('2024'!$C$1:$C$2041,A17,'2024'!$F$1:$F$2041,"&lt;&gt;二年",'2024'!$G$1:$G$2041,"&lt;&gt;*调整*")+ROW()/100000,"")</f>
        <v>6.0001699999999998</v>
      </c>
    </row>
    <row r="18" spans="1:3" ht="15" customHeight="1">
      <c r="A18" t="str">
        <f>'2020'!C18</f>
        <v>车辆工程</v>
      </c>
      <c r="B18" t="b">
        <f>ISNUMBER('2020'!A18)</f>
        <v>1</v>
      </c>
      <c r="C18">
        <f>IF(AND(B18,MATCH(A18,$A$1:$A$10073,0)=ROW()),COUNTIFS('2020'!$C$1:$C$2317,A18,'2020'!$F$1:$F$2317,"&lt;&gt;二年")+COUNTIFS('2021'!$E$1:$E$2047,A18,'2021'!$J$1:$J$2047,"&lt;&gt;二年")+COUNTIFS('2022'!$E$1:$E$1903,A18,'2022'!$K$1:$K$1903,"&lt;&gt;二年")+COUNTIFS('2023'!$C$1:$C$1765,A18,'2023'!$F$1:$F$1765,"&lt;&gt;二年",'2023'!$G$1:$G$1765,"&lt;&gt;*调整*")+COUNTIFS('2024'!$C$1:$C$2041,A18,'2024'!$F$1:$F$2041,"&lt;&gt;二年",'2024'!$G$1:$G$2041,"&lt;&gt;*调整*")+ROW()/100000,"")</f>
        <v>6.0001800000000003</v>
      </c>
    </row>
    <row r="19" spans="1:3" ht="15" customHeight="1">
      <c r="A19" t="str">
        <f>'2020'!C19</f>
        <v>测控技术与仪器</v>
      </c>
      <c r="B19" t="b">
        <f>ISNUMBER('2020'!A19)</f>
        <v>1</v>
      </c>
      <c r="C19">
        <f>IF(AND(B19,MATCH(A19,$A$1:$A$10073,0)=ROW()),COUNTIFS('2020'!$C$1:$C$2317,A19,'2020'!$F$1:$F$2317,"&lt;&gt;二年")+COUNTIFS('2021'!$E$1:$E$2047,A19,'2021'!$J$1:$J$2047,"&lt;&gt;二年")+COUNTIFS('2022'!$E$1:$E$1903,A19,'2022'!$K$1:$K$1903,"&lt;&gt;二年")+COUNTIFS('2023'!$C$1:$C$1765,A19,'2023'!$F$1:$F$1765,"&lt;&gt;二年",'2023'!$G$1:$G$1765,"&lt;&gt;*调整*")+COUNTIFS('2024'!$C$1:$C$2041,A19,'2024'!$F$1:$F$2041,"&lt;&gt;二年",'2024'!$G$1:$G$2041,"&lt;&gt;*调整*")+ROW()/100000,"")</f>
        <v>4.0001899999999999</v>
      </c>
    </row>
    <row r="20" spans="1:3" ht="15" customHeight="1">
      <c r="A20" t="str">
        <f>'2020'!C20</f>
        <v>能源与动力工程</v>
      </c>
      <c r="B20" t="b">
        <f>ISNUMBER('2020'!A20)</f>
        <v>1</v>
      </c>
      <c r="C20">
        <f>IF(AND(B20,MATCH(A20,$A$1:$A$10073,0)=ROW()),COUNTIFS('2020'!$C$1:$C$2317,A20,'2020'!$F$1:$F$2317,"&lt;&gt;二年")+COUNTIFS('2021'!$E$1:$E$2047,A20,'2021'!$J$1:$J$2047,"&lt;&gt;二年")+COUNTIFS('2022'!$E$1:$E$1903,A20,'2022'!$K$1:$K$1903,"&lt;&gt;二年")+COUNTIFS('2023'!$C$1:$C$1765,A20,'2023'!$F$1:$F$1765,"&lt;&gt;二年",'2023'!$G$1:$G$1765,"&lt;&gt;*调整*")+COUNTIFS('2024'!$C$1:$C$2041,A20,'2024'!$F$1:$F$2041,"&lt;&gt;二年",'2024'!$G$1:$G$2041,"&lt;&gt;*调整*")+ROW()/100000,"")</f>
        <v>5.0002000000000004</v>
      </c>
    </row>
    <row r="21" spans="1:3" ht="15" customHeight="1">
      <c r="A21" t="str">
        <f>'2020'!C21</f>
        <v>信息工程</v>
      </c>
      <c r="B21" t="b">
        <f>ISNUMBER('2020'!A21)</f>
        <v>1</v>
      </c>
      <c r="C21">
        <f>IF(AND(B21,MATCH(A21,$A$1:$A$10073,0)=ROW()),COUNTIFS('2020'!$C$1:$C$2317,A21,'2020'!$F$1:$F$2317,"&lt;&gt;二年")+COUNTIFS('2021'!$E$1:$E$2047,A21,'2021'!$J$1:$J$2047,"&lt;&gt;二年")+COUNTIFS('2022'!$E$1:$E$1903,A21,'2022'!$K$1:$K$1903,"&lt;&gt;二年")+COUNTIFS('2023'!$C$1:$C$1765,A21,'2023'!$F$1:$F$1765,"&lt;&gt;二年",'2023'!$G$1:$G$1765,"&lt;&gt;*调整*")+COUNTIFS('2024'!$C$1:$C$2041,A21,'2024'!$F$1:$F$2041,"&lt;&gt;二年",'2024'!$G$1:$G$2041,"&lt;&gt;*调整*")+ROW()/100000,"")</f>
        <v>4.00021</v>
      </c>
    </row>
    <row r="22" spans="1:3" ht="15" customHeight="1">
      <c r="A22" t="str">
        <f>'2020'!C22</f>
        <v>土木工程</v>
      </c>
      <c r="B22" t="b">
        <f>ISNUMBER('2020'!A22)</f>
        <v>1</v>
      </c>
      <c r="C22">
        <f>IF(AND(B22,MATCH(A22,$A$1:$A$10073,0)=ROW()),COUNTIFS('2020'!$C$1:$C$2317,A22,'2020'!$F$1:$F$2317,"&lt;&gt;二年")+COUNTIFS('2021'!$E$1:$E$2047,A22,'2021'!$J$1:$J$2047,"&lt;&gt;二年")+COUNTIFS('2022'!$E$1:$E$1903,A22,'2022'!$K$1:$K$1903,"&lt;&gt;二年")+COUNTIFS('2023'!$C$1:$C$1765,A22,'2023'!$F$1:$F$1765,"&lt;&gt;二年",'2023'!$G$1:$G$1765,"&lt;&gt;*调整*")+COUNTIFS('2024'!$C$1:$C$2041,A22,'2024'!$F$1:$F$2041,"&lt;&gt;二年",'2024'!$G$1:$G$2041,"&lt;&gt;*调整*")+ROW()/100000,"")</f>
        <v>9.0002200000000006</v>
      </c>
    </row>
    <row r="23" spans="1:3" ht="15" customHeight="1">
      <c r="A23" t="str">
        <f>'2020'!C23</f>
        <v>环境工程</v>
      </c>
      <c r="B23" t="b">
        <f>ISNUMBER('2020'!A23)</f>
        <v>1</v>
      </c>
      <c r="C23">
        <f>IF(AND(B23,MATCH(A23,$A$1:$A$10073,0)=ROW()),COUNTIFS('2020'!$C$1:$C$2317,A23,'2020'!$F$1:$F$2317,"&lt;&gt;二年")+COUNTIFS('2021'!$E$1:$E$2047,A23,'2021'!$J$1:$J$2047,"&lt;&gt;二年")+COUNTIFS('2022'!$E$1:$E$1903,A23,'2022'!$K$1:$K$1903,"&lt;&gt;二年")+COUNTIFS('2023'!$C$1:$C$1765,A23,'2023'!$F$1:$F$1765,"&lt;&gt;二年",'2023'!$G$1:$G$1765,"&lt;&gt;*调整*")+COUNTIFS('2024'!$C$1:$C$2041,A23,'2024'!$F$1:$F$2041,"&lt;&gt;二年",'2024'!$G$1:$G$2041,"&lt;&gt;*调整*")+ROW()/100000,"")</f>
        <v>5.0002300000000002</v>
      </c>
    </row>
    <row r="24" spans="1:3" ht="15" customHeight="1">
      <c r="A24" t="str">
        <f>'2020'!C24</f>
        <v>工业工程</v>
      </c>
      <c r="B24" t="b">
        <f>ISNUMBER('2020'!A24)</f>
        <v>1</v>
      </c>
      <c r="C24">
        <f>IF(AND(B24,MATCH(A24,$A$1:$A$10073,0)=ROW()),COUNTIFS('2020'!$C$1:$C$2317,A24,'2020'!$F$1:$F$2317,"&lt;&gt;二年")+COUNTIFS('2021'!$E$1:$E$2047,A24,'2021'!$J$1:$J$2047,"&lt;&gt;二年")+COUNTIFS('2022'!$E$1:$E$1903,A24,'2022'!$K$1:$K$1903,"&lt;&gt;二年")+COUNTIFS('2023'!$C$1:$C$1765,A24,'2023'!$F$1:$F$1765,"&lt;&gt;二年",'2023'!$G$1:$G$1765,"&lt;&gt;*调整*")+COUNTIFS('2024'!$C$1:$C$2041,A24,'2024'!$F$1:$F$2041,"&lt;&gt;二年",'2024'!$G$1:$G$2041,"&lt;&gt;*调整*")+ROW()/100000,"")</f>
        <v>6.0002399999999998</v>
      </c>
    </row>
    <row r="25" spans="1:3" ht="15" customHeight="1">
      <c r="A25" t="str">
        <f>'2020'!C25</f>
        <v>网络与新媒体</v>
      </c>
      <c r="B25" t="b">
        <f>ISNUMBER('2020'!A25)</f>
        <v>1</v>
      </c>
      <c r="C25">
        <f>IF(AND(B25,MATCH(A25,$A$1:$A$10073,0)=ROW()),COUNTIFS('2020'!$C$1:$C$2317,A25,'2020'!$F$1:$F$2317,"&lt;&gt;二年")+COUNTIFS('2021'!$E$1:$E$2047,A25,'2021'!$J$1:$J$2047,"&lt;&gt;二年")+COUNTIFS('2022'!$E$1:$E$1903,A25,'2022'!$K$1:$K$1903,"&lt;&gt;二年")+COUNTIFS('2023'!$C$1:$C$1765,A25,'2023'!$F$1:$F$1765,"&lt;&gt;二年",'2023'!$G$1:$G$1765,"&lt;&gt;*调整*")+COUNTIFS('2024'!$C$1:$C$2041,A25,'2024'!$F$1:$F$2041,"&lt;&gt;二年",'2024'!$G$1:$G$2041,"&lt;&gt;*调整*")+ROW()/100000,"")</f>
        <v>135.00024999999999</v>
      </c>
    </row>
    <row r="26" spans="1:3" ht="15" customHeight="1">
      <c r="A26" t="str">
        <f>'2020'!C26</f>
        <v>轨道交通信号与控制</v>
      </c>
      <c r="B26" t="b">
        <f>ISNUMBER('2020'!A26)</f>
        <v>1</v>
      </c>
      <c r="C26">
        <f>IF(AND(B26,MATCH(A26,$A$1:$A$10073,0)=ROW()),COUNTIFS('2020'!$C$1:$C$2317,A26,'2020'!$F$1:$F$2317,"&lt;&gt;二年")+COUNTIFS('2021'!$E$1:$E$2047,A26,'2021'!$J$1:$J$2047,"&lt;&gt;二年")+COUNTIFS('2022'!$E$1:$E$1903,A26,'2022'!$K$1:$K$1903,"&lt;&gt;二年")+COUNTIFS('2023'!$C$1:$C$1765,A26,'2023'!$F$1:$F$1765,"&lt;&gt;二年",'2023'!$G$1:$G$1765,"&lt;&gt;*调整*")+COUNTIFS('2024'!$C$1:$C$2041,A26,'2024'!$F$1:$F$2041,"&lt;&gt;二年",'2024'!$G$1:$G$2041,"&lt;&gt;*调整*")+ROW()/100000,"")</f>
        <v>4.0002599999999999</v>
      </c>
    </row>
    <row r="27" spans="1:3" ht="15" customHeight="1">
      <c r="A27" t="str">
        <f>'2020'!C27</f>
        <v>智能装备与系统</v>
      </c>
      <c r="B27" t="b">
        <f>ISNUMBER('2020'!A27)</f>
        <v>1</v>
      </c>
      <c r="C27">
        <f>IF(AND(B27,MATCH(A27,$A$1:$A$10073,0)=ROW()),COUNTIFS('2020'!$C$1:$C$2317,A27,'2020'!$F$1:$F$2317,"&lt;&gt;二年")+COUNTIFS('2021'!$E$1:$E$2047,A27,'2021'!$J$1:$J$2047,"&lt;&gt;二年")+COUNTIFS('2022'!$E$1:$E$1903,A27,'2022'!$K$1:$K$1903,"&lt;&gt;二年")+COUNTIFS('2023'!$C$1:$C$1765,A27,'2023'!$F$1:$F$1765,"&lt;&gt;二年",'2023'!$G$1:$G$1765,"&lt;&gt;*调整*")+COUNTIFS('2024'!$C$1:$C$2041,A27,'2024'!$F$1:$F$2041,"&lt;&gt;二年",'2024'!$G$1:$G$2041,"&lt;&gt;*调整*")+ROW()/100000,"")</f>
        <v>21.00027</v>
      </c>
    </row>
    <row r="28" spans="1:3" ht="15" customHeight="1">
      <c r="A28" t="str">
        <f>'2020'!C28</f>
        <v>铁道工程</v>
      </c>
      <c r="B28" t="b">
        <f>ISNUMBER('2020'!A28)</f>
        <v>1</v>
      </c>
      <c r="C28">
        <f>IF(AND(B28,MATCH(A28,$A$1:$A$10073,0)=ROW()),COUNTIFS('2020'!$C$1:$C$2317,A28,'2020'!$F$1:$F$2317,"&lt;&gt;二年")+COUNTIFS('2021'!$E$1:$E$2047,A28,'2021'!$J$1:$J$2047,"&lt;&gt;二年")+COUNTIFS('2022'!$E$1:$E$1903,A28,'2022'!$K$1:$K$1903,"&lt;&gt;二年")+COUNTIFS('2023'!$C$1:$C$1765,A28,'2023'!$F$1:$F$1765,"&lt;&gt;二年",'2023'!$G$1:$G$1765,"&lt;&gt;*调整*")+COUNTIFS('2024'!$C$1:$C$2041,A28,'2024'!$F$1:$F$2041,"&lt;&gt;二年",'2024'!$G$1:$G$2041,"&lt;&gt;*调整*")+ROW()/100000,"")</f>
        <v>3.0002800000000001</v>
      </c>
    </row>
    <row r="29" spans="1:3" ht="15" customHeight="1">
      <c r="A29" t="str">
        <f>'2020'!C29</f>
        <v>统计学</v>
      </c>
      <c r="B29" t="b">
        <f>ISNUMBER('2020'!A29)</f>
        <v>1</v>
      </c>
      <c r="C29" t="str">
        <f>IF(AND(B29,MATCH(A29,$A$1:$A$10073,0)=ROW()),COUNTIFS('2020'!$C$1:$C$2317,A29,'2020'!$F$1:$F$2317,"&lt;&gt;二年")+COUNTIFS('2021'!$E$1:$E$2047,A29,'2021'!$J$1:$J$2047,"&lt;&gt;二年")+COUNTIFS('2022'!$E$1:$E$1903,A29,'2022'!$K$1:$K$1903,"&lt;&gt;二年")+COUNTIFS('2023'!$C$1:$C$1765,A29,'2023'!$F$1:$F$1765,"&lt;&gt;二年",'2023'!$G$1:$G$1765,"&lt;&gt;*调整*")+COUNTIFS('2024'!$C$1:$C$2041,A29,'2024'!$F$1:$F$2041,"&lt;&gt;二年",'2024'!$G$1:$G$2041,"&lt;&gt;*调整*")+ROW()/100000,"")</f>
        <v/>
      </c>
    </row>
    <row r="30" spans="1:3" ht="15" customHeight="1">
      <c r="A30" t="str">
        <f>'2020'!C30</f>
        <v>储能科学与工程</v>
      </c>
      <c r="B30" t="b">
        <f>ISNUMBER('2020'!A30)</f>
        <v>1</v>
      </c>
      <c r="C30">
        <f>IF(AND(B30,MATCH(A30,$A$1:$A$10073,0)=ROW()),COUNTIFS('2020'!$C$1:$C$2317,A30,'2020'!$F$1:$F$2317,"&lt;&gt;二年")+COUNTIFS('2021'!$E$1:$E$2047,A30,'2021'!$J$1:$J$2047,"&lt;&gt;二年")+COUNTIFS('2022'!$E$1:$E$1903,A30,'2022'!$K$1:$K$1903,"&lt;&gt;二年")+COUNTIFS('2023'!$C$1:$C$1765,A30,'2023'!$F$1:$F$1765,"&lt;&gt;二年",'2023'!$G$1:$G$1765,"&lt;&gt;*调整*")+COUNTIFS('2024'!$C$1:$C$2041,A30,'2024'!$F$1:$F$2041,"&lt;&gt;二年",'2024'!$G$1:$G$2041,"&lt;&gt;*调整*")+ROW()/100000,"")</f>
        <v>102.0003</v>
      </c>
    </row>
    <row r="31" spans="1:3" ht="15" customHeight="1">
      <c r="A31" t="str">
        <f>'2020'!C31</f>
        <v>能源化学</v>
      </c>
      <c r="B31" t="b">
        <f>ISNUMBER('2020'!A31)</f>
        <v>1</v>
      </c>
      <c r="C31">
        <f>IF(AND(B31,MATCH(A31,$A$1:$A$10073,0)=ROW()),COUNTIFS('2020'!$C$1:$C$2317,A31,'2020'!$F$1:$F$2317,"&lt;&gt;二年")+COUNTIFS('2021'!$E$1:$E$2047,A31,'2021'!$J$1:$J$2047,"&lt;&gt;二年")+COUNTIFS('2022'!$E$1:$E$1903,A31,'2022'!$K$1:$K$1903,"&lt;&gt;二年")+COUNTIFS('2023'!$C$1:$C$1765,A31,'2023'!$F$1:$F$1765,"&lt;&gt;二年",'2023'!$G$1:$G$1765,"&lt;&gt;*调整*")+COUNTIFS('2024'!$C$1:$C$2041,A31,'2024'!$F$1:$F$2041,"&lt;&gt;二年",'2024'!$G$1:$G$2041,"&lt;&gt;*调整*")+ROW()/100000,"")</f>
        <v>13.000310000000001</v>
      </c>
    </row>
    <row r="32" spans="1:3" ht="15" customHeight="1">
      <c r="A32" t="str">
        <f>'2020'!C32</f>
        <v>大数据管理与应用</v>
      </c>
      <c r="B32" t="b">
        <f>ISNUMBER('2020'!A32)</f>
        <v>1</v>
      </c>
      <c r="C32">
        <f>IF(AND(B32,MATCH(A32,$A$1:$A$10073,0)=ROW()),COUNTIFS('2020'!$C$1:$C$2317,A32,'2020'!$F$1:$F$2317,"&lt;&gt;二年")+COUNTIFS('2021'!$E$1:$E$2047,A32,'2021'!$J$1:$J$2047,"&lt;&gt;二年")+COUNTIFS('2022'!$E$1:$E$1903,A32,'2022'!$K$1:$K$1903,"&lt;&gt;二年")+COUNTIFS('2023'!$C$1:$C$1765,A32,'2023'!$F$1:$F$1765,"&lt;&gt;二年",'2023'!$G$1:$G$1765,"&lt;&gt;*调整*")+COUNTIFS('2024'!$C$1:$C$2041,A32,'2024'!$F$1:$F$2041,"&lt;&gt;二年",'2024'!$G$1:$G$2041,"&lt;&gt;*调整*")+ROW()/100000,"")</f>
        <v>208.00031999999999</v>
      </c>
    </row>
    <row r="33" spans="1:3" ht="15" customHeight="1">
      <c r="A33" t="str">
        <f>'2020'!C33</f>
        <v>金融科技</v>
      </c>
      <c r="B33" t="b">
        <f>ISNUMBER('2020'!A33)</f>
        <v>1</v>
      </c>
      <c r="C33">
        <f>IF(AND(B33,MATCH(A33,$A$1:$A$10073,0)=ROW()),COUNTIFS('2020'!$C$1:$C$2317,A33,'2020'!$F$1:$F$2317,"&lt;&gt;二年")+COUNTIFS('2021'!$E$1:$E$2047,A33,'2021'!$J$1:$J$2047,"&lt;&gt;二年")+COUNTIFS('2022'!$E$1:$E$1903,A33,'2022'!$K$1:$K$1903,"&lt;&gt;二年")+COUNTIFS('2023'!$C$1:$C$1765,A33,'2023'!$F$1:$F$1765,"&lt;&gt;二年",'2023'!$G$1:$G$1765,"&lt;&gt;*调整*")+COUNTIFS('2024'!$C$1:$C$2041,A33,'2024'!$F$1:$F$2041,"&lt;&gt;二年",'2024'!$G$1:$G$2041,"&lt;&gt;*调整*")+ROW()/100000,"")</f>
        <v>122.00033000000001</v>
      </c>
    </row>
    <row r="34" spans="1:3" ht="15" customHeight="1">
      <c r="A34" t="str">
        <f>'2020'!C34</f>
        <v>网络与新媒体</v>
      </c>
      <c r="B34" t="b">
        <f>ISNUMBER('2020'!A34)</f>
        <v>1</v>
      </c>
      <c r="C34" t="str">
        <f>IF(AND(B34,MATCH(A34,$A$1:$A$10073,0)=ROW()),COUNTIFS('2020'!$C$1:$C$2317,A34,'2020'!$F$1:$F$2317,"&lt;&gt;二年")+COUNTIFS('2021'!$E$1:$E$2047,A34,'2021'!$J$1:$J$2047,"&lt;&gt;二年")+COUNTIFS('2022'!$E$1:$E$1903,A34,'2022'!$K$1:$K$1903,"&lt;&gt;二年")+COUNTIFS('2023'!$C$1:$C$1765,A34,'2023'!$F$1:$F$1765,"&lt;&gt;二年",'2023'!$G$1:$G$1765,"&lt;&gt;*调整*")+COUNTIFS('2024'!$C$1:$C$2041,A34,'2024'!$F$1:$F$2041,"&lt;&gt;二年",'2024'!$G$1:$G$2041,"&lt;&gt;*调整*")+ROW()/100000,"")</f>
        <v/>
      </c>
    </row>
    <row r="35" spans="1:3" ht="15" customHeight="1">
      <c r="A35" t="str">
        <f>'2020'!C35</f>
        <v>网络空间安全</v>
      </c>
      <c r="B35" t="b">
        <f>ISNUMBER('2020'!A35)</f>
        <v>1</v>
      </c>
      <c r="C35">
        <f>IF(AND(B35,MATCH(A35,$A$1:$A$10073,0)=ROW()),COUNTIFS('2020'!$C$1:$C$2317,A35,'2020'!$F$1:$F$2317,"&lt;&gt;二年")+COUNTIFS('2021'!$E$1:$E$2047,A35,'2021'!$J$1:$J$2047,"&lt;&gt;二年")+COUNTIFS('2022'!$E$1:$E$1903,A35,'2022'!$K$1:$K$1903,"&lt;&gt;二年")+COUNTIFS('2023'!$C$1:$C$1765,A35,'2023'!$F$1:$F$1765,"&lt;&gt;二年",'2023'!$G$1:$G$1765,"&lt;&gt;*调整*")+COUNTIFS('2024'!$C$1:$C$2041,A35,'2024'!$F$1:$F$2041,"&lt;&gt;二年",'2024'!$G$1:$G$2041,"&lt;&gt;*调整*")+ROW()/100000,"")</f>
        <v>89.000349999999997</v>
      </c>
    </row>
    <row r="36" spans="1:3" ht="15" customHeight="1">
      <c r="A36" t="str">
        <f>'2020'!C36</f>
        <v>大数据管理与应用</v>
      </c>
      <c r="B36" t="b">
        <f>ISNUMBER('2020'!A36)</f>
        <v>1</v>
      </c>
      <c r="C36" t="str">
        <f>IF(AND(B36,MATCH(A36,$A$1:$A$10073,0)=ROW()),COUNTIFS('2020'!$C$1:$C$2317,A36,'2020'!$F$1:$F$2317,"&lt;&gt;二年")+COUNTIFS('2021'!$E$1:$E$2047,A36,'2021'!$J$1:$J$2047,"&lt;&gt;二年")+COUNTIFS('2022'!$E$1:$E$1903,A36,'2022'!$K$1:$K$1903,"&lt;&gt;二年")+COUNTIFS('2023'!$C$1:$C$1765,A36,'2023'!$F$1:$F$1765,"&lt;&gt;二年",'2023'!$G$1:$G$1765,"&lt;&gt;*调整*")+COUNTIFS('2024'!$C$1:$C$2041,A36,'2024'!$F$1:$F$2041,"&lt;&gt;二年",'2024'!$G$1:$G$2041,"&lt;&gt;*调整*")+ROW()/100000,"")</f>
        <v/>
      </c>
    </row>
    <row r="37" spans="1:3" ht="15" customHeight="1">
      <c r="A37" t="str">
        <f>'2020'!C37</f>
        <v>食品营养与健康</v>
      </c>
      <c r="B37" t="b">
        <f>ISNUMBER('2020'!A37)</f>
        <v>1</v>
      </c>
      <c r="C37">
        <f>IF(AND(B37,MATCH(A37,$A$1:$A$10073,0)=ROW()),COUNTIFS('2020'!$C$1:$C$2317,A37,'2020'!$F$1:$F$2317,"&lt;&gt;二年")+COUNTIFS('2021'!$E$1:$E$2047,A37,'2021'!$J$1:$J$2047,"&lt;&gt;二年")+COUNTIFS('2022'!$E$1:$E$1903,A37,'2022'!$K$1:$K$1903,"&lt;&gt;二年")+COUNTIFS('2023'!$C$1:$C$1765,A37,'2023'!$F$1:$F$1765,"&lt;&gt;二年",'2023'!$G$1:$G$1765,"&lt;&gt;*调整*")+COUNTIFS('2024'!$C$1:$C$2041,A37,'2024'!$F$1:$F$2041,"&lt;&gt;二年",'2024'!$G$1:$G$2041,"&lt;&gt;*调整*")+ROW()/100000,"")</f>
        <v>83.000370000000004</v>
      </c>
    </row>
    <row r="38" spans="1:3" ht="15" customHeight="1">
      <c r="A38" t="str">
        <f>'2020'!C38</f>
        <v>金融科技</v>
      </c>
      <c r="B38" t="b">
        <f>ISNUMBER('2020'!A38)</f>
        <v>1</v>
      </c>
      <c r="C38" t="str">
        <f>IF(AND(B38,MATCH(A38,$A$1:$A$10073,0)=ROW()),COUNTIFS('2020'!$C$1:$C$2317,A38,'2020'!$F$1:$F$2317,"&lt;&gt;二年")+COUNTIFS('2021'!$E$1:$E$2047,A38,'2021'!$J$1:$J$2047,"&lt;&gt;二年")+COUNTIFS('2022'!$E$1:$E$1903,A38,'2022'!$K$1:$K$1903,"&lt;&gt;二年")+COUNTIFS('2023'!$C$1:$C$1765,A38,'2023'!$F$1:$F$1765,"&lt;&gt;二年",'2023'!$G$1:$G$1765,"&lt;&gt;*调整*")+COUNTIFS('2024'!$C$1:$C$2041,A38,'2024'!$F$1:$F$2041,"&lt;&gt;二年",'2024'!$G$1:$G$2041,"&lt;&gt;*调整*")+ROW()/100000,"")</f>
        <v/>
      </c>
    </row>
    <row r="39" spans="1:3" ht="15" customHeight="1">
      <c r="A39" t="str">
        <f>'2020'!C39</f>
        <v>波斯语</v>
      </c>
      <c r="B39" t="b">
        <f>ISNUMBER('2020'!A39)</f>
        <v>1</v>
      </c>
      <c r="C39">
        <f>IF(AND(B39,MATCH(A39,$A$1:$A$10073,0)=ROW()),COUNTIFS('2020'!$C$1:$C$2317,A39,'2020'!$F$1:$F$2317,"&lt;&gt;二年")+COUNTIFS('2021'!$E$1:$E$2047,A39,'2021'!$J$1:$J$2047,"&lt;&gt;二年")+COUNTIFS('2022'!$E$1:$E$1903,A39,'2022'!$K$1:$K$1903,"&lt;&gt;二年")+COUNTIFS('2023'!$C$1:$C$1765,A39,'2023'!$F$1:$F$1765,"&lt;&gt;二年",'2023'!$G$1:$G$1765,"&lt;&gt;*调整*")+COUNTIFS('2024'!$C$1:$C$2041,A39,'2024'!$F$1:$F$2041,"&lt;&gt;二年",'2024'!$G$1:$G$2041,"&lt;&gt;*调整*")+ROW()/100000,"")</f>
        <v>4.0003900000000003</v>
      </c>
    </row>
    <row r="40" spans="1:3" ht="15" customHeight="1">
      <c r="A40" t="str">
        <f>'2020'!C40</f>
        <v>人工智能</v>
      </c>
      <c r="B40" t="b">
        <f>ISNUMBER('2020'!A40)</f>
        <v>1</v>
      </c>
      <c r="C40" t="str">
        <f>IF(AND(B40,MATCH(A40,$A$1:$A$10073,0)=ROW()),COUNTIFS('2020'!$C$1:$C$2317,A40,'2020'!$F$1:$F$2317,"&lt;&gt;二年")+COUNTIFS('2021'!$E$1:$E$2047,A40,'2021'!$J$1:$J$2047,"&lt;&gt;二年")+COUNTIFS('2022'!$E$1:$E$1903,A40,'2022'!$K$1:$K$1903,"&lt;&gt;二年")+COUNTIFS('2023'!$C$1:$C$1765,A40,'2023'!$F$1:$F$1765,"&lt;&gt;二年",'2023'!$G$1:$G$1765,"&lt;&gt;*调整*")+COUNTIFS('2024'!$C$1:$C$2041,A40,'2024'!$F$1:$F$2041,"&lt;&gt;二年",'2024'!$G$1:$G$2041,"&lt;&gt;*调整*")+ROW()/100000,"")</f>
        <v/>
      </c>
    </row>
    <row r="41" spans="1:3" ht="15" customHeight="1">
      <c r="A41" t="str">
        <f>'2020'!C41</f>
        <v>政治学与行政学</v>
      </c>
      <c r="B41" t="b">
        <f>ISNUMBER('2020'!A41)</f>
        <v>1</v>
      </c>
      <c r="C41">
        <f>IF(AND(B41,MATCH(A41,$A$1:$A$10073,0)=ROW()),COUNTIFS('2020'!$C$1:$C$2317,A41,'2020'!$F$1:$F$2317,"&lt;&gt;二年")+COUNTIFS('2021'!$E$1:$E$2047,A41,'2021'!$J$1:$J$2047,"&lt;&gt;二年")+COUNTIFS('2022'!$E$1:$E$1903,A41,'2022'!$K$1:$K$1903,"&lt;&gt;二年")+COUNTIFS('2023'!$C$1:$C$1765,A41,'2023'!$F$1:$F$1765,"&lt;&gt;二年",'2023'!$G$1:$G$1765,"&lt;&gt;*调整*")+COUNTIFS('2024'!$C$1:$C$2041,A41,'2024'!$F$1:$F$2041,"&lt;&gt;二年",'2024'!$G$1:$G$2041,"&lt;&gt;*调整*")+ROW()/100000,"")</f>
        <v>7.0004099999999996</v>
      </c>
    </row>
    <row r="42" spans="1:3" ht="15" customHeight="1">
      <c r="A42" t="str">
        <f>'2020'!C42</f>
        <v>智能装备与系统</v>
      </c>
      <c r="B42" t="b">
        <f>ISNUMBER('2020'!A42)</f>
        <v>1</v>
      </c>
      <c r="C42" t="str">
        <f>IF(AND(B42,MATCH(A42,$A$1:$A$10073,0)=ROW()),COUNTIFS('2020'!$C$1:$C$2317,A42,'2020'!$F$1:$F$2317,"&lt;&gt;二年")+COUNTIFS('2021'!$E$1:$E$2047,A42,'2021'!$J$1:$J$2047,"&lt;&gt;二年")+COUNTIFS('2022'!$E$1:$E$1903,A42,'2022'!$K$1:$K$1903,"&lt;&gt;二年")+COUNTIFS('2023'!$C$1:$C$1765,A42,'2023'!$F$1:$F$1765,"&lt;&gt;二年",'2023'!$G$1:$G$1765,"&lt;&gt;*调整*")+COUNTIFS('2024'!$C$1:$C$2041,A42,'2024'!$F$1:$F$2041,"&lt;&gt;二年",'2024'!$G$1:$G$2041,"&lt;&gt;*调整*")+ROW()/100000,"")</f>
        <v/>
      </c>
    </row>
    <row r="43" spans="1:3" ht="15" customHeight="1">
      <c r="A43" t="str">
        <f>'2020'!C43</f>
        <v>网络空间安全</v>
      </c>
      <c r="B43" t="b">
        <f>ISNUMBER('2020'!A43)</f>
        <v>1</v>
      </c>
      <c r="C43" t="str">
        <f>IF(AND(B43,MATCH(A43,$A$1:$A$10073,0)=ROW()),COUNTIFS('2020'!$C$1:$C$2317,A43,'2020'!$F$1:$F$2317,"&lt;&gt;二年")+COUNTIFS('2021'!$E$1:$E$2047,A43,'2021'!$J$1:$J$2047,"&lt;&gt;二年")+COUNTIFS('2022'!$E$1:$E$1903,A43,'2022'!$K$1:$K$1903,"&lt;&gt;二年")+COUNTIFS('2023'!$C$1:$C$1765,A43,'2023'!$F$1:$F$1765,"&lt;&gt;二年",'2023'!$G$1:$G$1765,"&lt;&gt;*调整*")+COUNTIFS('2024'!$C$1:$C$2041,A43,'2024'!$F$1:$F$2041,"&lt;&gt;二年",'2024'!$G$1:$G$2041,"&lt;&gt;*调整*")+ROW()/100000,"")</f>
        <v/>
      </c>
    </row>
    <row r="44" spans="1:3" ht="15" customHeight="1">
      <c r="A44" t="str">
        <f>'2020'!C44</f>
        <v>跨境电子商务</v>
      </c>
      <c r="B44" t="b">
        <f>ISNUMBER('2020'!A44)</f>
        <v>1</v>
      </c>
      <c r="C44">
        <f>IF(AND(B44,MATCH(A44,$A$1:$A$10073,0)=ROW()),COUNTIFS('2020'!$C$1:$C$2317,A44,'2020'!$F$1:$F$2317,"&lt;&gt;二年")+COUNTIFS('2021'!$E$1:$E$2047,A44,'2021'!$J$1:$J$2047,"&lt;&gt;二年")+COUNTIFS('2022'!$E$1:$E$1903,A44,'2022'!$K$1:$K$1903,"&lt;&gt;二年")+COUNTIFS('2023'!$C$1:$C$1765,A44,'2023'!$F$1:$F$1765,"&lt;&gt;二年",'2023'!$G$1:$G$1765,"&lt;&gt;*调整*")+COUNTIFS('2024'!$C$1:$C$2041,A44,'2024'!$F$1:$F$2041,"&lt;&gt;二年",'2024'!$G$1:$G$2041,"&lt;&gt;*调整*")+ROW()/100000,"")</f>
        <v>119.00044</v>
      </c>
    </row>
    <row r="45" spans="1:3" ht="15" customHeight="1">
      <c r="A45" t="str">
        <f>'2020'!C45</f>
        <v>统计学</v>
      </c>
      <c r="B45" t="b">
        <f>ISNUMBER('2020'!A45)</f>
        <v>1</v>
      </c>
      <c r="C45" t="str">
        <f>IF(AND(B45,MATCH(A45,$A$1:$A$10073,0)=ROW()),COUNTIFS('2020'!$C$1:$C$2317,A45,'2020'!$F$1:$F$2317,"&lt;&gt;二年")+COUNTIFS('2021'!$E$1:$E$2047,A45,'2021'!$J$1:$J$2047,"&lt;&gt;二年")+COUNTIFS('2022'!$E$1:$E$1903,A45,'2022'!$K$1:$K$1903,"&lt;&gt;二年")+COUNTIFS('2023'!$C$1:$C$1765,A45,'2023'!$F$1:$F$1765,"&lt;&gt;二年",'2023'!$G$1:$G$1765,"&lt;&gt;*调整*")+COUNTIFS('2024'!$C$1:$C$2041,A45,'2024'!$F$1:$F$2041,"&lt;&gt;二年",'2024'!$G$1:$G$2041,"&lt;&gt;*调整*")+ROW()/100000,"")</f>
        <v/>
      </c>
    </row>
    <row r="46" spans="1:3" ht="15" customHeight="1">
      <c r="A46" t="str">
        <f>'2020'!C46</f>
        <v>供应链管理</v>
      </c>
      <c r="B46" t="b">
        <f>ISNUMBER('2020'!A46)</f>
        <v>1</v>
      </c>
      <c r="C46">
        <f>IF(AND(B46,MATCH(A46,$A$1:$A$10073,0)=ROW()),COUNTIFS('2020'!$C$1:$C$2317,A46,'2020'!$F$1:$F$2317,"&lt;&gt;二年")+COUNTIFS('2021'!$E$1:$E$2047,A46,'2021'!$J$1:$J$2047,"&lt;&gt;二年")+COUNTIFS('2022'!$E$1:$E$1903,A46,'2022'!$K$1:$K$1903,"&lt;&gt;二年")+COUNTIFS('2023'!$C$1:$C$1765,A46,'2023'!$F$1:$F$1765,"&lt;&gt;二年",'2023'!$G$1:$G$1765,"&lt;&gt;*调整*")+COUNTIFS('2024'!$C$1:$C$2041,A46,'2024'!$F$1:$F$2041,"&lt;&gt;二年",'2024'!$G$1:$G$2041,"&lt;&gt;*调整*")+ROW()/100000,"")</f>
        <v>88.000460000000004</v>
      </c>
    </row>
    <row r="47" spans="1:3" ht="15" customHeight="1">
      <c r="A47" t="str">
        <f>'2020'!C47</f>
        <v>数据科学与大数据技术</v>
      </c>
      <c r="B47" t="b">
        <f>ISNUMBER('2020'!A47)</f>
        <v>1</v>
      </c>
      <c r="C47">
        <f>IF(AND(B47,MATCH(A47,$A$1:$A$10073,0)=ROW()),COUNTIFS('2020'!$C$1:$C$2317,A47,'2020'!$F$1:$F$2317,"&lt;&gt;二年")+COUNTIFS('2021'!$E$1:$E$2047,A47,'2021'!$J$1:$J$2047,"&lt;&gt;二年")+COUNTIFS('2022'!$E$1:$E$1903,A47,'2022'!$K$1:$K$1903,"&lt;&gt;二年")+COUNTIFS('2023'!$C$1:$C$1765,A47,'2023'!$F$1:$F$1765,"&lt;&gt;二年",'2023'!$G$1:$G$1765,"&lt;&gt;*调整*")+COUNTIFS('2024'!$C$1:$C$2041,A47,'2024'!$F$1:$F$2041,"&lt;&gt;二年",'2024'!$G$1:$G$2041,"&lt;&gt;*调整*")+ROW()/100000,"")</f>
        <v>150.00047000000001</v>
      </c>
    </row>
    <row r="48" spans="1:3" ht="15" customHeight="1">
      <c r="A48" t="str">
        <f>'2020'!C48</f>
        <v>艺术设计学</v>
      </c>
      <c r="B48" t="b">
        <f>ISNUMBER('2020'!A48)</f>
        <v>1</v>
      </c>
      <c r="C48">
        <f>IF(AND(B48,MATCH(A48,$A$1:$A$10073,0)=ROW()),COUNTIFS('2020'!$C$1:$C$2317,A48,'2020'!$F$1:$F$2317,"&lt;&gt;二年")+COUNTIFS('2021'!$E$1:$E$2047,A48,'2021'!$J$1:$J$2047,"&lt;&gt;二年")+COUNTIFS('2022'!$E$1:$E$1903,A48,'2022'!$K$1:$K$1903,"&lt;&gt;二年")+COUNTIFS('2023'!$C$1:$C$1765,A48,'2023'!$F$1:$F$1765,"&lt;&gt;二年",'2023'!$G$1:$G$1765,"&lt;&gt;*调整*")+COUNTIFS('2024'!$C$1:$C$2041,A48,'2024'!$F$1:$F$2041,"&lt;&gt;二年",'2024'!$G$1:$G$2041,"&lt;&gt;*调整*")+ROW()/100000,"")</f>
        <v>8.0004799999999996</v>
      </c>
    </row>
    <row r="49" spans="1:3" ht="15" customHeight="1">
      <c r="A49" t="str">
        <f>'2020'!C49</f>
        <v>工艺美术</v>
      </c>
      <c r="B49" t="b">
        <f>ISNUMBER('2020'!A49)</f>
        <v>1</v>
      </c>
      <c r="C49">
        <f>IF(AND(B49,MATCH(A49,$A$1:$A$10073,0)=ROW()),COUNTIFS('2020'!$C$1:$C$2317,A49,'2020'!$F$1:$F$2317,"&lt;&gt;二年")+COUNTIFS('2021'!$E$1:$E$2047,A49,'2021'!$J$1:$J$2047,"&lt;&gt;二年")+COUNTIFS('2022'!$E$1:$E$1903,A49,'2022'!$K$1:$K$1903,"&lt;&gt;二年")+COUNTIFS('2023'!$C$1:$C$1765,A49,'2023'!$F$1:$F$1765,"&lt;&gt;二年",'2023'!$G$1:$G$1765,"&lt;&gt;*调整*")+COUNTIFS('2024'!$C$1:$C$2041,A49,'2024'!$F$1:$F$2041,"&lt;&gt;二年",'2024'!$G$1:$G$2041,"&lt;&gt;*调整*")+ROW()/100000,"")</f>
        <v>14.000489999999999</v>
      </c>
    </row>
    <row r="50" spans="1:3" ht="15" customHeight="1">
      <c r="A50" t="str">
        <f>'2020'!C50</f>
        <v>文物保护与修复</v>
      </c>
      <c r="B50" t="b">
        <f>ISNUMBER('2020'!A50)</f>
        <v>1</v>
      </c>
      <c r="C50">
        <f>IF(AND(B50,MATCH(A50,$A$1:$A$10073,0)=ROW()),COUNTIFS('2020'!$C$1:$C$2317,A50,'2020'!$F$1:$F$2317,"&lt;&gt;二年")+COUNTIFS('2021'!$E$1:$E$2047,A50,'2021'!$J$1:$J$2047,"&lt;&gt;二年")+COUNTIFS('2022'!$E$1:$E$1903,A50,'2022'!$K$1:$K$1903,"&lt;&gt;二年")+COUNTIFS('2023'!$C$1:$C$1765,A50,'2023'!$F$1:$F$1765,"&lt;&gt;二年",'2023'!$G$1:$G$1765,"&lt;&gt;*调整*")+COUNTIFS('2024'!$C$1:$C$2041,A50,'2024'!$F$1:$F$2041,"&lt;&gt;二年",'2024'!$G$1:$G$2041,"&lt;&gt;*调整*")+ROW()/100000,"")</f>
        <v>9.0005000000000006</v>
      </c>
    </row>
    <row r="51" spans="1:3" ht="15" customHeight="1">
      <c r="A51" t="str">
        <f>'2020'!C51</f>
        <v>录音艺术</v>
      </c>
      <c r="B51" t="b">
        <f>ISNUMBER('2020'!A51)</f>
        <v>1</v>
      </c>
      <c r="C51">
        <f>IF(AND(B51,MATCH(A51,$A$1:$A$10073,0)=ROW()),COUNTIFS('2020'!$C$1:$C$2317,A51,'2020'!$F$1:$F$2317,"&lt;&gt;二年")+COUNTIFS('2021'!$E$1:$E$2047,A51,'2021'!$J$1:$J$2047,"&lt;&gt;二年")+COUNTIFS('2022'!$E$1:$E$1903,A51,'2022'!$K$1:$K$1903,"&lt;&gt;二年")+COUNTIFS('2023'!$C$1:$C$1765,A51,'2023'!$F$1:$F$1765,"&lt;&gt;二年",'2023'!$G$1:$G$1765,"&lt;&gt;*调整*")+COUNTIFS('2024'!$C$1:$C$2041,A51,'2024'!$F$1:$F$2041,"&lt;&gt;二年",'2024'!$G$1:$G$2041,"&lt;&gt;*调整*")+ROW()/100000,"")</f>
        <v>4.0005100000000002</v>
      </c>
    </row>
    <row r="52" spans="1:3" ht="15" customHeight="1">
      <c r="A52" t="str">
        <f>'2020'!C52</f>
        <v>储能科学与工程</v>
      </c>
      <c r="B52" t="b">
        <f>ISNUMBER('2020'!A52)</f>
        <v>1</v>
      </c>
      <c r="C52" t="str">
        <f>IF(AND(B52,MATCH(A52,$A$1:$A$10073,0)=ROW()),COUNTIFS('2020'!$C$1:$C$2317,A52,'2020'!$F$1:$F$2317,"&lt;&gt;二年")+COUNTIFS('2021'!$E$1:$E$2047,A52,'2021'!$J$1:$J$2047,"&lt;&gt;二年")+COUNTIFS('2022'!$E$1:$E$1903,A52,'2022'!$K$1:$K$1903,"&lt;&gt;二年")+COUNTIFS('2023'!$C$1:$C$1765,A52,'2023'!$F$1:$F$1765,"&lt;&gt;二年",'2023'!$G$1:$G$1765,"&lt;&gt;*调整*")+COUNTIFS('2024'!$C$1:$C$2041,A52,'2024'!$F$1:$F$2041,"&lt;&gt;二年",'2024'!$G$1:$G$2041,"&lt;&gt;*调整*")+ROW()/100000,"")</f>
        <v/>
      </c>
    </row>
    <row r="53" spans="1:3" ht="15" customHeight="1">
      <c r="A53" t="str">
        <f>'2020'!C53</f>
        <v>人工智能</v>
      </c>
      <c r="B53" t="b">
        <f>ISNUMBER('2020'!A53)</f>
        <v>1</v>
      </c>
      <c r="C53" t="str">
        <f>IF(AND(B53,MATCH(A53,$A$1:$A$10073,0)=ROW()),COUNTIFS('2020'!$C$1:$C$2317,A53,'2020'!$F$1:$F$2317,"&lt;&gt;二年")+COUNTIFS('2021'!$E$1:$E$2047,A53,'2021'!$J$1:$J$2047,"&lt;&gt;二年")+COUNTIFS('2022'!$E$1:$E$1903,A53,'2022'!$K$1:$K$1903,"&lt;&gt;二年")+COUNTIFS('2023'!$C$1:$C$1765,A53,'2023'!$F$1:$F$1765,"&lt;&gt;二年",'2023'!$G$1:$G$1765,"&lt;&gt;*调整*")+COUNTIFS('2024'!$C$1:$C$2041,A53,'2024'!$F$1:$F$2041,"&lt;&gt;二年",'2024'!$G$1:$G$2041,"&lt;&gt;*调整*")+ROW()/100000,"")</f>
        <v/>
      </c>
    </row>
    <row r="54" spans="1:3" ht="15" customHeight="1">
      <c r="A54" t="str">
        <f>'2020'!C54</f>
        <v>供应链管理</v>
      </c>
      <c r="B54" t="b">
        <f>ISNUMBER('2020'!A54)</f>
        <v>1</v>
      </c>
      <c r="C54" t="str">
        <f>IF(AND(B54,MATCH(A54,$A$1:$A$10073,0)=ROW()),COUNTIFS('2020'!$C$1:$C$2317,A54,'2020'!$F$1:$F$2317,"&lt;&gt;二年")+COUNTIFS('2021'!$E$1:$E$2047,A54,'2021'!$J$1:$J$2047,"&lt;&gt;二年")+COUNTIFS('2022'!$E$1:$E$1903,A54,'2022'!$K$1:$K$1903,"&lt;&gt;二年")+COUNTIFS('2023'!$C$1:$C$1765,A54,'2023'!$F$1:$F$1765,"&lt;&gt;二年",'2023'!$G$1:$G$1765,"&lt;&gt;*调整*")+COUNTIFS('2024'!$C$1:$C$2041,A54,'2024'!$F$1:$F$2041,"&lt;&gt;二年",'2024'!$G$1:$G$2041,"&lt;&gt;*调整*")+ROW()/100000,"")</f>
        <v/>
      </c>
    </row>
    <row r="55" spans="1:3" ht="15" customHeight="1">
      <c r="A55" t="str">
        <f>'2020'!C55</f>
        <v>人工智能</v>
      </c>
      <c r="B55" t="b">
        <f>ISNUMBER('2020'!A55)</f>
        <v>1</v>
      </c>
      <c r="C55" t="str">
        <f>IF(AND(B55,MATCH(A55,$A$1:$A$10073,0)=ROW()),COUNTIFS('2020'!$C$1:$C$2317,A55,'2020'!$F$1:$F$2317,"&lt;&gt;二年")+COUNTIFS('2021'!$E$1:$E$2047,A55,'2021'!$J$1:$J$2047,"&lt;&gt;二年")+COUNTIFS('2022'!$E$1:$E$1903,A55,'2022'!$K$1:$K$1903,"&lt;&gt;二年")+COUNTIFS('2023'!$C$1:$C$1765,A55,'2023'!$F$1:$F$1765,"&lt;&gt;二年",'2023'!$G$1:$G$1765,"&lt;&gt;*调整*")+COUNTIFS('2024'!$C$1:$C$2041,A55,'2024'!$F$1:$F$2041,"&lt;&gt;二年",'2024'!$G$1:$G$2041,"&lt;&gt;*调整*")+ROW()/100000,"")</f>
        <v/>
      </c>
    </row>
    <row r="56" spans="1:3" ht="15" customHeight="1">
      <c r="A56" t="str">
        <f>'2020'!C56</f>
        <v>应急技术与管理</v>
      </c>
      <c r="B56" t="b">
        <f>ISNUMBER('2020'!A56)</f>
        <v>1</v>
      </c>
      <c r="C56">
        <f>IF(AND(B56,MATCH(A56,$A$1:$A$10073,0)=ROW()),COUNTIFS('2020'!$C$1:$C$2317,A56,'2020'!$F$1:$F$2317,"&lt;&gt;二年")+COUNTIFS('2021'!$E$1:$E$2047,A56,'2021'!$J$1:$J$2047,"&lt;&gt;二年")+COUNTIFS('2022'!$E$1:$E$1903,A56,'2022'!$K$1:$K$1903,"&lt;&gt;二年")+COUNTIFS('2023'!$C$1:$C$1765,A56,'2023'!$F$1:$F$1765,"&lt;&gt;二年",'2023'!$G$1:$G$1765,"&lt;&gt;*调整*")+COUNTIFS('2024'!$C$1:$C$2041,A56,'2024'!$F$1:$F$2041,"&lt;&gt;二年",'2024'!$G$1:$G$2041,"&lt;&gt;*调整*")+ROW()/100000,"")</f>
        <v>46.00056</v>
      </c>
    </row>
    <row r="57" spans="1:3" ht="15" customHeight="1">
      <c r="A57" t="str">
        <f>'2020'!C57</f>
        <v>大数据管理与应用</v>
      </c>
      <c r="B57" t="b">
        <f>ISNUMBER('2020'!A57)</f>
        <v>1</v>
      </c>
      <c r="C57" t="str">
        <f>IF(AND(B57,MATCH(A57,$A$1:$A$10073,0)=ROW()),COUNTIFS('2020'!$C$1:$C$2317,A57,'2020'!$F$1:$F$2317,"&lt;&gt;二年")+COUNTIFS('2021'!$E$1:$E$2047,A57,'2021'!$J$1:$J$2047,"&lt;&gt;二年")+COUNTIFS('2022'!$E$1:$E$1903,A57,'2022'!$K$1:$K$1903,"&lt;&gt;二年")+COUNTIFS('2023'!$C$1:$C$1765,A57,'2023'!$F$1:$F$1765,"&lt;&gt;二年",'2023'!$G$1:$G$1765,"&lt;&gt;*调整*")+COUNTIFS('2024'!$C$1:$C$2041,A57,'2024'!$F$1:$F$2041,"&lt;&gt;二年",'2024'!$G$1:$G$2041,"&lt;&gt;*调整*")+ROW()/100000,"")</f>
        <v/>
      </c>
    </row>
    <row r="58" spans="1:3" ht="15" customHeight="1">
      <c r="A58" t="str">
        <f>'2020'!C58</f>
        <v>英语</v>
      </c>
      <c r="B58" t="b">
        <f>ISNUMBER('2020'!A58)</f>
        <v>1</v>
      </c>
      <c r="C58" t="str">
        <f>IF(AND(B58,MATCH(A58,$A$1:$A$10073,0)=ROW()),COUNTIFS('2020'!$C$1:$C$2317,A58,'2020'!$F$1:$F$2317,"&lt;&gt;二年")+COUNTIFS('2021'!$E$1:$E$2047,A58,'2021'!$J$1:$J$2047,"&lt;&gt;二年")+COUNTIFS('2022'!$E$1:$E$1903,A58,'2022'!$K$1:$K$1903,"&lt;&gt;二年")+COUNTIFS('2023'!$C$1:$C$1765,A58,'2023'!$F$1:$F$1765,"&lt;&gt;二年",'2023'!$G$1:$G$1765,"&lt;&gt;*调整*")+COUNTIFS('2024'!$C$1:$C$2041,A58,'2024'!$F$1:$F$2041,"&lt;&gt;二年",'2024'!$G$1:$G$2041,"&lt;&gt;*调整*")+ROW()/100000,"")</f>
        <v/>
      </c>
    </row>
    <row r="59" spans="1:3" ht="15" customHeight="1">
      <c r="A59" t="str">
        <f>'2020'!C59</f>
        <v>应用化学</v>
      </c>
      <c r="B59" t="b">
        <f>ISNUMBER('2020'!A59)</f>
        <v>1</v>
      </c>
      <c r="C59">
        <f>IF(AND(B59,MATCH(A59,$A$1:$A$10073,0)=ROW()),COUNTIFS('2020'!$C$1:$C$2317,A59,'2020'!$F$1:$F$2317,"&lt;&gt;二年")+COUNTIFS('2021'!$E$1:$E$2047,A59,'2021'!$J$1:$J$2047,"&lt;&gt;二年")+COUNTIFS('2022'!$E$1:$E$1903,A59,'2022'!$K$1:$K$1903,"&lt;&gt;二年")+COUNTIFS('2023'!$C$1:$C$1765,A59,'2023'!$F$1:$F$1765,"&lt;&gt;二年",'2023'!$G$1:$G$1765,"&lt;&gt;*调整*")+COUNTIFS('2024'!$C$1:$C$2041,A59,'2024'!$F$1:$F$2041,"&lt;&gt;二年",'2024'!$G$1:$G$2041,"&lt;&gt;*调整*")+ROW()/100000,"")</f>
        <v>9.0005900000000008</v>
      </c>
    </row>
    <row r="60" spans="1:3" ht="15" customHeight="1">
      <c r="A60" t="str">
        <f>'2020'!C60</f>
        <v>机械设计制造及其自动化</v>
      </c>
      <c r="B60" t="b">
        <f>ISNUMBER('2020'!A60)</f>
        <v>1</v>
      </c>
      <c r="C60">
        <f>IF(AND(B60,MATCH(A60,$A$1:$A$10073,0)=ROW()),COUNTIFS('2020'!$C$1:$C$2317,A60,'2020'!$F$1:$F$2317,"&lt;&gt;二年")+COUNTIFS('2021'!$E$1:$E$2047,A60,'2021'!$J$1:$J$2047,"&lt;&gt;二年")+COUNTIFS('2022'!$E$1:$E$1903,A60,'2022'!$K$1:$K$1903,"&lt;&gt;二年")+COUNTIFS('2023'!$C$1:$C$1765,A60,'2023'!$F$1:$F$1765,"&lt;&gt;二年",'2023'!$G$1:$G$1765,"&lt;&gt;*调整*")+COUNTIFS('2024'!$C$1:$C$2041,A60,'2024'!$F$1:$F$2041,"&lt;&gt;二年",'2024'!$G$1:$G$2041,"&lt;&gt;*调整*")+ROW()/100000,"")</f>
        <v>12.0006</v>
      </c>
    </row>
    <row r="61" spans="1:3" ht="15" customHeight="1">
      <c r="A61" t="str">
        <f>'2020'!C61</f>
        <v>过程装备与控制工程</v>
      </c>
      <c r="B61" t="b">
        <f>ISNUMBER('2020'!A61)</f>
        <v>1</v>
      </c>
      <c r="C61">
        <f>IF(AND(B61,MATCH(A61,$A$1:$A$10073,0)=ROW()),COUNTIFS('2020'!$C$1:$C$2317,A61,'2020'!$F$1:$F$2317,"&lt;&gt;二年")+COUNTIFS('2021'!$E$1:$E$2047,A61,'2021'!$J$1:$J$2047,"&lt;&gt;二年")+COUNTIFS('2022'!$E$1:$E$1903,A61,'2022'!$K$1:$K$1903,"&lt;&gt;二年")+COUNTIFS('2023'!$C$1:$C$1765,A61,'2023'!$F$1:$F$1765,"&lt;&gt;二年",'2023'!$G$1:$G$1765,"&lt;&gt;*调整*")+COUNTIFS('2024'!$C$1:$C$2041,A61,'2024'!$F$1:$F$2041,"&lt;&gt;二年",'2024'!$G$1:$G$2041,"&lt;&gt;*调整*")+ROW()/100000,"")</f>
        <v>3.00061</v>
      </c>
    </row>
    <row r="62" spans="1:3" ht="15" customHeight="1">
      <c r="A62" t="str">
        <f>'2020'!C62</f>
        <v>能源与动力工程</v>
      </c>
      <c r="B62" t="b">
        <f>ISNUMBER('2020'!A62)</f>
        <v>1</v>
      </c>
      <c r="C62" t="str">
        <f>IF(AND(B62,MATCH(A62,$A$1:$A$10073,0)=ROW()),COUNTIFS('2020'!$C$1:$C$2317,A62,'2020'!$F$1:$F$2317,"&lt;&gt;二年")+COUNTIFS('2021'!$E$1:$E$2047,A62,'2021'!$J$1:$J$2047,"&lt;&gt;二年")+COUNTIFS('2022'!$E$1:$E$1903,A62,'2022'!$K$1:$K$1903,"&lt;&gt;二年")+COUNTIFS('2023'!$C$1:$C$1765,A62,'2023'!$F$1:$F$1765,"&lt;&gt;二年",'2023'!$G$1:$G$1765,"&lt;&gt;*调整*")+COUNTIFS('2024'!$C$1:$C$2041,A62,'2024'!$F$1:$F$2041,"&lt;&gt;二年",'2024'!$G$1:$G$2041,"&lt;&gt;*调整*")+ROW()/100000,"")</f>
        <v/>
      </c>
    </row>
    <row r="63" spans="1:3" ht="15" customHeight="1">
      <c r="A63" t="str">
        <f>'2020'!C63</f>
        <v>安全工程</v>
      </c>
      <c r="B63" t="b">
        <f>ISNUMBER('2020'!A63)</f>
        <v>1</v>
      </c>
      <c r="C63">
        <f>IF(AND(B63,MATCH(A63,$A$1:$A$10073,0)=ROW()),COUNTIFS('2020'!$C$1:$C$2317,A63,'2020'!$F$1:$F$2317,"&lt;&gt;二年")+COUNTIFS('2021'!$E$1:$E$2047,A63,'2021'!$J$1:$J$2047,"&lt;&gt;二年")+COUNTIFS('2022'!$E$1:$E$1903,A63,'2022'!$K$1:$K$1903,"&lt;&gt;二年")+COUNTIFS('2023'!$C$1:$C$1765,A63,'2023'!$F$1:$F$1765,"&lt;&gt;二年",'2023'!$G$1:$G$1765,"&lt;&gt;*调整*")+COUNTIFS('2024'!$C$1:$C$2041,A63,'2024'!$F$1:$F$2041,"&lt;&gt;二年",'2024'!$G$1:$G$2041,"&lt;&gt;*调整*")+ROW()/100000,"")</f>
        <v>12.000629999999999</v>
      </c>
    </row>
    <row r="64" spans="1:3" ht="15" customHeight="1">
      <c r="A64" t="str">
        <f>'2020'!C64</f>
        <v>能源经济</v>
      </c>
      <c r="B64" t="b">
        <f>ISNUMBER('2020'!A64)</f>
        <v>1</v>
      </c>
      <c r="C64">
        <f>IF(AND(B64,MATCH(A64,$A$1:$A$10073,0)=ROW()),COUNTIFS('2020'!$C$1:$C$2317,A64,'2020'!$F$1:$F$2317,"&lt;&gt;二年")+COUNTIFS('2021'!$E$1:$E$2047,A64,'2021'!$J$1:$J$2047,"&lt;&gt;二年")+COUNTIFS('2022'!$E$1:$E$1903,A64,'2022'!$K$1:$K$1903,"&lt;&gt;二年")+COUNTIFS('2023'!$C$1:$C$1765,A64,'2023'!$F$1:$F$1765,"&lt;&gt;二年",'2023'!$G$1:$G$1765,"&lt;&gt;*调整*")+COUNTIFS('2024'!$C$1:$C$2041,A64,'2024'!$F$1:$F$2041,"&lt;&gt;二年",'2024'!$G$1:$G$2041,"&lt;&gt;*调整*")+ROW()/100000,"")</f>
        <v>1.00064</v>
      </c>
    </row>
    <row r="65" spans="1:3" ht="15" customHeight="1">
      <c r="A65" t="str">
        <f>'2020'!C65</f>
        <v>储能科学与工程</v>
      </c>
      <c r="B65" t="b">
        <f>ISNUMBER('2020'!A65)</f>
        <v>1</v>
      </c>
      <c r="C65" t="str">
        <f>IF(AND(B65,MATCH(A65,$A$1:$A$10073,0)=ROW()),COUNTIFS('2020'!$C$1:$C$2317,A65,'2020'!$F$1:$F$2317,"&lt;&gt;二年")+COUNTIFS('2021'!$E$1:$E$2047,A65,'2021'!$J$1:$J$2047,"&lt;&gt;二年")+COUNTIFS('2022'!$E$1:$E$1903,A65,'2022'!$K$1:$K$1903,"&lt;&gt;二年")+COUNTIFS('2023'!$C$1:$C$1765,A65,'2023'!$F$1:$F$1765,"&lt;&gt;二年",'2023'!$G$1:$G$1765,"&lt;&gt;*调整*")+COUNTIFS('2024'!$C$1:$C$2041,A65,'2024'!$F$1:$F$2041,"&lt;&gt;二年",'2024'!$G$1:$G$2041,"&lt;&gt;*调整*")+ROW()/100000,"")</f>
        <v/>
      </c>
    </row>
    <row r="66" spans="1:3" ht="15" customHeight="1">
      <c r="A66" t="str">
        <f>'2020'!C66</f>
        <v>能源化学工程</v>
      </c>
      <c r="B66" t="b">
        <f>ISNUMBER('2020'!A66)</f>
        <v>1</v>
      </c>
      <c r="C66">
        <f>IF(AND(B66,MATCH(A66,$A$1:$A$10073,0)=ROW()),COUNTIFS('2020'!$C$1:$C$2317,A66,'2020'!$F$1:$F$2317,"&lt;&gt;二年")+COUNTIFS('2021'!$E$1:$E$2047,A66,'2021'!$J$1:$J$2047,"&lt;&gt;二年")+COUNTIFS('2022'!$E$1:$E$1903,A66,'2022'!$K$1:$K$1903,"&lt;&gt;二年")+COUNTIFS('2023'!$C$1:$C$1765,A66,'2023'!$F$1:$F$1765,"&lt;&gt;二年",'2023'!$G$1:$G$1765,"&lt;&gt;*调整*")+COUNTIFS('2024'!$C$1:$C$2041,A66,'2024'!$F$1:$F$2041,"&lt;&gt;二年",'2024'!$G$1:$G$2041,"&lt;&gt;*调整*")+ROW()/100000,"")</f>
        <v>21.00066</v>
      </c>
    </row>
    <row r="67" spans="1:3" ht="15" customHeight="1">
      <c r="A67" t="str">
        <f>'2020'!C67</f>
        <v>海洋油气工程</v>
      </c>
      <c r="B67" t="b">
        <f>ISNUMBER('2020'!A67)</f>
        <v>1</v>
      </c>
      <c r="C67">
        <f>IF(AND(B67,MATCH(A67,$A$1:$A$10073,0)=ROW()),COUNTIFS('2020'!$C$1:$C$2317,A67,'2020'!$F$1:$F$2317,"&lt;&gt;二年")+COUNTIFS('2021'!$E$1:$E$2047,A67,'2021'!$J$1:$J$2047,"&lt;&gt;二年")+COUNTIFS('2022'!$E$1:$E$1903,A67,'2022'!$K$1:$K$1903,"&lt;&gt;二年")+COUNTIFS('2023'!$C$1:$C$1765,A67,'2023'!$F$1:$F$1765,"&lt;&gt;二年",'2023'!$G$1:$G$1765,"&lt;&gt;*调整*")+COUNTIFS('2024'!$C$1:$C$2041,A67,'2024'!$F$1:$F$2041,"&lt;&gt;二年",'2024'!$G$1:$G$2041,"&lt;&gt;*调整*")+ROW()/100000,"")</f>
        <v>2.0006699999999999</v>
      </c>
    </row>
    <row r="68" spans="1:3" ht="15" customHeight="1">
      <c r="A68" t="str">
        <f>'2020'!C68</f>
        <v>遥感科学与技术</v>
      </c>
      <c r="B68" t="b">
        <f>ISNUMBER('2020'!A68)</f>
        <v>1</v>
      </c>
      <c r="C68">
        <f>IF(AND(B68,MATCH(A68,$A$1:$A$10073,0)=ROW()),COUNTIFS('2020'!$C$1:$C$2317,A68,'2020'!$F$1:$F$2317,"&lt;&gt;二年")+COUNTIFS('2021'!$E$1:$E$2047,A68,'2021'!$J$1:$J$2047,"&lt;&gt;二年")+COUNTIFS('2022'!$E$1:$E$1903,A68,'2022'!$K$1:$K$1903,"&lt;&gt;二年")+COUNTIFS('2023'!$C$1:$C$1765,A68,'2023'!$F$1:$F$1765,"&lt;&gt;二年",'2023'!$G$1:$G$1765,"&lt;&gt;*调整*")+COUNTIFS('2024'!$C$1:$C$2041,A68,'2024'!$F$1:$F$2041,"&lt;&gt;二年",'2024'!$G$1:$G$2041,"&lt;&gt;*调整*")+ROW()/100000,"")</f>
        <v>29.000679999999999</v>
      </c>
    </row>
    <row r="69" spans="1:3" ht="15" customHeight="1">
      <c r="A69" t="str">
        <f>'2020'!C69</f>
        <v>数据计算及应用</v>
      </c>
      <c r="B69" t="b">
        <f>ISNUMBER('2020'!A69)</f>
        <v>1</v>
      </c>
      <c r="C69">
        <f>IF(AND(B69,MATCH(A69,$A$1:$A$10073,0)=ROW()),COUNTIFS('2020'!$C$1:$C$2317,A69,'2020'!$F$1:$F$2317,"&lt;&gt;二年")+COUNTIFS('2021'!$E$1:$E$2047,A69,'2021'!$J$1:$J$2047,"&lt;&gt;二年")+COUNTIFS('2022'!$E$1:$E$1903,A69,'2022'!$K$1:$K$1903,"&lt;&gt;二年")+COUNTIFS('2023'!$C$1:$C$1765,A69,'2023'!$F$1:$F$1765,"&lt;&gt;二年",'2023'!$G$1:$G$1765,"&lt;&gt;*调整*")+COUNTIFS('2024'!$C$1:$C$2041,A69,'2024'!$F$1:$F$2041,"&lt;&gt;二年",'2024'!$G$1:$G$2041,"&lt;&gt;*调整*")+ROW()/100000,"")</f>
        <v>45.000689999999999</v>
      </c>
    </row>
    <row r="70" spans="1:3" ht="15" customHeight="1">
      <c r="A70" t="str">
        <f>'2020'!C70</f>
        <v>新能源科学与工程</v>
      </c>
      <c r="B70" t="b">
        <f>ISNUMBER('2020'!A70)</f>
        <v>1</v>
      </c>
      <c r="C70">
        <f>IF(AND(B70,MATCH(A70,$A$1:$A$10073,0)=ROW()),COUNTIFS('2020'!$C$1:$C$2317,A70,'2020'!$F$1:$F$2317,"&lt;&gt;二年")+COUNTIFS('2021'!$E$1:$E$2047,A70,'2021'!$J$1:$J$2047,"&lt;&gt;二年")+COUNTIFS('2022'!$E$1:$E$1903,A70,'2022'!$K$1:$K$1903,"&lt;&gt;二年")+COUNTIFS('2023'!$C$1:$C$1765,A70,'2023'!$F$1:$F$1765,"&lt;&gt;二年",'2023'!$G$1:$G$1765,"&lt;&gt;*调整*")+COUNTIFS('2024'!$C$1:$C$2041,A70,'2024'!$F$1:$F$2041,"&lt;&gt;二年",'2024'!$G$1:$G$2041,"&lt;&gt;*调整*")+ROW()/100000,"")</f>
        <v>64.000699999999995</v>
      </c>
    </row>
    <row r="71" spans="1:3" ht="15" customHeight="1">
      <c r="A71" t="str">
        <f>'2020'!C71</f>
        <v>人工智能</v>
      </c>
      <c r="B71" t="b">
        <f>ISNUMBER('2020'!A71)</f>
        <v>1</v>
      </c>
      <c r="C71" t="str">
        <f>IF(AND(B71,MATCH(A71,$A$1:$A$10073,0)=ROW()),COUNTIFS('2020'!$C$1:$C$2317,A71,'2020'!$F$1:$F$2317,"&lt;&gt;二年")+COUNTIFS('2021'!$E$1:$E$2047,A71,'2021'!$J$1:$J$2047,"&lt;&gt;二年")+COUNTIFS('2022'!$E$1:$E$1903,A71,'2022'!$K$1:$K$1903,"&lt;&gt;二年")+COUNTIFS('2023'!$C$1:$C$1765,A71,'2023'!$F$1:$F$1765,"&lt;&gt;二年",'2023'!$G$1:$G$1765,"&lt;&gt;*调整*")+COUNTIFS('2024'!$C$1:$C$2041,A71,'2024'!$F$1:$F$2041,"&lt;&gt;二年",'2024'!$G$1:$G$2041,"&lt;&gt;*调整*")+ROW()/100000,"")</f>
        <v/>
      </c>
    </row>
    <row r="72" spans="1:3" ht="15" customHeight="1">
      <c r="A72" t="str">
        <f>'2020'!C72</f>
        <v>数据科学与大数据技术</v>
      </c>
      <c r="B72" t="b">
        <f>ISNUMBER('2020'!A72)</f>
        <v>1</v>
      </c>
      <c r="C72" t="str">
        <f>IF(AND(B72,MATCH(A72,$A$1:$A$10073,0)=ROW()),COUNTIFS('2020'!$C$1:$C$2317,A72,'2020'!$F$1:$F$2317,"&lt;&gt;二年")+COUNTIFS('2021'!$E$1:$E$2047,A72,'2021'!$J$1:$J$2047,"&lt;&gt;二年")+COUNTIFS('2022'!$E$1:$E$1903,A72,'2022'!$K$1:$K$1903,"&lt;&gt;二年")+COUNTIFS('2023'!$C$1:$C$1765,A72,'2023'!$F$1:$F$1765,"&lt;&gt;二年",'2023'!$G$1:$G$1765,"&lt;&gt;*调整*")+COUNTIFS('2024'!$C$1:$C$2041,A72,'2024'!$F$1:$F$2041,"&lt;&gt;二年",'2024'!$G$1:$G$2041,"&lt;&gt;*调整*")+ROW()/100000,"")</f>
        <v/>
      </c>
    </row>
    <row r="73" spans="1:3" ht="15" customHeight="1">
      <c r="A73" t="str">
        <f>'2020'!C73</f>
        <v>城市地下空间工程</v>
      </c>
      <c r="B73" t="b">
        <f>ISNUMBER('2020'!A73)</f>
        <v>1</v>
      </c>
      <c r="C73">
        <f>IF(AND(B73,MATCH(A73,$A$1:$A$10073,0)=ROW()),COUNTIFS('2020'!$C$1:$C$2317,A73,'2020'!$F$1:$F$2317,"&lt;&gt;二年")+COUNTIFS('2021'!$E$1:$E$2047,A73,'2021'!$J$1:$J$2047,"&lt;&gt;二年")+COUNTIFS('2022'!$E$1:$E$1903,A73,'2022'!$K$1:$K$1903,"&lt;&gt;二年")+COUNTIFS('2023'!$C$1:$C$1765,A73,'2023'!$F$1:$F$1765,"&lt;&gt;二年",'2023'!$G$1:$G$1765,"&lt;&gt;*调整*")+COUNTIFS('2024'!$C$1:$C$2041,A73,'2024'!$F$1:$F$2041,"&lt;&gt;二年",'2024'!$G$1:$G$2041,"&lt;&gt;*调整*")+ROW()/100000,"")</f>
        <v>7.0007299999999999</v>
      </c>
    </row>
    <row r="74" spans="1:3" ht="15" customHeight="1">
      <c r="A74" t="str">
        <f>'2020'!C74</f>
        <v>新闻学</v>
      </c>
      <c r="B74" t="b">
        <f>ISNUMBER('2020'!A74)</f>
        <v>1</v>
      </c>
      <c r="C74">
        <f>IF(AND(B74,MATCH(A74,$A$1:$A$10073,0)=ROW()),COUNTIFS('2020'!$C$1:$C$2317,A74,'2020'!$F$1:$F$2317,"&lt;&gt;二年")+COUNTIFS('2021'!$E$1:$E$2047,A74,'2021'!$J$1:$J$2047,"&lt;&gt;二年")+COUNTIFS('2022'!$E$1:$E$1903,A74,'2022'!$K$1:$K$1903,"&lt;&gt;二年")+COUNTIFS('2023'!$C$1:$C$1765,A74,'2023'!$F$1:$F$1765,"&lt;&gt;二年",'2023'!$G$1:$G$1765,"&lt;&gt;*调整*")+COUNTIFS('2024'!$C$1:$C$2041,A74,'2024'!$F$1:$F$2041,"&lt;&gt;二年",'2024'!$G$1:$G$2041,"&lt;&gt;*调整*")+ROW()/100000,"")</f>
        <v>4.0007400000000004</v>
      </c>
    </row>
    <row r="75" spans="1:3" ht="15" customHeight="1">
      <c r="A75" t="str">
        <f>'2020'!C75</f>
        <v>网络与新媒体</v>
      </c>
      <c r="B75" t="b">
        <f>ISNUMBER('2020'!A75)</f>
        <v>1</v>
      </c>
      <c r="C75" t="str">
        <f>IF(AND(B75,MATCH(A75,$A$1:$A$10073,0)=ROW()),COUNTIFS('2020'!$C$1:$C$2317,A75,'2020'!$F$1:$F$2317,"&lt;&gt;二年")+COUNTIFS('2021'!$E$1:$E$2047,A75,'2021'!$J$1:$J$2047,"&lt;&gt;二年")+COUNTIFS('2022'!$E$1:$E$1903,A75,'2022'!$K$1:$K$1903,"&lt;&gt;二年")+COUNTIFS('2023'!$C$1:$C$1765,A75,'2023'!$F$1:$F$1765,"&lt;&gt;二年",'2023'!$G$1:$G$1765,"&lt;&gt;*调整*")+COUNTIFS('2024'!$C$1:$C$2041,A75,'2024'!$F$1:$F$2041,"&lt;&gt;二年",'2024'!$G$1:$G$2041,"&lt;&gt;*调整*")+ROW()/100000,"")</f>
        <v/>
      </c>
    </row>
    <row r="76" spans="1:3" ht="15" customHeight="1">
      <c r="A76" t="str">
        <f>'2020'!C76</f>
        <v>储能科学与工程</v>
      </c>
      <c r="B76" t="b">
        <f>ISNUMBER('2020'!A76)</f>
        <v>1</v>
      </c>
      <c r="C76" t="str">
        <f>IF(AND(B76,MATCH(A76,$A$1:$A$10073,0)=ROW()),COUNTIFS('2020'!$C$1:$C$2317,A76,'2020'!$F$1:$F$2317,"&lt;&gt;二年")+COUNTIFS('2021'!$E$1:$E$2047,A76,'2021'!$J$1:$J$2047,"&lt;&gt;二年")+COUNTIFS('2022'!$E$1:$E$1903,A76,'2022'!$K$1:$K$1903,"&lt;&gt;二年")+COUNTIFS('2023'!$C$1:$C$1765,A76,'2023'!$F$1:$F$1765,"&lt;&gt;二年",'2023'!$G$1:$G$1765,"&lt;&gt;*调整*")+COUNTIFS('2024'!$C$1:$C$2041,A76,'2024'!$F$1:$F$2041,"&lt;&gt;二年",'2024'!$G$1:$G$2041,"&lt;&gt;*调整*")+ROW()/100000,"")</f>
        <v/>
      </c>
    </row>
    <row r="77" spans="1:3" ht="15" customHeight="1">
      <c r="A77" t="str">
        <f>'2020'!C77</f>
        <v>精细化工</v>
      </c>
      <c r="B77" t="b">
        <f>ISNUMBER('2020'!A77)</f>
        <v>1</v>
      </c>
      <c r="C77">
        <f>IF(AND(B77,MATCH(A77,$A$1:$A$10073,0)=ROW()),COUNTIFS('2020'!$C$1:$C$2317,A77,'2020'!$F$1:$F$2317,"&lt;&gt;二年")+COUNTIFS('2021'!$E$1:$E$2047,A77,'2021'!$J$1:$J$2047,"&lt;&gt;二年")+COUNTIFS('2022'!$E$1:$E$1903,A77,'2022'!$K$1:$K$1903,"&lt;&gt;二年")+COUNTIFS('2023'!$C$1:$C$1765,A77,'2023'!$F$1:$F$1765,"&lt;&gt;二年",'2023'!$G$1:$G$1765,"&lt;&gt;*调整*")+COUNTIFS('2024'!$C$1:$C$2041,A77,'2024'!$F$1:$F$2041,"&lt;&gt;二年",'2024'!$G$1:$G$2041,"&lt;&gt;*调整*")+ROW()/100000,"")</f>
        <v>14.000769999999999</v>
      </c>
    </row>
    <row r="78" spans="1:3" ht="15" customHeight="1">
      <c r="A78" t="str">
        <f>'2020'!C78</f>
        <v>智能制造工程</v>
      </c>
      <c r="B78" t="b">
        <f>ISNUMBER('2020'!A78)</f>
        <v>1</v>
      </c>
      <c r="C78">
        <f>IF(AND(B78,MATCH(A78,$A$1:$A$10073,0)=ROW()),COUNTIFS('2020'!$C$1:$C$2317,A78,'2020'!$F$1:$F$2317,"&lt;&gt;二年")+COUNTIFS('2021'!$E$1:$E$2047,A78,'2021'!$J$1:$J$2047,"&lt;&gt;二年")+COUNTIFS('2022'!$E$1:$E$1903,A78,'2022'!$K$1:$K$1903,"&lt;&gt;二年")+COUNTIFS('2023'!$C$1:$C$1765,A78,'2023'!$F$1:$F$1765,"&lt;&gt;二年",'2023'!$G$1:$G$1765,"&lt;&gt;*调整*")+COUNTIFS('2024'!$C$1:$C$2041,A78,'2024'!$F$1:$F$2041,"&lt;&gt;二年",'2024'!$G$1:$G$2041,"&lt;&gt;*调整*")+ROW()/100000,"")</f>
        <v>238.00077999999999</v>
      </c>
    </row>
    <row r="79" spans="1:3" ht="15" customHeight="1">
      <c r="A79" t="str">
        <f>'2020'!C79</f>
        <v>大数据管理与应用</v>
      </c>
      <c r="B79" t="b">
        <f>ISNUMBER('2020'!A79)</f>
        <v>1</v>
      </c>
      <c r="C79" t="str">
        <f>IF(AND(B79,MATCH(A79,$A$1:$A$10073,0)=ROW()),COUNTIFS('2020'!$C$1:$C$2317,A79,'2020'!$F$1:$F$2317,"&lt;&gt;二年")+COUNTIFS('2021'!$E$1:$E$2047,A79,'2021'!$J$1:$J$2047,"&lt;&gt;二年")+COUNTIFS('2022'!$E$1:$E$1903,A79,'2022'!$K$1:$K$1903,"&lt;&gt;二年")+COUNTIFS('2023'!$C$1:$C$1765,A79,'2023'!$F$1:$F$1765,"&lt;&gt;二年",'2023'!$G$1:$G$1765,"&lt;&gt;*调整*")+COUNTIFS('2024'!$C$1:$C$2041,A79,'2024'!$F$1:$F$2041,"&lt;&gt;二年",'2024'!$G$1:$G$2041,"&lt;&gt;*调整*")+ROW()/100000,"")</f>
        <v/>
      </c>
    </row>
    <row r="80" spans="1:3" ht="15" customHeight="1">
      <c r="A80" t="str">
        <f>'2020'!C80</f>
        <v>智能感知工程</v>
      </c>
      <c r="B80" t="b">
        <f>ISNUMBER('2020'!A80)</f>
        <v>1</v>
      </c>
      <c r="C80">
        <f>IF(AND(B80,MATCH(A80,$A$1:$A$10073,0)=ROW()),COUNTIFS('2020'!$C$1:$C$2317,A80,'2020'!$F$1:$F$2317,"&lt;&gt;二年")+COUNTIFS('2021'!$E$1:$E$2047,A80,'2021'!$J$1:$J$2047,"&lt;&gt;二年")+COUNTIFS('2022'!$E$1:$E$1903,A80,'2022'!$K$1:$K$1903,"&lt;&gt;二年")+COUNTIFS('2023'!$C$1:$C$1765,A80,'2023'!$F$1:$F$1765,"&lt;&gt;二年",'2023'!$G$1:$G$1765,"&lt;&gt;*调整*")+COUNTIFS('2024'!$C$1:$C$2041,A80,'2024'!$F$1:$F$2041,"&lt;&gt;二年",'2024'!$G$1:$G$2041,"&lt;&gt;*调整*")+ROW()/100000,"")</f>
        <v>46.000799999999998</v>
      </c>
    </row>
    <row r="81" spans="1:3" ht="15" customHeight="1">
      <c r="A81" t="str">
        <f>'2020'!C81</f>
        <v>哲学</v>
      </c>
      <c r="B81" t="b">
        <f>ISNUMBER('2020'!A81)</f>
        <v>1</v>
      </c>
      <c r="C81">
        <f>IF(AND(B81,MATCH(A81,$A$1:$A$10073,0)=ROW()),COUNTIFS('2020'!$C$1:$C$2317,A81,'2020'!$F$1:$F$2317,"&lt;&gt;二年")+COUNTIFS('2021'!$E$1:$E$2047,A81,'2021'!$J$1:$J$2047,"&lt;&gt;二年")+COUNTIFS('2022'!$E$1:$E$1903,A81,'2022'!$K$1:$K$1903,"&lt;&gt;二年")+COUNTIFS('2023'!$C$1:$C$1765,A81,'2023'!$F$1:$F$1765,"&lt;&gt;二年",'2023'!$G$1:$G$1765,"&lt;&gt;*调整*")+COUNTIFS('2024'!$C$1:$C$2041,A81,'2024'!$F$1:$F$2041,"&lt;&gt;二年",'2024'!$G$1:$G$2041,"&lt;&gt;*调整*")+ROW()/100000,"")</f>
        <v>3.00081</v>
      </c>
    </row>
    <row r="82" spans="1:3" ht="15" customHeight="1">
      <c r="A82" t="str">
        <f>'2020'!C82</f>
        <v>社会学</v>
      </c>
      <c r="B82" t="b">
        <f>ISNUMBER('2020'!A82)</f>
        <v>1</v>
      </c>
      <c r="C82">
        <f>IF(AND(B82,MATCH(A82,$A$1:$A$10073,0)=ROW()),COUNTIFS('2020'!$C$1:$C$2317,A82,'2020'!$F$1:$F$2317,"&lt;&gt;二年")+COUNTIFS('2021'!$E$1:$E$2047,A82,'2021'!$J$1:$J$2047,"&lt;&gt;二年")+COUNTIFS('2022'!$E$1:$E$1903,A82,'2022'!$K$1:$K$1903,"&lt;&gt;二年")+COUNTIFS('2023'!$C$1:$C$1765,A82,'2023'!$F$1:$F$1765,"&lt;&gt;二年",'2023'!$G$1:$G$1765,"&lt;&gt;*调整*")+COUNTIFS('2024'!$C$1:$C$2041,A82,'2024'!$F$1:$F$2041,"&lt;&gt;二年",'2024'!$G$1:$G$2041,"&lt;&gt;*调整*")+ROW()/100000,"")</f>
        <v>2.00082</v>
      </c>
    </row>
    <row r="83" spans="1:3" ht="15" customHeight="1">
      <c r="A83" t="str">
        <f>'2020'!C83</f>
        <v>思想政治教育</v>
      </c>
      <c r="B83" t="b">
        <f>ISNUMBER('2020'!A83)</f>
        <v>1</v>
      </c>
      <c r="C83">
        <f>IF(AND(B83,MATCH(A83,$A$1:$A$10073,0)=ROW()),COUNTIFS('2020'!$C$1:$C$2317,A83,'2020'!$F$1:$F$2317,"&lt;&gt;二年")+COUNTIFS('2021'!$E$1:$E$2047,A83,'2021'!$J$1:$J$2047,"&lt;&gt;二年")+COUNTIFS('2022'!$E$1:$E$1903,A83,'2022'!$K$1:$K$1903,"&lt;&gt;二年")+COUNTIFS('2023'!$C$1:$C$1765,A83,'2023'!$F$1:$F$1765,"&lt;&gt;二年",'2023'!$G$1:$G$1765,"&lt;&gt;*调整*")+COUNTIFS('2024'!$C$1:$C$2041,A83,'2024'!$F$1:$F$2041,"&lt;&gt;二年",'2024'!$G$1:$G$2041,"&lt;&gt;*调整*")+ROW()/100000,"")</f>
        <v>44.000830000000001</v>
      </c>
    </row>
    <row r="84" spans="1:3" ht="15" customHeight="1">
      <c r="A84" t="str">
        <f>'2020'!C84</f>
        <v>历史学</v>
      </c>
      <c r="B84" t="b">
        <f>ISNUMBER('2020'!A84)</f>
        <v>1</v>
      </c>
      <c r="C84">
        <f>IF(AND(B84,MATCH(A84,$A$1:$A$10073,0)=ROW()),COUNTIFS('2020'!$C$1:$C$2317,A84,'2020'!$F$1:$F$2317,"&lt;&gt;二年")+COUNTIFS('2021'!$E$1:$E$2047,A84,'2021'!$J$1:$J$2047,"&lt;&gt;二年")+COUNTIFS('2022'!$E$1:$E$1903,A84,'2022'!$K$1:$K$1903,"&lt;&gt;二年")+COUNTIFS('2023'!$C$1:$C$1765,A84,'2023'!$F$1:$F$1765,"&lt;&gt;二年",'2023'!$G$1:$G$1765,"&lt;&gt;*调整*")+COUNTIFS('2024'!$C$1:$C$2041,A84,'2024'!$F$1:$F$2041,"&lt;&gt;二年",'2024'!$G$1:$G$2041,"&lt;&gt;*调整*")+ROW()/100000,"")</f>
        <v>14.00084</v>
      </c>
    </row>
    <row r="85" spans="1:3" ht="15" customHeight="1">
      <c r="A85" t="str">
        <f>'2020'!C85</f>
        <v>冰雪运动</v>
      </c>
      <c r="B85" t="b">
        <f>ISNUMBER('2020'!A85)</f>
        <v>1</v>
      </c>
      <c r="C85">
        <f>IF(AND(B85,MATCH(A85,$A$1:$A$10073,0)=ROW()),COUNTIFS('2020'!$C$1:$C$2317,A85,'2020'!$F$1:$F$2317,"&lt;&gt;二年")+COUNTIFS('2021'!$E$1:$E$2047,A85,'2021'!$J$1:$J$2047,"&lt;&gt;二年")+COUNTIFS('2022'!$E$1:$E$1903,A85,'2022'!$K$1:$K$1903,"&lt;&gt;二年")+COUNTIFS('2023'!$C$1:$C$1765,A85,'2023'!$F$1:$F$1765,"&lt;&gt;二年",'2023'!$G$1:$G$1765,"&lt;&gt;*调整*")+COUNTIFS('2024'!$C$1:$C$2041,A85,'2024'!$F$1:$F$2041,"&lt;&gt;二年",'2024'!$G$1:$G$2041,"&lt;&gt;*调整*")+ROW()/100000,"")</f>
        <v>8.0008499999999998</v>
      </c>
    </row>
    <row r="86" spans="1:3" ht="15" customHeight="1">
      <c r="A86" t="str">
        <f>'2020'!C86</f>
        <v>人工智能</v>
      </c>
      <c r="B86" t="b">
        <f>ISNUMBER('2020'!A86)</f>
        <v>1</v>
      </c>
      <c r="C86" t="str">
        <f>IF(AND(B86,MATCH(A86,$A$1:$A$10073,0)=ROW()),COUNTIFS('2020'!$C$1:$C$2317,A86,'2020'!$F$1:$F$2317,"&lt;&gt;二年")+COUNTIFS('2021'!$E$1:$E$2047,A86,'2021'!$J$1:$J$2047,"&lt;&gt;二年")+COUNTIFS('2022'!$E$1:$E$1903,A86,'2022'!$K$1:$K$1903,"&lt;&gt;二年")+COUNTIFS('2023'!$C$1:$C$1765,A86,'2023'!$F$1:$F$1765,"&lt;&gt;二年",'2023'!$G$1:$G$1765,"&lt;&gt;*调整*")+COUNTIFS('2024'!$C$1:$C$2041,A86,'2024'!$F$1:$F$2041,"&lt;&gt;二年",'2024'!$G$1:$G$2041,"&lt;&gt;*调整*")+ROW()/100000,"")</f>
        <v/>
      </c>
    </row>
    <row r="87" spans="1:3" ht="15" customHeight="1">
      <c r="A87" t="str">
        <f>'2020'!C87</f>
        <v>机器人工程</v>
      </c>
      <c r="B87" t="b">
        <f>ISNUMBER('2020'!A87)</f>
        <v>1</v>
      </c>
      <c r="C87">
        <f>IF(AND(B87,MATCH(A87,$A$1:$A$10073,0)=ROW()),COUNTIFS('2020'!$C$1:$C$2317,A87,'2020'!$F$1:$F$2317,"&lt;&gt;二年")+COUNTIFS('2021'!$E$1:$E$2047,A87,'2021'!$J$1:$J$2047,"&lt;&gt;二年")+COUNTIFS('2022'!$E$1:$E$1903,A87,'2022'!$K$1:$K$1903,"&lt;&gt;二年")+COUNTIFS('2023'!$C$1:$C$1765,A87,'2023'!$F$1:$F$1765,"&lt;&gt;二年",'2023'!$G$1:$G$1765,"&lt;&gt;*调整*")+COUNTIFS('2024'!$C$1:$C$2041,A87,'2024'!$F$1:$F$2041,"&lt;&gt;二年",'2024'!$G$1:$G$2041,"&lt;&gt;*调整*")+ROW()/100000,"")</f>
        <v>144.00086999999999</v>
      </c>
    </row>
    <row r="88" spans="1:3" ht="15" customHeight="1">
      <c r="A88" t="str">
        <f>'2020'!C88</f>
        <v>康复物理治疗</v>
      </c>
      <c r="B88" t="b">
        <f>ISNUMBER('2020'!A88)</f>
        <v>1</v>
      </c>
      <c r="C88">
        <f>IF(AND(B88,MATCH(A88,$A$1:$A$10073,0)=ROW()),COUNTIFS('2020'!$C$1:$C$2317,A88,'2020'!$F$1:$F$2317,"&lt;&gt;二年")+COUNTIFS('2021'!$E$1:$E$2047,A88,'2021'!$J$1:$J$2047,"&lt;&gt;二年")+COUNTIFS('2022'!$E$1:$E$1903,A88,'2022'!$K$1:$K$1903,"&lt;&gt;二年")+COUNTIFS('2023'!$C$1:$C$1765,A88,'2023'!$F$1:$F$1765,"&lt;&gt;二年",'2023'!$G$1:$G$1765,"&lt;&gt;*调整*")+COUNTIFS('2024'!$C$1:$C$2041,A88,'2024'!$F$1:$F$2041,"&lt;&gt;二年",'2024'!$G$1:$G$2041,"&lt;&gt;*调整*")+ROW()/100000,"")</f>
        <v>11.00088</v>
      </c>
    </row>
    <row r="89" spans="1:3" ht="15" customHeight="1">
      <c r="A89" t="str">
        <f>'2020'!C89</f>
        <v>智能制造工程</v>
      </c>
      <c r="B89" t="b">
        <f>ISNUMBER('2020'!A89)</f>
        <v>1</v>
      </c>
      <c r="C89" t="str">
        <f>IF(AND(B89,MATCH(A89,$A$1:$A$10073,0)=ROW()),COUNTIFS('2020'!$C$1:$C$2317,A89,'2020'!$F$1:$F$2317,"&lt;&gt;二年")+COUNTIFS('2021'!$E$1:$E$2047,A89,'2021'!$J$1:$J$2047,"&lt;&gt;二年")+COUNTIFS('2022'!$E$1:$E$1903,A89,'2022'!$K$1:$K$1903,"&lt;&gt;二年")+COUNTIFS('2023'!$C$1:$C$1765,A89,'2023'!$F$1:$F$1765,"&lt;&gt;二年",'2023'!$G$1:$G$1765,"&lt;&gt;*调整*")+COUNTIFS('2024'!$C$1:$C$2041,A89,'2024'!$F$1:$F$2041,"&lt;&gt;二年",'2024'!$G$1:$G$2041,"&lt;&gt;*调整*")+ROW()/100000,"")</f>
        <v/>
      </c>
    </row>
    <row r="90" spans="1:3" ht="15" customHeight="1">
      <c r="A90" t="str">
        <f>'2020'!C90</f>
        <v>人工智能</v>
      </c>
      <c r="B90" t="b">
        <f>ISNUMBER('2020'!A90)</f>
        <v>1</v>
      </c>
      <c r="C90" t="str">
        <f>IF(AND(B90,MATCH(A90,$A$1:$A$10073,0)=ROW()),COUNTIFS('2020'!$C$1:$C$2317,A90,'2020'!$F$1:$F$2317,"&lt;&gt;二年")+COUNTIFS('2021'!$E$1:$E$2047,A90,'2021'!$J$1:$J$2047,"&lt;&gt;二年")+COUNTIFS('2022'!$E$1:$E$1903,A90,'2022'!$K$1:$K$1903,"&lt;&gt;二年")+COUNTIFS('2023'!$C$1:$C$1765,A90,'2023'!$F$1:$F$1765,"&lt;&gt;二年",'2023'!$G$1:$G$1765,"&lt;&gt;*调整*")+COUNTIFS('2024'!$C$1:$C$2041,A90,'2024'!$F$1:$F$2041,"&lt;&gt;二年",'2024'!$G$1:$G$2041,"&lt;&gt;*调整*")+ROW()/100000,"")</f>
        <v/>
      </c>
    </row>
    <row r="91" spans="1:3" ht="15" customHeight="1">
      <c r="A91" t="str">
        <f>'2020'!C91</f>
        <v>机器人工程</v>
      </c>
      <c r="B91" t="b">
        <f>ISNUMBER('2020'!A91)</f>
        <v>1</v>
      </c>
      <c r="C91" t="str">
        <f>IF(AND(B91,MATCH(A91,$A$1:$A$10073,0)=ROW()),COUNTIFS('2020'!$C$1:$C$2317,A91,'2020'!$F$1:$F$2317,"&lt;&gt;二年")+COUNTIFS('2021'!$E$1:$E$2047,A91,'2021'!$J$1:$J$2047,"&lt;&gt;二年")+COUNTIFS('2022'!$E$1:$E$1903,A91,'2022'!$K$1:$K$1903,"&lt;&gt;二年")+COUNTIFS('2023'!$C$1:$C$1765,A91,'2023'!$F$1:$F$1765,"&lt;&gt;二年",'2023'!$G$1:$G$1765,"&lt;&gt;*调整*")+COUNTIFS('2024'!$C$1:$C$2041,A91,'2024'!$F$1:$F$2041,"&lt;&gt;二年",'2024'!$G$1:$G$2041,"&lt;&gt;*调整*")+ROW()/100000,"")</f>
        <v/>
      </c>
    </row>
    <row r="92" spans="1:3" ht="15" customHeight="1">
      <c r="A92" t="str">
        <f>'2020'!C92</f>
        <v>人工智能</v>
      </c>
      <c r="B92" t="b">
        <f>ISNUMBER('2020'!A92)</f>
        <v>1</v>
      </c>
      <c r="C92" t="str">
        <f>IF(AND(B92,MATCH(A92,$A$1:$A$10073,0)=ROW()),COUNTIFS('2020'!$C$1:$C$2317,A92,'2020'!$F$1:$F$2317,"&lt;&gt;二年")+COUNTIFS('2021'!$E$1:$E$2047,A92,'2021'!$J$1:$J$2047,"&lt;&gt;二年")+COUNTIFS('2022'!$E$1:$E$1903,A92,'2022'!$K$1:$K$1903,"&lt;&gt;二年")+COUNTIFS('2023'!$C$1:$C$1765,A92,'2023'!$F$1:$F$1765,"&lt;&gt;二年",'2023'!$G$1:$G$1765,"&lt;&gt;*调整*")+COUNTIFS('2024'!$C$1:$C$2041,A92,'2024'!$F$1:$F$2041,"&lt;&gt;二年",'2024'!$G$1:$G$2041,"&lt;&gt;*调整*")+ROW()/100000,"")</f>
        <v/>
      </c>
    </row>
    <row r="93" spans="1:3" ht="15" customHeight="1">
      <c r="A93" t="str">
        <f>'2020'!C93</f>
        <v>智能科学与技术</v>
      </c>
      <c r="B93" t="b">
        <f>ISNUMBER('2020'!A93)</f>
        <v>1</v>
      </c>
      <c r="C93">
        <f>IF(AND(B93,MATCH(A93,$A$1:$A$10073,0)=ROW()),COUNTIFS('2020'!$C$1:$C$2317,A93,'2020'!$F$1:$F$2317,"&lt;&gt;二年")+COUNTIFS('2021'!$E$1:$E$2047,A93,'2021'!$J$1:$J$2047,"&lt;&gt;二年")+COUNTIFS('2022'!$E$1:$E$1903,A93,'2022'!$K$1:$K$1903,"&lt;&gt;二年")+COUNTIFS('2023'!$C$1:$C$1765,A93,'2023'!$F$1:$F$1765,"&lt;&gt;二年",'2023'!$G$1:$G$1765,"&lt;&gt;*调整*")+COUNTIFS('2024'!$C$1:$C$2041,A93,'2024'!$F$1:$F$2041,"&lt;&gt;二年",'2024'!$G$1:$G$2041,"&lt;&gt;*调整*")+ROW()/100000,"")</f>
        <v>52.000929999999997</v>
      </c>
    </row>
    <row r="94" spans="1:3" ht="15" customHeight="1">
      <c r="A94" t="str">
        <f>'2020'!C94</f>
        <v>供应链管理</v>
      </c>
      <c r="B94" t="b">
        <f>ISNUMBER('2020'!A94)</f>
        <v>1</v>
      </c>
      <c r="C94" t="str">
        <f>IF(AND(B94,MATCH(A94,$A$1:$A$10073,0)=ROW()),COUNTIFS('2020'!$C$1:$C$2317,A94,'2020'!$F$1:$F$2317,"&lt;&gt;二年")+COUNTIFS('2021'!$E$1:$E$2047,A94,'2021'!$J$1:$J$2047,"&lt;&gt;二年")+COUNTIFS('2022'!$E$1:$E$1903,A94,'2022'!$K$1:$K$1903,"&lt;&gt;二年")+COUNTIFS('2023'!$C$1:$C$1765,A94,'2023'!$F$1:$F$1765,"&lt;&gt;二年",'2023'!$G$1:$G$1765,"&lt;&gt;*调整*")+COUNTIFS('2024'!$C$1:$C$2041,A94,'2024'!$F$1:$F$2041,"&lt;&gt;二年",'2024'!$G$1:$G$2041,"&lt;&gt;*调整*")+ROW()/100000,"")</f>
        <v/>
      </c>
    </row>
    <row r="95" spans="1:3" ht="15" customHeight="1">
      <c r="A95" t="str">
        <f>'2020'!C95</f>
        <v>马克思主义理论</v>
      </c>
      <c r="B95" t="b">
        <f>ISNUMBER('2020'!A95)</f>
        <v>1</v>
      </c>
      <c r="C95" t="str">
        <f>IF(AND(B95,MATCH(A95,$A$1:$A$10073,0)=ROW()),COUNTIFS('2020'!$C$1:$C$2317,A95,'2020'!$F$1:$F$2317,"&lt;&gt;二年")+COUNTIFS('2021'!$E$1:$E$2047,A95,'2021'!$J$1:$J$2047,"&lt;&gt;二年")+COUNTIFS('2022'!$E$1:$E$1903,A95,'2022'!$K$1:$K$1903,"&lt;&gt;二年")+COUNTIFS('2023'!$C$1:$C$1765,A95,'2023'!$F$1:$F$1765,"&lt;&gt;二年",'2023'!$G$1:$G$1765,"&lt;&gt;*调整*")+COUNTIFS('2024'!$C$1:$C$2041,A95,'2024'!$F$1:$F$2041,"&lt;&gt;二年",'2024'!$G$1:$G$2041,"&lt;&gt;*调整*")+ROW()/100000,"")</f>
        <v/>
      </c>
    </row>
    <row r="96" spans="1:3" ht="15" customHeight="1">
      <c r="A96" t="str">
        <f>'2020'!C96</f>
        <v>罗马尼亚语</v>
      </c>
      <c r="B96" t="b">
        <f>ISNUMBER('2020'!A96)</f>
        <v>1</v>
      </c>
      <c r="C96">
        <f>IF(AND(B96,MATCH(A96,$A$1:$A$10073,0)=ROW()),COUNTIFS('2020'!$C$1:$C$2317,A96,'2020'!$F$1:$F$2317,"&lt;&gt;二年")+COUNTIFS('2021'!$E$1:$E$2047,A96,'2021'!$J$1:$J$2047,"&lt;&gt;二年")+COUNTIFS('2022'!$E$1:$E$1903,A96,'2022'!$K$1:$K$1903,"&lt;&gt;二年")+COUNTIFS('2023'!$C$1:$C$1765,A96,'2023'!$F$1:$F$1765,"&lt;&gt;二年",'2023'!$G$1:$G$1765,"&lt;&gt;*调整*")+COUNTIFS('2024'!$C$1:$C$2041,A96,'2024'!$F$1:$F$2041,"&lt;&gt;二年",'2024'!$G$1:$G$2041,"&lt;&gt;*调整*")+ROW()/100000,"")</f>
        <v>1.0009600000000001</v>
      </c>
    </row>
    <row r="97" spans="1:3" ht="15" customHeight="1">
      <c r="A97" t="str">
        <f>'2020'!C97</f>
        <v>财务管理</v>
      </c>
      <c r="B97" t="b">
        <f>ISNUMBER('2020'!A97)</f>
        <v>1</v>
      </c>
      <c r="C97">
        <f>IF(AND(B97,MATCH(A97,$A$1:$A$10073,0)=ROW()),COUNTIFS('2020'!$C$1:$C$2317,A97,'2020'!$F$1:$F$2317,"&lt;&gt;二年")+COUNTIFS('2021'!$E$1:$E$2047,A97,'2021'!$J$1:$J$2047,"&lt;&gt;二年")+COUNTIFS('2022'!$E$1:$E$1903,A97,'2022'!$K$1:$K$1903,"&lt;&gt;二年")+COUNTIFS('2023'!$C$1:$C$1765,A97,'2023'!$F$1:$F$1765,"&lt;&gt;二年",'2023'!$G$1:$G$1765,"&lt;&gt;*调整*")+COUNTIFS('2024'!$C$1:$C$2041,A97,'2024'!$F$1:$F$2041,"&lt;&gt;二年",'2024'!$G$1:$G$2041,"&lt;&gt;*调整*")+ROW()/100000,"")</f>
        <v>22.000969999999999</v>
      </c>
    </row>
    <row r="98" spans="1:3" ht="15" customHeight="1">
      <c r="A98" t="str">
        <f>'2020'!C98</f>
        <v>国际新闻与传播</v>
      </c>
      <c r="B98" t="b">
        <f>ISNUMBER('2020'!A98)</f>
        <v>1</v>
      </c>
      <c r="C98" t="str">
        <f>IF(AND(B98,MATCH(A98,$A$1:$A$10073,0)=ROW()),COUNTIFS('2020'!$C$1:$C$2317,A98,'2020'!$F$1:$F$2317,"&lt;&gt;二年")+COUNTIFS('2021'!$E$1:$E$2047,A98,'2021'!$J$1:$J$2047,"&lt;&gt;二年")+COUNTIFS('2022'!$E$1:$E$1903,A98,'2022'!$K$1:$K$1903,"&lt;&gt;二年")+COUNTIFS('2023'!$C$1:$C$1765,A98,'2023'!$F$1:$F$1765,"&lt;&gt;二年",'2023'!$G$1:$G$1765,"&lt;&gt;*调整*")+COUNTIFS('2024'!$C$1:$C$2041,A98,'2024'!$F$1:$F$2041,"&lt;&gt;二年",'2024'!$G$1:$G$2041,"&lt;&gt;*调整*")+ROW()/100000,"")</f>
        <v/>
      </c>
    </row>
    <row r="99" spans="1:3" ht="15" customHeight="1">
      <c r="A99" t="str">
        <f>'2020'!C99</f>
        <v>马克思主义理论</v>
      </c>
      <c r="B99" t="b">
        <f>ISNUMBER('2020'!A99)</f>
        <v>1</v>
      </c>
      <c r="C99" t="str">
        <f>IF(AND(B99,MATCH(A99,$A$1:$A$10073,0)=ROW()),COUNTIFS('2020'!$C$1:$C$2317,A99,'2020'!$F$1:$F$2317,"&lt;&gt;二年")+COUNTIFS('2021'!$E$1:$E$2047,A99,'2021'!$J$1:$J$2047,"&lt;&gt;二年")+COUNTIFS('2022'!$E$1:$E$1903,A99,'2022'!$K$1:$K$1903,"&lt;&gt;二年")+COUNTIFS('2023'!$C$1:$C$1765,A99,'2023'!$F$1:$F$1765,"&lt;&gt;二年",'2023'!$G$1:$G$1765,"&lt;&gt;*调整*")+COUNTIFS('2024'!$C$1:$C$2041,A99,'2024'!$F$1:$F$2041,"&lt;&gt;二年",'2024'!$G$1:$G$2041,"&lt;&gt;*调整*")+ROW()/100000,"")</f>
        <v/>
      </c>
    </row>
    <row r="100" spans="1:3" ht="15" customHeight="1">
      <c r="A100" t="str">
        <f>'2020'!C100</f>
        <v>新能源科学与工程</v>
      </c>
      <c r="B100" t="b">
        <f>ISNUMBER('2020'!A100)</f>
        <v>1</v>
      </c>
      <c r="C100" t="str">
        <f>IF(AND(B100,MATCH(A100,$A$1:$A$10073,0)=ROW()),COUNTIFS('2020'!$C$1:$C$2317,A100,'2020'!$F$1:$F$2317,"&lt;&gt;二年")+COUNTIFS('2021'!$E$1:$E$2047,A100,'2021'!$J$1:$J$2047,"&lt;&gt;二年")+COUNTIFS('2022'!$E$1:$E$1903,A100,'2022'!$K$1:$K$1903,"&lt;&gt;二年")+COUNTIFS('2023'!$C$1:$C$1765,A100,'2023'!$F$1:$F$1765,"&lt;&gt;二年",'2023'!$G$1:$G$1765,"&lt;&gt;*调整*")+COUNTIFS('2024'!$C$1:$C$2041,A100,'2024'!$F$1:$F$2041,"&lt;&gt;二年",'2024'!$G$1:$G$2041,"&lt;&gt;*调整*")+ROW()/100000,"")</f>
        <v/>
      </c>
    </row>
    <row r="101" spans="1:3" ht="15" customHeight="1">
      <c r="A101" t="str">
        <f>'2020'!C101</f>
        <v>遥感科学与技术</v>
      </c>
      <c r="B101" t="b">
        <f>ISNUMBER('2020'!A101)</f>
        <v>1</v>
      </c>
      <c r="C101" t="str">
        <f>IF(AND(B101,MATCH(A101,$A$1:$A$10073,0)=ROW()),COUNTIFS('2020'!$C$1:$C$2317,A101,'2020'!$F$1:$F$2317,"&lt;&gt;二年")+COUNTIFS('2021'!$E$1:$E$2047,A101,'2021'!$J$1:$J$2047,"&lt;&gt;二年")+COUNTIFS('2022'!$E$1:$E$1903,A101,'2022'!$K$1:$K$1903,"&lt;&gt;二年")+COUNTIFS('2023'!$C$1:$C$1765,A101,'2023'!$F$1:$F$1765,"&lt;&gt;二年",'2023'!$G$1:$G$1765,"&lt;&gt;*调整*")+COUNTIFS('2024'!$C$1:$C$2041,A101,'2024'!$F$1:$F$2041,"&lt;&gt;二年",'2024'!$G$1:$G$2041,"&lt;&gt;*调整*")+ROW()/100000,"")</f>
        <v/>
      </c>
    </row>
    <row r="102" spans="1:3" ht="15" customHeight="1">
      <c r="A102" t="str">
        <f>'2020'!C102</f>
        <v>地球信息科学与技术</v>
      </c>
      <c r="B102" t="b">
        <f>ISNUMBER('2020'!A102)</f>
        <v>1</v>
      </c>
      <c r="C102">
        <f>IF(AND(B102,MATCH(A102,$A$1:$A$10073,0)=ROW()),COUNTIFS('2020'!$C$1:$C$2317,A102,'2020'!$F$1:$F$2317,"&lt;&gt;二年")+COUNTIFS('2021'!$E$1:$E$2047,A102,'2021'!$J$1:$J$2047,"&lt;&gt;二年")+COUNTIFS('2022'!$E$1:$E$1903,A102,'2022'!$K$1:$K$1903,"&lt;&gt;二年")+COUNTIFS('2023'!$C$1:$C$1765,A102,'2023'!$F$1:$F$1765,"&lt;&gt;二年",'2023'!$G$1:$G$1765,"&lt;&gt;*调整*")+COUNTIFS('2024'!$C$1:$C$2041,A102,'2024'!$F$1:$F$2041,"&lt;&gt;二年",'2024'!$G$1:$G$2041,"&lt;&gt;*调整*")+ROW()/100000,"")</f>
        <v>8.0010200000000005</v>
      </c>
    </row>
    <row r="103" spans="1:3" ht="15" customHeight="1">
      <c r="A103" t="str">
        <f>'2020'!C103</f>
        <v>新能源科学与工程</v>
      </c>
      <c r="B103" t="b">
        <f>ISNUMBER('2020'!A103)</f>
        <v>1</v>
      </c>
      <c r="C103" t="str">
        <f>IF(AND(B103,MATCH(A103,$A$1:$A$10073,0)=ROW()),COUNTIFS('2020'!$C$1:$C$2317,A103,'2020'!$F$1:$F$2317,"&lt;&gt;二年")+COUNTIFS('2021'!$E$1:$E$2047,A103,'2021'!$J$1:$J$2047,"&lt;&gt;二年")+COUNTIFS('2022'!$E$1:$E$1903,A103,'2022'!$K$1:$K$1903,"&lt;&gt;二年")+COUNTIFS('2023'!$C$1:$C$1765,A103,'2023'!$F$1:$F$1765,"&lt;&gt;二年",'2023'!$G$1:$G$1765,"&lt;&gt;*调整*")+COUNTIFS('2024'!$C$1:$C$2041,A103,'2024'!$F$1:$F$2041,"&lt;&gt;二年",'2024'!$G$1:$G$2041,"&lt;&gt;*调整*")+ROW()/100000,"")</f>
        <v/>
      </c>
    </row>
    <row r="104" spans="1:3" ht="15" customHeight="1">
      <c r="A104" t="str">
        <f>'2020'!C104</f>
        <v>储能科学与工程</v>
      </c>
      <c r="B104" t="b">
        <f>ISNUMBER('2020'!A104)</f>
        <v>1</v>
      </c>
      <c r="C104" t="str">
        <f>IF(AND(B104,MATCH(A104,$A$1:$A$10073,0)=ROW()),COUNTIFS('2020'!$C$1:$C$2317,A104,'2020'!$F$1:$F$2317,"&lt;&gt;二年")+COUNTIFS('2021'!$E$1:$E$2047,A104,'2021'!$J$1:$J$2047,"&lt;&gt;二年")+COUNTIFS('2022'!$E$1:$E$1903,A104,'2022'!$K$1:$K$1903,"&lt;&gt;二年")+COUNTIFS('2023'!$C$1:$C$1765,A104,'2023'!$F$1:$F$1765,"&lt;&gt;二年",'2023'!$G$1:$G$1765,"&lt;&gt;*调整*")+COUNTIFS('2024'!$C$1:$C$2041,A104,'2024'!$F$1:$F$2041,"&lt;&gt;二年",'2024'!$G$1:$G$2041,"&lt;&gt;*调整*")+ROW()/100000,"")</f>
        <v/>
      </c>
    </row>
    <row r="105" spans="1:3" ht="15" customHeight="1">
      <c r="A105" t="str">
        <f>'2020'!C105</f>
        <v>人工智能</v>
      </c>
      <c r="B105" t="b">
        <f>ISNUMBER('2020'!A105)</f>
        <v>1</v>
      </c>
      <c r="C105" t="str">
        <f>IF(AND(B105,MATCH(A105,$A$1:$A$10073,0)=ROW()),COUNTIFS('2020'!$C$1:$C$2317,A105,'2020'!$F$1:$F$2317,"&lt;&gt;二年")+COUNTIFS('2021'!$E$1:$E$2047,A105,'2021'!$J$1:$J$2047,"&lt;&gt;二年")+COUNTIFS('2022'!$E$1:$E$1903,A105,'2022'!$K$1:$K$1903,"&lt;&gt;二年")+COUNTIFS('2023'!$C$1:$C$1765,A105,'2023'!$F$1:$F$1765,"&lt;&gt;二年",'2023'!$G$1:$G$1765,"&lt;&gt;*调整*")+COUNTIFS('2024'!$C$1:$C$2041,A105,'2024'!$F$1:$F$2041,"&lt;&gt;二年",'2024'!$G$1:$G$2041,"&lt;&gt;*调整*")+ROW()/100000,"")</f>
        <v/>
      </c>
    </row>
    <row r="106" spans="1:3" ht="15" customHeight="1">
      <c r="A106" t="str">
        <f>'2020'!C106</f>
        <v>应急管理</v>
      </c>
      <c r="B106" t="b">
        <f>ISNUMBER('2020'!A106)</f>
        <v>1</v>
      </c>
      <c r="C106">
        <f>IF(AND(B106,MATCH(A106,$A$1:$A$10073,0)=ROW()),COUNTIFS('2020'!$C$1:$C$2317,A106,'2020'!$F$1:$F$2317,"&lt;&gt;二年")+COUNTIFS('2021'!$E$1:$E$2047,A106,'2021'!$J$1:$J$2047,"&lt;&gt;二年")+COUNTIFS('2022'!$E$1:$E$1903,A106,'2022'!$K$1:$K$1903,"&lt;&gt;二年")+COUNTIFS('2023'!$C$1:$C$1765,A106,'2023'!$F$1:$F$1765,"&lt;&gt;二年",'2023'!$G$1:$G$1765,"&lt;&gt;*调整*")+COUNTIFS('2024'!$C$1:$C$2041,A106,'2024'!$F$1:$F$2041,"&lt;&gt;二年",'2024'!$G$1:$G$2041,"&lt;&gt;*调整*")+ROW()/100000,"")</f>
        <v>52.001060000000003</v>
      </c>
    </row>
    <row r="107" spans="1:3" ht="15" customHeight="1">
      <c r="A107" t="str">
        <f>'2020'!C107</f>
        <v>环境科学</v>
      </c>
      <c r="B107" t="b">
        <f>ISNUMBER('2020'!A107)</f>
        <v>1</v>
      </c>
      <c r="C107">
        <f>IF(AND(B107,MATCH(A107,$A$1:$A$10073,0)=ROW()),COUNTIFS('2020'!$C$1:$C$2317,A107,'2020'!$F$1:$F$2317,"&lt;&gt;二年")+COUNTIFS('2021'!$E$1:$E$2047,A107,'2021'!$J$1:$J$2047,"&lt;&gt;二年")+COUNTIFS('2022'!$E$1:$E$1903,A107,'2022'!$K$1:$K$1903,"&lt;&gt;二年")+COUNTIFS('2023'!$C$1:$C$1765,A107,'2023'!$F$1:$F$1765,"&lt;&gt;二年",'2023'!$G$1:$G$1765,"&lt;&gt;*调整*")+COUNTIFS('2024'!$C$1:$C$2041,A107,'2024'!$F$1:$F$2041,"&lt;&gt;二年",'2024'!$G$1:$G$2041,"&lt;&gt;*调整*")+ROW()/100000,"")</f>
        <v>2.0010699999999999</v>
      </c>
    </row>
    <row r="108" spans="1:3" ht="15" customHeight="1">
      <c r="A108" t="str">
        <f>'2020'!C108</f>
        <v>人工智能</v>
      </c>
      <c r="B108" t="b">
        <f>ISNUMBER('2020'!A108)</f>
        <v>1</v>
      </c>
      <c r="C108" t="str">
        <f>IF(AND(B108,MATCH(A108,$A$1:$A$10073,0)=ROW()),COUNTIFS('2020'!$C$1:$C$2317,A108,'2020'!$F$1:$F$2317,"&lt;&gt;二年")+COUNTIFS('2021'!$E$1:$E$2047,A108,'2021'!$J$1:$J$2047,"&lt;&gt;二年")+COUNTIFS('2022'!$E$1:$E$1903,A108,'2022'!$K$1:$K$1903,"&lt;&gt;二年")+COUNTIFS('2023'!$C$1:$C$1765,A108,'2023'!$F$1:$F$1765,"&lt;&gt;二年",'2023'!$G$1:$G$1765,"&lt;&gt;*调整*")+COUNTIFS('2024'!$C$1:$C$2041,A108,'2024'!$F$1:$F$2041,"&lt;&gt;二年",'2024'!$G$1:$G$2041,"&lt;&gt;*调整*")+ROW()/100000,"")</f>
        <v/>
      </c>
    </row>
    <row r="109" spans="1:3" ht="15" customHeight="1">
      <c r="A109" t="str">
        <f>'2020'!C109</f>
        <v>机器人工程</v>
      </c>
      <c r="B109" t="b">
        <f>ISNUMBER('2020'!A109)</f>
        <v>1</v>
      </c>
      <c r="C109" t="str">
        <f>IF(AND(B109,MATCH(A109,$A$1:$A$10073,0)=ROW()),COUNTIFS('2020'!$C$1:$C$2317,A109,'2020'!$F$1:$F$2317,"&lt;&gt;二年")+COUNTIFS('2021'!$E$1:$E$2047,A109,'2021'!$J$1:$J$2047,"&lt;&gt;二年")+COUNTIFS('2022'!$E$1:$E$1903,A109,'2022'!$K$1:$K$1903,"&lt;&gt;二年")+COUNTIFS('2023'!$C$1:$C$1765,A109,'2023'!$F$1:$F$1765,"&lt;&gt;二年",'2023'!$G$1:$G$1765,"&lt;&gt;*调整*")+COUNTIFS('2024'!$C$1:$C$2041,A109,'2024'!$F$1:$F$2041,"&lt;&gt;二年",'2024'!$G$1:$G$2041,"&lt;&gt;*调整*")+ROW()/100000,"")</f>
        <v/>
      </c>
    </row>
    <row r="110" spans="1:3" ht="15" customHeight="1">
      <c r="A110" t="str">
        <f>'2020'!C110</f>
        <v>大数据管理与应用</v>
      </c>
      <c r="B110" t="b">
        <f>ISNUMBER('2020'!A110)</f>
        <v>1</v>
      </c>
      <c r="C110" t="str">
        <f>IF(AND(B110,MATCH(A110,$A$1:$A$10073,0)=ROW()),COUNTIFS('2020'!$C$1:$C$2317,A110,'2020'!$F$1:$F$2317,"&lt;&gt;二年")+COUNTIFS('2021'!$E$1:$E$2047,A110,'2021'!$J$1:$J$2047,"&lt;&gt;二年")+COUNTIFS('2022'!$E$1:$E$1903,A110,'2022'!$K$1:$K$1903,"&lt;&gt;二年")+COUNTIFS('2023'!$C$1:$C$1765,A110,'2023'!$F$1:$F$1765,"&lt;&gt;二年",'2023'!$G$1:$G$1765,"&lt;&gt;*调整*")+COUNTIFS('2024'!$C$1:$C$2041,A110,'2024'!$F$1:$F$2041,"&lt;&gt;二年",'2024'!$G$1:$G$2041,"&lt;&gt;*调整*")+ROW()/100000,"")</f>
        <v/>
      </c>
    </row>
    <row r="111" spans="1:3" ht="15" customHeight="1">
      <c r="A111" t="str">
        <f>'2020'!C111</f>
        <v>文化遗产</v>
      </c>
      <c r="B111" t="b">
        <f>ISNUMBER('2020'!A111)</f>
        <v>1</v>
      </c>
      <c r="C111">
        <f>IF(AND(B111,MATCH(A111,$A$1:$A$10073,0)=ROW()),COUNTIFS('2020'!$C$1:$C$2317,A111,'2020'!$F$1:$F$2317,"&lt;&gt;二年")+COUNTIFS('2021'!$E$1:$E$2047,A111,'2021'!$J$1:$J$2047,"&lt;&gt;二年")+COUNTIFS('2022'!$E$1:$E$1903,A111,'2022'!$K$1:$K$1903,"&lt;&gt;二年")+COUNTIFS('2023'!$C$1:$C$1765,A111,'2023'!$F$1:$F$1765,"&lt;&gt;二年",'2023'!$G$1:$G$1765,"&lt;&gt;*调整*")+COUNTIFS('2024'!$C$1:$C$2041,A111,'2024'!$F$1:$F$2041,"&lt;&gt;二年",'2024'!$G$1:$G$2041,"&lt;&gt;*调整*")+ROW()/100000,"")</f>
        <v>10.001110000000001</v>
      </c>
    </row>
    <row r="112" spans="1:3" ht="15" customHeight="1">
      <c r="A112" t="str">
        <f>'2020'!C112</f>
        <v>遥感科学与技术</v>
      </c>
      <c r="B112" t="b">
        <f>ISNUMBER('2020'!A112)</f>
        <v>1</v>
      </c>
      <c r="C112" t="str">
        <f>IF(AND(B112,MATCH(A112,$A$1:$A$10073,0)=ROW()),COUNTIFS('2020'!$C$1:$C$2317,A112,'2020'!$F$1:$F$2317,"&lt;&gt;二年")+COUNTIFS('2021'!$E$1:$E$2047,A112,'2021'!$J$1:$J$2047,"&lt;&gt;二年")+COUNTIFS('2022'!$E$1:$E$1903,A112,'2022'!$K$1:$K$1903,"&lt;&gt;二年")+COUNTIFS('2023'!$C$1:$C$1765,A112,'2023'!$F$1:$F$1765,"&lt;&gt;二年",'2023'!$G$1:$G$1765,"&lt;&gt;*调整*")+COUNTIFS('2024'!$C$1:$C$2041,A112,'2024'!$F$1:$F$2041,"&lt;&gt;二年",'2024'!$G$1:$G$2041,"&lt;&gt;*调整*")+ROW()/100000,"")</f>
        <v/>
      </c>
    </row>
    <row r="113" spans="1:3" ht="15" customHeight="1">
      <c r="A113" t="str">
        <f>'2020'!C113</f>
        <v>智能车辆工程</v>
      </c>
      <c r="B113" t="b">
        <f>ISNUMBER('2020'!A113)</f>
        <v>1</v>
      </c>
      <c r="C113">
        <f>IF(AND(B113,MATCH(A113,$A$1:$A$10073,0)=ROW()),COUNTIFS('2020'!$C$1:$C$2317,A113,'2020'!$F$1:$F$2317,"&lt;&gt;二年")+COUNTIFS('2021'!$E$1:$E$2047,A113,'2021'!$J$1:$J$2047,"&lt;&gt;二年")+COUNTIFS('2022'!$E$1:$E$1903,A113,'2022'!$K$1:$K$1903,"&lt;&gt;二年")+COUNTIFS('2023'!$C$1:$C$1765,A113,'2023'!$F$1:$F$1765,"&lt;&gt;二年",'2023'!$G$1:$G$1765,"&lt;&gt;*调整*")+COUNTIFS('2024'!$C$1:$C$2041,A113,'2024'!$F$1:$F$2041,"&lt;&gt;二年",'2024'!$G$1:$G$2041,"&lt;&gt;*调整*")+ROW()/100000,"")</f>
        <v>60.001130000000003</v>
      </c>
    </row>
    <row r="114" spans="1:3" ht="15" customHeight="1">
      <c r="A114" t="str">
        <f>'2020'!C114</f>
        <v>智能感知工程</v>
      </c>
      <c r="B114" t="b">
        <f>ISNUMBER('2020'!A114)</f>
        <v>1</v>
      </c>
      <c r="C114" t="str">
        <f>IF(AND(B114,MATCH(A114,$A$1:$A$10073,0)=ROW()),COUNTIFS('2020'!$C$1:$C$2317,A114,'2020'!$F$1:$F$2317,"&lt;&gt;二年")+COUNTIFS('2021'!$E$1:$E$2047,A114,'2021'!$J$1:$J$2047,"&lt;&gt;二年")+COUNTIFS('2022'!$E$1:$E$1903,A114,'2022'!$K$1:$K$1903,"&lt;&gt;二年")+COUNTIFS('2023'!$C$1:$C$1765,A114,'2023'!$F$1:$F$1765,"&lt;&gt;二年",'2023'!$G$1:$G$1765,"&lt;&gt;*调整*")+COUNTIFS('2024'!$C$1:$C$2041,A114,'2024'!$F$1:$F$2041,"&lt;&gt;二年",'2024'!$G$1:$G$2041,"&lt;&gt;*调整*")+ROW()/100000,"")</f>
        <v/>
      </c>
    </row>
    <row r="115" spans="1:3" ht="15" customHeight="1">
      <c r="A115" t="str">
        <f>'2020'!C115</f>
        <v>电气工程与智能控制</v>
      </c>
      <c r="B115" t="b">
        <f>ISNUMBER('2020'!A115)</f>
        <v>1</v>
      </c>
      <c r="C115">
        <f>IF(AND(B115,MATCH(A115,$A$1:$A$10073,0)=ROW()),COUNTIFS('2020'!$C$1:$C$2317,A115,'2020'!$F$1:$F$2317,"&lt;&gt;二年")+COUNTIFS('2021'!$E$1:$E$2047,A115,'2021'!$J$1:$J$2047,"&lt;&gt;二年")+COUNTIFS('2022'!$E$1:$E$1903,A115,'2022'!$K$1:$K$1903,"&lt;&gt;二年")+COUNTIFS('2023'!$C$1:$C$1765,A115,'2023'!$F$1:$F$1765,"&lt;&gt;二年",'2023'!$G$1:$G$1765,"&lt;&gt;*调整*")+COUNTIFS('2024'!$C$1:$C$2041,A115,'2024'!$F$1:$F$2041,"&lt;&gt;二年",'2024'!$G$1:$G$2041,"&lt;&gt;*调整*")+ROW()/100000,"")</f>
        <v>27.001149999999999</v>
      </c>
    </row>
    <row r="116" spans="1:3" ht="15" customHeight="1">
      <c r="A116" t="str">
        <f>'2020'!C116</f>
        <v>审计学</v>
      </c>
      <c r="B116" t="b">
        <f>ISNUMBER('2020'!A116)</f>
        <v>1</v>
      </c>
      <c r="C116">
        <f>IF(AND(B116,MATCH(A116,$A$1:$A$10073,0)=ROW()),COUNTIFS('2020'!$C$1:$C$2317,A116,'2020'!$F$1:$F$2317,"&lt;&gt;二年")+COUNTIFS('2021'!$E$1:$E$2047,A116,'2021'!$J$1:$J$2047,"&lt;&gt;二年")+COUNTIFS('2022'!$E$1:$E$1903,A116,'2022'!$K$1:$K$1903,"&lt;&gt;二年")+COUNTIFS('2023'!$C$1:$C$1765,A116,'2023'!$F$1:$F$1765,"&lt;&gt;二年",'2023'!$G$1:$G$1765,"&lt;&gt;*调整*")+COUNTIFS('2024'!$C$1:$C$2041,A116,'2024'!$F$1:$F$2041,"&lt;&gt;二年",'2024'!$G$1:$G$2041,"&lt;&gt;*调整*")+ROW()/100000,"")</f>
        <v>33.001159999999999</v>
      </c>
    </row>
    <row r="117" spans="1:3" ht="15" customHeight="1">
      <c r="A117" t="str">
        <f>'2020'!C117</f>
        <v>储能科学与工程</v>
      </c>
      <c r="B117" t="b">
        <f>ISNUMBER('2020'!A117)</f>
        <v>1</v>
      </c>
      <c r="C117" t="str">
        <f>IF(AND(B117,MATCH(A117,$A$1:$A$10073,0)=ROW()),COUNTIFS('2020'!$C$1:$C$2317,A117,'2020'!$F$1:$F$2317,"&lt;&gt;二年")+COUNTIFS('2021'!$E$1:$E$2047,A117,'2021'!$J$1:$J$2047,"&lt;&gt;二年")+COUNTIFS('2022'!$E$1:$E$1903,A117,'2022'!$K$1:$K$1903,"&lt;&gt;二年")+COUNTIFS('2023'!$C$1:$C$1765,A117,'2023'!$F$1:$F$1765,"&lt;&gt;二年",'2023'!$G$1:$G$1765,"&lt;&gt;*调整*")+COUNTIFS('2024'!$C$1:$C$2041,A117,'2024'!$F$1:$F$2041,"&lt;&gt;二年",'2024'!$G$1:$G$2041,"&lt;&gt;*调整*")+ROW()/100000,"")</f>
        <v/>
      </c>
    </row>
    <row r="118" spans="1:3" ht="15" customHeight="1">
      <c r="A118" t="str">
        <f>'2020'!C118</f>
        <v>储能科学与工程</v>
      </c>
      <c r="B118" t="b">
        <f>ISNUMBER('2020'!A118)</f>
        <v>1</v>
      </c>
      <c r="C118" t="str">
        <f>IF(AND(B118,MATCH(A118,$A$1:$A$10073,0)=ROW()),COUNTIFS('2020'!$C$1:$C$2317,A118,'2020'!$F$1:$F$2317,"&lt;&gt;二年")+COUNTIFS('2021'!$E$1:$E$2047,A118,'2021'!$J$1:$J$2047,"&lt;&gt;二年")+COUNTIFS('2022'!$E$1:$E$1903,A118,'2022'!$K$1:$K$1903,"&lt;&gt;二年")+COUNTIFS('2023'!$C$1:$C$1765,A118,'2023'!$F$1:$F$1765,"&lt;&gt;二年",'2023'!$G$1:$G$1765,"&lt;&gt;*调整*")+COUNTIFS('2024'!$C$1:$C$2041,A118,'2024'!$F$1:$F$2041,"&lt;&gt;二年",'2024'!$G$1:$G$2041,"&lt;&gt;*调整*")+ROW()/100000,"")</f>
        <v/>
      </c>
    </row>
    <row r="119" spans="1:3" ht="15" customHeight="1">
      <c r="A119" t="str">
        <f>'2020'!C119</f>
        <v>机器人工程</v>
      </c>
      <c r="B119" t="b">
        <f>ISNUMBER('2020'!A119)</f>
        <v>1</v>
      </c>
      <c r="C119" t="str">
        <f>IF(AND(B119,MATCH(A119,$A$1:$A$10073,0)=ROW()),COUNTIFS('2020'!$C$1:$C$2317,A119,'2020'!$F$1:$F$2317,"&lt;&gt;二年")+COUNTIFS('2021'!$E$1:$E$2047,A119,'2021'!$J$1:$J$2047,"&lt;&gt;二年")+COUNTIFS('2022'!$E$1:$E$1903,A119,'2022'!$K$1:$K$1903,"&lt;&gt;二年")+COUNTIFS('2023'!$C$1:$C$1765,A119,'2023'!$F$1:$F$1765,"&lt;&gt;二年",'2023'!$G$1:$G$1765,"&lt;&gt;*调整*")+COUNTIFS('2024'!$C$1:$C$2041,A119,'2024'!$F$1:$F$2041,"&lt;&gt;二年",'2024'!$G$1:$G$2041,"&lt;&gt;*调整*")+ROW()/100000,"")</f>
        <v/>
      </c>
    </row>
    <row r="120" spans="1:3" ht="15" customHeight="1">
      <c r="A120" t="str">
        <f>'2020'!C120</f>
        <v>软件工程</v>
      </c>
      <c r="B120" t="b">
        <f>ISNUMBER('2020'!A120)</f>
        <v>1</v>
      </c>
      <c r="C120">
        <f>IF(AND(B120,MATCH(A120,$A$1:$A$10073,0)=ROW()),COUNTIFS('2020'!$C$1:$C$2317,A120,'2020'!$F$1:$F$2317,"&lt;&gt;二年")+COUNTIFS('2021'!$E$1:$E$2047,A120,'2021'!$J$1:$J$2047,"&lt;&gt;二年")+COUNTIFS('2022'!$E$1:$E$1903,A120,'2022'!$K$1:$K$1903,"&lt;&gt;二年")+COUNTIFS('2023'!$C$1:$C$1765,A120,'2023'!$F$1:$F$1765,"&lt;&gt;二年",'2023'!$G$1:$G$1765,"&lt;&gt;*调整*")+COUNTIFS('2024'!$C$1:$C$2041,A120,'2024'!$F$1:$F$2041,"&lt;&gt;二年",'2024'!$G$1:$G$2041,"&lt;&gt;*调整*")+ROW()/100000,"")</f>
        <v>54.001199999999997</v>
      </c>
    </row>
    <row r="121" spans="1:3" ht="15" customHeight="1">
      <c r="A121" t="str">
        <f>'2020'!C121</f>
        <v>智能感知工程</v>
      </c>
      <c r="B121" t="b">
        <f>ISNUMBER('2020'!A121)</f>
        <v>1</v>
      </c>
      <c r="C121" t="str">
        <f>IF(AND(B121,MATCH(A121,$A$1:$A$10073,0)=ROW()),COUNTIFS('2020'!$C$1:$C$2317,A121,'2020'!$F$1:$F$2317,"&lt;&gt;二年")+COUNTIFS('2021'!$E$1:$E$2047,A121,'2021'!$J$1:$J$2047,"&lt;&gt;二年")+COUNTIFS('2022'!$E$1:$E$1903,A121,'2022'!$K$1:$K$1903,"&lt;&gt;二年")+COUNTIFS('2023'!$C$1:$C$1765,A121,'2023'!$F$1:$F$1765,"&lt;&gt;二年",'2023'!$G$1:$G$1765,"&lt;&gt;*调整*")+COUNTIFS('2024'!$C$1:$C$2041,A121,'2024'!$F$1:$F$2041,"&lt;&gt;二年",'2024'!$G$1:$G$2041,"&lt;&gt;*调整*")+ROW()/100000,"")</f>
        <v/>
      </c>
    </row>
    <row r="122" spans="1:3" ht="15" customHeight="1">
      <c r="A122" t="str">
        <f>'2020'!C122</f>
        <v>储能科学与工程</v>
      </c>
      <c r="B122" t="b">
        <f>ISNUMBER('2020'!A122)</f>
        <v>1</v>
      </c>
      <c r="C122" t="str">
        <f>IF(AND(B122,MATCH(A122,$A$1:$A$10073,0)=ROW()),COUNTIFS('2020'!$C$1:$C$2317,A122,'2020'!$F$1:$F$2317,"&lt;&gt;二年")+COUNTIFS('2021'!$E$1:$E$2047,A122,'2021'!$J$1:$J$2047,"&lt;&gt;二年")+COUNTIFS('2022'!$E$1:$E$1903,A122,'2022'!$K$1:$K$1903,"&lt;&gt;二年")+COUNTIFS('2023'!$C$1:$C$1765,A122,'2023'!$F$1:$F$1765,"&lt;&gt;二年",'2023'!$G$1:$G$1765,"&lt;&gt;*调整*")+COUNTIFS('2024'!$C$1:$C$2041,A122,'2024'!$F$1:$F$2041,"&lt;&gt;二年",'2024'!$G$1:$G$2041,"&lt;&gt;*调整*")+ROW()/100000,"")</f>
        <v/>
      </c>
    </row>
    <row r="123" spans="1:3" ht="15" customHeight="1">
      <c r="A123" t="str">
        <f>'2020'!C123</f>
        <v>储能科学与工程</v>
      </c>
      <c r="B123" t="b">
        <f>ISNUMBER('2020'!A123)</f>
        <v>1</v>
      </c>
      <c r="C123" t="str">
        <f>IF(AND(B123,MATCH(A123,$A$1:$A$10073,0)=ROW()),COUNTIFS('2020'!$C$1:$C$2317,A123,'2020'!$F$1:$F$2317,"&lt;&gt;二年")+COUNTIFS('2021'!$E$1:$E$2047,A123,'2021'!$J$1:$J$2047,"&lt;&gt;二年")+COUNTIFS('2022'!$E$1:$E$1903,A123,'2022'!$K$1:$K$1903,"&lt;&gt;二年")+COUNTIFS('2023'!$C$1:$C$1765,A123,'2023'!$F$1:$F$1765,"&lt;&gt;二年",'2023'!$G$1:$G$1765,"&lt;&gt;*调整*")+COUNTIFS('2024'!$C$1:$C$2041,A123,'2024'!$F$1:$F$2041,"&lt;&gt;二年",'2024'!$G$1:$G$2041,"&lt;&gt;*调整*")+ROW()/100000,"")</f>
        <v/>
      </c>
    </row>
    <row r="124" spans="1:3" ht="15" customHeight="1">
      <c r="A124" t="str">
        <f>'2020'!C124</f>
        <v>数据科学与大数据技术</v>
      </c>
      <c r="B124" t="b">
        <f>ISNUMBER('2020'!A124)</f>
        <v>1</v>
      </c>
      <c r="C124" t="str">
        <f>IF(AND(B124,MATCH(A124,$A$1:$A$10073,0)=ROW()),COUNTIFS('2020'!$C$1:$C$2317,A124,'2020'!$F$1:$F$2317,"&lt;&gt;二年")+COUNTIFS('2021'!$E$1:$E$2047,A124,'2021'!$J$1:$J$2047,"&lt;&gt;二年")+COUNTIFS('2022'!$E$1:$E$1903,A124,'2022'!$K$1:$K$1903,"&lt;&gt;二年")+COUNTIFS('2023'!$C$1:$C$1765,A124,'2023'!$F$1:$F$1765,"&lt;&gt;二年",'2023'!$G$1:$G$1765,"&lt;&gt;*调整*")+COUNTIFS('2024'!$C$1:$C$2041,A124,'2024'!$F$1:$F$2041,"&lt;&gt;二年",'2024'!$G$1:$G$2041,"&lt;&gt;*调整*")+ROW()/100000,"")</f>
        <v/>
      </c>
    </row>
    <row r="125" spans="1:3" ht="15" customHeight="1">
      <c r="A125" t="str">
        <f>'2020'!C125</f>
        <v>应急技术与管理</v>
      </c>
      <c r="B125" t="b">
        <f>ISNUMBER('2020'!A125)</f>
        <v>1</v>
      </c>
      <c r="C125" t="str">
        <f>IF(AND(B125,MATCH(A125,$A$1:$A$10073,0)=ROW()),COUNTIFS('2020'!$C$1:$C$2317,A125,'2020'!$F$1:$F$2317,"&lt;&gt;二年")+COUNTIFS('2021'!$E$1:$E$2047,A125,'2021'!$J$1:$J$2047,"&lt;&gt;二年")+COUNTIFS('2022'!$E$1:$E$1903,A125,'2022'!$K$1:$K$1903,"&lt;&gt;二年")+COUNTIFS('2023'!$C$1:$C$1765,A125,'2023'!$F$1:$F$1765,"&lt;&gt;二年",'2023'!$G$1:$G$1765,"&lt;&gt;*调整*")+COUNTIFS('2024'!$C$1:$C$2041,A125,'2024'!$F$1:$F$2041,"&lt;&gt;二年",'2024'!$G$1:$G$2041,"&lt;&gt;*调整*")+ROW()/100000,"")</f>
        <v/>
      </c>
    </row>
    <row r="126" spans="1:3" ht="15" customHeight="1">
      <c r="A126" t="str">
        <f>'2020'!C126</f>
        <v>应急管理</v>
      </c>
      <c r="B126" t="b">
        <f>ISNUMBER('2020'!A126)</f>
        <v>1</v>
      </c>
      <c r="C126" t="str">
        <f>IF(AND(B126,MATCH(A126,$A$1:$A$10073,0)=ROW()),COUNTIFS('2020'!$C$1:$C$2317,A126,'2020'!$F$1:$F$2317,"&lt;&gt;二年")+COUNTIFS('2021'!$E$1:$E$2047,A126,'2021'!$J$1:$J$2047,"&lt;&gt;二年")+COUNTIFS('2022'!$E$1:$E$1903,A126,'2022'!$K$1:$K$1903,"&lt;&gt;二年")+COUNTIFS('2023'!$C$1:$C$1765,A126,'2023'!$F$1:$F$1765,"&lt;&gt;二年",'2023'!$G$1:$G$1765,"&lt;&gt;*调整*")+COUNTIFS('2024'!$C$1:$C$2041,A126,'2024'!$F$1:$F$2041,"&lt;&gt;二年",'2024'!$G$1:$G$2041,"&lt;&gt;*调整*")+ROW()/100000,"")</f>
        <v/>
      </c>
    </row>
    <row r="127" spans="1:3" ht="15" customHeight="1">
      <c r="A127" t="str">
        <f>'2020'!C127</f>
        <v>网络与新媒体</v>
      </c>
      <c r="B127" t="b">
        <f>ISNUMBER('2020'!A127)</f>
        <v>1</v>
      </c>
      <c r="C127" t="str">
        <f>IF(AND(B127,MATCH(A127,$A$1:$A$10073,0)=ROW()),COUNTIFS('2020'!$C$1:$C$2317,A127,'2020'!$F$1:$F$2317,"&lt;&gt;二年")+COUNTIFS('2021'!$E$1:$E$2047,A127,'2021'!$J$1:$J$2047,"&lt;&gt;二年")+COUNTIFS('2022'!$E$1:$E$1903,A127,'2022'!$K$1:$K$1903,"&lt;&gt;二年")+COUNTIFS('2023'!$C$1:$C$1765,A127,'2023'!$F$1:$F$1765,"&lt;&gt;二年",'2023'!$G$1:$G$1765,"&lt;&gt;*调整*")+COUNTIFS('2024'!$C$1:$C$2041,A127,'2024'!$F$1:$F$2041,"&lt;&gt;二年",'2024'!$G$1:$G$2041,"&lt;&gt;*调整*")+ROW()/100000,"")</f>
        <v/>
      </c>
    </row>
    <row r="128" spans="1:3" ht="15" customHeight="1">
      <c r="A128" t="str">
        <f>'2020'!C128</f>
        <v>储能科学与工程</v>
      </c>
      <c r="B128" t="b">
        <f>ISNUMBER('2020'!A128)</f>
        <v>1</v>
      </c>
      <c r="C128" t="str">
        <f>IF(AND(B128,MATCH(A128,$A$1:$A$10073,0)=ROW()),COUNTIFS('2020'!$C$1:$C$2317,A128,'2020'!$F$1:$F$2317,"&lt;&gt;二年")+COUNTIFS('2021'!$E$1:$E$2047,A128,'2021'!$J$1:$J$2047,"&lt;&gt;二年")+COUNTIFS('2022'!$E$1:$E$1903,A128,'2022'!$K$1:$K$1903,"&lt;&gt;二年")+COUNTIFS('2023'!$C$1:$C$1765,A128,'2023'!$F$1:$F$1765,"&lt;&gt;二年",'2023'!$G$1:$G$1765,"&lt;&gt;*调整*")+COUNTIFS('2024'!$C$1:$C$2041,A128,'2024'!$F$1:$F$2041,"&lt;&gt;二年",'2024'!$G$1:$G$2041,"&lt;&gt;*调整*")+ROW()/100000,"")</f>
        <v/>
      </c>
    </row>
    <row r="129" spans="1:3" ht="15" customHeight="1">
      <c r="A129" t="str">
        <f>'2020'!C129</f>
        <v>机器人工程</v>
      </c>
      <c r="B129" t="b">
        <f>ISNUMBER('2020'!A129)</f>
        <v>1</v>
      </c>
      <c r="C129" t="str">
        <f>IF(AND(B129,MATCH(A129,$A$1:$A$10073,0)=ROW()),COUNTIFS('2020'!$C$1:$C$2317,A129,'2020'!$F$1:$F$2317,"&lt;&gt;二年")+COUNTIFS('2021'!$E$1:$E$2047,A129,'2021'!$J$1:$J$2047,"&lt;&gt;二年")+COUNTIFS('2022'!$E$1:$E$1903,A129,'2022'!$K$1:$K$1903,"&lt;&gt;二年")+COUNTIFS('2023'!$C$1:$C$1765,A129,'2023'!$F$1:$F$1765,"&lt;&gt;二年",'2023'!$G$1:$G$1765,"&lt;&gt;*调整*")+COUNTIFS('2024'!$C$1:$C$2041,A129,'2024'!$F$1:$F$2041,"&lt;&gt;二年",'2024'!$G$1:$G$2041,"&lt;&gt;*调整*")+ROW()/100000,"")</f>
        <v/>
      </c>
    </row>
    <row r="130" spans="1:3" ht="15" customHeight="1">
      <c r="A130" t="str">
        <f>'2020'!C130</f>
        <v>大数据管理与应用</v>
      </c>
      <c r="B130" t="b">
        <f>ISNUMBER('2020'!A130)</f>
        <v>1</v>
      </c>
      <c r="C130" t="str">
        <f>IF(AND(B130,MATCH(A130,$A$1:$A$10073,0)=ROW()),COUNTIFS('2020'!$C$1:$C$2317,A130,'2020'!$F$1:$F$2317,"&lt;&gt;二年")+COUNTIFS('2021'!$E$1:$E$2047,A130,'2021'!$J$1:$J$2047,"&lt;&gt;二年")+COUNTIFS('2022'!$E$1:$E$1903,A130,'2022'!$K$1:$K$1903,"&lt;&gt;二年")+COUNTIFS('2023'!$C$1:$C$1765,A130,'2023'!$F$1:$F$1765,"&lt;&gt;二年",'2023'!$G$1:$G$1765,"&lt;&gt;*调整*")+COUNTIFS('2024'!$C$1:$C$2041,A130,'2024'!$F$1:$F$2041,"&lt;&gt;二年",'2024'!$G$1:$G$2041,"&lt;&gt;*调整*")+ROW()/100000,"")</f>
        <v/>
      </c>
    </row>
    <row r="131" spans="1:3" ht="15" customHeight="1">
      <c r="A131" t="str">
        <f>'2020'!C131</f>
        <v>数字媒体艺术</v>
      </c>
      <c r="B131" t="b">
        <f>ISNUMBER('2020'!A131)</f>
        <v>1</v>
      </c>
      <c r="C131">
        <f>IF(AND(B131,MATCH(A131,$A$1:$A$10073,0)=ROW()),COUNTIFS('2020'!$C$1:$C$2317,A131,'2020'!$F$1:$F$2317,"&lt;&gt;二年")+COUNTIFS('2021'!$E$1:$E$2047,A131,'2021'!$J$1:$J$2047,"&lt;&gt;二年")+COUNTIFS('2022'!$E$1:$E$1903,A131,'2022'!$K$1:$K$1903,"&lt;&gt;二年")+COUNTIFS('2023'!$C$1:$C$1765,A131,'2023'!$F$1:$F$1765,"&lt;&gt;二年",'2023'!$G$1:$G$1765,"&lt;&gt;*调整*")+COUNTIFS('2024'!$C$1:$C$2041,A131,'2024'!$F$1:$F$2041,"&lt;&gt;二年",'2024'!$G$1:$G$2041,"&lt;&gt;*调整*")+ROW()/100000,"")</f>
        <v>86.001310000000004</v>
      </c>
    </row>
    <row r="132" spans="1:3" ht="15" customHeight="1">
      <c r="A132" t="str">
        <f>'2020'!C132</f>
        <v>人工智能</v>
      </c>
      <c r="B132" t="b">
        <f>ISNUMBER('2020'!A132)</f>
        <v>1</v>
      </c>
      <c r="C132" t="str">
        <f>IF(AND(B132,MATCH(A132,$A$1:$A$10073,0)=ROW()),COUNTIFS('2020'!$C$1:$C$2317,A132,'2020'!$F$1:$F$2317,"&lt;&gt;二年")+COUNTIFS('2021'!$E$1:$E$2047,A132,'2021'!$J$1:$J$2047,"&lt;&gt;二年")+COUNTIFS('2022'!$E$1:$E$1903,A132,'2022'!$K$1:$K$1903,"&lt;&gt;二年")+COUNTIFS('2023'!$C$1:$C$1765,A132,'2023'!$F$1:$F$1765,"&lt;&gt;二年",'2023'!$G$1:$G$1765,"&lt;&gt;*调整*")+COUNTIFS('2024'!$C$1:$C$2041,A132,'2024'!$F$1:$F$2041,"&lt;&gt;二年",'2024'!$G$1:$G$2041,"&lt;&gt;*调整*")+ROW()/100000,"")</f>
        <v/>
      </c>
    </row>
    <row r="133" spans="1:3" ht="15" customHeight="1">
      <c r="A133" t="str">
        <f>'2020'!C133</f>
        <v>机器人工程</v>
      </c>
      <c r="B133" t="b">
        <f>ISNUMBER('2020'!A133)</f>
        <v>1</v>
      </c>
      <c r="C133" t="str">
        <f>IF(AND(B133,MATCH(A133,$A$1:$A$10073,0)=ROW()),COUNTIFS('2020'!$C$1:$C$2317,A133,'2020'!$F$1:$F$2317,"&lt;&gt;二年")+COUNTIFS('2021'!$E$1:$E$2047,A133,'2021'!$J$1:$J$2047,"&lt;&gt;二年")+COUNTIFS('2022'!$E$1:$E$1903,A133,'2022'!$K$1:$K$1903,"&lt;&gt;二年")+COUNTIFS('2023'!$C$1:$C$1765,A133,'2023'!$F$1:$F$1765,"&lt;&gt;二年",'2023'!$G$1:$G$1765,"&lt;&gt;*调整*")+COUNTIFS('2024'!$C$1:$C$2041,A133,'2024'!$F$1:$F$2041,"&lt;&gt;二年",'2024'!$G$1:$G$2041,"&lt;&gt;*调整*")+ROW()/100000,"")</f>
        <v/>
      </c>
    </row>
    <row r="134" spans="1:3" ht="15" customHeight="1">
      <c r="A134" t="str">
        <f>'2020'!C134</f>
        <v>应用生物科学</v>
      </c>
      <c r="B134" t="b">
        <f>ISNUMBER('2020'!A134)</f>
        <v>1</v>
      </c>
      <c r="C134">
        <f>IF(AND(B134,MATCH(A134,$A$1:$A$10073,0)=ROW()),COUNTIFS('2020'!$C$1:$C$2317,A134,'2020'!$F$1:$F$2317,"&lt;&gt;二年")+COUNTIFS('2021'!$E$1:$E$2047,A134,'2021'!$J$1:$J$2047,"&lt;&gt;二年")+COUNTIFS('2022'!$E$1:$E$1903,A134,'2022'!$K$1:$K$1903,"&lt;&gt;二年")+COUNTIFS('2023'!$C$1:$C$1765,A134,'2023'!$F$1:$F$1765,"&lt;&gt;二年",'2023'!$G$1:$G$1765,"&lt;&gt;*调整*")+COUNTIFS('2024'!$C$1:$C$2041,A134,'2024'!$F$1:$F$2041,"&lt;&gt;二年",'2024'!$G$1:$G$2041,"&lt;&gt;*调整*")+ROW()/100000,"")</f>
        <v>6.0013399999999999</v>
      </c>
    </row>
    <row r="135" spans="1:3" ht="15" customHeight="1">
      <c r="A135" t="str">
        <f>'2020'!C135</f>
        <v>马克思主义理论</v>
      </c>
      <c r="B135" t="b">
        <f>ISNUMBER('2020'!A135)</f>
        <v>1</v>
      </c>
      <c r="C135" t="str">
        <f>IF(AND(B135,MATCH(A135,$A$1:$A$10073,0)=ROW()),COUNTIFS('2020'!$C$1:$C$2317,A135,'2020'!$F$1:$F$2317,"&lt;&gt;二年")+COUNTIFS('2021'!$E$1:$E$2047,A135,'2021'!$J$1:$J$2047,"&lt;&gt;二年")+COUNTIFS('2022'!$E$1:$E$1903,A135,'2022'!$K$1:$K$1903,"&lt;&gt;二年")+COUNTIFS('2023'!$C$1:$C$1765,A135,'2023'!$F$1:$F$1765,"&lt;&gt;二年",'2023'!$G$1:$G$1765,"&lt;&gt;*调整*")+COUNTIFS('2024'!$C$1:$C$2041,A135,'2024'!$F$1:$F$2041,"&lt;&gt;二年",'2024'!$G$1:$G$2041,"&lt;&gt;*调整*")+ROW()/100000,"")</f>
        <v/>
      </c>
    </row>
    <row r="136" spans="1:3" ht="15" customHeight="1">
      <c r="A136" t="str">
        <f>'2020'!C136</f>
        <v>商务英语</v>
      </c>
      <c r="B136" t="b">
        <f>ISNUMBER('2020'!A136)</f>
        <v>1</v>
      </c>
      <c r="C136">
        <f>IF(AND(B136,MATCH(A136,$A$1:$A$10073,0)=ROW()),COUNTIFS('2020'!$C$1:$C$2317,A136,'2020'!$F$1:$F$2317,"&lt;&gt;二年")+COUNTIFS('2021'!$E$1:$E$2047,A136,'2021'!$J$1:$J$2047,"&lt;&gt;二年")+COUNTIFS('2022'!$E$1:$E$1903,A136,'2022'!$K$1:$K$1903,"&lt;&gt;二年")+COUNTIFS('2023'!$C$1:$C$1765,A136,'2023'!$F$1:$F$1765,"&lt;&gt;二年",'2023'!$G$1:$G$1765,"&lt;&gt;*调整*")+COUNTIFS('2024'!$C$1:$C$2041,A136,'2024'!$F$1:$F$2041,"&lt;&gt;二年",'2024'!$G$1:$G$2041,"&lt;&gt;*调整*")+ROW()/100000,"")</f>
        <v>30.001359999999998</v>
      </c>
    </row>
    <row r="137" spans="1:3" ht="15" customHeight="1">
      <c r="A137" t="str">
        <f>'2020'!C137</f>
        <v>知识产权</v>
      </c>
      <c r="B137" t="b">
        <f>ISNUMBER('2020'!A137)</f>
        <v>1</v>
      </c>
      <c r="C137">
        <f>IF(AND(B137,MATCH(A137,$A$1:$A$10073,0)=ROW()),COUNTIFS('2020'!$C$1:$C$2317,A137,'2020'!$F$1:$F$2317,"&lt;&gt;二年")+COUNTIFS('2021'!$E$1:$E$2047,A137,'2021'!$J$1:$J$2047,"&lt;&gt;二年")+COUNTIFS('2022'!$E$1:$E$1903,A137,'2022'!$K$1:$K$1903,"&lt;&gt;二年")+COUNTIFS('2023'!$C$1:$C$1765,A137,'2023'!$F$1:$F$1765,"&lt;&gt;二年",'2023'!$G$1:$G$1765,"&lt;&gt;*调整*")+COUNTIFS('2024'!$C$1:$C$2041,A137,'2024'!$F$1:$F$2041,"&lt;&gt;二年",'2024'!$G$1:$G$2041,"&lt;&gt;*调整*")+ROW()/100000,"")</f>
        <v>27.001370000000001</v>
      </c>
    </row>
    <row r="138" spans="1:3" ht="15" customHeight="1">
      <c r="A138" t="str">
        <f>'2020'!C138</f>
        <v>马克思主义理论</v>
      </c>
      <c r="B138" t="b">
        <f>ISNUMBER('2020'!A138)</f>
        <v>1</v>
      </c>
      <c r="C138" t="str">
        <f>IF(AND(B138,MATCH(A138,$A$1:$A$10073,0)=ROW()),COUNTIFS('2020'!$C$1:$C$2317,A138,'2020'!$F$1:$F$2317,"&lt;&gt;二年")+COUNTIFS('2021'!$E$1:$E$2047,A138,'2021'!$J$1:$J$2047,"&lt;&gt;二年")+COUNTIFS('2022'!$E$1:$E$1903,A138,'2022'!$K$1:$K$1903,"&lt;&gt;二年")+COUNTIFS('2023'!$C$1:$C$1765,A138,'2023'!$F$1:$F$1765,"&lt;&gt;二年",'2023'!$G$1:$G$1765,"&lt;&gt;*调整*")+COUNTIFS('2024'!$C$1:$C$2041,A138,'2024'!$F$1:$F$2041,"&lt;&gt;二年",'2024'!$G$1:$G$2041,"&lt;&gt;*调整*")+ROW()/100000,"")</f>
        <v/>
      </c>
    </row>
    <row r="139" spans="1:3" ht="15" customHeight="1">
      <c r="A139" t="str">
        <f>'2020'!C139</f>
        <v>化学生物学</v>
      </c>
      <c r="B139" t="b">
        <f>ISNUMBER('2020'!A139)</f>
        <v>1</v>
      </c>
      <c r="C139">
        <f>IF(AND(B139,MATCH(A139,$A$1:$A$10073,0)=ROW()),COUNTIFS('2020'!$C$1:$C$2317,A139,'2020'!$F$1:$F$2317,"&lt;&gt;二年")+COUNTIFS('2021'!$E$1:$E$2047,A139,'2021'!$J$1:$J$2047,"&lt;&gt;二年")+COUNTIFS('2022'!$E$1:$E$1903,A139,'2022'!$K$1:$K$1903,"&lt;&gt;二年")+COUNTIFS('2023'!$C$1:$C$1765,A139,'2023'!$F$1:$F$1765,"&lt;&gt;二年",'2023'!$G$1:$G$1765,"&lt;&gt;*调整*")+COUNTIFS('2024'!$C$1:$C$2041,A139,'2024'!$F$1:$F$2041,"&lt;&gt;二年",'2024'!$G$1:$G$2041,"&lt;&gt;*调整*")+ROW()/100000,"")</f>
        <v>8.0013900000000007</v>
      </c>
    </row>
    <row r="140" spans="1:3" ht="15" customHeight="1">
      <c r="A140" t="str">
        <f>'2020'!C140</f>
        <v>人工智能</v>
      </c>
      <c r="B140" t="b">
        <f>ISNUMBER('2020'!A140)</f>
        <v>1</v>
      </c>
      <c r="C140" t="str">
        <f>IF(AND(B140,MATCH(A140,$A$1:$A$10073,0)=ROW()),COUNTIFS('2020'!$C$1:$C$2317,A140,'2020'!$F$1:$F$2317,"&lt;&gt;二年")+COUNTIFS('2021'!$E$1:$E$2047,A140,'2021'!$J$1:$J$2047,"&lt;&gt;二年")+COUNTIFS('2022'!$E$1:$E$1903,A140,'2022'!$K$1:$K$1903,"&lt;&gt;二年")+COUNTIFS('2023'!$C$1:$C$1765,A140,'2023'!$F$1:$F$1765,"&lt;&gt;二年",'2023'!$G$1:$G$1765,"&lt;&gt;*调整*")+COUNTIFS('2024'!$C$1:$C$2041,A140,'2024'!$F$1:$F$2041,"&lt;&gt;二年",'2024'!$G$1:$G$2041,"&lt;&gt;*调整*")+ROW()/100000,"")</f>
        <v/>
      </c>
    </row>
    <row r="141" spans="1:3" ht="15" customHeight="1">
      <c r="A141" t="str">
        <f>'2020'!C141</f>
        <v>人工智能</v>
      </c>
      <c r="B141" t="b">
        <f>ISNUMBER('2020'!A141)</f>
        <v>1</v>
      </c>
      <c r="C141" t="str">
        <f>IF(AND(B141,MATCH(A141,$A$1:$A$10073,0)=ROW()),COUNTIFS('2020'!$C$1:$C$2317,A141,'2020'!$F$1:$F$2317,"&lt;&gt;二年")+COUNTIFS('2021'!$E$1:$E$2047,A141,'2021'!$J$1:$J$2047,"&lt;&gt;二年")+COUNTIFS('2022'!$E$1:$E$1903,A141,'2022'!$K$1:$K$1903,"&lt;&gt;二年")+COUNTIFS('2023'!$C$1:$C$1765,A141,'2023'!$F$1:$F$1765,"&lt;&gt;二年",'2023'!$G$1:$G$1765,"&lt;&gt;*调整*")+COUNTIFS('2024'!$C$1:$C$2041,A141,'2024'!$F$1:$F$2041,"&lt;&gt;二年",'2024'!$G$1:$G$2041,"&lt;&gt;*调整*")+ROW()/100000,"")</f>
        <v/>
      </c>
    </row>
    <row r="142" spans="1:3" ht="15" customHeight="1">
      <c r="A142" t="str">
        <f>'2020'!C142</f>
        <v>地球物理学</v>
      </c>
      <c r="B142" t="b">
        <f>ISNUMBER('2020'!A142)</f>
        <v>1</v>
      </c>
      <c r="C142">
        <f>IF(AND(B142,MATCH(A142,$A$1:$A$10073,0)=ROW()),COUNTIFS('2020'!$C$1:$C$2317,A142,'2020'!$F$1:$F$2317,"&lt;&gt;二年")+COUNTIFS('2021'!$E$1:$E$2047,A142,'2021'!$J$1:$J$2047,"&lt;&gt;二年")+COUNTIFS('2022'!$E$1:$E$1903,A142,'2022'!$K$1:$K$1903,"&lt;&gt;二年")+COUNTIFS('2023'!$C$1:$C$1765,A142,'2023'!$F$1:$F$1765,"&lt;&gt;二年",'2023'!$G$1:$G$1765,"&lt;&gt;*调整*")+COUNTIFS('2024'!$C$1:$C$2041,A142,'2024'!$F$1:$F$2041,"&lt;&gt;二年",'2024'!$G$1:$G$2041,"&lt;&gt;*调整*")+ROW()/100000,"")</f>
        <v>1.00142</v>
      </c>
    </row>
    <row r="143" spans="1:3" ht="15" customHeight="1">
      <c r="A143" t="str">
        <f>'2020'!C143</f>
        <v>人工智能</v>
      </c>
      <c r="B143" t="b">
        <f>ISNUMBER('2020'!A143)</f>
        <v>1</v>
      </c>
      <c r="C143" t="str">
        <f>IF(AND(B143,MATCH(A143,$A$1:$A$10073,0)=ROW()),COUNTIFS('2020'!$C$1:$C$2317,A143,'2020'!$F$1:$F$2317,"&lt;&gt;二年")+COUNTIFS('2021'!$E$1:$E$2047,A143,'2021'!$J$1:$J$2047,"&lt;&gt;二年")+COUNTIFS('2022'!$E$1:$E$1903,A143,'2022'!$K$1:$K$1903,"&lt;&gt;二年")+COUNTIFS('2023'!$C$1:$C$1765,A143,'2023'!$F$1:$F$1765,"&lt;&gt;二年",'2023'!$G$1:$G$1765,"&lt;&gt;*调整*")+COUNTIFS('2024'!$C$1:$C$2041,A143,'2024'!$F$1:$F$2041,"&lt;&gt;二年",'2024'!$G$1:$G$2041,"&lt;&gt;*调整*")+ROW()/100000,"")</f>
        <v/>
      </c>
    </row>
    <row r="144" spans="1:3" ht="15" customHeight="1">
      <c r="A144" t="str">
        <f>'2020'!C144</f>
        <v>金融科技</v>
      </c>
      <c r="B144" t="b">
        <f>ISNUMBER('2020'!A144)</f>
        <v>1</v>
      </c>
      <c r="C144" t="str">
        <f>IF(AND(B144,MATCH(A144,$A$1:$A$10073,0)=ROW()),COUNTIFS('2020'!$C$1:$C$2317,A144,'2020'!$F$1:$F$2317,"&lt;&gt;二年")+COUNTIFS('2021'!$E$1:$E$2047,A144,'2021'!$J$1:$J$2047,"&lt;&gt;二年")+COUNTIFS('2022'!$E$1:$E$1903,A144,'2022'!$K$1:$K$1903,"&lt;&gt;二年")+COUNTIFS('2023'!$C$1:$C$1765,A144,'2023'!$F$1:$F$1765,"&lt;&gt;二年",'2023'!$G$1:$G$1765,"&lt;&gt;*调整*")+COUNTIFS('2024'!$C$1:$C$2041,A144,'2024'!$F$1:$F$2041,"&lt;&gt;二年",'2024'!$G$1:$G$2041,"&lt;&gt;*调整*")+ROW()/100000,"")</f>
        <v/>
      </c>
    </row>
    <row r="145" spans="1:3" ht="15" customHeight="1">
      <c r="A145" t="str">
        <f>'2020'!C145</f>
        <v>人工智能</v>
      </c>
      <c r="B145" t="b">
        <f>ISNUMBER('2020'!A145)</f>
        <v>1</v>
      </c>
      <c r="C145" t="str">
        <f>IF(AND(B145,MATCH(A145,$A$1:$A$10073,0)=ROW()),COUNTIFS('2020'!$C$1:$C$2317,A145,'2020'!$F$1:$F$2317,"&lt;&gt;二年")+COUNTIFS('2021'!$E$1:$E$2047,A145,'2021'!$J$1:$J$2047,"&lt;&gt;二年")+COUNTIFS('2022'!$E$1:$E$1903,A145,'2022'!$K$1:$K$1903,"&lt;&gt;二年")+COUNTIFS('2023'!$C$1:$C$1765,A145,'2023'!$F$1:$F$1765,"&lt;&gt;二年",'2023'!$G$1:$G$1765,"&lt;&gt;*调整*")+COUNTIFS('2024'!$C$1:$C$2041,A145,'2024'!$F$1:$F$2041,"&lt;&gt;二年",'2024'!$G$1:$G$2041,"&lt;&gt;*调整*")+ROW()/100000,"")</f>
        <v/>
      </c>
    </row>
    <row r="146" spans="1:3" ht="15" customHeight="1">
      <c r="A146" t="str">
        <f>'2020'!C146</f>
        <v>化学</v>
      </c>
      <c r="B146" t="b">
        <f>ISNUMBER('2020'!A146)</f>
        <v>1</v>
      </c>
      <c r="C146">
        <f>IF(AND(B146,MATCH(A146,$A$1:$A$10073,0)=ROW()),COUNTIFS('2020'!$C$1:$C$2317,A146,'2020'!$F$1:$F$2317,"&lt;&gt;二年")+COUNTIFS('2021'!$E$1:$E$2047,A146,'2021'!$J$1:$J$2047,"&lt;&gt;二年")+COUNTIFS('2022'!$E$1:$E$1903,A146,'2022'!$K$1:$K$1903,"&lt;&gt;二年")+COUNTIFS('2023'!$C$1:$C$1765,A146,'2023'!$F$1:$F$1765,"&lt;&gt;二年",'2023'!$G$1:$G$1765,"&lt;&gt;*调整*")+COUNTIFS('2024'!$C$1:$C$2041,A146,'2024'!$F$1:$F$2041,"&lt;&gt;二年",'2024'!$G$1:$G$2041,"&lt;&gt;*调整*")+ROW()/100000,"")</f>
        <v>17.001460000000002</v>
      </c>
    </row>
    <row r="147" spans="1:3" ht="15" customHeight="1">
      <c r="A147" t="str">
        <f>'2020'!C147</f>
        <v>自动化</v>
      </c>
      <c r="B147" t="b">
        <f>ISNUMBER('2020'!A147)</f>
        <v>1</v>
      </c>
      <c r="C147">
        <f>IF(AND(B147,MATCH(A147,$A$1:$A$10073,0)=ROW()),COUNTIFS('2020'!$C$1:$C$2317,A147,'2020'!$F$1:$F$2317,"&lt;&gt;二年")+COUNTIFS('2021'!$E$1:$E$2047,A147,'2021'!$J$1:$J$2047,"&lt;&gt;二年")+COUNTIFS('2022'!$E$1:$E$1903,A147,'2022'!$K$1:$K$1903,"&lt;&gt;二年")+COUNTIFS('2023'!$C$1:$C$1765,A147,'2023'!$F$1:$F$1765,"&lt;&gt;二年",'2023'!$G$1:$G$1765,"&lt;&gt;*调整*")+COUNTIFS('2024'!$C$1:$C$2041,A147,'2024'!$F$1:$F$2041,"&lt;&gt;二年",'2024'!$G$1:$G$2041,"&lt;&gt;*调整*")+ROW()/100000,"")</f>
        <v>11.001469999999999</v>
      </c>
    </row>
    <row r="148" spans="1:3" ht="15" customHeight="1">
      <c r="A148" t="str">
        <f>'2020'!C148</f>
        <v>工程管理</v>
      </c>
      <c r="B148" t="b">
        <f>ISNUMBER('2020'!A148)</f>
        <v>1</v>
      </c>
      <c r="C148">
        <f>IF(AND(B148,MATCH(A148,$A$1:$A$10073,0)=ROW()),COUNTIFS('2020'!$C$1:$C$2317,A148,'2020'!$F$1:$F$2317,"&lt;&gt;二年")+COUNTIFS('2021'!$E$1:$E$2047,A148,'2021'!$J$1:$J$2047,"&lt;&gt;二年")+COUNTIFS('2022'!$E$1:$E$1903,A148,'2022'!$K$1:$K$1903,"&lt;&gt;二年")+COUNTIFS('2023'!$C$1:$C$1765,A148,'2023'!$F$1:$F$1765,"&lt;&gt;二年",'2023'!$G$1:$G$1765,"&lt;&gt;*调整*")+COUNTIFS('2024'!$C$1:$C$2041,A148,'2024'!$F$1:$F$2041,"&lt;&gt;二年",'2024'!$G$1:$G$2041,"&lt;&gt;*调整*")+ROW()/100000,"")</f>
        <v>12.001480000000001</v>
      </c>
    </row>
    <row r="149" spans="1:3" ht="15" customHeight="1">
      <c r="A149" t="str">
        <f>'2020'!C149</f>
        <v>行政管理</v>
      </c>
      <c r="B149" t="b">
        <f>ISNUMBER('2020'!A149)</f>
        <v>1</v>
      </c>
      <c r="C149">
        <f>IF(AND(B149,MATCH(A149,$A$1:$A$10073,0)=ROW()),COUNTIFS('2020'!$C$1:$C$2317,A149,'2020'!$F$1:$F$2317,"&lt;&gt;二年")+COUNTIFS('2021'!$E$1:$E$2047,A149,'2021'!$J$1:$J$2047,"&lt;&gt;二年")+COUNTIFS('2022'!$E$1:$E$1903,A149,'2022'!$K$1:$K$1903,"&lt;&gt;二年")+COUNTIFS('2023'!$C$1:$C$1765,A149,'2023'!$F$1:$F$1765,"&lt;&gt;二年",'2023'!$G$1:$G$1765,"&lt;&gt;*调整*")+COUNTIFS('2024'!$C$1:$C$2041,A149,'2024'!$F$1:$F$2041,"&lt;&gt;二年",'2024'!$G$1:$G$2041,"&lt;&gt;*调整*")+ROW()/100000,"")</f>
        <v>15.00149</v>
      </c>
    </row>
    <row r="150" spans="1:3" ht="15" customHeight="1">
      <c r="A150" t="str">
        <f>'2020'!C150</f>
        <v>法学</v>
      </c>
      <c r="B150" t="b">
        <f>ISNUMBER('2020'!A150)</f>
        <v>1</v>
      </c>
      <c r="C150">
        <f>IF(AND(B150,MATCH(A150,$A$1:$A$10073,0)=ROW()),COUNTIFS('2020'!$C$1:$C$2317,A150,'2020'!$F$1:$F$2317,"&lt;&gt;二年")+COUNTIFS('2021'!$E$1:$E$2047,A150,'2021'!$J$1:$J$2047,"&lt;&gt;二年")+COUNTIFS('2022'!$E$1:$E$1903,A150,'2022'!$K$1:$K$1903,"&lt;&gt;二年")+COUNTIFS('2023'!$C$1:$C$1765,A150,'2023'!$F$1:$F$1765,"&lt;&gt;二年",'2023'!$G$1:$G$1765,"&lt;&gt;*调整*")+COUNTIFS('2024'!$C$1:$C$2041,A150,'2024'!$F$1:$F$2041,"&lt;&gt;二年",'2024'!$G$1:$G$2041,"&lt;&gt;*调整*")+ROW()/100000,"")</f>
        <v>3.0015000000000001</v>
      </c>
    </row>
    <row r="151" spans="1:3" ht="15" customHeight="1">
      <c r="A151" t="str">
        <f>'2020'!C151</f>
        <v>智能感知工程</v>
      </c>
      <c r="B151" t="b">
        <f>ISNUMBER('2020'!A151)</f>
        <v>1</v>
      </c>
      <c r="C151" t="str">
        <f>IF(AND(B151,MATCH(A151,$A$1:$A$10073,0)=ROW()),COUNTIFS('2020'!$C$1:$C$2317,A151,'2020'!$F$1:$F$2317,"&lt;&gt;二年")+COUNTIFS('2021'!$E$1:$E$2047,A151,'2021'!$J$1:$J$2047,"&lt;&gt;二年")+COUNTIFS('2022'!$E$1:$E$1903,A151,'2022'!$K$1:$K$1903,"&lt;&gt;二年")+COUNTIFS('2023'!$C$1:$C$1765,A151,'2023'!$F$1:$F$1765,"&lt;&gt;二年",'2023'!$G$1:$G$1765,"&lt;&gt;*调整*")+COUNTIFS('2024'!$C$1:$C$2041,A151,'2024'!$F$1:$F$2041,"&lt;&gt;二年",'2024'!$G$1:$G$2041,"&lt;&gt;*调整*")+ROW()/100000,"")</f>
        <v/>
      </c>
    </row>
    <row r="152" spans="1:3" ht="15" customHeight="1">
      <c r="A152" t="str">
        <f>'2020'!C152</f>
        <v>储能科学与工程</v>
      </c>
      <c r="B152" t="b">
        <f>ISNUMBER('2020'!A152)</f>
        <v>1</v>
      </c>
      <c r="C152" t="str">
        <f>IF(AND(B152,MATCH(A152,$A$1:$A$10073,0)=ROW()),COUNTIFS('2020'!$C$1:$C$2317,A152,'2020'!$F$1:$F$2317,"&lt;&gt;二年")+COUNTIFS('2021'!$E$1:$E$2047,A152,'2021'!$J$1:$J$2047,"&lt;&gt;二年")+COUNTIFS('2022'!$E$1:$E$1903,A152,'2022'!$K$1:$K$1903,"&lt;&gt;二年")+COUNTIFS('2023'!$C$1:$C$1765,A152,'2023'!$F$1:$F$1765,"&lt;&gt;二年",'2023'!$G$1:$G$1765,"&lt;&gt;*调整*")+COUNTIFS('2024'!$C$1:$C$2041,A152,'2024'!$F$1:$F$2041,"&lt;&gt;二年",'2024'!$G$1:$G$2041,"&lt;&gt;*调整*")+ROW()/100000,"")</f>
        <v/>
      </c>
    </row>
    <row r="153" spans="1:3" ht="15" customHeight="1">
      <c r="A153" t="str">
        <f>'2020'!C153</f>
        <v>智能建造</v>
      </c>
      <c r="B153" t="b">
        <f>ISNUMBER('2020'!A153)</f>
        <v>1</v>
      </c>
      <c r="C153">
        <f>IF(AND(B153,MATCH(A153,$A$1:$A$10073,0)=ROW()),COUNTIFS('2020'!$C$1:$C$2317,A153,'2020'!$F$1:$F$2317,"&lt;&gt;二年")+COUNTIFS('2021'!$E$1:$E$2047,A153,'2021'!$J$1:$J$2047,"&lt;&gt;二年")+COUNTIFS('2022'!$E$1:$E$1903,A153,'2022'!$K$1:$K$1903,"&lt;&gt;二年")+COUNTIFS('2023'!$C$1:$C$1765,A153,'2023'!$F$1:$F$1765,"&lt;&gt;二年",'2023'!$G$1:$G$1765,"&lt;&gt;*调整*")+COUNTIFS('2024'!$C$1:$C$2041,A153,'2024'!$F$1:$F$2041,"&lt;&gt;二年",'2024'!$G$1:$G$2041,"&lt;&gt;*调整*")+ROW()/100000,"")</f>
        <v>177.00153</v>
      </c>
    </row>
    <row r="154" spans="1:3" ht="15" customHeight="1">
      <c r="A154" t="str">
        <f>'2020'!C154</f>
        <v>马克思主义理论</v>
      </c>
      <c r="B154" t="b">
        <f>ISNUMBER('2020'!A154)</f>
        <v>1</v>
      </c>
      <c r="C154" t="str">
        <f>IF(AND(B154,MATCH(A154,$A$1:$A$10073,0)=ROW()),COUNTIFS('2020'!$C$1:$C$2317,A154,'2020'!$F$1:$F$2317,"&lt;&gt;二年")+COUNTIFS('2021'!$E$1:$E$2047,A154,'2021'!$J$1:$J$2047,"&lt;&gt;二年")+COUNTIFS('2022'!$E$1:$E$1903,A154,'2022'!$K$1:$K$1903,"&lt;&gt;二年")+COUNTIFS('2023'!$C$1:$C$1765,A154,'2023'!$F$1:$F$1765,"&lt;&gt;二年",'2023'!$G$1:$G$1765,"&lt;&gt;*调整*")+COUNTIFS('2024'!$C$1:$C$2041,A154,'2024'!$F$1:$F$2041,"&lt;&gt;二年",'2024'!$G$1:$G$2041,"&lt;&gt;*调整*")+ROW()/100000,"")</f>
        <v/>
      </c>
    </row>
    <row r="155" spans="1:3" ht="15" customHeight="1">
      <c r="A155" t="str">
        <f>'2020'!C155</f>
        <v>智能制造工程</v>
      </c>
      <c r="B155" t="b">
        <f>ISNUMBER('2020'!A155)</f>
        <v>1</v>
      </c>
      <c r="C155" t="str">
        <f>IF(AND(B155,MATCH(A155,$A$1:$A$10073,0)=ROW()),COUNTIFS('2020'!$C$1:$C$2317,A155,'2020'!$F$1:$F$2317,"&lt;&gt;二年")+COUNTIFS('2021'!$E$1:$E$2047,A155,'2021'!$J$1:$J$2047,"&lt;&gt;二年")+COUNTIFS('2022'!$E$1:$E$1903,A155,'2022'!$K$1:$K$1903,"&lt;&gt;二年")+COUNTIFS('2023'!$C$1:$C$1765,A155,'2023'!$F$1:$F$1765,"&lt;&gt;二年",'2023'!$G$1:$G$1765,"&lt;&gt;*调整*")+COUNTIFS('2024'!$C$1:$C$2041,A155,'2024'!$F$1:$F$2041,"&lt;&gt;二年",'2024'!$G$1:$G$2041,"&lt;&gt;*调整*")+ROW()/100000,"")</f>
        <v/>
      </c>
    </row>
    <row r="156" spans="1:3" ht="15" customHeight="1">
      <c r="A156" t="str">
        <f>'2020'!C156</f>
        <v>新能源科学与工程</v>
      </c>
      <c r="B156" t="b">
        <f>ISNUMBER('2020'!A156)</f>
        <v>1</v>
      </c>
      <c r="C156" t="str">
        <f>IF(AND(B156,MATCH(A156,$A$1:$A$10073,0)=ROW()),COUNTIFS('2020'!$C$1:$C$2317,A156,'2020'!$F$1:$F$2317,"&lt;&gt;二年")+COUNTIFS('2021'!$E$1:$E$2047,A156,'2021'!$J$1:$J$2047,"&lt;&gt;二年")+COUNTIFS('2022'!$E$1:$E$1903,A156,'2022'!$K$1:$K$1903,"&lt;&gt;二年")+COUNTIFS('2023'!$C$1:$C$1765,A156,'2023'!$F$1:$F$1765,"&lt;&gt;二年",'2023'!$G$1:$G$1765,"&lt;&gt;*调整*")+COUNTIFS('2024'!$C$1:$C$2041,A156,'2024'!$F$1:$F$2041,"&lt;&gt;二年",'2024'!$G$1:$G$2041,"&lt;&gt;*调整*")+ROW()/100000,"")</f>
        <v/>
      </c>
    </row>
    <row r="157" spans="1:3" ht="15" customHeight="1">
      <c r="A157" t="str">
        <f>'2020'!C157</f>
        <v>智能建造</v>
      </c>
      <c r="B157" t="b">
        <f>ISNUMBER('2020'!A157)</f>
        <v>1</v>
      </c>
      <c r="C157" t="str">
        <f>IF(AND(B157,MATCH(A157,$A$1:$A$10073,0)=ROW()),COUNTIFS('2020'!$C$1:$C$2317,A157,'2020'!$F$1:$F$2317,"&lt;&gt;二年")+COUNTIFS('2021'!$E$1:$E$2047,A157,'2021'!$J$1:$J$2047,"&lt;&gt;二年")+COUNTIFS('2022'!$E$1:$E$1903,A157,'2022'!$K$1:$K$1903,"&lt;&gt;二年")+COUNTIFS('2023'!$C$1:$C$1765,A157,'2023'!$F$1:$F$1765,"&lt;&gt;二年",'2023'!$G$1:$G$1765,"&lt;&gt;*调整*")+COUNTIFS('2024'!$C$1:$C$2041,A157,'2024'!$F$1:$F$2041,"&lt;&gt;二年",'2024'!$G$1:$G$2041,"&lt;&gt;*调整*")+ROW()/100000,"")</f>
        <v/>
      </c>
    </row>
    <row r="158" spans="1:3" ht="15" customHeight="1">
      <c r="A158" t="str">
        <f>'2020'!C158</f>
        <v>城市设计</v>
      </c>
      <c r="B158" t="b">
        <f>ISNUMBER('2020'!A158)</f>
        <v>1</v>
      </c>
      <c r="C158">
        <f>IF(AND(B158,MATCH(A158,$A$1:$A$10073,0)=ROW()),COUNTIFS('2020'!$C$1:$C$2317,A158,'2020'!$F$1:$F$2317,"&lt;&gt;二年")+COUNTIFS('2021'!$E$1:$E$2047,A158,'2021'!$J$1:$J$2047,"&lt;&gt;二年")+COUNTIFS('2022'!$E$1:$E$1903,A158,'2022'!$K$1:$K$1903,"&lt;&gt;二年")+COUNTIFS('2023'!$C$1:$C$1765,A158,'2023'!$F$1:$F$1765,"&lt;&gt;二年",'2023'!$G$1:$G$1765,"&lt;&gt;*调整*")+COUNTIFS('2024'!$C$1:$C$2041,A158,'2024'!$F$1:$F$2041,"&lt;&gt;二年",'2024'!$G$1:$G$2041,"&lt;&gt;*调整*")+ROW()/100000,"")</f>
        <v>9.0015800000000006</v>
      </c>
    </row>
    <row r="159" spans="1:3" ht="15" customHeight="1">
      <c r="A159" t="str">
        <f>'2020'!C159</f>
        <v>遥感科学与技术</v>
      </c>
      <c r="B159" t="b">
        <f>ISNUMBER('2020'!A159)</f>
        <v>1</v>
      </c>
      <c r="C159" t="str">
        <f>IF(AND(B159,MATCH(A159,$A$1:$A$10073,0)=ROW()),COUNTIFS('2020'!$C$1:$C$2317,A159,'2020'!$F$1:$F$2317,"&lt;&gt;二年")+COUNTIFS('2021'!$E$1:$E$2047,A159,'2021'!$J$1:$J$2047,"&lt;&gt;二年")+COUNTIFS('2022'!$E$1:$E$1903,A159,'2022'!$K$1:$K$1903,"&lt;&gt;二年")+COUNTIFS('2023'!$C$1:$C$1765,A159,'2023'!$F$1:$F$1765,"&lt;&gt;二年",'2023'!$G$1:$G$1765,"&lt;&gt;*调整*")+COUNTIFS('2024'!$C$1:$C$2041,A159,'2024'!$F$1:$F$2041,"&lt;&gt;二年",'2024'!$G$1:$G$2041,"&lt;&gt;*调整*")+ROW()/100000,"")</f>
        <v/>
      </c>
    </row>
    <row r="160" spans="1:3" ht="15" customHeight="1">
      <c r="A160" t="str">
        <f>'2020'!C160</f>
        <v>数字经济</v>
      </c>
      <c r="B160" t="b">
        <f>ISNUMBER('2020'!A160)</f>
        <v>1</v>
      </c>
      <c r="C160">
        <f>IF(AND(B160,MATCH(A160,$A$1:$A$10073,0)=ROW()),COUNTIFS('2020'!$C$1:$C$2317,A160,'2020'!$F$1:$F$2317,"&lt;&gt;二年")+COUNTIFS('2021'!$E$1:$E$2047,A160,'2021'!$J$1:$J$2047,"&lt;&gt;二年")+COUNTIFS('2022'!$E$1:$E$1903,A160,'2022'!$K$1:$K$1903,"&lt;&gt;二年")+COUNTIFS('2023'!$C$1:$C$1765,A160,'2023'!$F$1:$F$1765,"&lt;&gt;二年",'2023'!$G$1:$G$1765,"&lt;&gt;*调整*")+COUNTIFS('2024'!$C$1:$C$2041,A160,'2024'!$F$1:$F$2041,"&lt;&gt;二年",'2024'!$G$1:$G$2041,"&lt;&gt;*调整*")+ROW()/100000,"")</f>
        <v>295.0016</v>
      </c>
    </row>
    <row r="161" spans="1:3" ht="15" customHeight="1">
      <c r="A161" t="str">
        <f>'2020'!C161</f>
        <v>大数据管理与应用</v>
      </c>
      <c r="B161" t="b">
        <f>ISNUMBER('2020'!A161)</f>
        <v>1</v>
      </c>
      <c r="C161" t="str">
        <f>IF(AND(B161,MATCH(A161,$A$1:$A$10073,0)=ROW()),COUNTIFS('2020'!$C$1:$C$2317,A161,'2020'!$F$1:$F$2317,"&lt;&gt;二年")+COUNTIFS('2021'!$E$1:$E$2047,A161,'2021'!$J$1:$J$2047,"&lt;&gt;二年")+COUNTIFS('2022'!$E$1:$E$1903,A161,'2022'!$K$1:$K$1903,"&lt;&gt;二年")+COUNTIFS('2023'!$C$1:$C$1765,A161,'2023'!$F$1:$F$1765,"&lt;&gt;二年",'2023'!$G$1:$G$1765,"&lt;&gt;*调整*")+COUNTIFS('2024'!$C$1:$C$2041,A161,'2024'!$F$1:$F$2041,"&lt;&gt;二年",'2024'!$G$1:$G$2041,"&lt;&gt;*调整*")+ROW()/100000,"")</f>
        <v/>
      </c>
    </row>
    <row r="162" spans="1:3" ht="15" customHeight="1">
      <c r="A162" t="str">
        <f>'2020'!C162</f>
        <v>计算金融</v>
      </c>
      <c r="B162" t="b">
        <f>ISNUMBER('2020'!A162)</f>
        <v>1</v>
      </c>
      <c r="C162">
        <f>IF(AND(B162,MATCH(A162,$A$1:$A$10073,0)=ROW()),COUNTIFS('2020'!$C$1:$C$2317,A162,'2020'!$F$1:$F$2317,"&lt;&gt;二年")+COUNTIFS('2021'!$E$1:$E$2047,A162,'2021'!$J$1:$J$2047,"&lt;&gt;二年")+COUNTIFS('2022'!$E$1:$E$1903,A162,'2022'!$K$1:$K$1903,"&lt;&gt;二年")+COUNTIFS('2023'!$C$1:$C$1765,A162,'2023'!$F$1:$F$1765,"&lt;&gt;二年",'2023'!$G$1:$G$1765,"&lt;&gt;*调整*")+COUNTIFS('2024'!$C$1:$C$2041,A162,'2024'!$F$1:$F$2041,"&lt;&gt;二年",'2024'!$G$1:$G$2041,"&lt;&gt;*调整*")+ROW()/100000,"")</f>
        <v>7.00162</v>
      </c>
    </row>
    <row r="163" spans="1:3" ht="15" customHeight="1">
      <c r="A163" t="str">
        <f>'2020'!C163</f>
        <v>日语</v>
      </c>
      <c r="B163" t="b">
        <f>ISNUMBER('2020'!A163)</f>
        <v>1</v>
      </c>
      <c r="C163">
        <f>IF(AND(B163,MATCH(A163,$A$1:$A$10073,0)=ROW()),COUNTIFS('2020'!$C$1:$C$2317,A163,'2020'!$F$1:$F$2317,"&lt;&gt;二年")+COUNTIFS('2021'!$E$1:$E$2047,A163,'2021'!$J$1:$J$2047,"&lt;&gt;二年")+COUNTIFS('2022'!$E$1:$E$1903,A163,'2022'!$K$1:$K$1903,"&lt;&gt;二年")+COUNTIFS('2023'!$C$1:$C$1765,A163,'2023'!$F$1:$F$1765,"&lt;&gt;二年",'2023'!$G$1:$G$1765,"&lt;&gt;*调整*")+COUNTIFS('2024'!$C$1:$C$2041,A163,'2024'!$F$1:$F$2041,"&lt;&gt;二年",'2024'!$G$1:$G$2041,"&lt;&gt;*调整*")+ROW()/100000,"")</f>
        <v>12.00163</v>
      </c>
    </row>
    <row r="164" spans="1:3" ht="15" customHeight="1">
      <c r="A164" t="str">
        <f>'2020'!C164</f>
        <v>化学</v>
      </c>
      <c r="B164" t="b">
        <f>ISNUMBER('2020'!A164)</f>
        <v>1</v>
      </c>
      <c r="C164" t="str">
        <f>IF(AND(B164,MATCH(A164,$A$1:$A$10073,0)=ROW()),COUNTIFS('2020'!$C$1:$C$2317,A164,'2020'!$F$1:$F$2317,"&lt;&gt;二年")+COUNTIFS('2021'!$E$1:$E$2047,A164,'2021'!$J$1:$J$2047,"&lt;&gt;二年")+COUNTIFS('2022'!$E$1:$E$1903,A164,'2022'!$K$1:$K$1903,"&lt;&gt;二年")+COUNTIFS('2023'!$C$1:$C$1765,A164,'2023'!$F$1:$F$1765,"&lt;&gt;二年",'2023'!$G$1:$G$1765,"&lt;&gt;*调整*")+COUNTIFS('2024'!$C$1:$C$2041,A164,'2024'!$F$1:$F$2041,"&lt;&gt;二年",'2024'!$G$1:$G$2041,"&lt;&gt;*调整*")+ROW()/100000,"")</f>
        <v/>
      </c>
    </row>
    <row r="165" spans="1:3" ht="15" customHeight="1">
      <c r="A165" t="str">
        <f>'2020'!C165</f>
        <v>工程力学</v>
      </c>
      <c r="B165" t="b">
        <f>ISNUMBER('2020'!A165)</f>
        <v>1</v>
      </c>
      <c r="C165">
        <f>IF(AND(B165,MATCH(A165,$A$1:$A$10073,0)=ROW()),COUNTIFS('2020'!$C$1:$C$2317,A165,'2020'!$F$1:$F$2317,"&lt;&gt;二年")+COUNTIFS('2021'!$E$1:$E$2047,A165,'2021'!$J$1:$J$2047,"&lt;&gt;二年")+COUNTIFS('2022'!$E$1:$E$1903,A165,'2022'!$K$1:$K$1903,"&lt;&gt;二年")+COUNTIFS('2023'!$C$1:$C$1765,A165,'2023'!$F$1:$F$1765,"&lt;&gt;二年",'2023'!$G$1:$G$1765,"&lt;&gt;*调整*")+COUNTIFS('2024'!$C$1:$C$2041,A165,'2024'!$F$1:$F$2041,"&lt;&gt;二年",'2024'!$G$1:$G$2041,"&lt;&gt;*调整*")+ROW()/100000,"")</f>
        <v>5.0016499999999997</v>
      </c>
    </row>
    <row r="166" spans="1:3" ht="15" customHeight="1">
      <c r="A166" t="str">
        <f>'2020'!C166</f>
        <v>核工程与核技术</v>
      </c>
      <c r="B166" t="b">
        <f>ISNUMBER('2020'!A166)</f>
        <v>1</v>
      </c>
      <c r="C166">
        <f>IF(AND(B166,MATCH(A166,$A$1:$A$10073,0)=ROW()),COUNTIFS('2020'!$C$1:$C$2317,A166,'2020'!$F$1:$F$2317,"&lt;&gt;二年")+COUNTIFS('2021'!$E$1:$E$2047,A166,'2021'!$J$1:$J$2047,"&lt;&gt;二年")+COUNTIFS('2022'!$E$1:$E$1903,A166,'2022'!$K$1:$K$1903,"&lt;&gt;二年")+COUNTIFS('2023'!$C$1:$C$1765,A166,'2023'!$F$1:$F$1765,"&lt;&gt;二年",'2023'!$G$1:$G$1765,"&lt;&gt;*调整*")+COUNTIFS('2024'!$C$1:$C$2041,A166,'2024'!$F$1:$F$2041,"&lt;&gt;二年",'2024'!$G$1:$G$2041,"&lt;&gt;*调整*")+ROW()/100000,"")</f>
        <v>1.00166</v>
      </c>
    </row>
    <row r="167" spans="1:3" ht="15" customHeight="1">
      <c r="A167" t="str">
        <f>'2020'!C167</f>
        <v>智能制造工程</v>
      </c>
      <c r="B167" t="b">
        <f>ISNUMBER('2020'!A167)</f>
        <v>1</v>
      </c>
      <c r="C167" t="str">
        <f>IF(AND(B167,MATCH(A167,$A$1:$A$10073,0)=ROW()),COUNTIFS('2020'!$C$1:$C$2317,A167,'2020'!$F$1:$F$2317,"&lt;&gt;二年")+COUNTIFS('2021'!$E$1:$E$2047,A167,'2021'!$J$1:$J$2047,"&lt;&gt;二年")+COUNTIFS('2022'!$E$1:$E$1903,A167,'2022'!$K$1:$K$1903,"&lt;&gt;二年")+COUNTIFS('2023'!$C$1:$C$1765,A167,'2023'!$F$1:$F$1765,"&lt;&gt;二年",'2023'!$G$1:$G$1765,"&lt;&gt;*调整*")+COUNTIFS('2024'!$C$1:$C$2041,A167,'2024'!$F$1:$F$2041,"&lt;&gt;二年",'2024'!$G$1:$G$2041,"&lt;&gt;*调整*")+ROW()/100000,"")</f>
        <v/>
      </c>
    </row>
    <row r="168" spans="1:3" ht="15" customHeight="1">
      <c r="A168" t="str">
        <f>'2020'!C168</f>
        <v>人居环境科学与技术</v>
      </c>
      <c r="B168" t="b">
        <f>ISNUMBER('2020'!A168)</f>
        <v>1</v>
      </c>
      <c r="C168">
        <f>IF(AND(B168,MATCH(A168,$A$1:$A$10073,0)=ROW()),COUNTIFS('2020'!$C$1:$C$2317,A168,'2020'!$F$1:$F$2317,"&lt;&gt;二年")+COUNTIFS('2021'!$E$1:$E$2047,A168,'2021'!$J$1:$J$2047,"&lt;&gt;二年")+COUNTIFS('2022'!$E$1:$E$1903,A168,'2022'!$K$1:$K$1903,"&lt;&gt;二年")+COUNTIFS('2023'!$C$1:$C$1765,A168,'2023'!$F$1:$F$1765,"&lt;&gt;二年",'2023'!$G$1:$G$1765,"&lt;&gt;*调整*")+COUNTIFS('2024'!$C$1:$C$2041,A168,'2024'!$F$1:$F$2041,"&lt;&gt;二年",'2024'!$G$1:$G$2041,"&lt;&gt;*调整*")+ROW()/100000,"")</f>
        <v>3.0016799999999999</v>
      </c>
    </row>
    <row r="169" spans="1:3" ht="15" customHeight="1">
      <c r="A169" t="str">
        <f>'2020'!C169</f>
        <v>网络空间安全</v>
      </c>
      <c r="B169" t="b">
        <f>ISNUMBER('2020'!A169)</f>
        <v>1</v>
      </c>
      <c r="C169" t="str">
        <f>IF(AND(B169,MATCH(A169,$A$1:$A$10073,0)=ROW()),COUNTIFS('2020'!$C$1:$C$2317,A169,'2020'!$F$1:$F$2317,"&lt;&gt;二年")+COUNTIFS('2021'!$E$1:$E$2047,A169,'2021'!$J$1:$J$2047,"&lt;&gt;二年")+COUNTIFS('2022'!$E$1:$E$1903,A169,'2022'!$K$1:$K$1903,"&lt;&gt;二年")+COUNTIFS('2023'!$C$1:$C$1765,A169,'2023'!$F$1:$F$1765,"&lt;&gt;二年",'2023'!$G$1:$G$1765,"&lt;&gt;*调整*")+COUNTIFS('2024'!$C$1:$C$2041,A169,'2024'!$F$1:$F$2041,"&lt;&gt;二年",'2024'!$G$1:$G$2041,"&lt;&gt;*调整*")+ROW()/100000,"")</f>
        <v/>
      </c>
    </row>
    <row r="170" spans="1:3" ht="15" customHeight="1">
      <c r="A170" t="str">
        <f>'2020'!C170</f>
        <v>城市地下空间工程</v>
      </c>
      <c r="B170" t="b">
        <f>ISNUMBER('2020'!A170)</f>
        <v>1</v>
      </c>
      <c r="C170" t="str">
        <f>IF(AND(B170,MATCH(A170,$A$1:$A$10073,0)=ROW()),COUNTIFS('2020'!$C$1:$C$2317,A170,'2020'!$F$1:$F$2317,"&lt;&gt;二年")+COUNTIFS('2021'!$E$1:$E$2047,A170,'2021'!$J$1:$J$2047,"&lt;&gt;二年")+COUNTIFS('2022'!$E$1:$E$1903,A170,'2022'!$K$1:$K$1903,"&lt;&gt;二年")+COUNTIFS('2023'!$C$1:$C$1765,A170,'2023'!$F$1:$F$1765,"&lt;&gt;二年",'2023'!$G$1:$G$1765,"&lt;&gt;*调整*")+COUNTIFS('2024'!$C$1:$C$2041,A170,'2024'!$F$1:$F$2041,"&lt;&gt;二年",'2024'!$G$1:$G$2041,"&lt;&gt;*调整*")+ROW()/100000,"")</f>
        <v/>
      </c>
    </row>
    <row r="171" spans="1:3" ht="15" customHeight="1">
      <c r="A171" t="str">
        <f>'2020'!C171</f>
        <v>交通设备与控制工程</v>
      </c>
      <c r="B171" t="b">
        <f>ISNUMBER('2020'!A171)</f>
        <v>1</v>
      </c>
      <c r="C171">
        <f>IF(AND(B171,MATCH(A171,$A$1:$A$10073,0)=ROW()),COUNTIFS('2020'!$C$1:$C$2317,A171,'2020'!$F$1:$F$2317,"&lt;&gt;二年")+COUNTIFS('2021'!$E$1:$E$2047,A171,'2021'!$J$1:$J$2047,"&lt;&gt;二年")+COUNTIFS('2022'!$E$1:$E$1903,A171,'2022'!$K$1:$K$1903,"&lt;&gt;二年")+COUNTIFS('2023'!$C$1:$C$1765,A171,'2023'!$F$1:$F$1765,"&lt;&gt;二年",'2023'!$G$1:$G$1765,"&lt;&gt;*调整*")+COUNTIFS('2024'!$C$1:$C$2041,A171,'2024'!$F$1:$F$2041,"&lt;&gt;二年",'2024'!$G$1:$G$2041,"&lt;&gt;*调整*")+ROW()/100000,"")</f>
        <v>2.0017100000000001</v>
      </c>
    </row>
    <row r="172" spans="1:3" ht="15" customHeight="1">
      <c r="A172" t="str">
        <f>'2020'!C172</f>
        <v>俄语</v>
      </c>
      <c r="B172" t="b">
        <f>ISNUMBER('2020'!A172)</f>
        <v>1</v>
      </c>
      <c r="C172">
        <f>IF(AND(B172,MATCH(A172,$A$1:$A$10073,0)=ROW()),COUNTIFS('2020'!$C$1:$C$2317,A172,'2020'!$F$1:$F$2317,"&lt;&gt;二年")+COUNTIFS('2021'!$E$1:$E$2047,A172,'2021'!$J$1:$J$2047,"&lt;&gt;二年")+COUNTIFS('2022'!$E$1:$E$1903,A172,'2022'!$K$1:$K$1903,"&lt;&gt;二年")+COUNTIFS('2023'!$C$1:$C$1765,A172,'2023'!$F$1:$F$1765,"&lt;&gt;二年",'2023'!$G$1:$G$1765,"&lt;&gt;*调整*")+COUNTIFS('2024'!$C$1:$C$2041,A172,'2024'!$F$1:$F$2041,"&lt;&gt;二年",'2024'!$G$1:$G$2041,"&lt;&gt;*调整*")+ROW()/100000,"")</f>
        <v>14.001720000000001</v>
      </c>
    </row>
    <row r="173" spans="1:3" ht="15" customHeight="1">
      <c r="A173" t="str">
        <f>'2020'!C173</f>
        <v>智慧农业</v>
      </c>
      <c r="B173" t="b">
        <f>ISNUMBER('2020'!A173)</f>
        <v>1</v>
      </c>
      <c r="C173">
        <f>IF(AND(B173,MATCH(A173,$A$1:$A$10073,0)=ROW()),COUNTIFS('2020'!$C$1:$C$2317,A173,'2020'!$F$1:$F$2317,"&lt;&gt;二年")+COUNTIFS('2021'!$E$1:$E$2047,A173,'2021'!$J$1:$J$2047,"&lt;&gt;二年")+COUNTIFS('2022'!$E$1:$E$1903,A173,'2022'!$K$1:$K$1903,"&lt;&gt;二年")+COUNTIFS('2023'!$C$1:$C$1765,A173,'2023'!$F$1:$F$1765,"&lt;&gt;二年",'2023'!$G$1:$G$1765,"&lt;&gt;*调整*")+COUNTIFS('2024'!$C$1:$C$2041,A173,'2024'!$F$1:$F$2041,"&lt;&gt;二年",'2024'!$G$1:$G$2041,"&lt;&gt;*调整*")+ROW()/100000,"")</f>
        <v>62.001730000000002</v>
      </c>
    </row>
    <row r="174" spans="1:3" ht="15" customHeight="1">
      <c r="A174" t="str">
        <f>'2020'!C174</f>
        <v>大数据管理与应用</v>
      </c>
      <c r="B174" t="b">
        <f>ISNUMBER('2020'!A174)</f>
        <v>1</v>
      </c>
      <c r="C174" t="str">
        <f>IF(AND(B174,MATCH(A174,$A$1:$A$10073,0)=ROW()),COUNTIFS('2020'!$C$1:$C$2317,A174,'2020'!$F$1:$F$2317,"&lt;&gt;二年")+COUNTIFS('2021'!$E$1:$E$2047,A174,'2021'!$J$1:$J$2047,"&lt;&gt;二年")+COUNTIFS('2022'!$E$1:$E$1903,A174,'2022'!$K$1:$K$1903,"&lt;&gt;二年")+COUNTIFS('2023'!$C$1:$C$1765,A174,'2023'!$F$1:$F$1765,"&lt;&gt;二年",'2023'!$G$1:$G$1765,"&lt;&gt;*调整*")+COUNTIFS('2024'!$C$1:$C$2041,A174,'2024'!$F$1:$F$2041,"&lt;&gt;二年",'2024'!$G$1:$G$2041,"&lt;&gt;*调整*")+ROW()/100000,"")</f>
        <v/>
      </c>
    </row>
    <row r="175" spans="1:3" ht="15" customHeight="1">
      <c r="A175">
        <f>'2020'!C175</f>
        <v>0</v>
      </c>
      <c r="B175" t="b">
        <f>ISNUMBER('2020'!A175)</f>
        <v>0</v>
      </c>
      <c r="C175" t="str">
        <f>IF(AND(B175,MATCH(A175,$A$1:$A$10073,0)=ROW()),COUNTIFS('2020'!$C$1:$C$2317,A175,'2020'!$F$1:$F$2317,"&lt;&gt;二年")+COUNTIFS('2021'!$E$1:$E$2047,A175,'2021'!$J$1:$J$2047,"&lt;&gt;二年")+COUNTIFS('2022'!$E$1:$E$1903,A175,'2022'!$K$1:$K$1903,"&lt;&gt;二年")+COUNTIFS('2023'!$C$1:$C$1765,A175,'2023'!$F$1:$F$1765,"&lt;&gt;二年",'2023'!$G$1:$G$1765,"&lt;&gt;*调整*")+COUNTIFS('2024'!$C$1:$C$2041,A175,'2024'!$F$1:$F$2041,"&lt;&gt;二年",'2024'!$G$1:$G$2041,"&lt;&gt;*调整*")+ROW()/100000,"")</f>
        <v/>
      </c>
    </row>
    <row r="176" spans="1:3" ht="15" customHeight="1">
      <c r="A176" t="str">
        <f>'2020'!C176</f>
        <v>数据科学与大数据技术</v>
      </c>
      <c r="B176" t="b">
        <f>ISNUMBER('2020'!A176)</f>
        <v>1</v>
      </c>
      <c r="C176" t="str">
        <f>IF(AND(B176,MATCH(A176,$A$1:$A$10073,0)=ROW()),COUNTIFS('2020'!$C$1:$C$2317,A176,'2020'!$F$1:$F$2317,"&lt;&gt;二年")+COUNTIFS('2021'!$E$1:$E$2047,A176,'2021'!$J$1:$J$2047,"&lt;&gt;二年")+COUNTIFS('2022'!$E$1:$E$1903,A176,'2022'!$K$1:$K$1903,"&lt;&gt;二年")+COUNTIFS('2023'!$C$1:$C$1765,A176,'2023'!$F$1:$F$1765,"&lt;&gt;二年",'2023'!$G$1:$G$1765,"&lt;&gt;*调整*")+COUNTIFS('2024'!$C$1:$C$2041,A176,'2024'!$F$1:$F$2041,"&lt;&gt;二年",'2024'!$G$1:$G$2041,"&lt;&gt;*调整*")+ROW()/100000,"")</f>
        <v/>
      </c>
    </row>
    <row r="177" spans="1:3" ht="15" customHeight="1">
      <c r="A177" t="str">
        <f>'2020'!C177</f>
        <v>金融工程</v>
      </c>
      <c r="B177" t="b">
        <f>ISNUMBER('2020'!A177)</f>
        <v>1</v>
      </c>
      <c r="C177">
        <f>IF(AND(B177,MATCH(A177,$A$1:$A$10073,0)=ROW()),COUNTIFS('2020'!$C$1:$C$2317,A177,'2020'!$F$1:$F$2317,"&lt;&gt;二年")+COUNTIFS('2021'!$E$1:$E$2047,A177,'2021'!$J$1:$J$2047,"&lt;&gt;二年")+COUNTIFS('2022'!$E$1:$E$1903,A177,'2022'!$K$1:$K$1903,"&lt;&gt;二年")+COUNTIFS('2023'!$C$1:$C$1765,A177,'2023'!$F$1:$F$1765,"&lt;&gt;二年",'2023'!$G$1:$G$1765,"&lt;&gt;*调整*")+COUNTIFS('2024'!$C$1:$C$2041,A177,'2024'!$F$1:$F$2041,"&lt;&gt;二年",'2024'!$G$1:$G$2041,"&lt;&gt;*调整*")+ROW()/100000,"")</f>
        <v>11.00177</v>
      </c>
    </row>
    <row r="178" spans="1:3" ht="15" customHeight="1">
      <c r="A178" t="str">
        <f>'2020'!C178</f>
        <v>化学</v>
      </c>
      <c r="B178" t="b">
        <f>ISNUMBER('2020'!A178)</f>
        <v>1</v>
      </c>
      <c r="C178" t="str">
        <f>IF(AND(B178,MATCH(A178,$A$1:$A$10073,0)=ROW()),COUNTIFS('2020'!$C$1:$C$2317,A178,'2020'!$F$1:$F$2317,"&lt;&gt;二年")+COUNTIFS('2021'!$E$1:$E$2047,A178,'2021'!$J$1:$J$2047,"&lt;&gt;二年")+COUNTIFS('2022'!$E$1:$E$1903,A178,'2022'!$K$1:$K$1903,"&lt;&gt;二年")+COUNTIFS('2023'!$C$1:$C$1765,A178,'2023'!$F$1:$F$1765,"&lt;&gt;二年",'2023'!$G$1:$G$1765,"&lt;&gt;*调整*")+COUNTIFS('2024'!$C$1:$C$2041,A178,'2024'!$F$1:$F$2041,"&lt;&gt;二年",'2024'!$G$1:$G$2041,"&lt;&gt;*调整*")+ROW()/100000,"")</f>
        <v/>
      </c>
    </row>
    <row r="179" spans="1:3" ht="15" customHeight="1">
      <c r="A179" t="str">
        <f>'2020'!C179</f>
        <v>环境科学与工程</v>
      </c>
      <c r="B179" t="b">
        <f>ISNUMBER('2020'!A179)</f>
        <v>1</v>
      </c>
      <c r="C179" t="str">
        <f>IF(AND(B179,MATCH(A179,$A$1:$A$10073,0)=ROW()),COUNTIFS('2020'!$C$1:$C$2317,A179,'2020'!$F$1:$F$2317,"&lt;&gt;二年")+COUNTIFS('2021'!$E$1:$E$2047,A179,'2021'!$J$1:$J$2047,"&lt;&gt;二年")+COUNTIFS('2022'!$E$1:$E$1903,A179,'2022'!$K$1:$K$1903,"&lt;&gt;二年")+COUNTIFS('2023'!$C$1:$C$1765,A179,'2023'!$F$1:$F$1765,"&lt;&gt;二年",'2023'!$G$1:$G$1765,"&lt;&gt;*调整*")+COUNTIFS('2024'!$C$1:$C$2041,A179,'2024'!$F$1:$F$2041,"&lt;&gt;二年",'2024'!$G$1:$G$2041,"&lt;&gt;*调整*")+ROW()/100000,"")</f>
        <v/>
      </c>
    </row>
    <row r="180" spans="1:3" ht="15" customHeight="1">
      <c r="A180" t="str">
        <f>'2020'!C180</f>
        <v>新能源科学与工程</v>
      </c>
      <c r="B180" t="b">
        <f>ISNUMBER('2020'!A180)</f>
        <v>1</v>
      </c>
      <c r="C180" t="str">
        <f>IF(AND(B180,MATCH(A180,$A$1:$A$10073,0)=ROW()),COUNTIFS('2020'!$C$1:$C$2317,A180,'2020'!$F$1:$F$2317,"&lt;&gt;二年")+COUNTIFS('2021'!$E$1:$E$2047,A180,'2021'!$J$1:$J$2047,"&lt;&gt;二年")+COUNTIFS('2022'!$E$1:$E$1903,A180,'2022'!$K$1:$K$1903,"&lt;&gt;二年")+COUNTIFS('2023'!$C$1:$C$1765,A180,'2023'!$F$1:$F$1765,"&lt;&gt;二年",'2023'!$G$1:$G$1765,"&lt;&gt;*调整*")+COUNTIFS('2024'!$C$1:$C$2041,A180,'2024'!$F$1:$F$2041,"&lt;&gt;二年",'2024'!$G$1:$G$2041,"&lt;&gt;*调整*")+ROW()/100000,"")</f>
        <v/>
      </c>
    </row>
    <row r="181" spans="1:3" ht="15" customHeight="1">
      <c r="A181" t="str">
        <f>'2020'!C181</f>
        <v>应急管理</v>
      </c>
      <c r="B181" t="b">
        <f>ISNUMBER('2020'!A181)</f>
        <v>1</v>
      </c>
      <c r="C181" t="str">
        <f>IF(AND(B181,MATCH(A181,$A$1:$A$10073,0)=ROW()),COUNTIFS('2020'!$C$1:$C$2317,A181,'2020'!$F$1:$F$2317,"&lt;&gt;二年")+COUNTIFS('2021'!$E$1:$E$2047,A181,'2021'!$J$1:$J$2047,"&lt;&gt;二年")+COUNTIFS('2022'!$E$1:$E$1903,A181,'2022'!$K$1:$K$1903,"&lt;&gt;二年")+COUNTIFS('2023'!$C$1:$C$1765,A181,'2023'!$F$1:$F$1765,"&lt;&gt;二年",'2023'!$G$1:$G$1765,"&lt;&gt;*调整*")+COUNTIFS('2024'!$C$1:$C$2041,A181,'2024'!$F$1:$F$2041,"&lt;&gt;二年",'2024'!$G$1:$G$2041,"&lt;&gt;*调整*")+ROW()/100000,"")</f>
        <v/>
      </c>
    </row>
    <row r="182" spans="1:3" ht="15" customHeight="1">
      <c r="A182">
        <f>'2020'!C182</f>
        <v>0</v>
      </c>
      <c r="B182" t="b">
        <f>ISNUMBER('2020'!A182)</f>
        <v>0</v>
      </c>
      <c r="C182" t="str">
        <f>IF(AND(B182,MATCH(A182,$A$1:$A$10073,0)=ROW()),COUNTIFS('2020'!$C$1:$C$2317,A182,'2020'!$F$1:$F$2317,"&lt;&gt;二年")+COUNTIFS('2021'!$E$1:$E$2047,A182,'2021'!$J$1:$J$2047,"&lt;&gt;二年")+COUNTIFS('2022'!$E$1:$E$1903,A182,'2022'!$K$1:$K$1903,"&lt;&gt;二年")+COUNTIFS('2023'!$C$1:$C$1765,A182,'2023'!$F$1:$F$1765,"&lt;&gt;二年",'2023'!$G$1:$G$1765,"&lt;&gt;*调整*")+COUNTIFS('2024'!$C$1:$C$2041,A182,'2024'!$F$1:$F$2041,"&lt;&gt;二年",'2024'!$G$1:$G$2041,"&lt;&gt;*调整*")+ROW()/100000,"")</f>
        <v/>
      </c>
    </row>
    <row r="183" spans="1:3" ht="15" customHeight="1">
      <c r="A183" t="str">
        <f>'2020'!C183</f>
        <v>国际事务与国际关系</v>
      </c>
      <c r="B183" t="b">
        <f>ISNUMBER('2020'!A183)</f>
        <v>1</v>
      </c>
      <c r="C183">
        <f>IF(AND(B183,MATCH(A183,$A$1:$A$10073,0)=ROW()),COUNTIFS('2020'!$C$1:$C$2317,A183,'2020'!$F$1:$F$2317,"&lt;&gt;二年")+COUNTIFS('2021'!$E$1:$E$2047,A183,'2021'!$J$1:$J$2047,"&lt;&gt;二年")+COUNTIFS('2022'!$E$1:$E$1903,A183,'2022'!$K$1:$K$1903,"&lt;&gt;二年")+COUNTIFS('2023'!$C$1:$C$1765,A183,'2023'!$F$1:$F$1765,"&lt;&gt;二年",'2023'!$G$1:$G$1765,"&lt;&gt;*调整*")+COUNTIFS('2024'!$C$1:$C$2041,A183,'2024'!$F$1:$F$2041,"&lt;&gt;二年",'2024'!$G$1:$G$2041,"&lt;&gt;*调整*")+ROW()/100000,"")</f>
        <v>3.00183</v>
      </c>
    </row>
    <row r="184" spans="1:3" ht="15" customHeight="1">
      <c r="A184">
        <f>'2020'!C184</f>
        <v>0</v>
      </c>
      <c r="B184" t="b">
        <f>ISNUMBER('2020'!A184)</f>
        <v>0</v>
      </c>
      <c r="C184" t="str">
        <f>IF(AND(B184,MATCH(A184,$A$1:$A$10073,0)=ROW()),COUNTIFS('2020'!$C$1:$C$2317,A184,'2020'!$F$1:$F$2317,"&lt;&gt;二年")+COUNTIFS('2021'!$E$1:$E$2047,A184,'2021'!$J$1:$J$2047,"&lt;&gt;二年")+COUNTIFS('2022'!$E$1:$E$1903,A184,'2022'!$K$1:$K$1903,"&lt;&gt;二年")+COUNTIFS('2023'!$C$1:$C$1765,A184,'2023'!$F$1:$F$1765,"&lt;&gt;二年",'2023'!$G$1:$G$1765,"&lt;&gt;*调整*")+COUNTIFS('2024'!$C$1:$C$2041,A184,'2024'!$F$1:$F$2041,"&lt;&gt;二年",'2024'!$G$1:$G$2041,"&lt;&gt;*调整*")+ROW()/100000,"")</f>
        <v/>
      </c>
    </row>
    <row r="185" spans="1:3" ht="15" customHeight="1">
      <c r="A185" t="str">
        <f>'2020'!C185</f>
        <v>智能感知工程</v>
      </c>
      <c r="B185" t="b">
        <f>ISNUMBER('2020'!A185)</f>
        <v>1</v>
      </c>
      <c r="C185" t="str">
        <f>IF(AND(B185,MATCH(A185,$A$1:$A$10073,0)=ROW()),COUNTIFS('2020'!$C$1:$C$2317,A185,'2020'!$F$1:$F$2317,"&lt;&gt;二年")+COUNTIFS('2021'!$E$1:$E$2047,A185,'2021'!$J$1:$J$2047,"&lt;&gt;二年")+COUNTIFS('2022'!$E$1:$E$1903,A185,'2022'!$K$1:$K$1903,"&lt;&gt;二年")+COUNTIFS('2023'!$C$1:$C$1765,A185,'2023'!$F$1:$F$1765,"&lt;&gt;二年",'2023'!$G$1:$G$1765,"&lt;&gt;*调整*")+COUNTIFS('2024'!$C$1:$C$2041,A185,'2024'!$F$1:$F$2041,"&lt;&gt;二年",'2024'!$G$1:$G$2041,"&lt;&gt;*调整*")+ROW()/100000,"")</f>
        <v/>
      </c>
    </row>
    <row r="186" spans="1:3" ht="15" customHeight="1">
      <c r="A186" t="str">
        <f>'2020'!C186</f>
        <v>虚拟现实技术</v>
      </c>
      <c r="B186" t="b">
        <f>ISNUMBER('2020'!A186)</f>
        <v>1</v>
      </c>
      <c r="C186">
        <f>IF(AND(B186,MATCH(A186,$A$1:$A$10073,0)=ROW()),COUNTIFS('2020'!$C$1:$C$2317,A186,'2020'!$F$1:$F$2317,"&lt;&gt;二年")+COUNTIFS('2021'!$E$1:$E$2047,A186,'2021'!$J$1:$J$2047,"&lt;&gt;二年")+COUNTIFS('2022'!$E$1:$E$1903,A186,'2022'!$K$1:$K$1903,"&lt;&gt;二年")+COUNTIFS('2023'!$C$1:$C$1765,A186,'2023'!$F$1:$F$1765,"&lt;&gt;二年",'2023'!$G$1:$G$1765,"&lt;&gt;*调整*")+COUNTIFS('2024'!$C$1:$C$2041,A186,'2024'!$F$1:$F$2041,"&lt;&gt;二年",'2024'!$G$1:$G$2041,"&lt;&gt;*调整*")+ROW()/100000,"")</f>
        <v>46.001860000000001</v>
      </c>
    </row>
    <row r="187" spans="1:3" ht="15" customHeight="1">
      <c r="A187" t="str">
        <f>'2020'!C187</f>
        <v>微电子科学与工程</v>
      </c>
      <c r="B187" t="b">
        <f>ISNUMBER('2020'!A187)</f>
        <v>1</v>
      </c>
      <c r="C187">
        <f>IF(AND(B187,MATCH(A187,$A$1:$A$10073,0)=ROW()),COUNTIFS('2020'!$C$1:$C$2317,A187,'2020'!$F$1:$F$2317,"&lt;&gt;二年")+COUNTIFS('2021'!$E$1:$E$2047,A187,'2021'!$J$1:$J$2047,"&lt;&gt;二年")+COUNTIFS('2022'!$E$1:$E$1903,A187,'2022'!$K$1:$K$1903,"&lt;&gt;二年")+COUNTIFS('2023'!$C$1:$C$1765,A187,'2023'!$F$1:$F$1765,"&lt;&gt;二年",'2023'!$G$1:$G$1765,"&lt;&gt;*调整*")+COUNTIFS('2024'!$C$1:$C$2041,A187,'2024'!$F$1:$F$2041,"&lt;&gt;二年",'2024'!$G$1:$G$2041,"&lt;&gt;*调整*")+ROW()/100000,"")</f>
        <v>34.001869999999997</v>
      </c>
    </row>
    <row r="188" spans="1:3" ht="15" customHeight="1">
      <c r="A188" t="str">
        <f>'2020'!C188</f>
        <v>智能感知工程</v>
      </c>
      <c r="B188" t="b">
        <f>ISNUMBER('2020'!A188)</f>
        <v>1</v>
      </c>
      <c r="C188" t="str">
        <f>IF(AND(B188,MATCH(A188,$A$1:$A$10073,0)=ROW()),COUNTIFS('2020'!$C$1:$C$2317,A188,'2020'!$F$1:$F$2317,"&lt;&gt;二年")+COUNTIFS('2021'!$E$1:$E$2047,A188,'2021'!$J$1:$J$2047,"&lt;&gt;二年")+COUNTIFS('2022'!$E$1:$E$1903,A188,'2022'!$K$1:$K$1903,"&lt;&gt;二年")+COUNTIFS('2023'!$C$1:$C$1765,A188,'2023'!$F$1:$F$1765,"&lt;&gt;二年",'2023'!$G$1:$G$1765,"&lt;&gt;*调整*")+COUNTIFS('2024'!$C$1:$C$2041,A188,'2024'!$F$1:$F$2041,"&lt;&gt;二年",'2024'!$G$1:$G$2041,"&lt;&gt;*调整*")+ROW()/100000,"")</f>
        <v/>
      </c>
    </row>
    <row r="189" spans="1:3" ht="15" customHeight="1">
      <c r="A189" t="str">
        <f>'2020'!C189</f>
        <v>信息工程</v>
      </c>
      <c r="B189" t="b">
        <f>ISNUMBER('2020'!A189)</f>
        <v>1</v>
      </c>
      <c r="C189" t="str">
        <f>IF(AND(B189,MATCH(A189,$A$1:$A$10073,0)=ROW()),COUNTIFS('2020'!$C$1:$C$2317,A189,'2020'!$F$1:$F$2317,"&lt;&gt;二年")+COUNTIFS('2021'!$E$1:$E$2047,A189,'2021'!$J$1:$J$2047,"&lt;&gt;二年")+COUNTIFS('2022'!$E$1:$E$1903,A189,'2022'!$K$1:$K$1903,"&lt;&gt;二年")+COUNTIFS('2023'!$C$1:$C$1765,A189,'2023'!$F$1:$F$1765,"&lt;&gt;二年",'2023'!$G$1:$G$1765,"&lt;&gt;*调整*")+COUNTIFS('2024'!$C$1:$C$2041,A189,'2024'!$F$1:$F$2041,"&lt;&gt;二年",'2024'!$G$1:$G$2041,"&lt;&gt;*调整*")+ROW()/100000,"")</f>
        <v/>
      </c>
    </row>
    <row r="190" spans="1:3" ht="15" customHeight="1">
      <c r="A190" t="str">
        <f>'2020'!C190</f>
        <v>数字经济</v>
      </c>
      <c r="B190" t="b">
        <f>ISNUMBER('2020'!A190)</f>
        <v>1</v>
      </c>
      <c r="C190" t="str">
        <f>IF(AND(B190,MATCH(A190,$A$1:$A$10073,0)=ROW()),COUNTIFS('2020'!$C$1:$C$2317,A190,'2020'!$F$1:$F$2317,"&lt;&gt;二年")+COUNTIFS('2021'!$E$1:$E$2047,A190,'2021'!$J$1:$J$2047,"&lt;&gt;二年")+COUNTIFS('2022'!$E$1:$E$1903,A190,'2022'!$K$1:$K$1903,"&lt;&gt;二年")+COUNTIFS('2023'!$C$1:$C$1765,A190,'2023'!$F$1:$F$1765,"&lt;&gt;二年",'2023'!$G$1:$G$1765,"&lt;&gt;*调整*")+COUNTIFS('2024'!$C$1:$C$2041,A190,'2024'!$F$1:$F$2041,"&lt;&gt;二年",'2024'!$G$1:$G$2041,"&lt;&gt;*调整*")+ROW()/100000,"")</f>
        <v/>
      </c>
    </row>
    <row r="191" spans="1:3" ht="15" customHeight="1">
      <c r="A191" t="str">
        <f>'2020'!C191</f>
        <v>新能源材料与器件</v>
      </c>
      <c r="B191" t="b">
        <f>ISNUMBER('2020'!A191)</f>
        <v>1</v>
      </c>
      <c r="C191">
        <f>IF(AND(B191,MATCH(A191,$A$1:$A$10073,0)=ROW()),COUNTIFS('2020'!$C$1:$C$2317,A191,'2020'!$F$1:$F$2317,"&lt;&gt;二年")+COUNTIFS('2021'!$E$1:$E$2047,A191,'2021'!$J$1:$J$2047,"&lt;&gt;二年")+COUNTIFS('2022'!$E$1:$E$1903,A191,'2022'!$K$1:$K$1903,"&lt;&gt;二年")+COUNTIFS('2023'!$C$1:$C$1765,A191,'2023'!$F$1:$F$1765,"&lt;&gt;二年",'2023'!$G$1:$G$1765,"&lt;&gt;*调整*")+COUNTIFS('2024'!$C$1:$C$2041,A191,'2024'!$F$1:$F$2041,"&lt;&gt;二年",'2024'!$G$1:$G$2041,"&lt;&gt;*调整*")+ROW()/100000,"")</f>
        <v>87.001909999999995</v>
      </c>
    </row>
    <row r="192" spans="1:3" ht="15" customHeight="1">
      <c r="A192" t="str">
        <f>'2020'!C192</f>
        <v>储能科学与工程</v>
      </c>
      <c r="B192" t="b">
        <f>ISNUMBER('2020'!A192)</f>
        <v>1</v>
      </c>
      <c r="C192" t="str">
        <f>IF(AND(B192,MATCH(A192,$A$1:$A$10073,0)=ROW()),COUNTIFS('2020'!$C$1:$C$2317,A192,'2020'!$F$1:$F$2317,"&lt;&gt;二年")+COUNTIFS('2021'!$E$1:$E$2047,A192,'2021'!$J$1:$J$2047,"&lt;&gt;二年")+COUNTIFS('2022'!$E$1:$E$1903,A192,'2022'!$K$1:$K$1903,"&lt;&gt;二年")+COUNTIFS('2023'!$C$1:$C$1765,A192,'2023'!$F$1:$F$1765,"&lt;&gt;二年",'2023'!$G$1:$G$1765,"&lt;&gt;*调整*")+COUNTIFS('2024'!$C$1:$C$2041,A192,'2024'!$F$1:$F$2041,"&lt;&gt;二年",'2024'!$G$1:$G$2041,"&lt;&gt;*调整*")+ROW()/100000,"")</f>
        <v/>
      </c>
    </row>
    <row r="193" spans="1:3" ht="15" customHeight="1">
      <c r="A193" t="str">
        <f>'2020'!C193</f>
        <v>智能建造</v>
      </c>
      <c r="B193" t="b">
        <f>ISNUMBER('2020'!A193)</f>
        <v>1</v>
      </c>
      <c r="C193" t="str">
        <f>IF(AND(B193,MATCH(A193,$A$1:$A$10073,0)=ROW()),COUNTIFS('2020'!$C$1:$C$2317,A193,'2020'!$F$1:$F$2317,"&lt;&gt;二年")+COUNTIFS('2021'!$E$1:$E$2047,A193,'2021'!$J$1:$J$2047,"&lt;&gt;二年")+COUNTIFS('2022'!$E$1:$E$1903,A193,'2022'!$K$1:$K$1903,"&lt;&gt;二年")+COUNTIFS('2023'!$C$1:$C$1765,A193,'2023'!$F$1:$F$1765,"&lt;&gt;二年",'2023'!$G$1:$G$1765,"&lt;&gt;*调整*")+COUNTIFS('2024'!$C$1:$C$2041,A193,'2024'!$F$1:$F$2041,"&lt;&gt;二年",'2024'!$G$1:$G$2041,"&lt;&gt;*调整*")+ROW()/100000,"")</f>
        <v/>
      </c>
    </row>
    <row r="194" spans="1:3" ht="15" customHeight="1">
      <c r="A194" t="str">
        <f>'2020'!C194</f>
        <v>生物医学科学</v>
      </c>
      <c r="B194" t="b">
        <f>ISNUMBER('2020'!A194)</f>
        <v>1</v>
      </c>
      <c r="C194">
        <f>IF(AND(B194,MATCH(A194,$A$1:$A$10073,0)=ROW()),COUNTIFS('2020'!$C$1:$C$2317,A194,'2020'!$F$1:$F$2317,"&lt;&gt;二年")+COUNTIFS('2021'!$E$1:$E$2047,A194,'2021'!$J$1:$J$2047,"&lt;&gt;二年")+COUNTIFS('2022'!$E$1:$E$1903,A194,'2022'!$K$1:$K$1903,"&lt;&gt;二年")+COUNTIFS('2023'!$C$1:$C$1765,A194,'2023'!$F$1:$F$1765,"&lt;&gt;二年",'2023'!$G$1:$G$1765,"&lt;&gt;*调整*")+COUNTIFS('2024'!$C$1:$C$2041,A194,'2024'!$F$1:$F$2041,"&lt;&gt;二年",'2024'!$G$1:$G$2041,"&lt;&gt;*调整*")+ROW()/100000,"")</f>
        <v>8.0019399999999994</v>
      </c>
    </row>
    <row r="195" spans="1:3" ht="15" customHeight="1">
      <c r="A195" t="str">
        <f>'2020'!C195</f>
        <v>智能医学工程</v>
      </c>
      <c r="B195" t="b">
        <f>ISNUMBER('2020'!A195)</f>
        <v>1</v>
      </c>
      <c r="C195">
        <f>IF(AND(B195,MATCH(A195,$A$1:$A$10073,0)=ROW()),COUNTIFS('2020'!$C$1:$C$2317,A195,'2020'!$F$1:$F$2317,"&lt;&gt;二年")+COUNTIFS('2021'!$E$1:$E$2047,A195,'2021'!$J$1:$J$2047,"&lt;&gt;二年")+COUNTIFS('2022'!$E$1:$E$1903,A195,'2022'!$K$1:$K$1903,"&lt;&gt;二年")+COUNTIFS('2023'!$C$1:$C$1765,A195,'2023'!$F$1:$F$1765,"&lt;&gt;二年",'2023'!$G$1:$G$1765,"&lt;&gt;*调整*")+COUNTIFS('2024'!$C$1:$C$2041,A195,'2024'!$F$1:$F$2041,"&lt;&gt;二年",'2024'!$G$1:$G$2041,"&lt;&gt;*调整*")+ROW()/100000,"")</f>
        <v>60.001950000000001</v>
      </c>
    </row>
    <row r="196" spans="1:3" ht="15" customHeight="1">
      <c r="A196" t="str">
        <f>'2020'!C196</f>
        <v>应用物理学</v>
      </c>
      <c r="B196" t="b">
        <f>ISNUMBER('2020'!A196)</f>
        <v>1</v>
      </c>
      <c r="C196">
        <f>IF(AND(B196,MATCH(A196,$A$1:$A$10073,0)=ROW()),COUNTIFS('2020'!$C$1:$C$2317,A196,'2020'!$F$1:$F$2317,"&lt;&gt;二年")+COUNTIFS('2021'!$E$1:$E$2047,A196,'2021'!$J$1:$J$2047,"&lt;&gt;二年")+COUNTIFS('2022'!$E$1:$E$1903,A196,'2022'!$K$1:$K$1903,"&lt;&gt;二年")+COUNTIFS('2023'!$C$1:$C$1765,A196,'2023'!$F$1:$F$1765,"&lt;&gt;二年",'2023'!$G$1:$G$1765,"&lt;&gt;*调整*")+COUNTIFS('2024'!$C$1:$C$2041,A196,'2024'!$F$1:$F$2041,"&lt;&gt;二年",'2024'!$G$1:$G$2041,"&lt;&gt;*调整*")+ROW()/100000,"")</f>
        <v>13.00196</v>
      </c>
    </row>
    <row r="197" spans="1:3" ht="15" customHeight="1">
      <c r="A197" t="str">
        <f>'2020'!C197</f>
        <v>人工智能</v>
      </c>
      <c r="B197" t="b">
        <f>ISNUMBER('2020'!A197)</f>
        <v>1</v>
      </c>
      <c r="C197" t="str">
        <f>IF(AND(B197,MATCH(A197,$A$1:$A$10073,0)=ROW()),COUNTIFS('2020'!$C$1:$C$2317,A197,'2020'!$F$1:$F$2317,"&lt;&gt;二年")+COUNTIFS('2021'!$E$1:$E$2047,A197,'2021'!$J$1:$J$2047,"&lt;&gt;二年")+COUNTIFS('2022'!$E$1:$E$1903,A197,'2022'!$K$1:$K$1903,"&lt;&gt;二年")+COUNTIFS('2023'!$C$1:$C$1765,A197,'2023'!$F$1:$F$1765,"&lt;&gt;二年",'2023'!$G$1:$G$1765,"&lt;&gt;*调整*")+COUNTIFS('2024'!$C$1:$C$2041,A197,'2024'!$F$1:$F$2041,"&lt;&gt;二年",'2024'!$G$1:$G$2041,"&lt;&gt;*调整*")+ROW()/100000,"")</f>
        <v/>
      </c>
    </row>
    <row r="198" spans="1:3" ht="15" customHeight="1">
      <c r="A198" t="str">
        <f>'2020'!C198</f>
        <v>行政管理</v>
      </c>
      <c r="B198" t="b">
        <f>ISNUMBER('2020'!A198)</f>
        <v>1</v>
      </c>
      <c r="C198" t="str">
        <f>IF(AND(B198,MATCH(A198,$A$1:$A$10073,0)=ROW()),COUNTIFS('2020'!$C$1:$C$2317,A198,'2020'!$F$1:$F$2317,"&lt;&gt;二年")+COUNTIFS('2021'!$E$1:$E$2047,A198,'2021'!$J$1:$J$2047,"&lt;&gt;二年")+COUNTIFS('2022'!$E$1:$E$1903,A198,'2022'!$K$1:$K$1903,"&lt;&gt;二年")+COUNTIFS('2023'!$C$1:$C$1765,A198,'2023'!$F$1:$F$1765,"&lt;&gt;二年",'2023'!$G$1:$G$1765,"&lt;&gt;*调整*")+COUNTIFS('2024'!$C$1:$C$2041,A198,'2024'!$F$1:$F$2041,"&lt;&gt;二年",'2024'!$G$1:$G$2041,"&lt;&gt;*调整*")+ROW()/100000,"")</f>
        <v/>
      </c>
    </row>
    <row r="199" spans="1:3" ht="15" customHeight="1">
      <c r="A199" t="str">
        <f>'2020'!C199</f>
        <v>智能制造工程</v>
      </c>
      <c r="B199" t="b">
        <f>ISNUMBER('2020'!A199)</f>
        <v>1</v>
      </c>
      <c r="C199" t="str">
        <f>IF(AND(B199,MATCH(A199,$A$1:$A$10073,0)=ROW()),COUNTIFS('2020'!$C$1:$C$2317,A199,'2020'!$F$1:$F$2317,"&lt;&gt;二年")+COUNTIFS('2021'!$E$1:$E$2047,A199,'2021'!$J$1:$J$2047,"&lt;&gt;二年")+COUNTIFS('2022'!$E$1:$E$1903,A199,'2022'!$K$1:$K$1903,"&lt;&gt;二年")+COUNTIFS('2023'!$C$1:$C$1765,A199,'2023'!$F$1:$F$1765,"&lt;&gt;二年",'2023'!$G$1:$G$1765,"&lt;&gt;*调整*")+COUNTIFS('2024'!$C$1:$C$2041,A199,'2024'!$F$1:$F$2041,"&lt;&gt;二年",'2024'!$G$1:$G$2041,"&lt;&gt;*调整*")+ROW()/100000,"")</f>
        <v/>
      </c>
    </row>
    <row r="200" spans="1:3" ht="15" customHeight="1">
      <c r="A200" t="str">
        <f>'2020'!C200</f>
        <v>语言学</v>
      </c>
      <c r="B200" t="b">
        <f>ISNUMBER('2020'!A200)</f>
        <v>1</v>
      </c>
      <c r="C200">
        <f>IF(AND(B200,MATCH(A200,$A$1:$A$10073,0)=ROW()),COUNTIFS('2020'!$C$1:$C$2317,A200,'2020'!$F$1:$F$2317,"&lt;&gt;二年")+COUNTIFS('2021'!$E$1:$E$2047,A200,'2021'!$J$1:$J$2047,"&lt;&gt;二年")+COUNTIFS('2022'!$E$1:$E$1903,A200,'2022'!$K$1:$K$1903,"&lt;&gt;二年")+COUNTIFS('2023'!$C$1:$C$1765,A200,'2023'!$F$1:$F$1765,"&lt;&gt;二年",'2023'!$G$1:$G$1765,"&lt;&gt;*调整*")+COUNTIFS('2024'!$C$1:$C$2041,A200,'2024'!$F$1:$F$2041,"&lt;&gt;二年",'2024'!$G$1:$G$2041,"&lt;&gt;*调整*")+ROW()/100000,"")</f>
        <v>4.0019999999999998</v>
      </c>
    </row>
    <row r="201" spans="1:3" ht="15" customHeight="1">
      <c r="A201" t="str">
        <f>'2020'!C201</f>
        <v>数据科学与大数据技术</v>
      </c>
      <c r="B201" t="b">
        <f>ISNUMBER('2020'!A201)</f>
        <v>1</v>
      </c>
      <c r="C201" t="str">
        <f>IF(AND(B201,MATCH(A201,$A$1:$A$10073,0)=ROW()),COUNTIFS('2020'!$C$1:$C$2317,A201,'2020'!$F$1:$F$2317,"&lt;&gt;二年")+COUNTIFS('2021'!$E$1:$E$2047,A201,'2021'!$J$1:$J$2047,"&lt;&gt;二年")+COUNTIFS('2022'!$E$1:$E$1903,A201,'2022'!$K$1:$K$1903,"&lt;&gt;二年")+COUNTIFS('2023'!$C$1:$C$1765,A201,'2023'!$F$1:$F$1765,"&lt;&gt;二年",'2023'!$G$1:$G$1765,"&lt;&gt;*调整*")+COUNTIFS('2024'!$C$1:$C$2041,A201,'2024'!$F$1:$F$2041,"&lt;&gt;二年",'2024'!$G$1:$G$2041,"&lt;&gt;*调整*")+ROW()/100000,"")</f>
        <v/>
      </c>
    </row>
    <row r="202" spans="1:3" ht="15" customHeight="1">
      <c r="A202" t="str">
        <f>'2020'!C202</f>
        <v>金融科技</v>
      </c>
      <c r="B202" t="b">
        <f>ISNUMBER('2020'!A202)</f>
        <v>1</v>
      </c>
      <c r="C202" t="str">
        <f>IF(AND(B202,MATCH(A202,$A$1:$A$10073,0)=ROW()),COUNTIFS('2020'!$C$1:$C$2317,A202,'2020'!$F$1:$F$2317,"&lt;&gt;二年")+COUNTIFS('2021'!$E$1:$E$2047,A202,'2021'!$J$1:$J$2047,"&lt;&gt;二年")+COUNTIFS('2022'!$E$1:$E$1903,A202,'2022'!$K$1:$K$1903,"&lt;&gt;二年")+COUNTIFS('2023'!$C$1:$C$1765,A202,'2023'!$F$1:$F$1765,"&lt;&gt;二年",'2023'!$G$1:$G$1765,"&lt;&gt;*调整*")+COUNTIFS('2024'!$C$1:$C$2041,A202,'2024'!$F$1:$F$2041,"&lt;&gt;二年",'2024'!$G$1:$G$2041,"&lt;&gt;*调整*")+ROW()/100000,"")</f>
        <v/>
      </c>
    </row>
    <row r="203" spans="1:3" ht="15" customHeight="1">
      <c r="A203" t="str">
        <f>'2020'!C203</f>
        <v>海洋工程与技术</v>
      </c>
      <c r="B203" t="b">
        <f>ISNUMBER('2020'!A203)</f>
        <v>1</v>
      </c>
      <c r="C203">
        <f>IF(AND(B203,MATCH(A203,$A$1:$A$10073,0)=ROW()),COUNTIFS('2020'!$C$1:$C$2317,A203,'2020'!$F$1:$F$2317,"&lt;&gt;二年")+COUNTIFS('2021'!$E$1:$E$2047,A203,'2021'!$J$1:$J$2047,"&lt;&gt;二年")+COUNTIFS('2022'!$E$1:$E$1903,A203,'2022'!$K$1:$K$1903,"&lt;&gt;二年")+COUNTIFS('2023'!$C$1:$C$1765,A203,'2023'!$F$1:$F$1765,"&lt;&gt;二年",'2023'!$G$1:$G$1765,"&lt;&gt;*调整*")+COUNTIFS('2024'!$C$1:$C$2041,A203,'2024'!$F$1:$F$2041,"&lt;&gt;二年",'2024'!$G$1:$G$2041,"&lt;&gt;*调整*")+ROW()/100000,"")</f>
        <v>4.0020300000000004</v>
      </c>
    </row>
    <row r="204" spans="1:3" ht="15" customHeight="1">
      <c r="A204">
        <f>'2020'!C204</f>
        <v>0</v>
      </c>
      <c r="B204" t="b">
        <f>ISNUMBER('2020'!A204)</f>
        <v>0</v>
      </c>
      <c r="C204" t="str">
        <f>IF(AND(B204,MATCH(A204,$A$1:$A$10073,0)=ROW()),COUNTIFS('2020'!$C$1:$C$2317,A204,'2020'!$F$1:$F$2317,"&lt;&gt;二年")+COUNTIFS('2021'!$E$1:$E$2047,A204,'2021'!$J$1:$J$2047,"&lt;&gt;二年")+COUNTIFS('2022'!$E$1:$E$1903,A204,'2022'!$K$1:$K$1903,"&lt;&gt;二年")+COUNTIFS('2023'!$C$1:$C$1765,A204,'2023'!$F$1:$F$1765,"&lt;&gt;二年",'2023'!$G$1:$G$1765,"&lt;&gt;*调整*")+COUNTIFS('2024'!$C$1:$C$2041,A204,'2024'!$F$1:$F$2041,"&lt;&gt;二年",'2024'!$G$1:$G$2041,"&lt;&gt;*调整*")+ROW()/100000,"")</f>
        <v/>
      </c>
    </row>
    <row r="205" spans="1:3" ht="15" customHeight="1">
      <c r="A205" t="str">
        <f>'2020'!C205</f>
        <v>数字经济</v>
      </c>
      <c r="B205" t="b">
        <f>ISNUMBER('2020'!A205)</f>
        <v>1</v>
      </c>
      <c r="C205" t="str">
        <f>IF(AND(B205,MATCH(A205,$A$1:$A$10073,0)=ROW()),COUNTIFS('2020'!$C$1:$C$2317,A205,'2020'!$F$1:$F$2317,"&lt;&gt;二年")+COUNTIFS('2021'!$E$1:$E$2047,A205,'2021'!$J$1:$J$2047,"&lt;&gt;二年")+COUNTIFS('2022'!$E$1:$E$1903,A205,'2022'!$K$1:$K$1903,"&lt;&gt;二年")+COUNTIFS('2023'!$C$1:$C$1765,A205,'2023'!$F$1:$F$1765,"&lt;&gt;二年",'2023'!$G$1:$G$1765,"&lt;&gt;*调整*")+COUNTIFS('2024'!$C$1:$C$2041,A205,'2024'!$F$1:$F$2041,"&lt;&gt;二年",'2024'!$G$1:$G$2041,"&lt;&gt;*调整*")+ROW()/100000,"")</f>
        <v/>
      </c>
    </row>
    <row r="206" spans="1:3" ht="15" customHeight="1">
      <c r="A206" t="str">
        <f>'2020'!C206</f>
        <v>智能制造工程</v>
      </c>
      <c r="B206" t="b">
        <f>ISNUMBER('2020'!A206)</f>
        <v>1</v>
      </c>
      <c r="C206" t="str">
        <f>IF(AND(B206,MATCH(A206,$A$1:$A$10073,0)=ROW()),COUNTIFS('2020'!$C$1:$C$2317,A206,'2020'!$F$1:$F$2317,"&lt;&gt;二年")+COUNTIFS('2021'!$E$1:$E$2047,A206,'2021'!$J$1:$J$2047,"&lt;&gt;二年")+COUNTIFS('2022'!$E$1:$E$1903,A206,'2022'!$K$1:$K$1903,"&lt;&gt;二年")+COUNTIFS('2023'!$C$1:$C$1765,A206,'2023'!$F$1:$F$1765,"&lt;&gt;二年",'2023'!$G$1:$G$1765,"&lt;&gt;*调整*")+COUNTIFS('2024'!$C$1:$C$2041,A206,'2024'!$F$1:$F$2041,"&lt;&gt;二年",'2024'!$G$1:$G$2041,"&lt;&gt;*调整*")+ROW()/100000,"")</f>
        <v/>
      </c>
    </row>
    <row r="207" spans="1:3" ht="15" customHeight="1">
      <c r="A207" t="str">
        <f>'2020'!C207</f>
        <v>人工智能</v>
      </c>
      <c r="B207" t="b">
        <f>ISNUMBER('2020'!A207)</f>
        <v>1</v>
      </c>
      <c r="C207" t="str">
        <f>IF(AND(B207,MATCH(A207,$A$1:$A$10073,0)=ROW()),COUNTIFS('2020'!$C$1:$C$2317,A207,'2020'!$F$1:$F$2317,"&lt;&gt;二年")+COUNTIFS('2021'!$E$1:$E$2047,A207,'2021'!$J$1:$J$2047,"&lt;&gt;二年")+COUNTIFS('2022'!$E$1:$E$1903,A207,'2022'!$K$1:$K$1903,"&lt;&gt;二年")+COUNTIFS('2023'!$C$1:$C$1765,A207,'2023'!$F$1:$F$1765,"&lt;&gt;二年",'2023'!$G$1:$G$1765,"&lt;&gt;*调整*")+COUNTIFS('2024'!$C$1:$C$2041,A207,'2024'!$F$1:$F$2041,"&lt;&gt;二年",'2024'!$G$1:$G$2041,"&lt;&gt;*调整*")+ROW()/100000,"")</f>
        <v/>
      </c>
    </row>
    <row r="208" spans="1:3" ht="15" customHeight="1">
      <c r="A208" t="str">
        <f>'2020'!C208</f>
        <v>区块链工程</v>
      </c>
      <c r="B208" t="b">
        <f>ISNUMBER('2020'!A208)</f>
        <v>1</v>
      </c>
      <c r="C208">
        <f>IF(AND(B208,MATCH(A208,$A$1:$A$10073,0)=ROW()),COUNTIFS('2020'!$C$1:$C$2317,A208,'2020'!$F$1:$F$2317,"&lt;&gt;二年")+COUNTIFS('2021'!$E$1:$E$2047,A208,'2021'!$J$1:$J$2047,"&lt;&gt;二年")+COUNTIFS('2022'!$E$1:$E$1903,A208,'2022'!$K$1:$K$1903,"&lt;&gt;二年")+COUNTIFS('2023'!$C$1:$C$1765,A208,'2023'!$F$1:$F$1765,"&lt;&gt;二年",'2023'!$G$1:$G$1765,"&lt;&gt;*调整*")+COUNTIFS('2024'!$C$1:$C$2041,A208,'2024'!$F$1:$F$2041,"&lt;&gt;二年",'2024'!$G$1:$G$2041,"&lt;&gt;*调整*")+ROW()/100000,"")</f>
        <v>33.002079999999999</v>
      </c>
    </row>
    <row r="209" spans="1:3" ht="15" customHeight="1">
      <c r="A209" t="str">
        <f>'2020'!C209</f>
        <v>集成电路设计与集成系统</v>
      </c>
      <c r="B209" t="b">
        <f>ISNUMBER('2020'!A209)</f>
        <v>1</v>
      </c>
      <c r="C209">
        <f>IF(AND(B209,MATCH(A209,$A$1:$A$10073,0)=ROW()),COUNTIFS('2020'!$C$1:$C$2317,A209,'2020'!$F$1:$F$2317,"&lt;&gt;二年")+COUNTIFS('2021'!$E$1:$E$2047,A209,'2021'!$J$1:$J$2047,"&lt;&gt;二年")+COUNTIFS('2022'!$E$1:$E$1903,A209,'2022'!$K$1:$K$1903,"&lt;&gt;二年")+COUNTIFS('2023'!$C$1:$C$1765,A209,'2023'!$F$1:$F$1765,"&lt;&gt;二年",'2023'!$G$1:$G$1765,"&lt;&gt;*调整*")+COUNTIFS('2024'!$C$1:$C$2041,A209,'2024'!$F$1:$F$2041,"&lt;&gt;二年",'2024'!$G$1:$G$2041,"&lt;&gt;*调整*")+ROW()/100000,"")</f>
        <v>105.00209</v>
      </c>
    </row>
    <row r="210" spans="1:3" ht="15" customHeight="1">
      <c r="A210" t="str">
        <f>'2020'!C210</f>
        <v>体育教育</v>
      </c>
      <c r="B210" t="b">
        <f>ISNUMBER('2020'!A210)</f>
        <v>1</v>
      </c>
      <c r="C210">
        <f>IF(AND(B210,MATCH(A210,$A$1:$A$10073,0)=ROW()),COUNTIFS('2020'!$C$1:$C$2317,A210,'2020'!$F$1:$F$2317,"&lt;&gt;二年")+COUNTIFS('2021'!$E$1:$E$2047,A210,'2021'!$J$1:$J$2047,"&lt;&gt;二年")+COUNTIFS('2022'!$E$1:$E$1903,A210,'2022'!$K$1:$K$1903,"&lt;&gt;二年")+COUNTIFS('2023'!$C$1:$C$1765,A210,'2023'!$F$1:$F$1765,"&lt;&gt;二年",'2023'!$G$1:$G$1765,"&lt;&gt;*调整*")+COUNTIFS('2024'!$C$1:$C$2041,A210,'2024'!$F$1:$F$2041,"&lt;&gt;二年",'2024'!$G$1:$G$2041,"&lt;&gt;*调整*")+ROW()/100000,"")</f>
        <v>46.002099999999999</v>
      </c>
    </row>
    <row r="211" spans="1:3" ht="15" customHeight="1">
      <c r="A211" t="str">
        <f>'2020'!C211</f>
        <v>生态学</v>
      </c>
      <c r="B211" t="b">
        <f>ISNUMBER('2020'!A211)</f>
        <v>1</v>
      </c>
      <c r="C211">
        <f>IF(AND(B211,MATCH(A211,$A$1:$A$10073,0)=ROW()),COUNTIFS('2020'!$C$1:$C$2317,A211,'2020'!$F$1:$F$2317,"&lt;&gt;二年")+COUNTIFS('2021'!$E$1:$E$2047,A211,'2021'!$J$1:$J$2047,"&lt;&gt;二年")+COUNTIFS('2022'!$E$1:$E$1903,A211,'2022'!$K$1:$K$1903,"&lt;&gt;二年")+COUNTIFS('2023'!$C$1:$C$1765,A211,'2023'!$F$1:$F$1765,"&lt;&gt;二年",'2023'!$G$1:$G$1765,"&lt;&gt;*调整*")+COUNTIFS('2024'!$C$1:$C$2041,A211,'2024'!$F$1:$F$2041,"&lt;&gt;二年",'2024'!$G$1:$G$2041,"&lt;&gt;*调整*")+ROW()/100000,"")</f>
        <v>15.00211</v>
      </c>
    </row>
    <row r="212" spans="1:3" ht="15" customHeight="1">
      <c r="A212" t="str">
        <f>'2020'!C212</f>
        <v>道路桥梁与渡河工程</v>
      </c>
      <c r="B212" t="b">
        <f>ISNUMBER('2020'!A212)</f>
        <v>1</v>
      </c>
      <c r="C212">
        <f>IF(AND(B212,MATCH(A212,$A$1:$A$10073,0)=ROW()),COUNTIFS('2020'!$C$1:$C$2317,A212,'2020'!$F$1:$F$2317,"&lt;&gt;二年")+COUNTIFS('2021'!$E$1:$E$2047,A212,'2021'!$J$1:$J$2047,"&lt;&gt;二年")+COUNTIFS('2022'!$E$1:$E$1903,A212,'2022'!$K$1:$K$1903,"&lt;&gt;二年")+COUNTIFS('2023'!$C$1:$C$1765,A212,'2023'!$F$1:$F$1765,"&lt;&gt;二年",'2023'!$G$1:$G$1765,"&lt;&gt;*调整*")+COUNTIFS('2024'!$C$1:$C$2041,A212,'2024'!$F$1:$F$2041,"&lt;&gt;二年",'2024'!$G$1:$G$2041,"&lt;&gt;*调整*")+ROW()/100000,"")</f>
        <v>11.00212</v>
      </c>
    </row>
    <row r="213" spans="1:3" ht="15" customHeight="1">
      <c r="A213">
        <f>'2020'!C213</f>
        <v>0</v>
      </c>
      <c r="B213" t="b">
        <f>ISNUMBER('2020'!A213)</f>
        <v>0</v>
      </c>
      <c r="C213" t="str">
        <f>IF(AND(B213,MATCH(A213,$A$1:$A$10073,0)=ROW()),COUNTIFS('2020'!$C$1:$C$2317,A213,'2020'!$F$1:$F$2317,"&lt;&gt;二年")+COUNTIFS('2021'!$E$1:$E$2047,A213,'2021'!$J$1:$J$2047,"&lt;&gt;二年")+COUNTIFS('2022'!$E$1:$E$1903,A213,'2022'!$K$1:$K$1903,"&lt;&gt;二年")+COUNTIFS('2023'!$C$1:$C$1765,A213,'2023'!$F$1:$F$1765,"&lt;&gt;二年",'2023'!$G$1:$G$1765,"&lt;&gt;*调整*")+COUNTIFS('2024'!$C$1:$C$2041,A213,'2024'!$F$1:$F$2041,"&lt;&gt;二年",'2024'!$G$1:$G$2041,"&lt;&gt;*调整*")+ROW()/100000,"")</f>
        <v/>
      </c>
    </row>
    <row r="214" spans="1:3" ht="15" customHeight="1">
      <c r="A214" t="str">
        <f>'2020'!C214</f>
        <v>人工智能</v>
      </c>
      <c r="B214" t="b">
        <f>ISNUMBER('2020'!A214)</f>
        <v>1</v>
      </c>
      <c r="C214" t="str">
        <f>IF(AND(B214,MATCH(A214,$A$1:$A$10073,0)=ROW()),COUNTIFS('2020'!$C$1:$C$2317,A214,'2020'!$F$1:$F$2317,"&lt;&gt;二年")+COUNTIFS('2021'!$E$1:$E$2047,A214,'2021'!$J$1:$J$2047,"&lt;&gt;二年")+COUNTIFS('2022'!$E$1:$E$1903,A214,'2022'!$K$1:$K$1903,"&lt;&gt;二年")+COUNTIFS('2023'!$C$1:$C$1765,A214,'2023'!$F$1:$F$1765,"&lt;&gt;二年",'2023'!$G$1:$G$1765,"&lt;&gt;*调整*")+COUNTIFS('2024'!$C$1:$C$2041,A214,'2024'!$F$1:$F$2041,"&lt;&gt;二年",'2024'!$G$1:$G$2041,"&lt;&gt;*调整*")+ROW()/100000,"")</f>
        <v/>
      </c>
    </row>
    <row r="215" spans="1:3" ht="15" customHeight="1">
      <c r="A215">
        <f>'2020'!C215</f>
        <v>0</v>
      </c>
      <c r="B215" t="b">
        <f>ISNUMBER('2020'!A215)</f>
        <v>0</v>
      </c>
      <c r="C215" t="str">
        <f>IF(AND(B215,MATCH(A215,$A$1:$A$10073,0)=ROW()),COUNTIFS('2020'!$C$1:$C$2317,A215,'2020'!$F$1:$F$2317,"&lt;&gt;二年")+COUNTIFS('2021'!$E$1:$E$2047,A215,'2021'!$J$1:$J$2047,"&lt;&gt;二年")+COUNTIFS('2022'!$E$1:$E$1903,A215,'2022'!$K$1:$K$1903,"&lt;&gt;二年")+COUNTIFS('2023'!$C$1:$C$1765,A215,'2023'!$F$1:$F$1765,"&lt;&gt;二年",'2023'!$G$1:$G$1765,"&lt;&gt;*调整*")+COUNTIFS('2024'!$C$1:$C$2041,A215,'2024'!$F$1:$F$2041,"&lt;&gt;二年",'2024'!$G$1:$G$2041,"&lt;&gt;*调整*")+ROW()/100000,"")</f>
        <v/>
      </c>
    </row>
    <row r="216" spans="1:3" ht="15" customHeight="1">
      <c r="A216" t="str">
        <f>'2020'!C216</f>
        <v>化工安全工程</v>
      </c>
      <c r="B216" t="b">
        <f>ISNUMBER('2020'!A216)</f>
        <v>1</v>
      </c>
      <c r="C216">
        <f>IF(AND(B216,MATCH(A216,$A$1:$A$10073,0)=ROW()),COUNTIFS('2020'!$C$1:$C$2317,A216,'2020'!$F$1:$F$2317,"&lt;&gt;二年")+COUNTIFS('2021'!$E$1:$E$2047,A216,'2021'!$J$1:$J$2047,"&lt;&gt;二年")+COUNTIFS('2022'!$E$1:$E$1903,A216,'2022'!$K$1:$K$1903,"&lt;&gt;二年")+COUNTIFS('2023'!$C$1:$C$1765,A216,'2023'!$F$1:$F$1765,"&lt;&gt;二年",'2023'!$G$1:$G$1765,"&lt;&gt;*调整*")+COUNTIFS('2024'!$C$1:$C$2041,A216,'2024'!$F$1:$F$2041,"&lt;&gt;二年",'2024'!$G$1:$G$2041,"&lt;&gt;*调整*")+ROW()/100000,"")</f>
        <v>11.00216</v>
      </c>
    </row>
    <row r="217" spans="1:3" ht="15" customHeight="1">
      <c r="A217" t="str">
        <f>'2020'!C217</f>
        <v>应急管理</v>
      </c>
      <c r="B217" t="b">
        <f>ISNUMBER('2020'!A217)</f>
        <v>1</v>
      </c>
      <c r="C217" t="str">
        <f>IF(AND(B217,MATCH(A217,$A$1:$A$10073,0)=ROW()),COUNTIFS('2020'!$C$1:$C$2317,A217,'2020'!$F$1:$F$2317,"&lt;&gt;二年")+COUNTIFS('2021'!$E$1:$E$2047,A217,'2021'!$J$1:$J$2047,"&lt;&gt;二年")+COUNTIFS('2022'!$E$1:$E$1903,A217,'2022'!$K$1:$K$1903,"&lt;&gt;二年")+COUNTIFS('2023'!$C$1:$C$1765,A217,'2023'!$F$1:$F$1765,"&lt;&gt;二年",'2023'!$G$1:$G$1765,"&lt;&gt;*调整*")+COUNTIFS('2024'!$C$1:$C$2041,A217,'2024'!$F$1:$F$2041,"&lt;&gt;二年",'2024'!$G$1:$G$2041,"&lt;&gt;*调整*")+ROW()/100000,"")</f>
        <v/>
      </c>
    </row>
    <row r="218" spans="1:3" ht="15" customHeight="1">
      <c r="A218">
        <f>'2020'!C218</f>
        <v>0</v>
      </c>
      <c r="B218" t="b">
        <f>ISNUMBER('2020'!A218)</f>
        <v>0</v>
      </c>
      <c r="C218" t="str">
        <f>IF(AND(B218,MATCH(A218,$A$1:$A$10073,0)=ROW()),COUNTIFS('2020'!$C$1:$C$2317,A218,'2020'!$F$1:$F$2317,"&lt;&gt;二年")+COUNTIFS('2021'!$E$1:$E$2047,A218,'2021'!$J$1:$J$2047,"&lt;&gt;二年")+COUNTIFS('2022'!$E$1:$E$1903,A218,'2022'!$K$1:$K$1903,"&lt;&gt;二年")+COUNTIFS('2023'!$C$1:$C$1765,A218,'2023'!$F$1:$F$1765,"&lt;&gt;二年",'2023'!$G$1:$G$1765,"&lt;&gt;*调整*")+COUNTIFS('2024'!$C$1:$C$2041,A218,'2024'!$F$1:$F$2041,"&lt;&gt;二年",'2024'!$G$1:$G$2041,"&lt;&gt;*调整*")+ROW()/100000,"")</f>
        <v/>
      </c>
    </row>
    <row r="219" spans="1:3" ht="15" customHeight="1">
      <c r="A219" t="str">
        <f>'2020'!C219</f>
        <v>康复物理治疗</v>
      </c>
      <c r="B219" t="b">
        <f>ISNUMBER('2020'!A219)</f>
        <v>1</v>
      </c>
      <c r="C219" t="str">
        <f>IF(AND(B219,MATCH(A219,$A$1:$A$10073,0)=ROW()),COUNTIFS('2020'!$C$1:$C$2317,A219,'2020'!$F$1:$F$2317,"&lt;&gt;二年")+COUNTIFS('2021'!$E$1:$E$2047,A219,'2021'!$J$1:$J$2047,"&lt;&gt;二年")+COUNTIFS('2022'!$E$1:$E$1903,A219,'2022'!$K$1:$K$1903,"&lt;&gt;二年")+COUNTIFS('2023'!$C$1:$C$1765,A219,'2023'!$F$1:$F$1765,"&lt;&gt;二年",'2023'!$G$1:$G$1765,"&lt;&gt;*调整*")+COUNTIFS('2024'!$C$1:$C$2041,A219,'2024'!$F$1:$F$2041,"&lt;&gt;二年",'2024'!$G$1:$G$2041,"&lt;&gt;*调整*")+ROW()/100000,"")</f>
        <v/>
      </c>
    </row>
    <row r="220" spans="1:3" ht="15" customHeight="1">
      <c r="A220">
        <f>'2020'!C220</f>
        <v>0</v>
      </c>
      <c r="B220" t="b">
        <f>ISNUMBER('2020'!A220)</f>
        <v>0</v>
      </c>
      <c r="C220" t="str">
        <f>IF(AND(B220,MATCH(A220,$A$1:$A$10073,0)=ROW()),COUNTIFS('2020'!$C$1:$C$2317,A220,'2020'!$F$1:$F$2317,"&lt;&gt;二年")+COUNTIFS('2021'!$E$1:$E$2047,A220,'2021'!$J$1:$J$2047,"&lt;&gt;二年")+COUNTIFS('2022'!$E$1:$E$1903,A220,'2022'!$K$1:$K$1903,"&lt;&gt;二年")+COUNTIFS('2023'!$C$1:$C$1765,A220,'2023'!$F$1:$F$1765,"&lt;&gt;二年",'2023'!$G$1:$G$1765,"&lt;&gt;*调整*")+COUNTIFS('2024'!$C$1:$C$2041,A220,'2024'!$F$1:$F$2041,"&lt;&gt;二年",'2024'!$G$1:$G$2041,"&lt;&gt;*调整*")+ROW()/100000,"")</f>
        <v/>
      </c>
    </row>
    <row r="221" spans="1:3" ht="15" customHeight="1">
      <c r="A221" t="str">
        <f>'2020'!C221</f>
        <v>心理学</v>
      </c>
      <c r="B221" t="b">
        <f>ISNUMBER('2020'!A221)</f>
        <v>1</v>
      </c>
      <c r="C221">
        <f>IF(AND(B221,MATCH(A221,$A$1:$A$10073,0)=ROW()),COUNTIFS('2020'!$C$1:$C$2317,A221,'2020'!$F$1:$F$2317,"&lt;&gt;二年")+COUNTIFS('2021'!$E$1:$E$2047,A221,'2021'!$J$1:$J$2047,"&lt;&gt;二年")+COUNTIFS('2022'!$E$1:$E$1903,A221,'2022'!$K$1:$K$1903,"&lt;&gt;二年")+COUNTIFS('2023'!$C$1:$C$1765,A221,'2023'!$F$1:$F$1765,"&lt;&gt;二年",'2023'!$G$1:$G$1765,"&lt;&gt;*调整*")+COUNTIFS('2024'!$C$1:$C$2041,A221,'2024'!$F$1:$F$2041,"&lt;&gt;二年",'2024'!$G$1:$G$2041,"&lt;&gt;*调整*")+ROW()/100000,"")</f>
        <v>3.0022099999999998</v>
      </c>
    </row>
    <row r="222" spans="1:3" ht="15" customHeight="1">
      <c r="A222" t="str">
        <f>'2020'!C222</f>
        <v>人工智能</v>
      </c>
      <c r="B222" t="b">
        <f>ISNUMBER('2020'!A222)</f>
        <v>1</v>
      </c>
      <c r="C222" t="str">
        <f>IF(AND(B222,MATCH(A222,$A$1:$A$10073,0)=ROW()),COUNTIFS('2020'!$C$1:$C$2317,A222,'2020'!$F$1:$F$2317,"&lt;&gt;二年")+COUNTIFS('2021'!$E$1:$E$2047,A222,'2021'!$J$1:$J$2047,"&lt;&gt;二年")+COUNTIFS('2022'!$E$1:$E$1903,A222,'2022'!$K$1:$K$1903,"&lt;&gt;二年")+COUNTIFS('2023'!$C$1:$C$1765,A222,'2023'!$F$1:$F$1765,"&lt;&gt;二年",'2023'!$G$1:$G$1765,"&lt;&gt;*调整*")+COUNTIFS('2024'!$C$1:$C$2041,A222,'2024'!$F$1:$F$2041,"&lt;&gt;二年",'2024'!$G$1:$G$2041,"&lt;&gt;*调整*")+ROW()/100000,"")</f>
        <v/>
      </c>
    </row>
    <row r="223" spans="1:3" ht="15" customHeight="1">
      <c r="A223" t="str">
        <f>'2020'!C223</f>
        <v>工程物理</v>
      </c>
      <c r="B223" t="b">
        <f>ISNUMBER('2020'!A223)</f>
        <v>1</v>
      </c>
      <c r="C223">
        <f>IF(AND(B223,MATCH(A223,$A$1:$A$10073,0)=ROW()),COUNTIFS('2020'!$C$1:$C$2317,A223,'2020'!$F$1:$F$2317,"&lt;&gt;二年")+COUNTIFS('2021'!$E$1:$E$2047,A223,'2021'!$J$1:$J$2047,"&lt;&gt;二年")+COUNTIFS('2022'!$E$1:$E$1903,A223,'2022'!$K$1:$K$1903,"&lt;&gt;二年")+COUNTIFS('2023'!$C$1:$C$1765,A223,'2023'!$F$1:$F$1765,"&lt;&gt;二年",'2023'!$G$1:$G$1765,"&lt;&gt;*调整*")+COUNTIFS('2024'!$C$1:$C$2041,A223,'2024'!$F$1:$F$2041,"&lt;&gt;二年",'2024'!$G$1:$G$2041,"&lt;&gt;*调整*")+ROW()/100000,"")</f>
        <v>1.00223</v>
      </c>
    </row>
    <row r="224" spans="1:3" ht="15" customHeight="1">
      <c r="A224" t="str">
        <f>'2020'!C224</f>
        <v>环境科学与工程</v>
      </c>
      <c r="B224" t="b">
        <f>ISNUMBER('2020'!A224)</f>
        <v>1</v>
      </c>
      <c r="C224" t="str">
        <f>IF(AND(B224,MATCH(A224,$A$1:$A$10073,0)=ROW()),COUNTIFS('2020'!$C$1:$C$2317,A224,'2020'!$F$1:$F$2317,"&lt;&gt;二年")+COUNTIFS('2021'!$E$1:$E$2047,A224,'2021'!$J$1:$J$2047,"&lt;&gt;二年")+COUNTIFS('2022'!$E$1:$E$1903,A224,'2022'!$K$1:$K$1903,"&lt;&gt;二年")+COUNTIFS('2023'!$C$1:$C$1765,A224,'2023'!$F$1:$F$1765,"&lt;&gt;二年",'2023'!$G$1:$G$1765,"&lt;&gt;*调整*")+COUNTIFS('2024'!$C$1:$C$2041,A224,'2024'!$F$1:$F$2041,"&lt;&gt;二年",'2024'!$G$1:$G$2041,"&lt;&gt;*调整*")+ROW()/100000,"")</f>
        <v/>
      </c>
    </row>
    <row r="225" spans="1:3" ht="15" customHeight="1">
      <c r="A225" t="str">
        <f>'2020'!C225</f>
        <v>网络与新媒体</v>
      </c>
      <c r="B225" t="b">
        <f>ISNUMBER('2020'!A225)</f>
        <v>1</v>
      </c>
      <c r="C225" t="str">
        <f>IF(AND(B225,MATCH(A225,$A$1:$A$10073,0)=ROW()),COUNTIFS('2020'!$C$1:$C$2317,A225,'2020'!$F$1:$F$2317,"&lt;&gt;二年")+COUNTIFS('2021'!$E$1:$E$2047,A225,'2021'!$J$1:$J$2047,"&lt;&gt;二年")+COUNTIFS('2022'!$E$1:$E$1903,A225,'2022'!$K$1:$K$1903,"&lt;&gt;二年")+COUNTIFS('2023'!$C$1:$C$1765,A225,'2023'!$F$1:$F$1765,"&lt;&gt;二年",'2023'!$G$1:$G$1765,"&lt;&gt;*调整*")+COUNTIFS('2024'!$C$1:$C$2041,A225,'2024'!$F$1:$F$2041,"&lt;&gt;二年",'2024'!$G$1:$G$2041,"&lt;&gt;*调整*")+ROW()/100000,"")</f>
        <v/>
      </c>
    </row>
    <row r="226" spans="1:3" ht="15" customHeight="1">
      <c r="A226" t="str">
        <f>'2020'!C226</f>
        <v>人工智能</v>
      </c>
      <c r="B226" t="b">
        <f>ISNUMBER('2020'!A226)</f>
        <v>1</v>
      </c>
      <c r="C226" t="str">
        <f>IF(AND(B226,MATCH(A226,$A$1:$A$10073,0)=ROW()),COUNTIFS('2020'!$C$1:$C$2317,A226,'2020'!$F$1:$F$2317,"&lt;&gt;二年")+COUNTIFS('2021'!$E$1:$E$2047,A226,'2021'!$J$1:$J$2047,"&lt;&gt;二年")+COUNTIFS('2022'!$E$1:$E$1903,A226,'2022'!$K$1:$K$1903,"&lt;&gt;二年")+COUNTIFS('2023'!$C$1:$C$1765,A226,'2023'!$F$1:$F$1765,"&lt;&gt;二年",'2023'!$G$1:$G$1765,"&lt;&gt;*调整*")+COUNTIFS('2024'!$C$1:$C$2041,A226,'2024'!$F$1:$F$2041,"&lt;&gt;二年",'2024'!$G$1:$G$2041,"&lt;&gt;*调整*")+ROW()/100000,"")</f>
        <v/>
      </c>
    </row>
    <row r="227" spans="1:3" ht="15" customHeight="1">
      <c r="A227">
        <f>'2020'!C227</f>
        <v>0</v>
      </c>
      <c r="B227" t="b">
        <f>ISNUMBER('2020'!A227)</f>
        <v>0</v>
      </c>
      <c r="C227" t="str">
        <f>IF(AND(B227,MATCH(A227,$A$1:$A$10073,0)=ROW()),COUNTIFS('2020'!$C$1:$C$2317,A227,'2020'!$F$1:$F$2317,"&lt;&gt;二年")+COUNTIFS('2021'!$E$1:$E$2047,A227,'2021'!$J$1:$J$2047,"&lt;&gt;二年")+COUNTIFS('2022'!$E$1:$E$1903,A227,'2022'!$K$1:$K$1903,"&lt;&gt;二年")+COUNTIFS('2023'!$C$1:$C$1765,A227,'2023'!$F$1:$F$1765,"&lt;&gt;二年",'2023'!$G$1:$G$1765,"&lt;&gt;*调整*")+COUNTIFS('2024'!$C$1:$C$2041,A227,'2024'!$F$1:$F$2041,"&lt;&gt;二年",'2024'!$G$1:$G$2041,"&lt;&gt;*调整*")+ROW()/100000,"")</f>
        <v/>
      </c>
    </row>
    <row r="228" spans="1:3" ht="15" customHeight="1">
      <c r="A228" t="str">
        <f>'2020'!C228</f>
        <v>英语</v>
      </c>
      <c r="B228" t="b">
        <f>ISNUMBER('2020'!A228)</f>
        <v>1</v>
      </c>
      <c r="C228" t="str">
        <f>IF(AND(B228,MATCH(A228,$A$1:$A$10073,0)=ROW()),COUNTIFS('2020'!$C$1:$C$2317,A228,'2020'!$F$1:$F$2317,"&lt;&gt;二年")+COUNTIFS('2021'!$E$1:$E$2047,A228,'2021'!$J$1:$J$2047,"&lt;&gt;二年")+COUNTIFS('2022'!$E$1:$E$1903,A228,'2022'!$K$1:$K$1903,"&lt;&gt;二年")+COUNTIFS('2023'!$C$1:$C$1765,A228,'2023'!$F$1:$F$1765,"&lt;&gt;二年",'2023'!$G$1:$G$1765,"&lt;&gt;*调整*")+COUNTIFS('2024'!$C$1:$C$2041,A228,'2024'!$F$1:$F$2041,"&lt;&gt;二年",'2024'!$G$1:$G$2041,"&lt;&gt;*调整*")+ROW()/100000,"")</f>
        <v/>
      </c>
    </row>
    <row r="229" spans="1:3" ht="15" customHeight="1">
      <c r="A229" t="str">
        <f>'2020'!C229</f>
        <v>信息与计算科学</v>
      </c>
      <c r="B229" t="b">
        <f>ISNUMBER('2020'!A229)</f>
        <v>1</v>
      </c>
      <c r="C229">
        <f>IF(AND(B229,MATCH(A229,$A$1:$A$10073,0)=ROW()),COUNTIFS('2020'!$C$1:$C$2317,A229,'2020'!$F$1:$F$2317,"&lt;&gt;二年")+COUNTIFS('2021'!$E$1:$E$2047,A229,'2021'!$J$1:$J$2047,"&lt;&gt;二年")+COUNTIFS('2022'!$E$1:$E$1903,A229,'2022'!$K$1:$K$1903,"&lt;&gt;二年")+COUNTIFS('2023'!$C$1:$C$1765,A229,'2023'!$F$1:$F$1765,"&lt;&gt;二年",'2023'!$G$1:$G$1765,"&lt;&gt;*调整*")+COUNTIFS('2024'!$C$1:$C$2041,A229,'2024'!$F$1:$F$2041,"&lt;&gt;二年",'2024'!$G$1:$G$2041,"&lt;&gt;*调整*")+ROW()/100000,"")</f>
        <v>8.0022900000000003</v>
      </c>
    </row>
    <row r="230" spans="1:3" ht="15" customHeight="1">
      <c r="A230" t="str">
        <f>'2020'!C230</f>
        <v>电气工程及其自动化</v>
      </c>
      <c r="B230" t="b">
        <f>ISNUMBER('2020'!A230)</f>
        <v>1</v>
      </c>
      <c r="C230">
        <f>IF(AND(B230,MATCH(A230,$A$1:$A$10073,0)=ROW()),COUNTIFS('2020'!$C$1:$C$2317,A230,'2020'!$F$1:$F$2317,"&lt;&gt;二年")+COUNTIFS('2021'!$E$1:$E$2047,A230,'2021'!$J$1:$J$2047,"&lt;&gt;二年")+COUNTIFS('2022'!$E$1:$E$1903,A230,'2022'!$K$1:$K$1903,"&lt;&gt;二年")+COUNTIFS('2023'!$C$1:$C$1765,A230,'2023'!$F$1:$F$1765,"&lt;&gt;二年",'2023'!$G$1:$G$1765,"&lt;&gt;*调整*")+COUNTIFS('2024'!$C$1:$C$2041,A230,'2024'!$F$1:$F$2041,"&lt;&gt;二年",'2024'!$G$1:$G$2041,"&lt;&gt;*调整*")+ROW()/100000,"")</f>
        <v>20.002300000000002</v>
      </c>
    </row>
    <row r="231" spans="1:3" ht="15" customHeight="1">
      <c r="A231" t="str">
        <f>'2020'!C231</f>
        <v>电子信息工程</v>
      </c>
      <c r="B231" t="b">
        <f>ISNUMBER('2020'!A231)</f>
        <v>1</v>
      </c>
      <c r="C231">
        <f>IF(AND(B231,MATCH(A231,$A$1:$A$10073,0)=ROW()),COUNTIFS('2020'!$C$1:$C$2317,A231,'2020'!$F$1:$F$2317,"&lt;&gt;二年")+COUNTIFS('2021'!$E$1:$E$2047,A231,'2021'!$J$1:$J$2047,"&lt;&gt;二年")+COUNTIFS('2022'!$E$1:$E$1903,A231,'2022'!$K$1:$K$1903,"&lt;&gt;二年")+COUNTIFS('2023'!$C$1:$C$1765,A231,'2023'!$F$1:$F$1765,"&lt;&gt;二年",'2023'!$G$1:$G$1765,"&lt;&gt;*调整*")+COUNTIFS('2024'!$C$1:$C$2041,A231,'2024'!$F$1:$F$2041,"&lt;&gt;二年",'2024'!$G$1:$G$2041,"&lt;&gt;*调整*")+ROW()/100000,"")</f>
        <v>8.0023099999999996</v>
      </c>
    </row>
    <row r="232" spans="1:3" ht="15" customHeight="1">
      <c r="A232" t="str">
        <f>'2020'!C232</f>
        <v>交通运输</v>
      </c>
      <c r="B232" t="b">
        <f>ISNUMBER('2020'!A232)</f>
        <v>1</v>
      </c>
      <c r="C232">
        <f>IF(AND(B232,MATCH(A232,$A$1:$A$10073,0)=ROW()),COUNTIFS('2020'!$C$1:$C$2317,A232,'2020'!$F$1:$F$2317,"&lt;&gt;二年")+COUNTIFS('2021'!$E$1:$E$2047,A232,'2021'!$J$1:$J$2047,"&lt;&gt;二年")+COUNTIFS('2022'!$E$1:$E$1903,A232,'2022'!$K$1:$K$1903,"&lt;&gt;二年")+COUNTIFS('2023'!$C$1:$C$1765,A232,'2023'!$F$1:$F$1765,"&lt;&gt;二年",'2023'!$G$1:$G$1765,"&lt;&gt;*调整*")+COUNTIFS('2024'!$C$1:$C$2041,A232,'2024'!$F$1:$F$2041,"&lt;&gt;二年",'2024'!$G$1:$G$2041,"&lt;&gt;*调整*")+ROW()/100000,"")</f>
        <v>6.0023200000000001</v>
      </c>
    </row>
    <row r="233" spans="1:3" ht="15" customHeight="1">
      <c r="A233" t="str">
        <f>'2020'!C233</f>
        <v>交通工程</v>
      </c>
      <c r="B233" t="b">
        <f>ISNUMBER('2020'!A233)</f>
        <v>1</v>
      </c>
      <c r="C233">
        <f>IF(AND(B233,MATCH(A233,$A$1:$A$10073,0)=ROW()),COUNTIFS('2020'!$C$1:$C$2317,A233,'2020'!$F$1:$F$2317,"&lt;&gt;二年")+COUNTIFS('2021'!$E$1:$E$2047,A233,'2021'!$J$1:$J$2047,"&lt;&gt;二年")+COUNTIFS('2022'!$E$1:$E$1903,A233,'2022'!$K$1:$K$1903,"&lt;&gt;二年")+COUNTIFS('2023'!$C$1:$C$1765,A233,'2023'!$F$1:$F$1765,"&lt;&gt;二年",'2023'!$G$1:$G$1765,"&lt;&gt;*调整*")+COUNTIFS('2024'!$C$1:$C$2041,A233,'2024'!$F$1:$F$2041,"&lt;&gt;二年",'2024'!$G$1:$G$2041,"&lt;&gt;*调整*")+ROW()/100000,"")</f>
        <v>4.0023299999999997</v>
      </c>
    </row>
    <row r="234" spans="1:3" ht="15" customHeight="1">
      <c r="A234" t="str">
        <f>'2020'!C234</f>
        <v>飞行器制造工程</v>
      </c>
      <c r="B234" t="b">
        <f>ISNUMBER('2020'!A234)</f>
        <v>1</v>
      </c>
      <c r="C234">
        <f>IF(AND(B234,MATCH(A234,$A$1:$A$10073,0)=ROW()),COUNTIFS('2020'!$C$1:$C$2317,A234,'2020'!$F$1:$F$2317,"&lt;&gt;二年")+COUNTIFS('2021'!$E$1:$E$2047,A234,'2021'!$J$1:$J$2047,"&lt;&gt;二年")+COUNTIFS('2022'!$E$1:$E$1903,A234,'2022'!$K$1:$K$1903,"&lt;&gt;二年")+COUNTIFS('2023'!$C$1:$C$1765,A234,'2023'!$F$1:$F$1765,"&lt;&gt;二年",'2023'!$G$1:$G$1765,"&lt;&gt;*调整*")+COUNTIFS('2024'!$C$1:$C$2041,A234,'2024'!$F$1:$F$2041,"&lt;&gt;二年",'2024'!$G$1:$G$2041,"&lt;&gt;*调整*")+ROW()/100000,"")</f>
        <v>8.0023400000000002</v>
      </c>
    </row>
    <row r="235" spans="1:3" ht="15" customHeight="1">
      <c r="A235" t="str">
        <f>'2020'!C235</f>
        <v>飞行器动力工程</v>
      </c>
      <c r="B235" t="b">
        <f>ISNUMBER('2020'!A235)</f>
        <v>1</v>
      </c>
      <c r="C235">
        <f>IF(AND(B235,MATCH(A235,$A$1:$A$10073,0)=ROW()),COUNTIFS('2020'!$C$1:$C$2317,A235,'2020'!$F$1:$F$2317,"&lt;&gt;二年")+COUNTIFS('2021'!$E$1:$E$2047,A235,'2021'!$J$1:$J$2047,"&lt;&gt;二年")+COUNTIFS('2022'!$E$1:$E$1903,A235,'2022'!$K$1:$K$1903,"&lt;&gt;二年")+COUNTIFS('2023'!$C$1:$C$1765,A235,'2023'!$F$1:$F$1765,"&lt;&gt;二年",'2023'!$G$1:$G$1765,"&lt;&gt;*调整*")+COUNTIFS('2024'!$C$1:$C$2041,A235,'2024'!$F$1:$F$2041,"&lt;&gt;二年",'2024'!$G$1:$G$2041,"&lt;&gt;*调整*")+ROW()/100000,"")</f>
        <v>1.0023500000000001</v>
      </c>
    </row>
    <row r="236" spans="1:3" ht="15" customHeight="1">
      <c r="A236" t="str">
        <f>'2020'!C236</f>
        <v>安全工程</v>
      </c>
      <c r="B236" t="b">
        <f>ISNUMBER('2020'!A236)</f>
        <v>1</v>
      </c>
      <c r="C236" t="str">
        <f>IF(AND(B236,MATCH(A236,$A$1:$A$10073,0)=ROW()),COUNTIFS('2020'!$C$1:$C$2317,A236,'2020'!$F$1:$F$2317,"&lt;&gt;二年")+COUNTIFS('2021'!$E$1:$E$2047,A236,'2021'!$J$1:$J$2047,"&lt;&gt;二年")+COUNTIFS('2022'!$E$1:$E$1903,A236,'2022'!$K$1:$K$1903,"&lt;&gt;二年")+COUNTIFS('2023'!$C$1:$C$1765,A236,'2023'!$F$1:$F$1765,"&lt;&gt;二年",'2023'!$G$1:$G$1765,"&lt;&gt;*调整*")+COUNTIFS('2024'!$C$1:$C$2041,A236,'2024'!$F$1:$F$2041,"&lt;&gt;二年",'2024'!$G$1:$G$2041,"&lt;&gt;*调整*")+ROW()/100000,"")</f>
        <v/>
      </c>
    </row>
    <row r="237" spans="1:3" ht="15" customHeight="1">
      <c r="A237" t="str">
        <f>'2020'!C237</f>
        <v>市场营销</v>
      </c>
      <c r="B237" t="b">
        <f>ISNUMBER('2020'!A237)</f>
        <v>1</v>
      </c>
      <c r="C237">
        <f>IF(AND(B237,MATCH(A237,$A$1:$A$10073,0)=ROW()),COUNTIFS('2020'!$C$1:$C$2317,A237,'2020'!$F$1:$F$2317,"&lt;&gt;二年")+COUNTIFS('2021'!$E$1:$E$2047,A237,'2021'!$J$1:$J$2047,"&lt;&gt;二年")+COUNTIFS('2022'!$E$1:$E$1903,A237,'2022'!$K$1:$K$1903,"&lt;&gt;二年")+COUNTIFS('2023'!$C$1:$C$1765,A237,'2023'!$F$1:$F$1765,"&lt;&gt;二年",'2023'!$G$1:$G$1765,"&lt;&gt;*调整*")+COUNTIFS('2024'!$C$1:$C$2041,A237,'2024'!$F$1:$F$2041,"&lt;&gt;二年",'2024'!$G$1:$G$2041,"&lt;&gt;*调整*")+ROW()/100000,"")</f>
        <v>6.00237</v>
      </c>
    </row>
    <row r="238" spans="1:3" ht="15" customHeight="1">
      <c r="A238" t="str">
        <f>'2020'!C238</f>
        <v>物流工程</v>
      </c>
      <c r="B238" t="b">
        <f>ISNUMBER('2020'!A238)</f>
        <v>1</v>
      </c>
      <c r="C238">
        <f>IF(AND(B238,MATCH(A238,$A$1:$A$10073,0)=ROW()),COUNTIFS('2020'!$C$1:$C$2317,A238,'2020'!$F$1:$F$2317,"&lt;&gt;二年")+COUNTIFS('2021'!$E$1:$E$2047,A238,'2021'!$J$1:$J$2047,"&lt;&gt;二年")+COUNTIFS('2022'!$E$1:$E$1903,A238,'2022'!$K$1:$K$1903,"&lt;&gt;二年")+COUNTIFS('2023'!$C$1:$C$1765,A238,'2023'!$F$1:$F$1765,"&lt;&gt;二年",'2023'!$G$1:$G$1765,"&lt;&gt;*调整*")+COUNTIFS('2024'!$C$1:$C$2041,A238,'2024'!$F$1:$F$2041,"&lt;&gt;二年",'2024'!$G$1:$G$2041,"&lt;&gt;*调整*")+ROW()/100000,"")</f>
        <v>5.0023799999999996</v>
      </c>
    </row>
    <row r="239" spans="1:3" ht="15" customHeight="1">
      <c r="A239" t="str">
        <f>'2020'!C239</f>
        <v>飞行器适航技术</v>
      </c>
      <c r="B239" t="b">
        <f>ISNUMBER('2020'!A239)</f>
        <v>1</v>
      </c>
      <c r="C239">
        <f>IF(AND(B239,MATCH(A239,$A$1:$A$10073,0)=ROW()),COUNTIFS('2020'!$C$1:$C$2317,A239,'2020'!$F$1:$F$2317,"&lt;&gt;二年")+COUNTIFS('2021'!$E$1:$E$2047,A239,'2021'!$J$1:$J$2047,"&lt;&gt;二年")+COUNTIFS('2022'!$E$1:$E$1903,A239,'2022'!$K$1:$K$1903,"&lt;&gt;二年")+COUNTIFS('2023'!$C$1:$C$1765,A239,'2023'!$F$1:$F$1765,"&lt;&gt;二年",'2023'!$G$1:$G$1765,"&lt;&gt;*调整*")+COUNTIFS('2024'!$C$1:$C$2041,A239,'2024'!$F$1:$F$2041,"&lt;&gt;二年",'2024'!$G$1:$G$2041,"&lt;&gt;*调整*")+ROW()/100000,"")</f>
        <v>3.0023900000000001</v>
      </c>
    </row>
    <row r="240" spans="1:3" ht="15" customHeight="1">
      <c r="A240" t="str">
        <f>'2020'!C240</f>
        <v>工商管理</v>
      </c>
      <c r="B240" t="b">
        <f>ISNUMBER('2020'!A240)</f>
        <v>1</v>
      </c>
      <c r="C240">
        <f>IF(AND(B240,MATCH(A240,$A$1:$A$10073,0)=ROW()),COUNTIFS('2020'!$C$1:$C$2317,A240,'2020'!$F$1:$F$2317,"&lt;&gt;二年")+COUNTIFS('2021'!$E$1:$E$2047,A240,'2021'!$J$1:$J$2047,"&lt;&gt;二年")+COUNTIFS('2022'!$E$1:$E$1903,A240,'2022'!$K$1:$K$1903,"&lt;&gt;二年")+COUNTIFS('2023'!$C$1:$C$1765,A240,'2023'!$F$1:$F$1765,"&lt;&gt;二年",'2023'!$G$1:$G$1765,"&lt;&gt;*调整*")+COUNTIFS('2024'!$C$1:$C$2041,A240,'2024'!$F$1:$F$2041,"&lt;&gt;二年",'2024'!$G$1:$G$2041,"&lt;&gt;*调整*")+ROW()/100000,"")</f>
        <v>7.0023999999999997</v>
      </c>
    </row>
    <row r="241" spans="1:3" ht="15" customHeight="1">
      <c r="A241" t="str">
        <f>'2020'!C241</f>
        <v>交通管理</v>
      </c>
      <c r="B241" t="b">
        <f>ISNUMBER('2020'!A241)</f>
        <v>1</v>
      </c>
      <c r="C241">
        <f>IF(AND(B241,MATCH(A241,$A$1:$A$10073,0)=ROW()),COUNTIFS('2020'!$C$1:$C$2317,A241,'2020'!$F$1:$F$2317,"&lt;&gt;二年")+COUNTIFS('2021'!$E$1:$E$2047,A241,'2021'!$J$1:$J$2047,"&lt;&gt;二年")+COUNTIFS('2022'!$E$1:$E$1903,A241,'2022'!$K$1:$K$1903,"&lt;&gt;二年")+COUNTIFS('2023'!$C$1:$C$1765,A241,'2023'!$F$1:$F$1765,"&lt;&gt;二年",'2023'!$G$1:$G$1765,"&lt;&gt;*调整*")+COUNTIFS('2024'!$C$1:$C$2041,A241,'2024'!$F$1:$F$2041,"&lt;&gt;二年",'2024'!$G$1:$G$2041,"&lt;&gt;*调整*")+ROW()/100000,"")</f>
        <v>2.4099999999999998E-3</v>
      </c>
    </row>
    <row r="242" spans="1:3" ht="15" customHeight="1">
      <c r="A242">
        <f>'2020'!C242</f>
        <v>0</v>
      </c>
      <c r="B242" t="b">
        <f>ISNUMBER('2020'!A242)</f>
        <v>0</v>
      </c>
      <c r="C242" t="str">
        <f>IF(AND(B242,MATCH(A242,$A$1:$A$10073,0)=ROW()),COUNTIFS('2020'!$C$1:$C$2317,A242,'2020'!$F$1:$F$2317,"&lt;&gt;二年")+COUNTIFS('2021'!$E$1:$E$2047,A242,'2021'!$J$1:$J$2047,"&lt;&gt;二年")+COUNTIFS('2022'!$E$1:$E$1903,A242,'2022'!$K$1:$K$1903,"&lt;&gt;二年")+COUNTIFS('2023'!$C$1:$C$1765,A242,'2023'!$F$1:$F$1765,"&lt;&gt;二年",'2023'!$G$1:$G$1765,"&lt;&gt;*调整*")+COUNTIFS('2024'!$C$1:$C$2041,A242,'2024'!$F$1:$F$2041,"&lt;&gt;二年",'2024'!$G$1:$G$2041,"&lt;&gt;*调整*")+ROW()/100000,"")</f>
        <v/>
      </c>
    </row>
    <row r="243" spans="1:3" ht="15" customHeight="1">
      <c r="A243" t="str">
        <f>'2020'!C243</f>
        <v>防灾减灾科学与工程</v>
      </c>
      <c r="B243" t="b">
        <f>ISNUMBER('2020'!A243)</f>
        <v>1</v>
      </c>
      <c r="C243">
        <f>IF(AND(B243,MATCH(A243,$A$1:$A$10073,0)=ROW()),COUNTIFS('2020'!$C$1:$C$2317,A243,'2020'!$F$1:$F$2317,"&lt;&gt;二年")+COUNTIFS('2021'!$E$1:$E$2047,A243,'2021'!$J$1:$J$2047,"&lt;&gt;二年")+COUNTIFS('2022'!$E$1:$E$1903,A243,'2022'!$K$1:$K$1903,"&lt;&gt;二年")+COUNTIFS('2023'!$C$1:$C$1765,A243,'2023'!$F$1:$F$1765,"&lt;&gt;二年",'2023'!$G$1:$G$1765,"&lt;&gt;*调整*")+COUNTIFS('2024'!$C$1:$C$2041,A243,'2024'!$F$1:$F$2041,"&lt;&gt;二年",'2024'!$G$1:$G$2041,"&lt;&gt;*调整*")+ROW()/100000,"")</f>
        <v>7.0024300000000004</v>
      </c>
    </row>
    <row r="244" spans="1:3" ht="15" customHeight="1">
      <c r="A244" t="str">
        <f>'2020'!C244</f>
        <v>应急管理</v>
      </c>
      <c r="B244" t="b">
        <f>ISNUMBER('2020'!A244)</f>
        <v>1</v>
      </c>
      <c r="C244" t="str">
        <f>IF(AND(B244,MATCH(A244,$A$1:$A$10073,0)=ROW()),COUNTIFS('2020'!$C$1:$C$2317,A244,'2020'!$F$1:$F$2317,"&lt;&gt;二年")+COUNTIFS('2021'!$E$1:$E$2047,A244,'2021'!$J$1:$J$2047,"&lt;&gt;二年")+COUNTIFS('2022'!$E$1:$E$1903,A244,'2022'!$K$1:$K$1903,"&lt;&gt;二年")+COUNTIFS('2023'!$C$1:$C$1765,A244,'2023'!$F$1:$F$1765,"&lt;&gt;二年",'2023'!$G$1:$G$1765,"&lt;&gt;*调整*")+COUNTIFS('2024'!$C$1:$C$2041,A244,'2024'!$F$1:$F$2041,"&lt;&gt;二年",'2024'!$G$1:$G$2041,"&lt;&gt;*调整*")+ROW()/100000,"")</f>
        <v/>
      </c>
    </row>
    <row r="245" spans="1:3" ht="15" customHeight="1">
      <c r="A245">
        <f>'2020'!C245</f>
        <v>0</v>
      </c>
      <c r="B245" t="b">
        <f>ISNUMBER('2020'!A245)</f>
        <v>0</v>
      </c>
      <c r="C245" t="str">
        <f>IF(AND(B245,MATCH(A245,$A$1:$A$10073,0)=ROW()),COUNTIFS('2020'!$C$1:$C$2317,A245,'2020'!$F$1:$F$2317,"&lt;&gt;二年")+COUNTIFS('2021'!$E$1:$E$2047,A245,'2021'!$J$1:$J$2047,"&lt;&gt;二年")+COUNTIFS('2022'!$E$1:$E$1903,A245,'2022'!$K$1:$K$1903,"&lt;&gt;二年")+COUNTIFS('2023'!$C$1:$C$1765,A245,'2023'!$F$1:$F$1765,"&lt;&gt;二年",'2023'!$G$1:$G$1765,"&lt;&gt;*调整*")+COUNTIFS('2024'!$C$1:$C$2041,A245,'2024'!$F$1:$F$2041,"&lt;&gt;二年",'2024'!$G$1:$G$2041,"&lt;&gt;*调整*")+ROW()/100000,"")</f>
        <v/>
      </c>
    </row>
    <row r="246" spans="1:3" ht="15" customHeight="1">
      <c r="A246" t="str">
        <f>'2020'!C246</f>
        <v>思想政治教育</v>
      </c>
      <c r="B246" t="b">
        <f>ISNUMBER('2020'!A246)</f>
        <v>1</v>
      </c>
      <c r="C246" t="str">
        <f>IF(AND(B246,MATCH(A246,$A$1:$A$10073,0)=ROW()),COUNTIFS('2020'!$C$1:$C$2317,A246,'2020'!$F$1:$F$2317,"&lt;&gt;二年")+COUNTIFS('2021'!$E$1:$E$2047,A246,'2021'!$J$1:$J$2047,"&lt;&gt;二年")+COUNTIFS('2022'!$E$1:$E$1903,A246,'2022'!$K$1:$K$1903,"&lt;&gt;二年")+COUNTIFS('2023'!$C$1:$C$1765,A246,'2023'!$F$1:$F$1765,"&lt;&gt;二年",'2023'!$G$1:$G$1765,"&lt;&gt;*调整*")+COUNTIFS('2024'!$C$1:$C$2041,A246,'2024'!$F$1:$F$2041,"&lt;&gt;二年",'2024'!$G$1:$G$2041,"&lt;&gt;*调整*")+ROW()/100000,"")</f>
        <v/>
      </c>
    </row>
    <row r="247" spans="1:3" ht="15" customHeight="1">
      <c r="A247" t="str">
        <f>'2020'!C247</f>
        <v>应急技术与管理</v>
      </c>
      <c r="B247" t="b">
        <f>ISNUMBER('2020'!A247)</f>
        <v>1</v>
      </c>
      <c r="C247" t="str">
        <f>IF(AND(B247,MATCH(A247,$A$1:$A$10073,0)=ROW()),COUNTIFS('2020'!$C$1:$C$2317,A247,'2020'!$F$1:$F$2317,"&lt;&gt;二年")+COUNTIFS('2021'!$E$1:$E$2047,A247,'2021'!$J$1:$J$2047,"&lt;&gt;二年")+COUNTIFS('2022'!$E$1:$E$1903,A247,'2022'!$K$1:$K$1903,"&lt;&gt;二年")+COUNTIFS('2023'!$C$1:$C$1765,A247,'2023'!$F$1:$F$1765,"&lt;&gt;二年",'2023'!$G$1:$G$1765,"&lt;&gt;*调整*")+COUNTIFS('2024'!$C$1:$C$2041,A247,'2024'!$F$1:$F$2041,"&lt;&gt;二年",'2024'!$G$1:$G$2041,"&lt;&gt;*调整*")+ROW()/100000,"")</f>
        <v/>
      </c>
    </row>
    <row r="248" spans="1:3" ht="15" customHeight="1">
      <c r="A248">
        <f>'2020'!C248</f>
        <v>0</v>
      </c>
      <c r="B248" t="b">
        <f>ISNUMBER('2020'!A248)</f>
        <v>0</v>
      </c>
      <c r="C248" t="str">
        <f>IF(AND(B248,MATCH(A248,$A$1:$A$10073,0)=ROW()),COUNTIFS('2020'!$C$1:$C$2317,A248,'2020'!$F$1:$F$2317,"&lt;&gt;二年")+COUNTIFS('2021'!$E$1:$E$2047,A248,'2021'!$J$1:$J$2047,"&lt;&gt;二年")+COUNTIFS('2022'!$E$1:$E$1903,A248,'2022'!$K$1:$K$1903,"&lt;&gt;二年")+COUNTIFS('2023'!$C$1:$C$1765,A248,'2023'!$F$1:$F$1765,"&lt;&gt;二年",'2023'!$G$1:$G$1765,"&lt;&gt;*调整*")+COUNTIFS('2024'!$C$1:$C$2041,A248,'2024'!$F$1:$F$2041,"&lt;&gt;二年",'2024'!$G$1:$G$2041,"&lt;&gt;*调整*")+ROW()/100000,"")</f>
        <v/>
      </c>
    </row>
    <row r="249" spans="1:3" ht="15" customHeight="1">
      <c r="A249" t="str">
        <f>'2020'!C249</f>
        <v>养老服务管理</v>
      </c>
      <c r="B249" t="b">
        <f>ISNUMBER('2020'!A249)</f>
        <v>1</v>
      </c>
      <c r="C249">
        <f>IF(AND(B249,MATCH(A249,$A$1:$A$10073,0)=ROW()),COUNTIFS('2020'!$C$1:$C$2317,A249,'2020'!$F$1:$F$2317,"&lt;&gt;二年")+COUNTIFS('2021'!$E$1:$E$2047,A249,'2021'!$J$1:$J$2047,"&lt;&gt;二年")+COUNTIFS('2022'!$E$1:$E$1903,A249,'2022'!$K$1:$K$1903,"&lt;&gt;二年")+COUNTIFS('2023'!$C$1:$C$1765,A249,'2023'!$F$1:$F$1765,"&lt;&gt;二年",'2023'!$G$1:$G$1765,"&lt;&gt;*调整*")+COUNTIFS('2024'!$C$1:$C$2041,A249,'2024'!$F$1:$F$2041,"&lt;&gt;二年",'2024'!$G$1:$G$2041,"&lt;&gt;*调整*")+ROW()/100000,"")</f>
        <v>42.002490000000002</v>
      </c>
    </row>
    <row r="250" spans="1:3" ht="15" customHeight="1">
      <c r="A250">
        <f>'2020'!C250</f>
        <v>0</v>
      </c>
      <c r="B250" t="b">
        <f>ISNUMBER('2020'!A250)</f>
        <v>0</v>
      </c>
      <c r="C250" t="str">
        <f>IF(AND(B250,MATCH(A250,$A$1:$A$10073,0)=ROW()),COUNTIFS('2020'!$C$1:$C$2317,A250,'2020'!$F$1:$F$2317,"&lt;&gt;二年")+COUNTIFS('2021'!$E$1:$E$2047,A250,'2021'!$J$1:$J$2047,"&lt;&gt;二年")+COUNTIFS('2022'!$E$1:$E$1903,A250,'2022'!$K$1:$K$1903,"&lt;&gt;二年")+COUNTIFS('2023'!$C$1:$C$1765,A250,'2023'!$F$1:$F$1765,"&lt;&gt;二年",'2023'!$G$1:$G$1765,"&lt;&gt;*调整*")+COUNTIFS('2024'!$C$1:$C$2041,A250,'2024'!$F$1:$F$2041,"&lt;&gt;二年",'2024'!$G$1:$G$2041,"&lt;&gt;*调整*")+ROW()/100000,"")</f>
        <v/>
      </c>
    </row>
    <row r="251" spans="1:3" ht="15" customHeight="1">
      <c r="A251" t="str">
        <f>'2020'!C251</f>
        <v>光电信息科学与工程</v>
      </c>
      <c r="B251" t="b">
        <f>ISNUMBER('2020'!A251)</f>
        <v>1</v>
      </c>
      <c r="C251">
        <f>IF(AND(B251,MATCH(A251,$A$1:$A$10073,0)=ROW()),COUNTIFS('2020'!$C$1:$C$2317,A251,'2020'!$F$1:$F$2317,"&lt;&gt;二年")+COUNTIFS('2021'!$E$1:$E$2047,A251,'2021'!$J$1:$J$2047,"&lt;&gt;二年")+COUNTIFS('2022'!$E$1:$E$1903,A251,'2022'!$K$1:$K$1903,"&lt;&gt;二年")+COUNTIFS('2023'!$C$1:$C$1765,A251,'2023'!$F$1:$F$1765,"&lt;&gt;二年",'2023'!$G$1:$G$1765,"&lt;&gt;*调整*")+COUNTIFS('2024'!$C$1:$C$2041,A251,'2024'!$F$1:$F$2041,"&lt;&gt;二年",'2024'!$G$1:$G$2041,"&lt;&gt;*调整*")+ROW()/100000,"")</f>
        <v>26.002510000000001</v>
      </c>
    </row>
    <row r="252" spans="1:3" ht="15" customHeight="1">
      <c r="A252" t="str">
        <f>'2020'!C252</f>
        <v>化学生物学</v>
      </c>
      <c r="B252" t="b">
        <f>ISNUMBER('2020'!A252)</f>
        <v>1</v>
      </c>
      <c r="C252" t="str">
        <f>IF(AND(B252,MATCH(A252,$A$1:$A$10073,0)=ROW()),COUNTIFS('2020'!$C$1:$C$2317,A252,'2020'!$F$1:$F$2317,"&lt;&gt;二年")+COUNTIFS('2021'!$E$1:$E$2047,A252,'2021'!$J$1:$J$2047,"&lt;&gt;二年")+COUNTIFS('2022'!$E$1:$E$1903,A252,'2022'!$K$1:$K$1903,"&lt;&gt;二年")+COUNTIFS('2023'!$C$1:$C$1765,A252,'2023'!$F$1:$F$1765,"&lt;&gt;二年",'2023'!$G$1:$G$1765,"&lt;&gt;*调整*")+COUNTIFS('2024'!$C$1:$C$2041,A252,'2024'!$F$1:$F$2041,"&lt;&gt;二年",'2024'!$G$1:$G$2041,"&lt;&gt;*调整*")+ROW()/100000,"")</f>
        <v/>
      </c>
    </row>
    <row r="253" spans="1:3" ht="15" customHeight="1">
      <c r="A253" t="str">
        <f>'2020'!C253</f>
        <v>人工智能</v>
      </c>
      <c r="B253" t="b">
        <f>ISNUMBER('2020'!A253)</f>
        <v>1</v>
      </c>
      <c r="C253" t="str">
        <f>IF(AND(B253,MATCH(A253,$A$1:$A$10073,0)=ROW()),COUNTIFS('2020'!$C$1:$C$2317,A253,'2020'!$F$1:$F$2317,"&lt;&gt;二年")+COUNTIFS('2021'!$E$1:$E$2047,A253,'2021'!$J$1:$J$2047,"&lt;&gt;二年")+COUNTIFS('2022'!$E$1:$E$1903,A253,'2022'!$K$1:$K$1903,"&lt;&gt;二年")+COUNTIFS('2023'!$C$1:$C$1765,A253,'2023'!$F$1:$F$1765,"&lt;&gt;二年",'2023'!$G$1:$G$1765,"&lt;&gt;*调整*")+COUNTIFS('2024'!$C$1:$C$2041,A253,'2024'!$F$1:$F$2041,"&lt;&gt;二年",'2024'!$G$1:$G$2041,"&lt;&gt;*调整*")+ROW()/100000,"")</f>
        <v/>
      </c>
    </row>
    <row r="254" spans="1:3" ht="15" customHeight="1">
      <c r="A254" t="str">
        <f>'2020'!C254</f>
        <v>机械电子工程</v>
      </c>
      <c r="B254" t="b">
        <f>ISNUMBER('2020'!A254)</f>
        <v>1</v>
      </c>
      <c r="C254">
        <f>IF(AND(B254,MATCH(A254,$A$1:$A$10073,0)=ROW()),COUNTIFS('2020'!$C$1:$C$2317,A254,'2020'!$F$1:$F$2317,"&lt;&gt;二年")+COUNTIFS('2021'!$E$1:$E$2047,A254,'2021'!$J$1:$J$2047,"&lt;&gt;二年")+COUNTIFS('2022'!$E$1:$E$1903,A254,'2022'!$K$1:$K$1903,"&lt;&gt;二年")+COUNTIFS('2023'!$C$1:$C$1765,A254,'2023'!$F$1:$F$1765,"&lt;&gt;二年",'2023'!$G$1:$G$1765,"&lt;&gt;*调整*")+COUNTIFS('2024'!$C$1:$C$2041,A254,'2024'!$F$1:$F$2041,"&lt;&gt;二年",'2024'!$G$1:$G$2041,"&lt;&gt;*调整*")+ROW()/100000,"")</f>
        <v>21.00254</v>
      </c>
    </row>
    <row r="255" spans="1:3" ht="15" customHeight="1">
      <c r="A255" t="str">
        <f>'2020'!C255</f>
        <v>土木工程</v>
      </c>
      <c r="B255" t="b">
        <f>ISNUMBER('2020'!A255)</f>
        <v>1</v>
      </c>
      <c r="C255" t="str">
        <f>IF(AND(B255,MATCH(A255,$A$1:$A$10073,0)=ROW()),COUNTIFS('2020'!$C$1:$C$2317,A255,'2020'!$F$1:$F$2317,"&lt;&gt;二年")+COUNTIFS('2021'!$E$1:$E$2047,A255,'2021'!$J$1:$J$2047,"&lt;&gt;二年")+COUNTIFS('2022'!$E$1:$E$1903,A255,'2022'!$K$1:$K$1903,"&lt;&gt;二年")+COUNTIFS('2023'!$C$1:$C$1765,A255,'2023'!$F$1:$F$1765,"&lt;&gt;二年",'2023'!$G$1:$G$1765,"&lt;&gt;*调整*")+COUNTIFS('2024'!$C$1:$C$2041,A255,'2024'!$F$1:$F$2041,"&lt;&gt;二年",'2024'!$G$1:$G$2041,"&lt;&gt;*调整*")+ROW()/100000,"")</f>
        <v/>
      </c>
    </row>
    <row r="256" spans="1:3" ht="15" customHeight="1">
      <c r="A256" t="str">
        <f>'2020'!C256</f>
        <v>风景园林</v>
      </c>
      <c r="B256" t="b">
        <f>ISNUMBER('2020'!A256)</f>
        <v>1</v>
      </c>
      <c r="C256">
        <f>IF(AND(B256,MATCH(A256,$A$1:$A$10073,0)=ROW()),COUNTIFS('2020'!$C$1:$C$2317,A256,'2020'!$F$1:$F$2317,"&lt;&gt;二年")+COUNTIFS('2021'!$E$1:$E$2047,A256,'2021'!$J$1:$J$2047,"&lt;&gt;二年")+COUNTIFS('2022'!$E$1:$E$1903,A256,'2022'!$K$1:$K$1903,"&lt;&gt;二年")+COUNTIFS('2023'!$C$1:$C$1765,A256,'2023'!$F$1:$F$1765,"&lt;&gt;二年",'2023'!$G$1:$G$1765,"&lt;&gt;*调整*")+COUNTIFS('2024'!$C$1:$C$2041,A256,'2024'!$F$1:$F$2041,"&lt;&gt;二年",'2024'!$G$1:$G$2041,"&lt;&gt;*调整*")+ROW()/100000,"")</f>
        <v>15.002560000000001</v>
      </c>
    </row>
    <row r="257" spans="1:3" ht="15" customHeight="1">
      <c r="A257" t="str">
        <f>'2020'!C257</f>
        <v>工程管理</v>
      </c>
      <c r="B257" t="b">
        <f>ISNUMBER('2020'!A257)</f>
        <v>1</v>
      </c>
      <c r="C257" t="str">
        <f>IF(AND(B257,MATCH(A257,$A$1:$A$10073,0)=ROW()),COUNTIFS('2020'!$C$1:$C$2317,A257,'2020'!$F$1:$F$2317,"&lt;&gt;二年")+COUNTIFS('2021'!$E$1:$E$2047,A257,'2021'!$J$1:$J$2047,"&lt;&gt;二年")+COUNTIFS('2022'!$E$1:$E$1903,A257,'2022'!$K$1:$K$1903,"&lt;&gt;二年")+COUNTIFS('2023'!$C$1:$C$1765,A257,'2023'!$F$1:$F$1765,"&lt;&gt;二年",'2023'!$G$1:$G$1765,"&lt;&gt;*调整*")+COUNTIFS('2024'!$C$1:$C$2041,A257,'2024'!$F$1:$F$2041,"&lt;&gt;二年",'2024'!$G$1:$G$2041,"&lt;&gt;*调整*")+ROW()/100000,"")</f>
        <v/>
      </c>
    </row>
    <row r="258" spans="1:3" ht="15" customHeight="1">
      <c r="A258" t="str">
        <f>'2020'!C258</f>
        <v>新能源科学与工程</v>
      </c>
      <c r="B258" t="b">
        <f>ISNUMBER('2020'!A258)</f>
        <v>1</v>
      </c>
      <c r="C258" t="str">
        <f>IF(AND(B258,MATCH(A258,$A$1:$A$10073,0)=ROW()),COUNTIFS('2020'!$C$1:$C$2317,A258,'2020'!$F$1:$F$2317,"&lt;&gt;二年")+COUNTIFS('2021'!$E$1:$E$2047,A258,'2021'!$J$1:$J$2047,"&lt;&gt;二年")+COUNTIFS('2022'!$E$1:$E$1903,A258,'2022'!$K$1:$K$1903,"&lt;&gt;二年")+COUNTIFS('2023'!$C$1:$C$1765,A258,'2023'!$F$1:$F$1765,"&lt;&gt;二年",'2023'!$G$1:$G$1765,"&lt;&gt;*调整*")+COUNTIFS('2024'!$C$1:$C$2041,A258,'2024'!$F$1:$F$2041,"&lt;&gt;二年",'2024'!$G$1:$G$2041,"&lt;&gt;*调整*")+ROW()/100000,"")</f>
        <v/>
      </c>
    </row>
    <row r="259" spans="1:3" ht="15" customHeight="1">
      <c r="A259" t="str">
        <f>'2020'!C259</f>
        <v>人工智能</v>
      </c>
      <c r="B259" t="b">
        <f>ISNUMBER('2020'!A259)</f>
        <v>1</v>
      </c>
      <c r="C259" t="str">
        <f>IF(AND(B259,MATCH(A259,$A$1:$A$10073,0)=ROW()),COUNTIFS('2020'!$C$1:$C$2317,A259,'2020'!$F$1:$F$2317,"&lt;&gt;二年")+COUNTIFS('2021'!$E$1:$E$2047,A259,'2021'!$J$1:$J$2047,"&lt;&gt;二年")+COUNTIFS('2022'!$E$1:$E$1903,A259,'2022'!$K$1:$K$1903,"&lt;&gt;二年")+COUNTIFS('2023'!$C$1:$C$1765,A259,'2023'!$F$1:$F$1765,"&lt;&gt;二年",'2023'!$G$1:$G$1765,"&lt;&gt;*调整*")+COUNTIFS('2024'!$C$1:$C$2041,A259,'2024'!$F$1:$F$2041,"&lt;&gt;二年",'2024'!$G$1:$G$2041,"&lt;&gt;*调整*")+ROW()/100000,"")</f>
        <v/>
      </c>
    </row>
    <row r="260" spans="1:3" ht="15" customHeight="1">
      <c r="A260" t="str">
        <f>'2020'!C260</f>
        <v>交通设备与控制工程</v>
      </c>
      <c r="B260" t="b">
        <f>ISNUMBER('2020'!A260)</f>
        <v>1</v>
      </c>
      <c r="C260" t="str">
        <f>IF(AND(B260,MATCH(A260,$A$1:$A$10073,0)=ROW()),COUNTIFS('2020'!$C$1:$C$2317,A260,'2020'!$F$1:$F$2317,"&lt;&gt;二年")+COUNTIFS('2021'!$E$1:$E$2047,A260,'2021'!$J$1:$J$2047,"&lt;&gt;二年")+COUNTIFS('2022'!$E$1:$E$1903,A260,'2022'!$K$1:$K$1903,"&lt;&gt;二年")+COUNTIFS('2023'!$C$1:$C$1765,A260,'2023'!$F$1:$F$1765,"&lt;&gt;二年",'2023'!$G$1:$G$1765,"&lt;&gt;*调整*")+COUNTIFS('2024'!$C$1:$C$2041,A260,'2024'!$F$1:$F$2041,"&lt;&gt;二年",'2024'!$G$1:$G$2041,"&lt;&gt;*调整*")+ROW()/100000,"")</f>
        <v/>
      </c>
    </row>
    <row r="261" spans="1:3" ht="15" customHeight="1">
      <c r="A261" t="str">
        <f>'2020'!C261</f>
        <v>精算学</v>
      </c>
      <c r="B261" t="b">
        <f>ISNUMBER('2020'!A261)</f>
        <v>1</v>
      </c>
      <c r="C261">
        <f>IF(AND(B261,MATCH(A261,$A$1:$A$10073,0)=ROW()),COUNTIFS('2020'!$C$1:$C$2317,A261,'2020'!$F$1:$F$2317,"&lt;&gt;二年")+COUNTIFS('2021'!$E$1:$E$2047,A261,'2021'!$J$1:$J$2047,"&lt;&gt;二年")+COUNTIFS('2022'!$E$1:$E$1903,A261,'2022'!$K$1:$K$1903,"&lt;&gt;二年")+COUNTIFS('2023'!$C$1:$C$1765,A261,'2023'!$F$1:$F$1765,"&lt;&gt;二年",'2023'!$G$1:$G$1765,"&lt;&gt;*调整*")+COUNTIFS('2024'!$C$1:$C$2041,A261,'2024'!$F$1:$F$2041,"&lt;&gt;二年",'2024'!$G$1:$G$2041,"&lt;&gt;*调整*")+ROW()/100000,"")</f>
        <v>6.0026099999999998</v>
      </c>
    </row>
    <row r="262" spans="1:3" ht="15" customHeight="1">
      <c r="A262" t="str">
        <f>'2020'!C262</f>
        <v>金融科技</v>
      </c>
      <c r="B262" t="b">
        <f>ISNUMBER('2020'!A262)</f>
        <v>1</v>
      </c>
      <c r="C262" t="str">
        <f>IF(AND(B262,MATCH(A262,$A$1:$A$10073,0)=ROW()),COUNTIFS('2020'!$C$1:$C$2317,A262,'2020'!$F$1:$F$2317,"&lt;&gt;二年")+COUNTIFS('2021'!$E$1:$E$2047,A262,'2021'!$J$1:$J$2047,"&lt;&gt;二年")+COUNTIFS('2022'!$E$1:$E$1903,A262,'2022'!$K$1:$K$1903,"&lt;&gt;二年")+COUNTIFS('2023'!$C$1:$C$1765,A262,'2023'!$F$1:$F$1765,"&lt;&gt;二年",'2023'!$G$1:$G$1765,"&lt;&gt;*调整*")+COUNTIFS('2024'!$C$1:$C$2041,A262,'2024'!$F$1:$F$2041,"&lt;&gt;二年",'2024'!$G$1:$G$2041,"&lt;&gt;*调整*")+ROW()/100000,"")</f>
        <v/>
      </c>
    </row>
    <row r="263" spans="1:3" ht="15" customHeight="1">
      <c r="A263" t="str">
        <f>'2020'!C263</f>
        <v>智能制造工程</v>
      </c>
      <c r="B263" t="b">
        <f>ISNUMBER('2020'!A263)</f>
        <v>1</v>
      </c>
      <c r="C263" t="str">
        <f>IF(AND(B263,MATCH(A263,$A$1:$A$10073,0)=ROW()),COUNTIFS('2020'!$C$1:$C$2317,A263,'2020'!$F$1:$F$2317,"&lt;&gt;二年")+COUNTIFS('2021'!$E$1:$E$2047,A263,'2021'!$J$1:$J$2047,"&lt;&gt;二年")+COUNTIFS('2022'!$E$1:$E$1903,A263,'2022'!$K$1:$K$1903,"&lt;&gt;二年")+COUNTIFS('2023'!$C$1:$C$1765,A263,'2023'!$F$1:$F$1765,"&lt;&gt;二年",'2023'!$G$1:$G$1765,"&lt;&gt;*调整*")+COUNTIFS('2024'!$C$1:$C$2041,A263,'2024'!$F$1:$F$2041,"&lt;&gt;二年",'2024'!$G$1:$G$2041,"&lt;&gt;*调整*")+ROW()/100000,"")</f>
        <v/>
      </c>
    </row>
    <row r="264" spans="1:3" ht="15" customHeight="1">
      <c r="A264" t="str">
        <f>'2020'!C264</f>
        <v>人工智能</v>
      </c>
      <c r="B264" t="b">
        <f>ISNUMBER('2020'!A264)</f>
        <v>1</v>
      </c>
      <c r="C264" t="str">
        <f>IF(AND(B264,MATCH(A264,$A$1:$A$10073,0)=ROW()),COUNTIFS('2020'!$C$1:$C$2317,A264,'2020'!$F$1:$F$2317,"&lt;&gt;二年")+COUNTIFS('2021'!$E$1:$E$2047,A264,'2021'!$J$1:$J$2047,"&lt;&gt;二年")+COUNTIFS('2022'!$E$1:$E$1903,A264,'2022'!$K$1:$K$1903,"&lt;&gt;二年")+COUNTIFS('2023'!$C$1:$C$1765,A264,'2023'!$F$1:$F$1765,"&lt;&gt;二年",'2023'!$G$1:$G$1765,"&lt;&gt;*调整*")+COUNTIFS('2024'!$C$1:$C$2041,A264,'2024'!$F$1:$F$2041,"&lt;&gt;二年",'2024'!$G$1:$G$2041,"&lt;&gt;*调整*")+ROW()/100000,"")</f>
        <v/>
      </c>
    </row>
    <row r="265" spans="1:3" ht="15" customHeight="1">
      <c r="A265" t="str">
        <f>'2020'!C265</f>
        <v>香料香精技术与工程</v>
      </c>
      <c r="B265" t="b">
        <f>ISNUMBER('2020'!A265)</f>
        <v>1</v>
      </c>
      <c r="C265">
        <f>IF(AND(B265,MATCH(A265,$A$1:$A$10073,0)=ROW()),COUNTIFS('2020'!$C$1:$C$2317,A265,'2020'!$F$1:$F$2317,"&lt;&gt;二年")+COUNTIFS('2021'!$E$1:$E$2047,A265,'2021'!$J$1:$J$2047,"&lt;&gt;二年")+COUNTIFS('2022'!$E$1:$E$1903,A265,'2022'!$K$1:$K$1903,"&lt;&gt;二年")+COUNTIFS('2023'!$C$1:$C$1765,A265,'2023'!$F$1:$F$1765,"&lt;&gt;二年",'2023'!$G$1:$G$1765,"&lt;&gt;*调整*")+COUNTIFS('2024'!$C$1:$C$2041,A265,'2024'!$F$1:$F$2041,"&lt;&gt;二年",'2024'!$G$1:$G$2041,"&lt;&gt;*调整*")+ROW()/100000,"")</f>
        <v>5.00265</v>
      </c>
    </row>
    <row r="266" spans="1:3" ht="15" customHeight="1">
      <c r="A266" t="str">
        <f>'2020'!C266</f>
        <v>食品营养与健康</v>
      </c>
      <c r="B266" t="b">
        <f>ISNUMBER('2020'!A266)</f>
        <v>1</v>
      </c>
      <c r="C266" t="str">
        <f>IF(AND(B266,MATCH(A266,$A$1:$A$10073,0)=ROW()),COUNTIFS('2020'!$C$1:$C$2317,A266,'2020'!$F$1:$F$2317,"&lt;&gt;二年")+COUNTIFS('2021'!$E$1:$E$2047,A266,'2021'!$J$1:$J$2047,"&lt;&gt;二年")+COUNTIFS('2022'!$E$1:$E$1903,A266,'2022'!$K$1:$K$1903,"&lt;&gt;二年")+COUNTIFS('2023'!$C$1:$C$1765,A266,'2023'!$F$1:$F$1765,"&lt;&gt;二年",'2023'!$G$1:$G$1765,"&lt;&gt;*调整*")+COUNTIFS('2024'!$C$1:$C$2041,A266,'2024'!$F$1:$F$2041,"&lt;&gt;二年",'2024'!$G$1:$G$2041,"&lt;&gt;*调整*")+ROW()/100000,"")</f>
        <v/>
      </c>
    </row>
    <row r="267" spans="1:3" ht="15" customHeight="1">
      <c r="A267" t="str">
        <f>'2020'!C267</f>
        <v>产品设计</v>
      </c>
      <c r="B267" t="b">
        <f>ISNUMBER('2020'!A267)</f>
        <v>1</v>
      </c>
      <c r="C267">
        <f>IF(AND(B267,MATCH(A267,$A$1:$A$10073,0)=ROW()),COUNTIFS('2020'!$C$1:$C$2317,A267,'2020'!$F$1:$F$2317,"&lt;&gt;二年")+COUNTIFS('2021'!$E$1:$E$2047,A267,'2021'!$J$1:$J$2047,"&lt;&gt;二年")+COUNTIFS('2022'!$E$1:$E$1903,A267,'2022'!$K$1:$K$1903,"&lt;&gt;二年")+COUNTIFS('2023'!$C$1:$C$1765,A267,'2023'!$F$1:$F$1765,"&lt;&gt;二年",'2023'!$G$1:$G$1765,"&lt;&gt;*调整*")+COUNTIFS('2024'!$C$1:$C$2041,A267,'2024'!$F$1:$F$2041,"&lt;&gt;二年",'2024'!$G$1:$G$2041,"&lt;&gt;*调整*")+ROW()/100000,"")</f>
        <v>10.00267</v>
      </c>
    </row>
    <row r="268" spans="1:3" ht="15" customHeight="1">
      <c r="A268" t="str">
        <f>'2020'!C268</f>
        <v>会展</v>
      </c>
      <c r="B268" t="b">
        <f>ISNUMBER('2020'!A268)</f>
        <v>1</v>
      </c>
      <c r="C268">
        <f>IF(AND(B268,MATCH(A268,$A$1:$A$10073,0)=ROW()),COUNTIFS('2020'!$C$1:$C$2317,A268,'2020'!$F$1:$F$2317,"&lt;&gt;二年")+COUNTIFS('2021'!$E$1:$E$2047,A268,'2021'!$J$1:$J$2047,"&lt;&gt;二年")+COUNTIFS('2022'!$E$1:$E$1903,A268,'2022'!$K$1:$K$1903,"&lt;&gt;二年")+COUNTIFS('2023'!$C$1:$C$1765,A268,'2023'!$F$1:$F$1765,"&lt;&gt;二年",'2023'!$G$1:$G$1765,"&lt;&gt;*调整*")+COUNTIFS('2024'!$C$1:$C$2041,A268,'2024'!$F$1:$F$2041,"&lt;&gt;二年",'2024'!$G$1:$G$2041,"&lt;&gt;*调整*")+ROW()/100000,"")</f>
        <v>3.0026799999999998</v>
      </c>
    </row>
    <row r="269" spans="1:3" ht="15" customHeight="1">
      <c r="A269" t="str">
        <f>'2020'!C269</f>
        <v>数据科学与大数据技术</v>
      </c>
      <c r="B269" t="b">
        <f>ISNUMBER('2020'!A269)</f>
        <v>1</v>
      </c>
      <c r="C269" t="str">
        <f>IF(AND(B269,MATCH(A269,$A$1:$A$10073,0)=ROW()),COUNTIFS('2020'!$C$1:$C$2317,A269,'2020'!$F$1:$F$2317,"&lt;&gt;二年")+COUNTIFS('2021'!$E$1:$E$2047,A269,'2021'!$J$1:$J$2047,"&lt;&gt;二年")+COUNTIFS('2022'!$E$1:$E$1903,A269,'2022'!$K$1:$K$1903,"&lt;&gt;二年")+COUNTIFS('2023'!$C$1:$C$1765,A269,'2023'!$F$1:$F$1765,"&lt;&gt;二年",'2023'!$G$1:$G$1765,"&lt;&gt;*调整*")+COUNTIFS('2024'!$C$1:$C$2041,A269,'2024'!$F$1:$F$2041,"&lt;&gt;二年",'2024'!$G$1:$G$2041,"&lt;&gt;*调整*")+ROW()/100000,"")</f>
        <v/>
      </c>
    </row>
    <row r="270" spans="1:3" ht="15" customHeight="1">
      <c r="A270" t="str">
        <f>'2020'!C270</f>
        <v>网络与新媒体</v>
      </c>
      <c r="B270" t="b">
        <f>ISNUMBER('2020'!A270)</f>
        <v>1</v>
      </c>
      <c r="C270" t="str">
        <f>IF(AND(B270,MATCH(A270,$A$1:$A$10073,0)=ROW()),COUNTIFS('2020'!$C$1:$C$2317,A270,'2020'!$F$1:$F$2317,"&lt;&gt;二年")+COUNTIFS('2021'!$E$1:$E$2047,A270,'2021'!$J$1:$J$2047,"&lt;&gt;二年")+COUNTIFS('2022'!$E$1:$E$1903,A270,'2022'!$K$1:$K$1903,"&lt;&gt;二年")+COUNTIFS('2023'!$C$1:$C$1765,A270,'2023'!$F$1:$F$1765,"&lt;&gt;二年",'2023'!$G$1:$G$1765,"&lt;&gt;*调整*")+COUNTIFS('2024'!$C$1:$C$2041,A270,'2024'!$F$1:$F$2041,"&lt;&gt;二年",'2024'!$G$1:$G$2041,"&lt;&gt;*调整*")+ROW()/100000,"")</f>
        <v/>
      </c>
    </row>
    <row r="271" spans="1:3" ht="15" customHeight="1">
      <c r="A271" t="str">
        <f>'2020'!C271</f>
        <v>网络与新媒体</v>
      </c>
      <c r="B271" t="b">
        <f>ISNUMBER('2020'!A271)</f>
        <v>1</v>
      </c>
      <c r="C271" t="str">
        <f>IF(AND(B271,MATCH(A271,$A$1:$A$10073,0)=ROW()),COUNTIFS('2020'!$C$1:$C$2317,A271,'2020'!$F$1:$F$2317,"&lt;&gt;二年")+COUNTIFS('2021'!$E$1:$E$2047,A271,'2021'!$J$1:$J$2047,"&lt;&gt;二年")+COUNTIFS('2022'!$E$1:$E$1903,A271,'2022'!$K$1:$K$1903,"&lt;&gt;二年")+COUNTIFS('2023'!$C$1:$C$1765,A271,'2023'!$F$1:$F$1765,"&lt;&gt;二年",'2023'!$G$1:$G$1765,"&lt;&gt;*调整*")+COUNTIFS('2024'!$C$1:$C$2041,A271,'2024'!$F$1:$F$2041,"&lt;&gt;二年",'2024'!$G$1:$G$2041,"&lt;&gt;*调整*")+ROW()/100000,"")</f>
        <v/>
      </c>
    </row>
    <row r="272" spans="1:3" ht="15" customHeight="1">
      <c r="A272" t="str">
        <f>'2020'!C272</f>
        <v>大数据管理与应用</v>
      </c>
      <c r="B272" t="b">
        <f>ISNUMBER('2020'!A272)</f>
        <v>1</v>
      </c>
      <c r="C272" t="str">
        <f>IF(AND(B272,MATCH(A272,$A$1:$A$10073,0)=ROW()),COUNTIFS('2020'!$C$1:$C$2317,A272,'2020'!$F$1:$F$2317,"&lt;&gt;二年")+COUNTIFS('2021'!$E$1:$E$2047,A272,'2021'!$J$1:$J$2047,"&lt;&gt;二年")+COUNTIFS('2022'!$E$1:$E$1903,A272,'2022'!$K$1:$K$1903,"&lt;&gt;二年")+COUNTIFS('2023'!$C$1:$C$1765,A272,'2023'!$F$1:$F$1765,"&lt;&gt;二年",'2023'!$G$1:$G$1765,"&lt;&gt;*调整*")+COUNTIFS('2024'!$C$1:$C$2041,A272,'2024'!$F$1:$F$2041,"&lt;&gt;二年",'2024'!$G$1:$G$2041,"&lt;&gt;*调整*")+ROW()/100000,"")</f>
        <v/>
      </c>
    </row>
    <row r="273" spans="1:3" ht="15" customHeight="1">
      <c r="A273" t="str">
        <f>'2020'!C273</f>
        <v>金融科技</v>
      </c>
      <c r="B273" t="b">
        <f>ISNUMBER('2020'!A273)</f>
        <v>1</v>
      </c>
      <c r="C273" t="str">
        <f>IF(AND(B273,MATCH(A273,$A$1:$A$10073,0)=ROW()),COUNTIFS('2020'!$C$1:$C$2317,A273,'2020'!$F$1:$F$2317,"&lt;&gt;二年")+COUNTIFS('2021'!$E$1:$E$2047,A273,'2021'!$J$1:$J$2047,"&lt;&gt;二年")+COUNTIFS('2022'!$E$1:$E$1903,A273,'2022'!$K$1:$K$1903,"&lt;&gt;二年")+COUNTIFS('2023'!$C$1:$C$1765,A273,'2023'!$F$1:$F$1765,"&lt;&gt;二年",'2023'!$G$1:$G$1765,"&lt;&gt;*调整*")+COUNTIFS('2024'!$C$1:$C$2041,A273,'2024'!$F$1:$F$2041,"&lt;&gt;二年",'2024'!$G$1:$G$2041,"&lt;&gt;*调整*")+ROW()/100000,"")</f>
        <v/>
      </c>
    </row>
    <row r="274" spans="1:3" ht="15" customHeight="1">
      <c r="A274" t="str">
        <f>'2020'!C274</f>
        <v>文物保护与修复</v>
      </c>
      <c r="B274" t="b">
        <f>ISNUMBER('2020'!A274)</f>
        <v>1</v>
      </c>
      <c r="C274" t="str">
        <f>IF(AND(B274,MATCH(A274,$A$1:$A$10073,0)=ROW()),COUNTIFS('2020'!$C$1:$C$2317,A274,'2020'!$F$1:$F$2317,"&lt;&gt;二年")+COUNTIFS('2021'!$E$1:$E$2047,A274,'2021'!$J$1:$J$2047,"&lt;&gt;二年")+COUNTIFS('2022'!$E$1:$E$1903,A274,'2022'!$K$1:$K$1903,"&lt;&gt;二年")+COUNTIFS('2023'!$C$1:$C$1765,A274,'2023'!$F$1:$F$1765,"&lt;&gt;二年",'2023'!$G$1:$G$1765,"&lt;&gt;*调整*")+COUNTIFS('2024'!$C$1:$C$2041,A274,'2024'!$F$1:$F$2041,"&lt;&gt;二年",'2024'!$G$1:$G$2041,"&lt;&gt;*调整*")+ROW()/100000,"")</f>
        <v/>
      </c>
    </row>
    <row r="275" spans="1:3" ht="15" customHeight="1">
      <c r="A275" t="str">
        <f>'2020'!C275</f>
        <v>网络与新媒体</v>
      </c>
      <c r="B275" t="b">
        <f>ISNUMBER('2020'!A275)</f>
        <v>1</v>
      </c>
      <c r="C275" t="str">
        <f>IF(AND(B275,MATCH(A275,$A$1:$A$10073,0)=ROW()),COUNTIFS('2020'!$C$1:$C$2317,A275,'2020'!$F$1:$F$2317,"&lt;&gt;二年")+COUNTIFS('2021'!$E$1:$E$2047,A275,'2021'!$J$1:$J$2047,"&lt;&gt;二年")+COUNTIFS('2022'!$E$1:$E$1903,A275,'2022'!$K$1:$K$1903,"&lt;&gt;二年")+COUNTIFS('2023'!$C$1:$C$1765,A275,'2023'!$F$1:$F$1765,"&lt;&gt;二年",'2023'!$G$1:$G$1765,"&lt;&gt;*调整*")+COUNTIFS('2024'!$C$1:$C$2041,A275,'2024'!$F$1:$F$2041,"&lt;&gt;二年",'2024'!$G$1:$G$2041,"&lt;&gt;*调整*")+ROW()/100000,"")</f>
        <v/>
      </c>
    </row>
    <row r="276" spans="1:3" ht="15" customHeight="1">
      <c r="A276" t="str">
        <f>'2020'!C276</f>
        <v>数字经济</v>
      </c>
      <c r="B276" t="b">
        <f>ISNUMBER('2020'!A276)</f>
        <v>1</v>
      </c>
      <c r="C276" t="str">
        <f>IF(AND(B276,MATCH(A276,$A$1:$A$10073,0)=ROW()),COUNTIFS('2020'!$C$1:$C$2317,A276,'2020'!$F$1:$F$2317,"&lt;&gt;二年")+COUNTIFS('2021'!$E$1:$E$2047,A276,'2021'!$J$1:$J$2047,"&lt;&gt;二年")+COUNTIFS('2022'!$E$1:$E$1903,A276,'2022'!$K$1:$K$1903,"&lt;&gt;二年")+COUNTIFS('2023'!$C$1:$C$1765,A276,'2023'!$F$1:$F$1765,"&lt;&gt;二年",'2023'!$G$1:$G$1765,"&lt;&gt;*调整*")+COUNTIFS('2024'!$C$1:$C$2041,A276,'2024'!$F$1:$F$2041,"&lt;&gt;二年",'2024'!$G$1:$G$2041,"&lt;&gt;*调整*")+ROW()/100000,"")</f>
        <v/>
      </c>
    </row>
    <row r="277" spans="1:3" ht="15" customHeight="1">
      <c r="A277" t="str">
        <f>'2020'!C277</f>
        <v>网络与新媒体</v>
      </c>
      <c r="B277" t="b">
        <f>ISNUMBER('2020'!A277)</f>
        <v>1</v>
      </c>
      <c r="C277" t="str">
        <f>IF(AND(B277,MATCH(A277,$A$1:$A$10073,0)=ROW()),COUNTIFS('2020'!$C$1:$C$2317,A277,'2020'!$F$1:$F$2317,"&lt;&gt;二年")+COUNTIFS('2021'!$E$1:$E$2047,A277,'2021'!$J$1:$J$2047,"&lt;&gt;二年")+COUNTIFS('2022'!$E$1:$E$1903,A277,'2022'!$K$1:$K$1903,"&lt;&gt;二年")+COUNTIFS('2023'!$C$1:$C$1765,A277,'2023'!$F$1:$F$1765,"&lt;&gt;二年",'2023'!$G$1:$G$1765,"&lt;&gt;*调整*")+COUNTIFS('2024'!$C$1:$C$2041,A277,'2024'!$F$1:$F$2041,"&lt;&gt;二年",'2024'!$G$1:$G$2041,"&lt;&gt;*调整*")+ROW()/100000,"")</f>
        <v/>
      </c>
    </row>
    <row r="278" spans="1:3" ht="15" customHeight="1">
      <c r="A278" t="str">
        <f>'2020'!C278</f>
        <v>大数据管理与应用</v>
      </c>
      <c r="B278" t="b">
        <f>ISNUMBER('2020'!A278)</f>
        <v>1</v>
      </c>
      <c r="C278" t="str">
        <f>IF(AND(B278,MATCH(A278,$A$1:$A$10073,0)=ROW()),COUNTIFS('2020'!$C$1:$C$2317,A278,'2020'!$F$1:$F$2317,"&lt;&gt;二年")+COUNTIFS('2021'!$E$1:$E$2047,A278,'2021'!$J$1:$J$2047,"&lt;&gt;二年")+COUNTIFS('2022'!$E$1:$E$1903,A278,'2022'!$K$1:$K$1903,"&lt;&gt;二年")+COUNTIFS('2023'!$C$1:$C$1765,A278,'2023'!$F$1:$F$1765,"&lt;&gt;二年",'2023'!$G$1:$G$1765,"&lt;&gt;*调整*")+COUNTIFS('2024'!$C$1:$C$2041,A278,'2024'!$F$1:$F$2041,"&lt;&gt;二年",'2024'!$G$1:$G$2041,"&lt;&gt;*调整*")+ROW()/100000,"")</f>
        <v/>
      </c>
    </row>
    <row r="279" spans="1:3" ht="15" customHeight="1">
      <c r="A279" t="str">
        <f>'2020'!C279</f>
        <v>艺术与科技</v>
      </c>
      <c r="B279" t="b">
        <f>ISNUMBER('2020'!A279)</f>
        <v>1</v>
      </c>
      <c r="C279">
        <f>IF(AND(B279,MATCH(A279,$A$1:$A$10073,0)=ROW()),COUNTIFS('2020'!$C$1:$C$2317,A279,'2020'!$F$1:$F$2317,"&lt;&gt;二年")+COUNTIFS('2021'!$E$1:$E$2047,A279,'2021'!$J$1:$J$2047,"&lt;&gt;二年")+COUNTIFS('2022'!$E$1:$E$1903,A279,'2022'!$K$1:$K$1903,"&lt;&gt;二年")+COUNTIFS('2023'!$C$1:$C$1765,A279,'2023'!$F$1:$F$1765,"&lt;&gt;二年",'2023'!$G$1:$G$1765,"&lt;&gt;*调整*")+COUNTIFS('2024'!$C$1:$C$2041,A279,'2024'!$F$1:$F$2041,"&lt;&gt;二年",'2024'!$G$1:$G$2041,"&lt;&gt;*调整*")+ROW()/100000,"")</f>
        <v>51.002789999999997</v>
      </c>
    </row>
    <row r="280" spans="1:3" ht="15" customHeight="1">
      <c r="A280">
        <f>'2020'!C280</f>
        <v>0</v>
      </c>
      <c r="B280" t="b">
        <f>ISNUMBER('2020'!A280)</f>
        <v>0</v>
      </c>
      <c r="C280" t="str">
        <f>IF(AND(B280,MATCH(A280,$A$1:$A$10073,0)=ROW()),COUNTIFS('2020'!$C$1:$C$2317,A280,'2020'!$F$1:$F$2317,"&lt;&gt;二年")+COUNTIFS('2021'!$E$1:$E$2047,A280,'2021'!$J$1:$J$2047,"&lt;&gt;二年")+COUNTIFS('2022'!$E$1:$E$1903,A280,'2022'!$K$1:$K$1903,"&lt;&gt;二年")+COUNTIFS('2023'!$C$1:$C$1765,A280,'2023'!$F$1:$F$1765,"&lt;&gt;二年",'2023'!$G$1:$G$1765,"&lt;&gt;*调整*")+COUNTIFS('2024'!$C$1:$C$2041,A280,'2024'!$F$1:$F$2041,"&lt;&gt;二年",'2024'!$G$1:$G$2041,"&lt;&gt;*调整*")+ROW()/100000,"")</f>
        <v/>
      </c>
    </row>
    <row r="281" spans="1:3" ht="15" customHeight="1">
      <c r="A281" t="str">
        <f>'2020'!C281</f>
        <v>食品营养与健康</v>
      </c>
      <c r="B281" t="b">
        <f>ISNUMBER('2020'!A281)</f>
        <v>1</v>
      </c>
      <c r="C281" t="str">
        <f>IF(AND(B281,MATCH(A281,$A$1:$A$10073,0)=ROW()),COUNTIFS('2020'!$C$1:$C$2317,A281,'2020'!$F$1:$F$2317,"&lt;&gt;二年")+COUNTIFS('2021'!$E$1:$E$2047,A281,'2021'!$J$1:$J$2047,"&lt;&gt;二年")+COUNTIFS('2022'!$E$1:$E$1903,A281,'2022'!$K$1:$K$1903,"&lt;&gt;二年")+COUNTIFS('2023'!$C$1:$C$1765,A281,'2023'!$F$1:$F$1765,"&lt;&gt;二年",'2023'!$G$1:$G$1765,"&lt;&gt;*调整*")+COUNTIFS('2024'!$C$1:$C$2041,A281,'2024'!$F$1:$F$2041,"&lt;&gt;二年",'2024'!$G$1:$G$2041,"&lt;&gt;*调整*")+ROW()/100000,"")</f>
        <v/>
      </c>
    </row>
    <row r="282" spans="1:3" ht="15" customHeight="1">
      <c r="A282" t="str">
        <f>'2020'!C282</f>
        <v>大数据管理与应用</v>
      </c>
      <c r="B282" t="b">
        <f>ISNUMBER('2020'!A282)</f>
        <v>1</v>
      </c>
      <c r="C282" t="str">
        <f>IF(AND(B282,MATCH(A282,$A$1:$A$10073,0)=ROW()),COUNTIFS('2020'!$C$1:$C$2317,A282,'2020'!$F$1:$F$2317,"&lt;&gt;二年")+COUNTIFS('2021'!$E$1:$E$2047,A282,'2021'!$J$1:$J$2047,"&lt;&gt;二年")+COUNTIFS('2022'!$E$1:$E$1903,A282,'2022'!$K$1:$K$1903,"&lt;&gt;二年")+COUNTIFS('2023'!$C$1:$C$1765,A282,'2023'!$F$1:$F$1765,"&lt;&gt;二年",'2023'!$G$1:$G$1765,"&lt;&gt;*调整*")+COUNTIFS('2024'!$C$1:$C$2041,A282,'2024'!$F$1:$F$2041,"&lt;&gt;二年",'2024'!$G$1:$G$2041,"&lt;&gt;*调整*")+ROW()/100000,"")</f>
        <v/>
      </c>
    </row>
    <row r="283" spans="1:3" ht="15" customHeight="1">
      <c r="A283" t="str">
        <f>'2020'!C283</f>
        <v>智能制造工程</v>
      </c>
      <c r="B283" t="b">
        <f>ISNUMBER('2020'!A283)</f>
        <v>1</v>
      </c>
      <c r="C283" t="str">
        <f>IF(AND(B283,MATCH(A283,$A$1:$A$10073,0)=ROW()),COUNTIFS('2020'!$C$1:$C$2317,A283,'2020'!$F$1:$F$2317,"&lt;&gt;二年")+COUNTIFS('2021'!$E$1:$E$2047,A283,'2021'!$J$1:$J$2047,"&lt;&gt;二年")+COUNTIFS('2022'!$E$1:$E$1903,A283,'2022'!$K$1:$K$1903,"&lt;&gt;二年")+COUNTIFS('2023'!$C$1:$C$1765,A283,'2023'!$F$1:$F$1765,"&lt;&gt;二年",'2023'!$G$1:$G$1765,"&lt;&gt;*调整*")+COUNTIFS('2024'!$C$1:$C$2041,A283,'2024'!$F$1:$F$2041,"&lt;&gt;二年",'2024'!$G$1:$G$2041,"&lt;&gt;*调整*")+ROW()/100000,"")</f>
        <v/>
      </c>
    </row>
    <row r="284" spans="1:3" ht="15" customHeight="1">
      <c r="A284" t="str">
        <f>'2020'!C284</f>
        <v>老年学</v>
      </c>
      <c r="B284" t="b">
        <f>ISNUMBER('2020'!A284)</f>
        <v>1</v>
      </c>
      <c r="C284">
        <f>IF(AND(B284,MATCH(A284,$A$1:$A$10073,0)=ROW()),COUNTIFS('2020'!$C$1:$C$2317,A284,'2020'!$F$1:$F$2317,"&lt;&gt;二年")+COUNTIFS('2021'!$E$1:$E$2047,A284,'2021'!$J$1:$J$2047,"&lt;&gt;二年")+COUNTIFS('2022'!$E$1:$E$1903,A284,'2022'!$K$1:$K$1903,"&lt;&gt;二年")+COUNTIFS('2023'!$C$1:$C$1765,A284,'2023'!$F$1:$F$1765,"&lt;&gt;二年",'2023'!$G$1:$G$1765,"&lt;&gt;*调整*")+COUNTIFS('2024'!$C$1:$C$2041,A284,'2024'!$F$1:$F$2041,"&lt;&gt;二年",'2024'!$G$1:$G$2041,"&lt;&gt;*调整*")+ROW()/100000,"")</f>
        <v>2.00284</v>
      </c>
    </row>
    <row r="285" spans="1:3" ht="15" customHeight="1">
      <c r="A285" t="str">
        <f>'2020'!C285</f>
        <v>功能材料</v>
      </c>
      <c r="B285" t="b">
        <f>ISNUMBER('2020'!A285)</f>
        <v>1</v>
      </c>
      <c r="C285">
        <f>IF(AND(B285,MATCH(A285,$A$1:$A$10073,0)=ROW()),COUNTIFS('2020'!$C$1:$C$2317,A285,'2020'!$F$1:$F$2317,"&lt;&gt;二年")+COUNTIFS('2021'!$E$1:$E$2047,A285,'2021'!$J$1:$J$2047,"&lt;&gt;二年")+COUNTIFS('2022'!$E$1:$E$1903,A285,'2022'!$K$1:$K$1903,"&lt;&gt;二年")+COUNTIFS('2023'!$C$1:$C$1765,A285,'2023'!$F$1:$F$1765,"&lt;&gt;二年",'2023'!$G$1:$G$1765,"&lt;&gt;*调整*")+COUNTIFS('2024'!$C$1:$C$2041,A285,'2024'!$F$1:$F$2041,"&lt;&gt;二年",'2024'!$G$1:$G$2041,"&lt;&gt;*调整*")+ROW()/100000,"")</f>
        <v>20.002849999999999</v>
      </c>
    </row>
    <row r="286" spans="1:3" ht="15" customHeight="1">
      <c r="A286" t="str">
        <f>'2020'!C286</f>
        <v>菌物科学与工程</v>
      </c>
      <c r="B286" t="b">
        <f>ISNUMBER('2020'!A286)</f>
        <v>1</v>
      </c>
      <c r="C286">
        <f>IF(AND(B286,MATCH(A286,$A$1:$A$10073,0)=ROW()),COUNTIFS('2020'!$C$1:$C$2317,A286,'2020'!$F$1:$F$2317,"&lt;&gt;二年")+COUNTIFS('2021'!$E$1:$E$2047,A286,'2021'!$J$1:$J$2047,"&lt;&gt;二年")+COUNTIFS('2022'!$E$1:$E$1903,A286,'2022'!$K$1:$K$1903,"&lt;&gt;二年")+COUNTIFS('2023'!$C$1:$C$1765,A286,'2023'!$F$1:$F$1765,"&lt;&gt;二年",'2023'!$G$1:$G$1765,"&lt;&gt;*调整*")+COUNTIFS('2024'!$C$1:$C$2041,A286,'2024'!$F$1:$F$2041,"&lt;&gt;二年",'2024'!$G$1:$G$2041,"&lt;&gt;*调整*")+ROW()/100000,"")</f>
        <v>3.0028600000000001</v>
      </c>
    </row>
    <row r="287" spans="1:3" ht="15" customHeight="1">
      <c r="A287" t="str">
        <f>'2020'!C287</f>
        <v>数据计算及应用</v>
      </c>
      <c r="B287" t="b">
        <f>ISNUMBER('2020'!A287)</f>
        <v>1</v>
      </c>
      <c r="C287" t="str">
        <f>IF(AND(B287,MATCH(A287,$A$1:$A$10073,0)=ROW()),COUNTIFS('2020'!$C$1:$C$2317,A287,'2020'!$F$1:$F$2317,"&lt;&gt;二年")+COUNTIFS('2021'!$E$1:$E$2047,A287,'2021'!$J$1:$J$2047,"&lt;&gt;二年")+COUNTIFS('2022'!$E$1:$E$1903,A287,'2022'!$K$1:$K$1903,"&lt;&gt;二年")+COUNTIFS('2023'!$C$1:$C$1765,A287,'2023'!$F$1:$F$1765,"&lt;&gt;二年",'2023'!$G$1:$G$1765,"&lt;&gt;*调整*")+COUNTIFS('2024'!$C$1:$C$2041,A287,'2024'!$F$1:$F$2041,"&lt;&gt;二年",'2024'!$G$1:$G$2041,"&lt;&gt;*调整*")+ROW()/100000,"")</f>
        <v/>
      </c>
    </row>
    <row r="288" spans="1:3" ht="15" customHeight="1">
      <c r="A288" t="str">
        <f>'2020'!C288</f>
        <v>人工智能</v>
      </c>
      <c r="B288" t="b">
        <f>ISNUMBER('2020'!A288)</f>
        <v>1</v>
      </c>
      <c r="C288" t="str">
        <f>IF(AND(B288,MATCH(A288,$A$1:$A$10073,0)=ROW()),COUNTIFS('2020'!$C$1:$C$2317,A288,'2020'!$F$1:$F$2317,"&lt;&gt;二年")+COUNTIFS('2021'!$E$1:$E$2047,A288,'2021'!$J$1:$J$2047,"&lt;&gt;二年")+COUNTIFS('2022'!$E$1:$E$1903,A288,'2022'!$K$1:$K$1903,"&lt;&gt;二年")+COUNTIFS('2023'!$C$1:$C$1765,A288,'2023'!$F$1:$F$1765,"&lt;&gt;二年",'2023'!$G$1:$G$1765,"&lt;&gt;*调整*")+COUNTIFS('2024'!$C$1:$C$2041,A288,'2024'!$F$1:$F$2041,"&lt;&gt;二年",'2024'!$G$1:$G$2041,"&lt;&gt;*调整*")+ROW()/100000,"")</f>
        <v/>
      </c>
    </row>
    <row r="289" spans="1:3" ht="15" customHeight="1">
      <c r="A289" t="str">
        <f>'2020'!C289</f>
        <v>大数据管理与应用</v>
      </c>
      <c r="B289" t="b">
        <f>ISNUMBER('2020'!A289)</f>
        <v>1</v>
      </c>
      <c r="C289" t="str">
        <f>IF(AND(B289,MATCH(A289,$A$1:$A$10073,0)=ROW()),COUNTIFS('2020'!$C$1:$C$2317,A289,'2020'!$F$1:$F$2317,"&lt;&gt;二年")+COUNTIFS('2021'!$E$1:$E$2047,A289,'2021'!$J$1:$J$2047,"&lt;&gt;二年")+COUNTIFS('2022'!$E$1:$E$1903,A289,'2022'!$K$1:$K$1903,"&lt;&gt;二年")+COUNTIFS('2023'!$C$1:$C$1765,A289,'2023'!$F$1:$F$1765,"&lt;&gt;二年",'2023'!$G$1:$G$1765,"&lt;&gt;*调整*")+COUNTIFS('2024'!$C$1:$C$2041,A289,'2024'!$F$1:$F$2041,"&lt;&gt;二年",'2024'!$G$1:$G$2041,"&lt;&gt;*调整*")+ROW()/100000,"")</f>
        <v/>
      </c>
    </row>
    <row r="290" spans="1:3" ht="15" customHeight="1">
      <c r="A290" t="str">
        <f>'2020'!C290</f>
        <v>学前教育</v>
      </c>
      <c r="B290" t="b">
        <f>ISNUMBER('2020'!A290)</f>
        <v>1</v>
      </c>
      <c r="C290">
        <f>IF(AND(B290,MATCH(A290,$A$1:$A$10073,0)=ROW()),COUNTIFS('2020'!$C$1:$C$2317,A290,'2020'!$F$1:$F$2317,"&lt;&gt;二年")+COUNTIFS('2021'!$E$1:$E$2047,A290,'2021'!$J$1:$J$2047,"&lt;&gt;二年")+COUNTIFS('2022'!$E$1:$E$1903,A290,'2022'!$K$1:$K$1903,"&lt;&gt;二年")+COUNTIFS('2023'!$C$1:$C$1765,A290,'2023'!$F$1:$F$1765,"&lt;&gt;二年",'2023'!$G$1:$G$1765,"&lt;&gt;*调整*")+COUNTIFS('2024'!$C$1:$C$2041,A290,'2024'!$F$1:$F$2041,"&lt;&gt;二年",'2024'!$G$1:$G$2041,"&lt;&gt;*调整*")+ROW()/100000,"")</f>
        <v>23.0029</v>
      </c>
    </row>
    <row r="291" spans="1:3" ht="15" customHeight="1">
      <c r="A291" t="str">
        <f>'2020'!C291</f>
        <v>网络与新媒体</v>
      </c>
      <c r="B291" t="b">
        <f>ISNUMBER('2020'!A291)</f>
        <v>1</v>
      </c>
      <c r="C291" t="str">
        <f>IF(AND(B291,MATCH(A291,$A$1:$A$10073,0)=ROW()),COUNTIFS('2020'!$C$1:$C$2317,A291,'2020'!$F$1:$F$2317,"&lt;&gt;二年")+COUNTIFS('2021'!$E$1:$E$2047,A291,'2021'!$J$1:$J$2047,"&lt;&gt;二年")+COUNTIFS('2022'!$E$1:$E$1903,A291,'2022'!$K$1:$K$1903,"&lt;&gt;二年")+COUNTIFS('2023'!$C$1:$C$1765,A291,'2023'!$F$1:$F$1765,"&lt;&gt;二年",'2023'!$G$1:$G$1765,"&lt;&gt;*调整*")+COUNTIFS('2024'!$C$1:$C$2041,A291,'2024'!$F$1:$F$2041,"&lt;&gt;二年",'2024'!$G$1:$G$2041,"&lt;&gt;*调整*")+ROW()/100000,"")</f>
        <v/>
      </c>
    </row>
    <row r="292" spans="1:3" ht="15" customHeight="1">
      <c r="A292" t="str">
        <f>'2020'!C292</f>
        <v>大数据管理与应用</v>
      </c>
      <c r="B292" t="b">
        <f>ISNUMBER('2020'!A292)</f>
        <v>1</v>
      </c>
      <c r="C292" t="str">
        <f>IF(AND(B292,MATCH(A292,$A$1:$A$10073,0)=ROW()),COUNTIFS('2020'!$C$1:$C$2317,A292,'2020'!$F$1:$F$2317,"&lt;&gt;二年")+COUNTIFS('2021'!$E$1:$E$2047,A292,'2021'!$J$1:$J$2047,"&lt;&gt;二年")+COUNTIFS('2022'!$E$1:$E$1903,A292,'2022'!$K$1:$K$1903,"&lt;&gt;二年")+COUNTIFS('2023'!$C$1:$C$1765,A292,'2023'!$F$1:$F$1765,"&lt;&gt;二年",'2023'!$G$1:$G$1765,"&lt;&gt;*调整*")+COUNTIFS('2024'!$C$1:$C$2041,A292,'2024'!$F$1:$F$2041,"&lt;&gt;二年",'2024'!$G$1:$G$2041,"&lt;&gt;*调整*")+ROW()/100000,"")</f>
        <v/>
      </c>
    </row>
    <row r="293" spans="1:3" ht="15" customHeight="1">
      <c r="A293" t="str">
        <f>'2020'!C293</f>
        <v>大数据管理与应用</v>
      </c>
      <c r="B293" t="b">
        <f>ISNUMBER('2020'!A293)</f>
        <v>1</v>
      </c>
      <c r="C293" t="str">
        <f>IF(AND(B293,MATCH(A293,$A$1:$A$10073,0)=ROW()),COUNTIFS('2020'!$C$1:$C$2317,A293,'2020'!$F$1:$F$2317,"&lt;&gt;二年")+COUNTIFS('2021'!$E$1:$E$2047,A293,'2021'!$J$1:$J$2047,"&lt;&gt;二年")+COUNTIFS('2022'!$E$1:$E$1903,A293,'2022'!$K$1:$K$1903,"&lt;&gt;二年")+COUNTIFS('2023'!$C$1:$C$1765,A293,'2023'!$F$1:$F$1765,"&lt;&gt;二年",'2023'!$G$1:$G$1765,"&lt;&gt;*调整*")+COUNTIFS('2024'!$C$1:$C$2041,A293,'2024'!$F$1:$F$2041,"&lt;&gt;二年",'2024'!$G$1:$G$2041,"&lt;&gt;*调整*")+ROW()/100000,"")</f>
        <v/>
      </c>
    </row>
    <row r="294" spans="1:3" ht="15" customHeight="1">
      <c r="A294" t="str">
        <f>'2020'!C294</f>
        <v>历史建筑保护工程</v>
      </c>
      <c r="B294" t="b">
        <f>ISNUMBER('2020'!A294)</f>
        <v>1</v>
      </c>
      <c r="C294">
        <f>IF(AND(B294,MATCH(A294,$A$1:$A$10073,0)=ROW()),COUNTIFS('2020'!$C$1:$C$2317,A294,'2020'!$F$1:$F$2317,"&lt;&gt;二年")+COUNTIFS('2021'!$E$1:$E$2047,A294,'2021'!$J$1:$J$2047,"&lt;&gt;二年")+COUNTIFS('2022'!$E$1:$E$1903,A294,'2022'!$K$1:$K$1903,"&lt;&gt;二年")+COUNTIFS('2023'!$C$1:$C$1765,A294,'2023'!$F$1:$F$1765,"&lt;&gt;二年",'2023'!$G$1:$G$1765,"&lt;&gt;*调整*")+COUNTIFS('2024'!$C$1:$C$2041,A294,'2024'!$F$1:$F$2041,"&lt;&gt;二年",'2024'!$G$1:$G$2041,"&lt;&gt;*调整*")+ROW()/100000,"")</f>
        <v>3.0029400000000002</v>
      </c>
    </row>
    <row r="295" spans="1:3" ht="15" customHeight="1">
      <c r="A295" t="str">
        <f>'2020'!C295</f>
        <v>艺术管理</v>
      </c>
      <c r="B295" t="b">
        <f>ISNUMBER('2020'!A295)</f>
        <v>1</v>
      </c>
      <c r="C295">
        <f>IF(AND(B295,MATCH(A295,$A$1:$A$10073,0)=ROW()),COUNTIFS('2020'!$C$1:$C$2317,A295,'2020'!$F$1:$F$2317,"&lt;&gt;二年")+COUNTIFS('2021'!$E$1:$E$2047,A295,'2021'!$J$1:$J$2047,"&lt;&gt;二年")+COUNTIFS('2022'!$E$1:$E$1903,A295,'2022'!$K$1:$K$1903,"&lt;&gt;二年")+COUNTIFS('2023'!$C$1:$C$1765,A295,'2023'!$F$1:$F$1765,"&lt;&gt;二年",'2023'!$G$1:$G$1765,"&lt;&gt;*调整*")+COUNTIFS('2024'!$C$1:$C$2041,A295,'2024'!$F$1:$F$2041,"&lt;&gt;二年",'2024'!$G$1:$G$2041,"&lt;&gt;*调整*")+ROW()/100000,"")</f>
        <v>13.00295</v>
      </c>
    </row>
    <row r="296" spans="1:3" ht="15" customHeight="1">
      <c r="A296" t="str">
        <f>'2020'!C296</f>
        <v>人工智能</v>
      </c>
      <c r="B296" t="b">
        <f>ISNUMBER('2020'!A296)</f>
        <v>1</v>
      </c>
      <c r="C296" t="str">
        <f>IF(AND(B296,MATCH(A296,$A$1:$A$10073,0)=ROW()),COUNTIFS('2020'!$C$1:$C$2317,A296,'2020'!$F$1:$F$2317,"&lt;&gt;二年")+COUNTIFS('2021'!$E$1:$E$2047,A296,'2021'!$J$1:$J$2047,"&lt;&gt;二年")+COUNTIFS('2022'!$E$1:$E$1903,A296,'2022'!$K$1:$K$1903,"&lt;&gt;二年")+COUNTIFS('2023'!$C$1:$C$1765,A296,'2023'!$F$1:$F$1765,"&lt;&gt;二年",'2023'!$G$1:$G$1765,"&lt;&gt;*调整*")+COUNTIFS('2024'!$C$1:$C$2041,A296,'2024'!$F$1:$F$2041,"&lt;&gt;二年",'2024'!$G$1:$G$2041,"&lt;&gt;*调整*")+ROW()/100000,"")</f>
        <v/>
      </c>
    </row>
    <row r="297" spans="1:3" ht="15" customHeight="1">
      <c r="A297" t="str">
        <f>'2020'!C297</f>
        <v>无人驾驶航空器系统工程</v>
      </c>
      <c r="B297" t="b">
        <f>ISNUMBER('2020'!A297)</f>
        <v>1</v>
      </c>
      <c r="C297">
        <f>IF(AND(B297,MATCH(A297,$A$1:$A$10073,0)=ROW()),COUNTIFS('2020'!$C$1:$C$2317,A297,'2020'!$F$1:$F$2317,"&lt;&gt;二年")+COUNTIFS('2021'!$E$1:$E$2047,A297,'2021'!$J$1:$J$2047,"&lt;&gt;二年")+COUNTIFS('2022'!$E$1:$E$1903,A297,'2022'!$K$1:$K$1903,"&lt;&gt;二年")+COUNTIFS('2023'!$C$1:$C$1765,A297,'2023'!$F$1:$F$1765,"&lt;&gt;二年",'2023'!$G$1:$G$1765,"&lt;&gt;*调整*")+COUNTIFS('2024'!$C$1:$C$2041,A297,'2024'!$F$1:$F$2041,"&lt;&gt;二年",'2024'!$G$1:$G$2041,"&lt;&gt;*调整*")+ROW()/100000,"")</f>
        <v>26.002970000000001</v>
      </c>
    </row>
    <row r="298" spans="1:3" ht="15" customHeight="1">
      <c r="A298" t="str">
        <f>'2020'!C298</f>
        <v>环境生态工程</v>
      </c>
      <c r="B298" t="b">
        <f>ISNUMBER('2020'!A298)</f>
        <v>1</v>
      </c>
      <c r="C298">
        <f>IF(AND(B298,MATCH(A298,$A$1:$A$10073,0)=ROW()),COUNTIFS('2020'!$C$1:$C$2317,A298,'2020'!$F$1:$F$2317,"&lt;&gt;二年")+COUNTIFS('2021'!$E$1:$E$2047,A298,'2021'!$J$1:$J$2047,"&lt;&gt;二年")+COUNTIFS('2022'!$E$1:$E$1903,A298,'2022'!$K$1:$K$1903,"&lt;&gt;二年")+COUNTIFS('2023'!$C$1:$C$1765,A298,'2023'!$F$1:$F$1765,"&lt;&gt;二年",'2023'!$G$1:$G$1765,"&lt;&gt;*调整*")+COUNTIFS('2024'!$C$1:$C$2041,A298,'2024'!$F$1:$F$2041,"&lt;&gt;二年",'2024'!$G$1:$G$2041,"&lt;&gt;*调整*")+ROW()/100000,"")</f>
        <v>20.002980000000001</v>
      </c>
    </row>
    <row r="299" spans="1:3" ht="15" customHeight="1">
      <c r="A299" t="str">
        <f>'2020'!C299</f>
        <v>绘画</v>
      </c>
      <c r="B299" t="b">
        <f>ISNUMBER('2020'!A299)</f>
        <v>1</v>
      </c>
      <c r="C299">
        <f>IF(AND(B299,MATCH(A299,$A$1:$A$10073,0)=ROW()),COUNTIFS('2020'!$C$1:$C$2317,A299,'2020'!$F$1:$F$2317,"&lt;&gt;二年")+COUNTIFS('2021'!$E$1:$E$2047,A299,'2021'!$J$1:$J$2047,"&lt;&gt;二年")+COUNTIFS('2022'!$E$1:$E$1903,A299,'2022'!$K$1:$K$1903,"&lt;&gt;二年")+COUNTIFS('2023'!$C$1:$C$1765,A299,'2023'!$F$1:$F$1765,"&lt;&gt;二年",'2023'!$G$1:$G$1765,"&lt;&gt;*调整*")+COUNTIFS('2024'!$C$1:$C$2041,A299,'2024'!$F$1:$F$2041,"&lt;&gt;二年",'2024'!$G$1:$G$2041,"&lt;&gt;*调整*")+ROW()/100000,"")</f>
        <v>5.0029899999999996</v>
      </c>
    </row>
    <row r="300" spans="1:3" ht="15" customHeight="1">
      <c r="A300" t="str">
        <f>'2020'!C300</f>
        <v>数据科学与大数据技术</v>
      </c>
      <c r="B300" t="b">
        <f>ISNUMBER('2020'!A300)</f>
        <v>1</v>
      </c>
      <c r="C300" t="str">
        <f>IF(AND(B300,MATCH(A300,$A$1:$A$10073,0)=ROW()),COUNTIFS('2020'!$C$1:$C$2317,A300,'2020'!$F$1:$F$2317,"&lt;&gt;二年")+COUNTIFS('2021'!$E$1:$E$2047,A300,'2021'!$J$1:$J$2047,"&lt;&gt;二年")+COUNTIFS('2022'!$E$1:$E$1903,A300,'2022'!$K$1:$K$1903,"&lt;&gt;二年")+COUNTIFS('2023'!$C$1:$C$1765,A300,'2023'!$F$1:$F$1765,"&lt;&gt;二年",'2023'!$G$1:$G$1765,"&lt;&gt;*调整*")+COUNTIFS('2024'!$C$1:$C$2041,A300,'2024'!$F$1:$F$2041,"&lt;&gt;二年",'2024'!$G$1:$G$2041,"&lt;&gt;*调整*")+ROW()/100000,"")</f>
        <v/>
      </c>
    </row>
    <row r="301" spans="1:3" ht="15" customHeight="1">
      <c r="A301" t="str">
        <f>'2020'!C301</f>
        <v>朝鲜语</v>
      </c>
      <c r="B301" t="b">
        <f>ISNUMBER('2020'!A301)</f>
        <v>1</v>
      </c>
      <c r="C301">
        <f>IF(AND(B301,MATCH(A301,$A$1:$A$10073,0)=ROW()),COUNTIFS('2020'!$C$1:$C$2317,A301,'2020'!$F$1:$F$2317,"&lt;&gt;二年")+COUNTIFS('2021'!$E$1:$E$2047,A301,'2021'!$J$1:$J$2047,"&lt;&gt;二年")+COUNTIFS('2022'!$E$1:$E$1903,A301,'2022'!$K$1:$K$1903,"&lt;&gt;二年")+COUNTIFS('2023'!$C$1:$C$1765,A301,'2023'!$F$1:$F$1765,"&lt;&gt;二年",'2023'!$G$1:$G$1765,"&lt;&gt;*调整*")+COUNTIFS('2024'!$C$1:$C$2041,A301,'2024'!$F$1:$F$2041,"&lt;&gt;二年",'2024'!$G$1:$G$2041,"&lt;&gt;*调整*")+ROW()/100000,"")</f>
        <v>5.0030099999999997</v>
      </c>
    </row>
    <row r="302" spans="1:3" ht="15" customHeight="1">
      <c r="A302" t="str">
        <f>'2020'!C302</f>
        <v>金融科技</v>
      </c>
      <c r="B302" t="b">
        <f>ISNUMBER('2020'!A302)</f>
        <v>1</v>
      </c>
      <c r="C302" t="str">
        <f>IF(AND(B302,MATCH(A302,$A$1:$A$10073,0)=ROW()),COUNTIFS('2020'!$C$1:$C$2317,A302,'2020'!$F$1:$F$2317,"&lt;&gt;二年")+COUNTIFS('2021'!$E$1:$E$2047,A302,'2021'!$J$1:$J$2047,"&lt;&gt;二年")+COUNTIFS('2022'!$E$1:$E$1903,A302,'2022'!$K$1:$K$1903,"&lt;&gt;二年")+COUNTIFS('2023'!$C$1:$C$1765,A302,'2023'!$F$1:$F$1765,"&lt;&gt;二年",'2023'!$G$1:$G$1765,"&lt;&gt;*调整*")+COUNTIFS('2024'!$C$1:$C$2041,A302,'2024'!$F$1:$F$2041,"&lt;&gt;二年",'2024'!$G$1:$G$2041,"&lt;&gt;*调整*")+ROW()/100000,"")</f>
        <v/>
      </c>
    </row>
    <row r="303" spans="1:3" ht="15" customHeight="1">
      <c r="A303">
        <f>'2020'!C303</f>
        <v>0</v>
      </c>
      <c r="B303" t="b">
        <f>ISNUMBER('2020'!A303)</f>
        <v>0</v>
      </c>
      <c r="C303" t="str">
        <f>IF(AND(B303,MATCH(A303,$A$1:$A$10073,0)=ROW()),COUNTIFS('2020'!$C$1:$C$2317,A303,'2020'!$F$1:$F$2317,"&lt;&gt;二年")+COUNTIFS('2021'!$E$1:$E$2047,A303,'2021'!$J$1:$J$2047,"&lt;&gt;二年")+COUNTIFS('2022'!$E$1:$E$1903,A303,'2022'!$K$1:$K$1903,"&lt;&gt;二年")+COUNTIFS('2023'!$C$1:$C$1765,A303,'2023'!$F$1:$F$1765,"&lt;&gt;二年",'2023'!$G$1:$G$1765,"&lt;&gt;*调整*")+COUNTIFS('2024'!$C$1:$C$2041,A303,'2024'!$F$1:$F$2041,"&lt;&gt;二年",'2024'!$G$1:$G$2041,"&lt;&gt;*调整*")+ROW()/100000,"")</f>
        <v/>
      </c>
    </row>
    <row r="304" spans="1:3" ht="15" customHeight="1">
      <c r="A304" t="str">
        <f>'2020'!C304</f>
        <v>智能建造</v>
      </c>
      <c r="B304" t="b">
        <f>ISNUMBER('2020'!A304)</f>
        <v>1</v>
      </c>
      <c r="C304" t="str">
        <f>IF(AND(B304,MATCH(A304,$A$1:$A$10073,0)=ROW()),COUNTIFS('2020'!$C$1:$C$2317,A304,'2020'!$F$1:$F$2317,"&lt;&gt;二年")+COUNTIFS('2021'!$E$1:$E$2047,A304,'2021'!$J$1:$J$2047,"&lt;&gt;二年")+COUNTIFS('2022'!$E$1:$E$1903,A304,'2022'!$K$1:$K$1903,"&lt;&gt;二年")+COUNTIFS('2023'!$C$1:$C$1765,A304,'2023'!$F$1:$F$1765,"&lt;&gt;二年",'2023'!$G$1:$G$1765,"&lt;&gt;*调整*")+COUNTIFS('2024'!$C$1:$C$2041,A304,'2024'!$F$1:$F$2041,"&lt;&gt;二年",'2024'!$G$1:$G$2041,"&lt;&gt;*调整*")+ROW()/100000,"")</f>
        <v/>
      </c>
    </row>
    <row r="305" spans="1:3" ht="15" customHeight="1">
      <c r="A305" t="str">
        <f>'2020'!C305</f>
        <v>智能医学工程</v>
      </c>
      <c r="B305" t="b">
        <f>ISNUMBER('2020'!A305)</f>
        <v>1</v>
      </c>
      <c r="C305" t="str">
        <f>IF(AND(B305,MATCH(A305,$A$1:$A$10073,0)=ROW()),COUNTIFS('2020'!$C$1:$C$2317,A305,'2020'!$F$1:$F$2317,"&lt;&gt;二年")+COUNTIFS('2021'!$E$1:$E$2047,A305,'2021'!$J$1:$J$2047,"&lt;&gt;二年")+COUNTIFS('2022'!$E$1:$E$1903,A305,'2022'!$K$1:$K$1903,"&lt;&gt;二年")+COUNTIFS('2023'!$C$1:$C$1765,A305,'2023'!$F$1:$F$1765,"&lt;&gt;二年",'2023'!$G$1:$G$1765,"&lt;&gt;*调整*")+COUNTIFS('2024'!$C$1:$C$2041,A305,'2024'!$F$1:$F$2041,"&lt;&gt;二年",'2024'!$G$1:$G$2041,"&lt;&gt;*调整*")+ROW()/100000,"")</f>
        <v/>
      </c>
    </row>
    <row r="306" spans="1:3" ht="15" customHeight="1">
      <c r="A306" t="str">
        <f>'2020'!C306</f>
        <v>软件工程</v>
      </c>
      <c r="B306" t="b">
        <f>ISNUMBER('2020'!A306)</f>
        <v>1</v>
      </c>
      <c r="C306" t="str">
        <f>IF(AND(B306,MATCH(A306,$A$1:$A$10073,0)=ROW()),COUNTIFS('2020'!$C$1:$C$2317,A306,'2020'!$F$1:$F$2317,"&lt;&gt;二年")+COUNTIFS('2021'!$E$1:$E$2047,A306,'2021'!$J$1:$J$2047,"&lt;&gt;二年")+COUNTIFS('2022'!$E$1:$E$1903,A306,'2022'!$K$1:$K$1903,"&lt;&gt;二年")+COUNTIFS('2023'!$C$1:$C$1765,A306,'2023'!$F$1:$F$1765,"&lt;&gt;二年",'2023'!$G$1:$G$1765,"&lt;&gt;*调整*")+COUNTIFS('2024'!$C$1:$C$2041,A306,'2024'!$F$1:$F$2041,"&lt;&gt;二年",'2024'!$G$1:$G$2041,"&lt;&gt;*调整*")+ROW()/100000,"")</f>
        <v/>
      </c>
    </row>
    <row r="307" spans="1:3" ht="15" customHeight="1">
      <c r="A307" t="str">
        <f>'2020'!C307</f>
        <v>地下水科学与工程</v>
      </c>
      <c r="B307" t="b">
        <f>ISNUMBER('2020'!A307)</f>
        <v>1</v>
      </c>
      <c r="C307">
        <f>IF(AND(B307,MATCH(A307,$A$1:$A$10073,0)=ROW()),COUNTIFS('2020'!$C$1:$C$2317,A307,'2020'!$F$1:$F$2317,"&lt;&gt;二年")+COUNTIFS('2021'!$E$1:$E$2047,A307,'2021'!$J$1:$J$2047,"&lt;&gt;二年")+COUNTIFS('2022'!$E$1:$E$1903,A307,'2022'!$K$1:$K$1903,"&lt;&gt;二年")+COUNTIFS('2023'!$C$1:$C$1765,A307,'2023'!$F$1:$F$1765,"&lt;&gt;二年",'2023'!$G$1:$G$1765,"&lt;&gt;*调整*")+COUNTIFS('2024'!$C$1:$C$2041,A307,'2024'!$F$1:$F$2041,"&lt;&gt;二年",'2024'!$G$1:$G$2041,"&lt;&gt;*调整*")+ROW()/100000,"")</f>
        <v>3.0699999999999998E-3</v>
      </c>
    </row>
    <row r="308" spans="1:3" ht="15" customHeight="1">
      <c r="A308" t="str">
        <f>'2020'!C308</f>
        <v>旅游地学与规划工程</v>
      </c>
      <c r="B308" t="b">
        <f>ISNUMBER('2020'!A308)</f>
        <v>1</v>
      </c>
      <c r="C308">
        <f>IF(AND(B308,MATCH(A308,$A$1:$A$10073,0)=ROW()),COUNTIFS('2020'!$C$1:$C$2317,A308,'2020'!$F$1:$F$2317,"&lt;&gt;二年")+COUNTIFS('2021'!$E$1:$E$2047,A308,'2021'!$J$1:$J$2047,"&lt;&gt;二年")+COUNTIFS('2022'!$E$1:$E$1903,A308,'2022'!$K$1:$K$1903,"&lt;&gt;二年")+COUNTIFS('2023'!$C$1:$C$1765,A308,'2023'!$F$1:$F$1765,"&lt;&gt;二年",'2023'!$G$1:$G$1765,"&lt;&gt;*调整*")+COUNTIFS('2024'!$C$1:$C$2041,A308,'2024'!$F$1:$F$2041,"&lt;&gt;二年",'2024'!$G$1:$G$2041,"&lt;&gt;*调整*")+ROW()/100000,"")</f>
        <v>10.003080000000001</v>
      </c>
    </row>
    <row r="309" spans="1:3" ht="15" customHeight="1">
      <c r="A309" t="str">
        <f>'2020'!C309</f>
        <v>书法学</v>
      </c>
      <c r="B309" t="b">
        <f>ISNUMBER('2020'!A309)</f>
        <v>1</v>
      </c>
      <c r="C309">
        <f>IF(AND(B309,MATCH(A309,$A$1:$A$10073,0)=ROW()),COUNTIFS('2020'!$C$1:$C$2317,A309,'2020'!$F$1:$F$2317,"&lt;&gt;二年")+COUNTIFS('2021'!$E$1:$E$2047,A309,'2021'!$J$1:$J$2047,"&lt;&gt;二年")+COUNTIFS('2022'!$E$1:$E$1903,A309,'2022'!$K$1:$K$1903,"&lt;&gt;二年")+COUNTIFS('2023'!$C$1:$C$1765,A309,'2023'!$F$1:$F$1765,"&lt;&gt;二年",'2023'!$G$1:$G$1765,"&lt;&gt;*调整*")+COUNTIFS('2024'!$C$1:$C$2041,A309,'2024'!$F$1:$F$2041,"&lt;&gt;二年",'2024'!$G$1:$G$2041,"&lt;&gt;*调整*")+ROW()/100000,"")</f>
        <v>31.00309</v>
      </c>
    </row>
    <row r="310" spans="1:3" ht="15" customHeight="1">
      <c r="A310" t="str">
        <f>'2020'!C310</f>
        <v>新能源材料与器件</v>
      </c>
      <c r="B310" t="b">
        <f>ISNUMBER('2020'!A310)</f>
        <v>1</v>
      </c>
      <c r="C310" t="str">
        <f>IF(AND(B310,MATCH(A310,$A$1:$A$10073,0)=ROW()),COUNTIFS('2020'!$C$1:$C$2317,A310,'2020'!$F$1:$F$2317,"&lt;&gt;二年")+COUNTIFS('2021'!$E$1:$E$2047,A310,'2021'!$J$1:$J$2047,"&lt;&gt;二年")+COUNTIFS('2022'!$E$1:$E$1903,A310,'2022'!$K$1:$K$1903,"&lt;&gt;二年")+COUNTIFS('2023'!$C$1:$C$1765,A310,'2023'!$F$1:$F$1765,"&lt;&gt;二年",'2023'!$G$1:$G$1765,"&lt;&gt;*调整*")+COUNTIFS('2024'!$C$1:$C$2041,A310,'2024'!$F$1:$F$2041,"&lt;&gt;二年",'2024'!$G$1:$G$2041,"&lt;&gt;*调整*")+ROW()/100000,"")</f>
        <v/>
      </c>
    </row>
    <row r="311" spans="1:3" ht="15" customHeight="1">
      <c r="A311" t="str">
        <f>'2020'!C311</f>
        <v>智能医学工程</v>
      </c>
      <c r="B311" t="b">
        <f>ISNUMBER('2020'!A311)</f>
        <v>1</v>
      </c>
      <c r="C311" t="str">
        <f>IF(AND(B311,MATCH(A311,$A$1:$A$10073,0)=ROW()),COUNTIFS('2020'!$C$1:$C$2317,A311,'2020'!$F$1:$F$2317,"&lt;&gt;二年")+COUNTIFS('2021'!$E$1:$E$2047,A311,'2021'!$J$1:$J$2047,"&lt;&gt;二年")+COUNTIFS('2022'!$E$1:$E$1903,A311,'2022'!$K$1:$K$1903,"&lt;&gt;二年")+COUNTIFS('2023'!$C$1:$C$1765,A311,'2023'!$F$1:$F$1765,"&lt;&gt;二年",'2023'!$G$1:$G$1765,"&lt;&gt;*调整*")+COUNTIFS('2024'!$C$1:$C$2041,A311,'2024'!$F$1:$F$2041,"&lt;&gt;二年",'2024'!$G$1:$G$2041,"&lt;&gt;*调整*")+ROW()/100000,"")</f>
        <v/>
      </c>
    </row>
    <row r="312" spans="1:3" ht="15" customHeight="1">
      <c r="A312" t="str">
        <f>'2020'!C312</f>
        <v>艺术与科技</v>
      </c>
      <c r="B312" t="b">
        <f>ISNUMBER('2020'!A312)</f>
        <v>1</v>
      </c>
      <c r="C312" t="str">
        <f>IF(AND(B312,MATCH(A312,$A$1:$A$10073,0)=ROW()),COUNTIFS('2020'!$C$1:$C$2317,A312,'2020'!$F$1:$F$2317,"&lt;&gt;二年")+COUNTIFS('2021'!$E$1:$E$2047,A312,'2021'!$J$1:$J$2047,"&lt;&gt;二年")+COUNTIFS('2022'!$E$1:$E$1903,A312,'2022'!$K$1:$K$1903,"&lt;&gt;二年")+COUNTIFS('2023'!$C$1:$C$1765,A312,'2023'!$F$1:$F$1765,"&lt;&gt;二年",'2023'!$G$1:$G$1765,"&lt;&gt;*调整*")+COUNTIFS('2024'!$C$1:$C$2041,A312,'2024'!$F$1:$F$2041,"&lt;&gt;二年",'2024'!$G$1:$G$2041,"&lt;&gt;*调整*")+ROW()/100000,"")</f>
        <v/>
      </c>
    </row>
    <row r="313" spans="1:3" ht="15" customHeight="1">
      <c r="A313" t="str">
        <f>'2020'!C313</f>
        <v>英语</v>
      </c>
      <c r="B313" t="b">
        <f>ISNUMBER('2020'!A313)</f>
        <v>1</v>
      </c>
      <c r="C313" t="str">
        <f>IF(AND(B313,MATCH(A313,$A$1:$A$10073,0)=ROW()),COUNTIFS('2020'!$C$1:$C$2317,A313,'2020'!$F$1:$F$2317,"&lt;&gt;二年")+COUNTIFS('2021'!$E$1:$E$2047,A313,'2021'!$J$1:$J$2047,"&lt;&gt;二年")+COUNTIFS('2022'!$E$1:$E$1903,A313,'2022'!$K$1:$K$1903,"&lt;&gt;二年")+COUNTIFS('2023'!$C$1:$C$1765,A313,'2023'!$F$1:$F$1765,"&lt;&gt;二年",'2023'!$G$1:$G$1765,"&lt;&gt;*调整*")+COUNTIFS('2024'!$C$1:$C$2041,A313,'2024'!$F$1:$F$2041,"&lt;&gt;二年",'2024'!$G$1:$G$2041,"&lt;&gt;*调整*")+ROW()/100000,"")</f>
        <v/>
      </c>
    </row>
    <row r="314" spans="1:3" ht="15" customHeight="1">
      <c r="A314" t="str">
        <f>'2020'!C314</f>
        <v>机械设计制造及其自动化</v>
      </c>
      <c r="B314" t="b">
        <f>ISNUMBER('2020'!A314)</f>
        <v>1</v>
      </c>
      <c r="C314" t="str">
        <f>IF(AND(B314,MATCH(A314,$A$1:$A$10073,0)=ROW()),COUNTIFS('2020'!$C$1:$C$2317,A314,'2020'!$F$1:$F$2317,"&lt;&gt;二年")+COUNTIFS('2021'!$E$1:$E$2047,A314,'2021'!$J$1:$J$2047,"&lt;&gt;二年")+COUNTIFS('2022'!$E$1:$E$1903,A314,'2022'!$K$1:$K$1903,"&lt;&gt;二年")+COUNTIFS('2023'!$C$1:$C$1765,A314,'2023'!$F$1:$F$1765,"&lt;&gt;二年",'2023'!$G$1:$G$1765,"&lt;&gt;*调整*")+COUNTIFS('2024'!$C$1:$C$2041,A314,'2024'!$F$1:$F$2041,"&lt;&gt;二年",'2024'!$G$1:$G$2041,"&lt;&gt;*调整*")+ROW()/100000,"")</f>
        <v/>
      </c>
    </row>
    <row r="315" spans="1:3" ht="15" customHeight="1">
      <c r="A315" t="str">
        <f>'2020'!C315</f>
        <v>电气工程及其自动化</v>
      </c>
      <c r="B315" t="b">
        <f>ISNUMBER('2020'!A315)</f>
        <v>1</v>
      </c>
      <c r="C315" t="str">
        <f>IF(AND(B315,MATCH(A315,$A$1:$A$10073,0)=ROW()),COUNTIFS('2020'!$C$1:$C$2317,A315,'2020'!$F$1:$F$2317,"&lt;&gt;二年")+COUNTIFS('2021'!$E$1:$E$2047,A315,'2021'!$J$1:$J$2047,"&lt;&gt;二年")+COUNTIFS('2022'!$E$1:$E$1903,A315,'2022'!$K$1:$K$1903,"&lt;&gt;二年")+COUNTIFS('2023'!$C$1:$C$1765,A315,'2023'!$F$1:$F$1765,"&lt;&gt;二年",'2023'!$G$1:$G$1765,"&lt;&gt;*调整*")+COUNTIFS('2024'!$C$1:$C$2041,A315,'2024'!$F$1:$F$2041,"&lt;&gt;二年",'2024'!$G$1:$G$2041,"&lt;&gt;*调整*")+ROW()/100000,"")</f>
        <v/>
      </c>
    </row>
    <row r="316" spans="1:3" ht="15" customHeight="1">
      <c r="A316" t="str">
        <f>'2020'!C316</f>
        <v>电子信息工程</v>
      </c>
      <c r="B316" t="b">
        <f>ISNUMBER('2020'!A316)</f>
        <v>1</v>
      </c>
      <c r="C316" t="str">
        <f>IF(AND(B316,MATCH(A316,$A$1:$A$10073,0)=ROW()),COUNTIFS('2020'!$C$1:$C$2317,A316,'2020'!$F$1:$F$2317,"&lt;&gt;二年")+COUNTIFS('2021'!$E$1:$E$2047,A316,'2021'!$J$1:$J$2047,"&lt;&gt;二年")+COUNTIFS('2022'!$E$1:$E$1903,A316,'2022'!$K$1:$K$1903,"&lt;&gt;二年")+COUNTIFS('2023'!$C$1:$C$1765,A316,'2023'!$F$1:$F$1765,"&lt;&gt;二年",'2023'!$G$1:$G$1765,"&lt;&gt;*调整*")+COUNTIFS('2024'!$C$1:$C$2041,A316,'2024'!$F$1:$F$2041,"&lt;&gt;二年",'2024'!$G$1:$G$2041,"&lt;&gt;*调整*")+ROW()/100000,"")</f>
        <v/>
      </c>
    </row>
    <row r="317" spans="1:3" ht="15" customHeight="1">
      <c r="A317" t="str">
        <f>'2020'!C317</f>
        <v>自动化</v>
      </c>
      <c r="B317" t="b">
        <f>ISNUMBER('2020'!A317)</f>
        <v>1</v>
      </c>
      <c r="C317" t="str">
        <f>IF(AND(B317,MATCH(A317,$A$1:$A$10073,0)=ROW()),COUNTIFS('2020'!$C$1:$C$2317,A317,'2020'!$F$1:$F$2317,"&lt;&gt;二年")+COUNTIFS('2021'!$E$1:$E$2047,A317,'2021'!$J$1:$J$2047,"&lt;&gt;二年")+COUNTIFS('2022'!$E$1:$E$1903,A317,'2022'!$K$1:$K$1903,"&lt;&gt;二年")+COUNTIFS('2023'!$C$1:$C$1765,A317,'2023'!$F$1:$F$1765,"&lt;&gt;二年",'2023'!$G$1:$G$1765,"&lt;&gt;*调整*")+COUNTIFS('2024'!$C$1:$C$2041,A317,'2024'!$F$1:$F$2041,"&lt;&gt;二年",'2024'!$G$1:$G$2041,"&lt;&gt;*调整*")+ROW()/100000,"")</f>
        <v/>
      </c>
    </row>
    <row r="318" spans="1:3" ht="15" customHeight="1">
      <c r="A318" t="str">
        <f>'2020'!C318</f>
        <v>地质工程</v>
      </c>
      <c r="B318" t="b">
        <f>ISNUMBER('2020'!A318)</f>
        <v>1</v>
      </c>
      <c r="C318">
        <f>IF(AND(B318,MATCH(A318,$A$1:$A$10073,0)=ROW()),COUNTIFS('2020'!$C$1:$C$2317,A318,'2020'!$F$1:$F$2317,"&lt;&gt;二年")+COUNTIFS('2021'!$E$1:$E$2047,A318,'2021'!$J$1:$J$2047,"&lt;&gt;二年")+COUNTIFS('2022'!$E$1:$E$1903,A318,'2022'!$K$1:$K$1903,"&lt;&gt;二年")+COUNTIFS('2023'!$C$1:$C$1765,A318,'2023'!$F$1:$F$1765,"&lt;&gt;二年",'2023'!$G$1:$G$1765,"&lt;&gt;*调整*")+COUNTIFS('2024'!$C$1:$C$2041,A318,'2024'!$F$1:$F$2041,"&lt;&gt;二年",'2024'!$G$1:$G$2041,"&lt;&gt;*调整*")+ROW()/100000,"")</f>
        <v>1.00318</v>
      </c>
    </row>
    <row r="319" spans="1:3" ht="15" customHeight="1">
      <c r="A319" t="str">
        <f>'2020'!C319</f>
        <v>智能科学与技术</v>
      </c>
      <c r="B319" t="b">
        <f>ISNUMBER('2020'!A319)</f>
        <v>1</v>
      </c>
      <c r="C319" t="str">
        <f>IF(AND(B319,MATCH(A319,$A$1:$A$10073,0)=ROW()),COUNTIFS('2020'!$C$1:$C$2317,A319,'2020'!$F$1:$F$2317,"&lt;&gt;二年")+COUNTIFS('2021'!$E$1:$E$2047,A319,'2021'!$J$1:$J$2047,"&lt;&gt;二年")+COUNTIFS('2022'!$E$1:$E$1903,A319,'2022'!$K$1:$K$1903,"&lt;&gt;二年")+COUNTIFS('2023'!$C$1:$C$1765,A319,'2023'!$F$1:$F$1765,"&lt;&gt;二年",'2023'!$G$1:$G$1765,"&lt;&gt;*调整*")+COUNTIFS('2024'!$C$1:$C$2041,A319,'2024'!$F$1:$F$2041,"&lt;&gt;二年",'2024'!$G$1:$G$2041,"&lt;&gt;*调整*")+ROW()/100000,"")</f>
        <v/>
      </c>
    </row>
    <row r="320" spans="1:3" ht="15" customHeight="1">
      <c r="A320" t="str">
        <f>'2020'!C320</f>
        <v>数据科学与大数据技术</v>
      </c>
      <c r="B320" t="b">
        <f>ISNUMBER('2020'!A320)</f>
        <v>1</v>
      </c>
      <c r="C320" t="str">
        <f>IF(AND(B320,MATCH(A320,$A$1:$A$10073,0)=ROW()),COUNTIFS('2020'!$C$1:$C$2317,A320,'2020'!$F$1:$F$2317,"&lt;&gt;二年")+COUNTIFS('2021'!$E$1:$E$2047,A320,'2021'!$J$1:$J$2047,"&lt;&gt;二年")+COUNTIFS('2022'!$E$1:$E$1903,A320,'2022'!$K$1:$K$1903,"&lt;&gt;二年")+COUNTIFS('2023'!$C$1:$C$1765,A320,'2023'!$F$1:$F$1765,"&lt;&gt;二年",'2023'!$G$1:$G$1765,"&lt;&gt;*调整*")+COUNTIFS('2024'!$C$1:$C$2041,A320,'2024'!$F$1:$F$2041,"&lt;&gt;二年",'2024'!$G$1:$G$2041,"&lt;&gt;*调整*")+ROW()/100000,"")</f>
        <v/>
      </c>
    </row>
    <row r="321" spans="1:3" ht="15" customHeight="1">
      <c r="A321" t="str">
        <f>'2020'!C321</f>
        <v>智能医学工程</v>
      </c>
      <c r="B321" t="b">
        <f>ISNUMBER('2020'!A321)</f>
        <v>1</v>
      </c>
      <c r="C321" t="str">
        <f>IF(AND(B321,MATCH(A321,$A$1:$A$10073,0)=ROW()),COUNTIFS('2020'!$C$1:$C$2317,A321,'2020'!$F$1:$F$2317,"&lt;&gt;二年")+COUNTIFS('2021'!$E$1:$E$2047,A321,'2021'!$J$1:$J$2047,"&lt;&gt;二年")+COUNTIFS('2022'!$E$1:$E$1903,A321,'2022'!$K$1:$K$1903,"&lt;&gt;二年")+COUNTIFS('2023'!$C$1:$C$1765,A321,'2023'!$F$1:$F$1765,"&lt;&gt;二年",'2023'!$G$1:$G$1765,"&lt;&gt;*调整*")+COUNTIFS('2024'!$C$1:$C$2041,A321,'2024'!$F$1:$F$2041,"&lt;&gt;二年",'2024'!$G$1:$G$2041,"&lt;&gt;*调整*")+ROW()/100000,"")</f>
        <v/>
      </c>
    </row>
    <row r="322" spans="1:3" ht="15" customHeight="1">
      <c r="A322" t="str">
        <f>'2020'!C322</f>
        <v>工商管理</v>
      </c>
      <c r="B322" t="b">
        <f>ISNUMBER('2020'!A322)</f>
        <v>1</v>
      </c>
      <c r="C322" t="str">
        <f>IF(AND(B322,MATCH(A322,$A$1:$A$10073,0)=ROW()),COUNTIFS('2020'!$C$1:$C$2317,A322,'2020'!$F$1:$F$2317,"&lt;&gt;二年")+COUNTIFS('2021'!$E$1:$E$2047,A322,'2021'!$J$1:$J$2047,"&lt;&gt;二年")+COUNTIFS('2022'!$E$1:$E$1903,A322,'2022'!$K$1:$K$1903,"&lt;&gt;二年")+COUNTIFS('2023'!$C$1:$C$1765,A322,'2023'!$F$1:$F$1765,"&lt;&gt;二年",'2023'!$G$1:$G$1765,"&lt;&gt;*调整*")+COUNTIFS('2024'!$C$1:$C$2041,A322,'2024'!$F$1:$F$2041,"&lt;&gt;二年",'2024'!$G$1:$G$2041,"&lt;&gt;*调整*")+ROW()/100000,"")</f>
        <v/>
      </c>
    </row>
    <row r="323" spans="1:3" ht="15" customHeight="1">
      <c r="A323" t="str">
        <f>'2020'!C323</f>
        <v>医疗保险</v>
      </c>
      <c r="B323" t="b">
        <f>ISNUMBER('2020'!A323)</f>
        <v>1</v>
      </c>
      <c r="C323">
        <f>IF(AND(B323,MATCH(A323,$A$1:$A$10073,0)=ROW()),COUNTIFS('2020'!$C$1:$C$2317,A323,'2020'!$F$1:$F$2317,"&lt;&gt;二年")+COUNTIFS('2021'!$E$1:$E$2047,A323,'2021'!$J$1:$J$2047,"&lt;&gt;二年")+COUNTIFS('2022'!$E$1:$E$1903,A323,'2022'!$K$1:$K$1903,"&lt;&gt;二年")+COUNTIFS('2023'!$C$1:$C$1765,A323,'2023'!$F$1:$F$1765,"&lt;&gt;二年",'2023'!$G$1:$G$1765,"&lt;&gt;*调整*")+COUNTIFS('2024'!$C$1:$C$2041,A323,'2024'!$F$1:$F$2041,"&lt;&gt;二年",'2024'!$G$1:$G$2041,"&lt;&gt;*调整*")+ROW()/100000,"")</f>
        <v>24.003229999999999</v>
      </c>
    </row>
    <row r="324" spans="1:3" ht="15" customHeight="1">
      <c r="A324" t="str">
        <f>'2020'!C324</f>
        <v>应急管理</v>
      </c>
      <c r="B324" t="b">
        <f>ISNUMBER('2020'!A324)</f>
        <v>1</v>
      </c>
      <c r="C324" t="str">
        <f>IF(AND(B324,MATCH(A324,$A$1:$A$10073,0)=ROW()),COUNTIFS('2020'!$C$1:$C$2317,A324,'2020'!$F$1:$F$2317,"&lt;&gt;二年")+COUNTIFS('2021'!$E$1:$E$2047,A324,'2021'!$J$1:$J$2047,"&lt;&gt;二年")+COUNTIFS('2022'!$E$1:$E$1903,A324,'2022'!$K$1:$K$1903,"&lt;&gt;二年")+COUNTIFS('2023'!$C$1:$C$1765,A324,'2023'!$F$1:$F$1765,"&lt;&gt;二年",'2023'!$G$1:$G$1765,"&lt;&gt;*调整*")+COUNTIFS('2024'!$C$1:$C$2041,A324,'2024'!$F$1:$F$2041,"&lt;&gt;二年",'2024'!$G$1:$G$2041,"&lt;&gt;*调整*")+ROW()/100000,"")</f>
        <v/>
      </c>
    </row>
    <row r="325" spans="1:3" ht="15" customHeight="1">
      <c r="A325" t="str">
        <f>'2020'!C325</f>
        <v>材料成型及控制工程</v>
      </c>
      <c r="B325" t="b">
        <f>ISNUMBER('2020'!A325)</f>
        <v>1</v>
      </c>
      <c r="C325">
        <f>IF(AND(B325,MATCH(A325,$A$1:$A$10073,0)=ROW()),COUNTIFS('2020'!$C$1:$C$2317,A325,'2020'!$F$1:$F$2317,"&lt;&gt;二年")+COUNTIFS('2021'!$E$1:$E$2047,A325,'2021'!$J$1:$J$2047,"&lt;&gt;二年")+COUNTIFS('2022'!$E$1:$E$1903,A325,'2022'!$K$1:$K$1903,"&lt;&gt;二年")+COUNTIFS('2023'!$C$1:$C$1765,A325,'2023'!$F$1:$F$1765,"&lt;&gt;二年",'2023'!$G$1:$G$1765,"&lt;&gt;*调整*")+COUNTIFS('2024'!$C$1:$C$2041,A325,'2024'!$F$1:$F$2041,"&lt;&gt;二年",'2024'!$G$1:$G$2041,"&lt;&gt;*调整*")+ROW()/100000,"")</f>
        <v>7.0032500000000004</v>
      </c>
    </row>
    <row r="326" spans="1:3" ht="15" customHeight="1">
      <c r="A326" t="str">
        <f>'2020'!C326</f>
        <v>储能科学与工程</v>
      </c>
      <c r="B326" t="b">
        <f>ISNUMBER('2020'!A326)</f>
        <v>1</v>
      </c>
      <c r="C326" t="str">
        <f>IF(AND(B326,MATCH(A326,$A$1:$A$10073,0)=ROW()),COUNTIFS('2020'!$C$1:$C$2317,A326,'2020'!$F$1:$F$2317,"&lt;&gt;二年")+COUNTIFS('2021'!$E$1:$E$2047,A326,'2021'!$J$1:$J$2047,"&lt;&gt;二年")+COUNTIFS('2022'!$E$1:$E$1903,A326,'2022'!$K$1:$K$1903,"&lt;&gt;二年")+COUNTIFS('2023'!$C$1:$C$1765,A326,'2023'!$F$1:$F$1765,"&lt;&gt;二年",'2023'!$G$1:$G$1765,"&lt;&gt;*调整*")+COUNTIFS('2024'!$C$1:$C$2041,A326,'2024'!$F$1:$F$2041,"&lt;&gt;二年",'2024'!$G$1:$G$2041,"&lt;&gt;*调整*")+ROW()/100000,"")</f>
        <v/>
      </c>
    </row>
    <row r="327" spans="1:3" ht="15" customHeight="1">
      <c r="A327" t="str">
        <f>'2020'!C327</f>
        <v>水文与水资源工程</v>
      </c>
      <c r="B327" t="b">
        <f>ISNUMBER('2020'!A327)</f>
        <v>1</v>
      </c>
      <c r="C327">
        <f>IF(AND(B327,MATCH(A327,$A$1:$A$10073,0)=ROW()),COUNTIFS('2020'!$C$1:$C$2317,A327,'2020'!$F$1:$F$2317,"&lt;&gt;二年")+COUNTIFS('2021'!$E$1:$E$2047,A327,'2021'!$J$1:$J$2047,"&lt;&gt;二年")+COUNTIFS('2022'!$E$1:$E$1903,A327,'2022'!$K$1:$K$1903,"&lt;&gt;二年")+COUNTIFS('2023'!$C$1:$C$1765,A327,'2023'!$F$1:$F$1765,"&lt;&gt;二年",'2023'!$G$1:$G$1765,"&lt;&gt;*调整*")+COUNTIFS('2024'!$C$1:$C$2041,A327,'2024'!$F$1:$F$2041,"&lt;&gt;二年",'2024'!$G$1:$G$2041,"&lt;&gt;*调整*")+ROW()/100000,"")</f>
        <v>4.0032699999999997</v>
      </c>
    </row>
    <row r="328" spans="1:3" ht="15" customHeight="1">
      <c r="A328" t="str">
        <f>'2020'!C328</f>
        <v>房地产开发与管理</v>
      </c>
      <c r="B328" t="b">
        <f>ISNUMBER('2020'!A328)</f>
        <v>1</v>
      </c>
      <c r="C328">
        <f>IF(AND(B328,MATCH(A328,$A$1:$A$10073,0)=ROW()),COUNTIFS('2020'!$C$1:$C$2317,A328,'2020'!$F$1:$F$2317,"&lt;&gt;二年")+COUNTIFS('2021'!$E$1:$E$2047,A328,'2021'!$J$1:$J$2047,"&lt;&gt;二年")+COUNTIFS('2022'!$E$1:$E$1903,A328,'2022'!$K$1:$K$1903,"&lt;&gt;二年")+COUNTIFS('2023'!$C$1:$C$1765,A328,'2023'!$F$1:$F$1765,"&lt;&gt;二年",'2023'!$G$1:$G$1765,"&lt;&gt;*调整*")+COUNTIFS('2024'!$C$1:$C$2041,A328,'2024'!$F$1:$F$2041,"&lt;&gt;二年",'2024'!$G$1:$G$2041,"&lt;&gt;*调整*")+ROW()/100000,"")</f>
        <v>2.0032800000000002</v>
      </c>
    </row>
    <row r="329" spans="1:3" ht="15" customHeight="1">
      <c r="A329" t="str">
        <f>'2020'!C329</f>
        <v>网络与新媒体</v>
      </c>
      <c r="B329" t="b">
        <f>ISNUMBER('2020'!A329)</f>
        <v>1</v>
      </c>
      <c r="C329" t="str">
        <f>IF(AND(B329,MATCH(A329,$A$1:$A$10073,0)=ROW()),COUNTIFS('2020'!$C$1:$C$2317,A329,'2020'!$F$1:$F$2317,"&lt;&gt;二年")+COUNTIFS('2021'!$E$1:$E$2047,A329,'2021'!$J$1:$J$2047,"&lt;&gt;二年")+COUNTIFS('2022'!$E$1:$E$1903,A329,'2022'!$K$1:$K$1903,"&lt;&gt;二年")+COUNTIFS('2023'!$C$1:$C$1765,A329,'2023'!$F$1:$F$1765,"&lt;&gt;二年",'2023'!$G$1:$G$1765,"&lt;&gt;*调整*")+COUNTIFS('2024'!$C$1:$C$2041,A329,'2024'!$F$1:$F$2041,"&lt;&gt;二年",'2024'!$G$1:$G$2041,"&lt;&gt;*调整*")+ROW()/100000,"")</f>
        <v/>
      </c>
    </row>
    <row r="330" spans="1:3" ht="15" customHeight="1">
      <c r="A330" t="str">
        <f>'2020'!C330</f>
        <v>机器人工程</v>
      </c>
      <c r="B330" t="b">
        <f>ISNUMBER('2020'!A330)</f>
        <v>1</v>
      </c>
      <c r="C330" t="str">
        <f>IF(AND(B330,MATCH(A330,$A$1:$A$10073,0)=ROW()),COUNTIFS('2020'!$C$1:$C$2317,A330,'2020'!$F$1:$F$2317,"&lt;&gt;二年")+COUNTIFS('2021'!$E$1:$E$2047,A330,'2021'!$J$1:$J$2047,"&lt;&gt;二年")+COUNTIFS('2022'!$E$1:$E$1903,A330,'2022'!$K$1:$K$1903,"&lt;&gt;二年")+COUNTIFS('2023'!$C$1:$C$1765,A330,'2023'!$F$1:$F$1765,"&lt;&gt;二年",'2023'!$G$1:$G$1765,"&lt;&gt;*调整*")+COUNTIFS('2024'!$C$1:$C$2041,A330,'2024'!$F$1:$F$2041,"&lt;&gt;二年",'2024'!$G$1:$G$2041,"&lt;&gt;*调整*")+ROW()/100000,"")</f>
        <v/>
      </c>
    </row>
    <row r="331" spans="1:3" ht="15" customHeight="1">
      <c r="A331" t="str">
        <f>'2020'!C331</f>
        <v>大数据管理与应用</v>
      </c>
      <c r="B331" t="b">
        <f>ISNUMBER('2020'!A331)</f>
        <v>1</v>
      </c>
      <c r="C331" t="str">
        <f>IF(AND(B331,MATCH(A331,$A$1:$A$10073,0)=ROW()),COUNTIFS('2020'!$C$1:$C$2317,A331,'2020'!$F$1:$F$2317,"&lt;&gt;二年")+COUNTIFS('2021'!$E$1:$E$2047,A331,'2021'!$J$1:$J$2047,"&lt;&gt;二年")+COUNTIFS('2022'!$E$1:$E$1903,A331,'2022'!$K$1:$K$1903,"&lt;&gt;二年")+COUNTIFS('2023'!$C$1:$C$1765,A331,'2023'!$F$1:$F$1765,"&lt;&gt;二年",'2023'!$G$1:$G$1765,"&lt;&gt;*调整*")+COUNTIFS('2024'!$C$1:$C$2041,A331,'2024'!$F$1:$F$2041,"&lt;&gt;二年",'2024'!$G$1:$G$2041,"&lt;&gt;*调整*")+ROW()/100000,"")</f>
        <v/>
      </c>
    </row>
    <row r="332" spans="1:3" ht="15" customHeight="1">
      <c r="A332" t="str">
        <f>'2020'!C332</f>
        <v>跨境电子商务</v>
      </c>
      <c r="B332" t="b">
        <f>ISNUMBER('2020'!A332)</f>
        <v>1</v>
      </c>
      <c r="C332" t="str">
        <f>IF(AND(B332,MATCH(A332,$A$1:$A$10073,0)=ROW()),COUNTIFS('2020'!$C$1:$C$2317,A332,'2020'!$F$1:$F$2317,"&lt;&gt;二年")+COUNTIFS('2021'!$E$1:$E$2047,A332,'2021'!$J$1:$J$2047,"&lt;&gt;二年")+COUNTIFS('2022'!$E$1:$E$1903,A332,'2022'!$K$1:$K$1903,"&lt;&gt;二年")+COUNTIFS('2023'!$C$1:$C$1765,A332,'2023'!$F$1:$F$1765,"&lt;&gt;二年",'2023'!$G$1:$G$1765,"&lt;&gt;*调整*")+COUNTIFS('2024'!$C$1:$C$2041,A332,'2024'!$F$1:$F$2041,"&lt;&gt;二年",'2024'!$G$1:$G$2041,"&lt;&gt;*调整*")+ROW()/100000,"")</f>
        <v/>
      </c>
    </row>
    <row r="333" spans="1:3" ht="15" customHeight="1">
      <c r="A333" t="str">
        <f>'2020'!C333</f>
        <v>药学</v>
      </c>
      <c r="B333" t="b">
        <f>ISNUMBER('2020'!A333)</f>
        <v>1</v>
      </c>
      <c r="C333">
        <f>IF(AND(B333,MATCH(A333,$A$1:$A$10073,0)=ROW()),COUNTIFS('2020'!$C$1:$C$2317,A333,'2020'!$F$1:$F$2317,"&lt;&gt;二年")+COUNTIFS('2021'!$E$1:$E$2047,A333,'2021'!$J$1:$J$2047,"&lt;&gt;二年")+COUNTIFS('2022'!$E$1:$E$1903,A333,'2022'!$K$1:$K$1903,"&lt;&gt;二年")+COUNTIFS('2023'!$C$1:$C$1765,A333,'2023'!$F$1:$F$1765,"&lt;&gt;二年",'2023'!$G$1:$G$1765,"&lt;&gt;*调整*")+COUNTIFS('2024'!$C$1:$C$2041,A333,'2024'!$F$1:$F$2041,"&lt;&gt;二年",'2024'!$G$1:$G$2041,"&lt;&gt;*调整*")+ROW()/100000,"")</f>
        <v>34.003329999999998</v>
      </c>
    </row>
    <row r="334" spans="1:3" ht="15" customHeight="1">
      <c r="A334" t="str">
        <f>'2020'!C334</f>
        <v>人工智能</v>
      </c>
      <c r="B334" t="b">
        <f>ISNUMBER('2020'!A334)</f>
        <v>1</v>
      </c>
      <c r="C334" t="str">
        <f>IF(AND(B334,MATCH(A334,$A$1:$A$10073,0)=ROW()),COUNTIFS('2020'!$C$1:$C$2317,A334,'2020'!$F$1:$F$2317,"&lt;&gt;二年")+COUNTIFS('2021'!$E$1:$E$2047,A334,'2021'!$J$1:$J$2047,"&lt;&gt;二年")+COUNTIFS('2022'!$E$1:$E$1903,A334,'2022'!$K$1:$K$1903,"&lt;&gt;二年")+COUNTIFS('2023'!$C$1:$C$1765,A334,'2023'!$F$1:$F$1765,"&lt;&gt;二年",'2023'!$G$1:$G$1765,"&lt;&gt;*调整*")+COUNTIFS('2024'!$C$1:$C$2041,A334,'2024'!$F$1:$F$2041,"&lt;&gt;二年",'2024'!$G$1:$G$2041,"&lt;&gt;*调整*")+ROW()/100000,"")</f>
        <v/>
      </c>
    </row>
    <row r="335" spans="1:3" ht="15" customHeight="1">
      <c r="A335" t="str">
        <f>'2020'!C335</f>
        <v>生物制药</v>
      </c>
      <c r="B335" t="b">
        <f>ISNUMBER('2020'!A335)</f>
        <v>1</v>
      </c>
      <c r="C335">
        <f>IF(AND(B335,MATCH(A335,$A$1:$A$10073,0)=ROW()),COUNTIFS('2020'!$C$1:$C$2317,A335,'2020'!$F$1:$F$2317,"&lt;&gt;二年")+COUNTIFS('2021'!$E$1:$E$2047,A335,'2021'!$J$1:$J$2047,"&lt;&gt;二年")+COUNTIFS('2022'!$E$1:$E$1903,A335,'2022'!$K$1:$K$1903,"&lt;&gt;二年")+COUNTIFS('2023'!$C$1:$C$1765,A335,'2023'!$F$1:$F$1765,"&lt;&gt;二年",'2023'!$G$1:$G$1765,"&lt;&gt;*调整*")+COUNTIFS('2024'!$C$1:$C$2041,A335,'2024'!$F$1:$F$2041,"&lt;&gt;二年",'2024'!$G$1:$G$2041,"&lt;&gt;*调整*")+ROW()/100000,"")</f>
        <v>37.003349999999998</v>
      </c>
    </row>
    <row r="336" spans="1:3" ht="15" customHeight="1">
      <c r="A336" t="str">
        <f>'2020'!C336</f>
        <v>智能医学工程</v>
      </c>
      <c r="B336" t="b">
        <f>ISNUMBER('2020'!A336)</f>
        <v>1</v>
      </c>
      <c r="C336" t="str">
        <f>IF(AND(B336,MATCH(A336,$A$1:$A$10073,0)=ROW()),COUNTIFS('2020'!$C$1:$C$2317,A336,'2020'!$F$1:$F$2317,"&lt;&gt;二年")+COUNTIFS('2021'!$E$1:$E$2047,A336,'2021'!$J$1:$J$2047,"&lt;&gt;二年")+COUNTIFS('2022'!$E$1:$E$1903,A336,'2022'!$K$1:$K$1903,"&lt;&gt;二年")+COUNTIFS('2023'!$C$1:$C$1765,A336,'2023'!$F$1:$F$1765,"&lt;&gt;二年",'2023'!$G$1:$G$1765,"&lt;&gt;*调整*")+COUNTIFS('2024'!$C$1:$C$2041,A336,'2024'!$F$1:$F$2041,"&lt;&gt;二年",'2024'!$G$1:$G$2041,"&lt;&gt;*调整*")+ROW()/100000,"")</f>
        <v/>
      </c>
    </row>
    <row r="337" spans="1:3" ht="15" customHeight="1">
      <c r="A337" t="str">
        <f>'2020'!C337</f>
        <v>健康服务与管理</v>
      </c>
      <c r="B337" t="b">
        <f>ISNUMBER('2020'!A337)</f>
        <v>1</v>
      </c>
      <c r="C337">
        <f>IF(AND(B337,MATCH(A337,$A$1:$A$10073,0)=ROW()),COUNTIFS('2020'!$C$1:$C$2317,A337,'2020'!$F$1:$F$2317,"&lt;&gt;二年")+COUNTIFS('2021'!$E$1:$E$2047,A337,'2021'!$J$1:$J$2047,"&lt;&gt;二年")+COUNTIFS('2022'!$E$1:$E$1903,A337,'2022'!$K$1:$K$1903,"&lt;&gt;二年")+COUNTIFS('2023'!$C$1:$C$1765,A337,'2023'!$F$1:$F$1765,"&lt;&gt;二年",'2023'!$G$1:$G$1765,"&lt;&gt;*调整*")+COUNTIFS('2024'!$C$1:$C$2041,A337,'2024'!$F$1:$F$2041,"&lt;&gt;二年",'2024'!$G$1:$G$2041,"&lt;&gt;*调整*")+ROW()/100000,"")</f>
        <v>55.003369999999997</v>
      </c>
    </row>
    <row r="338" spans="1:3" ht="15" customHeight="1">
      <c r="A338" t="str">
        <f>'2020'!C338</f>
        <v>药学</v>
      </c>
      <c r="B338" t="b">
        <f>ISNUMBER('2020'!A338)</f>
        <v>1</v>
      </c>
      <c r="C338" t="str">
        <f>IF(AND(B338,MATCH(A338,$A$1:$A$10073,0)=ROW()),COUNTIFS('2020'!$C$1:$C$2317,A338,'2020'!$F$1:$F$2317,"&lt;&gt;二年")+COUNTIFS('2021'!$E$1:$E$2047,A338,'2021'!$J$1:$J$2047,"&lt;&gt;二年")+COUNTIFS('2022'!$E$1:$E$1903,A338,'2022'!$K$1:$K$1903,"&lt;&gt;二年")+COUNTIFS('2023'!$C$1:$C$1765,A338,'2023'!$F$1:$F$1765,"&lt;&gt;二年",'2023'!$G$1:$G$1765,"&lt;&gt;*调整*")+COUNTIFS('2024'!$C$1:$C$2041,A338,'2024'!$F$1:$F$2041,"&lt;&gt;二年",'2024'!$G$1:$G$2041,"&lt;&gt;*调整*")+ROW()/100000,"")</f>
        <v/>
      </c>
    </row>
    <row r="339" spans="1:3" ht="15" customHeight="1">
      <c r="A339" t="str">
        <f>'2020'!C339</f>
        <v>医学信息工程</v>
      </c>
      <c r="B339" t="b">
        <f>ISNUMBER('2020'!A339)</f>
        <v>1</v>
      </c>
      <c r="C339">
        <f>IF(AND(B339,MATCH(A339,$A$1:$A$10073,0)=ROW()),COUNTIFS('2020'!$C$1:$C$2317,A339,'2020'!$F$1:$F$2317,"&lt;&gt;二年")+COUNTIFS('2021'!$E$1:$E$2047,A339,'2021'!$J$1:$J$2047,"&lt;&gt;二年")+COUNTIFS('2022'!$E$1:$E$1903,A339,'2022'!$K$1:$K$1903,"&lt;&gt;二年")+COUNTIFS('2023'!$C$1:$C$1765,A339,'2023'!$F$1:$F$1765,"&lt;&gt;二年",'2023'!$G$1:$G$1765,"&lt;&gt;*调整*")+COUNTIFS('2024'!$C$1:$C$2041,A339,'2024'!$F$1:$F$2041,"&lt;&gt;二年",'2024'!$G$1:$G$2041,"&lt;&gt;*调整*")+ROW()/100000,"")</f>
        <v>12.00339</v>
      </c>
    </row>
    <row r="340" spans="1:3" ht="15" customHeight="1">
      <c r="A340" t="str">
        <f>'2020'!C340</f>
        <v>应用生物科学</v>
      </c>
      <c r="B340" t="b">
        <f>ISNUMBER('2020'!A340)</f>
        <v>1</v>
      </c>
      <c r="C340" t="str">
        <f>IF(AND(B340,MATCH(A340,$A$1:$A$10073,0)=ROW()),COUNTIFS('2020'!$C$1:$C$2317,A340,'2020'!$F$1:$F$2317,"&lt;&gt;二年")+COUNTIFS('2021'!$E$1:$E$2047,A340,'2021'!$J$1:$J$2047,"&lt;&gt;二年")+COUNTIFS('2022'!$E$1:$E$1903,A340,'2022'!$K$1:$K$1903,"&lt;&gt;二年")+COUNTIFS('2023'!$C$1:$C$1765,A340,'2023'!$F$1:$F$1765,"&lt;&gt;二年",'2023'!$G$1:$G$1765,"&lt;&gt;*调整*")+COUNTIFS('2024'!$C$1:$C$2041,A340,'2024'!$F$1:$F$2041,"&lt;&gt;二年",'2024'!$G$1:$G$2041,"&lt;&gt;*调整*")+ROW()/100000,"")</f>
        <v/>
      </c>
    </row>
    <row r="341" spans="1:3" ht="15" customHeight="1">
      <c r="A341" t="str">
        <f>'2020'!C341</f>
        <v>助产学</v>
      </c>
      <c r="B341" t="b">
        <f>ISNUMBER('2020'!A341)</f>
        <v>1</v>
      </c>
      <c r="C341">
        <f>IF(AND(B341,MATCH(A341,$A$1:$A$10073,0)=ROW()),COUNTIFS('2020'!$C$1:$C$2317,A341,'2020'!$F$1:$F$2317,"&lt;&gt;二年")+COUNTIFS('2021'!$E$1:$E$2047,A341,'2021'!$J$1:$J$2047,"&lt;&gt;二年")+COUNTIFS('2022'!$E$1:$E$1903,A341,'2022'!$K$1:$K$1903,"&lt;&gt;二年")+COUNTIFS('2023'!$C$1:$C$1765,A341,'2023'!$F$1:$F$1765,"&lt;&gt;二年",'2023'!$G$1:$G$1765,"&lt;&gt;*调整*")+COUNTIFS('2024'!$C$1:$C$2041,A341,'2024'!$F$1:$F$2041,"&lt;&gt;二年",'2024'!$G$1:$G$2041,"&lt;&gt;*调整*")+ROW()/100000,"")</f>
        <v>30.003409999999999</v>
      </c>
    </row>
    <row r="342" spans="1:3" ht="15" customHeight="1">
      <c r="A342" t="str">
        <f>'2020'!C342</f>
        <v>学前教育</v>
      </c>
      <c r="B342" t="b">
        <f>ISNUMBER('2020'!A342)</f>
        <v>1</v>
      </c>
      <c r="C342" t="str">
        <f>IF(AND(B342,MATCH(A342,$A$1:$A$10073,0)=ROW()),COUNTIFS('2020'!$C$1:$C$2317,A342,'2020'!$F$1:$F$2317,"&lt;&gt;二年")+COUNTIFS('2021'!$E$1:$E$2047,A342,'2021'!$J$1:$J$2047,"&lt;&gt;二年")+COUNTIFS('2022'!$E$1:$E$1903,A342,'2022'!$K$1:$K$1903,"&lt;&gt;二年")+COUNTIFS('2023'!$C$1:$C$1765,A342,'2023'!$F$1:$F$1765,"&lt;&gt;二年",'2023'!$G$1:$G$1765,"&lt;&gt;*调整*")+COUNTIFS('2024'!$C$1:$C$2041,A342,'2024'!$F$1:$F$2041,"&lt;&gt;二年",'2024'!$G$1:$G$2041,"&lt;&gt;*调整*")+ROW()/100000,"")</f>
        <v/>
      </c>
    </row>
    <row r="343" spans="1:3" ht="15" customHeight="1">
      <c r="A343" t="str">
        <f>'2020'!C343</f>
        <v>葡萄牙语</v>
      </c>
      <c r="B343" t="b">
        <f>ISNUMBER('2020'!A343)</f>
        <v>1</v>
      </c>
      <c r="C343">
        <f>IF(AND(B343,MATCH(A343,$A$1:$A$10073,0)=ROW()),COUNTIFS('2020'!$C$1:$C$2317,A343,'2020'!$F$1:$F$2317,"&lt;&gt;二年")+COUNTIFS('2021'!$E$1:$E$2047,A343,'2021'!$J$1:$J$2047,"&lt;&gt;二年")+COUNTIFS('2022'!$E$1:$E$1903,A343,'2022'!$K$1:$K$1903,"&lt;&gt;二年")+COUNTIFS('2023'!$C$1:$C$1765,A343,'2023'!$F$1:$F$1765,"&lt;&gt;二年",'2023'!$G$1:$G$1765,"&lt;&gt;*调整*")+COUNTIFS('2024'!$C$1:$C$2041,A343,'2024'!$F$1:$F$2041,"&lt;&gt;二年",'2024'!$G$1:$G$2041,"&lt;&gt;*调整*")+ROW()/100000,"")</f>
        <v>4.0034299999999998</v>
      </c>
    </row>
    <row r="344" spans="1:3" ht="15" customHeight="1">
      <c r="A344" t="str">
        <f>'2020'!C344</f>
        <v>数学与应用数学</v>
      </c>
      <c r="B344" t="b">
        <f>ISNUMBER('2020'!A344)</f>
        <v>1</v>
      </c>
      <c r="C344">
        <f>IF(AND(B344,MATCH(A344,$A$1:$A$10073,0)=ROW()),COUNTIFS('2020'!$C$1:$C$2317,A344,'2020'!$F$1:$F$2317,"&lt;&gt;二年")+COUNTIFS('2021'!$E$1:$E$2047,A344,'2021'!$J$1:$J$2047,"&lt;&gt;二年")+COUNTIFS('2022'!$E$1:$E$1903,A344,'2022'!$K$1:$K$1903,"&lt;&gt;二年")+COUNTIFS('2023'!$C$1:$C$1765,A344,'2023'!$F$1:$F$1765,"&lt;&gt;二年",'2023'!$G$1:$G$1765,"&lt;&gt;*调整*")+COUNTIFS('2024'!$C$1:$C$2041,A344,'2024'!$F$1:$F$2041,"&lt;&gt;二年",'2024'!$G$1:$G$2041,"&lt;&gt;*调整*")+ROW()/100000,"")</f>
        <v>26.003440000000001</v>
      </c>
    </row>
    <row r="345" spans="1:3" ht="15" customHeight="1">
      <c r="A345" t="str">
        <f>'2020'!C345</f>
        <v>数据计算及应用</v>
      </c>
      <c r="B345" t="b">
        <f>ISNUMBER('2020'!A345)</f>
        <v>1</v>
      </c>
      <c r="C345" t="str">
        <f>IF(AND(B345,MATCH(A345,$A$1:$A$10073,0)=ROW()),COUNTIFS('2020'!$C$1:$C$2317,A345,'2020'!$F$1:$F$2317,"&lt;&gt;二年")+COUNTIFS('2021'!$E$1:$E$2047,A345,'2021'!$J$1:$J$2047,"&lt;&gt;二年")+COUNTIFS('2022'!$E$1:$E$1903,A345,'2022'!$K$1:$K$1903,"&lt;&gt;二年")+COUNTIFS('2023'!$C$1:$C$1765,A345,'2023'!$F$1:$F$1765,"&lt;&gt;二年",'2023'!$G$1:$G$1765,"&lt;&gt;*调整*")+COUNTIFS('2024'!$C$1:$C$2041,A345,'2024'!$F$1:$F$2041,"&lt;&gt;二年",'2024'!$G$1:$G$2041,"&lt;&gt;*调整*")+ROW()/100000,"")</f>
        <v/>
      </c>
    </row>
    <row r="346" spans="1:3" ht="15" customHeight="1">
      <c r="A346" t="str">
        <f>'2020'!C346</f>
        <v>智能科学与技术</v>
      </c>
      <c r="B346" t="b">
        <f>ISNUMBER('2020'!A346)</f>
        <v>1</v>
      </c>
      <c r="C346" t="str">
        <f>IF(AND(B346,MATCH(A346,$A$1:$A$10073,0)=ROW()),COUNTIFS('2020'!$C$1:$C$2317,A346,'2020'!$F$1:$F$2317,"&lt;&gt;二年")+COUNTIFS('2021'!$E$1:$E$2047,A346,'2021'!$J$1:$J$2047,"&lt;&gt;二年")+COUNTIFS('2022'!$E$1:$E$1903,A346,'2022'!$K$1:$K$1903,"&lt;&gt;二年")+COUNTIFS('2023'!$C$1:$C$1765,A346,'2023'!$F$1:$F$1765,"&lt;&gt;二年",'2023'!$G$1:$G$1765,"&lt;&gt;*调整*")+COUNTIFS('2024'!$C$1:$C$2041,A346,'2024'!$F$1:$F$2041,"&lt;&gt;二年",'2024'!$G$1:$G$2041,"&lt;&gt;*调整*")+ROW()/100000,"")</f>
        <v/>
      </c>
    </row>
    <row r="347" spans="1:3" ht="15" customHeight="1">
      <c r="A347" t="str">
        <f>'2020'!C347</f>
        <v>视觉传达设计</v>
      </c>
      <c r="B347" t="b">
        <f>ISNUMBER('2020'!A347)</f>
        <v>1</v>
      </c>
      <c r="C347">
        <f>IF(AND(B347,MATCH(A347,$A$1:$A$10073,0)=ROW()),COUNTIFS('2020'!$C$1:$C$2317,A347,'2020'!$F$1:$F$2317,"&lt;&gt;二年")+COUNTIFS('2021'!$E$1:$E$2047,A347,'2021'!$J$1:$J$2047,"&lt;&gt;二年")+COUNTIFS('2022'!$E$1:$E$1903,A347,'2022'!$K$1:$K$1903,"&lt;&gt;二年")+COUNTIFS('2023'!$C$1:$C$1765,A347,'2023'!$F$1:$F$1765,"&lt;&gt;二年",'2023'!$G$1:$G$1765,"&lt;&gt;*调整*")+COUNTIFS('2024'!$C$1:$C$2041,A347,'2024'!$F$1:$F$2041,"&lt;&gt;二年",'2024'!$G$1:$G$2041,"&lt;&gt;*调整*")+ROW()/100000,"")</f>
        <v>16.00347</v>
      </c>
    </row>
    <row r="348" spans="1:3" ht="15" customHeight="1">
      <c r="A348" t="str">
        <f>'2020'!C348</f>
        <v>机器人工程</v>
      </c>
      <c r="B348" t="b">
        <f>ISNUMBER('2020'!A348)</f>
        <v>1</v>
      </c>
      <c r="C348" t="str">
        <f>IF(AND(B348,MATCH(A348,$A$1:$A$10073,0)=ROW()),COUNTIFS('2020'!$C$1:$C$2317,A348,'2020'!$F$1:$F$2317,"&lt;&gt;二年")+COUNTIFS('2021'!$E$1:$E$2047,A348,'2021'!$J$1:$J$2047,"&lt;&gt;二年")+COUNTIFS('2022'!$E$1:$E$1903,A348,'2022'!$K$1:$K$1903,"&lt;&gt;二年")+COUNTIFS('2023'!$C$1:$C$1765,A348,'2023'!$F$1:$F$1765,"&lt;&gt;二年",'2023'!$G$1:$G$1765,"&lt;&gt;*调整*")+COUNTIFS('2024'!$C$1:$C$2041,A348,'2024'!$F$1:$F$2041,"&lt;&gt;二年",'2024'!$G$1:$G$2041,"&lt;&gt;*调整*")+ROW()/100000,"")</f>
        <v/>
      </c>
    </row>
    <row r="349" spans="1:3" ht="15" customHeight="1">
      <c r="A349" t="str">
        <f>'2020'!C349</f>
        <v>物流管理</v>
      </c>
      <c r="B349" t="b">
        <f>ISNUMBER('2020'!A349)</f>
        <v>1</v>
      </c>
      <c r="C349">
        <f>IF(AND(B349,MATCH(A349,$A$1:$A$10073,0)=ROW()),COUNTIFS('2020'!$C$1:$C$2317,A349,'2020'!$F$1:$F$2317,"&lt;&gt;二年")+COUNTIFS('2021'!$E$1:$E$2047,A349,'2021'!$J$1:$J$2047,"&lt;&gt;二年")+COUNTIFS('2022'!$E$1:$E$1903,A349,'2022'!$K$1:$K$1903,"&lt;&gt;二年")+COUNTIFS('2023'!$C$1:$C$1765,A349,'2023'!$F$1:$F$1765,"&lt;&gt;二年",'2023'!$G$1:$G$1765,"&lt;&gt;*调整*")+COUNTIFS('2024'!$C$1:$C$2041,A349,'2024'!$F$1:$F$2041,"&lt;&gt;二年",'2024'!$G$1:$G$2041,"&lt;&gt;*调整*")+ROW()/100000,"")</f>
        <v>8.0034899999999993</v>
      </c>
    </row>
    <row r="350" spans="1:3" ht="15" customHeight="1">
      <c r="A350" t="str">
        <f>'2020'!C350</f>
        <v>行政管理</v>
      </c>
      <c r="B350" t="b">
        <f>ISNUMBER('2020'!A350)</f>
        <v>1</v>
      </c>
      <c r="C350" t="str">
        <f>IF(AND(B350,MATCH(A350,$A$1:$A$10073,0)=ROW()),COUNTIFS('2020'!$C$1:$C$2317,A350,'2020'!$F$1:$F$2317,"&lt;&gt;二年")+COUNTIFS('2021'!$E$1:$E$2047,A350,'2021'!$J$1:$J$2047,"&lt;&gt;二年")+COUNTIFS('2022'!$E$1:$E$1903,A350,'2022'!$K$1:$K$1903,"&lt;&gt;二年")+COUNTIFS('2023'!$C$1:$C$1765,A350,'2023'!$F$1:$F$1765,"&lt;&gt;二年",'2023'!$G$1:$G$1765,"&lt;&gt;*调整*")+COUNTIFS('2024'!$C$1:$C$2041,A350,'2024'!$F$1:$F$2041,"&lt;&gt;二年",'2024'!$G$1:$G$2041,"&lt;&gt;*调整*")+ROW()/100000,"")</f>
        <v/>
      </c>
    </row>
    <row r="351" spans="1:3" ht="15" customHeight="1">
      <c r="A351" t="str">
        <f>'2020'!C351</f>
        <v>网络与新媒体</v>
      </c>
      <c r="B351" t="b">
        <f>ISNUMBER('2020'!A351)</f>
        <v>1</v>
      </c>
      <c r="C351" t="str">
        <f>IF(AND(B351,MATCH(A351,$A$1:$A$10073,0)=ROW()),COUNTIFS('2020'!$C$1:$C$2317,A351,'2020'!$F$1:$F$2317,"&lt;&gt;二年")+COUNTIFS('2021'!$E$1:$E$2047,A351,'2021'!$J$1:$J$2047,"&lt;&gt;二年")+COUNTIFS('2022'!$E$1:$E$1903,A351,'2022'!$K$1:$K$1903,"&lt;&gt;二年")+COUNTIFS('2023'!$C$1:$C$1765,A351,'2023'!$F$1:$F$1765,"&lt;&gt;二年",'2023'!$G$1:$G$1765,"&lt;&gt;*调整*")+COUNTIFS('2024'!$C$1:$C$2041,A351,'2024'!$F$1:$F$2041,"&lt;&gt;二年",'2024'!$G$1:$G$2041,"&lt;&gt;*调整*")+ROW()/100000,"")</f>
        <v/>
      </c>
    </row>
    <row r="352" spans="1:3" ht="15" customHeight="1">
      <c r="A352" t="str">
        <f>'2020'!C352</f>
        <v>金融工程</v>
      </c>
      <c r="B352" t="b">
        <f>ISNUMBER('2020'!A352)</f>
        <v>1</v>
      </c>
      <c r="C352" t="str">
        <f>IF(AND(B352,MATCH(A352,$A$1:$A$10073,0)=ROW()),COUNTIFS('2020'!$C$1:$C$2317,A352,'2020'!$F$1:$F$2317,"&lt;&gt;二年")+COUNTIFS('2021'!$E$1:$E$2047,A352,'2021'!$J$1:$J$2047,"&lt;&gt;二年")+COUNTIFS('2022'!$E$1:$E$1903,A352,'2022'!$K$1:$K$1903,"&lt;&gt;二年")+COUNTIFS('2023'!$C$1:$C$1765,A352,'2023'!$F$1:$F$1765,"&lt;&gt;二年",'2023'!$G$1:$G$1765,"&lt;&gt;*调整*")+COUNTIFS('2024'!$C$1:$C$2041,A352,'2024'!$F$1:$F$2041,"&lt;&gt;二年",'2024'!$G$1:$G$2041,"&lt;&gt;*调整*")+ROW()/100000,"")</f>
        <v/>
      </c>
    </row>
    <row r="353" spans="1:3" ht="15" customHeight="1">
      <c r="A353" t="str">
        <f>'2020'!C353</f>
        <v>康复治疗学</v>
      </c>
      <c r="B353" t="b">
        <f>ISNUMBER('2020'!A353)</f>
        <v>1</v>
      </c>
      <c r="C353">
        <f>IF(AND(B353,MATCH(A353,$A$1:$A$10073,0)=ROW()),COUNTIFS('2020'!$C$1:$C$2317,A353,'2020'!$F$1:$F$2317,"&lt;&gt;二年")+COUNTIFS('2021'!$E$1:$E$2047,A353,'2021'!$J$1:$J$2047,"&lt;&gt;二年")+COUNTIFS('2022'!$E$1:$E$1903,A353,'2022'!$K$1:$K$1903,"&lt;&gt;二年")+COUNTIFS('2023'!$C$1:$C$1765,A353,'2023'!$F$1:$F$1765,"&lt;&gt;二年",'2023'!$G$1:$G$1765,"&lt;&gt;*调整*")+COUNTIFS('2024'!$C$1:$C$2041,A353,'2024'!$F$1:$F$2041,"&lt;&gt;二年",'2024'!$G$1:$G$2041,"&lt;&gt;*调整*")+ROW()/100000,"")</f>
        <v>40.003529999999998</v>
      </c>
    </row>
    <row r="354" spans="1:3" ht="15" customHeight="1">
      <c r="A354" t="str">
        <f>'2020'!C354</f>
        <v>艺术设计学</v>
      </c>
      <c r="B354" t="b">
        <f>ISNUMBER('2020'!A354)</f>
        <v>1</v>
      </c>
      <c r="C354" t="str">
        <f>IF(AND(B354,MATCH(A354,$A$1:$A$10073,0)=ROW()),COUNTIFS('2020'!$C$1:$C$2317,A354,'2020'!$F$1:$F$2317,"&lt;&gt;二年")+COUNTIFS('2021'!$E$1:$E$2047,A354,'2021'!$J$1:$J$2047,"&lt;&gt;二年")+COUNTIFS('2022'!$E$1:$E$1903,A354,'2022'!$K$1:$K$1903,"&lt;&gt;二年")+COUNTIFS('2023'!$C$1:$C$1765,A354,'2023'!$F$1:$F$1765,"&lt;&gt;二年",'2023'!$G$1:$G$1765,"&lt;&gt;*调整*")+COUNTIFS('2024'!$C$1:$C$2041,A354,'2024'!$F$1:$F$2041,"&lt;&gt;二年",'2024'!$G$1:$G$2041,"&lt;&gt;*调整*")+ROW()/100000,"")</f>
        <v/>
      </c>
    </row>
    <row r="355" spans="1:3" ht="15" customHeight="1">
      <c r="A355" t="str">
        <f>'2020'!C355</f>
        <v>焊接技术与工程</v>
      </c>
      <c r="B355" t="b">
        <f>ISNUMBER('2020'!A355)</f>
        <v>1</v>
      </c>
      <c r="C355">
        <f>IF(AND(B355,MATCH(A355,$A$1:$A$10073,0)=ROW()),COUNTIFS('2020'!$C$1:$C$2317,A355,'2020'!$F$1:$F$2317,"&lt;&gt;二年")+COUNTIFS('2021'!$E$1:$E$2047,A355,'2021'!$J$1:$J$2047,"&lt;&gt;二年")+COUNTIFS('2022'!$E$1:$E$1903,A355,'2022'!$K$1:$K$1903,"&lt;&gt;二年")+COUNTIFS('2023'!$C$1:$C$1765,A355,'2023'!$F$1:$F$1765,"&lt;&gt;二年",'2023'!$G$1:$G$1765,"&lt;&gt;*调整*")+COUNTIFS('2024'!$C$1:$C$2041,A355,'2024'!$F$1:$F$2041,"&lt;&gt;二年",'2024'!$G$1:$G$2041,"&lt;&gt;*调整*")+ROW()/100000,"")</f>
        <v>5.0035499999999997</v>
      </c>
    </row>
    <row r="356" spans="1:3" ht="15" customHeight="1">
      <c r="A356" t="str">
        <f>'2020'!C356</f>
        <v>人工智能</v>
      </c>
      <c r="B356" t="b">
        <f>ISNUMBER('2020'!A356)</f>
        <v>1</v>
      </c>
      <c r="C356" t="str">
        <f>IF(AND(B356,MATCH(A356,$A$1:$A$10073,0)=ROW()),COUNTIFS('2020'!$C$1:$C$2317,A356,'2020'!$F$1:$F$2317,"&lt;&gt;二年")+COUNTIFS('2021'!$E$1:$E$2047,A356,'2021'!$J$1:$J$2047,"&lt;&gt;二年")+COUNTIFS('2022'!$E$1:$E$1903,A356,'2022'!$K$1:$K$1903,"&lt;&gt;二年")+COUNTIFS('2023'!$C$1:$C$1765,A356,'2023'!$F$1:$F$1765,"&lt;&gt;二年",'2023'!$G$1:$G$1765,"&lt;&gt;*调整*")+COUNTIFS('2024'!$C$1:$C$2041,A356,'2024'!$F$1:$F$2041,"&lt;&gt;二年",'2024'!$G$1:$G$2041,"&lt;&gt;*调整*")+ROW()/100000,"")</f>
        <v/>
      </c>
    </row>
    <row r="357" spans="1:3" ht="15" customHeight="1">
      <c r="A357" t="str">
        <f>'2020'!C357</f>
        <v>应急技术与管理</v>
      </c>
      <c r="B357" t="b">
        <f>ISNUMBER('2020'!A357)</f>
        <v>1</v>
      </c>
      <c r="C357" t="str">
        <f>IF(AND(B357,MATCH(A357,$A$1:$A$10073,0)=ROW()),COUNTIFS('2020'!$C$1:$C$2317,A357,'2020'!$F$1:$F$2317,"&lt;&gt;二年")+COUNTIFS('2021'!$E$1:$E$2047,A357,'2021'!$J$1:$J$2047,"&lt;&gt;二年")+COUNTIFS('2022'!$E$1:$E$1903,A357,'2022'!$K$1:$K$1903,"&lt;&gt;二年")+COUNTIFS('2023'!$C$1:$C$1765,A357,'2023'!$F$1:$F$1765,"&lt;&gt;二年",'2023'!$G$1:$G$1765,"&lt;&gt;*调整*")+COUNTIFS('2024'!$C$1:$C$2041,A357,'2024'!$F$1:$F$2041,"&lt;&gt;二年",'2024'!$G$1:$G$2041,"&lt;&gt;*调整*")+ROW()/100000,"")</f>
        <v/>
      </c>
    </row>
    <row r="358" spans="1:3" ht="15" customHeight="1">
      <c r="A358" t="str">
        <f>'2020'!C358</f>
        <v>知识产权</v>
      </c>
      <c r="B358" t="b">
        <f>ISNUMBER('2020'!A358)</f>
        <v>1</v>
      </c>
      <c r="C358" t="str">
        <f>IF(AND(B358,MATCH(A358,$A$1:$A$10073,0)=ROW()),COUNTIFS('2020'!$C$1:$C$2317,A358,'2020'!$F$1:$F$2317,"&lt;&gt;二年")+COUNTIFS('2021'!$E$1:$E$2047,A358,'2021'!$J$1:$J$2047,"&lt;&gt;二年")+COUNTIFS('2022'!$E$1:$E$1903,A358,'2022'!$K$1:$K$1903,"&lt;&gt;二年")+COUNTIFS('2023'!$C$1:$C$1765,A358,'2023'!$F$1:$F$1765,"&lt;&gt;二年",'2023'!$G$1:$G$1765,"&lt;&gt;*调整*")+COUNTIFS('2024'!$C$1:$C$2041,A358,'2024'!$F$1:$F$2041,"&lt;&gt;二年",'2024'!$G$1:$G$2041,"&lt;&gt;*调整*")+ROW()/100000,"")</f>
        <v/>
      </c>
    </row>
    <row r="359" spans="1:3" ht="15" customHeight="1">
      <c r="A359" t="str">
        <f>'2020'!C359</f>
        <v>应用统计学</v>
      </c>
      <c r="B359" t="b">
        <f>ISNUMBER('2020'!A359)</f>
        <v>1</v>
      </c>
      <c r="C359">
        <f>IF(AND(B359,MATCH(A359,$A$1:$A$10073,0)=ROW()),COUNTIFS('2020'!$C$1:$C$2317,A359,'2020'!$F$1:$F$2317,"&lt;&gt;二年")+COUNTIFS('2021'!$E$1:$E$2047,A359,'2021'!$J$1:$J$2047,"&lt;&gt;二年")+COUNTIFS('2022'!$E$1:$E$1903,A359,'2022'!$K$1:$K$1903,"&lt;&gt;二年")+COUNTIFS('2023'!$C$1:$C$1765,A359,'2023'!$F$1:$F$1765,"&lt;&gt;二年",'2023'!$G$1:$G$1765,"&lt;&gt;*调整*")+COUNTIFS('2024'!$C$1:$C$2041,A359,'2024'!$F$1:$F$2041,"&lt;&gt;二年",'2024'!$G$1:$G$2041,"&lt;&gt;*调整*")+ROW()/100000,"")</f>
        <v>23.003589999999999</v>
      </c>
    </row>
    <row r="360" spans="1:3" ht="15" customHeight="1">
      <c r="A360" t="str">
        <f>'2020'!C360</f>
        <v>数字经济</v>
      </c>
      <c r="B360" t="b">
        <f>ISNUMBER('2020'!A360)</f>
        <v>1</v>
      </c>
      <c r="C360" t="str">
        <f>IF(AND(B360,MATCH(A360,$A$1:$A$10073,0)=ROW()),COUNTIFS('2020'!$C$1:$C$2317,A360,'2020'!$F$1:$F$2317,"&lt;&gt;二年")+COUNTIFS('2021'!$E$1:$E$2047,A360,'2021'!$J$1:$J$2047,"&lt;&gt;二年")+COUNTIFS('2022'!$E$1:$E$1903,A360,'2022'!$K$1:$K$1903,"&lt;&gt;二年")+COUNTIFS('2023'!$C$1:$C$1765,A360,'2023'!$F$1:$F$1765,"&lt;&gt;二年",'2023'!$G$1:$G$1765,"&lt;&gt;*调整*")+COUNTIFS('2024'!$C$1:$C$2041,A360,'2024'!$F$1:$F$2041,"&lt;&gt;二年",'2024'!$G$1:$G$2041,"&lt;&gt;*调整*")+ROW()/100000,"")</f>
        <v/>
      </c>
    </row>
    <row r="361" spans="1:3" ht="15" customHeight="1">
      <c r="A361" t="str">
        <f>'2020'!C361</f>
        <v>信用管理</v>
      </c>
      <c r="B361" t="b">
        <f>ISNUMBER('2020'!A361)</f>
        <v>1</v>
      </c>
      <c r="C361">
        <f>IF(AND(B361,MATCH(A361,$A$1:$A$10073,0)=ROW()),COUNTIFS('2020'!$C$1:$C$2317,A361,'2020'!$F$1:$F$2317,"&lt;&gt;二年")+COUNTIFS('2021'!$E$1:$E$2047,A361,'2021'!$J$1:$J$2047,"&lt;&gt;二年")+COUNTIFS('2022'!$E$1:$E$1903,A361,'2022'!$K$1:$K$1903,"&lt;&gt;二年")+COUNTIFS('2023'!$C$1:$C$1765,A361,'2023'!$F$1:$F$1765,"&lt;&gt;二年",'2023'!$G$1:$G$1765,"&lt;&gt;*调整*")+COUNTIFS('2024'!$C$1:$C$2041,A361,'2024'!$F$1:$F$2041,"&lt;&gt;二年",'2024'!$G$1:$G$2041,"&lt;&gt;*调整*")+ROW()/100000,"")</f>
        <v>2.0036100000000001</v>
      </c>
    </row>
    <row r="362" spans="1:3" ht="15" customHeight="1">
      <c r="A362" t="str">
        <f>'2020'!C362</f>
        <v>人工智能</v>
      </c>
      <c r="B362" t="b">
        <f>ISNUMBER('2020'!A362)</f>
        <v>1</v>
      </c>
      <c r="C362" t="str">
        <f>IF(AND(B362,MATCH(A362,$A$1:$A$10073,0)=ROW()),COUNTIFS('2020'!$C$1:$C$2317,A362,'2020'!$F$1:$F$2317,"&lt;&gt;二年")+COUNTIFS('2021'!$E$1:$E$2047,A362,'2021'!$J$1:$J$2047,"&lt;&gt;二年")+COUNTIFS('2022'!$E$1:$E$1903,A362,'2022'!$K$1:$K$1903,"&lt;&gt;二年")+COUNTIFS('2023'!$C$1:$C$1765,A362,'2023'!$F$1:$F$1765,"&lt;&gt;二年",'2023'!$G$1:$G$1765,"&lt;&gt;*调整*")+COUNTIFS('2024'!$C$1:$C$2041,A362,'2024'!$F$1:$F$2041,"&lt;&gt;二年",'2024'!$G$1:$G$2041,"&lt;&gt;*调整*")+ROW()/100000,"")</f>
        <v/>
      </c>
    </row>
    <row r="363" spans="1:3" ht="15" customHeight="1">
      <c r="A363" t="str">
        <f>'2020'!C363</f>
        <v>区块链工程</v>
      </c>
      <c r="B363" t="b">
        <f>ISNUMBER('2020'!A363)</f>
        <v>1</v>
      </c>
      <c r="C363" t="str">
        <f>IF(AND(B363,MATCH(A363,$A$1:$A$10073,0)=ROW()),COUNTIFS('2020'!$C$1:$C$2317,A363,'2020'!$F$1:$F$2317,"&lt;&gt;二年")+COUNTIFS('2021'!$E$1:$E$2047,A363,'2021'!$J$1:$J$2047,"&lt;&gt;二年")+COUNTIFS('2022'!$E$1:$E$1903,A363,'2022'!$K$1:$K$1903,"&lt;&gt;二年")+COUNTIFS('2023'!$C$1:$C$1765,A363,'2023'!$F$1:$F$1765,"&lt;&gt;二年",'2023'!$G$1:$G$1765,"&lt;&gt;*调整*")+COUNTIFS('2024'!$C$1:$C$2041,A363,'2024'!$F$1:$F$2041,"&lt;&gt;二年",'2024'!$G$1:$G$2041,"&lt;&gt;*调整*")+ROW()/100000,"")</f>
        <v/>
      </c>
    </row>
    <row r="364" spans="1:3" ht="15" customHeight="1">
      <c r="A364" t="str">
        <f>'2020'!C364</f>
        <v>应用统计学</v>
      </c>
      <c r="B364" t="b">
        <f>ISNUMBER('2020'!A364)</f>
        <v>1</v>
      </c>
      <c r="C364" t="str">
        <f>IF(AND(B364,MATCH(A364,$A$1:$A$10073,0)=ROW()),COUNTIFS('2020'!$C$1:$C$2317,A364,'2020'!$F$1:$F$2317,"&lt;&gt;二年")+COUNTIFS('2021'!$E$1:$E$2047,A364,'2021'!$J$1:$J$2047,"&lt;&gt;二年")+COUNTIFS('2022'!$E$1:$E$1903,A364,'2022'!$K$1:$K$1903,"&lt;&gt;二年")+COUNTIFS('2023'!$C$1:$C$1765,A364,'2023'!$F$1:$F$1765,"&lt;&gt;二年",'2023'!$G$1:$G$1765,"&lt;&gt;*调整*")+COUNTIFS('2024'!$C$1:$C$2041,A364,'2024'!$F$1:$F$2041,"&lt;&gt;二年",'2024'!$G$1:$G$2041,"&lt;&gt;*调整*")+ROW()/100000,"")</f>
        <v/>
      </c>
    </row>
    <row r="365" spans="1:3" ht="15" customHeight="1">
      <c r="A365" t="str">
        <f>'2020'!C365</f>
        <v>人工智能</v>
      </c>
      <c r="B365" t="b">
        <f>ISNUMBER('2020'!A365)</f>
        <v>1</v>
      </c>
      <c r="C365" t="str">
        <f>IF(AND(B365,MATCH(A365,$A$1:$A$10073,0)=ROW()),COUNTIFS('2020'!$C$1:$C$2317,A365,'2020'!$F$1:$F$2317,"&lt;&gt;二年")+COUNTIFS('2021'!$E$1:$E$2047,A365,'2021'!$J$1:$J$2047,"&lt;&gt;二年")+COUNTIFS('2022'!$E$1:$E$1903,A365,'2022'!$K$1:$K$1903,"&lt;&gt;二年")+COUNTIFS('2023'!$C$1:$C$1765,A365,'2023'!$F$1:$F$1765,"&lt;&gt;二年",'2023'!$G$1:$G$1765,"&lt;&gt;*调整*")+COUNTIFS('2024'!$C$1:$C$2041,A365,'2024'!$F$1:$F$2041,"&lt;&gt;二年",'2024'!$G$1:$G$2041,"&lt;&gt;*调整*")+ROW()/100000,"")</f>
        <v/>
      </c>
    </row>
    <row r="366" spans="1:3" ht="15" customHeight="1">
      <c r="A366" t="str">
        <f>'2020'!C366</f>
        <v>人工智能</v>
      </c>
      <c r="B366" t="b">
        <f>ISNUMBER('2020'!A366)</f>
        <v>1</v>
      </c>
      <c r="C366" t="str">
        <f>IF(AND(B366,MATCH(A366,$A$1:$A$10073,0)=ROW()),COUNTIFS('2020'!$C$1:$C$2317,A366,'2020'!$F$1:$F$2317,"&lt;&gt;二年")+COUNTIFS('2021'!$E$1:$E$2047,A366,'2021'!$J$1:$J$2047,"&lt;&gt;二年")+COUNTIFS('2022'!$E$1:$E$1903,A366,'2022'!$K$1:$K$1903,"&lt;&gt;二年")+COUNTIFS('2023'!$C$1:$C$1765,A366,'2023'!$F$1:$F$1765,"&lt;&gt;二年",'2023'!$G$1:$G$1765,"&lt;&gt;*调整*")+COUNTIFS('2024'!$C$1:$C$2041,A366,'2024'!$F$1:$F$2041,"&lt;&gt;二年",'2024'!$G$1:$G$2041,"&lt;&gt;*调整*")+ROW()/100000,"")</f>
        <v/>
      </c>
    </row>
    <row r="367" spans="1:3" ht="15" customHeight="1">
      <c r="A367" t="str">
        <f>'2020'!C367</f>
        <v>大数据管理与应用</v>
      </c>
      <c r="B367" t="b">
        <f>ISNUMBER('2020'!A367)</f>
        <v>1</v>
      </c>
      <c r="C367" t="str">
        <f>IF(AND(B367,MATCH(A367,$A$1:$A$10073,0)=ROW()),COUNTIFS('2020'!$C$1:$C$2317,A367,'2020'!$F$1:$F$2317,"&lt;&gt;二年")+COUNTIFS('2021'!$E$1:$E$2047,A367,'2021'!$J$1:$J$2047,"&lt;&gt;二年")+COUNTIFS('2022'!$E$1:$E$1903,A367,'2022'!$K$1:$K$1903,"&lt;&gt;二年")+COUNTIFS('2023'!$C$1:$C$1765,A367,'2023'!$F$1:$F$1765,"&lt;&gt;二年",'2023'!$G$1:$G$1765,"&lt;&gt;*调整*")+COUNTIFS('2024'!$C$1:$C$2041,A367,'2024'!$F$1:$F$2041,"&lt;&gt;二年",'2024'!$G$1:$G$2041,"&lt;&gt;*调整*")+ROW()/100000,"")</f>
        <v/>
      </c>
    </row>
    <row r="368" spans="1:3" ht="15" customHeight="1">
      <c r="A368" t="str">
        <f>'2020'!C368</f>
        <v>网络与新媒体</v>
      </c>
      <c r="B368" t="b">
        <f>ISNUMBER('2020'!A368)</f>
        <v>1</v>
      </c>
      <c r="C368" t="str">
        <f>IF(AND(B368,MATCH(A368,$A$1:$A$10073,0)=ROW()),COUNTIFS('2020'!$C$1:$C$2317,A368,'2020'!$F$1:$F$2317,"&lt;&gt;二年")+COUNTIFS('2021'!$E$1:$E$2047,A368,'2021'!$J$1:$J$2047,"&lt;&gt;二年")+COUNTIFS('2022'!$E$1:$E$1903,A368,'2022'!$K$1:$K$1903,"&lt;&gt;二年")+COUNTIFS('2023'!$C$1:$C$1765,A368,'2023'!$F$1:$F$1765,"&lt;&gt;二年",'2023'!$G$1:$G$1765,"&lt;&gt;*调整*")+COUNTIFS('2024'!$C$1:$C$2041,A368,'2024'!$F$1:$F$2041,"&lt;&gt;二年",'2024'!$G$1:$G$2041,"&lt;&gt;*调整*")+ROW()/100000,"")</f>
        <v/>
      </c>
    </row>
    <row r="369" spans="1:3" ht="15" customHeight="1">
      <c r="A369" t="str">
        <f>'2020'!C369</f>
        <v>虚拟现实技术</v>
      </c>
      <c r="B369" t="b">
        <f>ISNUMBER('2020'!A369)</f>
        <v>1</v>
      </c>
      <c r="C369" t="str">
        <f>IF(AND(B369,MATCH(A369,$A$1:$A$10073,0)=ROW()),COUNTIFS('2020'!$C$1:$C$2317,A369,'2020'!$F$1:$F$2317,"&lt;&gt;二年")+COUNTIFS('2021'!$E$1:$E$2047,A369,'2021'!$J$1:$J$2047,"&lt;&gt;二年")+COUNTIFS('2022'!$E$1:$E$1903,A369,'2022'!$K$1:$K$1903,"&lt;&gt;二年")+COUNTIFS('2023'!$C$1:$C$1765,A369,'2023'!$F$1:$F$1765,"&lt;&gt;二年",'2023'!$G$1:$G$1765,"&lt;&gt;*调整*")+COUNTIFS('2024'!$C$1:$C$2041,A369,'2024'!$F$1:$F$2041,"&lt;&gt;二年",'2024'!$G$1:$G$2041,"&lt;&gt;*调整*")+ROW()/100000,"")</f>
        <v/>
      </c>
    </row>
    <row r="370" spans="1:3" ht="15" customHeight="1">
      <c r="A370" t="str">
        <f>'2020'!C370</f>
        <v>区块链工程</v>
      </c>
      <c r="B370" t="b">
        <f>ISNUMBER('2020'!A370)</f>
        <v>1</v>
      </c>
      <c r="C370" t="str">
        <f>IF(AND(B370,MATCH(A370,$A$1:$A$10073,0)=ROW()),COUNTIFS('2020'!$C$1:$C$2317,A370,'2020'!$F$1:$F$2317,"&lt;&gt;二年")+COUNTIFS('2021'!$E$1:$E$2047,A370,'2021'!$J$1:$J$2047,"&lt;&gt;二年")+COUNTIFS('2022'!$E$1:$E$1903,A370,'2022'!$K$1:$K$1903,"&lt;&gt;二年")+COUNTIFS('2023'!$C$1:$C$1765,A370,'2023'!$F$1:$F$1765,"&lt;&gt;二年",'2023'!$G$1:$G$1765,"&lt;&gt;*调整*")+COUNTIFS('2024'!$C$1:$C$2041,A370,'2024'!$F$1:$F$2041,"&lt;&gt;二年",'2024'!$G$1:$G$2041,"&lt;&gt;*调整*")+ROW()/100000,"")</f>
        <v/>
      </c>
    </row>
    <row r="371" spans="1:3" ht="15" customHeight="1">
      <c r="A371" t="str">
        <f>'2020'!C371</f>
        <v>跨境电子商务</v>
      </c>
      <c r="B371" t="b">
        <f>ISNUMBER('2020'!A371)</f>
        <v>1</v>
      </c>
      <c r="C371" t="str">
        <f>IF(AND(B371,MATCH(A371,$A$1:$A$10073,0)=ROW()),COUNTIFS('2020'!$C$1:$C$2317,A371,'2020'!$F$1:$F$2317,"&lt;&gt;二年")+COUNTIFS('2021'!$E$1:$E$2047,A371,'2021'!$J$1:$J$2047,"&lt;&gt;二年")+COUNTIFS('2022'!$E$1:$E$1903,A371,'2022'!$K$1:$K$1903,"&lt;&gt;二年")+COUNTIFS('2023'!$C$1:$C$1765,A371,'2023'!$F$1:$F$1765,"&lt;&gt;二年",'2023'!$G$1:$G$1765,"&lt;&gt;*调整*")+COUNTIFS('2024'!$C$1:$C$2041,A371,'2024'!$F$1:$F$2041,"&lt;&gt;二年",'2024'!$G$1:$G$2041,"&lt;&gt;*调整*")+ROW()/100000,"")</f>
        <v/>
      </c>
    </row>
    <row r="372" spans="1:3" ht="15" customHeight="1">
      <c r="A372" t="str">
        <f>'2020'!C372</f>
        <v>戏剧影视导演</v>
      </c>
      <c r="B372" t="b">
        <f>ISNUMBER('2020'!A372)</f>
        <v>1</v>
      </c>
      <c r="C372">
        <f>IF(AND(B372,MATCH(A372,$A$1:$A$10073,0)=ROW()),COUNTIFS('2020'!$C$1:$C$2317,A372,'2020'!$F$1:$F$2317,"&lt;&gt;二年")+COUNTIFS('2021'!$E$1:$E$2047,A372,'2021'!$J$1:$J$2047,"&lt;&gt;二年")+COUNTIFS('2022'!$E$1:$E$1903,A372,'2022'!$K$1:$K$1903,"&lt;&gt;二年")+COUNTIFS('2023'!$C$1:$C$1765,A372,'2023'!$F$1:$F$1765,"&lt;&gt;二年",'2023'!$G$1:$G$1765,"&lt;&gt;*调整*")+COUNTIFS('2024'!$C$1:$C$2041,A372,'2024'!$F$1:$F$2041,"&lt;&gt;二年",'2024'!$G$1:$G$2041,"&lt;&gt;*调整*")+ROW()/100000,"")</f>
        <v>12.00372</v>
      </c>
    </row>
    <row r="373" spans="1:3" ht="15" customHeight="1">
      <c r="A373" t="str">
        <f>'2020'!C373</f>
        <v>录音艺术</v>
      </c>
      <c r="B373" t="b">
        <f>ISNUMBER('2020'!A373)</f>
        <v>1</v>
      </c>
      <c r="C373" t="str">
        <f>IF(AND(B373,MATCH(A373,$A$1:$A$10073,0)=ROW()),COUNTIFS('2020'!$C$1:$C$2317,A373,'2020'!$F$1:$F$2317,"&lt;&gt;二年")+COUNTIFS('2021'!$E$1:$E$2047,A373,'2021'!$J$1:$J$2047,"&lt;&gt;二年")+COUNTIFS('2022'!$E$1:$E$1903,A373,'2022'!$K$1:$K$1903,"&lt;&gt;二年")+COUNTIFS('2023'!$C$1:$C$1765,A373,'2023'!$F$1:$F$1765,"&lt;&gt;二年",'2023'!$G$1:$G$1765,"&lt;&gt;*调整*")+COUNTIFS('2024'!$C$1:$C$2041,A373,'2024'!$F$1:$F$2041,"&lt;&gt;二年",'2024'!$G$1:$G$2041,"&lt;&gt;*调整*")+ROW()/100000,"")</f>
        <v/>
      </c>
    </row>
    <row r="374" spans="1:3" ht="15" customHeight="1">
      <c r="A374" t="str">
        <f>'2020'!C374</f>
        <v>艺术管理</v>
      </c>
      <c r="B374" t="b">
        <f>ISNUMBER('2020'!A374)</f>
        <v>1</v>
      </c>
      <c r="C374" t="str">
        <f>IF(AND(B374,MATCH(A374,$A$1:$A$10073,0)=ROW()),COUNTIFS('2020'!$C$1:$C$2317,A374,'2020'!$F$1:$F$2317,"&lt;&gt;二年")+COUNTIFS('2021'!$E$1:$E$2047,A374,'2021'!$J$1:$J$2047,"&lt;&gt;二年")+COUNTIFS('2022'!$E$1:$E$1903,A374,'2022'!$K$1:$K$1903,"&lt;&gt;二年")+COUNTIFS('2023'!$C$1:$C$1765,A374,'2023'!$F$1:$F$1765,"&lt;&gt;二年",'2023'!$G$1:$G$1765,"&lt;&gt;*调整*")+COUNTIFS('2024'!$C$1:$C$2041,A374,'2024'!$F$1:$F$2041,"&lt;&gt;二年",'2024'!$G$1:$G$2041,"&lt;&gt;*调整*")+ROW()/100000,"")</f>
        <v/>
      </c>
    </row>
    <row r="375" spans="1:3" ht="15" customHeight="1">
      <c r="A375" t="str">
        <f>'2020'!C375</f>
        <v>新能源汽车工程</v>
      </c>
      <c r="B375" t="b">
        <f>ISNUMBER('2020'!A375)</f>
        <v>1</v>
      </c>
      <c r="C375">
        <f>IF(AND(B375,MATCH(A375,$A$1:$A$10073,0)=ROW()),COUNTIFS('2020'!$C$1:$C$2317,A375,'2020'!$F$1:$F$2317,"&lt;&gt;二年")+COUNTIFS('2021'!$E$1:$E$2047,A375,'2021'!$J$1:$J$2047,"&lt;&gt;二年")+COUNTIFS('2022'!$E$1:$E$1903,A375,'2022'!$K$1:$K$1903,"&lt;&gt;二年")+COUNTIFS('2023'!$C$1:$C$1765,A375,'2023'!$F$1:$F$1765,"&lt;&gt;二年",'2023'!$G$1:$G$1765,"&lt;&gt;*调整*")+COUNTIFS('2024'!$C$1:$C$2041,A375,'2024'!$F$1:$F$2041,"&lt;&gt;二年",'2024'!$G$1:$G$2041,"&lt;&gt;*调整*")+ROW()/100000,"")</f>
        <v>92.003749999999997</v>
      </c>
    </row>
    <row r="376" spans="1:3" ht="15" customHeight="1">
      <c r="A376" t="str">
        <f>'2020'!C376</f>
        <v>数据科学与大数据技术</v>
      </c>
      <c r="B376" t="b">
        <f>ISNUMBER('2020'!A376)</f>
        <v>1</v>
      </c>
      <c r="C376" t="str">
        <f>IF(AND(B376,MATCH(A376,$A$1:$A$10073,0)=ROW()),COUNTIFS('2020'!$C$1:$C$2317,A376,'2020'!$F$1:$F$2317,"&lt;&gt;二年")+COUNTIFS('2021'!$E$1:$E$2047,A376,'2021'!$J$1:$J$2047,"&lt;&gt;二年")+COUNTIFS('2022'!$E$1:$E$1903,A376,'2022'!$K$1:$K$1903,"&lt;&gt;二年")+COUNTIFS('2023'!$C$1:$C$1765,A376,'2023'!$F$1:$F$1765,"&lt;&gt;二年",'2023'!$G$1:$G$1765,"&lt;&gt;*调整*")+COUNTIFS('2024'!$C$1:$C$2041,A376,'2024'!$F$1:$F$2041,"&lt;&gt;二年",'2024'!$G$1:$G$2041,"&lt;&gt;*调整*")+ROW()/100000,"")</f>
        <v/>
      </c>
    </row>
    <row r="377" spans="1:3" ht="15" customHeight="1">
      <c r="A377" t="str">
        <f>'2020'!C377</f>
        <v>信息与计算科学</v>
      </c>
      <c r="B377" t="b">
        <f>ISNUMBER('2020'!A377)</f>
        <v>1</v>
      </c>
      <c r="C377" t="str">
        <f>IF(AND(B377,MATCH(A377,$A$1:$A$10073,0)=ROW()),COUNTIFS('2020'!$C$1:$C$2317,A377,'2020'!$F$1:$F$2317,"&lt;&gt;二年")+COUNTIFS('2021'!$E$1:$E$2047,A377,'2021'!$J$1:$J$2047,"&lt;&gt;二年")+COUNTIFS('2022'!$E$1:$E$1903,A377,'2022'!$K$1:$K$1903,"&lt;&gt;二年")+COUNTIFS('2023'!$C$1:$C$1765,A377,'2023'!$F$1:$F$1765,"&lt;&gt;二年",'2023'!$G$1:$G$1765,"&lt;&gt;*调整*")+COUNTIFS('2024'!$C$1:$C$2041,A377,'2024'!$F$1:$F$2041,"&lt;&gt;二年",'2024'!$G$1:$G$2041,"&lt;&gt;*调整*")+ROW()/100000,"")</f>
        <v/>
      </c>
    </row>
    <row r="378" spans="1:3" ht="15" customHeight="1">
      <c r="A378" t="str">
        <f>'2020'!C378</f>
        <v>会展经济与管理</v>
      </c>
      <c r="B378" t="b">
        <f>ISNUMBER('2020'!A378)</f>
        <v>1</v>
      </c>
      <c r="C378">
        <f>IF(AND(B378,MATCH(A378,$A$1:$A$10073,0)=ROW()),COUNTIFS('2020'!$C$1:$C$2317,A378,'2020'!$F$1:$F$2317,"&lt;&gt;二年")+COUNTIFS('2021'!$E$1:$E$2047,A378,'2021'!$J$1:$J$2047,"&lt;&gt;二年")+COUNTIFS('2022'!$E$1:$E$1903,A378,'2022'!$K$1:$K$1903,"&lt;&gt;二年")+COUNTIFS('2023'!$C$1:$C$1765,A378,'2023'!$F$1:$F$1765,"&lt;&gt;二年",'2023'!$G$1:$G$1765,"&lt;&gt;*调整*")+COUNTIFS('2024'!$C$1:$C$2041,A378,'2024'!$F$1:$F$2041,"&lt;&gt;二年",'2024'!$G$1:$G$2041,"&lt;&gt;*调整*")+ROW()/100000,"")</f>
        <v>12.003780000000001</v>
      </c>
    </row>
    <row r="379" spans="1:3" ht="15" customHeight="1">
      <c r="A379" t="str">
        <f>'2020'!C379</f>
        <v>美术学</v>
      </c>
      <c r="B379" t="b">
        <f>ISNUMBER('2020'!A379)</f>
        <v>1</v>
      </c>
      <c r="C379">
        <f>IF(AND(B379,MATCH(A379,$A$1:$A$10073,0)=ROW()),COUNTIFS('2020'!$C$1:$C$2317,A379,'2020'!$F$1:$F$2317,"&lt;&gt;二年")+COUNTIFS('2021'!$E$1:$E$2047,A379,'2021'!$J$1:$J$2047,"&lt;&gt;二年")+COUNTIFS('2022'!$E$1:$E$1903,A379,'2022'!$K$1:$K$1903,"&lt;&gt;二年")+COUNTIFS('2023'!$C$1:$C$1765,A379,'2023'!$F$1:$F$1765,"&lt;&gt;二年",'2023'!$G$1:$G$1765,"&lt;&gt;*调整*")+COUNTIFS('2024'!$C$1:$C$2041,A379,'2024'!$F$1:$F$2041,"&lt;&gt;二年",'2024'!$G$1:$G$2041,"&lt;&gt;*调整*")+ROW()/100000,"")</f>
        <v>12.00379</v>
      </c>
    </row>
    <row r="380" spans="1:3" ht="15" customHeight="1">
      <c r="A380" t="str">
        <f>'2020'!C380</f>
        <v>国际经贸规则</v>
      </c>
      <c r="B380" t="b">
        <f>ISNUMBER('2020'!A380)</f>
        <v>1</v>
      </c>
      <c r="C380">
        <f>IF(AND(B380,MATCH(A380,$A$1:$A$10073,0)=ROW()),COUNTIFS('2020'!$C$1:$C$2317,A380,'2020'!$F$1:$F$2317,"&lt;&gt;二年")+COUNTIFS('2021'!$E$1:$E$2047,A380,'2021'!$J$1:$J$2047,"&lt;&gt;二年")+COUNTIFS('2022'!$E$1:$E$1903,A380,'2022'!$K$1:$K$1903,"&lt;&gt;二年")+COUNTIFS('2023'!$C$1:$C$1765,A380,'2023'!$F$1:$F$1765,"&lt;&gt;二年",'2023'!$G$1:$G$1765,"&lt;&gt;*调整*")+COUNTIFS('2024'!$C$1:$C$2041,A380,'2024'!$F$1:$F$2041,"&lt;&gt;二年",'2024'!$G$1:$G$2041,"&lt;&gt;*调整*")+ROW()/100000,"")</f>
        <v>18.003799999999998</v>
      </c>
    </row>
    <row r="381" spans="1:3" ht="15" customHeight="1">
      <c r="A381" t="str">
        <f>'2020'!C381</f>
        <v>区块链工程</v>
      </c>
      <c r="B381" t="b">
        <f>ISNUMBER('2020'!A381)</f>
        <v>1</v>
      </c>
      <c r="C381" t="str">
        <f>IF(AND(B381,MATCH(A381,$A$1:$A$10073,0)=ROW()),COUNTIFS('2020'!$C$1:$C$2317,A381,'2020'!$F$1:$F$2317,"&lt;&gt;二年")+COUNTIFS('2021'!$E$1:$E$2047,A381,'2021'!$J$1:$J$2047,"&lt;&gt;二年")+COUNTIFS('2022'!$E$1:$E$1903,A381,'2022'!$K$1:$K$1903,"&lt;&gt;二年")+COUNTIFS('2023'!$C$1:$C$1765,A381,'2023'!$F$1:$F$1765,"&lt;&gt;二年",'2023'!$G$1:$G$1765,"&lt;&gt;*调整*")+COUNTIFS('2024'!$C$1:$C$2041,A381,'2024'!$F$1:$F$2041,"&lt;&gt;二年",'2024'!$G$1:$G$2041,"&lt;&gt;*调整*")+ROW()/100000,"")</f>
        <v/>
      </c>
    </row>
    <row r="382" spans="1:3" ht="15" customHeight="1">
      <c r="A382" t="str">
        <f>'2020'!C382</f>
        <v>城乡规划</v>
      </c>
      <c r="B382" t="b">
        <f>ISNUMBER('2020'!A382)</f>
        <v>1</v>
      </c>
      <c r="C382">
        <f>IF(AND(B382,MATCH(A382,$A$1:$A$10073,0)=ROW()),COUNTIFS('2020'!$C$1:$C$2317,A382,'2020'!$F$1:$F$2317,"&lt;&gt;二年")+COUNTIFS('2021'!$E$1:$E$2047,A382,'2021'!$J$1:$J$2047,"&lt;&gt;二年")+COUNTIFS('2022'!$E$1:$E$1903,A382,'2022'!$K$1:$K$1903,"&lt;&gt;二年")+COUNTIFS('2023'!$C$1:$C$1765,A382,'2023'!$F$1:$F$1765,"&lt;&gt;二年",'2023'!$G$1:$G$1765,"&lt;&gt;*调整*")+COUNTIFS('2024'!$C$1:$C$2041,A382,'2024'!$F$1:$F$2041,"&lt;&gt;二年",'2024'!$G$1:$G$2041,"&lt;&gt;*调整*")+ROW()/100000,"")</f>
        <v>12.003819999999999</v>
      </c>
    </row>
    <row r="383" spans="1:3" ht="15" customHeight="1">
      <c r="A383" t="str">
        <f>'2020'!C383</f>
        <v>金融科技</v>
      </c>
      <c r="B383" t="b">
        <f>ISNUMBER('2020'!A383)</f>
        <v>1</v>
      </c>
      <c r="C383" t="str">
        <f>IF(AND(B383,MATCH(A383,$A$1:$A$10073,0)=ROW()),COUNTIFS('2020'!$C$1:$C$2317,A383,'2020'!$F$1:$F$2317,"&lt;&gt;二年")+COUNTIFS('2021'!$E$1:$E$2047,A383,'2021'!$J$1:$J$2047,"&lt;&gt;二年")+COUNTIFS('2022'!$E$1:$E$1903,A383,'2022'!$K$1:$K$1903,"&lt;&gt;二年")+COUNTIFS('2023'!$C$1:$C$1765,A383,'2023'!$F$1:$F$1765,"&lt;&gt;二年",'2023'!$G$1:$G$1765,"&lt;&gt;*调整*")+COUNTIFS('2024'!$C$1:$C$2041,A383,'2024'!$F$1:$F$2041,"&lt;&gt;二年",'2024'!$G$1:$G$2041,"&lt;&gt;*调整*")+ROW()/100000,"")</f>
        <v/>
      </c>
    </row>
    <row r="384" spans="1:3" ht="15" customHeight="1">
      <c r="A384" t="str">
        <f>'2020'!C384</f>
        <v>网络与新媒体</v>
      </c>
      <c r="B384" t="b">
        <f>ISNUMBER('2020'!A384)</f>
        <v>1</v>
      </c>
      <c r="C384" t="str">
        <f>IF(AND(B384,MATCH(A384,$A$1:$A$10073,0)=ROW()),COUNTIFS('2020'!$C$1:$C$2317,A384,'2020'!$F$1:$F$2317,"&lt;&gt;二年")+COUNTIFS('2021'!$E$1:$E$2047,A384,'2021'!$J$1:$J$2047,"&lt;&gt;二年")+COUNTIFS('2022'!$E$1:$E$1903,A384,'2022'!$K$1:$K$1903,"&lt;&gt;二年")+COUNTIFS('2023'!$C$1:$C$1765,A384,'2023'!$F$1:$F$1765,"&lt;&gt;二年",'2023'!$G$1:$G$1765,"&lt;&gt;*调整*")+COUNTIFS('2024'!$C$1:$C$2041,A384,'2024'!$F$1:$F$2041,"&lt;&gt;二年",'2024'!$G$1:$G$2041,"&lt;&gt;*调整*")+ROW()/100000,"")</f>
        <v/>
      </c>
    </row>
    <row r="385" spans="1:3" ht="15" customHeight="1">
      <c r="A385" t="str">
        <f>'2020'!C385</f>
        <v>影视技术</v>
      </c>
      <c r="B385" t="b">
        <f>ISNUMBER('2020'!A385)</f>
        <v>1</v>
      </c>
      <c r="C385">
        <f>IF(AND(B385,MATCH(A385,$A$1:$A$10073,0)=ROW()),COUNTIFS('2020'!$C$1:$C$2317,A385,'2020'!$F$1:$F$2317,"&lt;&gt;二年")+COUNTIFS('2021'!$E$1:$E$2047,A385,'2021'!$J$1:$J$2047,"&lt;&gt;二年")+COUNTIFS('2022'!$E$1:$E$1903,A385,'2022'!$K$1:$K$1903,"&lt;&gt;二年")+COUNTIFS('2023'!$C$1:$C$1765,A385,'2023'!$F$1:$F$1765,"&lt;&gt;二年",'2023'!$G$1:$G$1765,"&lt;&gt;*调整*")+COUNTIFS('2024'!$C$1:$C$2041,A385,'2024'!$F$1:$F$2041,"&lt;&gt;二年",'2024'!$G$1:$G$2041,"&lt;&gt;*调整*")+ROW()/100000,"")</f>
        <v>8.0038499999999999</v>
      </c>
    </row>
    <row r="386" spans="1:3" ht="15" customHeight="1">
      <c r="A386" t="str">
        <f>'2020'!C386</f>
        <v>艺术与科技</v>
      </c>
      <c r="B386" t="b">
        <f>ISNUMBER('2020'!A386)</f>
        <v>1</v>
      </c>
      <c r="C386" t="str">
        <f>IF(AND(B386,MATCH(A386,$A$1:$A$10073,0)=ROW()),COUNTIFS('2020'!$C$1:$C$2317,A386,'2020'!$F$1:$F$2317,"&lt;&gt;二年")+COUNTIFS('2021'!$E$1:$E$2047,A386,'2021'!$J$1:$J$2047,"&lt;&gt;二年")+COUNTIFS('2022'!$E$1:$E$1903,A386,'2022'!$K$1:$K$1903,"&lt;&gt;二年")+COUNTIFS('2023'!$C$1:$C$1765,A386,'2023'!$F$1:$F$1765,"&lt;&gt;二年",'2023'!$G$1:$G$1765,"&lt;&gt;*调整*")+COUNTIFS('2024'!$C$1:$C$2041,A386,'2024'!$F$1:$F$2041,"&lt;&gt;二年",'2024'!$G$1:$G$2041,"&lt;&gt;*调整*")+ROW()/100000,"")</f>
        <v/>
      </c>
    </row>
    <row r="387" spans="1:3" ht="15" customHeight="1">
      <c r="A387" t="str">
        <f>'2020'!C387</f>
        <v>人工智能</v>
      </c>
      <c r="B387" t="b">
        <f>ISNUMBER('2020'!A387)</f>
        <v>1</v>
      </c>
      <c r="C387" t="str">
        <f>IF(AND(B387,MATCH(A387,$A$1:$A$10073,0)=ROW()),COUNTIFS('2020'!$C$1:$C$2317,A387,'2020'!$F$1:$F$2317,"&lt;&gt;二年")+COUNTIFS('2021'!$E$1:$E$2047,A387,'2021'!$J$1:$J$2047,"&lt;&gt;二年")+COUNTIFS('2022'!$E$1:$E$1903,A387,'2022'!$K$1:$K$1903,"&lt;&gt;二年")+COUNTIFS('2023'!$C$1:$C$1765,A387,'2023'!$F$1:$F$1765,"&lt;&gt;二年",'2023'!$G$1:$G$1765,"&lt;&gt;*调整*")+COUNTIFS('2024'!$C$1:$C$2041,A387,'2024'!$F$1:$F$2041,"&lt;&gt;二年",'2024'!$G$1:$G$2041,"&lt;&gt;*调整*")+ROW()/100000,"")</f>
        <v/>
      </c>
    </row>
    <row r="388" spans="1:3" ht="15" customHeight="1">
      <c r="A388" t="str">
        <f>'2020'!C388</f>
        <v>社会体育指导与管理</v>
      </c>
      <c r="B388" t="b">
        <f>ISNUMBER('2020'!A388)</f>
        <v>1</v>
      </c>
      <c r="C388">
        <f>IF(AND(B388,MATCH(A388,$A$1:$A$10073,0)=ROW()),COUNTIFS('2020'!$C$1:$C$2317,A388,'2020'!$F$1:$F$2317,"&lt;&gt;二年")+COUNTIFS('2021'!$E$1:$E$2047,A388,'2021'!$J$1:$J$2047,"&lt;&gt;二年")+COUNTIFS('2022'!$E$1:$E$1903,A388,'2022'!$K$1:$K$1903,"&lt;&gt;二年")+COUNTIFS('2023'!$C$1:$C$1765,A388,'2023'!$F$1:$F$1765,"&lt;&gt;二年",'2023'!$G$1:$G$1765,"&lt;&gt;*调整*")+COUNTIFS('2024'!$C$1:$C$2041,A388,'2024'!$F$1:$F$2041,"&lt;&gt;二年",'2024'!$G$1:$G$2041,"&lt;&gt;*调整*")+ROW()/100000,"")</f>
        <v>19.003879999999999</v>
      </c>
    </row>
    <row r="389" spans="1:3" ht="15" customHeight="1">
      <c r="A389" t="str">
        <f>'2020'!C389</f>
        <v>艺术教育</v>
      </c>
      <c r="B389" t="b">
        <f>ISNUMBER('2020'!A389)</f>
        <v>1</v>
      </c>
      <c r="C389">
        <f>IF(AND(B389,MATCH(A389,$A$1:$A$10073,0)=ROW()),COUNTIFS('2020'!$C$1:$C$2317,A389,'2020'!$F$1:$F$2317,"&lt;&gt;二年")+COUNTIFS('2021'!$E$1:$E$2047,A389,'2021'!$J$1:$J$2047,"&lt;&gt;二年")+COUNTIFS('2022'!$E$1:$E$1903,A389,'2022'!$K$1:$K$1903,"&lt;&gt;二年")+COUNTIFS('2023'!$C$1:$C$1765,A389,'2023'!$F$1:$F$1765,"&lt;&gt;二年",'2023'!$G$1:$G$1765,"&lt;&gt;*调整*")+COUNTIFS('2024'!$C$1:$C$2041,A389,'2024'!$F$1:$F$2041,"&lt;&gt;二年",'2024'!$G$1:$G$2041,"&lt;&gt;*调整*")+ROW()/100000,"")</f>
        <v>30.003889999999998</v>
      </c>
    </row>
    <row r="390" spans="1:3" ht="15" customHeight="1">
      <c r="A390" t="str">
        <f>'2020'!C390</f>
        <v>物联网工程</v>
      </c>
      <c r="B390" t="b">
        <f>ISNUMBER('2020'!A390)</f>
        <v>1</v>
      </c>
      <c r="C390">
        <f>IF(AND(B390,MATCH(A390,$A$1:$A$10073,0)=ROW()),COUNTIFS('2020'!$C$1:$C$2317,A390,'2020'!$F$1:$F$2317,"&lt;&gt;二年")+COUNTIFS('2021'!$E$1:$E$2047,A390,'2021'!$J$1:$J$2047,"&lt;&gt;二年")+COUNTIFS('2022'!$E$1:$E$1903,A390,'2022'!$K$1:$K$1903,"&lt;&gt;二年")+COUNTIFS('2023'!$C$1:$C$1765,A390,'2023'!$F$1:$F$1765,"&lt;&gt;二年",'2023'!$G$1:$G$1765,"&lt;&gt;*调整*")+COUNTIFS('2024'!$C$1:$C$2041,A390,'2024'!$F$1:$F$2041,"&lt;&gt;二年",'2024'!$G$1:$G$2041,"&lt;&gt;*调整*")+ROW()/100000,"")</f>
        <v>37.003900000000002</v>
      </c>
    </row>
    <row r="391" spans="1:3" ht="15" customHeight="1">
      <c r="A391" t="str">
        <f>'2020'!C391</f>
        <v>口腔医学技术</v>
      </c>
      <c r="B391" t="b">
        <f>ISNUMBER('2020'!A391)</f>
        <v>1</v>
      </c>
      <c r="C391">
        <f>IF(AND(B391,MATCH(A391,$A$1:$A$10073,0)=ROW()),COUNTIFS('2020'!$C$1:$C$2317,A391,'2020'!$F$1:$F$2317,"&lt;&gt;二年")+COUNTIFS('2021'!$E$1:$E$2047,A391,'2021'!$J$1:$J$2047,"&lt;&gt;二年")+COUNTIFS('2022'!$E$1:$E$1903,A391,'2022'!$K$1:$K$1903,"&lt;&gt;二年")+COUNTIFS('2023'!$C$1:$C$1765,A391,'2023'!$F$1:$F$1765,"&lt;&gt;二年",'2023'!$G$1:$G$1765,"&lt;&gt;*调整*")+COUNTIFS('2024'!$C$1:$C$2041,A391,'2024'!$F$1:$F$2041,"&lt;&gt;二年",'2024'!$G$1:$G$2041,"&lt;&gt;*调整*")+ROW()/100000,"")</f>
        <v>13.003909999999999</v>
      </c>
    </row>
    <row r="392" spans="1:3" ht="15" customHeight="1">
      <c r="A392" t="str">
        <f>'2020'!C392</f>
        <v>环境科学与工程</v>
      </c>
      <c r="B392" t="b">
        <f>ISNUMBER('2020'!A392)</f>
        <v>1</v>
      </c>
      <c r="C392" t="str">
        <f>IF(AND(B392,MATCH(A392,$A$1:$A$10073,0)=ROW()),COUNTIFS('2020'!$C$1:$C$2317,A392,'2020'!$F$1:$F$2317,"&lt;&gt;二年")+COUNTIFS('2021'!$E$1:$E$2047,A392,'2021'!$J$1:$J$2047,"&lt;&gt;二年")+COUNTIFS('2022'!$E$1:$E$1903,A392,'2022'!$K$1:$K$1903,"&lt;&gt;二年")+COUNTIFS('2023'!$C$1:$C$1765,A392,'2023'!$F$1:$F$1765,"&lt;&gt;二年",'2023'!$G$1:$G$1765,"&lt;&gt;*调整*")+COUNTIFS('2024'!$C$1:$C$2041,A392,'2024'!$F$1:$F$2041,"&lt;&gt;二年",'2024'!$G$1:$G$2041,"&lt;&gt;*调整*")+ROW()/100000,"")</f>
        <v/>
      </c>
    </row>
    <row r="393" spans="1:3" ht="15" customHeight="1">
      <c r="A393" t="str">
        <f>'2020'!C393</f>
        <v>水质科学与技术</v>
      </c>
      <c r="B393" t="b">
        <f>ISNUMBER('2020'!A393)</f>
        <v>1</v>
      </c>
      <c r="C393">
        <f>IF(AND(B393,MATCH(A393,$A$1:$A$10073,0)=ROW()),COUNTIFS('2020'!$C$1:$C$2317,A393,'2020'!$F$1:$F$2317,"&lt;&gt;二年")+COUNTIFS('2021'!$E$1:$E$2047,A393,'2021'!$J$1:$J$2047,"&lt;&gt;二年")+COUNTIFS('2022'!$E$1:$E$1903,A393,'2022'!$K$1:$K$1903,"&lt;&gt;二年")+COUNTIFS('2023'!$C$1:$C$1765,A393,'2023'!$F$1:$F$1765,"&lt;&gt;二年",'2023'!$G$1:$G$1765,"&lt;&gt;*调整*")+COUNTIFS('2024'!$C$1:$C$2041,A393,'2024'!$F$1:$F$2041,"&lt;&gt;二年",'2024'!$G$1:$G$2041,"&lt;&gt;*调整*")+ROW()/100000,"")</f>
        <v>4.0039300000000004</v>
      </c>
    </row>
    <row r="394" spans="1:3" ht="15" customHeight="1">
      <c r="A394" t="str">
        <f>'2020'!C394</f>
        <v>旅游管理与服务教育</v>
      </c>
      <c r="B394" t="b">
        <f>ISNUMBER('2020'!A394)</f>
        <v>1</v>
      </c>
      <c r="C394">
        <f>IF(AND(B394,MATCH(A394,$A$1:$A$10073,0)=ROW()),COUNTIFS('2020'!$C$1:$C$2317,A394,'2020'!$F$1:$F$2317,"&lt;&gt;二年")+COUNTIFS('2021'!$E$1:$E$2047,A394,'2021'!$J$1:$J$2047,"&lt;&gt;二年")+COUNTIFS('2022'!$E$1:$E$1903,A394,'2022'!$K$1:$K$1903,"&lt;&gt;二年")+COUNTIFS('2023'!$C$1:$C$1765,A394,'2023'!$F$1:$F$1765,"&lt;&gt;二年",'2023'!$G$1:$G$1765,"&lt;&gt;*调整*")+COUNTIFS('2024'!$C$1:$C$2041,A394,'2024'!$F$1:$F$2041,"&lt;&gt;二年",'2024'!$G$1:$G$2041,"&lt;&gt;*调整*")+ROW()/100000,"")</f>
        <v>20.00394</v>
      </c>
    </row>
    <row r="395" spans="1:3" ht="15" customHeight="1">
      <c r="A395">
        <f>'2020'!C395</f>
        <v>0</v>
      </c>
      <c r="B395" t="b">
        <f>ISNUMBER('2020'!A395)</f>
        <v>0</v>
      </c>
      <c r="C395" t="str">
        <f>IF(AND(B395,MATCH(A395,$A$1:$A$10073,0)=ROW()),COUNTIFS('2020'!$C$1:$C$2317,A395,'2020'!$F$1:$F$2317,"&lt;&gt;二年")+COUNTIFS('2021'!$E$1:$E$2047,A395,'2021'!$J$1:$J$2047,"&lt;&gt;二年")+COUNTIFS('2022'!$E$1:$E$1903,A395,'2022'!$K$1:$K$1903,"&lt;&gt;二年")+COUNTIFS('2023'!$C$1:$C$1765,A395,'2023'!$F$1:$F$1765,"&lt;&gt;二年",'2023'!$G$1:$G$1765,"&lt;&gt;*调整*")+COUNTIFS('2024'!$C$1:$C$2041,A395,'2024'!$F$1:$F$2041,"&lt;&gt;二年",'2024'!$G$1:$G$2041,"&lt;&gt;*调整*")+ROW()/100000,"")</f>
        <v/>
      </c>
    </row>
    <row r="396" spans="1:3" ht="15" customHeight="1">
      <c r="A396" t="str">
        <f>'2020'!C396</f>
        <v>智慧建筑与建造</v>
      </c>
      <c r="B396" t="b">
        <f>ISNUMBER('2020'!A396)</f>
        <v>1</v>
      </c>
      <c r="C396">
        <f>IF(AND(B396,MATCH(A396,$A$1:$A$10073,0)=ROW()),COUNTIFS('2020'!$C$1:$C$2317,A396,'2020'!$F$1:$F$2317,"&lt;&gt;二年")+COUNTIFS('2021'!$E$1:$E$2047,A396,'2021'!$J$1:$J$2047,"&lt;&gt;二年")+COUNTIFS('2022'!$E$1:$E$1903,A396,'2022'!$K$1:$K$1903,"&lt;&gt;二年")+COUNTIFS('2023'!$C$1:$C$1765,A396,'2023'!$F$1:$F$1765,"&lt;&gt;二年",'2023'!$G$1:$G$1765,"&lt;&gt;*调整*")+COUNTIFS('2024'!$C$1:$C$2041,A396,'2024'!$F$1:$F$2041,"&lt;&gt;二年",'2024'!$G$1:$G$2041,"&lt;&gt;*调整*")+ROW()/100000,"")</f>
        <v>9.0039599999999993</v>
      </c>
    </row>
    <row r="397" spans="1:3" ht="15" customHeight="1">
      <c r="A397" t="str">
        <f>'2020'!C397</f>
        <v>智能装备与系统</v>
      </c>
      <c r="B397" t="b">
        <f>ISNUMBER('2020'!A397)</f>
        <v>1</v>
      </c>
      <c r="C397" t="str">
        <f>IF(AND(B397,MATCH(A397,$A$1:$A$10073,0)=ROW()),COUNTIFS('2020'!$C$1:$C$2317,A397,'2020'!$F$1:$F$2317,"&lt;&gt;二年")+COUNTIFS('2021'!$E$1:$E$2047,A397,'2021'!$J$1:$J$2047,"&lt;&gt;二年")+COUNTIFS('2022'!$E$1:$E$1903,A397,'2022'!$K$1:$K$1903,"&lt;&gt;二年")+COUNTIFS('2023'!$C$1:$C$1765,A397,'2023'!$F$1:$F$1765,"&lt;&gt;二年",'2023'!$G$1:$G$1765,"&lt;&gt;*调整*")+COUNTIFS('2024'!$C$1:$C$2041,A397,'2024'!$F$1:$F$2041,"&lt;&gt;二年",'2024'!$G$1:$G$2041,"&lt;&gt;*调整*")+ROW()/100000,"")</f>
        <v/>
      </c>
    </row>
    <row r="398" spans="1:3" ht="15" customHeight="1">
      <c r="A398" t="str">
        <f>'2020'!C398</f>
        <v>应急技术与管理</v>
      </c>
      <c r="B398" t="b">
        <f>ISNUMBER('2020'!A398)</f>
        <v>1</v>
      </c>
      <c r="C398" t="str">
        <f>IF(AND(B398,MATCH(A398,$A$1:$A$10073,0)=ROW()),COUNTIFS('2020'!$C$1:$C$2317,A398,'2020'!$F$1:$F$2317,"&lt;&gt;二年")+COUNTIFS('2021'!$E$1:$E$2047,A398,'2021'!$J$1:$J$2047,"&lt;&gt;二年")+COUNTIFS('2022'!$E$1:$E$1903,A398,'2022'!$K$1:$K$1903,"&lt;&gt;二年")+COUNTIFS('2023'!$C$1:$C$1765,A398,'2023'!$F$1:$F$1765,"&lt;&gt;二年",'2023'!$G$1:$G$1765,"&lt;&gt;*调整*")+COUNTIFS('2024'!$C$1:$C$2041,A398,'2024'!$F$1:$F$2041,"&lt;&gt;二年",'2024'!$G$1:$G$2041,"&lt;&gt;*调整*")+ROW()/100000,"")</f>
        <v/>
      </c>
    </row>
    <row r="399" spans="1:3" ht="15" customHeight="1">
      <c r="A399" t="str">
        <f>'2020'!C399</f>
        <v>医学影像技术</v>
      </c>
      <c r="B399" t="b">
        <f>ISNUMBER('2020'!A399)</f>
        <v>1</v>
      </c>
      <c r="C399" t="str">
        <f>IF(AND(B399,MATCH(A399,$A$1:$A$10073,0)=ROW()),COUNTIFS('2020'!$C$1:$C$2317,A399,'2020'!$F$1:$F$2317,"&lt;&gt;二年")+COUNTIFS('2021'!$E$1:$E$2047,A399,'2021'!$J$1:$J$2047,"&lt;&gt;二年")+COUNTIFS('2022'!$E$1:$E$1903,A399,'2022'!$K$1:$K$1903,"&lt;&gt;二年")+COUNTIFS('2023'!$C$1:$C$1765,A399,'2023'!$F$1:$F$1765,"&lt;&gt;二年",'2023'!$G$1:$G$1765,"&lt;&gt;*调整*")+COUNTIFS('2024'!$C$1:$C$2041,A399,'2024'!$F$1:$F$2041,"&lt;&gt;二年",'2024'!$G$1:$G$2041,"&lt;&gt;*调整*")+ROW()/100000,"")</f>
        <v/>
      </c>
    </row>
    <row r="400" spans="1:3" ht="15" customHeight="1">
      <c r="A400" t="str">
        <f>'2020'!C400</f>
        <v>智能制造工程</v>
      </c>
      <c r="B400" t="b">
        <f>ISNUMBER('2020'!A400)</f>
        <v>1</v>
      </c>
      <c r="C400" t="str">
        <f>IF(AND(B400,MATCH(A400,$A$1:$A$10073,0)=ROW()),COUNTIFS('2020'!$C$1:$C$2317,A400,'2020'!$F$1:$F$2317,"&lt;&gt;二年")+COUNTIFS('2021'!$E$1:$E$2047,A400,'2021'!$J$1:$J$2047,"&lt;&gt;二年")+COUNTIFS('2022'!$E$1:$E$1903,A400,'2022'!$K$1:$K$1903,"&lt;&gt;二年")+COUNTIFS('2023'!$C$1:$C$1765,A400,'2023'!$F$1:$F$1765,"&lt;&gt;二年",'2023'!$G$1:$G$1765,"&lt;&gt;*调整*")+COUNTIFS('2024'!$C$1:$C$2041,A400,'2024'!$F$1:$F$2041,"&lt;&gt;二年",'2024'!$G$1:$G$2041,"&lt;&gt;*调整*")+ROW()/100000,"")</f>
        <v/>
      </c>
    </row>
    <row r="401" spans="1:3" ht="15" customHeight="1">
      <c r="A401" t="str">
        <f>'2020'!C401</f>
        <v>智能感知工程</v>
      </c>
      <c r="B401" t="b">
        <f>ISNUMBER('2020'!A401)</f>
        <v>1</v>
      </c>
      <c r="C401" t="str">
        <f>IF(AND(B401,MATCH(A401,$A$1:$A$10073,0)=ROW()),COUNTIFS('2020'!$C$1:$C$2317,A401,'2020'!$F$1:$F$2317,"&lt;&gt;二年")+COUNTIFS('2021'!$E$1:$E$2047,A401,'2021'!$J$1:$J$2047,"&lt;&gt;二年")+COUNTIFS('2022'!$E$1:$E$1903,A401,'2022'!$K$1:$K$1903,"&lt;&gt;二年")+COUNTIFS('2023'!$C$1:$C$1765,A401,'2023'!$F$1:$F$1765,"&lt;&gt;二年",'2023'!$G$1:$G$1765,"&lt;&gt;*调整*")+COUNTIFS('2024'!$C$1:$C$2041,A401,'2024'!$F$1:$F$2041,"&lt;&gt;二年",'2024'!$G$1:$G$2041,"&lt;&gt;*调整*")+ROW()/100000,"")</f>
        <v/>
      </c>
    </row>
    <row r="402" spans="1:3" ht="15" customHeight="1">
      <c r="A402" t="str">
        <f>'2020'!C402</f>
        <v>集成电路设计与集成系统</v>
      </c>
      <c r="B402" t="b">
        <f>ISNUMBER('2020'!A402)</f>
        <v>1</v>
      </c>
      <c r="C402" t="str">
        <f>IF(AND(B402,MATCH(A402,$A$1:$A$10073,0)=ROW()),COUNTIFS('2020'!$C$1:$C$2317,A402,'2020'!$F$1:$F$2317,"&lt;&gt;二年")+COUNTIFS('2021'!$E$1:$E$2047,A402,'2021'!$J$1:$J$2047,"&lt;&gt;二年")+COUNTIFS('2022'!$E$1:$E$1903,A402,'2022'!$K$1:$K$1903,"&lt;&gt;二年")+COUNTIFS('2023'!$C$1:$C$1765,A402,'2023'!$F$1:$F$1765,"&lt;&gt;二年",'2023'!$G$1:$G$1765,"&lt;&gt;*调整*")+COUNTIFS('2024'!$C$1:$C$2041,A402,'2024'!$F$1:$F$2041,"&lt;&gt;二年",'2024'!$G$1:$G$2041,"&lt;&gt;*调整*")+ROW()/100000,"")</f>
        <v/>
      </c>
    </row>
    <row r="403" spans="1:3" ht="15" customHeight="1">
      <c r="A403" t="str">
        <f>'2020'!C403</f>
        <v>智能无人系统技术</v>
      </c>
      <c r="B403" t="b">
        <f>ISNUMBER('2020'!A403)</f>
        <v>1</v>
      </c>
      <c r="C403">
        <f>IF(AND(B403,MATCH(A403,$A$1:$A$10073,0)=ROW()),COUNTIFS('2020'!$C$1:$C$2317,A403,'2020'!$F$1:$F$2317,"&lt;&gt;二年")+COUNTIFS('2021'!$E$1:$E$2047,A403,'2021'!$J$1:$J$2047,"&lt;&gt;二年")+COUNTIFS('2022'!$E$1:$E$1903,A403,'2022'!$K$1:$K$1903,"&lt;&gt;二年")+COUNTIFS('2023'!$C$1:$C$1765,A403,'2023'!$F$1:$F$1765,"&lt;&gt;二年",'2023'!$G$1:$G$1765,"&lt;&gt;*调整*")+COUNTIFS('2024'!$C$1:$C$2041,A403,'2024'!$F$1:$F$2041,"&lt;&gt;二年",'2024'!$G$1:$G$2041,"&lt;&gt;*调整*")+ROW()/100000,"")</f>
        <v>7.0040300000000002</v>
      </c>
    </row>
    <row r="404" spans="1:3" ht="15" customHeight="1">
      <c r="A404" t="str">
        <f>'2020'!C404</f>
        <v>音乐表演</v>
      </c>
      <c r="B404" t="b">
        <f>ISNUMBER('2020'!A404)</f>
        <v>1</v>
      </c>
      <c r="C404">
        <f>IF(AND(B404,MATCH(A404,$A$1:$A$10073,0)=ROW()),COUNTIFS('2020'!$C$1:$C$2317,A404,'2020'!$F$1:$F$2317,"&lt;&gt;二年")+COUNTIFS('2021'!$E$1:$E$2047,A404,'2021'!$J$1:$J$2047,"&lt;&gt;二年")+COUNTIFS('2022'!$E$1:$E$1903,A404,'2022'!$K$1:$K$1903,"&lt;&gt;二年")+COUNTIFS('2023'!$C$1:$C$1765,A404,'2023'!$F$1:$F$1765,"&lt;&gt;二年",'2023'!$G$1:$G$1765,"&lt;&gt;*调整*")+COUNTIFS('2024'!$C$1:$C$2041,A404,'2024'!$F$1:$F$2041,"&lt;&gt;二年",'2024'!$G$1:$G$2041,"&lt;&gt;*调整*")+ROW()/100000,"")</f>
        <v>12.00404</v>
      </c>
    </row>
    <row r="405" spans="1:3" ht="15" customHeight="1">
      <c r="A405" t="str">
        <f>'2020'!C405</f>
        <v>舞蹈表演</v>
      </c>
      <c r="B405" t="b">
        <f>ISNUMBER('2020'!A405)</f>
        <v>1</v>
      </c>
      <c r="C405">
        <f>IF(AND(B405,MATCH(A405,$A$1:$A$10073,0)=ROW()),COUNTIFS('2020'!$C$1:$C$2317,A405,'2020'!$F$1:$F$2317,"&lt;&gt;二年")+COUNTIFS('2021'!$E$1:$E$2047,A405,'2021'!$J$1:$J$2047,"&lt;&gt;二年")+COUNTIFS('2022'!$E$1:$E$1903,A405,'2022'!$K$1:$K$1903,"&lt;&gt;二年")+COUNTIFS('2023'!$C$1:$C$1765,A405,'2023'!$F$1:$F$1765,"&lt;&gt;二年",'2023'!$G$1:$G$1765,"&lt;&gt;*调整*")+COUNTIFS('2024'!$C$1:$C$2041,A405,'2024'!$F$1:$F$2041,"&lt;&gt;二年",'2024'!$G$1:$G$2041,"&lt;&gt;*调整*")+ROW()/100000,"")</f>
        <v>23.004049999999999</v>
      </c>
    </row>
    <row r="406" spans="1:3" ht="15" customHeight="1">
      <c r="A406" t="str">
        <f>'2020'!C406</f>
        <v>智能感知工程</v>
      </c>
      <c r="B406" t="b">
        <f>ISNUMBER('2020'!A406)</f>
        <v>1</v>
      </c>
      <c r="C406" t="str">
        <f>IF(AND(B406,MATCH(A406,$A$1:$A$10073,0)=ROW()),COUNTIFS('2020'!$C$1:$C$2317,A406,'2020'!$F$1:$F$2317,"&lt;&gt;二年")+COUNTIFS('2021'!$E$1:$E$2047,A406,'2021'!$J$1:$J$2047,"&lt;&gt;二年")+COUNTIFS('2022'!$E$1:$E$1903,A406,'2022'!$K$1:$K$1903,"&lt;&gt;二年")+COUNTIFS('2023'!$C$1:$C$1765,A406,'2023'!$F$1:$F$1765,"&lt;&gt;二年",'2023'!$G$1:$G$1765,"&lt;&gt;*调整*")+COUNTIFS('2024'!$C$1:$C$2041,A406,'2024'!$F$1:$F$2041,"&lt;&gt;二年",'2024'!$G$1:$G$2041,"&lt;&gt;*调整*")+ROW()/100000,"")</f>
        <v/>
      </c>
    </row>
    <row r="407" spans="1:3" ht="15" customHeight="1">
      <c r="A407" t="str">
        <f>'2020'!C407</f>
        <v>文物保护与修复</v>
      </c>
      <c r="B407" t="b">
        <f>ISNUMBER('2020'!A407)</f>
        <v>1</v>
      </c>
      <c r="C407" t="str">
        <f>IF(AND(B407,MATCH(A407,$A$1:$A$10073,0)=ROW()),COUNTIFS('2020'!$C$1:$C$2317,A407,'2020'!$F$1:$F$2317,"&lt;&gt;二年")+COUNTIFS('2021'!$E$1:$E$2047,A407,'2021'!$J$1:$J$2047,"&lt;&gt;二年")+COUNTIFS('2022'!$E$1:$E$1903,A407,'2022'!$K$1:$K$1903,"&lt;&gt;二年")+COUNTIFS('2023'!$C$1:$C$1765,A407,'2023'!$F$1:$F$1765,"&lt;&gt;二年",'2023'!$G$1:$G$1765,"&lt;&gt;*调整*")+COUNTIFS('2024'!$C$1:$C$2041,A407,'2024'!$F$1:$F$2041,"&lt;&gt;二年",'2024'!$G$1:$G$2041,"&lt;&gt;*调整*")+ROW()/100000,"")</f>
        <v/>
      </c>
    </row>
    <row r="408" spans="1:3" ht="15" customHeight="1">
      <c r="A408" t="str">
        <f>'2020'!C408</f>
        <v>食品科学与工程</v>
      </c>
      <c r="B408" t="b">
        <f>ISNUMBER('2020'!A408)</f>
        <v>1</v>
      </c>
      <c r="C408">
        <f>IF(AND(B408,MATCH(A408,$A$1:$A$10073,0)=ROW()),COUNTIFS('2020'!$C$1:$C$2317,A408,'2020'!$F$1:$F$2317,"&lt;&gt;二年")+COUNTIFS('2021'!$E$1:$E$2047,A408,'2021'!$J$1:$J$2047,"&lt;&gt;二年")+COUNTIFS('2022'!$E$1:$E$1903,A408,'2022'!$K$1:$K$1903,"&lt;&gt;二年")+COUNTIFS('2023'!$C$1:$C$1765,A408,'2023'!$F$1:$F$1765,"&lt;&gt;二年",'2023'!$G$1:$G$1765,"&lt;&gt;*调整*")+COUNTIFS('2024'!$C$1:$C$2041,A408,'2024'!$F$1:$F$2041,"&lt;&gt;二年",'2024'!$G$1:$G$2041,"&lt;&gt;*调整*")+ROW()/100000,"")</f>
        <v>10.00408</v>
      </c>
    </row>
    <row r="409" spans="1:3" ht="15" customHeight="1">
      <c r="A409" t="str">
        <f>'2020'!C409</f>
        <v>食品质量与安全</v>
      </c>
      <c r="B409" t="b">
        <f>ISNUMBER('2020'!A409)</f>
        <v>1</v>
      </c>
      <c r="C409">
        <f>IF(AND(B409,MATCH(A409,$A$1:$A$10073,0)=ROW()),COUNTIFS('2020'!$C$1:$C$2317,A409,'2020'!$F$1:$F$2317,"&lt;&gt;二年")+COUNTIFS('2021'!$E$1:$E$2047,A409,'2021'!$J$1:$J$2047,"&lt;&gt;二年")+COUNTIFS('2022'!$E$1:$E$1903,A409,'2022'!$K$1:$K$1903,"&lt;&gt;二年")+COUNTIFS('2023'!$C$1:$C$1765,A409,'2023'!$F$1:$F$1765,"&lt;&gt;二年",'2023'!$G$1:$G$1765,"&lt;&gt;*调整*")+COUNTIFS('2024'!$C$1:$C$2041,A409,'2024'!$F$1:$F$2041,"&lt;&gt;二年",'2024'!$G$1:$G$2041,"&lt;&gt;*调整*")+ROW()/100000,"")</f>
        <v>8.0040899999999997</v>
      </c>
    </row>
    <row r="410" spans="1:3" ht="15" customHeight="1">
      <c r="A410" t="str">
        <f>'2020'!C410</f>
        <v>机器人工程</v>
      </c>
      <c r="B410" t="b">
        <f>ISNUMBER('2020'!A410)</f>
        <v>1</v>
      </c>
      <c r="C410" t="str">
        <f>IF(AND(B410,MATCH(A410,$A$1:$A$10073,0)=ROW()),COUNTIFS('2020'!$C$1:$C$2317,A410,'2020'!$F$1:$F$2317,"&lt;&gt;二年")+COUNTIFS('2021'!$E$1:$E$2047,A410,'2021'!$J$1:$J$2047,"&lt;&gt;二年")+COUNTIFS('2022'!$E$1:$E$1903,A410,'2022'!$K$1:$K$1903,"&lt;&gt;二年")+COUNTIFS('2023'!$C$1:$C$1765,A410,'2023'!$F$1:$F$1765,"&lt;&gt;二年",'2023'!$G$1:$G$1765,"&lt;&gt;*调整*")+COUNTIFS('2024'!$C$1:$C$2041,A410,'2024'!$F$1:$F$2041,"&lt;&gt;二年",'2024'!$G$1:$G$2041,"&lt;&gt;*调整*")+ROW()/100000,"")</f>
        <v/>
      </c>
    </row>
    <row r="411" spans="1:3" ht="15" customHeight="1">
      <c r="A411" t="str">
        <f>'2020'!C411</f>
        <v>智慧农业</v>
      </c>
      <c r="B411" t="b">
        <f>ISNUMBER('2020'!A411)</f>
        <v>1</v>
      </c>
      <c r="C411" t="str">
        <f>IF(AND(B411,MATCH(A411,$A$1:$A$10073,0)=ROW()),COUNTIFS('2020'!$C$1:$C$2317,A411,'2020'!$F$1:$F$2317,"&lt;&gt;二年")+COUNTIFS('2021'!$E$1:$E$2047,A411,'2021'!$J$1:$J$2047,"&lt;&gt;二年")+COUNTIFS('2022'!$E$1:$E$1903,A411,'2022'!$K$1:$K$1903,"&lt;&gt;二年")+COUNTIFS('2023'!$C$1:$C$1765,A411,'2023'!$F$1:$F$1765,"&lt;&gt;二年",'2023'!$G$1:$G$1765,"&lt;&gt;*调整*")+COUNTIFS('2024'!$C$1:$C$2041,A411,'2024'!$F$1:$F$2041,"&lt;&gt;二年",'2024'!$G$1:$G$2041,"&lt;&gt;*调整*")+ROW()/100000,"")</f>
        <v/>
      </c>
    </row>
    <row r="412" spans="1:3" ht="15" customHeight="1">
      <c r="A412" t="str">
        <f>'2020'!C412</f>
        <v>经济动物学</v>
      </c>
      <c r="B412" t="b">
        <f>ISNUMBER('2020'!A412)</f>
        <v>1</v>
      </c>
      <c r="C412">
        <f>IF(AND(B412,MATCH(A412,$A$1:$A$10073,0)=ROW()),COUNTIFS('2020'!$C$1:$C$2317,A412,'2020'!$F$1:$F$2317,"&lt;&gt;二年")+COUNTIFS('2021'!$E$1:$E$2047,A412,'2021'!$J$1:$J$2047,"&lt;&gt;二年")+COUNTIFS('2022'!$E$1:$E$1903,A412,'2022'!$K$1:$K$1903,"&lt;&gt;二年")+COUNTIFS('2023'!$C$1:$C$1765,A412,'2023'!$F$1:$F$1765,"&lt;&gt;二年",'2023'!$G$1:$G$1765,"&lt;&gt;*调整*")+COUNTIFS('2024'!$C$1:$C$2041,A412,'2024'!$F$1:$F$2041,"&lt;&gt;二年",'2024'!$G$1:$G$2041,"&lt;&gt;*调整*")+ROW()/100000,"")</f>
        <v>2.0041199999999999</v>
      </c>
    </row>
    <row r="413" spans="1:3" ht="15" customHeight="1">
      <c r="A413" t="str">
        <f>'2020'!C413</f>
        <v>生物医学工程</v>
      </c>
      <c r="B413" t="b">
        <f>ISNUMBER('2020'!A413)</f>
        <v>1</v>
      </c>
      <c r="C413">
        <f>IF(AND(B413,MATCH(A413,$A$1:$A$10073,0)=ROW()),COUNTIFS('2020'!$C$1:$C$2317,A413,'2020'!$F$1:$F$2317,"&lt;&gt;二年")+COUNTIFS('2021'!$E$1:$E$2047,A413,'2021'!$J$1:$J$2047,"&lt;&gt;二年")+COUNTIFS('2022'!$E$1:$E$1903,A413,'2022'!$K$1:$K$1903,"&lt;&gt;二年")+COUNTIFS('2023'!$C$1:$C$1765,A413,'2023'!$F$1:$F$1765,"&lt;&gt;二年",'2023'!$G$1:$G$1765,"&lt;&gt;*调整*")+COUNTIFS('2024'!$C$1:$C$2041,A413,'2024'!$F$1:$F$2041,"&lt;&gt;二年",'2024'!$G$1:$G$2041,"&lt;&gt;*调整*")+ROW()/100000,"")</f>
        <v>15.00413</v>
      </c>
    </row>
    <row r="414" spans="1:3" ht="15" customHeight="1">
      <c r="A414" t="str">
        <f>'2020'!C414</f>
        <v>运动康复</v>
      </c>
      <c r="B414" t="b">
        <f>ISNUMBER('2020'!A414)</f>
        <v>1</v>
      </c>
      <c r="C414">
        <f>IF(AND(B414,MATCH(A414,$A$1:$A$10073,0)=ROW()),COUNTIFS('2020'!$C$1:$C$2317,A414,'2020'!$F$1:$F$2317,"&lt;&gt;二年")+COUNTIFS('2021'!$E$1:$E$2047,A414,'2021'!$J$1:$J$2047,"&lt;&gt;二年")+COUNTIFS('2022'!$E$1:$E$1903,A414,'2022'!$K$1:$K$1903,"&lt;&gt;二年")+COUNTIFS('2023'!$C$1:$C$1765,A414,'2023'!$F$1:$F$1765,"&lt;&gt;二年",'2023'!$G$1:$G$1765,"&lt;&gt;*调整*")+COUNTIFS('2024'!$C$1:$C$2041,A414,'2024'!$F$1:$F$2041,"&lt;&gt;二年",'2024'!$G$1:$G$2041,"&lt;&gt;*调整*")+ROW()/100000,"")</f>
        <v>27.00414</v>
      </c>
    </row>
    <row r="415" spans="1:3" ht="15" customHeight="1">
      <c r="A415" t="str">
        <f>'2020'!C415</f>
        <v>健康服务与管理</v>
      </c>
      <c r="B415" t="b">
        <f>ISNUMBER('2020'!A415)</f>
        <v>1</v>
      </c>
      <c r="C415" t="str">
        <f>IF(AND(B415,MATCH(A415,$A$1:$A$10073,0)=ROW()),COUNTIFS('2020'!$C$1:$C$2317,A415,'2020'!$F$1:$F$2317,"&lt;&gt;二年")+COUNTIFS('2021'!$E$1:$E$2047,A415,'2021'!$J$1:$J$2047,"&lt;&gt;二年")+COUNTIFS('2022'!$E$1:$E$1903,A415,'2022'!$K$1:$K$1903,"&lt;&gt;二年")+COUNTIFS('2023'!$C$1:$C$1765,A415,'2023'!$F$1:$F$1765,"&lt;&gt;二年",'2023'!$G$1:$G$1765,"&lt;&gt;*调整*")+COUNTIFS('2024'!$C$1:$C$2041,A415,'2024'!$F$1:$F$2041,"&lt;&gt;二年",'2024'!$G$1:$G$2041,"&lt;&gt;*调整*")+ROW()/100000,"")</f>
        <v/>
      </c>
    </row>
    <row r="416" spans="1:3" ht="15" customHeight="1">
      <c r="A416" t="str">
        <f>'2020'!C416</f>
        <v>音乐治疗</v>
      </c>
      <c r="B416" t="b">
        <f>ISNUMBER('2020'!A416)</f>
        <v>1</v>
      </c>
      <c r="C416">
        <f>IF(AND(B416,MATCH(A416,$A$1:$A$10073,0)=ROW()),COUNTIFS('2020'!$C$1:$C$2317,A416,'2020'!$F$1:$F$2317,"&lt;&gt;二年")+COUNTIFS('2021'!$E$1:$E$2047,A416,'2021'!$J$1:$J$2047,"&lt;&gt;二年")+COUNTIFS('2022'!$E$1:$E$1903,A416,'2022'!$K$1:$K$1903,"&lt;&gt;二年")+COUNTIFS('2023'!$C$1:$C$1765,A416,'2023'!$F$1:$F$1765,"&lt;&gt;二年",'2023'!$G$1:$G$1765,"&lt;&gt;*调整*")+COUNTIFS('2024'!$C$1:$C$2041,A416,'2024'!$F$1:$F$2041,"&lt;&gt;二年",'2024'!$G$1:$G$2041,"&lt;&gt;*调整*")+ROW()/100000,"")</f>
        <v>5.0041599999999997</v>
      </c>
    </row>
    <row r="417" spans="1:3" ht="15" customHeight="1">
      <c r="A417" t="str">
        <f>'2020'!C417</f>
        <v>智能制造工程</v>
      </c>
      <c r="B417" t="b">
        <f>ISNUMBER('2020'!A417)</f>
        <v>1</v>
      </c>
      <c r="C417" t="str">
        <f>IF(AND(B417,MATCH(A417,$A$1:$A$10073,0)=ROW()),COUNTIFS('2020'!$C$1:$C$2317,A417,'2020'!$F$1:$F$2317,"&lt;&gt;二年")+COUNTIFS('2021'!$E$1:$E$2047,A417,'2021'!$J$1:$J$2047,"&lt;&gt;二年")+COUNTIFS('2022'!$E$1:$E$1903,A417,'2022'!$K$1:$K$1903,"&lt;&gt;二年")+COUNTIFS('2023'!$C$1:$C$1765,A417,'2023'!$F$1:$F$1765,"&lt;&gt;二年",'2023'!$G$1:$G$1765,"&lt;&gt;*调整*")+COUNTIFS('2024'!$C$1:$C$2041,A417,'2024'!$F$1:$F$2041,"&lt;&gt;二年",'2024'!$G$1:$G$2041,"&lt;&gt;*调整*")+ROW()/100000,"")</f>
        <v/>
      </c>
    </row>
    <row r="418" spans="1:3" ht="15" customHeight="1">
      <c r="A418" t="str">
        <f>'2020'!C418</f>
        <v>科学教育</v>
      </c>
      <c r="B418" t="b">
        <f>ISNUMBER('2020'!A418)</f>
        <v>1</v>
      </c>
      <c r="C418">
        <f>IF(AND(B418,MATCH(A418,$A$1:$A$10073,0)=ROW()),COUNTIFS('2020'!$C$1:$C$2317,A418,'2020'!$F$1:$F$2317,"&lt;&gt;二年")+COUNTIFS('2021'!$E$1:$E$2047,A418,'2021'!$J$1:$J$2047,"&lt;&gt;二年")+COUNTIFS('2022'!$E$1:$E$1903,A418,'2022'!$K$1:$K$1903,"&lt;&gt;二年")+COUNTIFS('2023'!$C$1:$C$1765,A418,'2023'!$F$1:$F$1765,"&lt;&gt;二年",'2023'!$G$1:$G$1765,"&lt;&gt;*调整*")+COUNTIFS('2024'!$C$1:$C$2041,A418,'2024'!$F$1:$F$2041,"&lt;&gt;二年",'2024'!$G$1:$G$2041,"&lt;&gt;*调整*")+ROW()/100000,"")</f>
        <v>24.004180000000002</v>
      </c>
    </row>
    <row r="419" spans="1:3" ht="15" customHeight="1">
      <c r="A419" t="str">
        <f>'2020'!C419</f>
        <v>酒店管理</v>
      </c>
      <c r="B419" t="b">
        <f>ISNUMBER('2020'!A419)</f>
        <v>1</v>
      </c>
      <c r="C419">
        <f>IF(AND(B419,MATCH(A419,$A$1:$A$10073,0)=ROW()),COUNTIFS('2020'!$C$1:$C$2317,A419,'2020'!$F$1:$F$2317,"&lt;&gt;二年")+COUNTIFS('2021'!$E$1:$E$2047,A419,'2021'!$J$1:$J$2047,"&lt;&gt;二年")+COUNTIFS('2022'!$E$1:$E$1903,A419,'2022'!$K$1:$K$1903,"&lt;&gt;二年")+COUNTIFS('2023'!$C$1:$C$1765,A419,'2023'!$F$1:$F$1765,"&lt;&gt;二年",'2023'!$G$1:$G$1765,"&lt;&gt;*调整*")+COUNTIFS('2024'!$C$1:$C$2041,A419,'2024'!$F$1:$F$2041,"&lt;&gt;二年",'2024'!$G$1:$G$2041,"&lt;&gt;*调整*")+ROW()/100000,"")</f>
        <v>6.0041900000000004</v>
      </c>
    </row>
    <row r="420" spans="1:3" ht="15" customHeight="1">
      <c r="A420" t="str">
        <f>'2020'!C420</f>
        <v>智能制造工程</v>
      </c>
      <c r="B420" t="b">
        <f>ISNUMBER('2020'!A420)</f>
        <v>1</v>
      </c>
      <c r="C420" t="str">
        <f>IF(AND(B420,MATCH(A420,$A$1:$A$10073,0)=ROW()),COUNTIFS('2020'!$C$1:$C$2317,A420,'2020'!$F$1:$F$2317,"&lt;&gt;二年")+COUNTIFS('2021'!$E$1:$E$2047,A420,'2021'!$J$1:$J$2047,"&lt;&gt;二年")+COUNTIFS('2022'!$E$1:$E$1903,A420,'2022'!$K$1:$K$1903,"&lt;&gt;二年")+COUNTIFS('2023'!$C$1:$C$1765,A420,'2023'!$F$1:$F$1765,"&lt;&gt;二年",'2023'!$G$1:$G$1765,"&lt;&gt;*调整*")+COUNTIFS('2024'!$C$1:$C$2041,A420,'2024'!$F$1:$F$2041,"&lt;&gt;二年",'2024'!$G$1:$G$2041,"&lt;&gt;*调整*")+ROW()/100000,"")</f>
        <v/>
      </c>
    </row>
    <row r="421" spans="1:3" ht="15" customHeight="1">
      <c r="A421" t="str">
        <f>'2020'!C421</f>
        <v>商务经济学</v>
      </c>
      <c r="B421" t="b">
        <f>ISNUMBER('2020'!A421)</f>
        <v>1</v>
      </c>
      <c r="C421">
        <f>IF(AND(B421,MATCH(A421,$A$1:$A$10073,0)=ROW()),COUNTIFS('2020'!$C$1:$C$2317,A421,'2020'!$F$1:$F$2317,"&lt;&gt;二年")+COUNTIFS('2021'!$E$1:$E$2047,A421,'2021'!$J$1:$J$2047,"&lt;&gt;二年")+COUNTIFS('2022'!$E$1:$E$1903,A421,'2022'!$K$1:$K$1903,"&lt;&gt;二年")+COUNTIFS('2023'!$C$1:$C$1765,A421,'2023'!$F$1:$F$1765,"&lt;&gt;二年",'2023'!$G$1:$G$1765,"&lt;&gt;*调整*")+COUNTIFS('2024'!$C$1:$C$2041,A421,'2024'!$F$1:$F$2041,"&lt;&gt;二年",'2024'!$G$1:$G$2041,"&lt;&gt;*调整*")+ROW()/100000,"")</f>
        <v>3.00421</v>
      </c>
    </row>
    <row r="422" spans="1:3" ht="15" customHeight="1">
      <c r="A422" t="str">
        <f>'2020'!C422</f>
        <v>地理信息科学</v>
      </c>
      <c r="B422" t="b">
        <f>ISNUMBER('2020'!A422)</f>
        <v>1</v>
      </c>
      <c r="C422">
        <f>IF(AND(B422,MATCH(A422,$A$1:$A$10073,0)=ROW()),COUNTIFS('2020'!$C$1:$C$2317,A422,'2020'!$F$1:$F$2317,"&lt;&gt;二年")+COUNTIFS('2021'!$E$1:$E$2047,A422,'2021'!$J$1:$J$2047,"&lt;&gt;二年")+COUNTIFS('2022'!$E$1:$E$1903,A422,'2022'!$K$1:$K$1903,"&lt;&gt;二年")+COUNTIFS('2023'!$C$1:$C$1765,A422,'2023'!$F$1:$F$1765,"&lt;&gt;二年",'2023'!$G$1:$G$1765,"&lt;&gt;*调整*")+COUNTIFS('2024'!$C$1:$C$2041,A422,'2024'!$F$1:$F$2041,"&lt;&gt;二年",'2024'!$G$1:$G$2041,"&lt;&gt;*调整*")+ROW()/100000,"")</f>
        <v>13.00422</v>
      </c>
    </row>
    <row r="423" spans="1:3" ht="15" customHeight="1">
      <c r="A423" t="str">
        <f>'2020'!C423</f>
        <v>金融科技</v>
      </c>
      <c r="B423" t="b">
        <f>ISNUMBER('2020'!A423)</f>
        <v>1</v>
      </c>
      <c r="C423" t="str">
        <f>IF(AND(B423,MATCH(A423,$A$1:$A$10073,0)=ROW()),COUNTIFS('2020'!$C$1:$C$2317,A423,'2020'!$F$1:$F$2317,"&lt;&gt;二年")+COUNTIFS('2021'!$E$1:$E$2047,A423,'2021'!$J$1:$J$2047,"&lt;&gt;二年")+COUNTIFS('2022'!$E$1:$E$1903,A423,'2022'!$K$1:$K$1903,"&lt;&gt;二年")+COUNTIFS('2023'!$C$1:$C$1765,A423,'2023'!$F$1:$F$1765,"&lt;&gt;二年",'2023'!$G$1:$G$1765,"&lt;&gt;*调整*")+COUNTIFS('2024'!$C$1:$C$2041,A423,'2024'!$F$1:$F$2041,"&lt;&gt;二年",'2024'!$G$1:$G$2041,"&lt;&gt;*调整*")+ROW()/100000,"")</f>
        <v/>
      </c>
    </row>
    <row r="424" spans="1:3" ht="15" customHeight="1">
      <c r="A424" t="str">
        <f>'2020'!C424</f>
        <v>应急管理</v>
      </c>
      <c r="B424" t="b">
        <f>ISNUMBER('2020'!A424)</f>
        <v>1</v>
      </c>
      <c r="C424" t="str">
        <f>IF(AND(B424,MATCH(A424,$A$1:$A$10073,0)=ROW()),COUNTIFS('2020'!$C$1:$C$2317,A424,'2020'!$F$1:$F$2317,"&lt;&gt;二年")+COUNTIFS('2021'!$E$1:$E$2047,A424,'2021'!$J$1:$J$2047,"&lt;&gt;二年")+COUNTIFS('2022'!$E$1:$E$1903,A424,'2022'!$K$1:$K$1903,"&lt;&gt;二年")+COUNTIFS('2023'!$C$1:$C$1765,A424,'2023'!$F$1:$F$1765,"&lt;&gt;二年",'2023'!$G$1:$G$1765,"&lt;&gt;*调整*")+COUNTIFS('2024'!$C$1:$C$2041,A424,'2024'!$F$1:$F$2041,"&lt;&gt;二年",'2024'!$G$1:$G$2041,"&lt;&gt;*调整*")+ROW()/100000,"")</f>
        <v/>
      </c>
    </row>
    <row r="425" spans="1:3" ht="15" customHeight="1">
      <c r="A425" t="str">
        <f>'2020'!C425</f>
        <v>中药制药</v>
      </c>
      <c r="B425" t="b">
        <f>ISNUMBER('2020'!A425)</f>
        <v>1</v>
      </c>
      <c r="C425">
        <f>IF(AND(B425,MATCH(A425,$A$1:$A$10073,0)=ROW()),COUNTIFS('2020'!$C$1:$C$2317,A425,'2020'!$F$1:$F$2317,"&lt;&gt;二年")+COUNTIFS('2021'!$E$1:$E$2047,A425,'2021'!$J$1:$J$2047,"&lt;&gt;二年")+COUNTIFS('2022'!$E$1:$E$1903,A425,'2022'!$K$1:$K$1903,"&lt;&gt;二年")+COUNTIFS('2023'!$C$1:$C$1765,A425,'2023'!$F$1:$F$1765,"&lt;&gt;二年",'2023'!$G$1:$G$1765,"&lt;&gt;*调整*")+COUNTIFS('2024'!$C$1:$C$2041,A425,'2024'!$F$1:$F$2041,"&lt;&gt;二年",'2024'!$G$1:$G$2041,"&lt;&gt;*调整*")+ROW()/100000,"")</f>
        <v>4.0042499999999999</v>
      </c>
    </row>
    <row r="426" spans="1:3" ht="15" customHeight="1">
      <c r="A426" t="str">
        <f>'2020'!C426</f>
        <v>人工智能</v>
      </c>
      <c r="B426" t="b">
        <f>ISNUMBER('2020'!A426)</f>
        <v>1</v>
      </c>
      <c r="C426" t="str">
        <f>IF(AND(B426,MATCH(A426,$A$1:$A$10073,0)=ROW()),COUNTIFS('2020'!$C$1:$C$2317,A426,'2020'!$F$1:$F$2317,"&lt;&gt;二年")+COUNTIFS('2021'!$E$1:$E$2047,A426,'2021'!$J$1:$J$2047,"&lt;&gt;二年")+COUNTIFS('2022'!$E$1:$E$1903,A426,'2022'!$K$1:$K$1903,"&lt;&gt;二年")+COUNTIFS('2023'!$C$1:$C$1765,A426,'2023'!$F$1:$F$1765,"&lt;&gt;二年",'2023'!$G$1:$G$1765,"&lt;&gt;*调整*")+COUNTIFS('2024'!$C$1:$C$2041,A426,'2024'!$F$1:$F$2041,"&lt;&gt;二年",'2024'!$G$1:$G$2041,"&lt;&gt;*调整*")+ROW()/100000,"")</f>
        <v/>
      </c>
    </row>
    <row r="427" spans="1:3" ht="15" customHeight="1">
      <c r="A427" t="str">
        <f>'2020'!C427</f>
        <v>艺术与科技</v>
      </c>
      <c r="B427" t="b">
        <f>ISNUMBER('2020'!A427)</f>
        <v>1</v>
      </c>
      <c r="C427" t="str">
        <f>IF(AND(B427,MATCH(A427,$A$1:$A$10073,0)=ROW()),COUNTIFS('2020'!$C$1:$C$2317,A427,'2020'!$F$1:$F$2317,"&lt;&gt;二年")+COUNTIFS('2021'!$E$1:$E$2047,A427,'2021'!$J$1:$J$2047,"&lt;&gt;二年")+COUNTIFS('2022'!$E$1:$E$1903,A427,'2022'!$K$1:$K$1903,"&lt;&gt;二年")+COUNTIFS('2023'!$C$1:$C$1765,A427,'2023'!$F$1:$F$1765,"&lt;&gt;二年",'2023'!$G$1:$G$1765,"&lt;&gt;*调整*")+COUNTIFS('2024'!$C$1:$C$2041,A427,'2024'!$F$1:$F$2041,"&lt;&gt;二年",'2024'!$G$1:$G$2041,"&lt;&gt;*调整*")+ROW()/100000,"")</f>
        <v/>
      </c>
    </row>
    <row r="428" spans="1:3" ht="15" customHeight="1">
      <c r="A428" t="str">
        <f>'2020'!C428</f>
        <v>风景园林</v>
      </c>
      <c r="B428" t="b">
        <f>ISNUMBER('2020'!A428)</f>
        <v>1</v>
      </c>
      <c r="C428" t="str">
        <f>IF(AND(B428,MATCH(A428,$A$1:$A$10073,0)=ROW()),COUNTIFS('2020'!$C$1:$C$2317,A428,'2020'!$F$1:$F$2317,"&lt;&gt;二年")+COUNTIFS('2021'!$E$1:$E$2047,A428,'2021'!$J$1:$J$2047,"&lt;&gt;二年")+COUNTIFS('2022'!$E$1:$E$1903,A428,'2022'!$K$1:$K$1903,"&lt;&gt;二年")+COUNTIFS('2023'!$C$1:$C$1765,A428,'2023'!$F$1:$F$1765,"&lt;&gt;二年",'2023'!$G$1:$G$1765,"&lt;&gt;*调整*")+COUNTIFS('2024'!$C$1:$C$2041,A428,'2024'!$F$1:$F$2041,"&lt;&gt;二年",'2024'!$G$1:$G$2041,"&lt;&gt;*调整*")+ROW()/100000,"")</f>
        <v/>
      </c>
    </row>
    <row r="429" spans="1:3" ht="15" customHeight="1">
      <c r="A429" t="str">
        <f>'2020'!C429</f>
        <v>轨道交通信号与控制</v>
      </c>
      <c r="B429" t="b">
        <f>ISNUMBER('2020'!A429)</f>
        <v>1</v>
      </c>
      <c r="C429" t="str">
        <f>IF(AND(B429,MATCH(A429,$A$1:$A$10073,0)=ROW()),COUNTIFS('2020'!$C$1:$C$2317,A429,'2020'!$F$1:$F$2317,"&lt;&gt;二年")+COUNTIFS('2021'!$E$1:$E$2047,A429,'2021'!$J$1:$J$2047,"&lt;&gt;二年")+COUNTIFS('2022'!$E$1:$E$1903,A429,'2022'!$K$1:$K$1903,"&lt;&gt;二年")+COUNTIFS('2023'!$C$1:$C$1765,A429,'2023'!$F$1:$F$1765,"&lt;&gt;二年",'2023'!$G$1:$G$1765,"&lt;&gt;*调整*")+COUNTIFS('2024'!$C$1:$C$2041,A429,'2024'!$F$1:$F$2041,"&lt;&gt;二年",'2024'!$G$1:$G$2041,"&lt;&gt;*调整*")+ROW()/100000,"")</f>
        <v/>
      </c>
    </row>
    <row r="430" spans="1:3" ht="15" customHeight="1">
      <c r="A430" t="str">
        <f>'2020'!C430</f>
        <v>健康服务与管理</v>
      </c>
      <c r="B430" t="b">
        <f>ISNUMBER('2020'!A430)</f>
        <v>1</v>
      </c>
      <c r="C430" t="str">
        <f>IF(AND(B430,MATCH(A430,$A$1:$A$10073,0)=ROW()),COUNTIFS('2020'!$C$1:$C$2317,A430,'2020'!$F$1:$F$2317,"&lt;&gt;二年")+COUNTIFS('2021'!$E$1:$E$2047,A430,'2021'!$J$1:$J$2047,"&lt;&gt;二年")+COUNTIFS('2022'!$E$1:$E$1903,A430,'2022'!$K$1:$K$1903,"&lt;&gt;二年")+COUNTIFS('2023'!$C$1:$C$1765,A430,'2023'!$F$1:$F$1765,"&lt;&gt;二年",'2023'!$G$1:$G$1765,"&lt;&gt;*调整*")+COUNTIFS('2024'!$C$1:$C$2041,A430,'2024'!$F$1:$F$2041,"&lt;&gt;二年",'2024'!$G$1:$G$2041,"&lt;&gt;*调整*")+ROW()/100000,"")</f>
        <v/>
      </c>
    </row>
    <row r="431" spans="1:3" ht="15" customHeight="1">
      <c r="A431" t="str">
        <f>'2020'!C431</f>
        <v>商务英语</v>
      </c>
      <c r="B431" t="b">
        <f>ISNUMBER('2020'!A431)</f>
        <v>1</v>
      </c>
      <c r="C431" t="str">
        <f>IF(AND(B431,MATCH(A431,$A$1:$A$10073,0)=ROW()),COUNTIFS('2020'!$C$1:$C$2317,A431,'2020'!$F$1:$F$2317,"&lt;&gt;二年")+COUNTIFS('2021'!$E$1:$E$2047,A431,'2021'!$J$1:$J$2047,"&lt;&gt;二年")+COUNTIFS('2022'!$E$1:$E$1903,A431,'2022'!$K$1:$K$1903,"&lt;&gt;二年")+COUNTIFS('2023'!$C$1:$C$1765,A431,'2023'!$F$1:$F$1765,"&lt;&gt;二年",'2023'!$G$1:$G$1765,"&lt;&gt;*调整*")+COUNTIFS('2024'!$C$1:$C$2041,A431,'2024'!$F$1:$F$2041,"&lt;&gt;二年",'2024'!$G$1:$G$2041,"&lt;&gt;*调整*")+ROW()/100000,"")</f>
        <v/>
      </c>
    </row>
    <row r="432" spans="1:3" ht="15" customHeight="1">
      <c r="A432" t="str">
        <f>'2020'!C432</f>
        <v>人力资源管理</v>
      </c>
      <c r="B432" t="b">
        <f>ISNUMBER('2020'!A432)</f>
        <v>1</v>
      </c>
      <c r="C432">
        <f>IF(AND(B432,MATCH(A432,$A$1:$A$10073,0)=ROW()),COUNTIFS('2020'!$C$1:$C$2317,A432,'2020'!$F$1:$F$2317,"&lt;&gt;二年")+COUNTIFS('2021'!$E$1:$E$2047,A432,'2021'!$J$1:$J$2047,"&lt;&gt;二年")+COUNTIFS('2022'!$E$1:$E$1903,A432,'2022'!$K$1:$K$1903,"&lt;&gt;二年")+COUNTIFS('2023'!$C$1:$C$1765,A432,'2023'!$F$1:$F$1765,"&lt;&gt;二年",'2023'!$G$1:$G$1765,"&lt;&gt;*调整*")+COUNTIFS('2024'!$C$1:$C$2041,A432,'2024'!$F$1:$F$2041,"&lt;&gt;二年",'2024'!$G$1:$G$2041,"&lt;&gt;*调整*")+ROW()/100000,"")</f>
        <v>9.0043199999999999</v>
      </c>
    </row>
    <row r="433" spans="1:3" ht="15" customHeight="1">
      <c r="A433" t="str">
        <f>'2020'!C433</f>
        <v>智能制造工程</v>
      </c>
      <c r="B433" t="b">
        <f>ISNUMBER('2020'!A433)</f>
        <v>1</v>
      </c>
      <c r="C433" t="str">
        <f>IF(AND(B433,MATCH(A433,$A$1:$A$10073,0)=ROW()),COUNTIFS('2020'!$C$1:$C$2317,A433,'2020'!$F$1:$F$2317,"&lt;&gt;二年")+COUNTIFS('2021'!$E$1:$E$2047,A433,'2021'!$J$1:$J$2047,"&lt;&gt;二年")+COUNTIFS('2022'!$E$1:$E$1903,A433,'2022'!$K$1:$K$1903,"&lt;&gt;二年")+COUNTIFS('2023'!$C$1:$C$1765,A433,'2023'!$F$1:$F$1765,"&lt;&gt;二年",'2023'!$G$1:$G$1765,"&lt;&gt;*调整*")+COUNTIFS('2024'!$C$1:$C$2041,A433,'2024'!$F$1:$F$2041,"&lt;&gt;二年",'2024'!$G$1:$G$2041,"&lt;&gt;*调整*")+ROW()/100000,"")</f>
        <v/>
      </c>
    </row>
    <row r="434" spans="1:3" ht="15" customHeight="1">
      <c r="A434" t="str">
        <f>'2020'!C434</f>
        <v>护理学</v>
      </c>
      <c r="B434" t="b">
        <f>ISNUMBER('2020'!A434)</f>
        <v>1</v>
      </c>
      <c r="C434">
        <f>IF(AND(B434,MATCH(A434,$A$1:$A$10073,0)=ROW()),COUNTIFS('2020'!$C$1:$C$2317,A434,'2020'!$F$1:$F$2317,"&lt;&gt;二年")+COUNTIFS('2021'!$E$1:$E$2047,A434,'2021'!$J$1:$J$2047,"&lt;&gt;二年")+COUNTIFS('2022'!$E$1:$E$1903,A434,'2022'!$K$1:$K$1903,"&lt;&gt;二年")+COUNTIFS('2023'!$C$1:$C$1765,A434,'2023'!$F$1:$F$1765,"&lt;&gt;二年",'2023'!$G$1:$G$1765,"&lt;&gt;*调整*")+COUNTIFS('2024'!$C$1:$C$2041,A434,'2024'!$F$1:$F$2041,"&lt;&gt;二年",'2024'!$G$1:$G$2041,"&lt;&gt;*调整*")+ROW()/100000,"")</f>
        <v>26.004339999999999</v>
      </c>
    </row>
    <row r="435" spans="1:3" ht="15" customHeight="1">
      <c r="A435" t="str">
        <f>'2020'!C435</f>
        <v>戏剧影视美术设计</v>
      </c>
      <c r="B435" t="b">
        <f>ISNUMBER('2020'!A435)</f>
        <v>1</v>
      </c>
      <c r="C435">
        <f>IF(AND(B435,MATCH(A435,$A$1:$A$10073,0)=ROW()),COUNTIFS('2020'!$C$1:$C$2317,A435,'2020'!$F$1:$F$2317,"&lt;&gt;二年")+COUNTIFS('2021'!$E$1:$E$2047,A435,'2021'!$J$1:$J$2047,"&lt;&gt;二年")+COUNTIFS('2022'!$E$1:$E$1903,A435,'2022'!$K$1:$K$1903,"&lt;&gt;二年")+COUNTIFS('2023'!$C$1:$C$1765,A435,'2023'!$F$1:$F$1765,"&lt;&gt;二年",'2023'!$G$1:$G$1765,"&lt;&gt;*调整*")+COUNTIFS('2024'!$C$1:$C$2041,A435,'2024'!$F$1:$F$2041,"&lt;&gt;二年",'2024'!$G$1:$G$2041,"&lt;&gt;*调整*")+ROW()/100000,"")</f>
        <v>7.0043499999999996</v>
      </c>
    </row>
    <row r="436" spans="1:3" ht="15" customHeight="1">
      <c r="A436" t="str">
        <f>'2020'!C436</f>
        <v>运动康复</v>
      </c>
      <c r="B436" t="b">
        <f>ISNUMBER('2020'!A436)</f>
        <v>1</v>
      </c>
      <c r="C436" t="str">
        <f>IF(AND(B436,MATCH(A436,$A$1:$A$10073,0)=ROW()),COUNTIFS('2020'!$C$1:$C$2317,A436,'2020'!$F$1:$F$2317,"&lt;&gt;二年")+COUNTIFS('2021'!$E$1:$E$2047,A436,'2021'!$J$1:$J$2047,"&lt;&gt;二年")+COUNTIFS('2022'!$E$1:$E$1903,A436,'2022'!$K$1:$K$1903,"&lt;&gt;二年")+COUNTIFS('2023'!$C$1:$C$1765,A436,'2023'!$F$1:$F$1765,"&lt;&gt;二年",'2023'!$G$1:$G$1765,"&lt;&gt;*调整*")+COUNTIFS('2024'!$C$1:$C$2041,A436,'2024'!$F$1:$F$2041,"&lt;&gt;二年",'2024'!$G$1:$G$2041,"&lt;&gt;*调整*")+ROW()/100000,"")</f>
        <v/>
      </c>
    </row>
    <row r="437" spans="1:3" ht="15" customHeight="1">
      <c r="A437" t="str">
        <f>'2020'!C437</f>
        <v>烹饪与营养教育</v>
      </c>
      <c r="B437" t="b">
        <f>ISNUMBER('2020'!A437)</f>
        <v>1</v>
      </c>
      <c r="C437">
        <f>IF(AND(B437,MATCH(A437,$A$1:$A$10073,0)=ROW()),COUNTIFS('2020'!$C$1:$C$2317,A437,'2020'!$F$1:$F$2317,"&lt;&gt;二年")+COUNTIFS('2021'!$E$1:$E$2047,A437,'2021'!$J$1:$J$2047,"&lt;&gt;二年")+COUNTIFS('2022'!$E$1:$E$1903,A437,'2022'!$K$1:$K$1903,"&lt;&gt;二年")+COUNTIFS('2023'!$C$1:$C$1765,A437,'2023'!$F$1:$F$1765,"&lt;&gt;二年",'2023'!$G$1:$G$1765,"&lt;&gt;*调整*")+COUNTIFS('2024'!$C$1:$C$2041,A437,'2024'!$F$1:$F$2041,"&lt;&gt;二年",'2024'!$G$1:$G$2041,"&lt;&gt;*调整*")+ROW()/100000,"")</f>
        <v>6.0043699999999998</v>
      </c>
    </row>
    <row r="438" spans="1:3" ht="15" customHeight="1">
      <c r="A438" t="str">
        <f>'2020'!C438</f>
        <v>跨境电子商务</v>
      </c>
      <c r="B438" t="b">
        <f>ISNUMBER('2020'!A438)</f>
        <v>1</v>
      </c>
      <c r="C438" t="str">
        <f>IF(AND(B438,MATCH(A438,$A$1:$A$10073,0)=ROW()),COUNTIFS('2020'!$C$1:$C$2317,A438,'2020'!$F$1:$F$2317,"&lt;&gt;二年")+COUNTIFS('2021'!$E$1:$E$2047,A438,'2021'!$J$1:$J$2047,"&lt;&gt;二年")+COUNTIFS('2022'!$E$1:$E$1903,A438,'2022'!$K$1:$K$1903,"&lt;&gt;二年")+COUNTIFS('2023'!$C$1:$C$1765,A438,'2023'!$F$1:$F$1765,"&lt;&gt;二年",'2023'!$G$1:$G$1765,"&lt;&gt;*调整*")+COUNTIFS('2024'!$C$1:$C$2041,A438,'2024'!$F$1:$F$2041,"&lt;&gt;二年",'2024'!$G$1:$G$2041,"&lt;&gt;*调整*")+ROW()/100000,"")</f>
        <v/>
      </c>
    </row>
    <row r="439" spans="1:3" ht="15" customHeight="1">
      <c r="A439" t="str">
        <f>'2020'!C439</f>
        <v>智能车辆工程</v>
      </c>
      <c r="B439" t="b">
        <f>ISNUMBER('2020'!A439)</f>
        <v>1</v>
      </c>
      <c r="C439" t="str">
        <f>IF(AND(B439,MATCH(A439,$A$1:$A$10073,0)=ROW()),COUNTIFS('2020'!$C$1:$C$2317,A439,'2020'!$F$1:$F$2317,"&lt;&gt;二年")+COUNTIFS('2021'!$E$1:$E$2047,A439,'2021'!$J$1:$J$2047,"&lt;&gt;二年")+COUNTIFS('2022'!$E$1:$E$1903,A439,'2022'!$K$1:$K$1903,"&lt;&gt;二年")+COUNTIFS('2023'!$C$1:$C$1765,A439,'2023'!$F$1:$F$1765,"&lt;&gt;二年",'2023'!$G$1:$G$1765,"&lt;&gt;*调整*")+COUNTIFS('2024'!$C$1:$C$2041,A439,'2024'!$F$1:$F$2041,"&lt;&gt;二年",'2024'!$G$1:$G$2041,"&lt;&gt;*调整*")+ROW()/100000,"")</f>
        <v/>
      </c>
    </row>
    <row r="440" spans="1:3" ht="15" customHeight="1">
      <c r="A440" t="str">
        <f>'2020'!C440</f>
        <v>电气工程与智能控制</v>
      </c>
      <c r="B440" t="b">
        <f>ISNUMBER('2020'!A440)</f>
        <v>1</v>
      </c>
      <c r="C440" t="str">
        <f>IF(AND(B440,MATCH(A440,$A$1:$A$10073,0)=ROW()),COUNTIFS('2020'!$C$1:$C$2317,A440,'2020'!$F$1:$F$2317,"&lt;&gt;二年")+COUNTIFS('2021'!$E$1:$E$2047,A440,'2021'!$J$1:$J$2047,"&lt;&gt;二年")+COUNTIFS('2022'!$E$1:$E$1903,A440,'2022'!$K$1:$K$1903,"&lt;&gt;二年")+COUNTIFS('2023'!$C$1:$C$1765,A440,'2023'!$F$1:$F$1765,"&lt;&gt;二年",'2023'!$G$1:$G$1765,"&lt;&gt;*调整*")+COUNTIFS('2024'!$C$1:$C$2041,A440,'2024'!$F$1:$F$2041,"&lt;&gt;二年",'2024'!$G$1:$G$2041,"&lt;&gt;*调整*")+ROW()/100000,"")</f>
        <v/>
      </c>
    </row>
    <row r="441" spans="1:3" ht="15" customHeight="1">
      <c r="A441" t="str">
        <f>'2020'!C441</f>
        <v>质量管理工程</v>
      </c>
      <c r="B441" t="b">
        <f>ISNUMBER('2020'!A441)</f>
        <v>1</v>
      </c>
      <c r="C441">
        <f>IF(AND(B441,MATCH(A441,$A$1:$A$10073,0)=ROW()),COUNTIFS('2020'!$C$1:$C$2317,A441,'2020'!$F$1:$F$2317,"&lt;&gt;二年")+COUNTIFS('2021'!$E$1:$E$2047,A441,'2021'!$J$1:$J$2047,"&lt;&gt;二年")+COUNTIFS('2022'!$E$1:$E$1903,A441,'2022'!$K$1:$K$1903,"&lt;&gt;二年")+COUNTIFS('2023'!$C$1:$C$1765,A441,'2023'!$F$1:$F$1765,"&lt;&gt;二年",'2023'!$G$1:$G$1765,"&lt;&gt;*调整*")+COUNTIFS('2024'!$C$1:$C$2041,A441,'2024'!$F$1:$F$2041,"&lt;&gt;二年",'2024'!$G$1:$G$2041,"&lt;&gt;*调整*")+ROW()/100000,"")</f>
        <v>5.00441</v>
      </c>
    </row>
    <row r="442" spans="1:3" ht="15" customHeight="1">
      <c r="A442" t="str">
        <f>'2020'!C442</f>
        <v>电影学</v>
      </c>
      <c r="B442" t="b">
        <f>ISNUMBER('2020'!A442)</f>
        <v>1</v>
      </c>
      <c r="C442">
        <f>IF(AND(B442,MATCH(A442,$A$1:$A$10073,0)=ROW()),COUNTIFS('2020'!$C$1:$C$2317,A442,'2020'!$F$1:$F$2317,"&lt;&gt;二年")+COUNTIFS('2021'!$E$1:$E$2047,A442,'2021'!$J$1:$J$2047,"&lt;&gt;二年")+COUNTIFS('2022'!$E$1:$E$1903,A442,'2022'!$K$1:$K$1903,"&lt;&gt;二年")+COUNTIFS('2023'!$C$1:$C$1765,A442,'2023'!$F$1:$F$1765,"&lt;&gt;二年",'2023'!$G$1:$G$1765,"&lt;&gt;*调整*")+COUNTIFS('2024'!$C$1:$C$2041,A442,'2024'!$F$1:$F$2041,"&lt;&gt;二年",'2024'!$G$1:$G$2041,"&lt;&gt;*调整*")+ROW()/100000,"")</f>
        <v>4.0044199999999996</v>
      </c>
    </row>
    <row r="443" spans="1:3" ht="15" customHeight="1">
      <c r="A443" t="str">
        <f>'2020'!C443</f>
        <v>戏剧影视导演</v>
      </c>
      <c r="B443" t="b">
        <f>ISNUMBER('2020'!A443)</f>
        <v>1</v>
      </c>
      <c r="C443" t="str">
        <f>IF(AND(B443,MATCH(A443,$A$1:$A$10073,0)=ROW()),COUNTIFS('2020'!$C$1:$C$2317,A443,'2020'!$F$1:$F$2317,"&lt;&gt;二年")+COUNTIFS('2021'!$E$1:$E$2047,A443,'2021'!$J$1:$J$2047,"&lt;&gt;二年")+COUNTIFS('2022'!$E$1:$E$1903,A443,'2022'!$K$1:$K$1903,"&lt;&gt;二年")+COUNTIFS('2023'!$C$1:$C$1765,A443,'2023'!$F$1:$F$1765,"&lt;&gt;二年",'2023'!$G$1:$G$1765,"&lt;&gt;*调整*")+COUNTIFS('2024'!$C$1:$C$2041,A443,'2024'!$F$1:$F$2041,"&lt;&gt;二年",'2024'!$G$1:$G$2041,"&lt;&gt;*调整*")+ROW()/100000,"")</f>
        <v/>
      </c>
    </row>
    <row r="444" spans="1:3" ht="15" customHeight="1">
      <c r="A444" t="str">
        <f>'2020'!C444</f>
        <v>虚拟现实技术</v>
      </c>
      <c r="B444" t="b">
        <f>ISNUMBER('2020'!A444)</f>
        <v>1</v>
      </c>
      <c r="C444" t="str">
        <f>IF(AND(B444,MATCH(A444,$A$1:$A$10073,0)=ROW()),COUNTIFS('2020'!$C$1:$C$2317,A444,'2020'!$F$1:$F$2317,"&lt;&gt;二年")+COUNTIFS('2021'!$E$1:$E$2047,A444,'2021'!$J$1:$J$2047,"&lt;&gt;二年")+COUNTIFS('2022'!$E$1:$E$1903,A444,'2022'!$K$1:$K$1903,"&lt;&gt;二年")+COUNTIFS('2023'!$C$1:$C$1765,A444,'2023'!$F$1:$F$1765,"&lt;&gt;二年",'2023'!$G$1:$G$1765,"&lt;&gt;*调整*")+COUNTIFS('2024'!$C$1:$C$2041,A444,'2024'!$F$1:$F$2041,"&lt;&gt;二年",'2024'!$G$1:$G$2041,"&lt;&gt;*调整*")+ROW()/100000,"")</f>
        <v/>
      </c>
    </row>
    <row r="445" spans="1:3" ht="15" customHeight="1">
      <c r="A445" t="str">
        <f>'2020'!C445</f>
        <v>材料科学与工程</v>
      </c>
      <c r="B445" t="b">
        <f>ISNUMBER('2020'!A445)</f>
        <v>1</v>
      </c>
      <c r="C445">
        <f>IF(AND(B445,MATCH(A445,$A$1:$A$10073,0)=ROW()),COUNTIFS('2020'!$C$1:$C$2317,A445,'2020'!$F$1:$F$2317,"&lt;&gt;二年")+COUNTIFS('2021'!$E$1:$E$2047,A445,'2021'!$J$1:$J$2047,"&lt;&gt;二年")+COUNTIFS('2022'!$E$1:$E$1903,A445,'2022'!$K$1:$K$1903,"&lt;&gt;二年")+COUNTIFS('2023'!$C$1:$C$1765,A445,'2023'!$F$1:$F$1765,"&lt;&gt;二年",'2023'!$G$1:$G$1765,"&lt;&gt;*调整*")+COUNTIFS('2024'!$C$1:$C$2041,A445,'2024'!$F$1:$F$2041,"&lt;&gt;二年",'2024'!$G$1:$G$2041,"&lt;&gt;*调整*")+ROW()/100000,"")</f>
        <v>31.004449999999999</v>
      </c>
    </row>
    <row r="446" spans="1:3" ht="15" customHeight="1">
      <c r="A446" t="str">
        <f>'2020'!C446</f>
        <v>资源与环境经济学</v>
      </c>
      <c r="B446" t="b">
        <f>ISNUMBER('2020'!A446)</f>
        <v>1</v>
      </c>
      <c r="C446">
        <f>IF(AND(B446,MATCH(A446,$A$1:$A$10073,0)=ROW()),COUNTIFS('2020'!$C$1:$C$2317,A446,'2020'!$F$1:$F$2317,"&lt;&gt;二年")+COUNTIFS('2021'!$E$1:$E$2047,A446,'2021'!$J$1:$J$2047,"&lt;&gt;二年")+COUNTIFS('2022'!$E$1:$E$1903,A446,'2022'!$K$1:$K$1903,"&lt;&gt;二年")+COUNTIFS('2023'!$C$1:$C$1765,A446,'2023'!$F$1:$F$1765,"&lt;&gt;二年",'2023'!$G$1:$G$1765,"&lt;&gt;*调整*")+COUNTIFS('2024'!$C$1:$C$2041,A446,'2024'!$F$1:$F$2041,"&lt;&gt;二年",'2024'!$G$1:$G$2041,"&lt;&gt;*调整*")+ROW()/100000,"")</f>
        <v>5.0044599999999999</v>
      </c>
    </row>
    <row r="447" spans="1:3" ht="15" customHeight="1">
      <c r="A447" t="str">
        <f>'2020'!C447</f>
        <v>智能制造工程</v>
      </c>
      <c r="B447" t="b">
        <f>ISNUMBER('2020'!A447)</f>
        <v>1</v>
      </c>
      <c r="C447" t="str">
        <f>IF(AND(B447,MATCH(A447,$A$1:$A$10073,0)=ROW()),COUNTIFS('2020'!$C$1:$C$2317,A447,'2020'!$F$1:$F$2317,"&lt;&gt;二年")+COUNTIFS('2021'!$E$1:$E$2047,A447,'2021'!$J$1:$J$2047,"&lt;&gt;二年")+COUNTIFS('2022'!$E$1:$E$1903,A447,'2022'!$K$1:$K$1903,"&lt;&gt;二年")+COUNTIFS('2023'!$C$1:$C$1765,A447,'2023'!$F$1:$F$1765,"&lt;&gt;二年",'2023'!$G$1:$G$1765,"&lt;&gt;*调整*")+COUNTIFS('2024'!$C$1:$C$2041,A447,'2024'!$F$1:$F$2041,"&lt;&gt;二年",'2024'!$G$1:$G$2041,"&lt;&gt;*调整*")+ROW()/100000,"")</f>
        <v/>
      </c>
    </row>
    <row r="448" spans="1:3" ht="15" customHeight="1">
      <c r="A448" t="str">
        <f>'2020'!C448</f>
        <v>电气工程与智能控制</v>
      </c>
      <c r="B448" t="b">
        <f>ISNUMBER('2020'!A448)</f>
        <v>1</v>
      </c>
      <c r="C448" t="str">
        <f>IF(AND(B448,MATCH(A448,$A$1:$A$10073,0)=ROW()),COUNTIFS('2020'!$C$1:$C$2317,A448,'2020'!$F$1:$F$2317,"&lt;&gt;二年")+COUNTIFS('2021'!$E$1:$E$2047,A448,'2021'!$J$1:$J$2047,"&lt;&gt;二年")+COUNTIFS('2022'!$E$1:$E$1903,A448,'2022'!$K$1:$K$1903,"&lt;&gt;二年")+COUNTIFS('2023'!$C$1:$C$1765,A448,'2023'!$F$1:$F$1765,"&lt;&gt;二年",'2023'!$G$1:$G$1765,"&lt;&gt;*调整*")+COUNTIFS('2024'!$C$1:$C$2041,A448,'2024'!$F$1:$F$2041,"&lt;&gt;二年",'2024'!$G$1:$G$2041,"&lt;&gt;*调整*")+ROW()/100000,"")</f>
        <v/>
      </c>
    </row>
    <row r="449" spans="1:3" ht="15" customHeight="1">
      <c r="A449" t="str">
        <f>'2020'!C449</f>
        <v>区块链工程</v>
      </c>
      <c r="B449" t="b">
        <f>ISNUMBER('2020'!A449)</f>
        <v>1</v>
      </c>
      <c r="C449" t="str">
        <f>IF(AND(B449,MATCH(A449,$A$1:$A$10073,0)=ROW()),COUNTIFS('2020'!$C$1:$C$2317,A449,'2020'!$F$1:$F$2317,"&lt;&gt;二年")+COUNTIFS('2021'!$E$1:$E$2047,A449,'2021'!$J$1:$J$2047,"&lt;&gt;二年")+COUNTIFS('2022'!$E$1:$E$1903,A449,'2022'!$K$1:$K$1903,"&lt;&gt;二年")+COUNTIFS('2023'!$C$1:$C$1765,A449,'2023'!$F$1:$F$1765,"&lt;&gt;二年",'2023'!$G$1:$G$1765,"&lt;&gt;*调整*")+COUNTIFS('2024'!$C$1:$C$2041,A449,'2024'!$F$1:$F$2041,"&lt;&gt;二年",'2024'!$G$1:$G$2041,"&lt;&gt;*调整*")+ROW()/100000,"")</f>
        <v/>
      </c>
    </row>
    <row r="450" spans="1:3" ht="15" customHeight="1">
      <c r="A450">
        <f>'2020'!C450</f>
        <v>0</v>
      </c>
      <c r="B450" t="b">
        <f>ISNUMBER('2020'!A450)</f>
        <v>0</v>
      </c>
      <c r="C450" t="str">
        <f>IF(AND(B450,MATCH(A450,$A$1:$A$10073,0)=ROW()),COUNTIFS('2020'!$C$1:$C$2317,A450,'2020'!$F$1:$F$2317,"&lt;&gt;二年")+COUNTIFS('2021'!$E$1:$E$2047,A450,'2021'!$J$1:$J$2047,"&lt;&gt;二年")+COUNTIFS('2022'!$E$1:$E$1903,A450,'2022'!$K$1:$K$1903,"&lt;&gt;二年")+COUNTIFS('2023'!$C$1:$C$1765,A450,'2023'!$F$1:$F$1765,"&lt;&gt;二年",'2023'!$G$1:$G$1765,"&lt;&gt;*调整*")+COUNTIFS('2024'!$C$1:$C$2041,A450,'2024'!$F$1:$F$2041,"&lt;&gt;二年",'2024'!$G$1:$G$2041,"&lt;&gt;*调整*")+ROW()/100000,"")</f>
        <v/>
      </c>
    </row>
    <row r="451" spans="1:3" ht="15" customHeight="1">
      <c r="A451" t="str">
        <f>'2020'!C451</f>
        <v>古典文献学</v>
      </c>
      <c r="B451" t="b">
        <f>ISNUMBER('2020'!A451)</f>
        <v>1</v>
      </c>
      <c r="C451">
        <f>IF(AND(B451,MATCH(A451,$A$1:$A$10073,0)=ROW()),COUNTIFS('2020'!$C$1:$C$2317,A451,'2020'!$F$1:$F$2317,"&lt;&gt;二年")+COUNTIFS('2021'!$E$1:$E$2047,A451,'2021'!$J$1:$J$2047,"&lt;&gt;二年")+COUNTIFS('2022'!$E$1:$E$1903,A451,'2022'!$K$1:$K$1903,"&lt;&gt;二年")+COUNTIFS('2023'!$C$1:$C$1765,A451,'2023'!$F$1:$F$1765,"&lt;&gt;二年",'2023'!$G$1:$G$1765,"&lt;&gt;*调整*")+COUNTIFS('2024'!$C$1:$C$2041,A451,'2024'!$F$1:$F$2041,"&lt;&gt;二年",'2024'!$G$1:$G$2041,"&lt;&gt;*调整*")+ROW()/100000,"")</f>
        <v>2.0045099999999998</v>
      </c>
    </row>
    <row r="452" spans="1:3" ht="15" customHeight="1">
      <c r="A452" t="str">
        <f>'2020'!C452</f>
        <v>应用物理学</v>
      </c>
      <c r="B452" t="b">
        <f>ISNUMBER('2020'!A452)</f>
        <v>1</v>
      </c>
      <c r="C452" t="str">
        <f>IF(AND(B452,MATCH(A452,$A$1:$A$10073,0)=ROW()),COUNTIFS('2020'!$C$1:$C$2317,A452,'2020'!$F$1:$F$2317,"&lt;&gt;二年")+COUNTIFS('2021'!$E$1:$E$2047,A452,'2021'!$J$1:$J$2047,"&lt;&gt;二年")+COUNTIFS('2022'!$E$1:$E$1903,A452,'2022'!$K$1:$K$1903,"&lt;&gt;二年")+COUNTIFS('2023'!$C$1:$C$1765,A452,'2023'!$F$1:$F$1765,"&lt;&gt;二年",'2023'!$G$1:$G$1765,"&lt;&gt;*调整*")+COUNTIFS('2024'!$C$1:$C$2041,A452,'2024'!$F$1:$F$2041,"&lt;&gt;二年",'2024'!$G$1:$G$2041,"&lt;&gt;*调整*")+ROW()/100000,"")</f>
        <v/>
      </c>
    </row>
    <row r="453" spans="1:3" ht="15" customHeight="1">
      <c r="A453" t="str">
        <f>'2020'!C453</f>
        <v>环境科学与工程</v>
      </c>
      <c r="B453" t="b">
        <f>ISNUMBER('2020'!A453)</f>
        <v>1</v>
      </c>
      <c r="C453" t="str">
        <f>IF(AND(B453,MATCH(A453,$A$1:$A$10073,0)=ROW()),COUNTIFS('2020'!$C$1:$C$2317,A453,'2020'!$F$1:$F$2317,"&lt;&gt;二年")+COUNTIFS('2021'!$E$1:$E$2047,A453,'2021'!$J$1:$J$2047,"&lt;&gt;二年")+COUNTIFS('2022'!$E$1:$E$1903,A453,'2022'!$K$1:$K$1903,"&lt;&gt;二年")+COUNTIFS('2023'!$C$1:$C$1765,A453,'2023'!$F$1:$F$1765,"&lt;&gt;二年",'2023'!$G$1:$G$1765,"&lt;&gt;*调整*")+COUNTIFS('2024'!$C$1:$C$2041,A453,'2024'!$F$1:$F$2041,"&lt;&gt;二年",'2024'!$G$1:$G$2041,"&lt;&gt;*调整*")+ROW()/100000,"")</f>
        <v/>
      </c>
    </row>
    <row r="454" spans="1:3" ht="15" customHeight="1">
      <c r="A454" t="str">
        <f>'2020'!C454</f>
        <v>行政管理</v>
      </c>
      <c r="B454" t="b">
        <f>ISNUMBER('2020'!A454)</f>
        <v>1</v>
      </c>
      <c r="C454" t="str">
        <f>IF(AND(B454,MATCH(A454,$A$1:$A$10073,0)=ROW()),COUNTIFS('2020'!$C$1:$C$2317,A454,'2020'!$F$1:$F$2317,"&lt;&gt;二年")+COUNTIFS('2021'!$E$1:$E$2047,A454,'2021'!$J$1:$J$2047,"&lt;&gt;二年")+COUNTIFS('2022'!$E$1:$E$1903,A454,'2022'!$K$1:$K$1903,"&lt;&gt;二年")+COUNTIFS('2023'!$C$1:$C$1765,A454,'2023'!$F$1:$F$1765,"&lt;&gt;二年",'2023'!$G$1:$G$1765,"&lt;&gt;*调整*")+COUNTIFS('2024'!$C$1:$C$2041,A454,'2024'!$F$1:$F$2041,"&lt;&gt;二年",'2024'!$G$1:$G$2041,"&lt;&gt;*调整*")+ROW()/100000,"")</f>
        <v/>
      </c>
    </row>
    <row r="455" spans="1:3" ht="15" customHeight="1">
      <c r="A455" t="str">
        <f>'2020'!C455</f>
        <v>土地整治工程</v>
      </c>
      <c r="B455" t="b">
        <f>ISNUMBER('2020'!A455)</f>
        <v>1</v>
      </c>
      <c r="C455">
        <f>IF(AND(B455,MATCH(A455,$A$1:$A$10073,0)=ROW()),COUNTIFS('2020'!$C$1:$C$2317,A455,'2020'!$F$1:$F$2317,"&lt;&gt;二年")+COUNTIFS('2021'!$E$1:$E$2047,A455,'2021'!$J$1:$J$2047,"&lt;&gt;二年")+COUNTIFS('2022'!$E$1:$E$1903,A455,'2022'!$K$1:$K$1903,"&lt;&gt;二年")+COUNTIFS('2023'!$C$1:$C$1765,A455,'2023'!$F$1:$F$1765,"&lt;&gt;二年",'2023'!$G$1:$G$1765,"&lt;&gt;*调整*")+COUNTIFS('2024'!$C$1:$C$2041,A455,'2024'!$F$1:$F$2041,"&lt;&gt;二年",'2024'!$G$1:$G$2041,"&lt;&gt;*调整*")+ROW()/100000,"")</f>
        <v>3.0045500000000001</v>
      </c>
    </row>
    <row r="456" spans="1:3" ht="15" customHeight="1">
      <c r="A456" t="str">
        <f>'2020'!C456</f>
        <v>卫生检验与检疫</v>
      </c>
      <c r="B456" t="b">
        <f>ISNUMBER('2020'!A456)</f>
        <v>1</v>
      </c>
      <c r="C456">
        <f>IF(AND(B456,MATCH(A456,$A$1:$A$10073,0)=ROW()),COUNTIFS('2020'!$C$1:$C$2317,A456,'2020'!$F$1:$F$2317,"&lt;&gt;二年")+COUNTIFS('2021'!$E$1:$E$2047,A456,'2021'!$J$1:$J$2047,"&lt;&gt;二年")+COUNTIFS('2022'!$E$1:$E$1903,A456,'2022'!$K$1:$K$1903,"&lt;&gt;二年")+COUNTIFS('2023'!$C$1:$C$1765,A456,'2023'!$F$1:$F$1765,"&lt;&gt;二年",'2023'!$G$1:$G$1765,"&lt;&gt;*调整*")+COUNTIFS('2024'!$C$1:$C$2041,A456,'2024'!$F$1:$F$2041,"&lt;&gt;二年",'2024'!$G$1:$G$2041,"&lt;&gt;*调整*")+ROW()/100000,"")</f>
        <v>13.00456</v>
      </c>
    </row>
    <row r="457" spans="1:3" ht="15" customHeight="1">
      <c r="A457" t="str">
        <f>'2020'!C457</f>
        <v>工艺美术</v>
      </c>
      <c r="B457" t="b">
        <f>ISNUMBER('2020'!A457)</f>
        <v>1</v>
      </c>
      <c r="C457" t="str">
        <f>IF(AND(B457,MATCH(A457,$A$1:$A$10073,0)=ROW()),COUNTIFS('2020'!$C$1:$C$2317,A457,'2020'!$F$1:$F$2317,"&lt;&gt;二年")+COUNTIFS('2021'!$E$1:$E$2047,A457,'2021'!$J$1:$J$2047,"&lt;&gt;二年")+COUNTIFS('2022'!$E$1:$E$1903,A457,'2022'!$K$1:$K$1903,"&lt;&gt;二年")+COUNTIFS('2023'!$C$1:$C$1765,A457,'2023'!$F$1:$F$1765,"&lt;&gt;二年",'2023'!$G$1:$G$1765,"&lt;&gt;*调整*")+COUNTIFS('2024'!$C$1:$C$2041,A457,'2024'!$F$1:$F$2041,"&lt;&gt;二年",'2024'!$G$1:$G$2041,"&lt;&gt;*调整*")+ROW()/100000,"")</f>
        <v/>
      </c>
    </row>
    <row r="458" spans="1:3" ht="15" customHeight="1">
      <c r="A458" t="str">
        <f>'2020'!C458</f>
        <v>艺术与科技</v>
      </c>
      <c r="B458" t="b">
        <f>ISNUMBER('2020'!A458)</f>
        <v>1</v>
      </c>
      <c r="C458" t="str">
        <f>IF(AND(B458,MATCH(A458,$A$1:$A$10073,0)=ROW()),COUNTIFS('2020'!$C$1:$C$2317,A458,'2020'!$F$1:$F$2317,"&lt;&gt;二年")+COUNTIFS('2021'!$E$1:$E$2047,A458,'2021'!$J$1:$J$2047,"&lt;&gt;二年")+COUNTIFS('2022'!$E$1:$E$1903,A458,'2022'!$K$1:$K$1903,"&lt;&gt;二年")+COUNTIFS('2023'!$C$1:$C$1765,A458,'2023'!$F$1:$F$1765,"&lt;&gt;二年",'2023'!$G$1:$G$1765,"&lt;&gt;*调整*")+COUNTIFS('2024'!$C$1:$C$2041,A458,'2024'!$F$1:$F$2041,"&lt;&gt;二年",'2024'!$G$1:$G$2041,"&lt;&gt;*调整*")+ROW()/100000,"")</f>
        <v/>
      </c>
    </row>
    <row r="459" spans="1:3" ht="15" customHeight="1">
      <c r="A459" t="str">
        <f>'2020'!C459</f>
        <v>金融工程</v>
      </c>
      <c r="B459" t="b">
        <f>ISNUMBER('2020'!A459)</f>
        <v>1</v>
      </c>
      <c r="C459" t="str">
        <f>IF(AND(B459,MATCH(A459,$A$1:$A$10073,0)=ROW()),COUNTIFS('2020'!$C$1:$C$2317,A459,'2020'!$F$1:$F$2317,"&lt;&gt;二年")+COUNTIFS('2021'!$E$1:$E$2047,A459,'2021'!$J$1:$J$2047,"&lt;&gt;二年")+COUNTIFS('2022'!$E$1:$E$1903,A459,'2022'!$K$1:$K$1903,"&lt;&gt;二年")+COUNTIFS('2023'!$C$1:$C$1765,A459,'2023'!$F$1:$F$1765,"&lt;&gt;二年",'2023'!$G$1:$G$1765,"&lt;&gt;*调整*")+COUNTIFS('2024'!$C$1:$C$2041,A459,'2024'!$F$1:$F$2041,"&lt;&gt;二年",'2024'!$G$1:$G$2041,"&lt;&gt;*调整*")+ROW()/100000,"")</f>
        <v/>
      </c>
    </row>
    <row r="460" spans="1:3" ht="15" customHeight="1">
      <c r="A460" t="str">
        <f>'2020'!C460</f>
        <v>电气工程及其自动化</v>
      </c>
      <c r="B460" t="b">
        <f>ISNUMBER('2020'!A460)</f>
        <v>1</v>
      </c>
      <c r="C460" t="str">
        <f>IF(AND(B460,MATCH(A460,$A$1:$A$10073,0)=ROW()),COUNTIFS('2020'!$C$1:$C$2317,A460,'2020'!$F$1:$F$2317,"&lt;&gt;二年")+COUNTIFS('2021'!$E$1:$E$2047,A460,'2021'!$J$1:$J$2047,"&lt;&gt;二年")+COUNTIFS('2022'!$E$1:$E$1903,A460,'2022'!$K$1:$K$1903,"&lt;&gt;二年")+COUNTIFS('2023'!$C$1:$C$1765,A460,'2023'!$F$1:$F$1765,"&lt;&gt;二年",'2023'!$G$1:$G$1765,"&lt;&gt;*调整*")+COUNTIFS('2024'!$C$1:$C$2041,A460,'2024'!$F$1:$F$2041,"&lt;&gt;二年",'2024'!$G$1:$G$2041,"&lt;&gt;*调整*")+ROW()/100000,"")</f>
        <v/>
      </c>
    </row>
    <row r="461" spans="1:3" ht="15" customHeight="1">
      <c r="A461" t="str">
        <f>'2020'!C461</f>
        <v>智能制造工程</v>
      </c>
      <c r="B461" t="b">
        <f>ISNUMBER('2020'!A461)</f>
        <v>1</v>
      </c>
      <c r="C461" t="str">
        <f>IF(AND(B461,MATCH(A461,$A$1:$A$10073,0)=ROW()),COUNTIFS('2020'!$C$1:$C$2317,A461,'2020'!$F$1:$F$2317,"&lt;&gt;二年")+COUNTIFS('2021'!$E$1:$E$2047,A461,'2021'!$J$1:$J$2047,"&lt;&gt;二年")+COUNTIFS('2022'!$E$1:$E$1903,A461,'2022'!$K$1:$K$1903,"&lt;&gt;二年")+COUNTIFS('2023'!$C$1:$C$1765,A461,'2023'!$F$1:$F$1765,"&lt;&gt;二年",'2023'!$G$1:$G$1765,"&lt;&gt;*调整*")+COUNTIFS('2024'!$C$1:$C$2041,A461,'2024'!$F$1:$F$2041,"&lt;&gt;二年",'2024'!$G$1:$G$2041,"&lt;&gt;*调整*")+ROW()/100000,"")</f>
        <v/>
      </c>
    </row>
    <row r="462" spans="1:3" ht="15" customHeight="1">
      <c r="A462" t="str">
        <f>'2020'!C462</f>
        <v>智慧农业</v>
      </c>
      <c r="B462" t="b">
        <f>ISNUMBER('2020'!A462)</f>
        <v>1</v>
      </c>
      <c r="C462" t="str">
        <f>IF(AND(B462,MATCH(A462,$A$1:$A$10073,0)=ROW()),COUNTIFS('2020'!$C$1:$C$2317,A462,'2020'!$F$1:$F$2317,"&lt;&gt;二年")+COUNTIFS('2021'!$E$1:$E$2047,A462,'2021'!$J$1:$J$2047,"&lt;&gt;二年")+COUNTIFS('2022'!$E$1:$E$1903,A462,'2022'!$K$1:$K$1903,"&lt;&gt;二年")+COUNTIFS('2023'!$C$1:$C$1765,A462,'2023'!$F$1:$F$1765,"&lt;&gt;二年",'2023'!$G$1:$G$1765,"&lt;&gt;*调整*")+COUNTIFS('2024'!$C$1:$C$2041,A462,'2024'!$F$1:$F$2041,"&lt;&gt;二年",'2024'!$G$1:$G$2041,"&lt;&gt;*调整*")+ROW()/100000,"")</f>
        <v/>
      </c>
    </row>
    <row r="463" spans="1:3" ht="15" customHeight="1">
      <c r="A463" t="str">
        <f>'2020'!C463</f>
        <v>临床医学</v>
      </c>
      <c r="B463" t="b">
        <f>ISNUMBER('2020'!A463)</f>
        <v>1</v>
      </c>
      <c r="C463">
        <f>IF(AND(B463,MATCH(A463,$A$1:$A$10073,0)=ROW()),COUNTIFS('2020'!$C$1:$C$2317,A463,'2020'!$F$1:$F$2317,"&lt;&gt;二年")+COUNTIFS('2021'!$E$1:$E$2047,A463,'2021'!$J$1:$J$2047,"&lt;&gt;二年")+COUNTIFS('2022'!$E$1:$E$1903,A463,'2022'!$K$1:$K$1903,"&lt;&gt;二年")+COUNTIFS('2023'!$C$1:$C$1765,A463,'2023'!$F$1:$F$1765,"&lt;&gt;二年",'2023'!$G$1:$G$1765,"&lt;&gt;*调整*")+COUNTIFS('2024'!$C$1:$C$2041,A463,'2024'!$F$1:$F$2041,"&lt;&gt;二年",'2024'!$G$1:$G$2041,"&lt;&gt;*调整*")+ROW()/100000,"")</f>
        <v>12.004630000000001</v>
      </c>
    </row>
    <row r="464" spans="1:3" ht="15" customHeight="1">
      <c r="A464" t="str">
        <f>'2020'!C464</f>
        <v>蒙医学</v>
      </c>
      <c r="B464" t="b">
        <f>ISNUMBER('2020'!A464)</f>
        <v>1</v>
      </c>
      <c r="C464">
        <f>IF(AND(B464,MATCH(A464,$A$1:$A$10073,0)=ROW()),COUNTIFS('2020'!$C$1:$C$2317,A464,'2020'!$F$1:$F$2317,"&lt;&gt;二年")+COUNTIFS('2021'!$E$1:$E$2047,A464,'2021'!$J$1:$J$2047,"&lt;&gt;二年")+COUNTIFS('2022'!$E$1:$E$1903,A464,'2022'!$K$1:$K$1903,"&lt;&gt;二年")+COUNTIFS('2023'!$C$1:$C$1765,A464,'2023'!$F$1:$F$1765,"&lt;&gt;二年",'2023'!$G$1:$G$1765,"&lt;&gt;*调整*")+COUNTIFS('2024'!$C$1:$C$2041,A464,'2024'!$F$1:$F$2041,"&lt;&gt;二年",'2024'!$G$1:$G$2041,"&lt;&gt;*调整*")+ROW()/100000,"")</f>
        <v>4.64E-3</v>
      </c>
    </row>
    <row r="465" spans="1:3" ht="15" customHeight="1">
      <c r="A465" t="str">
        <f>'2020'!C465</f>
        <v>金融工程</v>
      </c>
      <c r="B465" t="b">
        <f>ISNUMBER('2020'!A465)</f>
        <v>1</v>
      </c>
      <c r="C465" t="str">
        <f>IF(AND(B465,MATCH(A465,$A$1:$A$10073,0)=ROW()),COUNTIFS('2020'!$C$1:$C$2317,A465,'2020'!$F$1:$F$2317,"&lt;&gt;二年")+COUNTIFS('2021'!$E$1:$E$2047,A465,'2021'!$J$1:$J$2047,"&lt;&gt;二年")+COUNTIFS('2022'!$E$1:$E$1903,A465,'2022'!$K$1:$K$1903,"&lt;&gt;二年")+COUNTIFS('2023'!$C$1:$C$1765,A465,'2023'!$F$1:$F$1765,"&lt;&gt;二年",'2023'!$G$1:$G$1765,"&lt;&gt;*调整*")+COUNTIFS('2024'!$C$1:$C$2041,A465,'2024'!$F$1:$F$2041,"&lt;&gt;二年",'2024'!$G$1:$G$2041,"&lt;&gt;*调整*")+ROW()/100000,"")</f>
        <v/>
      </c>
    </row>
    <row r="466" spans="1:3" ht="15" customHeight="1">
      <c r="A466" t="str">
        <f>'2020'!C466</f>
        <v>应用语言学</v>
      </c>
      <c r="B466" t="b">
        <f>ISNUMBER('2020'!A466)</f>
        <v>1</v>
      </c>
      <c r="C466">
        <f>IF(AND(B466,MATCH(A466,$A$1:$A$10073,0)=ROW()),COUNTIFS('2020'!$C$1:$C$2317,A466,'2020'!$F$1:$F$2317,"&lt;&gt;二年")+COUNTIFS('2021'!$E$1:$E$2047,A466,'2021'!$J$1:$J$2047,"&lt;&gt;二年")+COUNTIFS('2022'!$E$1:$E$1903,A466,'2022'!$K$1:$K$1903,"&lt;&gt;二年")+COUNTIFS('2023'!$C$1:$C$1765,A466,'2023'!$F$1:$F$1765,"&lt;&gt;二年",'2023'!$G$1:$G$1765,"&lt;&gt;*调整*")+COUNTIFS('2024'!$C$1:$C$2041,A466,'2024'!$F$1:$F$2041,"&lt;&gt;二年",'2024'!$G$1:$G$2041,"&lt;&gt;*调整*")+ROW()/100000,"")</f>
        <v>2.0046599999999999</v>
      </c>
    </row>
    <row r="467" spans="1:3" ht="15" customHeight="1">
      <c r="A467" t="str">
        <f>'2020'!C467</f>
        <v>统计学</v>
      </c>
      <c r="B467" t="b">
        <f>ISNUMBER('2020'!A467)</f>
        <v>1</v>
      </c>
      <c r="C467" t="str">
        <f>IF(AND(B467,MATCH(A467,$A$1:$A$10073,0)=ROW()),COUNTIFS('2020'!$C$1:$C$2317,A467,'2020'!$F$1:$F$2317,"&lt;&gt;二年")+COUNTIFS('2021'!$E$1:$E$2047,A467,'2021'!$J$1:$J$2047,"&lt;&gt;二年")+COUNTIFS('2022'!$E$1:$E$1903,A467,'2022'!$K$1:$K$1903,"&lt;&gt;二年")+COUNTIFS('2023'!$C$1:$C$1765,A467,'2023'!$F$1:$F$1765,"&lt;&gt;二年",'2023'!$G$1:$G$1765,"&lt;&gt;*调整*")+COUNTIFS('2024'!$C$1:$C$2041,A467,'2024'!$F$1:$F$2041,"&lt;&gt;二年",'2024'!$G$1:$G$2041,"&lt;&gt;*调整*")+ROW()/100000,"")</f>
        <v/>
      </c>
    </row>
    <row r="468" spans="1:3" ht="15" customHeight="1">
      <c r="A468" t="str">
        <f>'2020'!C468</f>
        <v>金融科技</v>
      </c>
      <c r="B468" t="b">
        <f>ISNUMBER('2020'!A468)</f>
        <v>1</v>
      </c>
      <c r="C468" t="str">
        <f>IF(AND(B468,MATCH(A468,$A$1:$A$10073,0)=ROW()),COUNTIFS('2020'!$C$1:$C$2317,A468,'2020'!$F$1:$F$2317,"&lt;&gt;二年")+COUNTIFS('2021'!$E$1:$E$2047,A468,'2021'!$J$1:$J$2047,"&lt;&gt;二年")+COUNTIFS('2022'!$E$1:$E$1903,A468,'2022'!$K$1:$K$1903,"&lt;&gt;二年")+COUNTIFS('2023'!$C$1:$C$1765,A468,'2023'!$F$1:$F$1765,"&lt;&gt;二年",'2023'!$G$1:$G$1765,"&lt;&gt;*调整*")+COUNTIFS('2024'!$C$1:$C$2041,A468,'2024'!$F$1:$F$2041,"&lt;&gt;二年",'2024'!$G$1:$G$2041,"&lt;&gt;*调整*")+ROW()/100000,"")</f>
        <v/>
      </c>
    </row>
    <row r="469" spans="1:3" ht="15" customHeight="1">
      <c r="A469" t="str">
        <f>'2020'!C469</f>
        <v>供应链管理</v>
      </c>
      <c r="B469" t="b">
        <f>ISNUMBER('2020'!A469)</f>
        <v>1</v>
      </c>
      <c r="C469" t="str">
        <f>IF(AND(B469,MATCH(A469,$A$1:$A$10073,0)=ROW()),COUNTIFS('2020'!$C$1:$C$2317,A469,'2020'!$F$1:$F$2317,"&lt;&gt;二年")+COUNTIFS('2021'!$E$1:$E$2047,A469,'2021'!$J$1:$J$2047,"&lt;&gt;二年")+COUNTIFS('2022'!$E$1:$E$1903,A469,'2022'!$K$1:$K$1903,"&lt;&gt;二年")+COUNTIFS('2023'!$C$1:$C$1765,A469,'2023'!$F$1:$F$1765,"&lt;&gt;二年",'2023'!$G$1:$G$1765,"&lt;&gt;*调整*")+COUNTIFS('2024'!$C$1:$C$2041,A469,'2024'!$F$1:$F$2041,"&lt;&gt;二年",'2024'!$G$1:$G$2041,"&lt;&gt;*调整*")+ROW()/100000,"")</f>
        <v/>
      </c>
    </row>
    <row r="470" spans="1:3" ht="15" customHeight="1">
      <c r="A470" t="str">
        <f>'2020'!C470</f>
        <v>冰雪运动</v>
      </c>
      <c r="B470" t="b">
        <f>ISNUMBER('2020'!A470)</f>
        <v>1</v>
      </c>
      <c r="C470" t="str">
        <f>IF(AND(B470,MATCH(A470,$A$1:$A$10073,0)=ROW()),COUNTIFS('2020'!$C$1:$C$2317,A470,'2020'!$F$1:$F$2317,"&lt;&gt;二年")+COUNTIFS('2021'!$E$1:$E$2047,A470,'2021'!$J$1:$J$2047,"&lt;&gt;二年")+COUNTIFS('2022'!$E$1:$E$1903,A470,'2022'!$K$1:$K$1903,"&lt;&gt;二年")+COUNTIFS('2023'!$C$1:$C$1765,A470,'2023'!$F$1:$F$1765,"&lt;&gt;二年",'2023'!$G$1:$G$1765,"&lt;&gt;*调整*")+COUNTIFS('2024'!$C$1:$C$2041,A470,'2024'!$F$1:$F$2041,"&lt;&gt;二年",'2024'!$G$1:$G$2041,"&lt;&gt;*调整*")+ROW()/100000,"")</f>
        <v/>
      </c>
    </row>
    <row r="471" spans="1:3" ht="15" customHeight="1">
      <c r="A471" t="str">
        <f>'2020'!C471</f>
        <v>翻译</v>
      </c>
      <c r="B471" t="b">
        <f>ISNUMBER('2020'!A471)</f>
        <v>1</v>
      </c>
      <c r="C471">
        <f>IF(AND(B471,MATCH(A471,$A$1:$A$10073,0)=ROW()),COUNTIFS('2020'!$C$1:$C$2317,A471,'2020'!$F$1:$F$2317,"&lt;&gt;二年")+COUNTIFS('2021'!$E$1:$E$2047,A471,'2021'!$J$1:$J$2047,"&lt;&gt;二年")+COUNTIFS('2022'!$E$1:$E$1903,A471,'2022'!$K$1:$K$1903,"&lt;&gt;二年")+COUNTIFS('2023'!$C$1:$C$1765,A471,'2023'!$F$1:$F$1765,"&lt;&gt;二年",'2023'!$G$1:$G$1765,"&lt;&gt;*调整*")+COUNTIFS('2024'!$C$1:$C$2041,A471,'2024'!$F$1:$F$2041,"&lt;&gt;二年",'2024'!$G$1:$G$2041,"&lt;&gt;*调整*")+ROW()/100000,"")</f>
        <v>36.004710000000003</v>
      </c>
    </row>
    <row r="472" spans="1:3" ht="15" customHeight="1">
      <c r="A472" t="str">
        <f>'2020'!C472</f>
        <v>应用化学</v>
      </c>
      <c r="B472" t="b">
        <f>ISNUMBER('2020'!A472)</f>
        <v>1</v>
      </c>
      <c r="C472" t="str">
        <f>IF(AND(B472,MATCH(A472,$A$1:$A$10073,0)=ROW()),COUNTIFS('2020'!$C$1:$C$2317,A472,'2020'!$F$1:$F$2317,"&lt;&gt;二年")+COUNTIFS('2021'!$E$1:$E$2047,A472,'2021'!$J$1:$J$2047,"&lt;&gt;二年")+COUNTIFS('2022'!$E$1:$E$1903,A472,'2022'!$K$1:$K$1903,"&lt;&gt;二年")+COUNTIFS('2023'!$C$1:$C$1765,A472,'2023'!$F$1:$F$1765,"&lt;&gt;二年",'2023'!$G$1:$G$1765,"&lt;&gt;*调整*")+COUNTIFS('2024'!$C$1:$C$2041,A472,'2024'!$F$1:$F$2041,"&lt;&gt;二年",'2024'!$G$1:$G$2041,"&lt;&gt;*调整*")+ROW()/100000,"")</f>
        <v/>
      </c>
    </row>
    <row r="473" spans="1:3" ht="15" customHeight="1">
      <c r="A473" t="str">
        <f>'2020'!C473</f>
        <v>网络工程</v>
      </c>
      <c r="B473" t="b">
        <f>ISNUMBER('2020'!A473)</f>
        <v>1</v>
      </c>
      <c r="C473">
        <f>IF(AND(B473,MATCH(A473,$A$1:$A$10073,0)=ROW()),COUNTIFS('2020'!$C$1:$C$2317,A473,'2020'!$F$1:$F$2317,"&lt;&gt;二年")+COUNTIFS('2021'!$E$1:$E$2047,A473,'2021'!$J$1:$J$2047,"&lt;&gt;二年")+COUNTIFS('2022'!$E$1:$E$1903,A473,'2022'!$K$1:$K$1903,"&lt;&gt;二年")+COUNTIFS('2023'!$C$1:$C$1765,A473,'2023'!$F$1:$F$1765,"&lt;&gt;二年",'2023'!$G$1:$G$1765,"&lt;&gt;*调整*")+COUNTIFS('2024'!$C$1:$C$2041,A473,'2024'!$F$1:$F$2041,"&lt;&gt;二年",'2024'!$G$1:$G$2041,"&lt;&gt;*调整*")+ROW()/100000,"")</f>
        <v>13.00473</v>
      </c>
    </row>
    <row r="474" spans="1:3" ht="15" customHeight="1">
      <c r="A474" t="str">
        <f>'2020'!C474</f>
        <v>舞蹈学</v>
      </c>
      <c r="B474" t="b">
        <f>ISNUMBER('2020'!A474)</f>
        <v>1</v>
      </c>
      <c r="C474">
        <f>IF(AND(B474,MATCH(A474,$A$1:$A$10073,0)=ROW()),COUNTIFS('2020'!$C$1:$C$2317,A474,'2020'!$F$1:$F$2317,"&lt;&gt;二年")+COUNTIFS('2021'!$E$1:$E$2047,A474,'2021'!$J$1:$J$2047,"&lt;&gt;二年")+COUNTIFS('2022'!$E$1:$E$1903,A474,'2022'!$K$1:$K$1903,"&lt;&gt;二年")+COUNTIFS('2023'!$C$1:$C$1765,A474,'2023'!$F$1:$F$1765,"&lt;&gt;二年",'2023'!$G$1:$G$1765,"&lt;&gt;*调整*")+COUNTIFS('2024'!$C$1:$C$2041,A474,'2024'!$F$1:$F$2041,"&lt;&gt;二年",'2024'!$G$1:$G$2041,"&lt;&gt;*调整*")+ROW()/100000,"")</f>
        <v>8.00474</v>
      </c>
    </row>
    <row r="475" spans="1:3" ht="15" customHeight="1">
      <c r="A475" t="str">
        <f>'2020'!C475</f>
        <v>小学教育</v>
      </c>
      <c r="B475" t="b">
        <f>ISNUMBER('2020'!A475)</f>
        <v>1</v>
      </c>
      <c r="C475">
        <f>IF(AND(B475,MATCH(A475,$A$1:$A$10073,0)=ROW()),COUNTIFS('2020'!$C$1:$C$2317,A475,'2020'!$F$1:$F$2317,"&lt;&gt;二年")+COUNTIFS('2021'!$E$1:$E$2047,A475,'2021'!$J$1:$J$2047,"&lt;&gt;二年")+COUNTIFS('2022'!$E$1:$E$1903,A475,'2022'!$K$1:$K$1903,"&lt;&gt;二年")+COUNTIFS('2023'!$C$1:$C$1765,A475,'2023'!$F$1:$F$1765,"&lt;&gt;二年",'2023'!$G$1:$G$1765,"&lt;&gt;*调整*")+COUNTIFS('2024'!$C$1:$C$2041,A475,'2024'!$F$1:$F$2041,"&lt;&gt;二年",'2024'!$G$1:$G$2041,"&lt;&gt;*调整*")+ROW()/100000,"")</f>
        <v>48.004750000000001</v>
      </c>
    </row>
    <row r="476" spans="1:3" ht="15" customHeight="1">
      <c r="A476">
        <f>'2020'!C476</f>
        <v>0</v>
      </c>
      <c r="B476" t="b">
        <f>ISNUMBER('2020'!A476)</f>
        <v>0</v>
      </c>
      <c r="C476" t="str">
        <f>IF(AND(B476,MATCH(A476,$A$1:$A$10073,0)=ROW()),COUNTIFS('2020'!$C$1:$C$2317,A476,'2020'!$F$1:$F$2317,"&lt;&gt;二年")+COUNTIFS('2021'!$E$1:$E$2047,A476,'2021'!$J$1:$J$2047,"&lt;&gt;二年")+COUNTIFS('2022'!$E$1:$E$1903,A476,'2022'!$K$1:$K$1903,"&lt;&gt;二年")+COUNTIFS('2023'!$C$1:$C$1765,A476,'2023'!$F$1:$F$1765,"&lt;&gt;二年",'2023'!$G$1:$G$1765,"&lt;&gt;*调整*")+COUNTIFS('2024'!$C$1:$C$2041,A476,'2024'!$F$1:$F$2041,"&lt;&gt;二年",'2024'!$G$1:$G$2041,"&lt;&gt;*调整*")+ROW()/100000,"")</f>
        <v/>
      </c>
    </row>
    <row r="477" spans="1:3" ht="15" customHeight="1">
      <c r="A477" t="str">
        <f>'2020'!C477</f>
        <v>生物信息学</v>
      </c>
      <c r="B477" t="b">
        <f>ISNUMBER('2020'!A477)</f>
        <v>1</v>
      </c>
      <c r="C477">
        <f>IF(AND(B477,MATCH(A477,$A$1:$A$10073,0)=ROW()),COUNTIFS('2020'!$C$1:$C$2317,A477,'2020'!$F$1:$F$2317,"&lt;&gt;二年")+COUNTIFS('2021'!$E$1:$E$2047,A477,'2021'!$J$1:$J$2047,"&lt;&gt;二年")+COUNTIFS('2022'!$E$1:$E$1903,A477,'2022'!$K$1:$K$1903,"&lt;&gt;二年")+COUNTIFS('2023'!$C$1:$C$1765,A477,'2023'!$F$1:$F$1765,"&lt;&gt;二年",'2023'!$G$1:$G$1765,"&lt;&gt;*调整*")+COUNTIFS('2024'!$C$1:$C$2041,A477,'2024'!$F$1:$F$2041,"&lt;&gt;二年",'2024'!$G$1:$G$2041,"&lt;&gt;*调整*")+ROW()/100000,"")</f>
        <v>21.004770000000001</v>
      </c>
    </row>
    <row r="478" spans="1:3" ht="15" customHeight="1">
      <c r="A478" t="str">
        <f>'2020'!C478</f>
        <v>工程力学</v>
      </c>
      <c r="B478" t="b">
        <f>ISNUMBER('2020'!A478)</f>
        <v>1</v>
      </c>
      <c r="C478" t="str">
        <f>IF(AND(B478,MATCH(A478,$A$1:$A$10073,0)=ROW()),COUNTIFS('2020'!$C$1:$C$2317,A478,'2020'!$F$1:$F$2317,"&lt;&gt;二年")+COUNTIFS('2021'!$E$1:$E$2047,A478,'2021'!$J$1:$J$2047,"&lt;&gt;二年")+COUNTIFS('2022'!$E$1:$E$1903,A478,'2022'!$K$1:$K$1903,"&lt;&gt;二年")+COUNTIFS('2023'!$C$1:$C$1765,A478,'2023'!$F$1:$F$1765,"&lt;&gt;二年",'2023'!$G$1:$G$1765,"&lt;&gt;*调整*")+COUNTIFS('2024'!$C$1:$C$2041,A478,'2024'!$F$1:$F$2041,"&lt;&gt;二年",'2024'!$G$1:$G$2041,"&lt;&gt;*调整*")+ROW()/100000,"")</f>
        <v/>
      </c>
    </row>
    <row r="479" spans="1:3" ht="15" customHeight="1">
      <c r="A479" t="str">
        <f>'2020'!C479</f>
        <v>马克思主义理论</v>
      </c>
      <c r="B479" t="b">
        <f>ISNUMBER('2020'!A479)</f>
        <v>1</v>
      </c>
      <c r="C479" t="str">
        <f>IF(AND(B479,MATCH(A479,$A$1:$A$10073,0)=ROW()),COUNTIFS('2020'!$C$1:$C$2317,A479,'2020'!$F$1:$F$2317,"&lt;&gt;二年")+COUNTIFS('2021'!$E$1:$E$2047,A479,'2021'!$J$1:$J$2047,"&lt;&gt;二年")+COUNTIFS('2022'!$E$1:$E$1903,A479,'2022'!$K$1:$K$1903,"&lt;&gt;二年")+COUNTIFS('2023'!$C$1:$C$1765,A479,'2023'!$F$1:$F$1765,"&lt;&gt;二年",'2023'!$G$1:$G$1765,"&lt;&gt;*调整*")+COUNTIFS('2024'!$C$1:$C$2041,A479,'2024'!$F$1:$F$2041,"&lt;&gt;二年",'2024'!$G$1:$G$2041,"&lt;&gt;*调整*")+ROW()/100000,"")</f>
        <v/>
      </c>
    </row>
    <row r="480" spans="1:3" ht="15" customHeight="1">
      <c r="A480" t="str">
        <f>'2020'!C480</f>
        <v>工业智能</v>
      </c>
      <c r="B480" t="b">
        <f>ISNUMBER('2020'!A480)</f>
        <v>1</v>
      </c>
      <c r="C480">
        <f>IF(AND(B480,MATCH(A480,$A$1:$A$10073,0)=ROW()),COUNTIFS('2020'!$C$1:$C$2317,A480,'2020'!$F$1:$F$2317,"&lt;&gt;二年")+COUNTIFS('2021'!$E$1:$E$2047,A480,'2021'!$J$1:$J$2047,"&lt;&gt;二年")+COUNTIFS('2022'!$E$1:$E$1903,A480,'2022'!$K$1:$K$1903,"&lt;&gt;二年")+COUNTIFS('2023'!$C$1:$C$1765,A480,'2023'!$F$1:$F$1765,"&lt;&gt;二年",'2023'!$G$1:$G$1765,"&lt;&gt;*调整*")+COUNTIFS('2024'!$C$1:$C$2041,A480,'2024'!$F$1:$F$2041,"&lt;&gt;二年",'2024'!$G$1:$G$2041,"&lt;&gt;*调整*")+ROW()/100000,"")</f>
        <v>12.004799999999999</v>
      </c>
    </row>
    <row r="481" spans="1:3" ht="15" customHeight="1">
      <c r="A481" t="str">
        <f>'2020'!C481</f>
        <v>飞行器设计与工程</v>
      </c>
      <c r="B481" t="b">
        <f>ISNUMBER('2020'!A481)</f>
        <v>1</v>
      </c>
      <c r="C481">
        <f>IF(AND(B481,MATCH(A481,$A$1:$A$10073,0)=ROW()),COUNTIFS('2020'!$C$1:$C$2317,A481,'2020'!$F$1:$F$2317,"&lt;&gt;二年")+COUNTIFS('2021'!$E$1:$E$2047,A481,'2021'!$J$1:$J$2047,"&lt;&gt;二年")+COUNTIFS('2022'!$E$1:$E$1903,A481,'2022'!$K$1:$K$1903,"&lt;&gt;二年")+COUNTIFS('2023'!$C$1:$C$1765,A481,'2023'!$F$1:$F$1765,"&lt;&gt;二年",'2023'!$G$1:$G$1765,"&lt;&gt;*调整*")+COUNTIFS('2024'!$C$1:$C$2041,A481,'2024'!$F$1:$F$2041,"&lt;&gt;二年",'2024'!$G$1:$G$2041,"&lt;&gt;*调整*")+ROW()/100000,"")</f>
        <v>6.00481</v>
      </c>
    </row>
    <row r="482" spans="1:3" ht="15" customHeight="1">
      <c r="A482" t="str">
        <f>'2020'!C482</f>
        <v>智能制造工程</v>
      </c>
      <c r="B482" t="b">
        <f>ISNUMBER('2020'!A482)</f>
        <v>1</v>
      </c>
      <c r="C482" t="str">
        <f>IF(AND(B482,MATCH(A482,$A$1:$A$10073,0)=ROW()),COUNTIFS('2020'!$C$1:$C$2317,A482,'2020'!$F$1:$F$2317,"&lt;&gt;二年")+COUNTIFS('2021'!$E$1:$E$2047,A482,'2021'!$J$1:$J$2047,"&lt;&gt;二年")+COUNTIFS('2022'!$E$1:$E$1903,A482,'2022'!$K$1:$K$1903,"&lt;&gt;二年")+COUNTIFS('2023'!$C$1:$C$1765,A482,'2023'!$F$1:$F$1765,"&lt;&gt;二年",'2023'!$G$1:$G$1765,"&lt;&gt;*调整*")+COUNTIFS('2024'!$C$1:$C$2041,A482,'2024'!$F$1:$F$2041,"&lt;&gt;二年",'2024'!$G$1:$G$2041,"&lt;&gt;*调整*")+ROW()/100000,"")</f>
        <v/>
      </c>
    </row>
    <row r="483" spans="1:3" ht="15" customHeight="1">
      <c r="A483" t="str">
        <f>'2020'!C483</f>
        <v>无人驾驶航空器系统工程</v>
      </c>
      <c r="B483" t="b">
        <f>ISNUMBER('2020'!A483)</f>
        <v>1</v>
      </c>
      <c r="C483" t="str">
        <f>IF(AND(B483,MATCH(A483,$A$1:$A$10073,0)=ROW()),COUNTIFS('2020'!$C$1:$C$2317,A483,'2020'!$F$1:$F$2317,"&lt;&gt;二年")+COUNTIFS('2021'!$E$1:$E$2047,A483,'2021'!$J$1:$J$2047,"&lt;&gt;二年")+COUNTIFS('2022'!$E$1:$E$1903,A483,'2022'!$K$1:$K$1903,"&lt;&gt;二年")+COUNTIFS('2023'!$C$1:$C$1765,A483,'2023'!$F$1:$F$1765,"&lt;&gt;二年",'2023'!$G$1:$G$1765,"&lt;&gt;*调整*")+COUNTIFS('2024'!$C$1:$C$2041,A483,'2024'!$F$1:$F$2041,"&lt;&gt;二年",'2024'!$G$1:$G$2041,"&lt;&gt;*调整*")+ROW()/100000,"")</f>
        <v/>
      </c>
    </row>
    <row r="484" spans="1:3" ht="15" customHeight="1">
      <c r="A484" t="str">
        <f>'2020'!C484</f>
        <v>跨境电子商务</v>
      </c>
      <c r="B484" t="b">
        <f>ISNUMBER('2020'!A484)</f>
        <v>1</v>
      </c>
      <c r="C484" t="str">
        <f>IF(AND(B484,MATCH(A484,$A$1:$A$10073,0)=ROW()),COUNTIFS('2020'!$C$1:$C$2317,A484,'2020'!$F$1:$F$2317,"&lt;&gt;二年")+COUNTIFS('2021'!$E$1:$E$2047,A484,'2021'!$J$1:$J$2047,"&lt;&gt;二年")+COUNTIFS('2022'!$E$1:$E$1903,A484,'2022'!$K$1:$K$1903,"&lt;&gt;二年")+COUNTIFS('2023'!$C$1:$C$1765,A484,'2023'!$F$1:$F$1765,"&lt;&gt;二年",'2023'!$G$1:$G$1765,"&lt;&gt;*调整*")+COUNTIFS('2024'!$C$1:$C$2041,A484,'2024'!$F$1:$F$2041,"&lt;&gt;二年",'2024'!$G$1:$G$2041,"&lt;&gt;*调整*")+ROW()/100000,"")</f>
        <v/>
      </c>
    </row>
    <row r="485" spans="1:3" ht="15" customHeight="1">
      <c r="A485" t="str">
        <f>'2020'!C485</f>
        <v>城乡规划</v>
      </c>
      <c r="B485" t="b">
        <f>ISNUMBER('2020'!A485)</f>
        <v>1</v>
      </c>
      <c r="C485" t="str">
        <f>IF(AND(B485,MATCH(A485,$A$1:$A$10073,0)=ROW()),COUNTIFS('2020'!$C$1:$C$2317,A485,'2020'!$F$1:$F$2317,"&lt;&gt;二年")+COUNTIFS('2021'!$E$1:$E$2047,A485,'2021'!$J$1:$J$2047,"&lt;&gt;二年")+COUNTIFS('2022'!$E$1:$E$1903,A485,'2022'!$K$1:$K$1903,"&lt;&gt;二年")+COUNTIFS('2023'!$C$1:$C$1765,A485,'2023'!$F$1:$F$1765,"&lt;&gt;二年",'2023'!$G$1:$G$1765,"&lt;&gt;*调整*")+COUNTIFS('2024'!$C$1:$C$2041,A485,'2024'!$F$1:$F$2041,"&lt;&gt;二年",'2024'!$G$1:$G$2041,"&lt;&gt;*调整*")+ROW()/100000,"")</f>
        <v/>
      </c>
    </row>
    <row r="486" spans="1:3" ht="15" customHeight="1">
      <c r="A486" t="str">
        <f>'2020'!C486</f>
        <v>水质科学与技术</v>
      </c>
      <c r="B486" t="b">
        <f>ISNUMBER('2020'!A486)</f>
        <v>1</v>
      </c>
      <c r="C486" t="str">
        <f>IF(AND(B486,MATCH(A486,$A$1:$A$10073,0)=ROW()),COUNTIFS('2020'!$C$1:$C$2317,A486,'2020'!$F$1:$F$2317,"&lt;&gt;二年")+COUNTIFS('2021'!$E$1:$E$2047,A486,'2021'!$J$1:$J$2047,"&lt;&gt;二年")+COUNTIFS('2022'!$E$1:$E$1903,A486,'2022'!$K$1:$K$1903,"&lt;&gt;二年")+COUNTIFS('2023'!$C$1:$C$1765,A486,'2023'!$F$1:$F$1765,"&lt;&gt;二年",'2023'!$G$1:$G$1765,"&lt;&gt;*调整*")+COUNTIFS('2024'!$C$1:$C$2041,A486,'2024'!$F$1:$F$2041,"&lt;&gt;二年",'2024'!$G$1:$G$2041,"&lt;&gt;*调整*")+ROW()/100000,"")</f>
        <v/>
      </c>
    </row>
    <row r="487" spans="1:3" ht="15" customHeight="1">
      <c r="A487" t="str">
        <f>'2020'!C487</f>
        <v>新媒体艺术</v>
      </c>
      <c r="B487" t="b">
        <f>ISNUMBER('2020'!A487)</f>
        <v>1</v>
      </c>
      <c r="C487">
        <f>IF(AND(B487,MATCH(A487,$A$1:$A$10073,0)=ROW()),COUNTIFS('2020'!$C$1:$C$2317,A487,'2020'!$F$1:$F$2317,"&lt;&gt;二年")+COUNTIFS('2021'!$E$1:$E$2047,A487,'2021'!$J$1:$J$2047,"&lt;&gt;二年")+COUNTIFS('2022'!$E$1:$E$1903,A487,'2022'!$K$1:$K$1903,"&lt;&gt;二年")+COUNTIFS('2023'!$C$1:$C$1765,A487,'2023'!$F$1:$F$1765,"&lt;&gt;二年",'2023'!$G$1:$G$1765,"&lt;&gt;*调整*")+COUNTIFS('2024'!$C$1:$C$2041,A487,'2024'!$F$1:$F$2041,"&lt;&gt;二年",'2024'!$G$1:$G$2041,"&lt;&gt;*调整*")+ROW()/100000,"")</f>
        <v>24.00487</v>
      </c>
    </row>
    <row r="488" spans="1:3" ht="15" customHeight="1">
      <c r="A488" t="str">
        <f>'2020'!C488</f>
        <v>金融科技</v>
      </c>
      <c r="B488" t="b">
        <f>ISNUMBER('2020'!A488)</f>
        <v>1</v>
      </c>
      <c r="C488" t="str">
        <f>IF(AND(B488,MATCH(A488,$A$1:$A$10073,0)=ROW()),COUNTIFS('2020'!$C$1:$C$2317,A488,'2020'!$F$1:$F$2317,"&lt;&gt;二年")+COUNTIFS('2021'!$E$1:$E$2047,A488,'2021'!$J$1:$J$2047,"&lt;&gt;二年")+COUNTIFS('2022'!$E$1:$E$1903,A488,'2022'!$K$1:$K$1903,"&lt;&gt;二年")+COUNTIFS('2023'!$C$1:$C$1765,A488,'2023'!$F$1:$F$1765,"&lt;&gt;二年",'2023'!$G$1:$G$1765,"&lt;&gt;*调整*")+COUNTIFS('2024'!$C$1:$C$2041,A488,'2024'!$F$1:$F$2041,"&lt;&gt;二年",'2024'!$G$1:$G$2041,"&lt;&gt;*调整*")+ROW()/100000,"")</f>
        <v/>
      </c>
    </row>
    <row r="489" spans="1:3" ht="15" customHeight="1">
      <c r="A489" t="str">
        <f>'2020'!C489</f>
        <v>数据计算及应用</v>
      </c>
      <c r="B489" t="b">
        <f>ISNUMBER('2020'!A489)</f>
        <v>1</v>
      </c>
      <c r="C489" t="str">
        <f>IF(AND(B489,MATCH(A489,$A$1:$A$10073,0)=ROW()),COUNTIFS('2020'!$C$1:$C$2317,A489,'2020'!$F$1:$F$2317,"&lt;&gt;二年")+COUNTIFS('2021'!$E$1:$E$2047,A489,'2021'!$J$1:$J$2047,"&lt;&gt;二年")+COUNTIFS('2022'!$E$1:$E$1903,A489,'2022'!$K$1:$K$1903,"&lt;&gt;二年")+COUNTIFS('2023'!$C$1:$C$1765,A489,'2023'!$F$1:$F$1765,"&lt;&gt;二年",'2023'!$G$1:$G$1765,"&lt;&gt;*调整*")+COUNTIFS('2024'!$C$1:$C$2041,A489,'2024'!$F$1:$F$2041,"&lt;&gt;二年",'2024'!$G$1:$G$2041,"&lt;&gt;*调整*")+ROW()/100000,"")</f>
        <v/>
      </c>
    </row>
    <row r="490" spans="1:3" ht="15" customHeight="1">
      <c r="A490" t="str">
        <f>'2020'!C490</f>
        <v>智能制造工程</v>
      </c>
      <c r="B490" t="b">
        <f>ISNUMBER('2020'!A490)</f>
        <v>1</v>
      </c>
      <c r="C490" t="str">
        <f>IF(AND(B490,MATCH(A490,$A$1:$A$10073,0)=ROW()),COUNTIFS('2020'!$C$1:$C$2317,A490,'2020'!$F$1:$F$2317,"&lt;&gt;二年")+COUNTIFS('2021'!$E$1:$E$2047,A490,'2021'!$J$1:$J$2047,"&lt;&gt;二年")+COUNTIFS('2022'!$E$1:$E$1903,A490,'2022'!$K$1:$K$1903,"&lt;&gt;二年")+COUNTIFS('2023'!$C$1:$C$1765,A490,'2023'!$F$1:$F$1765,"&lt;&gt;二年",'2023'!$G$1:$G$1765,"&lt;&gt;*调整*")+COUNTIFS('2024'!$C$1:$C$2041,A490,'2024'!$F$1:$F$2041,"&lt;&gt;二年",'2024'!$G$1:$G$2041,"&lt;&gt;*调整*")+ROW()/100000,"")</f>
        <v/>
      </c>
    </row>
    <row r="491" spans="1:3" ht="15" customHeight="1">
      <c r="A491" t="str">
        <f>'2020'!C491</f>
        <v>储能科学与工程</v>
      </c>
      <c r="B491" t="b">
        <f>ISNUMBER('2020'!A491)</f>
        <v>1</v>
      </c>
      <c r="C491" t="str">
        <f>IF(AND(B491,MATCH(A491,$A$1:$A$10073,0)=ROW()),COUNTIFS('2020'!$C$1:$C$2317,A491,'2020'!$F$1:$F$2317,"&lt;&gt;二年")+COUNTIFS('2021'!$E$1:$E$2047,A491,'2021'!$J$1:$J$2047,"&lt;&gt;二年")+COUNTIFS('2022'!$E$1:$E$1903,A491,'2022'!$K$1:$K$1903,"&lt;&gt;二年")+COUNTIFS('2023'!$C$1:$C$1765,A491,'2023'!$F$1:$F$1765,"&lt;&gt;二年",'2023'!$G$1:$G$1765,"&lt;&gt;*调整*")+COUNTIFS('2024'!$C$1:$C$2041,A491,'2024'!$F$1:$F$2041,"&lt;&gt;二年",'2024'!$G$1:$G$2041,"&lt;&gt;*调整*")+ROW()/100000,"")</f>
        <v/>
      </c>
    </row>
    <row r="492" spans="1:3" ht="15" customHeight="1">
      <c r="A492" t="str">
        <f>'2020'!C492</f>
        <v>数据科学与大数据技术</v>
      </c>
      <c r="B492" t="b">
        <f>ISNUMBER('2020'!A492)</f>
        <v>1</v>
      </c>
      <c r="C492" t="str">
        <f>IF(AND(B492,MATCH(A492,$A$1:$A$10073,0)=ROW()),COUNTIFS('2020'!$C$1:$C$2317,A492,'2020'!$F$1:$F$2317,"&lt;&gt;二年")+COUNTIFS('2021'!$E$1:$E$2047,A492,'2021'!$J$1:$J$2047,"&lt;&gt;二年")+COUNTIFS('2022'!$E$1:$E$1903,A492,'2022'!$K$1:$K$1903,"&lt;&gt;二年")+COUNTIFS('2023'!$C$1:$C$1765,A492,'2023'!$F$1:$F$1765,"&lt;&gt;二年",'2023'!$G$1:$G$1765,"&lt;&gt;*调整*")+COUNTIFS('2024'!$C$1:$C$2041,A492,'2024'!$F$1:$F$2041,"&lt;&gt;二年",'2024'!$G$1:$G$2041,"&lt;&gt;*调整*")+ROW()/100000,"")</f>
        <v/>
      </c>
    </row>
    <row r="493" spans="1:3" ht="15" customHeight="1">
      <c r="A493" t="str">
        <f>'2020'!C493</f>
        <v>智能建造</v>
      </c>
      <c r="B493" t="b">
        <f>ISNUMBER('2020'!A493)</f>
        <v>1</v>
      </c>
      <c r="C493" t="str">
        <f>IF(AND(B493,MATCH(A493,$A$1:$A$10073,0)=ROW()),COUNTIFS('2020'!$C$1:$C$2317,A493,'2020'!$F$1:$F$2317,"&lt;&gt;二年")+COUNTIFS('2021'!$E$1:$E$2047,A493,'2021'!$J$1:$J$2047,"&lt;&gt;二年")+COUNTIFS('2022'!$E$1:$E$1903,A493,'2022'!$K$1:$K$1903,"&lt;&gt;二年")+COUNTIFS('2023'!$C$1:$C$1765,A493,'2023'!$F$1:$F$1765,"&lt;&gt;二年",'2023'!$G$1:$G$1765,"&lt;&gt;*调整*")+COUNTIFS('2024'!$C$1:$C$2041,A493,'2024'!$F$1:$F$2041,"&lt;&gt;二年",'2024'!$G$1:$G$2041,"&lt;&gt;*调整*")+ROW()/100000,"")</f>
        <v/>
      </c>
    </row>
    <row r="494" spans="1:3" ht="15" customHeight="1">
      <c r="A494" t="str">
        <f>'2020'!C494</f>
        <v>新能源材料与器件</v>
      </c>
      <c r="B494" t="b">
        <f>ISNUMBER('2020'!A494)</f>
        <v>1</v>
      </c>
      <c r="C494" t="str">
        <f>IF(AND(B494,MATCH(A494,$A$1:$A$10073,0)=ROW()),COUNTIFS('2020'!$C$1:$C$2317,A494,'2020'!$F$1:$F$2317,"&lt;&gt;二年")+COUNTIFS('2021'!$E$1:$E$2047,A494,'2021'!$J$1:$J$2047,"&lt;&gt;二年")+COUNTIFS('2022'!$E$1:$E$1903,A494,'2022'!$K$1:$K$1903,"&lt;&gt;二年")+COUNTIFS('2023'!$C$1:$C$1765,A494,'2023'!$F$1:$F$1765,"&lt;&gt;二年",'2023'!$G$1:$G$1765,"&lt;&gt;*调整*")+COUNTIFS('2024'!$C$1:$C$2041,A494,'2024'!$F$1:$F$2041,"&lt;&gt;二年",'2024'!$G$1:$G$2041,"&lt;&gt;*调整*")+ROW()/100000,"")</f>
        <v/>
      </c>
    </row>
    <row r="495" spans="1:3" ht="15" customHeight="1">
      <c r="A495" t="str">
        <f>'2020'!C495</f>
        <v>新能源科学与工程</v>
      </c>
      <c r="B495" t="b">
        <f>ISNUMBER('2020'!A495)</f>
        <v>1</v>
      </c>
      <c r="C495" t="str">
        <f>IF(AND(B495,MATCH(A495,$A$1:$A$10073,0)=ROW()),COUNTIFS('2020'!$C$1:$C$2317,A495,'2020'!$F$1:$F$2317,"&lt;&gt;二年")+COUNTIFS('2021'!$E$1:$E$2047,A495,'2021'!$J$1:$J$2047,"&lt;&gt;二年")+COUNTIFS('2022'!$E$1:$E$1903,A495,'2022'!$K$1:$K$1903,"&lt;&gt;二年")+COUNTIFS('2023'!$C$1:$C$1765,A495,'2023'!$F$1:$F$1765,"&lt;&gt;二年",'2023'!$G$1:$G$1765,"&lt;&gt;*调整*")+COUNTIFS('2024'!$C$1:$C$2041,A495,'2024'!$F$1:$F$2041,"&lt;&gt;二年",'2024'!$G$1:$G$2041,"&lt;&gt;*调整*")+ROW()/100000,"")</f>
        <v/>
      </c>
    </row>
    <row r="496" spans="1:3" ht="15" customHeight="1">
      <c r="A496" t="str">
        <f>'2020'!C496</f>
        <v>人工智能</v>
      </c>
      <c r="B496" t="b">
        <f>ISNUMBER('2020'!A496)</f>
        <v>1</v>
      </c>
      <c r="C496" t="str">
        <f>IF(AND(B496,MATCH(A496,$A$1:$A$10073,0)=ROW()),COUNTIFS('2020'!$C$1:$C$2317,A496,'2020'!$F$1:$F$2317,"&lt;&gt;二年")+COUNTIFS('2021'!$E$1:$E$2047,A496,'2021'!$J$1:$J$2047,"&lt;&gt;二年")+COUNTIFS('2022'!$E$1:$E$1903,A496,'2022'!$K$1:$K$1903,"&lt;&gt;二年")+COUNTIFS('2023'!$C$1:$C$1765,A496,'2023'!$F$1:$F$1765,"&lt;&gt;二年",'2023'!$G$1:$G$1765,"&lt;&gt;*调整*")+COUNTIFS('2024'!$C$1:$C$2041,A496,'2024'!$F$1:$F$2041,"&lt;&gt;二年",'2024'!$G$1:$G$2041,"&lt;&gt;*调整*")+ROW()/100000,"")</f>
        <v/>
      </c>
    </row>
    <row r="497" spans="1:3" ht="15" customHeight="1">
      <c r="A497" t="str">
        <f>'2020'!C497</f>
        <v>机器人工程</v>
      </c>
      <c r="B497" t="b">
        <f>ISNUMBER('2020'!A497)</f>
        <v>1</v>
      </c>
      <c r="C497" t="str">
        <f>IF(AND(B497,MATCH(A497,$A$1:$A$10073,0)=ROW()),COUNTIFS('2020'!$C$1:$C$2317,A497,'2020'!$F$1:$F$2317,"&lt;&gt;二年")+COUNTIFS('2021'!$E$1:$E$2047,A497,'2021'!$J$1:$J$2047,"&lt;&gt;二年")+COUNTIFS('2022'!$E$1:$E$1903,A497,'2022'!$K$1:$K$1903,"&lt;&gt;二年")+COUNTIFS('2023'!$C$1:$C$1765,A497,'2023'!$F$1:$F$1765,"&lt;&gt;二年",'2023'!$G$1:$G$1765,"&lt;&gt;*调整*")+COUNTIFS('2024'!$C$1:$C$2041,A497,'2024'!$F$1:$F$2041,"&lt;&gt;二年",'2024'!$G$1:$G$2041,"&lt;&gt;*调整*")+ROW()/100000,"")</f>
        <v/>
      </c>
    </row>
    <row r="498" spans="1:3" ht="15" customHeight="1">
      <c r="A498" t="str">
        <f>'2020'!C498</f>
        <v>智能建造</v>
      </c>
      <c r="B498" t="b">
        <f>ISNUMBER('2020'!A498)</f>
        <v>1</v>
      </c>
      <c r="C498" t="str">
        <f>IF(AND(B498,MATCH(A498,$A$1:$A$10073,0)=ROW()),COUNTIFS('2020'!$C$1:$C$2317,A498,'2020'!$F$1:$F$2317,"&lt;&gt;二年")+COUNTIFS('2021'!$E$1:$E$2047,A498,'2021'!$J$1:$J$2047,"&lt;&gt;二年")+COUNTIFS('2022'!$E$1:$E$1903,A498,'2022'!$K$1:$K$1903,"&lt;&gt;二年")+COUNTIFS('2023'!$C$1:$C$1765,A498,'2023'!$F$1:$F$1765,"&lt;&gt;二年",'2023'!$G$1:$G$1765,"&lt;&gt;*调整*")+COUNTIFS('2024'!$C$1:$C$2041,A498,'2024'!$F$1:$F$2041,"&lt;&gt;二年",'2024'!$G$1:$G$2041,"&lt;&gt;*调整*")+ROW()/100000,"")</f>
        <v/>
      </c>
    </row>
    <row r="499" spans="1:3" ht="15" customHeight="1">
      <c r="A499" t="str">
        <f>'2020'!C499</f>
        <v>环境生态工程</v>
      </c>
      <c r="B499" t="b">
        <f>ISNUMBER('2020'!A499)</f>
        <v>1</v>
      </c>
      <c r="C499" t="str">
        <f>IF(AND(B499,MATCH(A499,$A$1:$A$10073,0)=ROW()),COUNTIFS('2020'!$C$1:$C$2317,A499,'2020'!$F$1:$F$2317,"&lt;&gt;二年")+COUNTIFS('2021'!$E$1:$E$2047,A499,'2021'!$J$1:$J$2047,"&lt;&gt;二年")+COUNTIFS('2022'!$E$1:$E$1903,A499,'2022'!$K$1:$K$1903,"&lt;&gt;二年")+COUNTIFS('2023'!$C$1:$C$1765,A499,'2023'!$F$1:$F$1765,"&lt;&gt;二年",'2023'!$G$1:$G$1765,"&lt;&gt;*调整*")+COUNTIFS('2024'!$C$1:$C$2041,A499,'2024'!$F$1:$F$2041,"&lt;&gt;二年",'2024'!$G$1:$G$2041,"&lt;&gt;*调整*")+ROW()/100000,"")</f>
        <v/>
      </c>
    </row>
    <row r="500" spans="1:3" ht="15" customHeight="1">
      <c r="A500" t="str">
        <f>'2020'!C500</f>
        <v>人工智能</v>
      </c>
      <c r="B500" t="b">
        <f>ISNUMBER('2020'!A500)</f>
        <v>1</v>
      </c>
      <c r="C500" t="str">
        <f>IF(AND(B500,MATCH(A500,$A$1:$A$10073,0)=ROW()),COUNTIFS('2020'!$C$1:$C$2317,A500,'2020'!$F$1:$F$2317,"&lt;&gt;二年")+COUNTIFS('2021'!$E$1:$E$2047,A500,'2021'!$J$1:$J$2047,"&lt;&gt;二年")+COUNTIFS('2022'!$E$1:$E$1903,A500,'2022'!$K$1:$K$1903,"&lt;&gt;二年")+COUNTIFS('2023'!$C$1:$C$1765,A500,'2023'!$F$1:$F$1765,"&lt;&gt;二年",'2023'!$G$1:$G$1765,"&lt;&gt;*调整*")+COUNTIFS('2024'!$C$1:$C$2041,A500,'2024'!$F$1:$F$2041,"&lt;&gt;二年",'2024'!$G$1:$G$2041,"&lt;&gt;*调整*")+ROW()/100000,"")</f>
        <v/>
      </c>
    </row>
    <row r="501" spans="1:3" ht="15" customHeight="1">
      <c r="A501" t="str">
        <f>'2020'!C501</f>
        <v>人工智能</v>
      </c>
      <c r="B501" t="b">
        <f>ISNUMBER('2020'!A501)</f>
        <v>1</v>
      </c>
      <c r="C501" t="str">
        <f>IF(AND(B501,MATCH(A501,$A$1:$A$10073,0)=ROW()),COUNTIFS('2020'!$C$1:$C$2317,A501,'2020'!$F$1:$F$2317,"&lt;&gt;二年")+COUNTIFS('2021'!$E$1:$E$2047,A501,'2021'!$J$1:$J$2047,"&lt;&gt;二年")+COUNTIFS('2022'!$E$1:$E$1903,A501,'2022'!$K$1:$K$1903,"&lt;&gt;二年")+COUNTIFS('2023'!$C$1:$C$1765,A501,'2023'!$F$1:$F$1765,"&lt;&gt;二年",'2023'!$G$1:$G$1765,"&lt;&gt;*调整*")+COUNTIFS('2024'!$C$1:$C$2041,A501,'2024'!$F$1:$F$2041,"&lt;&gt;二年",'2024'!$G$1:$G$2041,"&lt;&gt;*调整*")+ROW()/100000,"")</f>
        <v/>
      </c>
    </row>
    <row r="502" spans="1:3" ht="15" customHeight="1">
      <c r="A502" t="str">
        <f>'2020'!C502</f>
        <v>大数据管理与应用</v>
      </c>
      <c r="B502" t="b">
        <f>ISNUMBER('2020'!A502)</f>
        <v>1</v>
      </c>
      <c r="C502" t="str">
        <f>IF(AND(B502,MATCH(A502,$A$1:$A$10073,0)=ROW()),COUNTIFS('2020'!$C$1:$C$2317,A502,'2020'!$F$1:$F$2317,"&lt;&gt;二年")+COUNTIFS('2021'!$E$1:$E$2047,A502,'2021'!$J$1:$J$2047,"&lt;&gt;二年")+COUNTIFS('2022'!$E$1:$E$1903,A502,'2022'!$K$1:$K$1903,"&lt;&gt;二年")+COUNTIFS('2023'!$C$1:$C$1765,A502,'2023'!$F$1:$F$1765,"&lt;&gt;二年",'2023'!$G$1:$G$1765,"&lt;&gt;*调整*")+COUNTIFS('2024'!$C$1:$C$2041,A502,'2024'!$F$1:$F$2041,"&lt;&gt;二年",'2024'!$G$1:$G$2041,"&lt;&gt;*调整*")+ROW()/100000,"")</f>
        <v/>
      </c>
    </row>
    <row r="503" spans="1:3" ht="15" customHeight="1">
      <c r="A503" t="str">
        <f>'2020'!C503</f>
        <v>应急管理</v>
      </c>
      <c r="B503" t="b">
        <f>ISNUMBER('2020'!A503)</f>
        <v>1</v>
      </c>
      <c r="C503" t="str">
        <f>IF(AND(B503,MATCH(A503,$A$1:$A$10073,0)=ROW()),COUNTIFS('2020'!$C$1:$C$2317,A503,'2020'!$F$1:$F$2317,"&lt;&gt;二年")+COUNTIFS('2021'!$E$1:$E$2047,A503,'2021'!$J$1:$J$2047,"&lt;&gt;二年")+COUNTIFS('2022'!$E$1:$E$1903,A503,'2022'!$K$1:$K$1903,"&lt;&gt;二年")+COUNTIFS('2023'!$C$1:$C$1765,A503,'2023'!$F$1:$F$1765,"&lt;&gt;二年",'2023'!$G$1:$G$1765,"&lt;&gt;*调整*")+COUNTIFS('2024'!$C$1:$C$2041,A503,'2024'!$F$1:$F$2041,"&lt;&gt;二年",'2024'!$G$1:$G$2041,"&lt;&gt;*调整*")+ROW()/100000,"")</f>
        <v/>
      </c>
    </row>
    <row r="504" spans="1:3" ht="15" customHeight="1">
      <c r="A504" t="str">
        <f>'2020'!C504</f>
        <v>翻译</v>
      </c>
      <c r="B504" t="b">
        <f>ISNUMBER('2020'!A504)</f>
        <v>1</v>
      </c>
      <c r="C504" t="str">
        <f>IF(AND(B504,MATCH(A504,$A$1:$A$10073,0)=ROW()),COUNTIFS('2020'!$C$1:$C$2317,A504,'2020'!$F$1:$F$2317,"&lt;&gt;二年")+COUNTIFS('2021'!$E$1:$E$2047,A504,'2021'!$J$1:$J$2047,"&lt;&gt;二年")+COUNTIFS('2022'!$E$1:$E$1903,A504,'2022'!$K$1:$K$1903,"&lt;&gt;二年")+COUNTIFS('2023'!$C$1:$C$1765,A504,'2023'!$F$1:$F$1765,"&lt;&gt;二年",'2023'!$G$1:$G$1765,"&lt;&gt;*调整*")+COUNTIFS('2024'!$C$1:$C$2041,A504,'2024'!$F$1:$F$2041,"&lt;&gt;二年",'2024'!$G$1:$G$2041,"&lt;&gt;*调整*")+ROW()/100000,"")</f>
        <v/>
      </c>
    </row>
    <row r="505" spans="1:3" ht="15" customHeight="1">
      <c r="A505" t="str">
        <f>'2020'!C505</f>
        <v>智能制造工程</v>
      </c>
      <c r="B505" t="b">
        <f>ISNUMBER('2020'!A505)</f>
        <v>1</v>
      </c>
      <c r="C505" t="str">
        <f>IF(AND(B505,MATCH(A505,$A$1:$A$10073,0)=ROW()),COUNTIFS('2020'!$C$1:$C$2317,A505,'2020'!$F$1:$F$2317,"&lt;&gt;二年")+COUNTIFS('2021'!$E$1:$E$2047,A505,'2021'!$J$1:$J$2047,"&lt;&gt;二年")+COUNTIFS('2022'!$E$1:$E$1903,A505,'2022'!$K$1:$K$1903,"&lt;&gt;二年")+COUNTIFS('2023'!$C$1:$C$1765,A505,'2023'!$F$1:$F$1765,"&lt;&gt;二年",'2023'!$G$1:$G$1765,"&lt;&gt;*调整*")+COUNTIFS('2024'!$C$1:$C$2041,A505,'2024'!$F$1:$F$2041,"&lt;&gt;二年",'2024'!$G$1:$G$2041,"&lt;&gt;*调整*")+ROW()/100000,"")</f>
        <v/>
      </c>
    </row>
    <row r="506" spans="1:3" ht="15" customHeight="1">
      <c r="A506" t="str">
        <f>'2020'!C506</f>
        <v>化妆品技术与工程</v>
      </c>
      <c r="B506" t="b">
        <f>ISNUMBER('2020'!A506)</f>
        <v>1</v>
      </c>
      <c r="C506">
        <f>IF(AND(B506,MATCH(A506,$A$1:$A$10073,0)=ROW()),COUNTIFS('2020'!$C$1:$C$2317,A506,'2020'!$F$1:$F$2317,"&lt;&gt;二年")+COUNTIFS('2021'!$E$1:$E$2047,A506,'2021'!$J$1:$J$2047,"&lt;&gt;二年")+COUNTIFS('2022'!$E$1:$E$1903,A506,'2022'!$K$1:$K$1903,"&lt;&gt;二年")+COUNTIFS('2023'!$C$1:$C$1765,A506,'2023'!$F$1:$F$1765,"&lt;&gt;二年",'2023'!$G$1:$G$1765,"&lt;&gt;*调整*")+COUNTIFS('2024'!$C$1:$C$2041,A506,'2024'!$F$1:$F$2041,"&lt;&gt;二年",'2024'!$G$1:$G$2041,"&lt;&gt;*调整*")+ROW()/100000,"")</f>
        <v>8.0050600000000003</v>
      </c>
    </row>
    <row r="507" spans="1:3" ht="15" customHeight="1">
      <c r="A507" t="str">
        <f>'2020'!C507</f>
        <v>智能建造</v>
      </c>
      <c r="B507" t="b">
        <f>ISNUMBER('2020'!A507)</f>
        <v>1</v>
      </c>
      <c r="C507" t="str">
        <f>IF(AND(B507,MATCH(A507,$A$1:$A$10073,0)=ROW()),COUNTIFS('2020'!$C$1:$C$2317,A507,'2020'!$F$1:$F$2317,"&lt;&gt;二年")+COUNTIFS('2021'!$E$1:$E$2047,A507,'2021'!$J$1:$J$2047,"&lt;&gt;二年")+COUNTIFS('2022'!$E$1:$E$1903,A507,'2022'!$K$1:$K$1903,"&lt;&gt;二年")+COUNTIFS('2023'!$C$1:$C$1765,A507,'2023'!$F$1:$F$1765,"&lt;&gt;二年",'2023'!$G$1:$G$1765,"&lt;&gt;*调整*")+COUNTIFS('2024'!$C$1:$C$2041,A507,'2024'!$F$1:$F$2041,"&lt;&gt;二年",'2024'!$G$1:$G$2041,"&lt;&gt;*调整*")+ROW()/100000,"")</f>
        <v/>
      </c>
    </row>
    <row r="508" spans="1:3" ht="15" customHeight="1">
      <c r="A508" t="str">
        <f>'2020'!C508</f>
        <v>家具设计与工程</v>
      </c>
      <c r="B508" t="b">
        <f>ISNUMBER('2020'!A508)</f>
        <v>1</v>
      </c>
      <c r="C508">
        <f>IF(AND(B508,MATCH(A508,$A$1:$A$10073,0)=ROW()),COUNTIFS('2020'!$C$1:$C$2317,A508,'2020'!$F$1:$F$2317,"&lt;&gt;二年")+COUNTIFS('2021'!$E$1:$E$2047,A508,'2021'!$J$1:$J$2047,"&lt;&gt;二年")+COUNTIFS('2022'!$E$1:$E$1903,A508,'2022'!$K$1:$K$1903,"&lt;&gt;二年")+COUNTIFS('2023'!$C$1:$C$1765,A508,'2023'!$F$1:$F$1765,"&lt;&gt;二年",'2023'!$G$1:$G$1765,"&lt;&gt;*调整*")+COUNTIFS('2024'!$C$1:$C$2041,A508,'2024'!$F$1:$F$2041,"&lt;&gt;二年",'2024'!$G$1:$G$2041,"&lt;&gt;*调整*")+ROW()/100000,"")</f>
        <v>7.0050800000000004</v>
      </c>
    </row>
    <row r="509" spans="1:3" ht="15" customHeight="1">
      <c r="A509" t="str">
        <f>'2020'!C509</f>
        <v>应急管理</v>
      </c>
      <c r="B509" t="b">
        <f>ISNUMBER('2020'!A509)</f>
        <v>1</v>
      </c>
      <c r="C509" t="str">
        <f>IF(AND(B509,MATCH(A509,$A$1:$A$10073,0)=ROW()),COUNTIFS('2020'!$C$1:$C$2317,A509,'2020'!$F$1:$F$2317,"&lt;&gt;二年")+COUNTIFS('2021'!$E$1:$E$2047,A509,'2021'!$J$1:$J$2047,"&lt;&gt;二年")+COUNTIFS('2022'!$E$1:$E$1903,A509,'2022'!$K$1:$K$1903,"&lt;&gt;二年")+COUNTIFS('2023'!$C$1:$C$1765,A509,'2023'!$F$1:$F$1765,"&lt;&gt;二年",'2023'!$G$1:$G$1765,"&lt;&gt;*调整*")+COUNTIFS('2024'!$C$1:$C$2041,A509,'2024'!$F$1:$F$2041,"&lt;&gt;二年",'2024'!$G$1:$G$2041,"&lt;&gt;*调整*")+ROW()/100000,"")</f>
        <v/>
      </c>
    </row>
    <row r="510" spans="1:3" ht="15" customHeight="1">
      <c r="A510" t="str">
        <f>'2020'!C510</f>
        <v>金融工程</v>
      </c>
      <c r="B510" t="b">
        <f>ISNUMBER('2020'!A510)</f>
        <v>1</v>
      </c>
      <c r="C510" t="str">
        <f>IF(AND(B510,MATCH(A510,$A$1:$A$10073,0)=ROW()),COUNTIFS('2020'!$C$1:$C$2317,A510,'2020'!$F$1:$F$2317,"&lt;&gt;二年")+COUNTIFS('2021'!$E$1:$E$2047,A510,'2021'!$J$1:$J$2047,"&lt;&gt;二年")+COUNTIFS('2022'!$E$1:$E$1903,A510,'2022'!$K$1:$K$1903,"&lt;&gt;二年")+COUNTIFS('2023'!$C$1:$C$1765,A510,'2023'!$F$1:$F$1765,"&lt;&gt;二年",'2023'!$G$1:$G$1765,"&lt;&gt;*调整*")+COUNTIFS('2024'!$C$1:$C$2041,A510,'2024'!$F$1:$F$2041,"&lt;&gt;二年",'2024'!$G$1:$G$2041,"&lt;&gt;*调整*")+ROW()/100000,"")</f>
        <v/>
      </c>
    </row>
    <row r="511" spans="1:3" ht="15" customHeight="1">
      <c r="A511" t="str">
        <f>'2020'!C511</f>
        <v>标准化工程</v>
      </c>
      <c r="B511" t="b">
        <f>ISNUMBER('2020'!A511)</f>
        <v>1</v>
      </c>
      <c r="C511">
        <f>IF(AND(B511,MATCH(A511,$A$1:$A$10073,0)=ROW()),COUNTIFS('2020'!$C$1:$C$2317,A511,'2020'!$F$1:$F$2317,"&lt;&gt;二年")+COUNTIFS('2021'!$E$1:$E$2047,A511,'2021'!$J$1:$J$2047,"&lt;&gt;二年")+COUNTIFS('2022'!$E$1:$E$1903,A511,'2022'!$K$1:$K$1903,"&lt;&gt;二年")+COUNTIFS('2023'!$C$1:$C$1765,A511,'2023'!$F$1:$F$1765,"&lt;&gt;二年",'2023'!$G$1:$G$1765,"&lt;&gt;*调整*")+COUNTIFS('2024'!$C$1:$C$2041,A511,'2024'!$F$1:$F$2041,"&lt;&gt;二年",'2024'!$G$1:$G$2041,"&lt;&gt;*调整*")+ROW()/100000,"")</f>
        <v>7.0051100000000002</v>
      </c>
    </row>
    <row r="512" spans="1:3" ht="15" customHeight="1">
      <c r="A512" t="str">
        <f>'2020'!C512</f>
        <v>生物信息学</v>
      </c>
      <c r="B512" t="b">
        <f>ISNUMBER('2020'!A512)</f>
        <v>1</v>
      </c>
      <c r="C512" t="str">
        <f>IF(AND(B512,MATCH(A512,$A$1:$A$10073,0)=ROW()),COUNTIFS('2020'!$C$1:$C$2317,A512,'2020'!$F$1:$F$2317,"&lt;&gt;二年")+COUNTIFS('2021'!$E$1:$E$2047,A512,'2021'!$J$1:$J$2047,"&lt;&gt;二年")+COUNTIFS('2022'!$E$1:$E$1903,A512,'2022'!$K$1:$K$1903,"&lt;&gt;二年")+COUNTIFS('2023'!$C$1:$C$1765,A512,'2023'!$F$1:$F$1765,"&lt;&gt;二年",'2023'!$G$1:$G$1765,"&lt;&gt;*调整*")+COUNTIFS('2024'!$C$1:$C$2041,A512,'2024'!$F$1:$F$2041,"&lt;&gt;二年",'2024'!$G$1:$G$2041,"&lt;&gt;*调整*")+ROW()/100000,"")</f>
        <v/>
      </c>
    </row>
    <row r="513" spans="1:3" ht="15" customHeight="1">
      <c r="A513" t="str">
        <f>'2020'!C513</f>
        <v>健康服务与管理</v>
      </c>
      <c r="B513" t="b">
        <f>ISNUMBER('2020'!A513)</f>
        <v>1</v>
      </c>
      <c r="C513" t="str">
        <f>IF(AND(B513,MATCH(A513,$A$1:$A$10073,0)=ROW()),COUNTIFS('2020'!$C$1:$C$2317,A513,'2020'!$F$1:$F$2317,"&lt;&gt;二年")+COUNTIFS('2021'!$E$1:$E$2047,A513,'2021'!$J$1:$J$2047,"&lt;&gt;二年")+COUNTIFS('2022'!$E$1:$E$1903,A513,'2022'!$K$1:$K$1903,"&lt;&gt;二年")+COUNTIFS('2023'!$C$1:$C$1765,A513,'2023'!$F$1:$F$1765,"&lt;&gt;二年",'2023'!$G$1:$G$1765,"&lt;&gt;*调整*")+COUNTIFS('2024'!$C$1:$C$2041,A513,'2024'!$F$1:$F$2041,"&lt;&gt;二年",'2024'!$G$1:$G$2041,"&lt;&gt;*调整*")+ROW()/100000,"")</f>
        <v/>
      </c>
    </row>
    <row r="514" spans="1:3" ht="15" customHeight="1">
      <c r="A514" t="str">
        <f>'2020'!C514</f>
        <v>数据科学与大数据技术</v>
      </c>
      <c r="B514" t="b">
        <f>ISNUMBER('2020'!A514)</f>
        <v>1</v>
      </c>
      <c r="C514" t="str">
        <f>IF(AND(B514,MATCH(A514,$A$1:$A$10073,0)=ROW()),COUNTIFS('2020'!$C$1:$C$2317,A514,'2020'!$F$1:$F$2317,"&lt;&gt;二年")+COUNTIFS('2021'!$E$1:$E$2047,A514,'2021'!$J$1:$J$2047,"&lt;&gt;二年")+COUNTIFS('2022'!$E$1:$E$1903,A514,'2022'!$K$1:$K$1903,"&lt;&gt;二年")+COUNTIFS('2023'!$C$1:$C$1765,A514,'2023'!$F$1:$F$1765,"&lt;&gt;二年",'2023'!$G$1:$G$1765,"&lt;&gt;*调整*")+COUNTIFS('2024'!$C$1:$C$2041,A514,'2024'!$F$1:$F$2041,"&lt;&gt;二年",'2024'!$G$1:$G$2041,"&lt;&gt;*调整*")+ROW()/100000,"")</f>
        <v/>
      </c>
    </row>
    <row r="515" spans="1:3" ht="15" customHeight="1">
      <c r="A515" t="str">
        <f>'2020'!C515</f>
        <v>中药学</v>
      </c>
      <c r="B515" t="b">
        <f>ISNUMBER('2020'!A515)</f>
        <v>1</v>
      </c>
      <c r="C515">
        <f>IF(AND(B515,MATCH(A515,$A$1:$A$10073,0)=ROW()),COUNTIFS('2020'!$C$1:$C$2317,A515,'2020'!$F$1:$F$2317,"&lt;&gt;二年")+COUNTIFS('2021'!$E$1:$E$2047,A515,'2021'!$J$1:$J$2047,"&lt;&gt;二年")+COUNTIFS('2022'!$E$1:$E$1903,A515,'2022'!$K$1:$K$1903,"&lt;&gt;二年")+COUNTIFS('2023'!$C$1:$C$1765,A515,'2023'!$F$1:$F$1765,"&lt;&gt;二年",'2023'!$G$1:$G$1765,"&lt;&gt;*调整*")+COUNTIFS('2024'!$C$1:$C$2041,A515,'2024'!$F$1:$F$2041,"&lt;&gt;二年",'2024'!$G$1:$G$2041,"&lt;&gt;*调整*")+ROW()/100000,"")</f>
        <v>20.00515</v>
      </c>
    </row>
    <row r="516" spans="1:3" ht="15" customHeight="1">
      <c r="A516" t="str">
        <f>'2020'!C516</f>
        <v>思想政治教育</v>
      </c>
      <c r="B516" t="b">
        <f>ISNUMBER('2020'!A516)</f>
        <v>1</v>
      </c>
      <c r="C516" t="str">
        <f>IF(AND(B516,MATCH(A516,$A$1:$A$10073,0)=ROW()),COUNTIFS('2020'!$C$1:$C$2317,A516,'2020'!$F$1:$F$2317,"&lt;&gt;二年")+COUNTIFS('2021'!$E$1:$E$2047,A516,'2021'!$J$1:$J$2047,"&lt;&gt;二年")+COUNTIFS('2022'!$E$1:$E$1903,A516,'2022'!$K$1:$K$1903,"&lt;&gt;二年")+COUNTIFS('2023'!$C$1:$C$1765,A516,'2023'!$F$1:$F$1765,"&lt;&gt;二年",'2023'!$G$1:$G$1765,"&lt;&gt;*调整*")+COUNTIFS('2024'!$C$1:$C$2041,A516,'2024'!$F$1:$F$2041,"&lt;&gt;二年",'2024'!$G$1:$G$2041,"&lt;&gt;*调整*")+ROW()/100000,"")</f>
        <v/>
      </c>
    </row>
    <row r="517" spans="1:3" ht="15" customHeight="1">
      <c r="A517" t="str">
        <f>'2020'!C517</f>
        <v>汉语言文学</v>
      </c>
      <c r="B517" t="b">
        <f>ISNUMBER('2020'!A517)</f>
        <v>1</v>
      </c>
      <c r="C517">
        <f>IF(AND(B517,MATCH(A517,$A$1:$A$10073,0)=ROW()),COUNTIFS('2020'!$C$1:$C$2317,A517,'2020'!$F$1:$F$2317,"&lt;&gt;二年")+COUNTIFS('2021'!$E$1:$E$2047,A517,'2021'!$J$1:$J$2047,"&lt;&gt;二年")+COUNTIFS('2022'!$E$1:$E$1903,A517,'2022'!$K$1:$K$1903,"&lt;&gt;二年")+COUNTIFS('2023'!$C$1:$C$1765,A517,'2023'!$F$1:$F$1765,"&lt;&gt;二年",'2023'!$G$1:$G$1765,"&lt;&gt;*调整*")+COUNTIFS('2024'!$C$1:$C$2041,A517,'2024'!$F$1:$F$2041,"&lt;&gt;二年",'2024'!$G$1:$G$2041,"&lt;&gt;*调整*")+ROW()/100000,"")</f>
        <v>32.00517</v>
      </c>
    </row>
    <row r="518" spans="1:3" ht="15" customHeight="1">
      <c r="A518" t="str">
        <f>'2020'!C518</f>
        <v>数学与应用数学</v>
      </c>
      <c r="B518" t="b">
        <f>ISNUMBER('2020'!A518)</f>
        <v>1</v>
      </c>
      <c r="C518" t="str">
        <f>IF(AND(B518,MATCH(A518,$A$1:$A$10073,0)=ROW()),COUNTIFS('2020'!$C$1:$C$2317,A518,'2020'!$F$1:$F$2317,"&lt;&gt;二年")+COUNTIFS('2021'!$E$1:$E$2047,A518,'2021'!$J$1:$J$2047,"&lt;&gt;二年")+COUNTIFS('2022'!$E$1:$E$1903,A518,'2022'!$K$1:$K$1903,"&lt;&gt;二年")+COUNTIFS('2023'!$C$1:$C$1765,A518,'2023'!$F$1:$F$1765,"&lt;&gt;二年",'2023'!$G$1:$G$1765,"&lt;&gt;*调整*")+COUNTIFS('2024'!$C$1:$C$2041,A518,'2024'!$F$1:$F$2041,"&lt;&gt;二年",'2024'!$G$1:$G$2041,"&lt;&gt;*调整*")+ROW()/100000,"")</f>
        <v/>
      </c>
    </row>
    <row r="519" spans="1:3" ht="15" customHeight="1">
      <c r="A519" t="str">
        <f>'2020'!C519</f>
        <v>计算机科学与技术</v>
      </c>
      <c r="B519" t="b">
        <f>ISNUMBER('2020'!A519)</f>
        <v>1</v>
      </c>
      <c r="C519">
        <f>IF(AND(B519,MATCH(A519,$A$1:$A$10073,0)=ROW()),COUNTIFS('2020'!$C$1:$C$2317,A519,'2020'!$F$1:$F$2317,"&lt;&gt;二年")+COUNTIFS('2021'!$E$1:$E$2047,A519,'2021'!$J$1:$J$2047,"&lt;&gt;二年")+COUNTIFS('2022'!$E$1:$E$1903,A519,'2022'!$K$1:$K$1903,"&lt;&gt;二年")+COUNTIFS('2023'!$C$1:$C$1765,A519,'2023'!$F$1:$F$1765,"&lt;&gt;二年",'2023'!$G$1:$G$1765,"&lt;&gt;*调整*")+COUNTIFS('2024'!$C$1:$C$2041,A519,'2024'!$F$1:$F$2041,"&lt;&gt;二年",'2024'!$G$1:$G$2041,"&lt;&gt;*调整*")+ROW()/100000,"")</f>
        <v>20.005189999999999</v>
      </c>
    </row>
    <row r="520" spans="1:3" ht="15" customHeight="1">
      <c r="A520" t="str">
        <f>'2020'!C520</f>
        <v>法学</v>
      </c>
      <c r="B520" t="b">
        <f>ISNUMBER('2020'!A520)</f>
        <v>1</v>
      </c>
      <c r="C520" t="str">
        <f>IF(AND(B520,MATCH(A520,$A$1:$A$10073,0)=ROW()),COUNTIFS('2020'!$C$1:$C$2317,A520,'2020'!$F$1:$F$2317,"&lt;&gt;二年")+COUNTIFS('2021'!$E$1:$E$2047,A520,'2021'!$J$1:$J$2047,"&lt;&gt;二年")+COUNTIFS('2022'!$E$1:$E$1903,A520,'2022'!$K$1:$K$1903,"&lt;&gt;二年")+COUNTIFS('2023'!$C$1:$C$1765,A520,'2023'!$F$1:$F$1765,"&lt;&gt;二年",'2023'!$G$1:$G$1765,"&lt;&gt;*调整*")+COUNTIFS('2024'!$C$1:$C$2041,A520,'2024'!$F$1:$F$2041,"&lt;&gt;二年",'2024'!$G$1:$G$2041,"&lt;&gt;*调整*")+ROW()/100000,"")</f>
        <v/>
      </c>
    </row>
    <row r="521" spans="1:3" ht="15" customHeight="1">
      <c r="A521" t="str">
        <f>'2020'!C521</f>
        <v>智能装备与系统</v>
      </c>
      <c r="B521" t="b">
        <f>ISNUMBER('2020'!A521)</f>
        <v>1</v>
      </c>
      <c r="C521" t="str">
        <f>IF(AND(B521,MATCH(A521,$A$1:$A$10073,0)=ROW()),COUNTIFS('2020'!$C$1:$C$2317,A521,'2020'!$F$1:$F$2317,"&lt;&gt;二年")+COUNTIFS('2021'!$E$1:$E$2047,A521,'2021'!$J$1:$J$2047,"&lt;&gt;二年")+COUNTIFS('2022'!$E$1:$E$1903,A521,'2022'!$K$1:$K$1903,"&lt;&gt;二年")+COUNTIFS('2023'!$C$1:$C$1765,A521,'2023'!$F$1:$F$1765,"&lt;&gt;二年",'2023'!$G$1:$G$1765,"&lt;&gt;*调整*")+COUNTIFS('2024'!$C$1:$C$2041,A521,'2024'!$F$1:$F$2041,"&lt;&gt;二年",'2024'!$G$1:$G$2041,"&lt;&gt;*调整*")+ROW()/100000,"")</f>
        <v/>
      </c>
    </row>
    <row r="522" spans="1:3" ht="15" customHeight="1">
      <c r="A522" t="str">
        <f>'2020'!C522</f>
        <v>数据科学与大数据技术</v>
      </c>
      <c r="B522" t="b">
        <f>ISNUMBER('2020'!A522)</f>
        <v>1</v>
      </c>
      <c r="C522" t="str">
        <f>IF(AND(B522,MATCH(A522,$A$1:$A$10073,0)=ROW()),COUNTIFS('2020'!$C$1:$C$2317,A522,'2020'!$F$1:$F$2317,"&lt;&gt;二年")+COUNTIFS('2021'!$E$1:$E$2047,A522,'2021'!$J$1:$J$2047,"&lt;&gt;二年")+COUNTIFS('2022'!$E$1:$E$1903,A522,'2022'!$K$1:$K$1903,"&lt;&gt;二年")+COUNTIFS('2023'!$C$1:$C$1765,A522,'2023'!$F$1:$F$1765,"&lt;&gt;二年",'2023'!$G$1:$G$1765,"&lt;&gt;*调整*")+COUNTIFS('2024'!$C$1:$C$2041,A522,'2024'!$F$1:$F$2041,"&lt;&gt;二年",'2024'!$G$1:$G$2041,"&lt;&gt;*调整*")+ROW()/100000,"")</f>
        <v/>
      </c>
    </row>
    <row r="523" spans="1:3" ht="15" customHeight="1">
      <c r="A523" t="str">
        <f>'2020'!C523</f>
        <v>会计学</v>
      </c>
      <c r="B523" t="b">
        <f>ISNUMBER('2020'!A523)</f>
        <v>1</v>
      </c>
      <c r="C523">
        <f>IF(AND(B523,MATCH(A523,$A$1:$A$10073,0)=ROW()),COUNTIFS('2020'!$C$1:$C$2317,A523,'2020'!$F$1:$F$2317,"&lt;&gt;二年")+COUNTIFS('2021'!$E$1:$E$2047,A523,'2021'!$J$1:$J$2047,"&lt;&gt;二年")+COUNTIFS('2022'!$E$1:$E$1903,A523,'2022'!$K$1:$K$1903,"&lt;&gt;二年")+COUNTIFS('2023'!$C$1:$C$1765,A523,'2023'!$F$1:$F$1765,"&lt;&gt;二年",'2023'!$G$1:$G$1765,"&lt;&gt;*调整*")+COUNTIFS('2024'!$C$1:$C$2041,A523,'2024'!$F$1:$F$2041,"&lt;&gt;二年",'2024'!$G$1:$G$2041,"&lt;&gt;*调整*")+ROW()/100000,"")</f>
        <v>22.005230000000001</v>
      </c>
    </row>
    <row r="524" spans="1:3" ht="15" customHeight="1">
      <c r="A524" t="str">
        <f>'2020'!C524</f>
        <v>外交学</v>
      </c>
      <c r="B524" t="b">
        <f>ISNUMBER('2020'!A524)</f>
        <v>1</v>
      </c>
      <c r="C524">
        <f>IF(AND(B524,MATCH(A524,$A$1:$A$10073,0)=ROW()),COUNTIFS('2020'!$C$1:$C$2317,A524,'2020'!$F$1:$F$2317,"&lt;&gt;二年")+COUNTIFS('2021'!$E$1:$E$2047,A524,'2021'!$J$1:$J$2047,"&lt;&gt;二年")+COUNTIFS('2022'!$E$1:$E$1903,A524,'2022'!$K$1:$K$1903,"&lt;&gt;二年")+COUNTIFS('2023'!$C$1:$C$1765,A524,'2023'!$F$1:$F$1765,"&lt;&gt;二年",'2023'!$G$1:$G$1765,"&lt;&gt;*调整*")+COUNTIFS('2024'!$C$1:$C$2041,A524,'2024'!$F$1:$F$2041,"&lt;&gt;二年",'2024'!$G$1:$G$2041,"&lt;&gt;*调整*")+ROW()/100000,"")</f>
        <v>1.0052399999999999</v>
      </c>
    </row>
    <row r="525" spans="1:3" ht="15" customHeight="1">
      <c r="A525" t="str">
        <f>'2020'!C525</f>
        <v>戏剧影视导演</v>
      </c>
      <c r="B525" t="b">
        <f>ISNUMBER('2020'!A525)</f>
        <v>1</v>
      </c>
      <c r="C525" t="str">
        <f>IF(AND(B525,MATCH(A525,$A$1:$A$10073,0)=ROW()),COUNTIFS('2020'!$C$1:$C$2317,A525,'2020'!$F$1:$F$2317,"&lt;&gt;二年")+COUNTIFS('2021'!$E$1:$E$2047,A525,'2021'!$J$1:$J$2047,"&lt;&gt;二年")+COUNTIFS('2022'!$E$1:$E$1903,A525,'2022'!$K$1:$K$1903,"&lt;&gt;二年")+COUNTIFS('2023'!$C$1:$C$1765,A525,'2023'!$F$1:$F$1765,"&lt;&gt;二年",'2023'!$G$1:$G$1765,"&lt;&gt;*调整*")+COUNTIFS('2024'!$C$1:$C$2041,A525,'2024'!$F$1:$F$2041,"&lt;&gt;二年",'2024'!$G$1:$G$2041,"&lt;&gt;*调整*")+ROW()/100000,"")</f>
        <v/>
      </c>
    </row>
    <row r="526" spans="1:3" ht="15" customHeight="1">
      <c r="A526" t="str">
        <f>'2020'!C526</f>
        <v>艺术与科技</v>
      </c>
      <c r="B526" t="b">
        <f>ISNUMBER('2020'!A526)</f>
        <v>1</v>
      </c>
      <c r="C526" t="str">
        <f>IF(AND(B526,MATCH(A526,$A$1:$A$10073,0)=ROW()),COUNTIFS('2020'!$C$1:$C$2317,A526,'2020'!$F$1:$F$2317,"&lt;&gt;二年")+COUNTIFS('2021'!$E$1:$E$2047,A526,'2021'!$J$1:$J$2047,"&lt;&gt;二年")+COUNTIFS('2022'!$E$1:$E$1903,A526,'2022'!$K$1:$K$1903,"&lt;&gt;二年")+COUNTIFS('2023'!$C$1:$C$1765,A526,'2023'!$F$1:$F$1765,"&lt;&gt;二年",'2023'!$G$1:$G$1765,"&lt;&gt;*调整*")+COUNTIFS('2024'!$C$1:$C$2041,A526,'2024'!$F$1:$F$2041,"&lt;&gt;二年",'2024'!$G$1:$G$2041,"&lt;&gt;*调整*")+ROW()/100000,"")</f>
        <v/>
      </c>
    </row>
    <row r="527" spans="1:3" ht="15" customHeight="1">
      <c r="A527" t="str">
        <f>'2020'!C527</f>
        <v>西班牙语</v>
      </c>
      <c r="B527" t="b">
        <f>ISNUMBER('2020'!A527)</f>
        <v>1</v>
      </c>
      <c r="C527">
        <f>IF(AND(B527,MATCH(A527,$A$1:$A$10073,0)=ROW()),COUNTIFS('2020'!$C$1:$C$2317,A527,'2020'!$F$1:$F$2317,"&lt;&gt;二年")+COUNTIFS('2021'!$E$1:$E$2047,A527,'2021'!$J$1:$J$2047,"&lt;&gt;二年")+COUNTIFS('2022'!$E$1:$E$1903,A527,'2022'!$K$1:$K$1903,"&lt;&gt;二年")+COUNTIFS('2023'!$C$1:$C$1765,A527,'2023'!$F$1:$F$1765,"&lt;&gt;二年",'2023'!$G$1:$G$1765,"&lt;&gt;*调整*")+COUNTIFS('2024'!$C$1:$C$2041,A527,'2024'!$F$1:$F$2041,"&lt;&gt;二年",'2024'!$G$1:$G$2041,"&lt;&gt;*调整*")+ROW()/100000,"")</f>
        <v>6.0052700000000003</v>
      </c>
    </row>
    <row r="528" spans="1:3" ht="15" customHeight="1">
      <c r="A528" t="str">
        <f>'2020'!C528</f>
        <v>朝鲜语</v>
      </c>
      <c r="B528" t="b">
        <f>ISNUMBER('2020'!A528)</f>
        <v>1</v>
      </c>
      <c r="C528" t="str">
        <f>IF(AND(B528,MATCH(A528,$A$1:$A$10073,0)=ROW()),COUNTIFS('2020'!$C$1:$C$2317,A528,'2020'!$F$1:$F$2317,"&lt;&gt;二年")+COUNTIFS('2021'!$E$1:$E$2047,A528,'2021'!$J$1:$J$2047,"&lt;&gt;二年")+COUNTIFS('2022'!$E$1:$E$1903,A528,'2022'!$K$1:$K$1903,"&lt;&gt;二年")+COUNTIFS('2023'!$C$1:$C$1765,A528,'2023'!$F$1:$F$1765,"&lt;&gt;二年",'2023'!$G$1:$G$1765,"&lt;&gt;*调整*")+COUNTIFS('2024'!$C$1:$C$2041,A528,'2024'!$F$1:$F$2041,"&lt;&gt;二年",'2024'!$G$1:$G$2041,"&lt;&gt;*调整*")+ROW()/100000,"")</f>
        <v/>
      </c>
    </row>
    <row r="529" spans="1:3" ht="15" customHeight="1">
      <c r="A529" t="str">
        <f>'2020'!C529</f>
        <v>养老服务管理</v>
      </c>
      <c r="B529" t="b">
        <f>ISNUMBER('2020'!A529)</f>
        <v>1</v>
      </c>
      <c r="C529" t="str">
        <f>IF(AND(B529,MATCH(A529,$A$1:$A$10073,0)=ROW()),COUNTIFS('2020'!$C$1:$C$2317,A529,'2020'!$F$1:$F$2317,"&lt;&gt;二年")+COUNTIFS('2021'!$E$1:$E$2047,A529,'2021'!$J$1:$J$2047,"&lt;&gt;二年")+COUNTIFS('2022'!$E$1:$E$1903,A529,'2022'!$K$1:$K$1903,"&lt;&gt;二年")+COUNTIFS('2023'!$C$1:$C$1765,A529,'2023'!$F$1:$F$1765,"&lt;&gt;二年",'2023'!$G$1:$G$1765,"&lt;&gt;*调整*")+COUNTIFS('2024'!$C$1:$C$2041,A529,'2024'!$F$1:$F$2041,"&lt;&gt;二年",'2024'!$G$1:$G$2041,"&lt;&gt;*调整*")+ROW()/100000,"")</f>
        <v/>
      </c>
    </row>
    <row r="530" spans="1:3" ht="15" customHeight="1">
      <c r="A530" t="str">
        <f>'2020'!C530</f>
        <v>新媒体艺术</v>
      </c>
      <c r="B530" t="b">
        <f>ISNUMBER('2020'!A530)</f>
        <v>1</v>
      </c>
      <c r="C530" t="str">
        <f>IF(AND(B530,MATCH(A530,$A$1:$A$10073,0)=ROW()),COUNTIFS('2020'!$C$1:$C$2317,A530,'2020'!$F$1:$F$2317,"&lt;&gt;二年")+COUNTIFS('2021'!$E$1:$E$2047,A530,'2021'!$J$1:$J$2047,"&lt;&gt;二年")+COUNTIFS('2022'!$E$1:$E$1903,A530,'2022'!$K$1:$K$1903,"&lt;&gt;二年")+COUNTIFS('2023'!$C$1:$C$1765,A530,'2023'!$F$1:$F$1765,"&lt;&gt;二年",'2023'!$G$1:$G$1765,"&lt;&gt;*调整*")+COUNTIFS('2024'!$C$1:$C$2041,A530,'2024'!$F$1:$F$2041,"&lt;&gt;二年",'2024'!$G$1:$G$2041,"&lt;&gt;*调整*")+ROW()/100000,"")</f>
        <v/>
      </c>
    </row>
    <row r="531" spans="1:3" ht="15" customHeight="1">
      <c r="A531" t="str">
        <f>'2020'!C531</f>
        <v>数据科学与大数据技术</v>
      </c>
      <c r="B531" t="b">
        <f>ISNUMBER('2020'!A531)</f>
        <v>1</v>
      </c>
      <c r="C531" t="str">
        <f>IF(AND(B531,MATCH(A531,$A$1:$A$10073,0)=ROW()),COUNTIFS('2020'!$C$1:$C$2317,A531,'2020'!$F$1:$F$2317,"&lt;&gt;二年")+COUNTIFS('2021'!$E$1:$E$2047,A531,'2021'!$J$1:$J$2047,"&lt;&gt;二年")+COUNTIFS('2022'!$E$1:$E$1903,A531,'2022'!$K$1:$K$1903,"&lt;&gt;二年")+COUNTIFS('2023'!$C$1:$C$1765,A531,'2023'!$F$1:$F$1765,"&lt;&gt;二年",'2023'!$G$1:$G$1765,"&lt;&gt;*调整*")+COUNTIFS('2024'!$C$1:$C$2041,A531,'2024'!$F$1:$F$2041,"&lt;&gt;二年",'2024'!$G$1:$G$2041,"&lt;&gt;*调整*")+ROW()/100000,"")</f>
        <v/>
      </c>
    </row>
    <row r="532" spans="1:3" ht="15" customHeight="1">
      <c r="A532" t="str">
        <f>'2020'!C532</f>
        <v>智能制造工程</v>
      </c>
      <c r="B532" t="b">
        <f>ISNUMBER('2020'!A532)</f>
        <v>1</v>
      </c>
      <c r="C532" t="str">
        <f>IF(AND(B532,MATCH(A532,$A$1:$A$10073,0)=ROW()),COUNTIFS('2020'!$C$1:$C$2317,A532,'2020'!$F$1:$F$2317,"&lt;&gt;二年")+COUNTIFS('2021'!$E$1:$E$2047,A532,'2021'!$J$1:$J$2047,"&lt;&gt;二年")+COUNTIFS('2022'!$E$1:$E$1903,A532,'2022'!$K$1:$K$1903,"&lt;&gt;二年")+COUNTIFS('2023'!$C$1:$C$1765,A532,'2023'!$F$1:$F$1765,"&lt;&gt;二年",'2023'!$G$1:$G$1765,"&lt;&gt;*调整*")+COUNTIFS('2024'!$C$1:$C$2041,A532,'2024'!$F$1:$F$2041,"&lt;&gt;二年",'2024'!$G$1:$G$2041,"&lt;&gt;*调整*")+ROW()/100000,"")</f>
        <v/>
      </c>
    </row>
    <row r="533" spans="1:3" ht="15" customHeight="1">
      <c r="A533" t="str">
        <f>'2020'!C533</f>
        <v>社会工作</v>
      </c>
      <c r="B533" t="b">
        <f>ISNUMBER('2020'!A533)</f>
        <v>1</v>
      </c>
      <c r="C533">
        <f>IF(AND(B533,MATCH(A533,$A$1:$A$10073,0)=ROW()),COUNTIFS('2020'!$C$1:$C$2317,A533,'2020'!$F$1:$F$2317,"&lt;&gt;二年")+COUNTIFS('2021'!$E$1:$E$2047,A533,'2021'!$J$1:$J$2047,"&lt;&gt;二年")+COUNTIFS('2022'!$E$1:$E$1903,A533,'2022'!$K$1:$K$1903,"&lt;&gt;二年")+COUNTIFS('2023'!$C$1:$C$1765,A533,'2023'!$F$1:$F$1765,"&lt;&gt;二年",'2023'!$G$1:$G$1765,"&lt;&gt;*调整*")+COUNTIFS('2024'!$C$1:$C$2041,A533,'2024'!$F$1:$F$2041,"&lt;&gt;二年",'2024'!$G$1:$G$2041,"&lt;&gt;*调整*")+ROW()/100000,"")</f>
        <v>8.0053300000000007</v>
      </c>
    </row>
    <row r="534" spans="1:3" ht="15" customHeight="1">
      <c r="A534" t="str">
        <f>'2020'!C534</f>
        <v>应用化学</v>
      </c>
      <c r="B534" t="b">
        <f>ISNUMBER('2020'!A534)</f>
        <v>1</v>
      </c>
      <c r="C534" t="str">
        <f>IF(AND(B534,MATCH(A534,$A$1:$A$10073,0)=ROW()),COUNTIFS('2020'!$C$1:$C$2317,A534,'2020'!$F$1:$F$2317,"&lt;&gt;二年")+COUNTIFS('2021'!$E$1:$E$2047,A534,'2021'!$J$1:$J$2047,"&lt;&gt;二年")+COUNTIFS('2022'!$E$1:$E$1903,A534,'2022'!$K$1:$K$1903,"&lt;&gt;二年")+COUNTIFS('2023'!$C$1:$C$1765,A534,'2023'!$F$1:$F$1765,"&lt;&gt;二年",'2023'!$G$1:$G$1765,"&lt;&gt;*调整*")+COUNTIFS('2024'!$C$1:$C$2041,A534,'2024'!$F$1:$F$2041,"&lt;&gt;二年",'2024'!$G$1:$G$2041,"&lt;&gt;*调整*")+ROW()/100000,"")</f>
        <v/>
      </c>
    </row>
    <row r="535" spans="1:3" ht="15" customHeight="1">
      <c r="A535" t="str">
        <f>'2020'!C535</f>
        <v>电子信息工程</v>
      </c>
      <c r="B535" t="b">
        <f>ISNUMBER('2020'!A535)</f>
        <v>1</v>
      </c>
      <c r="C535" t="str">
        <f>IF(AND(B535,MATCH(A535,$A$1:$A$10073,0)=ROW()),COUNTIFS('2020'!$C$1:$C$2317,A535,'2020'!$F$1:$F$2317,"&lt;&gt;二年")+COUNTIFS('2021'!$E$1:$E$2047,A535,'2021'!$J$1:$J$2047,"&lt;&gt;二年")+COUNTIFS('2022'!$E$1:$E$1903,A535,'2022'!$K$1:$K$1903,"&lt;&gt;二年")+COUNTIFS('2023'!$C$1:$C$1765,A535,'2023'!$F$1:$F$1765,"&lt;&gt;二年",'2023'!$G$1:$G$1765,"&lt;&gt;*调整*")+COUNTIFS('2024'!$C$1:$C$2041,A535,'2024'!$F$1:$F$2041,"&lt;&gt;二年",'2024'!$G$1:$G$2041,"&lt;&gt;*调整*")+ROW()/100000,"")</f>
        <v/>
      </c>
    </row>
    <row r="536" spans="1:3" ht="15" customHeight="1">
      <c r="A536" t="str">
        <f>'2020'!C536</f>
        <v>计算机科学与技术</v>
      </c>
      <c r="B536" t="b">
        <f>ISNUMBER('2020'!A536)</f>
        <v>1</v>
      </c>
      <c r="C536" t="str">
        <f>IF(AND(B536,MATCH(A536,$A$1:$A$10073,0)=ROW()),COUNTIFS('2020'!$C$1:$C$2317,A536,'2020'!$F$1:$F$2317,"&lt;&gt;二年")+COUNTIFS('2021'!$E$1:$E$2047,A536,'2021'!$J$1:$J$2047,"&lt;&gt;二年")+COUNTIFS('2022'!$E$1:$E$1903,A536,'2022'!$K$1:$K$1903,"&lt;&gt;二年")+COUNTIFS('2023'!$C$1:$C$1765,A536,'2023'!$F$1:$F$1765,"&lt;&gt;二年",'2023'!$G$1:$G$1765,"&lt;&gt;*调整*")+COUNTIFS('2024'!$C$1:$C$2041,A536,'2024'!$F$1:$F$2041,"&lt;&gt;二年",'2024'!$G$1:$G$2041,"&lt;&gt;*调整*")+ROW()/100000,"")</f>
        <v/>
      </c>
    </row>
    <row r="537" spans="1:3" ht="15" customHeight="1">
      <c r="A537" t="str">
        <f>'2020'!C537</f>
        <v>数字媒体技术</v>
      </c>
      <c r="B537" t="b">
        <f>ISNUMBER('2020'!A537)</f>
        <v>1</v>
      </c>
      <c r="C537">
        <f>IF(AND(B537,MATCH(A537,$A$1:$A$10073,0)=ROW()),COUNTIFS('2020'!$C$1:$C$2317,A537,'2020'!$F$1:$F$2317,"&lt;&gt;二年")+COUNTIFS('2021'!$E$1:$E$2047,A537,'2021'!$J$1:$J$2047,"&lt;&gt;二年")+COUNTIFS('2022'!$E$1:$E$1903,A537,'2022'!$K$1:$K$1903,"&lt;&gt;二年")+COUNTIFS('2023'!$C$1:$C$1765,A537,'2023'!$F$1:$F$1765,"&lt;&gt;二年",'2023'!$G$1:$G$1765,"&lt;&gt;*调整*")+COUNTIFS('2024'!$C$1:$C$2041,A537,'2024'!$F$1:$F$2041,"&lt;&gt;二年",'2024'!$G$1:$G$2041,"&lt;&gt;*调整*")+ROW()/100000,"")</f>
        <v>27.005369999999999</v>
      </c>
    </row>
    <row r="538" spans="1:3" ht="15" customHeight="1">
      <c r="A538" t="str">
        <f>'2020'!C538</f>
        <v>财务管理</v>
      </c>
      <c r="B538" t="b">
        <f>ISNUMBER('2020'!A538)</f>
        <v>1</v>
      </c>
      <c r="C538" t="str">
        <f>IF(AND(B538,MATCH(A538,$A$1:$A$10073,0)=ROW()),COUNTIFS('2020'!$C$1:$C$2317,A538,'2020'!$F$1:$F$2317,"&lt;&gt;二年")+COUNTIFS('2021'!$E$1:$E$2047,A538,'2021'!$J$1:$J$2047,"&lt;&gt;二年")+COUNTIFS('2022'!$E$1:$E$1903,A538,'2022'!$K$1:$K$1903,"&lt;&gt;二年")+COUNTIFS('2023'!$C$1:$C$1765,A538,'2023'!$F$1:$F$1765,"&lt;&gt;二年",'2023'!$G$1:$G$1765,"&lt;&gt;*调整*")+COUNTIFS('2024'!$C$1:$C$2041,A538,'2024'!$F$1:$F$2041,"&lt;&gt;二年",'2024'!$G$1:$G$2041,"&lt;&gt;*调整*")+ROW()/100000,"")</f>
        <v/>
      </c>
    </row>
    <row r="539" spans="1:3" ht="15" customHeight="1">
      <c r="A539" t="str">
        <f>'2020'!C539</f>
        <v>工业工程</v>
      </c>
      <c r="B539" t="b">
        <f>ISNUMBER('2020'!A539)</f>
        <v>1</v>
      </c>
      <c r="C539" t="str">
        <f>IF(AND(B539,MATCH(A539,$A$1:$A$10073,0)=ROW()),COUNTIFS('2020'!$C$1:$C$2317,A539,'2020'!$F$1:$F$2317,"&lt;&gt;二年")+COUNTIFS('2021'!$E$1:$E$2047,A539,'2021'!$J$1:$J$2047,"&lt;&gt;二年")+COUNTIFS('2022'!$E$1:$E$1903,A539,'2022'!$K$1:$K$1903,"&lt;&gt;二年")+COUNTIFS('2023'!$C$1:$C$1765,A539,'2023'!$F$1:$F$1765,"&lt;&gt;二年",'2023'!$G$1:$G$1765,"&lt;&gt;*调整*")+COUNTIFS('2024'!$C$1:$C$2041,A539,'2024'!$F$1:$F$2041,"&lt;&gt;二年",'2024'!$G$1:$G$2041,"&lt;&gt;*调整*")+ROW()/100000,"")</f>
        <v/>
      </c>
    </row>
    <row r="540" spans="1:3" ht="15" customHeight="1">
      <c r="A540" t="str">
        <f>'2020'!C540</f>
        <v>新能源材料与器件</v>
      </c>
      <c r="B540" t="b">
        <f>ISNUMBER('2020'!A540)</f>
        <v>1</v>
      </c>
      <c r="C540" t="str">
        <f>IF(AND(B540,MATCH(A540,$A$1:$A$10073,0)=ROW()),COUNTIFS('2020'!$C$1:$C$2317,A540,'2020'!$F$1:$F$2317,"&lt;&gt;二年")+COUNTIFS('2021'!$E$1:$E$2047,A540,'2021'!$J$1:$J$2047,"&lt;&gt;二年")+COUNTIFS('2022'!$E$1:$E$1903,A540,'2022'!$K$1:$K$1903,"&lt;&gt;二年")+COUNTIFS('2023'!$C$1:$C$1765,A540,'2023'!$F$1:$F$1765,"&lt;&gt;二年",'2023'!$G$1:$G$1765,"&lt;&gt;*调整*")+COUNTIFS('2024'!$C$1:$C$2041,A540,'2024'!$F$1:$F$2041,"&lt;&gt;二年",'2024'!$G$1:$G$2041,"&lt;&gt;*调整*")+ROW()/100000,"")</f>
        <v/>
      </c>
    </row>
    <row r="541" spans="1:3" ht="15" customHeight="1">
      <c r="A541" t="str">
        <f>'2020'!C541</f>
        <v>新能源科学与工程</v>
      </c>
      <c r="B541" t="b">
        <f>ISNUMBER('2020'!A541)</f>
        <v>1</v>
      </c>
      <c r="C541" t="str">
        <f>IF(AND(B541,MATCH(A541,$A$1:$A$10073,0)=ROW()),COUNTIFS('2020'!$C$1:$C$2317,A541,'2020'!$F$1:$F$2317,"&lt;&gt;二年")+COUNTIFS('2021'!$E$1:$E$2047,A541,'2021'!$J$1:$J$2047,"&lt;&gt;二年")+COUNTIFS('2022'!$E$1:$E$1903,A541,'2022'!$K$1:$K$1903,"&lt;&gt;二年")+COUNTIFS('2023'!$C$1:$C$1765,A541,'2023'!$F$1:$F$1765,"&lt;&gt;二年",'2023'!$G$1:$G$1765,"&lt;&gt;*调整*")+COUNTIFS('2024'!$C$1:$C$2041,A541,'2024'!$F$1:$F$2041,"&lt;&gt;二年",'2024'!$G$1:$G$2041,"&lt;&gt;*调整*")+ROW()/100000,"")</f>
        <v/>
      </c>
    </row>
    <row r="542" spans="1:3" ht="15" customHeight="1">
      <c r="A542" t="str">
        <f>'2020'!C542</f>
        <v>储能科学与工程</v>
      </c>
      <c r="B542" t="b">
        <f>ISNUMBER('2020'!A542)</f>
        <v>1</v>
      </c>
      <c r="C542" t="str">
        <f>IF(AND(B542,MATCH(A542,$A$1:$A$10073,0)=ROW()),COUNTIFS('2020'!$C$1:$C$2317,A542,'2020'!$F$1:$F$2317,"&lt;&gt;二年")+COUNTIFS('2021'!$E$1:$E$2047,A542,'2021'!$J$1:$J$2047,"&lt;&gt;二年")+COUNTIFS('2022'!$E$1:$E$1903,A542,'2022'!$K$1:$K$1903,"&lt;&gt;二年")+COUNTIFS('2023'!$C$1:$C$1765,A542,'2023'!$F$1:$F$1765,"&lt;&gt;二年",'2023'!$G$1:$G$1765,"&lt;&gt;*调整*")+COUNTIFS('2024'!$C$1:$C$2041,A542,'2024'!$F$1:$F$2041,"&lt;&gt;二年",'2024'!$G$1:$G$2041,"&lt;&gt;*调整*")+ROW()/100000,"")</f>
        <v/>
      </c>
    </row>
    <row r="543" spans="1:3" ht="15" customHeight="1">
      <c r="A543" t="str">
        <f>'2020'!C543</f>
        <v>物联网工程</v>
      </c>
      <c r="B543" t="b">
        <f>ISNUMBER('2020'!A543)</f>
        <v>1</v>
      </c>
      <c r="C543" t="str">
        <f>IF(AND(B543,MATCH(A543,$A$1:$A$10073,0)=ROW()),COUNTIFS('2020'!$C$1:$C$2317,A543,'2020'!$F$1:$F$2317,"&lt;&gt;二年")+COUNTIFS('2021'!$E$1:$E$2047,A543,'2021'!$J$1:$J$2047,"&lt;&gt;二年")+COUNTIFS('2022'!$E$1:$E$1903,A543,'2022'!$K$1:$K$1903,"&lt;&gt;二年")+COUNTIFS('2023'!$C$1:$C$1765,A543,'2023'!$F$1:$F$1765,"&lt;&gt;二年",'2023'!$G$1:$G$1765,"&lt;&gt;*调整*")+COUNTIFS('2024'!$C$1:$C$2041,A543,'2024'!$F$1:$F$2041,"&lt;&gt;二年",'2024'!$G$1:$G$2041,"&lt;&gt;*调整*")+ROW()/100000,"")</f>
        <v/>
      </c>
    </row>
    <row r="544" spans="1:3" ht="15" customHeight="1">
      <c r="A544" t="str">
        <f>'2020'!C544</f>
        <v>网络与新媒体</v>
      </c>
      <c r="B544" t="b">
        <f>ISNUMBER('2020'!A544)</f>
        <v>1</v>
      </c>
      <c r="C544" t="str">
        <f>IF(AND(B544,MATCH(A544,$A$1:$A$10073,0)=ROW()),COUNTIFS('2020'!$C$1:$C$2317,A544,'2020'!$F$1:$F$2317,"&lt;&gt;二年")+COUNTIFS('2021'!$E$1:$E$2047,A544,'2021'!$J$1:$J$2047,"&lt;&gt;二年")+COUNTIFS('2022'!$E$1:$E$1903,A544,'2022'!$K$1:$K$1903,"&lt;&gt;二年")+COUNTIFS('2023'!$C$1:$C$1765,A544,'2023'!$F$1:$F$1765,"&lt;&gt;二年",'2023'!$G$1:$G$1765,"&lt;&gt;*调整*")+COUNTIFS('2024'!$C$1:$C$2041,A544,'2024'!$F$1:$F$2041,"&lt;&gt;二年",'2024'!$G$1:$G$2041,"&lt;&gt;*调整*")+ROW()/100000,"")</f>
        <v/>
      </c>
    </row>
    <row r="545" spans="1:3" ht="15" customHeight="1">
      <c r="A545" t="str">
        <f>'2020'!C545</f>
        <v>数据科学与大数据技术</v>
      </c>
      <c r="B545" t="b">
        <f>ISNUMBER('2020'!A545)</f>
        <v>1</v>
      </c>
      <c r="C545" t="str">
        <f>IF(AND(B545,MATCH(A545,$A$1:$A$10073,0)=ROW()),COUNTIFS('2020'!$C$1:$C$2317,A545,'2020'!$F$1:$F$2317,"&lt;&gt;二年")+COUNTIFS('2021'!$E$1:$E$2047,A545,'2021'!$J$1:$J$2047,"&lt;&gt;二年")+COUNTIFS('2022'!$E$1:$E$1903,A545,'2022'!$K$1:$K$1903,"&lt;&gt;二年")+COUNTIFS('2023'!$C$1:$C$1765,A545,'2023'!$F$1:$F$1765,"&lt;&gt;二年",'2023'!$G$1:$G$1765,"&lt;&gt;*调整*")+COUNTIFS('2024'!$C$1:$C$2041,A545,'2024'!$F$1:$F$2041,"&lt;&gt;二年",'2024'!$G$1:$G$2041,"&lt;&gt;*调整*")+ROW()/100000,"")</f>
        <v/>
      </c>
    </row>
    <row r="546" spans="1:3" ht="15" customHeight="1">
      <c r="A546" t="str">
        <f>'2020'!C546</f>
        <v>学前教育</v>
      </c>
      <c r="B546" t="b">
        <f>ISNUMBER('2020'!A546)</f>
        <v>1</v>
      </c>
      <c r="C546" t="str">
        <f>IF(AND(B546,MATCH(A546,$A$1:$A$10073,0)=ROW()),COUNTIFS('2020'!$C$1:$C$2317,A546,'2020'!$F$1:$F$2317,"&lt;&gt;二年")+COUNTIFS('2021'!$E$1:$E$2047,A546,'2021'!$J$1:$J$2047,"&lt;&gt;二年")+COUNTIFS('2022'!$E$1:$E$1903,A546,'2022'!$K$1:$K$1903,"&lt;&gt;二年")+COUNTIFS('2023'!$C$1:$C$1765,A546,'2023'!$F$1:$F$1765,"&lt;&gt;二年",'2023'!$G$1:$G$1765,"&lt;&gt;*调整*")+COUNTIFS('2024'!$C$1:$C$2041,A546,'2024'!$F$1:$F$2041,"&lt;&gt;二年",'2024'!$G$1:$G$2041,"&lt;&gt;*调整*")+ROW()/100000,"")</f>
        <v/>
      </c>
    </row>
    <row r="547" spans="1:3" ht="15" customHeight="1">
      <c r="A547" t="str">
        <f>'2020'!C547</f>
        <v>金融科技</v>
      </c>
      <c r="B547" t="b">
        <f>ISNUMBER('2020'!A547)</f>
        <v>1</v>
      </c>
      <c r="C547" t="str">
        <f>IF(AND(B547,MATCH(A547,$A$1:$A$10073,0)=ROW()),COUNTIFS('2020'!$C$1:$C$2317,A547,'2020'!$F$1:$F$2317,"&lt;&gt;二年")+COUNTIFS('2021'!$E$1:$E$2047,A547,'2021'!$J$1:$J$2047,"&lt;&gt;二年")+COUNTIFS('2022'!$E$1:$E$1903,A547,'2022'!$K$1:$K$1903,"&lt;&gt;二年")+COUNTIFS('2023'!$C$1:$C$1765,A547,'2023'!$F$1:$F$1765,"&lt;&gt;二年",'2023'!$G$1:$G$1765,"&lt;&gt;*调整*")+COUNTIFS('2024'!$C$1:$C$2041,A547,'2024'!$F$1:$F$2041,"&lt;&gt;二年",'2024'!$G$1:$G$2041,"&lt;&gt;*调整*")+ROW()/100000,"")</f>
        <v/>
      </c>
    </row>
    <row r="548" spans="1:3" ht="15" customHeight="1">
      <c r="A548" t="str">
        <f>'2020'!C548</f>
        <v>时尚传播</v>
      </c>
      <c r="B548" t="b">
        <f>ISNUMBER('2020'!A548)</f>
        <v>1</v>
      </c>
      <c r="C548">
        <f>IF(AND(B548,MATCH(A548,$A$1:$A$10073,0)=ROW()),COUNTIFS('2020'!$C$1:$C$2317,A548,'2020'!$F$1:$F$2317,"&lt;&gt;二年")+COUNTIFS('2021'!$E$1:$E$2047,A548,'2021'!$J$1:$J$2047,"&lt;&gt;二年")+COUNTIFS('2022'!$E$1:$E$1903,A548,'2022'!$K$1:$K$1903,"&lt;&gt;二年")+COUNTIFS('2023'!$C$1:$C$1765,A548,'2023'!$F$1:$F$1765,"&lt;&gt;二年",'2023'!$G$1:$G$1765,"&lt;&gt;*调整*")+COUNTIFS('2024'!$C$1:$C$2041,A548,'2024'!$F$1:$F$2041,"&lt;&gt;二年",'2024'!$G$1:$G$2041,"&lt;&gt;*调整*")+ROW()/100000,"")</f>
        <v>15.00548</v>
      </c>
    </row>
    <row r="549" spans="1:3" ht="15" customHeight="1">
      <c r="A549" t="str">
        <f>'2020'!C549</f>
        <v>机器人工程</v>
      </c>
      <c r="B549" t="b">
        <f>ISNUMBER('2020'!A549)</f>
        <v>1</v>
      </c>
      <c r="C549" t="str">
        <f>IF(AND(B549,MATCH(A549,$A$1:$A$10073,0)=ROW()),COUNTIFS('2020'!$C$1:$C$2317,A549,'2020'!$F$1:$F$2317,"&lt;&gt;二年")+COUNTIFS('2021'!$E$1:$E$2047,A549,'2021'!$J$1:$J$2047,"&lt;&gt;二年")+COUNTIFS('2022'!$E$1:$E$1903,A549,'2022'!$K$1:$K$1903,"&lt;&gt;二年")+COUNTIFS('2023'!$C$1:$C$1765,A549,'2023'!$F$1:$F$1765,"&lt;&gt;二年",'2023'!$G$1:$G$1765,"&lt;&gt;*调整*")+COUNTIFS('2024'!$C$1:$C$2041,A549,'2024'!$F$1:$F$2041,"&lt;&gt;二年",'2024'!$G$1:$G$2041,"&lt;&gt;*调整*")+ROW()/100000,"")</f>
        <v/>
      </c>
    </row>
    <row r="550" spans="1:3" ht="15" customHeight="1">
      <c r="A550" t="str">
        <f>'2020'!C550</f>
        <v>医学检验技术</v>
      </c>
      <c r="B550" t="b">
        <f>ISNUMBER('2020'!A550)</f>
        <v>1</v>
      </c>
      <c r="C550">
        <f>IF(AND(B550,MATCH(A550,$A$1:$A$10073,0)=ROW()),COUNTIFS('2020'!$C$1:$C$2317,A550,'2020'!$F$1:$F$2317,"&lt;&gt;二年")+COUNTIFS('2021'!$E$1:$E$2047,A550,'2021'!$J$1:$J$2047,"&lt;&gt;二年")+COUNTIFS('2022'!$E$1:$E$1903,A550,'2022'!$K$1:$K$1903,"&lt;&gt;二年")+COUNTIFS('2023'!$C$1:$C$1765,A550,'2023'!$F$1:$F$1765,"&lt;&gt;二年",'2023'!$G$1:$G$1765,"&lt;&gt;*调整*")+COUNTIFS('2024'!$C$1:$C$2041,A550,'2024'!$F$1:$F$2041,"&lt;&gt;二年",'2024'!$G$1:$G$2041,"&lt;&gt;*调整*")+ROW()/100000,"")</f>
        <v>26.005500000000001</v>
      </c>
    </row>
    <row r="551" spans="1:3" ht="15" customHeight="1">
      <c r="A551" t="str">
        <f>'2020'!C551</f>
        <v>建筑电气与智能化</v>
      </c>
      <c r="B551" t="b">
        <f>ISNUMBER('2020'!A551)</f>
        <v>1</v>
      </c>
      <c r="C551">
        <f>IF(AND(B551,MATCH(A551,$A$1:$A$10073,0)=ROW()),COUNTIFS('2020'!$C$1:$C$2317,A551,'2020'!$F$1:$F$2317,"&lt;&gt;二年")+COUNTIFS('2021'!$E$1:$E$2047,A551,'2021'!$J$1:$J$2047,"&lt;&gt;二年")+COUNTIFS('2022'!$E$1:$E$1903,A551,'2022'!$K$1:$K$1903,"&lt;&gt;二年")+COUNTIFS('2023'!$C$1:$C$1765,A551,'2023'!$F$1:$F$1765,"&lt;&gt;二年",'2023'!$G$1:$G$1765,"&lt;&gt;*调整*")+COUNTIFS('2024'!$C$1:$C$2041,A551,'2024'!$F$1:$F$2041,"&lt;&gt;二年",'2024'!$G$1:$G$2041,"&lt;&gt;*调整*")+ROW()/100000,"")</f>
        <v>7.0055100000000001</v>
      </c>
    </row>
    <row r="552" spans="1:3" ht="15" customHeight="1">
      <c r="A552" t="str">
        <f>'2020'!C552</f>
        <v>电影制作</v>
      </c>
      <c r="B552" t="b">
        <f>ISNUMBER('2020'!A552)</f>
        <v>1</v>
      </c>
      <c r="C552">
        <f>IF(AND(B552,MATCH(A552,$A$1:$A$10073,0)=ROW()),COUNTIFS('2020'!$C$1:$C$2317,A552,'2020'!$F$1:$F$2317,"&lt;&gt;二年")+COUNTIFS('2021'!$E$1:$E$2047,A552,'2021'!$J$1:$J$2047,"&lt;&gt;二年")+COUNTIFS('2022'!$E$1:$E$1903,A552,'2022'!$K$1:$K$1903,"&lt;&gt;二年")+COUNTIFS('2023'!$C$1:$C$1765,A552,'2023'!$F$1:$F$1765,"&lt;&gt;二年",'2023'!$G$1:$G$1765,"&lt;&gt;*调整*")+COUNTIFS('2024'!$C$1:$C$2041,A552,'2024'!$F$1:$F$2041,"&lt;&gt;二年",'2024'!$G$1:$G$2041,"&lt;&gt;*调整*")+ROW()/100000,"")</f>
        <v>7.0055199999999997</v>
      </c>
    </row>
    <row r="553" spans="1:3" ht="15" customHeight="1">
      <c r="A553" t="str">
        <f>'2020'!C553</f>
        <v>跨境电子商务</v>
      </c>
      <c r="B553" t="b">
        <f>ISNUMBER('2020'!A553)</f>
        <v>1</v>
      </c>
      <c r="C553" t="str">
        <f>IF(AND(B553,MATCH(A553,$A$1:$A$10073,0)=ROW()),COUNTIFS('2020'!$C$1:$C$2317,A553,'2020'!$F$1:$F$2317,"&lt;&gt;二年")+COUNTIFS('2021'!$E$1:$E$2047,A553,'2021'!$J$1:$J$2047,"&lt;&gt;二年")+COUNTIFS('2022'!$E$1:$E$1903,A553,'2022'!$K$1:$K$1903,"&lt;&gt;二年")+COUNTIFS('2023'!$C$1:$C$1765,A553,'2023'!$F$1:$F$1765,"&lt;&gt;二年",'2023'!$G$1:$G$1765,"&lt;&gt;*调整*")+COUNTIFS('2024'!$C$1:$C$2041,A553,'2024'!$F$1:$F$2041,"&lt;&gt;二年",'2024'!$G$1:$G$2041,"&lt;&gt;*调整*")+ROW()/100000,"")</f>
        <v/>
      </c>
    </row>
    <row r="554" spans="1:3" ht="15" customHeight="1">
      <c r="A554" t="str">
        <f>'2020'!C554</f>
        <v>学前教育</v>
      </c>
      <c r="B554" t="b">
        <f>ISNUMBER('2020'!A554)</f>
        <v>1</v>
      </c>
      <c r="C554" t="str">
        <f>IF(AND(B554,MATCH(A554,$A$1:$A$10073,0)=ROW()),COUNTIFS('2020'!$C$1:$C$2317,A554,'2020'!$F$1:$F$2317,"&lt;&gt;二年")+COUNTIFS('2021'!$E$1:$E$2047,A554,'2021'!$J$1:$J$2047,"&lt;&gt;二年")+COUNTIFS('2022'!$E$1:$E$1903,A554,'2022'!$K$1:$K$1903,"&lt;&gt;二年")+COUNTIFS('2023'!$C$1:$C$1765,A554,'2023'!$F$1:$F$1765,"&lt;&gt;二年",'2023'!$G$1:$G$1765,"&lt;&gt;*调整*")+COUNTIFS('2024'!$C$1:$C$2041,A554,'2024'!$F$1:$F$2041,"&lt;&gt;二年",'2024'!$G$1:$G$2041,"&lt;&gt;*调整*")+ROW()/100000,"")</f>
        <v/>
      </c>
    </row>
    <row r="555" spans="1:3" ht="15" customHeight="1">
      <c r="A555" t="str">
        <f>'2020'!C555</f>
        <v>艺术与科技</v>
      </c>
      <c r="B555" t="b">
        <f>ISNUMBER('2020'!A555)</f>
        <v>1</v>
      </c>
      <c r="C555" t="str">
        <f>IF(AND(B555,MATCH(A555,$A$1:$A$10073,0)=ROW()),COUNTIFS('2020'!$C$1:$C$2317,A555,'2020'!$F$1:$F$2317,"&lt;&gt;二年")+COUNTIFS('2021'!$E$1:$E$2047,A555,'2021'!$J$1:$J$2047,"&lt;&gt;二年")+COUNTIFS('2022'!$E$1:$E$1903,A555,'2022'!$K$1:$K$1903,"&lt;&gt;二年")+COUNTIFS('2023'!$C$1:$C$1765,A555,'2023'!$F$1:$F$1765,"&lt;&gt;二年",'2023'!$G$1:$G$1765,"&lt;&gt;*调整*")+COUNTIFS('2024'!$C$1:$C$2041,A555,'2024'!$F$1:$F$2041,"&lt;&gt;二年",'2024'!$G$1:$G$2041,"&lt;&gt;*调整*")+ROW()/100000,"")</f>
        <v/>
      </c>
    </row>
    <row r="556" spans="1:3" ht="15" customHeight="1">
      <c r="A556" t="str">
        <f>'2020'!C556</f>
        <v>物联网工程</v>
      </c>
      <c r="B556" t="b">
        <f>ISNUMBER('2020'!A556)</f>
        <v>1</v>
      </c>
      <c r="C556" t="str">
        <f>IF(AND(B556,MATCH(A556,$A$1:$A$10073,0)=ROW()),COUNTIFS('2020'!$C$1:$C$2317,A556,'2020'!$F$1:$F$2317,"&lt;&gt;二年")+COUNTIFS('2021'!$E$1:$E$2047,A556,'2021'!$J$1:$J$2047,"&lt;&gt;二年")+COUNTIFS('2022'!$E$1:$E$1903,A556,'2022'!$K$1:$K$1903,"&lt;&gt;二年")+COUNTIFS('2023'!$C$1:$C$1765,A556,'2023'!$F$1:$F$1765,"&lt;&gt;二年",'2023'!$G$1:$G$1765,"&lt;&gt;*调整*")+COUNTIFS('2024'!$C$1:$C$2041,A556,'2024'!$F$1:$F$2041,"&lt;&gt;二年",'2024'!$G$1:$G$2041,"&lt;&gt;*调整*")+ROW()/100000,"")</f>
        <v/>
      </c>
    </row>
    <row r="557" spans="1:3" ht="15" customHeight="1">
      <c r="A557" t="str">
        <f>'2020'!C557</f>
        <v>网络与新媒体</v>
      </c>
      <c r="B557" t="b">
        <f>ISNUMBER('2020'!A557)</f>
        <v>1</v>
      </c>
      <c r="C557" t="str">
        <f>IF(AND(B557,MATCH(A557,$A$1:$A$10073,0)=ROW()),COUNTIFS('2020'!$C$1:$C$2317,A557,'2020'!$F$1:$F$2317,"&lt;&gt;二年")+COUNTIFS('2021'!$E$1:$E$2047,A557,'2021'!$J$1:$J$2047,"&lt;&gt;二年")+COUNTIFS('2022'!$E$1:$E$1903,A557,'2022'!$K$1:$K$1903,"&lt;&gt;二年")+COUNTIFS('2023'!$C$1:$C$1765,A557,'2023'!$F$1:$F$1765,"&lt;&gt;二年",'2023'!$G$1:$G$1765,"&lt;&gt;*调整*")+COUNTIFS('2024'!$C$1:$C$2041,A557,'2024'!$F$1:$F$2041,"&lt;&gt;二年",'2024'!$G$1:$G$2041,"&lt;&gt;*调整*")+ROW()/100000,"")</f>
        <v/>
      </c>
    </row>
    <row r="558" spans="1:3" ht="15" customHeight="1">
      <c r="A558" t="str">
        <f>'2020'!C558</f>
        <v>虚拟现实技术</v>
      </c>
      <c r="B558" t="b">
        <f>ISNUMBER('2020'!A558)</f>
        <v>1</v>
      </c>
      <c r="C558" t="str">
        <f>IF(AND(B558,MATCH(A558,$A$1:$A$10073,0)=ROW()),COUNTIFS('2020'!$C$1:$C$2317,A558,'2020'!$F$1:$F$2317,"&lt;&gt;二年")+COUNTIFS('2021'!$E$1:$E$2047,A558,'2021'!$J$1:$J$2047,"&lt;&gt;二年")+COUNTIFS('2022'!$E$1:$E$1903,A558,'2022'!$K$1:$K$1903,"&lt;&gt;二年")+COUNTIFS('2023'!$C$1:$C$1765,A558,'2023'!$F$1:$F$1765,"&lt;&gt;二年",'2023'!$G$1:$G$1765,"&lt;&gt;*调整*")+COUNTIFS('2024'!$C$1:$C$2041,A558,'2024'!$F$1:$F$2041,"&lt;&gt;二年",'2024'!$G$1:$G$2041,"&lt;&gt;*调整*")+ROW()/100000,"")</f>
        <v/>
      </c>
    </row>
    <row r="559" spans="1:3" ht="15" customHeight="1">
      <c r="A559" t="str">
        <f>'2020'!C559</f>
        <v>网络工程</v>
      </c>
      <c r="B559" t="b">
        <f>ISNUMBER('2020'!A559)</f>
        <v>1</v>
      </c>
      <c r="C559" t="str">
        <f>IF(AND(B559,MATCH(A559,$A$1:$A$10073,0)=ROW()),COUNTIFS('2020'!$C$1:$C$2317,A559,'2020'!$F$1:$F$2317,"&lt;&gt;二年")+COUNTIFS('2021'!$E$1:$E$2047,A559,'2021'!$J$1:$J$2047,"&lt;&gt;二年")+COUNTIFS('2022'!$E$1:$E$1903,A559,'2022'!$K$1:$K$1903,"&lt;&gt;二年")+COUNTIFS('2023'!$C$1:$C$1765,A559,'2023'!$F$1:$F$1765,"&lt;&gt;二年",'2023'!$G$1:$G$1765,"&lt;&gt;*调整*")+COUNTIFS('2024'!$C$1:$C$2041,A559,'2024'!$F$1:$F$2041,"&lt;&gt;二年",'2024'!$G$1:$G$2041,"&lt;&gt;*调整*")+ROW()/100000,"")</f>
        <v/>
      </c>
    </row>
    <row r="560" spans="1:3" ht="15" customHeight="1">
      <c r="A560" t="str">
        <f>'2020'!C560</f>
        <v>工程管理</v>
      </c>
      <c r="B560" t="b">
        <f>ISNUMBER('2020'!A560)</f>
        <v>1</v>
      </c>
      <c r="C560" t="str">
        <f>IF(AND(B560,MATCH(A560,$A$1:$A$10073,0)=ROW()),COUNTIFS('2020'!$C$1:$C$2317,A560,'2020'!$F$1:$F$2317,"&lt;&gt;二年")+COUNTIFS('2021'!$E$1:$E$2047,A560,'2021'!$J$1:$J$2047,"&lt;&gt;二年")+COUNTIFS('2022'!$E$1:$E$1903,A560,'2022'!$K$1:$K$1903,"&lt;&gt;二年")+COUNTIFS('2023'!$C$1:$C$1765,A560,'2023'!$F$1:$F$1765,"&lt;&gt;二年",'2023'!$G$1:$G$1765,"&lt;&gt;*调整*")+COUNTIFS('2024'!$C$1:$C$2041,A560,'2024'!$F$1:$F$2041,"&lt;&gt;二年",'2024'!$G$1:$G$2041,"&lt;&gt;*调整*")+ROW()/100000,"")</f>
        <v/>
      </c>
    </row>
    <row r="561" spans="1:3" ht="15" customHeight="1">
      <c r="A561" t="str">
        <f>'2020'!C561</f>
        <v>人力资源管理</v>
      </c>
      <c r="B561" t="b">
        <f>ISNUMBER('2020'!A561)</f>
        <v>1</v>
      </c>
      <c r="C561" t="str">
        <f>IF(AND(B561,MATCH(A561,$A$1:$A$10073,0)=ROW()),COUNTIFS('2020'!$C$1:$C$2317,A561,'2020'!$F$1:$F$2317,"&lt;&gt;二年")+COUNTIFS('2021'!$E$1:$E$2047,A561,'2021'!$J$1:$J$2047,"&lt;&gt;二年")+COUNTIFS('2022'!$E$1:$E$1903,A561,'2022'!$K$1:$K$1903,"&lt;&gt;二年")+COUNTIFS('2023'!$C$1:$C$1765,A561,'2023'!$F$1:$F$1765,"&lt;&gt;二年",'2023'!$G$1:$G$1765,"&lt;&gt;*调整*")+COUNTIFS('2024'!$C$1:$C$2041,A561,'2024'!$F$1:$F$2041,"&lt;&gt;二年",'2024'!$G$1:$G$2041,"&lt;&gt;*调整*")+ROW()/100000,"")</f>
        <v/>
      </c>
    </row>
    <row r="562" spans="1:3" ht="15" customHeight="1">
      <c r="A562" t="str">
        <f>'2020'!C562</f>
        <v>电子商务</v>
      </c>
      <c r="B562" t="b">
        <f>ISNUMBER('2020'!A562)</f>
        <v>1</v>
      </c>
      <c r="C562">
        <f>IF(AND(B562,MATCH(A562,$A$1:$A$10073,0)=ROW()),COUNTIFS('2020'!$C$1:$C$2317,A562,'2020'!$F$1:$F$2317,"&lt;&gt;二年")+COUNTIFS('2021'!$E$1:$E$2047,A562,'2021'!$J$1:$J$2047,"&lt;&gt;二年")+COUNTIFS('2022'!$E$1:$E$1903,A562,'2022'!$K$1:$K$1903,"&lt;&gt;二年")+COUNTIFS('2023'!$C$1:$C$1765,A562,'2023'!$F$1:$F$1765,"&lt;&gt;二年",'2023'!$G$1:$G$1765,"&lt;&gt;*调整*")+COUNTIFS('2024'!$C$1:$C$2041,A562,'2024'!$F$1:$F$2041,"&lt;&gt;二年",'2024'!$G$1:$G$2041,"&lt;&gt;*调整*")+ROW()/100000,"")</f>
        <v>15.00562</v>
      </c>
    </row>
    <row r="563" spans="1:3" ht="15" customHeight="1">
      <c r="A563" t="str">
        <f>'2020'!C563</f>
        <v>数字经济</v>
      </c>
      <c r="B563" t="b">
        <f>ISNUMBER('2020'!A563)</f>
        <v>1</v>
      </c>
      <c r="C563" t="str">
        <f>IF(AND(B563,MATCH(A563,$A$1:$A$10073,0)=ROW()),COUNTIFS('2020'!$C$1:$C$2317,A563,'2020'!$F$1:$F$2317,"&lt;&gt;二年")+COUNTIFS('2021'!$E$1:$E$2047,A563,'2021'!$J$1:$J$2047,"&lt;&gt;二年")+COUNTIFS('2022'!$E$1:$E$1903,A563,'2022'!$K$1:$K$1903,"&lt;&gt;二年")+COUNTIFS('2023'!$C$1:$C$1765,A563,'2023'!$F$1:$F$1765,"&lt;&gt;二年",'2023'!$G$1:$G$1765,"&lt;&gt;*调整*")+COUNTIFS('2024'!$C$1:$C$2041,A563,'2024'!$F$1:$F$2041,"&lt;&gt;二年",'2024'!$G$1:$G$2041,"&lt;&gt;*调整*")+ROW()/100000,"")</f>
        <v/>
      </c>
    </row>
    <row r="564" spans="1:3" ht="15" customHeight="1">
      <c r="A564" t="str">
        <f>'2020'!C564</f>
        <v>数据科学与大数据技术</v>
      </c>
      <c r="B564" t="b">
        <f>ISNUMBER('2020'!A564)</f>
        <v>1</v>
      </c>
      <c r="C564" t="str">
        <f>IF(AND(B564,MATCH(A564,$A$1:$A$10073,0)=ROW()),COUNTIFS('2020'!$C$1:$C$2317,A564,'2020'!$F$1:$F$2317,"&lt;&gt;二年")+COUNTIFS('2021'!$E$1:$E$2047,A564,'2021'!$J$1:$J$2047,"&lt;&gt;二年")+COUNTIFS('2022'!$E$1:$E$1903,A564,'2022'!$K$1:$K$1903,"&lt;&gt;二年")+COUNTIFS('2023'!$C$1:$C$1765,A564,'2023'!$F$1:$F$1765,"&lt;&gt;二年",'2023'!$G$1:$G$1765,"&lt;&gt;*调整*")+COUNTIFS('2024'!$C$1:$C$2041,A564,'2024'!$F$1:$F$2041,"&lt;&gt;二年",'2024'!$G$1:$G$2041,"&lt;&gt;*调整*")+ROW()/100000,"")</f>
        <v/>
      </c>
    </row>
    <row r="565" spans="1:3" ht="15" customHeight="1">
      <c r="A565" t="str">
        <f>'2020'!C565</f>
        <v>工程审计</v>
      </c>
      <c r="B565" t="b">
        <f>ISNUMBER('2020'!A565)</f>
        <v>1</v>
      </c>
      <c r="C565">
        <f>IF(AND(B565,MATCH(A565,$A$1:$A$10073,0)=ROW()),COUNTIFS('2020'!$C$1:$C$2317,A565,'2020'!$F$1:$F$2317,"&lt;&gt;二年")+COUNTIFS('2021'!$E$1:$E$2047,A565,'2021'!$J$1:$J$2047,"&lt;&gt;二年")+COUNTIFS('2022'!$E$1:$E$1903,A565,'2022'!$K$1:$K$1903,"&lt;&gt;二年")+COUNTIFS('2023'!$C$1:$C$1765,A565,'2023'!$F$1:$F$1765,"&lt;&gt;二年",'2023'!$G$1:$G$1765,"&lt;&gt;*调整*")+COUNTIFS('2024'!$C$1:$C$2041,A565,'2024'!$F$1:$F$2041,"&lt;&gt;二年",'2024'!$G$1:$G$2041,"&lt;&gt;*调整*")+ROW()/100000,"")</f>
        <v>16.005649999999999</v>
      </c>
    </row>
    <row r="566" spans="1:3" ht="15" customHeight="1">
      <c r="A566" t="str">
        <f>'2020'!C566</f>
        <v>影视摄影与制作</v>
      </c>
      <c r="B566" t="b">
        <f>ISNUMBER('2020'!A566)</f>
        <v>1</v>
      </c>
      <c r="C566">
        <f>IF(AND(B566,MATCH(A566,$A$1:$A$10073,0)=ROW()),COUNTIFS('2020'!$C$1:$C$2317,A566,'2020'!$F$1:$F$2317,"&lt;&gt;二年")+COUNTIFS('2021'!$E$1:$E$2047,A566,'2021'!$J$1:$J$2047,"&lt;&gt;二年")+COUNTIFS('2022'!$E$1:$E$1903,A566,'2022'!$K$1:$K$1903,"&lt;&gt;二年")+COUNTIFS('2023'!$C$1:$C$1765,A566,'2023'!$F$1:$F$1765,"&lt;&gt;二年",'2023'!$G$1:$G$1765,"&lt;&gt;*调整*")+COUNTIFS('2024'!$C$1:$C$2041,A566,'2024'!$F$1:$F$2041,"&lt;&gt;二年",'2024'!$G$1:$G$2041,"&lt;&gt;*调整*")+ROW()/100000,"")</f>
        <v>18.005659999999999</v>
      </c>
    </row>
    <row r="567" spans="1:3" ht="15" customHeight="1">
      <c r="A567" t="str">
        <f>'2020'!C567</f>
        <v>新媒体艺术</v>
      </c>
      <c r="B567" t="b">
        <f>ISNUMBER('2020'!A567)</f>
        <v>1</v>
      </c>
      <c r="C567" t="str">
        <f>IF(AND(B567,MATCH(A567,$A$1:$A$10073,0)=ROW()),COUNTIFS('2020'!$C$1:$C$2317,A567,'2020'!$F$1:$F$2317,"&lt;&gt;二年")+COUNTIFS('2021'!$E$1:$E$2047,A567,'2021'!$J$1:$J$2047,"&lt;&gt;二年")+COUNTIFS('2022'!$E$1:$E$1903,A567,'2022'!$K$1:$K$1903,"&lt;&gt;二年")+COUNTIFS('2023'!$C$1:$C$1765,A567,'2023'!$F$1:$F$1765,"&lt;&gt;二年",'2023'!$G$1:$G$1765,"&lt;&gt;*调整*")+COUNTIFS('2024'!$C$1:$C$2041,A567,'2024'!$F$1:$F$2041,"&lt;&gt;二年",'2024'!$G$1:$G$2041,"&lt;&gt;*调整*")+ROW()/100000,"")</f>
        <v/>
      </c>
    </row>
    <row r="568" spans="1:3" ht="15" customHeight="1">
      <c r="A568" t="str">
        <f>'2020'!C568</f>
        <v>汉语言文学</v>
      </c>
      <c r="B568" t="b">
        <f>ISNUMBER('2020'!A568)</f>
        <v>1</v>
      </c>
      <c r="C568" t="str">
        <f>IF(AND(B568,MATCH(A568,$A$1:$A$10073,0)=ROW()),COUNTIFS('2020'!$C$1:$C$2317,A568,'2020'!$F$1:$F$2317,"&lt;&gt;二年")+COUNTIFS('2021'!$E$1:$E$2047,A568,'2021'!$J$1:$J$2047,"&lt;&gt;二年")+COUNTIFS('2022'!$E$1:$E$1903,A568,'2022'!$K$1:$K$1903,"&lt;&gt;二年")+COUNTIFS('2023'!$C$1:$C$1765,A568,'2023'!$F$1:$F$1765,"&lt;&gt;二年",'2023'!$G$1:$G$1765,"&lt;&gt;*调整*")+COUNTIFS('2024'!$C$1:$C$2041,A568,'2024'!$F$1:$F$2041,"&lt;&gt;二年",'2024'!$G$1:$G$2041,"&lt;&gt;*调整*")+ROW()/100000,"")</f>
        <v/>
      </c>
    </row>
    <row r="569" spans="1:3" ht="15" customHeight="1">
      <c r="A569" t="str">
        <f>'2020'!C569</f>
        <v>广播电视学</v>
      </c>
      <c r="B569" t="b">
        <f>ISNUMBER('2020'!A569)</f>
        <v>1</v>
      </c>
      <c r="C569">
        <f>IF(AND(B569,MATCH(A569,$A$1:$A$10073,0)=ROW()),COUNTIFS('2020'!$C$1:$C$2317,A569,'2020'!$F$1:$F$2317,"&lt;&gt;二年")+COUNTIFS('2021'!$E$1:$E$2047,A569,'2021'!$J$1:$J$2047,"&lt;&gt;二年")+COUNTIFS('2022'!$E$1:$E$1903,A569,'2022'!$K$1:$K$1903,"&lt;&gt;二年")+COUNTIFS('2023'!$C$1:$C$1765,A569,'2023'!$F$1:$F$1765,"&lt;&gt;二年",'2023'!$G$1:$G$1765,"&lt;&gt;*调整*")+COUNTIFS('2024'!$C$1:$C$2041,A569,'2024'!$F$1:$F$2041,"&lt;&gt;二年",'2024'!$G$1:$G$2041,"&lt;&gt;*调整*")+ROW()/100000,"")</f>
        <v>1.00569</v>
      </c>
    </row>
    <row r="570" spans="1:3" ht="15" customHeight="1">
      <c r="A570" t="str">
        <f>'2020'!C570</f>
        <v>编辑出版学</v>
      </c>
      <c r="B570" t="b">
        <f>ISNUMBER('2020'!A570)</f>
        <v>1</v>
      </c>
      <c r="C570">
        <f>IF(AND(B570,MATCH(A570,$A$1:$A$10073,0)=ROW()),COUNTIFS('2020'!$C$1:$C$2317,A570,'2020'!$F$1:$F$2317,"&lt;&gt;二年")+COUNTIFS('2021'!$E$1:$E$2047,A570,'2021'!$J$1:$J$2047,"&lt;&gt;二年")+COUNTIFS('2022'!$E$1:$E$1903,A570,'2022'!$K$1:$K$1903,"&lt;&gt;二年")+COUNTIFS('2023'!$C$1:$C$1765,A570,'2023'!$F$1:$F$1765,"&lt;&gt;二年",'2023'!$G$1:$G$1765,"&lt;&gt;*调整*")+COUNTIFS('2024'!$C$1:$C$2041,A570,'2024'!$F$1:$F$2041,"&lt;&gt;二年",'2024'!$G$1:$G$2041,"&lt;&gt;*调整*")+ROW()/100000,"")</f>
        <v>1.0057</v>
      </c>
    </row>
    <row r="571" spans="1:3" ht="15" customHeight="1">
      <c r="A571" t="str">
        <f>'2020'!C571</f>
        <v>绘画</v>
      </c>
      <c r="B571" t="b">
        <f>ISNUMBER('2020'!A571)</f>
        <v>1</v>
      </c>
      <c r="C571" t="str">
        <f>IF(AND(B571,MATCH(A571,$A$1:$A$10073,0)=ROW()),COUNTIFS('2020'!$C$1:$C$2317,A571,'2020'!$F$1:$F$2317,"&lt;&gt;二年")+COUNTIFS('2021'!$E$1:$E$2047,A571,'2021'!$J$1:$J$2047,"&lt;&gt;二年")+COUNTIFS('2022'!$E$1:$E$1903,A571,'2022'!$K$1:$K$1903,"&lt;&gt;二年")+COUNTIFS('2023'!$C$1:$C$1765,A571,'2023'!$F$1:$F$1765,"&lt;&gt;二年",'2023'!$G$1:$G$1765,"&lt;&gt;*调整*")+COUNTIFS('2024'!$C$1:$C$2041,A571,'2024'!$F$1:$F$2041,"&lt;&gt;二年",'2024'!$G$1:$G$2041,"&lt;&gt;*调整*")+ROW()/100000,"")</f>
        <v/>
      </c>
    </row>
    <row r="572" spans="1:3" ht="15" customHeight="1">
      <c r="A572" t="str">
        <f>'2020'!C572</f>
        <v>雕塑</v>
      </c>
      <c r="B572" t="b">
        <f>ISNUMBER('2020'!A572)</f>
        <v>1</v>
      </c>
      <c r="C572">
        <f>IF(AND(B572,MATCH(A572,$A$1:$A$10073,0)=ROW()),COUNTIFS('2020'!$C$1:$C$2317,A572,'2020'!$F$1:$F$2317,"&lt;&gt;二年")+COUNTIFS('2021'!$E$1:$E$2047,A572,'2021'!$J$1:$J$2047,"&lt;&gt;二年")+COUNTIFS('2022'!$E$1:$E$1903,A572,'2022'!$K$1:$K$1903,"&lt;&gt;二年")+COUNTIFS('2023'!$C$1:$C$1765,A572,'2023'!$F$1:$F$1765,"&lt;&gt;二年",'2023'!$G$1:$G$1765,"&lt;&gt;*调整*")+COUNTIFS('2024'!$C$1:$C$2041,A572,'2024'!$F$1:$F$2041,"&lt;&gt;二年",'2024'!$G$1:$G$2041,"&lt;&gt;*调整*")+ROW()/100000,"")</f>
        <v>2.0057200000000002</v>
      </c>
    </row>
    <row r="573" spans="1:3" ht="15" customHeight="1">
      <c r="A573">
        <f>'2020'!C573</f>
        <v>0</v>
      </c>
      <c r="B573" t="b">
        <f>ISNUMBER('2020'!A573)</f>
        <v>0</v>
      </c>
      <c r="C573" t="str">
        <f>IF(AND(B573,MATCH(A573,$A$1:$A$10073,0)=ROW()),COUNTIFS('2020'!$C$1:$C$2317,A573,'2020'!$F$1:$F$2317,"&lt;&gt;二年")+COUNTIFS('2021'!$E$1:$E$2047,A573,'2021'!$J$1:$J$2047,"&lt;&gt;二年")+COUNTIFS('2022'!$E$1:$E$1903,A573,'2022'!$K$1:$K$1903,"&lt;&gt;二年")+COUNTIFS('2023'!$C$1:$C$1765,A573,'2023'!$F$1:$F$1765,"&lt;&gt;二年",'2023'!$G$1:$G$1765,"&lt;&gt;*调整*")+COUNTIFS('2024'!$C$1:$C$2041,A573,'2024'!$F$1:$F$2041,"&lt;&gt;二年",'2024'!$G$1:$G$2041,"&lt;&gt;*调整*")+ROW()/100000,"")</f>
        <v/>
      </c>
    </row>
    <row r="574" spans="1:3" ht="15" customHeight="1">
      <c r="A574" t="str">
        <f>'2020'!C574</f>
        <v>法学</v>
      </c>
      <c r="B574" t="b">
        <f>ISNUMBER('2020'!A574)</f>
        <v>1</v>
      </c>
      <c r="C574" t="str">
        <f>IF(AND(B574,MATCH(A574,$A$1:$A$10073,0)=ROW()),COUNTIFS('2020'!$C$1:$C$2317,A574,'2020'!$F$1:$F$2317,"&lt;&gt;二年")+COUNTIFS('2021'!$E$1:$E$2047,A574,'2021'!$J$1:$J$2047,"&lt;&gt;二年")+COUNTIFS('2022'!$E$1:$E$1903,A574,'2022'!$K$1:$K$1903,"&lt;&gt;二年")+COUNTIFS('2023'!$C$1:$C$1765,A574,'2023'!$F$1:$F$1765,"&lt;&gt;二年",'2023'!$G$1:$G$1765,"&lt;&gt;*调整*")+COUNTIFS('2024'!$C$1:$C$2041,A574,'2024'!$F$1:$F$2041,"&lt;&gt;二年",'2024'!$G$1:$G$2041,"&lt;&gt;*调整*")+ROW()/100000,"")</f>
        <v/>
      </c>
    </row>
    <row r="575" spans="1:3" ht="15" customHeight="1">
      <c r="A575" t="str">
        <f>'2020'!C575</f>
        <v>人工智能</v>
      </c>
      <c r="B575" t="b">
        <f>ISNUMBER('2020'!A575)</f>
        <v>1</v>
      </c>
      <c r="C575" t="str">
        <f>IF(AND(B575,MATCH(A575,$A$1:$A$10073,0)=ROW()),COUNTIFS('2020'!$C$1:$C$2317,A575,'2020'!$F$1:$F$2317,"&lt;&gt;二年")+COUNTIFS('2021'!$E$1:$E$2047,A575,'2021'!$J$1:$J$2047,"&lt;&gt;二年")+COUNTIFS('2022'!$E$1:$E$1903,A575,'2022'!$K$1:$K$1903,"&lt;&gt;二年")+COUNTIFS('2023'!$C$1:$C$1765,A575,'2023'!$F$1:$F$1765,"&lt;&gt;二年",'2023'!$G$1:$G$1765,"&lt;&gt;*调整*")+COUNTIFS('2024'!$C$1:$C$2041,A575,'2024'!$F$1:$F$2041,"&lt;&gt;二年",'2024'!$G$1:$G$2041,"&lt;&gt;*调整*")+ROW()/100000,"")</f>
        <v/>
      </c>
    </row>
    <row r="576" spans="1:3" ht="15" customHeight="1">
      <c r="A576" t="str">
        <f>'2020'!C576</f>
        <v>应用统计学</v>
      </c>
      <c r="B576" t="b">
        <f>ISNUMBER('2020'!A576)</f>
        <v>1</v>
      </c>
      <c r="C576" t="str">
        <f>IF(AND(B576,MATCH(A576,$A$1:$A$10073,0)=ROW()),COUNTIFS('2020'!$C$1:$C$2317,A576,'2020'!$F$1:$F$2317,"&lt;&gt;二年")+COUNTIFS('2021'!$E$1:$E$2047,A576,'2021'!$J$1:$J$2047,"&lt;&gt;二年")+COUNTIFS('2022'!$E$1:$E$1903,A576,'2022'!$K$1:$K$1903,"&lt;&gt;二年")+COUNTIFS('2023'!$C$1:$C$1765,A576,'2023'!$F$1:$F$1765,"&lt;&gt;二年",'2023'!$G$1:$G$1765,"&lt;&gt;*调整*")+COUNTIFS('2024'!$C$1:$C$2041,A576,'2024'!$F$1:$F$2041,"&lt;&gt;二年",'2024'!$G$1:$G$2041,"&lt;&gt;*调整*")+ROW()/100000,"")</f>
        <v/>
      </c>
    </row>
    <row r="577" spans="1:3" ht="15" customHeight="1">
      <c r="A577" t="str">
        <f>'2020'!C577</f>
        <v>智能感知工程</v>
      </c>
      <c r="B577" t="b">
        <f>ISNUMBER('2020'!A577)</f>
        <v>1</v>
      </c>
      <c r="C577" t="str">
        <f>IF(AND(B577,MATCH(A577,$A$1:$A$10073,0)=ROW()),COUNTIFS('2020'!$C$1:$C$2317,A577,'2020'!$F$1:$F$2317,"&lt;&gt;二年")+COUNTIFS('2021'!$E$1:$E$2047,A577,'2021'!$J$1:$J$2047,"&lt;&gt;二年")+COUNTIFS('2022'!$E$1:$E$1903,A577,'2022'!$K$1:$K$1903,"&lt;&gt;二年")+COUNTIFS('2023'!$C$1:$C$1765,A577,'2023'!$F$1:$F$1765,"&lt;&gt;二年",'2023'!$G$1:$G$1765,"&lt;&gt;*调整*")+COUNTIFS('2024'!$C$1:$C$2041,A577,'2024'!$F$1:$F$2041,"&lt;&gt;二年",'2024'!$G$1:$G$2041,"&lt;&gt;*调整*")+ROW()/100000,"")</f>
        <v/>
      </c>
    </row>
    <row r="578" spans="1:3" ht="15" customHeight="1">
      <c r="A578" t="str">
        <f>'2020'!C578</f>
        <v>储能科学与工程</v>
      </c>
      <c r="B578" t="b">
        <f>ISNUMBER('2020'!A578)</f>
        <v>1</v>
      </c>
      <c r="C578" t="str">
        <f>IF(AND(B578,MATCH(A578,$A$1:$A$10073,0)=ROW()),COUNTIFS('2020'!$C$1:$C$2317,A578,'2020'!$F$1:$F$2317,"&lt;&gt;二年")+COUNTIFS('2021'!$E$1:$E$2047,A578,'2021'!$J$1:$J$2047,"&lt;&gt;二年")+COUNTIFS('2022'!$E$1:$E$1903,A578,'2022'!$K$1:$K$1903,"&lt;&gt;二年")+COUNTIFS('2023'!$C$1:$C$1765,A578,'2023'!$F$1:$F$1765,"&lt;&gt;二年",'2023'!$G$1:$G$1765,"&lt;&gt;*调整*")+COUNTIFS('2024'!$C$1:$C$2041,A578,'2024'!$F$1:$F$2041,"&lt;&gt;二年",'2024'!$G$1:$G$2041,"&lt;&gt;*调整*")+ROW()/100000,"")</f>
        <v/>
      </c>
    </row>
    <row r="579" spans="1:3" ht="15" customHeight="1">
      <c r="A579" t="str">
        <f>'2020'!C579</f>
        <v>化学</v>
      </c>
      <c r="B579" t="b">
        <f>ISNUMBER('2020'!A579)</f>
        <v>1</v>
      </c>
      <c r="C579" t="str">
        <f>IF(AND(B579,MATCH(A579,$A$1:$A$10073,0)=ROW()),COUNTIFS('2020'!$C$1:$C$2317,A579,'2020'!$F$1:$F$2317,"&lt;&gt;二年")+COUNTIFS('2021'!$E$1:$E$2047,A579,'2021'!$J$1:$J$2047,"&lt;&gt;二年")+COUNTIFS('2022'!$E$1:$E$1903,A579,'2022'!$K$1:$K$1903,"&lt;&gt;二年")+COUNTIFS('2023'!$C$1:$C$1765,A579,'2023'!$F$1:$F$1765,"&lt;&gt;二年",'2023'!$G$1:$G$1765,"&lt;&gt;*调整*")+COUNTIFS('2024'!$C$1:$C$2041,A579,'2024'!$F$1:$F$2041,"&lt;&gt;二年",'2024'!$G$1:$G$2041,"&lt;&gt;*调整*")+ROW()/100000,"")</f>
        <v/>
      </c>
    </row>
    <row r="580" spans="1:3" ht="15" customHeight="1">
      <c r="A580" t="str">
        <f>'2020'!C580</f>
        <v>环境工程</v>
      </c>
      <c r="B580" t="b">
        <f>ISNUMBER('2020'!A580)</f>
        <v>1</v>
      </c>
      <c r="C580" t="str">
        <f>IF(AND(B580,MATCH(A580,$A$1:$A$10073,0)=ROW()),COUNTIFS('2020'!$C$1:$C$2317,A580,'2020'!$F$1:$F$2317,"&lt;&gt;二年")+COUNTIFS('2021'!$E$1:$E$2047,A580,'2021'!$J$1:$J$2047,"&lt;&gt;二年")+COUNTIFS('2022'!$E$1:$E$1903,A580,'2022'!$K$1:$K$1903,"&lt;&gt;二年")+COUNTIFS('2023'!$C$1:$C$1765,A580,'2023'!$F$1:$F$1765,"&lt;&gt;二年",'2023'!$G$1:$G$1765,"&lt;&gt;*调整*")+COUNTIFS('2024'!$C$1:$C$2041,A580,'2024'!$F$1:$F$2041,"&lt;&gt;二年",'2024'!$G$1:$G$2041,"&lt;&gt;*调整*")+ROW()/100000,"")</f>
        <v/>
      </c>
    </row>
    <row r="581" spans="1:3" ht="15" customHeight="1">
      <c r="A581" t="str">
        <f>'2020'!C581</f>
        <v>行政管理</v>
      </c>
      <c r="B581" t="b">
        <f>ISNUMBER('2020'!A581)</f>
        <v>1</v>
      </c>
      <c r="C581" t="str">
        <f>IF(AND(B581,MATCH(A581,$A$1:$A$10073,0)=ROW()),COUNTIFS('2020'!$C$1:$C$2317,A581,'2020'!$F$1:$F$2317,"&lt;&gt;二年")+COUNTIFS('2021'!$E$1:$E$2047,A581,'2021'!$J$1:$J$2047,"&lt;&gt;二年")+COUNTIFS('2022'!$E$1:$E$1903,A581,'2022'!$K$1:$K$1903,"&lt;&gt;二年")+COUNTIFS('2023'!$C$1:$C$1765,A581,'2023'!$F$1:$F$1765,"&lt;&gt;二年",'2023'!$G$1:$G$1765,"&lt;&gt;*调整*")+COUNTIFS('2024'!$C$1:$C$2041,A581,'2024'!$F$1:$F$2041,"&lt;&gt;二年",'2024'!$G$1:$G$2041,"&lt;&gt;*调整*")+ROW()/100000,"")</f>
        <v/>
      </c>
    </row>
    <row r="582" spans="1:3" ht="15" customHeight="1">
      <c r="A582" t="str">
        <f>'2020'!C582</f>
        <v>视觉传达设计</v>
      </c>
      <c r="B582" t="b">
        <f>ISNUMBER('2020'!A582)</f>
        <v>1</v>
      </c>
      <c r="C582" t="str">
        <f>IF(AND(B582,MATCH(A582,$A$1:$A$10073,0)=ROW()),COUNTIFS('2020'!$C$1:$C$2317,A582,'2020'!$F$1:$F$2317,"&lt;&gt;二年")+COUNTIFS('2021'!$E$1:$E$2047,A582,'2021'!$J$1:$J$2047,"&lt;&gt;二年")+COUNTIFS('2022'!$E$1:$E$1903,A582,'2022'!$K$1:$K$1903,"&lt;&gt;二年")+COUNTIFS('2023'!$C$1:$C$1765,A582,'2023'!$F$1:$F$1765,"&lt;&gt;二年",'2023'!$G$1:$G$1765,"&lt;&gt;*调整*")+COUNTIFS('2024'!$C$1:$C$2041,A582,'2024'!$F$1:$F$2041,"&lt;&gt;二年",'2024'!$G$1:$G$2041,"&lt;&gt;*调整*")+ROW()/100000,"")</f>
        <v/>
      </c>
    </row>
    <row r="583" spans="1:3" ht="15" customHeight="1">
      <c r="A583" t="str">
        <f>'2020'!C583</f>
        <v>服装与服饰设计</v>
      </c>
      <c r="B583" t="b">
        <f>ISNUMBER('2020'!A583)</f>
        <v>1</v>
      </c>
      <c r="C583">
        <f>IF(AND(B583,MATCH(A583,$A$1:$A$10073,0)=ROW()),COUNTIFS('2020'!$C$1:$C$2317,A583,'2020'!$F$1:$F$2317,"&lt;&gt;二年")+COUNTIFS('2021'!$E$1:$E$2047,A583,'2021'!$J$1:$J$2047,"&lt;&gt;二年")+COUNTIFS('2022'!$E$1:$E$1903,A583,'2022'!$K$1:$K$1903,"&lt;&gt;二年")+COUNTIFS('2023'!$C$1:$C$1765,A583,'2023'!$F$1:$F$1765,"&lt;&gt;二年",'2023'!$G$1:$G$1765,"&lt;&gt;*调整*")+COUNTIFS('2024'!$C$1:$C$2041,A583,'2024'!$F$1:$F$2041,"&lt;&gt;二年",'2024'!$G$1:$G$2041,"&lt;&gt;*调整*")+ROW()/100000,"")</f>
        <v>5.0058299999999996</v>
      </c>
    </row>
    <row r="584" spans="1:3" ht="15" customHeight="1">
      <c r="A584" t="str">
        <f>'2020'!C584</f>
        <v>金融学</v>
      </c>
      <c r="B584" t="b">
        <f>ISNUMBER('2020'!A584)</f>
        <v>1</v>
      </c>
      <c r="C584">
        <f>IF(AND(B584,MATCH(A584,$A$1:$A$10073,0)=ROW()),COUNTIFS('2020'!$C$1:$C$2317,A584,'2020'!$F$1:$F$2317,"&lt;&gt;二年")+COUNTIFS('2021'!$E$1:$E$2047,A584,'2021'!$J$1:$J$2047,"&lt;&gt;二年")+COUNTIFS('2022'!$E$1:$E$1903,A584,'2022'!$K$1:$K$1903,"&lt;&gt;二年")+COUNTIFS('2023'!$C$1:$C$1765,A584,'2023'!$F$1:$F$1765,"&lt;&gt;二年",'2023'!$G$1:$G$1765,"&lt;&gt;*调整*")+COUNTIFS('2024'!$C$1:$C$2041,A584,'2024'!$F$1:$F$2041,"&lt;&gt;二年",'2024'!$G$1:$G$2041,"&lt;&gt;*调整*")+ROW()/100000,"")</f>
        <v>6.0058400000000001</v>
      </c>
    </row>
    <row r="585" spans="1:3" ht="15" customHeight="1">
      <c r="A585" t="str">
        <f>'2020'!C585</f>
        <v>网络与新媒体</v>
      </c>
      <c r="B585" t="b">
        <f>ISNUMBER('2020'!A585)</f>
        <v>1</v>
      </c>
      <c r="C585" t="str">
        <f>IF(AND(B585,MATCH(A585,$A$1:$A$10073,0)=ROW()),COUNTIFS('2020'!$C$1:$C$2317,A585,'2020'!$F$1:$F$2317,"&lt;&gt;二年")+COUNTIFS('2021'!$E$1:$E$2047,A585,'2021'!$J$1:$J$2047,"&lt;&gt;二年")+COUNTIFS('2022'!$E$1:$E$1903,A585,'2022'!$K$1:$K$1903,"&lt;&gt;二年")+COUNTIFS('2023'!$C$1:$C$1765,A585,'2023'!$F$1:$F$1765,"&lt;&gt;二年",'2023'!$G$1:$G$1765,"&lt;&gt;*调整*")+COUNTIFS('2024'!$C$1:$C$2041,A585,'2024'!$F$1:$F$2041,"&lt;&gt;二年",'2024'!$G$1:$G$2041,"&lt;&gt;*调整*")+ROW()/100000,"")</f>
        <v/>
      </c>
    </row>
    <row r="586" spans="1:3" ht="15" customHeight="1">
      <c r="A586" t="str">
        <f>'2020'!C586</f>
        <v>智能制造工程</v>
      </c>
      <c r="B586" t="b">
        <f>ISNUMBER('2020'!A586)</f>
        <v>1</v>
      </c>
      <c r="C586" t="str">
        <f>IF(AND(B586,MATCH(A586,$A$1:$A$10073,0)=ROW()),COUNTIFS('2020'!$C$1:$C$2317,A586,'2020'!$F$1:$F$2317,"&lt;&gt;二年")+COUNTIFS('2021'!$E$1:$E$2047,A586,'2021'!$J$1:$J$2047,"&lt;&gt;二年")+COUNTIFS('2022'!$E$1:$E$1903,A586,'2022'!$K$1:$K$1903,"&lt;&gt;二年")+COUNTIFS('2023'!$C$1:$C$1765,A586,'2023'!$F$1:$F$1765,"&lt;&gt;二年",'2023'!$G$1:$G$1765,"&lt;&gt;*调整*")+COUNTIFS('2024'!$C$1:$C$2041,A586,'2024'!$F$1:$F$2041,"&lt;&gt;二年",'2024'!$G$1:$G$2041,"&lt;&gt;*调整*")+ROW()/100000,"")</f>
        <v/>
      </c>
    </row>
    <row r="587" spans="1:3" ht="15" customHeight="1">
      <c r="A587" t="str">
        <f>'2020'!C587</f>
        <v>机器人工程</v>
      </c>
      <c r="B587" t="b">
        <f>ISNUMBER('2020'!A587)</f>
        <v>1</v>
      </c>
      <c r="C587" t="str">
        <f>IF(AND(B587,MATCH(A587,$A$1:$A$10073,0)=ROW()),COUNTIFS('2020'!$C$1:$C$2317,A587,'2020'!$F$1:$F$2317,"&lt;&gt;二年")+COUNTIFS('2021'!$E$1:$E$2047,A587,'2021'!$J$1:$J$2047,"&lt;&gt;二年")+COUNTIFS('2022'!$E$1:$E$1903,A587,'2022'!$K$1:$K$1903,"&lt;&gt;二年")+COUNTIFS('2023'!$C$1:$C$1765,A587,'2023'!$F$1:$F$1765,"&lt;&gt;二年",'2023'!$G$1:$G$1765,"&lt;&gt;*调整*")+COUNTIFS('2024'!$C$1:$C$2041,A587,'2024'!$F$1:$F$2041,"&lt;&gt;二年",'2024'!$G$1:$G$2041,"&lt;&gt;*调整*")+ROW()/100000,"")</f>
        <v/>
      </c>
    </row>
    <row r="588" spans="1:3" ht="15" customHeight="1">
      <c r="A588" t="str">
        <f>'2020'!C588</f>
        <v>数据科学与大数据技术</v>
      </c>
      <c r="B588" t="b">
        <f>ISNUMBER('2020'!A588)</f>
        <v>1</v>
      </c>
      <c r="C588" t="str">
        <f>IF(AND(B588,MATCH(A588,$A$1:$A$10073,0)=ROW()),COUNTIFS('2020'!$C$1:$C$2317,A588,'2020'!$F$1:$F$2317,"&lt;&gt;二年")+COUNTIFS('2021'!$E$1:$E$2047,A588,'2021'!$J$1:$J$2047,"&lt;&gt;二年")+COUNTIFS('2022'!$E$1:$E$1903,A588,'2022'!$K$1:$K$1903,"&lt;&gt;二年")+COUNTIFS('2023'!$C$1:$C$1765,A588,'2023'!$F$1:$F$1765,"&lt;&gt;二年",'2023'!$G$1:$G$1765,"&lt;&gt;*调整*")+COUNTIFS('2024'!$C$1:$C$2041,A588,'2024'!$F$1:$F$2041,"&lt;&gt;二年",'2024'!$G$1:$G$2041,"&lt;&gt;*调整*")+ROW()/100000,"")</f>
        <v/>
      </c>
    </row>
    <row r="589" spans="1:3" ht="15" customHeight="1">
      <c r="A589" t="str">
        <f>'2020'!C589</f>
        <v>涂料工程</v>
      </c>
      <c r="B589" t="b">
        <f>ISNUMBER('2020'!A589)</f>
        <v>1</v>
      </c>
      <c r="C589">
        <f>IF(AND(B589,MATCH(A589,$A$1:$A$10073,0)=ROW()),COUNTIFS('2020'!$C$1:$C$2317,A589,'2020'!$F$1:$F$2317,"&lt;&gt;二年")+COUNTIFS('2021'!$E$1:$E$2047,A589,'2021'!$J$1:$J$2047,"&lt;&gt;二年")+COUNTIFS('2022'!$E$1:$E$1903,A589,'2022'!$K$1:$K$1903,"&lt;&gt;二年")+COUNTIFS('2023'!$C$1:$C$1765,A589,'2023'!$F$1:$F$1765,"&lt;&gt;二年",'2023'!$G$1:$G$1765,"&lt;&gt;*调整*")+COUNTIFS('2024'!$C$1:$C$2041,A589,'2024'!$F$1:$F$2041,"&lt;&gt;二年",'2024'!$G$1:$G$2041,"&lt;&gt;*调整*")+ROW()/100000,"")</f>
        <v>1.00589</v>
      </c>
    </row>
    <row r="590" spans="1:3" ht="15" customHeight="1">
      <c r="A590" t="str">
        <f>'2020'!C590</f>
        <v>化妆品技术与工程</v>
      </c>
      <c r="B590" t="b">
        <f>ISNUMBER('2020'!A590)</f>
        <v>1</v>
      </c>
      <c r="C590" t="str">
        <f>IF(AND(B590,MATCH(A590,$A$1:$A$10073,0)=ROW()),COUNTIFS('2020'!$C$1:$C$2317,A590,'2020'!$F$1:$F$2317,"&lt;&gt;二年")+COUNTIFS('2021'!$E$1:$E$2047,A590,'2021'!$J$1:$J$2047,"&lt;&gt;二年")+COUNTIFS('2022'!$E$1:$E$1903,A590,'2022'!$K$1:$K$1903,"&lt;&gt;二年")+COUNTIFS('2023'!$C$1:$C$1765,A590,'2023'!$F$1:$F$1765,"&lt;&gt;二年",'2023'!$G$1:$G$1765,"&lt;&gt;*调整*")+COUNTIFS('2024'!$C$1:$C$2041,A590,'2024'!$F$1:$F$2041,"&lt;&gt;二年",'2024'!$G$1:$G$2041,"&lt;&gt;*调整*")+ROW()/100000,"")</f>
        <v/>
      </c>
    </row>
    <row r="591" spans="1:3" ht="15" customHeight="1">
      <c r="A591" t="str">
        <f>'2020'!C591</f>
        <v>物流管理</v>
      </c>
      <c r="B591" t="b">
        <f>ISNUMBER('2020'!A591)</f>
        <v>1</v>
      </c>
      <c r="C591" t="str">
        <f>IF(AND(B591,MATCH(A591,$A$1:$A$10073,0)=ROW()),COUNTIFS('2020'!$C$1:$C$2317,A591,'2020'!$F$1:$F$2317,"&lt;&gt;二年")+COUNTIFS('2021'!$E$1:$E$2047,A591,'2021'!$J$1:$J$2047,"&lt;&gt;二年")+COUNTIFS('2022'!$E$1:$E$1903,A591,'2022'!$K$1:$K$1903,"&lt;&gt;二年")+COUNTIFS('2023'!$C$1:$C$1765,A591,'2023'!$F$1:$F$1765,"&lt;&gt;二年",'2023'!$G$1:$G$1765,"&lt;&gt;*调整*")+COUNTIFS('2024'!$C$1:$C$2041,A591,'2024'!$F$1:$F$2041,"&lt;&gt;二年",'2024'!$G$1:$G$2041,"&lt;&gt;*调整*")+ROW()/100000,"")</f>
        <v/>
      </c>
    </row>
    <row r="592" spans="1:3" ht="15" customHeight="1">
      <c r="A592" t="str">
        <f>'2020'!C592</f>
        <v>社会学</v>
      </c>
      <c r="B592" t="b">
        <f>ISNUMBER('2020'!A592)</f>
        <v>1</v>
      </c>
      <c r="C592" t="str">
        <f>IF(AND(B592,MATCH(A592,$A$1:$A$10073,0)=ROW()),COUNTIFS('2020'!$C$1:$C$2317,A592,'2020'!$F$1:$F$2317,"&lt;&gt;二年")+COUNTIFS('2021'!$E$1:$E$2047,A592,'2021'!$J$1:$J$2047,"&lt;&gt;二年")+COUNTIFS('2022'!$E$1:$E$1903,A592,'2022'!$K$1:$K$1903,"&lt;&gt;二年")+COUNTIFS('2023'!$C$1:$C$1765,A592,'2023'!$F$1:$F$1765,"&lt;&gt;二年",'2023'!$G$1:$G$1765,"&lt;&gt;*调整*")+COUNTIFS('2024'!$C$1:$C$2041,A592,'2024'!$F$1:$F$2041,"&lt;&gt;二年",'2024'!$G$1:$G$2041,"&lt;&gt;*调整*")+ROW()/100000,"")</f>
        <v/>
      </c>
    </row>
    <row r="593" spans="1:3" ht="15" customHeight="1">
      <c r="A593" t="str">
        <f>'2020'!C593</f>
        <v>思想政治教育</v>
      </c>
      <c r="B593" t="b">
        <f>ISNUMBER('2020'!A593)</f>
        <v>1</v>
      </c>
      <c r="C593" t="str">
        <f>IF(AND(B593,MATCH(A593,$A$1:$A$10073,0)=ROW()),COUNTIFS('2020'!$C$1:$C$2317,A593,'2020'!$F$1:$F$2317,"&lt;&gt;二年")+COUNTIFS('2021'!$E$1:$E$2047,A593,'2021'!$J$1:$J$2047,"&lt;&gt;二年")+COUNTIFS('2022'!$E$1:$E$1903,A593,'2022'!$K$1:$K$1903,"&lt;&gt;二年")+COUNTIFS('2023'!$C$1:$C$1765,A593,'2023'!$F$1:$F$1765,"&lt;&gt;二年",'2023'!$G$1:$G$1765,"&lt;&gt;*调整*")+COUNTIFS('2024'!$C$1:$C$2041,A593,'2024'!$F$1:$F$2041,"&lt;&gt;二年",'2024'!$G$1:$G$2041,"&lt;&gt;*调整*")+ROW()/100000,"")</f>
        <v/>
      </c>
    </row>
    <row r="594" spans="1:3" ht="15" customHeight="1">
      <c r="A594" t="str">
        <f>'2020'!C594</f>
        <v>传播学</v>
      </c>
      <c r="B594" t="b">
        <f>ISNUMBER('2020'!A594)</f>
        <v>1</v>
      </c>
      <c r="C594" t="str">
        <f>IF(AND(B594,MATCH(A594,$A$1:$A$10073,0)=ROW()),COUNTIFS('2020'!$C$1:$C$2317,A594,'2020'!$F$1:$F$2317,"&lt;&gt;二年")+COUNTIFS('2021'!$E$1:$E$2047,A594,'2021'!$J$1:$J$2047,"&lt;&gt;二年")+COUNTIFS('2022'!$E$1:$E$1903,A594,'2022'!$K$1:$K$1903,"&lt;&gt;二年")+COUNTIFS('2023'!$C$1:$C$1765,A594,'2023'!$F$1:$F$1765,"&lt;&gt;二年",'2023'!$G$1:$G$1765,"&lt;&gt;*调整*")+COUNTIFS('2024'!$C$1:$C$2041,A594,'2024'!$F$1:$F$2041,"&lt;&gt;二年",'2024'!$G$1:$G$2041,"&lt;&gt;*调整*")+ROW()/100000,"")</f>
        <v/>
      </c>
    </row>
    <row r="595" spans="1:3" ht="15" customHeight="1">
      <c r="A595" t="str">
        <f>'2020'!C595</f>
        <v>自动化</v>
      </c>
      <c r="B595" t="b">
        <f>ISNUMBER('2020'!A595)</f>
        <v>1</v>
      </c>
      <c r="C595" t="str">
        <f>IF(AND(B595,MATCH(A595,$A$1:$A$10073,0)=ROW()),COUNTIFS('2020'!$C$1:$C$2317,A595,'2020'!$F$1:$F$2317,"&lt;&gt;二年")+COUNTIFS('2021'!$E$1:$E$2047,A595,'2021'!$J$1:$J$2047,"&lt;&gt;二年")+COUNTIFS('2022'!$E$1:$E$1903,A595,'2022'!$K$1:$K$1903,"&lt;&gt;二年")+COUNTIFS('2023'!$C$1:$C$1765,A595,'2023'!$F$1:$F$1765,"&lt;&gt;二年",'2023'!$G$1:$G$1765,"&lt;&gt;*调整*")+COUNTIFS('2024'!$C$1:$C$2041,A595,'2024'!$F$1:$F$2041,"&lt;&gt;二年",'2024'!$G$1:$G$2041,"&lt;&gt;*调整*")+ROW()/100000,"")</f>
        <v/>
      </c>
    </row>
    <row r="596" spans="1:3" ht="15" customHeight="1">
      <c r="A596" t="str">
        <f>'2020'!C596</f>
        <v>计算机科学与技术</v>
      </c>
      <c r="B596" t="b">
        <f>ISNUMBER('2020'!A596)</f>
        <v>1</v>
      </c>
      <c r="C596" t="str">
        <f>IF(AND(B596,MATCH(A596,$A$1:$A$10073,0)=ROW()),COUNTIFS('2020'!$C$1:$C$2317,A596,'2020'!$F$1:$F$2317,"&lt;&gt;二年")+COUNTIFS('2021'!$E$1:$E$2047,A596,'2021'!$J$1:$J$2047,"&lt;&gt;二年")+COUNTIFS('2022'!$E$1:$E$1903,A596,'2022'!$K$1:$K$1903,"&lt;&gt;二年")+COUNTIFS('2023'!$C$1:$C$1765,A596,'2023'!$F$1:$F$1765,"&lt;&gt;二年",'2023'!$G$1:$G$1765,"&lt;&gt;*调整*")+COUNTIFS('2024'!$C$1:$C$2041,A596,'2024'!$F$1:$F$2041,"&lt;&gt;二年",'2024'!$G$1:$G$2041,"&lt;&gt;*调整*")+ROW()/100000,"")</f>
        <v/>
      </c>
    </row>
    <row r="597" spans="1:3" ht="15" customHeight="1">
      <c r="A597" t="str">
        <f>'2020'!C597</f>
        <v>食品科学与工程</v>
      </c>
      <c r="B597" t="b">
        <f>ISNUMBER('2020'!A597)</f>
        <v>1</v>
      </c>
      <c r="C597" t="str">
        <f>IF(AND(B597,MATCH(A597,$A$1:$A$10073,0)=ROW()),COUNTIFS('2020'!$C$1:$C$2317,A597,'2020'!$F$1:$F$2317,"&lt;&gt;二年")+COUNTIFS('2021'!$E$1:$E$2047,A597,'2021'!$J$1:$J$2047,"&lt;&gt;二年")+COUNTIFS('2022'!$E$1:$E$1903,A597,'2022'!$K$1:$K$1903,"&lt;&gt;二年")+COUNTIFS('2023'!$C$1:$C$1765,A597,'2023'!$F$1:$F$1765,"&lt;&gt;二年",'2023'!$G$1:$G$1765,"&lt;&gt;*调整*")+COUNTIFS('2024'!$C$1:$C$2041,A597,'2024'!$F$1:$F$2041,"&lt;&gt;二年",'2024'!$G$1:$G$2041,"&lt;&gt;*调整*")+ROW()/100000,"")</f>
        <v/>
      </c>
    </row>
    <row r="598" spans="1:3" ht="15" customHeight="1">
      <c r="A598" t="str">
        <f>'2020'!C598</f>
        <v>农学</v>
      </c>
      <c r="B598" t="b">
        <f>ISNUMBER('2020'!A598)</f>
        <v>1</v>
      </c>
      <c r="C598">
        <f>IF(AND(B598,MATCH(A598,$A$1:$A$10073,0)=ROW()),COUNTIFS('2020'!$C$1:$C$2317,A598,'2020'!$F$1:$F$2317,"&lt;&gt;二年")+COUNTIFS('2021'!$E$1:$E$2047,A598,'2021'!$J$1:$J$2047,"&lt;&gt;二年")+COUNTIFS('2022'!$E$1:$E$1903,A598,'2022'!$K$1:$K$1903,"&lt;&gt;二年")+COUNTIFS('2023'!$C$1:$C$1765,A598,'2023'!$F$1:$F$1765,"&lt;&gt;二年",'2023'!$G$1:$G$1765,"&lt;&gt;*调整*")+COUNTIFS('2024'!$C$1:$C$2041,A598,'2024'!$F$1:$F$2041,"&lt;&gt;二年",'2024'!$G$1:$G$2041,"&lt;&gt;*调整*")+ROW()/100000,"")</f>
        <v>2.0059800000000001</v>
      </c>
    </row>
    <row r="599" spans="1:3" ht="15" customHeight="1">
      <c r="A599" t="str">
        <f>'2020'!C599</f>
        <v>植物保护</v>
      </c>
      <c r="B599" t="b">
        <f>ISNUMBER('2020'!A599)</f>
        <v>1</v>
      </c>
      <c r="C599">
        <f>IF(AND(B599,MATCH(A599,$A$1:$A$10073,0)=ROW()),COUNTIFS('2020'!$C$1:$C$2317,A599,'2020'!$F$1:$F$2317,"&lt;&gt;二年")+COUNTIFS('2021'!$E$1:$E$2047,A599,'2021'!$J$1:$J$2047,"&lt;&gt;二年")+COUNTIFS('2022'!$E$1:$E$1903,A599,'2022'!$K$1:$K$1903,"&lt;&gt;二年")+COUNTIFS('2023'!$C$1:$C$1765,A599,'2023'!$F$1:$F$1765,"&lt;&gt;二年",'2023'!$G$1:$G$1765,"&lt;&gt;*调整*")+COUNTIFS('2024'!$C$1:$C$2041,A599,'2024'!$F$1:$F$2041,"&lt;&gt;二年",'2024'!$G$1:$G$2041,"&lt;&gt;*调整*")+ROW()/100000,"")</f>
        <v>5.0059899999999997</v>
      </c>
    </row>
    <row r="600" spans="1:3" ht="15" customHeight="1">
      <c r="A600" t="str">
        <f>'2020'!C600</f>
        <v>设施农业科学与工程</v>
      </c>
      <c r="B600" t="b">
        <f>ISNUMBER('2020'!A600)</f>
        <v>1</v>
      </c>
      <c r="C600">
        <f>IF(AND(B600,MATCH(A600,$A$1:$A$10073,0)=ROW()),COUNTIFS('2020'!$C$1:$C$2317,A600,'2020'!$F$1:$F$2317,"&lt;&gt;二年")+COUNTIFS('2021'!$E$1:$E$2047,A600,'2021'!$J$1:$J$2047,"&lt;&gt;二年")+COUNTIFS('2022'!$E$1:$E$1903,A600,'2022'!$K$1:$K$1903,"&lt;&gt;二年")+COUNTIFS('2023'!$C$1:$C$1765,A600,'2023'!$F$1:$F$1765,"&lt;&gt;二年",'2023'!$G$1:$G$1765,"&lt;&gt;*调整*")+COUNTIFS('2024'!$C$1:$C$2041,A600,'2024'!$F$1:$F$2041,"&lt;&gt;二年",'2024'!$G$1:$G$2041,"&lt;&gt;*调整*")+ROW()/100000,"")</f>
        <v>8.0060000000000002</v>
      </c>
    </row>
    <row r="601" spans="1:3" ht="15" customHeight="1">
      <c r="A601" t="str">
        <f>'2020'!C601</f>
        <v>农业资源与环境</v>
      </c>
      <c r="B601" t="b">
        <f>ISNUMBER('2020'!A601)</f>
        <v>1</v>
      </c>
      <c r="C601">
        <f>IF(AND(B601,MATCH(A601,$A$1:$A$10073,0)=ROW()),COUNTIFS('2020'!$C$1:$C$2317,A601,'2020'!$F$1:$F$2317,"&lt;&gt;二年")+COUNTIFS('2021'!$E$1:$E$2047,A601,'2021'!$J$1:$J$2047,"&lt;&gt;二年")+COUNTIFS('2022'!$E$1:$E$1903,A601,'2022'!$K$1:$K$1903,"&lt;&gt;二年")+COUNTIFS('2023'!$C$1:$C$1765,A601,'2023'!$F$1:$F$1765,"&lt;&gt;二年",'2023'!$G$1:$G$1765,"&lt;&gt;*调整*")+COUNTIFS('2024'!$C$1:$C$2041,A601,'2024'!$F$1:$F$2041,"&lt;&gt;二年",'2024'!$G$1:$G$2041,"&lt;&gt;*调整*")+ROW()/100000,"")</f>
        <v>5.0060099999999998</v>
      </c>
    </row>
    <row r="602" spans="1:3" ht="15" customHeight="1">
      <c r="A602" t="str">
        <f>'2020'!C602</f>
        <v>动物医学</v>
      </c>
      <c r="B602" t="b">
        <f>ISNUMBER('2020'!A602)</f>
        <v>1</v>
      </c>
      <c r="C602">
        <f>IF(AND(B602,MATCH(A602,$A$1:$A$10073,0)=ROW()),COUNTIFS('2020'!$C$1:$C$2317,A602,'2020'!$F$1:$F$2317,"&lt;&gt;二年")+COUNTIFS('2021'!$E$1:$E$2047,A602,'2021'!$J$1:$J$2047,"&lt;&gt;二年")+COUNTIFS('2022'!$E$1:$E$1903,A602,'2022'!$K$1:$K$1903,"&lt;&gt;二年")+COUNTIFS('2023'!$C$1:$C$1765,A602,'2023'!$F$1:$F$1765,"&lt;&gt;二年",'2023'!$G$1:$G$1765,"&lt;&gt;*调整*")+COUNTIFS('2024'!$C$1:$C$2041,A602,'2024'!$F$1:$F$2041,"&lt;&gt;二年",'2024'!$G$1:$G$2041,"&lt;&gt;*调整*")+ROW()/100000,"")</f>
        <v>2.0060199999999999</v>
      </c>
    </row>
    <row r="603" spans="1:3" ht="15" customHeight="1">
      <c r="A603" t="str">
        <f>'2020'!C603</f>
        <v>动物药学</v>
      </c>
      <c r="B603" t="b">
        <f>ISNUMBER('2020'!A603)</f>
        <v>1</v>
      </c>
      <c r="C603">
        <f>IF(AND(B603,MATCH(A603,$A$1:$A$10073,0)=ROW()),COUNTIFS('2020'!$C$1:$C$2317,A603,'2020'!$F$1:$F$2317,"&lt;&gt;二年")+COUNTIFS('2021'!$E$1:$E$2047,A603,'2021'!$J$1:$J$2047,"&lt;&gt;二年")+COUNTIFS('2022'!$E$1:$E$1903,A603,'2022'!$K$1:$K$1903,"&lt;&gt;二年")+COUNTIFS('2023'!$C$1:$C$1765,A603,'2023'!$F$1:$F$1765,"&lt;&gt;二年",'2023'!$G$1:$G$1765,"&lt;&gt;*调整*")+COUNTIFS('2024'!$C$1:$C$2041,A603,'2024'!$F$1:$F$2041,"&lt;&gt;二年",'2024'!$G$1:$G$2041,"&lt;&gt;*调整*")+ROW()/100000,"")</f>
        <v>1.00603</v>
      </c>
    </row>
    <row r="604" spans="1:3" ht="15" customHeight="1">
      <c r="A604" t="str">
        <f>'2020'!C604</f>
        <v>中药学</v>
      </c>
      <c r="B604" t="b">
        <f>ISNUMBER('2020'!A604)</f>
        <v>1</v>
      </c>
      <c r="C604" t="str">
        <f>IF(AND(B604,MATCH(A604,$A$1:$A$10073,0)=ROW()),COUNTIFS('2020'!$C$1:$C$2317,A604,'2020'!$F$1:$F$2317,"&lt;&gt;二年")+COUNTIFS('2021'!$E$1:$E$2047,A604,'2021'!$J$1:$J$2047,"&lt;&gt;二年")+COUNTIFS('2022'!$E$1:$E$1903,A604,'2022'!$K$1:$K$1903,"&lt;&gt;二年")+COUNTIFS('2023'!$C$1:$C$1765,A604,'2023'!$F$1:$F$1765,"&lt;&gt;二年",'2023'!$G$1:$G$1765,"&lt;&gt;*调整*")+COUNTIFS('2024'!$C$1:$C$2041,A604,'2024'!$F$1:$F$2041,"&lt;&gt;二年",'2024'!$G$1:$G$2041,"&lt;&gt;*调整*")+ROW()/100000,"")</f>
        <v/>
      </c>
    </row>
    <row r="605" spans="1:3" ht="15" customHeight="1">
      <c r="A605" t="str">
        <f>'2020'!C605</f>
        <v>农业智能装备工程</v>
      </c>
      <c r="B605" t="b">
        <f>ISNUMBER('2020'!A605)</f>
        <v>1</v>
      </c>
      <c r="C605">
        <f>IF(AND(B605,MATCH(A605,$A$1:$A$10073,0)=ROW()),COUNTIFS('2020'!$C$1:$C$2317,A605,'2020'!$F$1:$F$2317,"&lt;&gt;二年")+COUNTIFS('2021'!$E$1:$E$2047,A605,'2021'!$J$1:$J$2047,"&lt;&gt;二年")+COUNTIFS('2022'!$E$1:$E$1903,A605,'2022'!$K$1:$K$1903,"&lt;&gt;二年")+COUNTIFS('2023'!$C$1:$C$1765,A605,'2023'!$F$1:$F$1765,"&lt;&gt;二年",'2023'!$G$1:$G$1765,"&lt;&gt;*调整*")+COUNTIFS('2024'!$C$1:$C$2041,A605,'2024'!$F$1:$F$2041,"&lt;&gt;二年",'2024'!$G$1:$G$2041,"&lt;&gt;*调整*")+ROW()/100000,"")</f>
        <v>22.006049999999998</v>
      </c>
    </row>
    <row r="606" spans="1:3" ht="15" customHeight="1">
      <c r="A606" t="str">
        <f>'2020'!C606</f>
        <v>心理学</v>
      </c>
      <c r="B606" t="b">
        <f>ISNUMBER('2020'!A606)</f>
        <v>1</v>
      </c>
      <c r="C606" t="str">
        <f>IF(AND(B606,MATCH(A606,$A$1:$A$10073,0)=ROW()),COUNTIFS('2020'!$C$1:$C$2317,A606,'2020'!$F$1:$F$2317,"&lt;&gt;二年")+COUNTIFS('2021'!$E$1:$E$2047,A606,'2021'!$J$1:$J$2047,"&lt;&gt;二年")+COUNTIFS('2022'!$E$1:$E$1903,A606,'2022'!$K$1:$K$1903,"&lt;&gt;二年")+COUNTIFS('2023'!$C$1:$C$1765,A606,'2023'!$F$1:$F$1765,"&lt;&gt;二年",'2023'!$G$1:$G$1765,"&lt;&gt;*调整*")+COUNTIFS('2024'!$C$1:$C$2041,A606,'2024'!$F$1:$F$2041,"&lt;&gt;二年",'2024'!$G$1:$G$2041,"&lt;&gt;*调整*")+ROW()/100000,"")</f>
        <v/>
      </c>
    </row>
    <row r="607" spans="1:3" ht="15" customHeight="1">
      <c r="A607" t="str">
        <f>'2020'!C607</f>
        <v>网络与新媒体</v>
      </c>
      <c r="B607" t="b">
        <f>ISNUMBER('2020'!A607)</f>
        <v>1</v>
      </c>
      <c r="C607" t="str">
        <f>IF(AND(B607,MATCH(A607,$A$1:$A$10073,0)=ROW()),COUNTIFS('2020'!$C$1:$C$2317,A607,'2020'!$F$1:$F$2317,"&lt;&gt;二年")+COUNTIFS('2021'!$E$1:$E$2047,A607,'2021'!$J$1:$J$2047,"&lt;&gt;二年")+COUNTIFS('2022'!$E$1:$E$1903,A607,'2022'!$K$1:$K$1903,"&lt;&gt;二年")+COUNTIFS('2023'!$C$1:$C$1765,A607,'2023'!$F$1:$F$1765,"&lt;&gt;二年",'2023'!$G$1:$G$1765,"&lt;&gt;*调整*")+COUNTIFS('2024'!$C$1:$C$2041,A607,'2024'!$F$1:$F$2041,"&lt;&gt;二年",'2024'!$G$1:$G$2041,"&lt;&gt;*调整*")+ROW()/100000,"")</f>
        <v/>
      </c>
    </row>
    <row r="608" spans="1:3" ht="15" customHeight="1">
      <c r="A608" t="str">
        <f>'2020'!C608</f>
        <v>汉语言文学</v>
      </c>
      <c r="B608" t="b">
        <f>ISNUMBER('2020'!A608)</f>
        <v>1</v>
      </c>
      <c r="C608" t="str">
        <f>IF(AND(B608,MATCH(A608,$A$1:$A$10073,0)=ROW()),COUNTIFS('2020'!$C$1:$C$2317,A608,'2020'!$F$1:$F$2317,"&lt;&gt;二年")+COUNTIFS('2021'!$E$1:$E$2047,A608,'2021'!$J$1:$J$2047,"&lt;&gt;二年")+COUNTIFS('2022'!$E$1:$E$1903,A608,'2022'!$K$1:$K$1903,"&lt;&gt;二年")+COUNTIFS('2023'!$C$1:$C$1765,A608,'2023'!$F$1:$F$1765,"&lt;&gt;二年",'2023'!$G$1:$G$1765,"&lt;&gt;*调整*")+COUNTIFS('2024'!$C$1:$C$2041,A608,'2024'!$F$1:$F$2041,"&lt;&gt;二年",'2024'!$G$1:$G$2041,"&lt;&gt;*调整*")+ROW()/100000,"")</f>
        <v/>
      </c>
    </row>
    <row r="609" spans="1:3" ht="15" customHeight="1">
      <c r="A609" t="str">
        <f>'2020'!C609</f>
        <v>英语</v>
      </c>
      <c r="B609" t="b">
        <f>ISNUMBER('2020'!A609)</f>
        <v>1</v>
      </c>
      <c r="C609" t="str">
        <f>IF(AND(B609,MATCH(A609,$A$1:$A$10073,0)=ROW()),COUNTIFS('2020'!$C$1:$C$2317,A609,'2020'!$F$1:$F$2317,"&lt;&gt;二年")+COUNTIFS('2021'!$E$1:$E$2047,A609,'2021'!$J$1:$J$2047,"&lt;&gt;二年")+COUNTIFS('2022'!$E$1:$E$1903,A609,'2022'!$K$1:$K$1903,"&lt;&gt;二年")+COUNTIFS('2023'!$C$1:$C$1765,A609,'2023'!$F$1:$F$1765,"&lt;&gt;二年",'2023'!$G$1:$G$1765,"&lt;&gt;*调整*")+COUNTIFS('2024'!$C$1:$C$2041,A609,'2024'!$F$1:$F$2041,"&lt;&gt;二年",'2024'!$G$1:$G$2041,"&lt;&gt;*调整*")+ROW()/100000,"")</f>
        <v/>
      </c>
    </row>
    <row r="610" spans="1:3" ht="15" customHeight="1">
      <c r="A610" t="str">
        <f>'2020'!C610</f>
        <v>数学与应用数学</v>
      </c>
      <c r="B610" t="b">
        <f>ISNUMBER('2020'!A610)</f>
        <v>1</v>
      </c>
      <c r="C610" t="str">
        <f>IF(AND(B610,MATCH(A610,$A$1:$A$10073,0)=ROW()),COUNTIFS('2020'!$C$1:$C$2317,A610,'2020'!$F$1:$F$2317,"&lt;&gt;二年")+COUNTIFS('2021'!$E$1:$E$2047,A610,'2021'!$J$1:$J$2047,"&lt;&gt;二年")+COUNTIFS('2022'!$E$1:$E$1903,A610,'2022'!$K$1:$K$1903,"&lt;&gt;二年")+COUNTIFS('2023'!$C$1:$C$1765,A610,'2023'!$F$1:$F$1765,"&lt;&gt;二年",'2023'!$G$1:$G$1765,"&lt;&gt;*调整*")+COUNTIFS('2024'!$C$1:$C$2041,A610,'2024'!$F$1:$F$2041,"&lt;&gt;二年",'2024'!$G$1:$G$2041,"&lt;&gt;*调整*")+ROW()/100000,"")</f>
        <v/>
      </c>
    </row>
    <row r="611" spans="1:3" ht="15" customHeight="1">
      <c r="A611" t="str">
        <f>'2020'!C611</f>
        <v>电子信息工程</v>
      </c>
      <c r="B611" t="b">
        <f>ISNUMBER('2020'!A611)</f>
        <v>1</v>
      </c>
      <c r="C611" t="str">
        <f>IF(AND(B611,MATCH(A611,$A$1:$A$10073,0)=ROW()),COUNTIFS('2020'!$C$1:$C$2317,A611,'2020'!$F$1:$F$2317,"&lt;&gt;二年")+COUNTIFS('2021'!$E$1:$E$2047,A611,'2021'!$J$1:$J$2047,"&lt;&gt;二年")+COUNTIFS('2022'!$E$1:$E$1903,A611,'2022'!$K$1:$K$1903,"&lt;&gt;二年")+COUNTIFS('2023'!$C$1:$C$1765,A611,'2023'!$F$1:$F$1765,"&lt;&gt;二年",'2023'!$G$1:$G$1765,"&lt;&gt;*调整*")+COUNTIFS('2024'!$C$1:$C$2041,A611,'2024'!$F$1:$F$2041,"&lt;&gt;二年",'2024'!$G$1:$G$2041,"&lt;&gt;*调整*")+ROW()/100000,"")</f>
        <v/>
      </c>
    </row>
    <row r="612" spans="1:3" ht="15" customHeight="1">
      <c r="A612" t="str">
        <f>'2020'!C612</f>
        <v>物联网工程</v>
      </c>
      <c r="B612" t="b">
        <f>ISNUMBER('2020'!A612)</f>
        <v>1</v>
      </c>
      <c r="C612" t="str">
        <f>IF(AND(B612,MATCH(A612,$A$1:$A$10073,0)=ROW()),COUNTIFS('2020'!$C$1:$C$2317,A612,'2020'!$F$1:$F$2317,"&lt;&gt;二年")+COUNTIFS('2021'!$E$1:$E$2047,A612,'2021'!$J$1:$J$2047,"&lt;&gt;二年")+COUNTIFS('2022'!$E$1:$E$1903,A612,'2022'!$K$1:$K$1903,"&lt;&gt;二年")+COUNTIFS('2023'!$C$1:$C$1765,A612,'2023'!$F$1:$F$1765,"&lt;&gt;二年",'2023'!$G$1:$G$1765,"&lt;&gt;*调整*")+COUNTIFS('2024'!$C$1:$C$2041,A612,'2024'!$F$1:$F$2041,"&lt;&gt;二年",'2024'!$G$1:$G$2041,"&lt;&gt;*调整*")+ROW()/100000,"")</f>
        <v/>
      </c>
    </row>
    <row r="613" spans="1:3" ht="15" customHeight="1">
      <c r="A613" t="str">
        <f>'2020'!C613</f>
        <v>英语</v>
      </c>
      <c r="B613" t="b">
        <f>ISNUMBER('2020'!A613)</f>
        <v>1</v>
      </c>
      <c r="C613" t="str">
        <f>IF(AND(B613,MATCH(A613,$A$1:$A$10073,0)=ROW()),COUNTIFS('2020'!$C$1:$C$2317,A613,'2020'!$F$1:$F$2317,"&lt;&gt;二年")+COUNTIFS('2021'!$E$1:$E$2047,A613,'2021'!$J$1:$J$2047,"&lt;&gt;二年")+COUNTIFS('2022'!$E$1:$E$1903,A613,'2022'!$K$1:$K$1903,"&lt;&gt;二年")+COUNTIFS('2023'!$C$1:$C$1765,A613,'2023'!$F$1:$F$1765,"&lt;&gt;二年",'2023'!$G$1:$G$1765,"&lt;&gt;*调整*")+COUNTIFS('2024'!$C$1:$C$2041,A613,'2024'!$F$1:$F$2041,"&lt;&gt;二年",'2024'!$G$1:$G$2041,"&lt;&gt;*调整*")+ROW()/100000,"")</f>
        <v/>
      </c>
    </row>
    <row r="614" spans="1:3" ht="15" customHeight="1">
      <c r="A614" t="str">
        <f>'2020'!C614</f>
        <v>跨境电子商务</v>
      </c>
      <c r="B614" t="b">
        <f>ISNUMBER('2020'!A614)</f>
        <v>1</v>
      </c>
      <c r="C614" t="str">
        <f>IF(AND(B614,MATCH(A614,$A$1:$A$10073,0)=ROW()),COUNTIFS('2020'!$C$1:$C$2317,A614,'2020'!$F$1:$F$2317,"&lt;&gt;二年")+COUNTIFS('2021'!$E$1:$E$2047,A614,'2021'!$J$1:$J$2047,"&lt;&gt;二年")+COUNTIFS('2022'!$E$1:$E$1903,A614,'2022'!$K$1:$K$1903,"&lt;&gt;二年")+COUNTIFS('2023'!$C$1:$C$1765,A614,'2023'!$F$1:$F$1765,"&lt;&gt;二年",'2023'!$G$1:$G$1765,"&lt;&gt;*调整*")+COUNTIFS('2024'!$C$1:$C$2041,A614,'2024'!$F$1:$F$2041,"&lt;&gt;二年",'2024'!$G$1:$G$2041,"&lt;&gt;*调整*")+ROW()/100000,"")</f>
        <v/>
      </c>
    </row>
    <row r="615" spans="1:3" ht="15" customHeight="1">
      <c r="A615" t="str">
        <f>'2020'!C615</f>
        <v>希腊语</v>
      </c>
      <c r="B615" t="b">
        <f>ISNUMBER('2020'!A615)</f>
        <v>1</v>
      </c>
      <c r="C615">
        <f>IF(AND(B615,MATCH(A615,$A$1:$A$10073,0)=ROW()),COUNTIFS('2020'!$C$1:$C$2317,A615,'2020'!$F$1:$F$2317,"&lt;&gt;二年")+COUNTIFS('2021'!$E$1:$E$2047,A615,'2021'!$J$1:$J$2047,"&lt;&gt;二年")+COUNTIFS('2022'!$E$1:$E$1903,A615,'2022'!$K$1:$K$1903,"&lt;&gt;二年")+COUNTIFS('2023'!$C$1:$C$1765,A615,'2023'!$F$1:$F$1765,"&lt;&gt;二年",'2023'!$G$1:$G$1765,"&lt;&gt;*调整*")+COUNTIFS('2024'!$C$1:$C$2041,A615,'2024'!$F$1:$F$2041,"&lt;&gt;二年",'2024'!$G$1:$G$2041,"&lt;&gt;*调整*")+ROW()/100000,"")</f>
        <v>1.0061500000000001</v>
      </c>
    </row>
    <row r="616" spans="1:3" ht="15" customHeight="1">
      <c r="A616" t="str">
        <f>'2020'!C616</f>
        <v>乌克兰语</v>
      </c>
      <c r="B616" t="b">
        <f>ISNUMBER('2020'!A616)</f>
        <v>1</v>
      </c>
      <c r="C616">
        <f>IF(AND(B616,MATCH(A616,$A$1:$A$10073,0)=ROW()),COUNTIFS('2020'!$C$1:$C$2317,A616,'2020'!$F$1:$F$2317,"&lt;&gt;二年")+COUNTIFS('2021'!$E$1:$E$2047,A616,'2021'!$J$1:$J$2047,"&lt;&gt;二年")+COUNTIFS('2022'!$E$1:$E$1903,A616,'2022'!$K$1:$K$1903,"&lt;&gt;二年")+COUNTIFS('2023'!$C$1:$C$1765,A616,'2023'!$F$1:$F$1765,"&lt;&gt;二年",'2023'!$G$1:$G$1765,"&lt;&gt;*调整*")+COUNTIFS('2024'!$C$1:$C$2041,A616,'2024'!$F$1:$F$2041,"&lt;&gt;二年",'2024'!$G$1:$G$2041,"&lt;&gt;*调整*")+ROW()/100000,"")</f>
        <v>2.0061599999999999</v>
      </c>
    </row>
    <row r="617" spans="1:3" ht="15" customHeight="1">
      <c r="A617" t="str">
        <f>'2020'!C617</f>
        <v>国际经贸规则</v>
      </c>
      <c r="B617" t="b">
        <f>ISNUMBER('2020'!A617)</f>
        <v>1</v>
      </c>
      <c r="C617" t="str">
        <f>IF(AND(B617,MATCH(A617,$A$1:$A$10073,0)=ROW()),COUNTIFS('2020'!$C$1:$C$2317,A617,'2020'!$F$1:$F$2317,"&lt;&gt;二年")+COUNTIFS('2021'!$E$1:$E$2047,A617,'2021'!$J$1:$J$2047,"&lt;&gt;二年")+COUNTIFS('2022'!$E$1:$E$1903,A617,'2022'!$K$1:$K$1903,"&lt;&gt;二年")+COUNTIFS('2023'!$C$1:$C$1765,A617,'2023'!$F$1:$F$1765,"&lt;&gt;二年",'2023'!$G$1:$G$1765,"&lt;&gt;*调整*")+COUNTIFS('2024'!$C$1:$C$2041,A617,'2024'!$F$1:$F$2041,"&lt;&gt;二年",'2024'!$G$1:$G$2041,"&lt;&gt;*调整*")+ROW()/100000,"")</f>
        <v/>
      </c>
    </row>
    <row r="618" spans="1:3" ht="15" customHeight="1">
      <c r="A618" t="str">
        <f>'2020'!C618</f>
        <v>人工智能</v>
      </c>
      <c r="B618" t="b">
        <f>ISNUMBER('2020'!A618)</f>
        <v>1</v>
      </c>
      <c r="C618" t="str">
        <f>IF(AND(B618,MATCH(A618,$A$1:$A$10073,0)=ROW()),COUNTIFS('2020'!$C$1:$C$2317,A618,'2020'!$F$1:$F$2317,"&lt;&gt;二年")+COUNTIFS('2021'!$E$1:$E$2047,A618,'2021'!$J$1:$J$2047,"&lt;&gt;二年")+COUNTIFS('2022'!$E$1:$E$1903,A618,'2022'!$K$1:$K$1903,"&lt;&gt;二年")+COUNTIFS('2023'!$C$1:$C$1765,A618,'2023'!$F$1:$F$1765,"&lt;&gt;二年",'2023'!$G$1:$G$1765,"&lt;&gt;*调整*")+COUNTIFS('2024'!$C$1:$C$2041,A618,'2024'!$F$1:$F$2041,"&lt;&gt;二年",'2024'!$G$1:$G$2041,"&lt;&gt;*调整*")+ROW()/100000,"")</f>
        <v/>
      </c>
    </row>
    <row r="619" spans="1:3" ht="15" customHeight="1">
      <c r="A619" t="str">
        <f>'2020'!C619</f>
        <v>金融科技</v>
      </c>
      <c r="B619" t="b">
        <f>ISNUMBER('2020'!A619)</f>
        <v>1</v>
      </c>
      <c r="C619" t="str">
        <f>IF(AND(B619,MATCH(A619,$A$1:$A$10073,0)=ROW()),COUNTIFS('2020'!$C$1:$C$2317,A619,'2020'!$F$1:$F$2317,"&lt;&gt;二年")+COUNTIFS('2021'!$E$1:$E$2047,A619,'2021'!$J$1:$J$2047,"&lt;&gt;二年")+COUNTIFS('2022'!$E$1:$E$1903,A619,'2022'!$K$1:$K$1903,"&lt;&gt;二年")+COUNTIFS('2023'!$C$1:$C$1765,A619,'2023'!$F$1:$F$1765,"&lt;&gt;二年",'2023'!$G$1:$G$1765,"&lt;&gt;*调整*")+COUNTIFS('2024'!$C$1:$C$2041,A619,'2024'!$F$1:$F$2041,"&lt;&gt;二年",'2024'!$G$1:$G$2041,"&lt;&gt;*调整*")+ROW()/100000,"")</f>
        <v/>
      </c>
    </row>
    <row r="620" spans="1:3" ht="15" customHeight="1">
      <c r="A620" t="str">
        <f>'2020'!C620</f>
        <v>人工智能</v>
      </c>
      <c r="B620" t="b">
        <f>ISNUMBER('2020'!A620)</f>
        <v>1</v>
      </c>
      <c r="C620" t="str">
        <f>IF(AND(B620,MATCH(A620,$A$1:$A$10073,0)=ROW()),COUNTIFS('2020'!$C$1:$C$2317,A620,'2020'!$F$1:$F$2317,"&lt;&gt;二年")+COUNTIFS('2021'!$E$1:$E$2047,A620,'2021'!$J$1:$J$2047,"&lt;&gt;二年")+COUNTIFS('2022'!$E$1:$E$1903,A620,'2022'!$K$1:$K$1903,"&lt;&gt;二年")+COUNTIFS('2023'!$C$1:$C$1765,A620,'2023'!$F$1:$F$1765,"&lt;&gt;二年",'2023'!$G$1:$G$1765,"&lt;&gt;*调整*")+COUNTIFS('2024'!$C$1:$C$2041,A620,'2024'!$F$1:$F$2041,"&lt;&gt;二年",'2024'!$G$1:$G$2041,"&lt;&gt;*调整*")+ROW()/100000,"")</f>
        <v/>
      </c>
    </row>
    <row r="621" spans="1:3" ht="15" customHeight="1">
      <c r="A621" t="str">
        <f>'2020'!C621</f>
        <v>智能车辆工程</v>
      </c>
      <c r="B621" t="b">
        <f>ISNUMBER('2020'!A621)</f>
        <v>1</v>
      </c>
      <c r="C621" t="str">
        <f>IF(AND(B621,MATCH(A621,$A$1:$A$10073,0)=ROW()),COUNTIFS('2020'!$C$1:$C$2317,A621,'2020'!$F$1:$F$2317,"&lt;&gt;二年")+COUNTIFS('2021'!$E$1:$E$2047,A621,'2021'!$J$1:$J$2047,"&lt;&gt;二年")+COUNTIFS('2022'!$E$1:$E$1903,A621,'2022'!$K$1:$K$1903,"&lt;&gt;二年")+COUNTIFS('2023'!$C$1:$C$1765,A621,'2023'!$F$1:$F$1765,"&lt;&gt;二年",'2023'!$G$1:$G$1765,"&lt;&gt;*调整*")+COUNTIFS('2024'!$C$1:$C$2041,A621,'2024'!$F$1:$F$2041,"&lt;&gt;二年",'2024'!$G$1:$G$2041,"&lt;&gt;*调整*")+ROW()/100000,"")</f>
        <v/>
      </c>
    </row>
    <row r="622" spans="1:3" ht="15" customHeight="1">
      <c r="A622" t="str">
        <f>'2020'!C622</f>
        <v>应急技术与管理</v>
      </c>
      <c r="B622" t="b">
        <f>ISNUMBER('2020'!A622)</f>
        <v>1</v>
      </c>
      <c r="C622" t="str">
        <f>IF(AND(B622,MATCH(A622,$A$1:$A$10073,0)=ROW()),COUNTIFS('2020'!$C$1:$C$2317,A622,'2020'!$F$1:$F$2317,"&lt;&gt;二年")+COUNTIFS('2021'!$E$1:$E$2047,A622,'2021'!$J$1:$J$2047,"&lt;&gt;二年")+COUNTIFS('2022'!$E$1:$E$1903,A622,'2022'!$K$1:$K$1903,"&lt;&gt;二年")+COUNTIFS('2023'!$C$1:$C$1765,A622,'2023'!$F$1:$F$1765,"&lt;&gt;二年",'2023'!$G$1:$G$1765,"&lt;&gt;*调整*")+COUNTIFS('2024'!$C$1:$C$2041,A622,'2024'!$F$1:$F$2041,"&lt;&gt;二年",'2024'!$G$1:$G$2041,"&lt;&gt;*调整*")+ROW()/100000,"")</f>
        <v/>
      </c>
    </row>
    <row r="623" spans="1:3" ht="15" customHeight="1">
      <c r="A623" t="str">
        <f>'2020'!C623</f>
        <v>英语</v>
      </c>
      <c r="B623" t="b">
        <f>ISNUMBER('2020'!A623)</f>
        <v>1</v>
      </c>
      <c r="C623" t="str">
        <f>IF(AND(B623,MATCH(A623,$A$1:$A$10073,0)=ROW()),COUNTIFS('2020'!$C$1:$C$2317,A623,'2020'!$F$1:$F$2317,"&lt;&gt;二年")+COUNTIFS('2021'!$E$1:$E$2047,A623,'2021'!$J$1:$J$2047,"&lt;&gt;二年")+COUNTIFS('2022'!$E$1:$E$1903,A623,'2022'!$K$1:$K$1903,"&lt;&gt;二年")+COUNTIFS('2023'!$C$1:$C$1765,A623,'2023'!$F$1:$F$1765,"&lt;&gt;二年",'2023'!$G$1:$G$1765,"&lt;&gt;*调整*")+COUNTIFS('2024'!$C$1:$C$2041,A623,'2024'!$F$1:$F$2041,"&lt;&gt;二年",'2024'!$G$1:$G$2041,"&lt;&gt;*调整*")+ROW()/100000,"")</f>
        <v/>
      </c>
    </row>
    <row r="624" spans="1:3" ht="15" customHeight="1">
      <c r="A624" t="str">
        <f>'2020'!C624</f>
        <v>朝鲜语</v>
      </c>
      <c r="B624" t="b">
        <f>ISNUMBER('2020'!A624)</f>
        <v>1</v>
      </c>
      <c r="C624" t="str">
        <f>IF(AND(B624,MATCH(A624,$A$1:$A$10073,0)=ROW()),COUNTIFS('2020'!$C$1:$C$2317,A624,'2020'!$F$1:$F$2317,"&lt;&gt;二年")+COUNTIFS('2021'!$E$1:$E$2047,A624,'2021'!$J$1:$J$2047,"&lt;&gt;二年")+COUNTIFS('2022'!$E$1:$E$1903,A624,'2022'!$K$1:$K$1903,"&lt;&gt;二年")+COUNTIFS('2023'!$C$1:$C$1765,A624,'2023'!$F$1:$F$1765,"&lt;&gt;二年",'2023'!$G$1:$G$1765,"&lt;&gt;*调整*")+COUNTIFS('2024'!$C$1:$C$2041,A624,'2024'!$F$1:$F$2041,"&lt;&gt;二年",'2024'!$G$1:$G$2041,"&lt;&gt;*调整*")+ROW()/100000,"")</f>
        <v/>
      </c>
    </row>
    <row r="625" spans="1:3" ht="15" customHeight="1">
      <c r="A625" t="str">
        <f>'2020'!C625</f>
        <v>制药工程</v>
      </c>
      <c r="B625" t="b">
        <f>ISNUMBER('2020'!A625)</f>
        <v>1</v>
      </c>
      <c r="C625">
        <f>IF(AND(B625,MATCH(A625,$A$1:$A$10073,0)=ROW()),COUNTIFS('2020'!$C$1:$C$2317,A625,'2020'!$F$1:$F$2317,"&lt;&gt;二年")+COUNTIFS('2021'!$E$1:$E$2047,A625,'2021'!$J$1:$J$2047,"&lt;&gt;二年")+COUNTIFS('2022'!$E$1:$E$1903,A625,'2022'!$K$1:$K$1903,"&lt;&gt;二年")+COUNTIFS('2023'!$C$1:$C$1765,A625,'2023'!$F$1:$F$1765,"&lt;&gt;二年",'2023'!$G$1:$G$1765,"&lt;&gt;*调整*")+COUNTIFS('2024'!$C$1:$C$2041,A625,'2024'!$F$1:$F$2041,"&lt;&gt;二年",'2024'!$G$1:$G$2041,"&lt;&gt;*调整*")+ROW()/100000,"")</f>
        <v>14.00625</v>
      </c>
    </row>
    <row r="626" spans="1:3" ht="15" customHeight="1">
      <c r="A626" t="str">
        <f>'2020'!C626</f>
        <v>食品科学与工程</v>
      </c>
      <c r="B626" t="b">
        <f>ISNUMBER('2020'!A626)</f>
        <v>1</v>
      </c>
      <c r="C626" t="str">
        <f>IF(AND(B626,MATCH(A626,$A$1:$A$10073,0)=ROW()),COUNTIFS('2020'!$C$1:$C$2317,A626,'2020'!$F$1:$F$2317,"&lt;&gt;二年")+COUNTIFS('2021'!$E$1:$E$2047,A626,'2021'!$J$1:$J$2047,"&lt;&gt;二年")+COUNTIFS('2022'!$E$1:$E$1903,A626,'2022'!$K$1:$K$1903,"&lt;&gt;二年")+COUNTIFS('2023'!$C$1:$C$1765,A626,'2023'!$F$1:$F$1765,"&lt;&gt;二年",'2023'!$G$1:$G$1765,"&lt;&gt;*调整*")+COUNTIFS('2024'!$C$1:$C$2041,A626,'2024'!$F$1:$F$2041,"&lt;&gt;二年",'2024'!$G$1:$G$2041,"&lt;&gt;*调整*")+ROW()/100000,"")</f>
        <v/>
      </c>
    </row>
    <row r="627" spans="1:3" ht="15" customHeight="1">
      <c r="A627" t="str">
        <f>'2020'!C627</f>
        <v>食品质量与安全</v>
      </c>
      <c r="B627" t="b">
        <f>ISNUMBER('2020'!A627)</f>
        <v>1</v>
      </c>
      <c r="C627" t="str">
        <f>IF(AND(B627,MATCH(A627,$A$1:$A$10073,0)=ROW()),COUNTIFS('2020'!$C$1:$C$2317,A627,'2020'!$F$1:$F$2317,"&lt;&gt;二年")+COUNTIFS('2021'!$E$1:$E$2047,A627,'2021'!$J$1:$J$2047,"&lt;&gt;二年")+COUNTIFS('2022'!$E$1:$E$1903,A627,'2022'!$K$1:$K$1903,"&lt;&gt;二年")+COUNTIFS('2023'!$C$1:$C$1765,A627,'2023'!$F$1:$F$1765,"&lt;&gt;二年",'2023'!$G$1:$G$1765,"&lt;&gt;*调整*")+COUNTIFS('2024'!$C$1:$C$2041,A627,'2024'!$F$1:$F$2041,"&lt;&gt;二年",'2024'!$G$1:$G$2041,"&lt;&gt;*调整*")+ROW()/100000,"")</f>
        <v/>
      </c>
    </row>
    <row r="628" spans="1:3" ht="15" customHeight="1">
      <c r="A628" t="str">
        <f>'2020'!C628</f>
        <v>园林</v>
      </c>
      <c r="B628" t="b">
        <f>ISNUMBER('2020'!A628)</f>
        <v>1</v>
      </c>
      <c r="C628">
        <f>IF(AND(B628,MATCH(A628,$A$1:$A$10073,0)=ROW()),COUNTIFS('2020'!$C$1:$C$2317,A628,'2020'!$F$1:$F$2317,"&lt;&gt;二年")+COUNTIFS('2021'!$E$1:$E$2047,A628,'2021'!$J$1:$J$2047,"&lt;&gt;二年")+COUNTIFS('2022'!$E$1:$E$1903,A628,'2022'!$K$1:$K$1903,"&lt;&gt;二年")+COUNTIFS('2023'!$C$1:$C$1765,A628,'2023'!$F$1:$F$1765,"&lt;&gt;二年",'2023'!$G$1:$G$1765,"&lt;&gt;*调整*")+COUNTIFS('2024'!$C$1:$C$2041,A628,'2024'!$F$1:$F$2041,"&lt;&gt;二年",'2024'!$G$1:$G$2041,"&lt;&gt;*调整*")+ROW()/100000,"")</f>
        <v>1.0062800000000001</v>
      </c>
    </row>
    <row r="629" spans="1:3" ht="15" customHeight="1">
      <c r="A629" t="str">
        <f>'2020'!C629</f>
        <v>生物制药</v>
      </c>
      <c r="B629" t="b">
        <f>ISNUMBER('2020'!A629)</f>
        <v>1</v>
      </c>
      <c r="C629" t="str">
        <f>IF(AND(B629,MATCH(A629,$A$1:$A$10073,0)=ROW()),COUNTIFS('2020'!$C$1:$C$2317,A629,'2020'!$F$1:$F$2317,"&lt;&gt;二年")+COUNTIFS('2021'!$E$1:$E$2047,A629,'2021'!$J$1:$J$2047,"&lt;&gt;二年")+COUNTIFS('2022'!$E$1:$E$1903,A629,'2022'!$K$1:$K$1903,"&lt;&gt;二年")+COUNTIFS('2023'!$C$1:$C$1765,A629,'2023'!$F$1:$F$1765,"&lt;&gt;二年",'2023'!$G$1:$G$1765,"&lt;&gt;*调整*")+COUNTIFS('2024'!$C$1:$C$2041,A629,'2024'!$F$1:$F$2041,"&lt;&gt;二年",'2024'!$G$1:$G$2041,"&lt;&gt;*调整*")+ROW()/100000,"")</f>
        <v/>
      </c>
    </row>
    <row r="630" spans="1:3" ht="15" customHeight="1">
      <c r="A630" t="str">
        <f>'2020'!C630</f>
        <v>智慧农业</v>
      </c>
      <c r="B630" t="b">
        <f>ISNUMBER('2020'!A630)</f>
        <v>1</v>
      </c>
      <c r="C630" t="str">
        <f>IF(AND(B630,MATCH(A630,$A$1:$A$10073,0)=ROW()),COUNTIFS('2020'!$C$1:$C$2317,A630,'2020'!$F$1:$F$2317,"&lt;&gt;二年")+COUNTIFS('2021'!$E$1:$E$2047,A630,'2021'!$J$1:$J$2047,"&lt;&gt;二年")+COUNTIFS('2022'!$E$1:$E$1903,A630,'2022'!$K$1:$K$1903,"&lt;&gt;二年")+COUNTIFS('2023'!$C$1:$C$1765,A630,'2023'!$F$1:$F$1765,"&lt;&gt;二年",'2023'!$G$1:$G$1765,"&lt;&gt;*调整*")+COUNTIFS('2024'!$C$1:$C$2041,A630,'2024'!$F$1:$F$2041,"&lt;&gt;二年",'2024'!$G$1:$G$2041,"&lt;&gt;*调整*")+ROW()/100000,"")</f>
        <v/>
      </c>
    </row>
    <row r="631" spans="1:3" ht="15" customHeight="1">
      <c r="A631" t="str">
        <f>'2020'!C631</f>
        <v>税收学</v>
      </c>
      <c r="B631" t="b">
        <f>ISNUMBER('2020'!A631)</f>
        <v>1</v>
      </c>
      <c r="C631">
        <f>IF(AND(B631,MATCH(A631,$A$1:$A$10073,0)=ROW()),COUNTIFS('2020'!$C$1:$C$2317,A631,'2020'!$F$1:$F$2317,"&lt;&gt;二年")+COUNTIFS('2021'!$E$1:$E$2047,A631,'2021'!$J$1:$J$2047,"&lt;&gt;二年")+COUNTIFS('2022'!$E$1:$E$1903,A631,'2022'!$K$1:$K$1903,"&lt;&gt;二年")+COUNTIFS('2023'!$C$1:$C$1765,A631,'2023'!$F$1:$F$1765,"&lt;&gt;二年",'2023'!$G$1:$G$1765,"&lt;&gt;*调整*")+COUNTIFS('2024'!$C$1:$C$2041,A631,'2024'!$F$1:$F$2041,"&lt;&gt;二年",'2024'!$G$1:$G$2041,"&lt;&gt;*调整*")+ROW()/100000,"")</f>
        <v>14.006309999999999</v>
      </c>
    </row>
    <row r="632" spans="1:3" ht="15" customHeight="1">
      <c r="A632" t="str">
        <f>'2020'!C632</f>
        <v>行政管理</v>
      </c>
      <c r="B632" t="b">
        <f>ISNUMBER('2020'!A632)</f>
        <v>1</v>
      </c>
      <c r="C632" t="str">
        <f>IF(AND(B632,MATCH(A632,$A$1:$A$10073,0)=ROW()),COUNTIFS('2020'!$C$1:$C$2317,A632,'2020'!$F$1:$F$2317,"&lt;&gt;二年")+COUNTIFS('2021'!$E$1:$E$2047,A632,'2021'!$J$1:$J$2047,"&lt;&gt;二年")+COUNTIFS('2022'!$E$1:$E$1903,A632,'2022'!$K$1:$K$1903,"&lt;&gt;二年")+COUNTIFS('2023'!$C$1:$C$1765,A632,'2023'!$F$1:$F$1765,"&lt;&gt;二年",'2023'!$G$1:$G$1765,"&lt;&gt;*调整*")+COUNTIFS('2024'!$C$1:$C$2041,A632,'2024'!$F$1:$F$2041,"&lt;&gt;二年",'2024'!$G$1:$G$2041,"&lt;&gt;*调整*")+ROW()/100000,"")</f>
        <v/>
      </c>
    </row>
    <row r="633" spans="1:3" ht="15" customHeight="1">
      <c r="A633" t="str">
        <f>'2020'!C633</f>
        <v>人工智能</v>
      </c>
      <c r="B633" t="b">
        <f>ISNUMBER('2020'!A633)</f>
        <v>1</v>
      </c>
      <c r="C633" t="str">
        <f>IF(AND(B633,MATCH(A633,$A$1:$A$10073,0)=ROW()),COUNTIFS('2020'!$C$1:$C$2317,A633,'2020'!$F$1:$F$2317,"&lt;&gt;二年")+COUNTIFS('2021'!$E$1:$E$2047,A633,'2021'!$J$1:$J$2047,"&lt;&gt;二年")+COUNTIFS('2022'!$E$1:$E$1903,A633,'2022'!$K$1:$K$1903,"&lt;&gt;二年")+COUNTIFS('2023'!$C$1:$C$1765,A633,'2023'!$F$1:$F$1765,"&lt;&gt;二年",'2023'!$G$1:$G$1765,"&lt;&gt;*调整*")+COUNTIFS('2024'!$C$1:$C$2041,A633,'2024'!$F$1:$F$2041,"&lt;&gt;二年",'2024'!$G$1:$G$2041,"&lt;&gt;*调整*")+ROW()/100000,"")</f>
        <v/>
      </c>
    </row>
    <row r="634" spans="1:3" ht="15" customHeight="1">
      <c r="A634" t="str">
        <f>'2020'!C634</f>
        <v>智能建造</v>
      </c>
      <c r="B634" t="b">
        <f>ISNUMBER('2020'!A634)</f>
        <v>1</v>
      </c>
      <c r="C634" t="str">
        <f>IF(AND(B634,MATCH(A634,$A$1:$A$10073,0)=ROW()),COUNTIFS('2020'!$C$1:$C$2317,A634,'2020'!$F$1:$F$2317,"&lt;&gt;二年")+COUNTIFS('2021'!$E$1:$E$2047,A634,'2021'!$J$1:$J$2047,"&lt;&gt;二年")+COUNTIFS('2022'!$E$1:$E$1903,A634,'2022'!$K$1:$K$1903,"&lt;&gt;二年")+COUNTIFS('2023'!$C$1:$C$1765,A634,'2023'!$F$1:$F$1765,"&lt;&gt;二年",'2023'!$G$1:$G$1765,"&lt;&gt;*调整*")+COUNTIFS('2024'!$C$1:$C$2041,A634,'2024'!$F$1:$F$2041,"&lt;&gt;二年",'2024'!$G$1:$G$2041,"&lt;&gt;*调整*")+ROW()/100000,"")</f>
        <v/>
      </c>
    </row>
    <row r="635" spans="1:3" ht="15" customHeight="1">
      <c r="A635" t="str">
        <f>'2020'!C635</f>
        <v>小学教育</v>
      </c>
      <c r="B635" t="b">
        <f>ISNUMBER('2020'!A635)</f>
        <v>1</v>
      </c>
      <c r="C635" t="str">
        <f>IF(AND(B635,MATCH(A635,$A$1:$A$10073,0)=ROW()),COUNTIFS('2020'!$C$1:$C$2317,A635,'2020'!$F$1:$F$2317,"&lt;&gt;二年")+COUNTIFS('2021'!$E$1:$E$2047,A635,'2021'!$J$1:$J$2047,"&lt;&gt;二年")+COUNTIFS('2022'!$E$1:$E$1903,A635,'2022'!$K$1:$K$1903,"&lt;&gt;二年")+COUNTIFS('2023'!$C$1:$C$1765,A635,'2023'!$F$1:$F$1765,"&lt;&gt;二年",'2023'!$G$1:$G$1765,"&lt;&gt;*调整*")+COUNTIFS('2024'!$C$1:$C$2041,A635,'2024'!$F$1:$F$2041,"&lt;&gt;二年",'2024'!$G$1:$G$2041,"&lt;&gt;*调整*")+ROW()/100000,"")</f>
        <v/>
      </c>
    </row>
    <row r="636" spans="1:3" ht="15" customHeight="1">
      <c r="A636" t="str">
        <f>'2020'!C636</f>
        <v>网络与新媒体</v>
      </c>
      <c r="B636" t="b">
        <f>ISNUMBER('2020'!A636)</f>
        <v>1</v>
      </c>
      <c r="C636" t="str">
        <f>IF(AND(B636,MATCH(A636,$A$1:$A$10073,0)=ROW()),COUNTIFS('2020'!$C$1:$C$2317,A636,'2020'!$F$1:$F$2317,"&lt;&gt;二年")+COUNTIFS('2021'!$E$1:$E$2047,A636,'2021'!$J$1:$J$2047,"&lt;&gt;二年")+COUNTIFS('2022'!$E$1:$E$1903,A636,'2022'!$K$1:$K$1903,"&lt;&gt;二年")+COUNTIFS('2023'!$C$1:$C$1765,A636,'2023'!$F$1:$F$1765,"&lt;&gt;二年",'2023'!$G$1:$G$1765,"&lt;&gt;*调整*")+COUNTIFS('2024'!$C$1:$C$2041,A636,'2024'!$F$1:$F$2041,"&lt;&gt;二年",'2024'!$G$1:$G$2041,"&lt;&gt;*调整*")+ROW()/100000,"")</f>
        <v/>
      </c>
    </row>
    <row r="637" spans="1:3" ht="15" customHeight="1">
      <c r="A637" t="str">
        <f>'2020'!C637</f>
        <v>人工智能</v>
      </c>
      <c r="B637" t="b">
        <f>ISNUMBER('2020'!A637)</f>
        <v>1</v>
      </c>
      <c r="C637" t="str">
        <f>IF(AND(B637,MATCH(A637,$A$1:$A$10073,0)=ROW()),COUNTIFS('2020'!$C$1:$C$2317,A637,'2020'!$F$1:$F$2317,"&lt;&gt;二年")+COUNTIFS('2021'!$E$1:$E$2047,A637,'2021'!$J$1:$J$2047,"&lt;&gt;二年")+COUNTIFS('2022'!$E$1:$E$1903,A637,'2022'!$K$1:$K$1903,"&lt;&gt;二年")+COUNTIFS('2023'!$C$1:$C$1765,A637,'2023'!$F$1:$F$1765,"&lt;&gt;二年",'2023'!$G$1:$G$1765,"&lt;&gt;*调整*")+COUNTIFS('2024'!$C$1:$C$2041,A637,'2024'!$F$1:$F$2041,"&lt;&gt;二年",'2024'!$G$1:$G$2041,"&lt;&gt;*调整*")+ROW()/100000,"")</f>
        <v/>
      </c>
    </row>
    <row r="638" spans="1:3" ht="15" customHeight="1">
      <c r="A638" t="str">
        <f>'2020'!C638</f>
        <v>人工智能</v>
      </c>
      <c r="B638" t="b">
        <f>ISNUMBER('2020'!A638)</f>
        <v>1</v>
      </c>
      <c r="C638" t="str">
        <f>IF(AND(B638,MATCH(A638,$A$1:$A$10073,0)=ROW()),COUNTIFS('2020'!$C$1:$C$2317,A638,'2020'!$F$1:$F$2317,"&lt;&gt;二年")+COUNTIFS('2021'!$E$1:$E$2047,A638,'2021'!$J$1:$J$2047,"&lt;&gt;二年")+COUNTIFS('2022'!$E$1:$E$1903,A638,'2022'!$K$1:$K$1903,"&lt;&gt;二年")+COUNTIFS('2023'!$C$1:$C$1765,A638,'2023'!$F$1:$F$1765,"&lt;&gt;二年",'2023'!$G$1:$G$1765,"&lt;&gt;*调整*")+COUNTIFS('2024'!$C$1:$C$2041,A638,'2024'!$F$1:$F$2041,"&lt;&gt;二年",'2024'!$G$1:$G$2041,"&lt;&gt;*调整*")+ROW()/100000,"")</f>
        <v/>
      </c>
    </row>
    <row r="639" spans="1:3" ht="15" customHeight="1">
      <c r="A639" t="str">
        <f>'2020'!C639</f>
        <v>新媒体技术</v>
      </c>
      <c r="B639" t="b">
        <f>ISNUMBER('2020'!A639)</f>
        <v>1</v>
      </c>
      <c r="C639">
        <f>IF(AND(B639,MATCH(A639,$A$1:$A$10073,0)=ROW()),COUNTIFS('2020'!$C$1:$C$2317,A639,'2020'!$F$1:$F$2317,"&lt;&gt;二年")+COUNTIFS('2021'!$E$1:$E$2047,A639,'2021'!$J$1:$J$2047,"&lt;&gt;二年")+COUNTIFS('2022'!$E$1:$E$1903,A639,'2022'!$K$1:$K$1903,"&lt;&gt;二年")+COUNTIFS('2023'!$C$1:$C$1765,A639,'2023'!$F$1:$F$1765,"&lt;&gt;二年",'2023'!$G$1:$G$1765,"&lt;&gt;*调整*")+COUNTIFS('2024'!$C$1:$C$2041,A639,'2024'!$F$1:$F$2041,"&lt;&gt;二年",'2024'!$G$1:$G$2041,"&lt;&gt;*调整*")+ROW()/100000,"")</f>
        <v>13.00639</v>
      </c>
    </row>
    <row r="640" spans="1:3" ht="15" customHeight="1">
      <c r="A640" t="str">
        <f>'2020'!C640</f>
        <v>包装设计</v>
      </c>
      <c r="B640" t="b">
        <f>ISNUMBER('2020'!A640)</f>
        <v>1</v>
      </c>
      <c r="C640">
        <f>IF(AND(B640,MATCH(A640,$A$1:$A$10073,0)=ROW()),COUNTIFS('2020'!$C$1:$C$2317,A640,'2020'!$F$1:$F$2317,"&lt;&gt;二年")+COUNTIFS('2021'!$E$1:$E$2047,A640,'2021'!$J$1:$J$2047,"&lt;&gt;二年")+COUNTIFS('2022'!$E$1:$E$1903,A640,'2022'!$K$1:$K$1903,"&lt;&gt;二年")+COUNTIFS('2023'!$C$1:$C$1765,A640,'2023'!$F$1:$F$1765,"&lt;&gt;二年",'2023'!$G$1:$G$1765,"&lt;&gt;*调整*")+COUNTIFS('2024'!$C$1:$C$2041,A640,'2024'!$F$1:$F$2041,"&lt;&gt;二年",'2024'!$G$1:$G$2041,"&lt;&gt;*调整*")+ROW()/100000,"")</f>
        <v>11.006399999999999</v>
      </c>
    </row>
    <row r="641" spans="1:3" ht="15" customHeight="1">
      <c r="A641" t="str">
        <f>'2020'!C641</f>
        <v>口腔医学技术</v>
      </c>
      <c r="B641" t="b">
        <f>ISNUMBER('2020'!A641)</f>
        <v>1</v>
      </c>
      <c r="C641" t="str">
        <f>IF(AND(B641,MATCH(A641,$A$1:$A$10073,0)=ROW()),COUNTIFS('2020'!$C$1:$C$2317,A641,'2020'!$F$1:$F$2317,"&lt;&gt;二年")+COUNTIFS('2021'!$E$1:$E$2047,A641,'2021'!$J$1:$J$2047,"&lt;&gt;二年")+COUNTIFS('2022'!$E$1:$E$1903,A641,'2022'!$K$1:$K$1903,"&lt;&gt;二年")+COUNTIFS('2023'!$C$1:$C$1765,A641,'2023'!$F$1:$F$1765,"&lt;&gt;二年",'2023'!$G$1:$G$1765,"&lt;&gt;*调整*")+COUNTIFS('2024'!$C$1:$C$2041,A641,'2024'!$F$1:$F$2041,"&lt;&gt;二年",'2024'!$G$1:$G$2041,"&lt;&gt;*调整*")+ROW()/100000,"")</f>
        <v/>
      </c>
    </row>
    <row r="642" spans="1:3" ht="15" customHeight="1">
      <c r="A642">
        <f>'2020'!C642</f>
        <v>0</v>
      </c>
      <c r="B642" t="b">
        <f>ISNUMBER('2020'!A642)</f>
        <v>0</v>
      </c>
      <c r="C642" t="str">
        <f>IF(AND(B642,MATCH(A642,$A$1:$A$10073,0)=ROW()),COUNTIFS('2020'!$C$1:$C$2317,A642,'2020'!$F$1:$F$2317,"&lt;&gt;二年")+COUNTIFS('2021'!$E$1:$E$2047,A642,'2021'!$J$1:$J$2047,"&lt;&gt;二年")+COUNTIFS('2022'!$E$1:$E$1903,A642,'2022'!$K$1:$K$1903,"&lt;&gt;二年")+COUNTIFS('2023'!$C$1:$C$1765,A642,'2023'!$F$1:$F$1765,"&lt;&gt;二年",'2023'!$G$1:$G$1765,"&lt;&gt;*调整*")+COUNTIFS('2024'!$C$1:$C$2041,A642,'2024'!$F$1:$F$2041,"&lt;&gt;二年",'2024'!$G$1:$G$2041,"&lt;&gt;*调整*")+ROW()/100000,"")</f>
        <v/>
      </c>
    </row>
    <row r="643" spans="1:3" ht="15" customHeight="1">
      <c r="A643" t="str">
        <f>'2020'!C643</f>
        <v>智能制造工程</v>
      </c>
      <c r="B643" t="b">
        <f>ISNUMBER('2020'!A643)</f>
        <v>1</v>
      </c>
      <c r="C643" t="str">
        <f>IF(AND(B643,MATCH(A643,$A$1:$A$10073,0)=ROW()),COUNTIFS('2020'!$C$1:$C$2317,A643,'2020'!$F$1:$F$2317,"&lt;&gt;二年")+COUNTIFS('2021'!$E$1:$E$2047,A643,'2021'!$J$1:$J$2047,"&lt;&gt;二年")+COUNTIFS('2022'!$E$1:$E$1903,A643,'2022'!$K$1:$K$1903,"&lt;&gt;二年")+COUNTIFS('2023'!$C$1:$C$1765,A643,'2023'!$F$1:$F$1765,"&lt;&gt;二年",'2023'!$G$1:$G$1765,"&lt;&gt;*调整*")+COUNTIFS('2024'!$C$1:$C$2041,A643,'2024'!$F$1:$F$2041,"&lt;&gt;二年",'2024'!$G$1:$G$2041,"&lt;&gt;*调整*")+ROW()/100000,"")</f>
        <v/>
      </c>
    </row>
    <row r="644" spans="1:3" ht="15" customHeight="1">
      <c r="A644" t="str">
        <f>'2020'!C644</f>
        <v>电气工程与智能控制</v>
      </c>
      <c r="B644" t="b">
        <f>ISNUMBER('2020'!A644)</f>
        <v>1</v>
      </c>
      <c r="C644" t="str">
        <f>IF(AND(B644,MATCH(A644,$A$1:$A$10073,0)=ROW()),COUNTIFS('2020'!$C$1:$C$2317,A644,'2020'!$F$1:$F$2317,"&lt;&gt;二年")+COUNTIFS('2021'!$E$1:$E$2047,A644,'2021'!$J$1:$J$2047,"&lt;&gt;二年")+COUNTIFS('2022'!$E$1:$E$1903,A644,'2022'!$K$1:$K$1903,"&lt;&gt;二年")+COUNTIFS('2023'!$C$1:$C$1765,A644,'2023'!$F$1:$F$1765,"&lt;&gt;二年",'2023'!$G$1:$G$1765,"&lt;&gt;*调整*")+COUNTIFS('2024'!$C$1:$C$2041,A644,'2024'!$F$1:$F$2041,"&lt;&gt;二年",'2024'!$G$1:$G$2041,"&lt;&gt;*调整*")+ROW()/100000,"")</f>
        <v/>
      </c>
    </row>
    <row r="645" spans="1:3" ht="15" customHeight="1">
      <c r="A645" t="str">
        <f>'2020'!C645</f>
        <v>应急技术与管理</v>
      </c>
      <c r="B645" t="b">
        <f>ISNUMBER('2020'!A645)</f>
        <v>1</v>
      </c>
      <c r="C645" t="str">
        <f>IF(AND(B645,MATCH(A645,$A$1:$A$10073,0)=ROW()),COUNTIFS('2020'!$C$1:$C$2317,A645,'2020'!$F$1:$F$2317,"&lt;&gt;二年")+COUNTIFS('2021'!$E$1:$E$2047,A645,'2021'!$J$1:$J$2047,"&lt;&gt;二年")+COUNTIFS('2022'!$E$1:$E$1903,A645,'2022'!$K$1:$K$1903,"&lt;&gt;二年")+COUNTIFS('2023'!$C$1:$C$1765,A645,'2023'!$F$1:$F$1765,"&lt;&gt;二年",'2023'!$G$1:$G$1765,"&lt;&gt;*调整*")+COUNTIFS('2024'!$C$1:$C$2041,A645,'2024'!$F$1:$F$2041,"&lt;&gt;二年",'2024'!$G$1:$G$2041,"&lt;&gt;*调整*")+ROW()/100000,"")</f>
        <v/>
      </c>
    </row>
    <row r="646" spans="1:3" ht="15" customHeight="1">
      <c r="A646" t="str">
        <f>'2020'!C646</f>
        <v>智能制造工程</v>
      </c>
      <c r="B646" t="b">
        <f>ISNUMBER('2020'!A646)</f>
        <v>1</v>
      </c>
      <c r="C646" t="str">
        <f>IF(AND(B646,MATCH(A646,$A$1:$A$10073,0)=ROW()),COUNTIFS('2020'!$C$1:$C$2317,A646,'2020'!$F$1:$F$2317,"&lt;&gt;二年")+COUNTIFS('2021'!$E$1:$E$2047,A646,'2021'!$J$1:$J$2047,"&lt;&gt;二年")+COUNTIFS('2022'!$E$1:$E$1903,A646,'2022'!$K$1:$K$1903,"&lt;&gt;二年")+COUNTIFS('2023'!$C$1:$C$1765,A646,'2023'!$F$1:$F$1765,"&lt;&gt;二年",'2023'!$G$1:$G$1765,"&lt;&gt;*调整*")+COUNTIFS('2024'!$C$1:$C$2041,A646,'2024'!$F$1:$F$2041,"&lt;&gt;二年",'2024'!$G$1:$G$2041,"&lt;&gt;*调整*")+ROW()/100000,"")</f>
        <v/>
      </c>
    </row>
    <row r="647" spans="1:3" ht="15" customHeight="1">
      <c r="A647" t="str">
        <f>'2020'!C647</f>
        <v>食品营养与健康</v>
      </c>
      <c r="B647" t="b">
        <f>ISNUMBER('2020'!A647)</f>
        <v>1</v>
      </c>
      <c r="C647" t="str">
        <f>IF(AND(B647,MATCH(A647,$A$1:$A$10073,0)=ROW()),COUNTIFS('2020'!$C$1:$C$2317,A647,'2020'!$F$1:$F$2317,"&lt;&gt;二年")+COUNTIFS('2021'!$E$1:$E$2047,A647,'2021'!$J$1:$J$2047,"&lt;&gt;二年")+COUNTIFS('2022'!$E$1:$E$1903,A647,'2022'!$K$1:$K$1903,"&lt;&gt;二年")+COUNTIFS('2023'!$C$1:$C$1765,A647,'2023'!$F$1:$F$1765,"&lt;&gt;二年",'2023'!$G$1:$G$1765,"&lt;&gt;*调整*")+COUNTIFS('2024'!$C$1:$C$2041,A647,'2024'!$F$1:$F$2041,"&lt;&gt;二年",'2024'!$G$1:$G$2041,"&lt;&gt;*调整*")+ROW()/100000,"")</f>
        <v/>
      </c>
    </row>
    <row r="648" spans="1:3" ht="15" customHeight="1">
      <c r="A648" t="str">
        <f>'2020'!C648</f>
        <v>供应链管理</v>
      </c>
      <c r="B648" t="b">
        <f>ISNUMBER('2020'!A648)</f>
        <v>1</v>
      </c>
      <c r="C648" t="str">
        <f>IF(AND(B648,MATCH(A648,$A$1:$A$10073,0)=ROW()),COUNTIFS('2020'!$C$1:$C$2317,A648,'2020'!$F$1:$F$2317,"&lt;&gt;二年")+COUNTIFS('2021'!$E$1:$E$2047,A648,'2021'!$J$1:$J$2047,"&lt;&gt;二年")+COUNTIFS('2022'!$E$1:$E$1903,A648,'2022'!$K$1:$K$1903,"&lt;&gt;二年")+COUNTIFS('2023'!$C$1:$C$1765,A648,'2023'!$F$1:$F$1765,"&lt;&gt;二年",'2023'!$G$1:$G$1765,"&lt;&gt;*调整*")+COUNTIFS('2024'!$C$1:$C$2041,A648,'2024'!$F$1:$F$2041,"&lt;&gt;二年",'2024'!$G$1:$G$2041,"&lt;&gt;*调整*")+ROW()/100000,"")</f>
        <v/>
      </c>
    </row>
    <row r="649" spans="1:3" ht="15" customHeight="1">
      <c r="A649" t="str">
        <f>'2020'!C649</f>
        <v>人工智能</v>
      </c>
      <c r="B649" t="b">
        <f>ISNUMBER('2020'!A649)</f>
        <v>1</v>
      </c>
      <c r="C649" t="str">
        <f>IF(AND(B649,MATCH(A649,$A$1:$A$10073,0)=ROW()),COUNTIFS('2020'!$C$1:$C$2317,A649,'2020'!$F$1:$F$2317,"&lt;&gt;二年")+COUNTIFS('2021'!$E$1:$E$2047,A649,'2021'!$J$1:$J$2047,"&lt;&gt;二年")+COUNTIFS('2022'!$E$1:$E$1903,A649,'2022'!$K$1:$K$1903,"&lt;&gt;二年")+COUNTIFS('2023'!$C$1:$C$1765,A649,'2023'!$F$1:$F$1765,"&lt;&gt;二年",'2023'!$G$1:$G$1765,"&lt;&gt;*调整*")+COUNTIFS('2024'!$C$1:$C$2041,A649,'2024'!$F$1:$F$2041,"&lt;&gt;二年",'2024'!$G$1:$G$2041,"&lt;&gt;*调整*")+ROW()/100000,"")</f>
        <v/>
      </c>
    </row>
    <row r="650" spans="1:3" ht="15" customHeight="1">
      <c r="A650" t="str">
        <f>'2020'!C650</f>
        <v>数据科学与大数据技术</v>
      </c>
      <c r="B650" t="b">
        <f>ISNUMBER('2020'!A650)</f>
        <v>1</v>
      </c>
      <c r="C650" t="str">
        <f>IF(AND(B650,MATCH(A650,$A$1:$A$10073,0)=ROW()),COUNTIFS('2020'!$C$1:$C$2317,A650,'2020'!$F$1:$F$2317,"&lt;&gt;二年")+COUNTIFS('2021'!$E$1:$E$2047,A650,'2021'!$J$1:$J$2047,"&lt;&gt;二年")+COUNTIFS('2022'!$E$1:$E$1903,A650,'2022'!$K$1:$K$1903,"&lt;&gt;二年")+COUNTIFS('2023'!$C$1:$C$1765,A650,'2023'!$F$1:$F$1765,"&lt;&gt;二年",'2023'!$G$1:$G$1765,"&lt;&gt;*调整*")+COUNTIFS('2024'!$C$1:$C$2041,A650,'2024'!$F$1:$F$2041,"&lt;&gt;二年",'2024'!$G$1:$G$2041,"&lt;&gt;*调整*")+ROW()/100000,"")</f>
        <v/>
      </c>
    </row>
    <row r="651" spans="1:3" ht="15" customHeight="1">
      <c r="A651" t="str">
        <f>'2020'!C651</f>
        <v>智慧农业</v>
      </c>
      <c r="B651" t="b">
        <f>ISNUMBER('2020'!A651)</f>
        <v>1</v>
      </c>
      <c r="C651" t="str">
        <f>IF(AND(B651,MATCH(A651,$A$1:$A$10073,0)=ROW()),COUNTIFS('2020'!$C$1:$C$2317,A651,'2020'!$F$1:$F$2317,"&lt;&gt;二年")+COUNTIFS('2021'!$E$1:$E$2047,A651,'2021'!$J$1:$J$2047,"&lt;&gt;二年")+COUNTIFS('2022'!$E$1:$E$1903,A651,'2022'!$K$1:$K$1903,"&lt;&gt;二年")+COUNTIFS('2023'!$C$1:$C$1765,A651,'2023'!$F$1:$F$1765,"&lt;&gt;二年",'2023'!$G$1:$G$1765,"&lt;&gt;*调整*")+COUNTIFS('2024'!$C$1:$C$2041,A651,'2024'!$F$1:$F$2041,"&lt;&gt;二年",'2024'!$G$1:$G$2041,"&lt;&gt;*调整*")+ROW()/100000,"")</f>
        <v/>
      </c>
    </row>
    <row r="652" spans="1:3" ht="15" customHeight="1">
      <c r="A652" t="str">
        <f>'2020'!C652</f>
        <v>智能医学工程</v>
      </c>
      <c r="B652" t="b">
        <f>ISNUMBER('2020'!A652)</f>
        <v>1</v>
      </c>
      <c r="C652" t="str">
        <f>IF(AND(B652,MATCH(A652,$A$1:$A$10073,0)=ROW()),COUNTIFS('2020'!$C$1:$C$2317,A652,'2020'!$F$1:$F$2317,"&lt;&gt;二年")+COUNTIFS('2021'!$E$1:$E$2047,A652,'2021'!$J$1:$J$2047,"&lt;&gt;二年")+COUNTIFS('2022'!$E$1:$E$1903,A652,'2022'!$K$1:$K$1903,"&lt;&gt;二年")+COUNTIFS('2023'!$C$1:$C$1765,A652,'2023'!$F$1:$F$1765,"&lt;&gt;二年",'2023'!$G$1:$G$1765,"&lt;&gt;*调整*")+COUNTIFS('2024'!$C$1:$C$2041,A652,'2024'!$F$1:$F$2041,"&lt;&gt;二年",'2024'!$G$1:$G$2041,"&lt;&gt;*调整*")+ROW()/100000,"")</f>
        <v/>
      </c>
    </row>
    <row r="653" spans="1:3" ht="15" customHeight="1">
      <c r="A653" t="str">
        <f>'2020'!C653</f>
        <v>助产学</v>
      </c>
      <c r="B653" t="b">
        <f>ISNUMBER('2020'!A653)</f>
        <v>1</v>
      </c>
      <c r="C653" t="str">
        <f>IF(AND(B653,MATCH(A653,$A$1:$A$10073,0)=ROW()),COUNTIFS('2020'!$C$1:$C$2317,A653,'2020'!$F$1:$F$2317,"&lt;&gt;二年")+COUNTIFS('2021'!$E$1:$E$2047,A653,'2021'!$J$1:$J$2047,"&lt;&gt;二年")+COUNTIFS('2022'!$E$1:$E$1903,A653,'2022'!$K$1:$K$1903,"&lt;&gt;二年")+COUNTIFS('2023'!$C$1:$C$1765,A653,'2023'!$F$1:$F$1765,"&lt;&gt;二年",'2023'!$G$1:$G$1765,"&lt;&gt;*调整*")+COUNTIFS('2024'!$C$1:$C$2041,A653,'2024'!$F$1:$F$2041,"&lt;&gt;二年",'2024'!$G$1:$G$2041,"&lt;&gt;*调整*")+ROW()/100000,"")</f>
        <v/>
      </c>
    </row>
    <row r="654" spans="1:3" ht="15" customHeight="1">
      <c r="A654" t="str">
        <f>'2020'!C654</f>
        <v>生物技术</v>
      </c>
      <c r="B654" t="b">
        <f>ISNUMBER('2020'!A654)</f>
        <v>1</v>
      </c>
      <c r="C654">
        <f>IF(AND(B654,MATCH(A654,$A$1:$A$10073,0)=ROW()),COUNTIFS('2020'!$C$1:$C$2317,A654,'2020'!$F$1:$F$2317,"&lt;&gt;二年")+COUNTIFS('2021'!$E$1:$E$2047,A654,'2021'!$J$1:$J$2047,"&lt;&gt;二年")+COUNTIFS('2022'!$E$1:$E$1903,A654,'2022'!$K$1:$K$1903,"&lt;&gt;二年")+COUNTIFS('2023'!$C$1:$C$1765,A654,'2023'!$F$1:$F$1765,"&lt;&gt;二年",'2023'!$G$1:$G$1765,"&lt;&gt;*调整*")+COUNTIFS('2024'!$C$1:$C$2041,A654,'2024'!$F$1:$F$2041,"&lt;&gt;二年",'2024'!$G$1:$G$2041,"&lt;&gt;*调整*")+ROW()/100000,"")</f>
        <v>9.0065399999999993</v>
      </c>
    </row>
    <row r="655" spans="1:3" ht="15" customHeight="1">
      <c r="A655" t="str">
        <f>'2020'!C655</f>
        <v>应用统计学</v>
      </c>
      <c r="B655" t="b">
        <f>ISNUMBER('2020'!A655)</f>
        <v>1</v>
      </c>
      <c r="C655" t="str">
        <f>IF(AND(B655,MATCH(A655,$A$1:$A$10073,0)=ROW()),COUNTIFS('2020'!$C$1:$C$2317,A655,'2020'!$F$1:$F$2317,"&lt;&gt;二年")+COUNTIFS('2021'!$E$1:$E$2047,A655,'2021'!$J$1:$J$2047,"&lt;&gt;二年")+COUNTIFS('2022'!$E$1:$E$1903,A655,'2022'!$K$1:$K$1903,"&lt;&gt;二年")+COUNTIFS('2023'!$C$1:$C$1765,A655,'2023'!$F$1:$F$1765,"&lt;&gt;二年",'2023'!$G$1:$G$1765,"&lt;&gt;*调整*")+COUNTIFS('2024'!$C$1:$C$2041,A655,'2024'!$F$1:$F$2041,"&lt;&gt;二年",'2024'!$G$1:$G$2041,"&lt;&gt;*调整*")+ROW()/100000,"")</f>
        <v/>
      </c>
    </row>
    <row r="656" spans="1:3" ht="15" customHeight="1">
      <c r="A656" t="str">
        <f>'2020'!C656</f>
        <v>马克思主义理论</v>
      </c>
      <c r="B656" t="b">
        <f>ISNUMBER('2020'!A656)</f>
        <v>1</v>
      </c>
      <c r="C656" t="str">
        <f>IF(AND(B656,MATCH(A656,$A$1:$A$10073,0)=ROW()),COUNTIFS('2020'!$C$1:$C$2317,A656,'2020'!$F$1:$F$2317,"&lt;&gt;二年")+COUNTIFS('2021'!$E$1:$E$2047,A656,'2021'!$J$1:$J$2047,"&lt;&gt;二年")+COUNTIFS('2022'!$E$1:$E$1903,A656,'2022'!$K$1:$K$1903,"&lt;&gt;二年")+COUNTIFS('2023'!$C$1:$C$1765,A656,'2023'!$F$1:$F$1765,"&lt;&gt;二年",'2023'!$G$1:$G$1765,"&lt;&gt;*调整*")+COUNTIFS('2024'!$C$1:$C$2041,A656,'2024'!$F$1:$F$2041,"&lt;&gt;二年",'2024'!$G$1:$G$2041,"&lt;&gt;*调整*")+ROW()/100000,"")</f>
        <v/>
      </c>
    </row>
    <row r="657" spans="1:3" ht="15" customHeight="1">
      <c r="A657" t="str">
        <f>'2020'!C657</f>
        <v>国际经济与贸易</v>
      </c>
      <c r="B657" t="b">
        <f>ISNUMBER('2020'!A657)</f>
        <v>1</v>
      </c>
      <c r="C657">
        <f>IF(AND(B657,MATCH(A657,$A$1:$A$10073,0)=ROW()),COUNTIFS('2020'!$C$1:$C$2317,A657,'2020'!$F$1:$F$2317,"&lt;&gt;二年")+COUNTIFS('2021'!$E$1:$E$2047,A657,'2021'!$J$1:$J$2047,"&lt;&gt;二年")+COUNTIFS('2022'!$E$1:$E$1903,A657,'2022'!$K$1:$K$1903,"&lt;&gt;二年")+COUNTIFS('2023'!$C$1:$C$1765,A657,'2023'!$F$1:$F$1765,"&lt;&gt;二年",'2023'!$G$1:$G$1765,"&lt;&gt;*调整*")+COUNTIFS('2024'!$C$1:$C$2041,A657,'2024'!$F$1:$F$2041,"&lt;&gt;二年",'2024'!$G$1:$G$2041,"&lt;&gt;*调整*")+ROW()/100000,"")</f>
        <v>4.00657</v>
      </c>
    </row>
    <row r="658" spans="1:3" ht="15" customHeight="1">
      <c r="A658" t="str">
        <f>'2020'!C658</f>
        <v>教育技术学</v>
      </c>
      <c r="B658" t="b">
        <f>ISNUMBER('2020'!A658)</f>
        <v>1</v>
      </c>
      <c r="C658">
        <f>IF(AND(B658,MATCH(A658,$A$1:$A$10073,0)=ROW()),COUNTIFS('2020'!$C$1:$C$2317,A658,'2020'!$F$1:$F$2317,"&lt;&gt;二年")+COUNTIFS('2021'!$E$1:$E$2047,A658,'2021'!$J$1:$J$2047,"&lt;&gt;二年")+COUNTIFS('2022'!$E$1:$E$1903,A658,'2022'!$K$1:$K$1903,"&lt;&gt;二年")+COUNTIFS('2023'!$C$1:$C$1765,A658,'2023'!$F$1:$F$1765,"&lt;&gt;二年",'2023'!$G$1:$G$1765,"&lt;&gt;*调整*")+COUNTIFS('2024'!$C$1:$C$2041,A658,'2024'!$F$1:$F$2041,"&lt;&gt;二年",'2024'!$G$1:$G$2041,"&lt;&gt;*调整*")+ROW()/100000,"")</f>
        <v>4.0065799999999996</v>
      </c>
    </row>
    <row r="659" spans="1:3" ht="15" customHeight="1">
      <c r="A659" t="str">
        <f>'2020'!C659</f>
        <v>德语</v>
      </c>
      <c r="B659" t="b">
        <f>ISNUMBER('2020'!A659)</f>
        <v>1</v>
      </c>
      <c r="C659">
        <f>IF(AND(B659,MATCH(A659,$A$1:$A$10073,0)=ROW()),COUNTIFS('2020'!$C$1:$C$2317,A659,'2020'!$F$1:$F$2317,"&lt;&gt;二年")+COUNTIFS('2021'!$E$1:$E$2047,A659,'2021'!$J$1:$J$2047,"&lt;&gt;二年")+COUNTIFS('2022'!$E$1:$E$1903,A659,'2022'!$K$1:$K$1903,"&lt;&gt;二年")+COUNTIFS('2023'!$C$1:$C$1765,A659,'2023'!$F$1:$F$1765,"&lt;&gt;二年",'2023'!$G$1:$G$1765,"&lt;&gt;*调整*")+COUNTIFS('2024'!$C$1:$C$2041,A659,'2024'!$F$1:$F$2041,"&lt;&gt;二年",'2024'!$G$1:$G$2041,"&lt;&gt;*调整*")+ROW()/100000,"")</f>
        <v>7.0065900000000001</v>
      </c>
    </row>
    <row r="660" spans="1:3" ht="15" customHeight="1">
      <c r="A660" t="str">
        <f>'2020'!C660</f>
        <v>应用心理学</v>
      </c>
      <c r="B660" t="b">
        <f>ISNUMBER('2020'!A660)</f>
        <v>1</v>
      </c>
      <c r="C660">
        <f>IF(AND(B660,MATCH(A660,$A$1:$A$10073,0)=ROW()),COUNTIFS('2020'!$C$1:$C$2317,A660,'2020'!$F$1:$F$2317,"&lt;&gt;二年")+COUNTIFS('2021'!$E$1:$E$2047,A660,'2021'!$J$1:$J$2047,"&lt;&gt;二年")+COUNTIFS('2022'!$E$1:$E$1903,A660,'2022'!$K$1:$K$1903,"&lt;&gt;二年")+COUNTIFS('2023'!$C$1:$C$1765,A660,'2023'!$F$1:$F$1765,"&lt;&gt;二年",'2023'!$G$1:$G$1765,"&lt;&gt;*调整*")+COUNTIFS('2024'!$C$1:$C$2041,A660,'2024'!$F$1:$F$2041,"&lt;&gt;二年",'2024'!$G$1:$G$2041,"&lt;&gt;*调整*")+ROW()/100000,"")</f>
        <v>29.006599999999999</v>
      </c>
    </row>
    <row r="661" spans="1:3" ht="15" customHeight="1">
      <c r="A661" t="str">
        <f>'2020'!C661</f>
        <v>材料化学</v>
      </c>
      <c r="B661" t="b">
        <f>ISNUMBER('2020'!A661)</f>
        <v>1</v>
      </c>
      <c r="C661">
        <f>IF(AND(B661,MATCH(A661,$A$1:$A$10073,0)=ROW()),COUNTIFS('2020'!$C$1:$C$2317,A661,'2020'!$F$1:$F$2317,"&lt;&gt;二年")+COUNTIFS('2021'!$E$1:$E$2047,A661,'2021'!$J$1:$J$2047,"&lt;&gt;二年")+COUNTIFS('2022'!$E$1:$E$1903,A661,'2022'!$K$1:$K$1903,"&lt;&gt;二年")+COUNTIFS('2023'!$C$1:$C$1765,A661,'2023'!$F$1:$F$1765,"&lt;&gt;二年",'2023'!$G$1:$G$1765,"&lt;&gt;*调整*")+COUNTIFS('2024'!$C$1:$C$2041,A661,'2024'!$F$1:$F$2041,"&lt;&gt;二年",'2024'!$G$1:$G$2041,"&lt;&gt;*调整*")+ROW()/100000,"")</f>
        <v>3.0066099999999998</v>
      </c>
    </row>
    <row r="662" spans="1:3" ht="15" customHeight="1">
      <c r="A662" t="str">
        <f>'2020'!C662</f>
        <v>工商管理</v>
      </c>
      <c r="B662" t="b">
        <f>ISNUMBER('2020'!A662)</f>
        <v>1</v>
      </c>
      <c r="C662" t="str">
        <f>IF(AND(B662,MATCH(A662,$A$1:$A$10073,0)=ROW()),COUNTIFS('2020'!$C$1:$C$2317,A662,'2020'!$F$1:$F$2317,"&lt;&gt;二年")+COUNTIFS('2021'!$E$1:$E$2047,A662,'2021'!$J$1:$J$2047,"&lt;&gt;二年")+COUNTIFS('2022'!$E$1:$E$1903,A662,'2022'!$K$1:$K$1903,"&lt;&gt;二年")+COUNTIFS('2023'!$C$1:$C$1765,A662,'2023'!$F$1:$F$1765,"&lt;&gt;二年",'2023'!$G$1:$G$1765,"&lt;&gt;*调整*")+COUNTIFS('2024'!$C$1:$C$2041,A662,'2024'!$F$1:$F$2041,"&lt;&gt;二年",'2024'!$G$1:$G$2041,"&lt;&gt;*调整*")+ROW()/100000,"")</f>
        <v/>
      </c>
    </row>
    <row r="663" spans="1:3" ht="15" customHeight="1">
      <c r="A663" t="str">
        <f>'2020'!C663</f>
        <v>园艺</v>
      </c>
      <c r="B663" t="b">
        <f>ISNUMBER('2020'!A663)</f>
        <v>1</v>
      </c>
      <c r="C663">
        <f>IF(AND(B663,MATCH(A663,$A$1:$A$10073,0)=ROW()),COUNTIFS('2020'!$C$1:$C$2317,A663,'2020'!$F$1:$F$2317,"&lt;&gt;二年")+COUNTIFS('2021'!$E$1:$E$2047,A663,'2021'!$J$1:$J$2047,"&lt;&gt;二年")+COUNTIFS('2022'!$E$1:$E$1903,A663,'2022'!$K$1:$K$1903,"&lt;&gt;二年")+COUNTIFS('2023'!$C$1:$C$1765,A663,'2023'!$F$1:$F$1765,"&lt;&gt;二年",'2023'!$G$1:$G$1765,"&lt;&gt;*调整*")+COUNTIFS('2024'!$C$1:$C$2041,A663,'2024'!$F$1:$F$2041,"&lt;&gt;二年",'2024'!$G$1:$G$2041,"&lt;&gt;*调整*")+ROW()/100000,"")</f>
        <v>10.006629999999999</v>
      </c>
    </row>
    <row r="664" spans="1:3" ht="15" customHeight="1">
      <c r="A664" t="str">
        <f>'2020'!C664</f>
        <v>舞蹈编导</v>
      </c>
      <c r="B664" t="b">
        <f>ISNUMBER('2020'!A664)</f>
        <v>1</v>
      </c>
      <c r="C664">
        <f>IF(AND(B664,MATCH(A664,$A$1:$A$10073,0)=ROW()),COUNTIFS('2020'!$C$1:$C$2317,A664,'2020'!$F$1:$F$2317,"&lt;&gt;二年")+COUNTIFS('2021'!$E$1:$E$2047,A664,'2021'!$J$1:$J$2047,"&lt;&gt;二年")+COUNTIFS('2022'!$E$1:$E$1903,A664,'2022'!$K$1:$K$1903,"&lt;&gt;二年")+COUNTIFS('2023'!$C$1:$C$1765,A664,'2023'!$F$1:$F$1765,"&lt;&gt;二年",'2023'!$G$1:$G$1765,"&lt;&gt;*调整*")+COUNTIFS('2024'!$C$1:$C$2041,A664,'2024'!$F$1:$F$2041,"&lt;&gt;二年",'2024'!$G$1:$G$2041,"&lt;&gt;*调整*")+ROW()/100000,"")</f>
        <v>5.00664</v>
      </c>
    </row>
    <row r="665" spans="1:3" ht="15" customHeight="1">
      <c r="A665" t="str">
        <f>'2020'!C665</f>
        <v>网络与新媒体</v>
      </c>
      <c r="B665" t="b">
        <f>ISNUMBER('2020'!A665)</f>
        <v>1</v>
      </c>
      <c r="C665" t="str">
        <f>IF(AND(B665,MATCH(A665,$A$1:$A$10073,0)=ROW()),COUNTIFS('2020'!$C$1:$C$2317,A665,'2020'!$F$1:$F$2317,"&lt;&gt;二年")+COUNTIFS('2021'!$E$1:$E$2047,A665,'2021'!$J$1:$J$2047,"&lt;&gt;二年")+COUNTIFS('2022'!$E$1:$E$1903,A665,'2022'!$K$1:$K$1903,"&lt;&gt;二年")+COUNTIFS('2023'!$C$1:$C$1765,A665,'2023'!$F$1:$F$1765,"&lt;&gt;二年",'2023'!$G$1:$G$1765,"&lt;&gt;*调整*")+COUNTIFS('2024'!$C$1:$C$2041,A665,'2024'!$F$1:$F$2041,"&lt;&gt;二年",'2024'!$G$1:$G$2041,"&lt;&gt;*调整*")+ROW()/100000,"")</f>
        <v/>
      </c>
    </row>
    <row r="666" spans="1:3" ht="15" customHeight="1">
      <c r="A666" t="str">
        <f>'2020'!C666</f>
        <v>智能建造</v>
      </c>
      <c r="B666" t="b">
        <f>ISNUMBER('2020'!A666)</f>
        <v>1</v>
      </c>
      <c r="C666" t="str">
        <f>IF(AND(B666,MATCH(A666,$A$1:$A$10073,0)=ROW()),COUNTIFS('2020'!$C$1:$C$2317,A666,'2020'!$F$1:$F$2317,"&lt;&gt;二年")+COUNTIFS('2021'!$E$1:$E$2047,A666,'2021'!$J$1:$J$2047,"&lt;&gt;二年")+COUNTIFS('2022'!$E$1:$E$1903,A666,'2022'!$K$1:$K$1903,"&lt;&gt;二年")+COUNTIFS('2023'!$C$1:$C$1765,A666,'2023'!$F$1:$F$1765,"&lt;&gt;二年",'2023'!$G$1:$G$1765,"&lt;&gt;*调整*")+COUNTIFS('2024'!$C$1:$C$2041,A666,'2024'!$F$1:$F$2041,"&lt;&gt;二年",'2024'!$G$1:$G$2041,"&lt;&gt;*调整*")+ROW()/100000,"")</f>
        <v/>
      </c>
    </row>
    <row r="667" spans="1:3" ht="15" customHeight="1">
      <c r="A667" t="str">
        <f>'2020'!C667</f>
        <v>美术学</v>
      </c>
      <c r="B667" t="b">
        <f>ISNUMBER('2020'!A667)</f>
        <v>1</v>
      </c>
      <c r="C667" t="str">
        <f>IF(AND(B667,MATCH(A667,$A$1:$A$10073,0)=ROW()),COUNTIFS('2020'!$C$1:$C$2317,A667,'2020'!$F$1:$F$2317,"&lt;&gt;二年")+COUNTIFS('2021'!$E$1:$E$2047,A667,'2021'!$J$1:$J$2047,"&lt;&gt;二年")+COUNTIFS('2022'!$E$1:$E$1903,A667,'2022'!$K$1:$K$1903,"&lt;&gt;二年")+COUNTIFS('2023'!$C$1:$C$1765,A667,'2023'!$F$1:$F$1765,"&lt;&gt;二年",'2023'!$G$1:$G$1765,"&lt;&gt;*调整*")+COUNTIFS('2024'!$C$1:$C$2041,A667,'2024'!$F$1:$F$2041,"&lt;&gt;二年",'2024'!$G$1:$G$2041,"&lt;&gt;*调整*")+ROW()/100000,"")</f>
        <v/>
      </c>
    </row>
    <row r="668" spans="1:3" ht="15" customHeight="1">
      <c r="A668" t="str">
        <f>'2020'!C668</f>
        <v>小学教育</v>
      </c>
      <c r="B668" t="b">
        <f>ISNUMBER('2020'!A668)</f>
        <v>1</v>
      </c>
      <c r="C668" t="str">
        <f>IF(AND(B668,MATCH(A668,$A$1:$A$10073,0)=ROW()),COUNTIFS('2020'!$C$1:$C$2317,A668,'2020'!$F$1:$F$2317,"&lt;&gt;二年")+COUNTIFS('2021'!$E$1:$E$2047,A668,'2021'!$J$1:$J$2047,"&lt;&gt;二年")+COUNTIFS('2022'!$E$1:$E$1903,A668,'2022'!$K$1:$K$1903,"&lt;&gt;二年")+COUNTIFS('2023'!$C$1:$C$1765,A668,'2023'!$F$1:$F$1765,"&lt;&gt;二年",'2023'!$G$1:$G$1765,"&lt;&gt;*调整*")+COUNTIFS('2024'!$C$1:$C$2041,A668,'2024'!$F$1:$F$2041,"&lt;&gt;二年",'2024'!$G$1:$G$2041,"&lt;&gt;*调整*")+ROW()/100000,"")</f>
        <v/>
      </c>
    </row>
    <row r="669" spans="1:3" ht="15" customHeight="1">
      <c r="A669" t="str">
        <f>'2020'!C669</f>
        <v>书法学</v>
      </c>
      <c r="B669" t="b">
        <f>ISNUMBER('2020'!A669)</f>
        <v>1</v>
      </c>
      <c r="C669" t="str">
        <f>IF(AND(B669,MATCH(A669,$A$1:$A$10073,0)=ROW()),COUNTIFS('2020'!$C$1:$C$2317,A669,'2020'!$F$1:$F$2317,"&lt;&gt;二年")+COUNTIFS('2021'!$E$1:$E$2047,A669,'2021'!$J$1:$J$2047,"&lt;&gt;二年")+COUNTIFS('2022'!$E$1:$E$1903,A669,'2022'!$K$1:$K$1903,"&lt;&gt;二年")+COUNTIFS('2023'!$C$1:$C$1765,A669,'2023'!$F$1:$F$1765,"&lt;&gt;二年",'2023'!$G$1:$G$1765,"&lt;&gt;*调整*")+COUNTIFS('2024'!$C$1:$C$2041,A669,'2024'!$F$1:$F$2041,"&lt;&gt;二年",'2024'!$G$1:$G$2041,"&lt;&gt;*调整*")+ROW()/100000,"")</f>
        <v/>
      </c>
    </row>
    <row r="670" spans="1:3" ht="15" customHeight="1">
      <c r="A670" t="str">
        <f>'2020'!C670</f>
        <v>数字经济</v>
      </c>
      <c r="B670" t="b">
        <f>ISNUMBER('2020'!A670)</f>
        <v>1</v>
      </c>
      <c r="C670" t="str">
        <f>IF(AND(B670,MATCH(A670,$A$1:$A$10073,0)=ROW()),COUNTIFS('2020'!$C$1:$C$2317,A670,'2020'!$F$1:$F$2317,"&lt;&gt;二年")+COUNTIFS('2021'!$E$1:$E$2047,A670,'2021'!$J$1:$J$2047,"&lt;&gt;二年")+COUNTIFS('2022'!$E$1:$E$1903,A670,'2022'!$K$1:$K$1903,"&lt;&gt;二年")+COUNTIFS('2023'!$C$1:$C$1765,A670,'2023'!$F$1:$F$1765,"&lt;&gt;二年",'2023'!$G$1:$G$1765,"&lt;&gt;*调整*")+COUNTIFS('2024'!$C$1:$C$2041,A670,'2024'!$F$1:$F$2041,"&lt;&gt;二年",'2024'!$G$1:$G$2041,"&lt;&gt;*调整*")+ROW()/100000,"")</f>
        <v/>
      </c>
    </row>
    <row r="671" spans="1:3" ht="15" customHeight="1">
      <c r="A671" t="str">
        <f>'2020'!C671</f>
        <v>家政学</v>
      </c>
      <c r="B671" t="b">
        <f>ISNUMBER('2020'!A671)</f>
        <v>1</v>
      </c>
      <c r="C671">
        <f>IF(AND(B671,MATCH(A671,$A$1:$A$10073,0)=ROW()),COUNTIFS('2020'!$C$1:$C$2317,A671,'2020'!$F$1:$F$2317,"&lt;&gt;二年")+COUNTIFS('2021'!$E$1:$E$2047,A671,'2021'!$J$1:$J$2047,"&lt;&gt;二年")+COUNTIFS('2022'!$E$1:$E$1903,A671,'2022'!$K$1:$K$1903,"&lt;&gt;二年")+COUNTIFS('2023'!$C$1:$C$1765,A671,'2023'!$F$1:$F$1765,"&lt;&gt;二年",'2023'!$G$1:$G$1765,"&lt;&gt;*调整*")+COUNTIFS('2024'!$C$1:$C$2041,A671,'2024'!$F$1:$F$2041,"&lt;&gt;二年",'2024'!$G$1:$G$2041,"&lt;&gt;*调整*")+ROW()/100000,"")</f>
        <v>8.00671</v>
      </c>
    </row>
    <row r="672" spans="1:3" ht="15" customHeight="1">
      <c r="A672" t="str">
        <f>'2020'!C672</f>
        <v>智能制造工程</v>
      </c>
      <c r="B672" t="b">
        <f>ISNUMBER('2020'!A672)</f>
        <v>1</v>
      </c>
      <c r="C672" t="str">
        <f>IF(AND(B672,MATCH(A672,$A$1:$A$10073,0)=ROW()),COUNTIFS('2020'!$C$1:$C$2317,A672,'2020'!$F$1:$F$2317,"&lt;&gt;二年")+COUNTIFS('2021'!$E$1:$E$2047,A672,'2021'!$J$1:$J$2047,"&lt;&gt;二年")+COUNTIFS('2022'!$E$1:$E$1903,A672,'2022'!$K$1:$K$1903,"&lt;&gt;二年")+COUNTIFS('2023'!$C$1:$C$1765,A672,'2023'!$F$1:$F$1765,"&lt;&gt;二年",'2023'!$G$1:$G$1765,"&lt;&gt;*调整*")+COUNTIFS('2024'!$C$1:$C$2041,A672,'2024'!$F$1:$F$2041,"&lt;&gt;二年",'2024'!$G$1:$G$2041,"&lt;&gt;*调整*")+ROW()/100000,"")</f>
        <v/>
      </c>
    </row>
    <row r="673" spans="1:3" ht="15" customHeight="1">
      <c r="A673" t="str">
        <f>'2020'!C673</f>
        <v>家政学</v>
      </c>
      <c r="B673" t="b">
        <f>ISNUMBER('2020'!A673)</f>
        <v>1</v>
      </c>
      <c r="C673" t="str">
        <f>IF(AND(B673,MATCH(A673,$A$1:$A$10073,0)=ROW()),COUNTIFS('2020'!$C$1:$C$2317,A673,'2020'!$F$1:$F$2317,"&lt;&gt;二年")+COUNTIFS('2021'!$E$1:$E$2047,A673,'2021'!$J$1:$J$2047,"&lt;&gt;二年")+COUNTIFS('2022'!$E$1:$E$1903,A673,'2022'!$K$1:$K$1903,"&lt;&gt;二年")+COUNTIFS('2023'!$C$1:$C$1765,A673,'2023'!$F$1:$F$1765,"&lt;&gt;二年",'2023'!$G$1:$G$1765,"&lt;&gt;*调整*")+COUNTIFS('2024'!$C$1:$C$2041,A673,'2024'!$F$1:$F$2041,"&lt;&gt;二年",'2024'!$G$1:$G$2041,"&lt;&gt;*调整*")+ROW()/100000,"")</f>
        <v/>
      </c>
    </row>
    <row r="674" spans="1:3" ht="15" customHeight="1">
      <c r="A674" t="str">
        <f>'2020'!C674</f>
        <v>商务英语</v>
      </c>
      <c r="B674" t="b">
        <f>ISNUMBER('2020'!A674)</f>
        <v>1</v>
      </c>
      <c r="C674" t="str">
        <f>IF(AND(B674,MATCH(A674,$A$1:$A$10073,0)=ROW()),COUNTIFS('2020'!$C$1:$C$2317,A674,'2020'!$F$1:$F$2317,"&lt;&gt;二年")+COUNTIFS('2021'!$E$1:$E$2047,A674,'2021'!$J$1:$J$2047,"&lt;&gt;二年")+COUNTIFS('2022'!$E$1:$E$1903,A674,'2022'!$K$1:$K$1903,"&lt;&gt;二年")+COUNTIFS('2023'!$C$1:$C$1765,A674,'2023'!$F$1:$F$1765,"&lt;&gt;二年",'2023'!$G$1:$G$1765,"&lt;&gt;*调整*")+COUNTIFS('2024'!$C$1:$C$2041,A674,'2024'!$F$1:$F$2041,"&lt;&gt;二年",'2024'!$G$1:$G$2041,"&lt;&gt;*调整*")+ROW()/100000,"")</f>
        <v/>
      </c>
    </row>
    <row r="675" spans="1:3" ht="15" customHeight="1">
      <c r="A675" t="str">
        <f>'2020'!C675</f>
        <v>智能制造工程</v>
      </c>
      <c r="B675" t="b">
        <f>ISNUMBER('2020'!A675)</f>
        <v>1</v>
      </c>
      <c r="C675" t="str">
        <f>IF(AND(B675,MATCH(A675,$A$1:$A$10073,0)=ROW()),COUNTIFS('2020'!$C$1:$C$2317,A675,'2020'!$F$1:$F$2317,"&lt;&gt;二年")+COUNTIFS('2021'!$E$1:$E$2047,A675,'2021'!$J$1:$J$2047,"&lt;&gt;二年")+COUNTIFS('2022'!$E$1:$E$1903,A675,'2022'!$K$1:$K$1903,"&lt;&gt;二年")+COUNTIFS('2023'!$C$1:$C$1765,A675,'2023'!$F$1:$F$1765,"&lt;&gt;二年",'2023'!$G$1:$G$1765,"&lt;&gt;*调整*")+COUNTIFS('2024'!$C$1:$C$2041,A675,'2024'!$F$1:$F$2041,"&lt;&gt;二年",'2024'!$G$1:$G$2041,"&lt;&gt;*调整*")+ROW()/100000,"")</f>
        <v/>
      </c>
    </row>
    <row r="676" spans="1:3" ht="15" customHeight="1">
      <c r="A676" t="str">
        <f>'2020'!C676</f>
        <v>新能源汽车工程</v>
      </c>
      <c r="B676" t="b">
        <f>ISNUMBER('2020'!A676)</f>
        <v>1</v>
      </c>
      <c r="C676" t="str">
        <f>IF(AND(B676,MATCH(A676,$A$1:$A$10073,0)=ROW()),COUNTIFS('2020'!$C$1:$C$2317,A676,'2020'!$F$1:$F$2317,"&lt;&gt;二年")+COUNTIFS('2021'!$E$1:$E$2047,A676,'2021'!$J$1:$J$2047,"&lt;&gt;二年")+COUNTIFS('2022'!$E$1:$E$1903,A676,'2022'!$K$1:$K$1903,"&lt;&gt;二年")+COUNTIFS('2023'!$C$1:$C$1765,A676,'2023'!$F$1:$F$1765,"&lt;&gt;二年",'2023'!$G$1:$G$1765,"&lt;&gt;*调整*")+COUNTIFS('2024'!$C$1:$C$2041,A676,'2024'!$F$1:$F$2041,"&lt;&gt;二年",'2024'!$G$1:$G$2041,"&lt;&gt;*调整*")+ROW()/100000,"")</f>
        <v/>
      </c>
    </row>
    <row r="677" spans="1:3" ht="15" customHeight="1">
      <c r="A677" t="str">
        <f>'2020'!C677</f>
        <v>人工智能</v>
      </c>
      <c r="B677" t="b">
        <f>ISNUMBER('2020'!A677)</f>
        <v>1</v>
      </c>
      <c r="C677" t="str">
        <f>IF(AND(B677,MATCH(A677,$A$1:$A$10073,0)=ROW()),COUNTIFS('2020'!$C$1:$C$2317,A677,'2020'!$F$1:$F$2317,"&lt;&gt;二年")+COUNTIFS('2021'!$E$1:$E$2047,A677,'2021'!$J$1:$J$2047,"&lt;&gt;二年")+COUNTIFS('2022'!$E$1:$E$1903,A677,'2022'!$K$1:$K$1903,"&lt;&gt;二年")+COUNTIFS('2023'!$C$1:$C$1765,A677,'2023'!$F$1:$F$1765,"&lt;&gt;二年",'2023'!$G$1:$G$1765,"&lt;&gt;*调整*")+COUNTIFS('2024'!$C$1:$C$2041,A677,'2024'!$F$1:$F$2041,"&lt;&gt;二年",'2024'!$G$1:$G$2041,"&lt;&gt;*调整*")+ROW()/100000,"")</f>
        <v/>
      </c>
    </row>
    <row r="678" spans="1:3" ht="15" customHeight="1">
      <c r="A678" t="str">
        <f>'2020'!C678</f>
        <v>虚拟现实技术</v>
      </c>
      <c r="B678" t="b">
        <f>ISNUMBER('2020'!A678)</f>
        <v>1</v>
      </c>
      <c r="C678" t="str">
        <f>IF(AND(B678,MATCH(A678,$A$1:$A$10073,0)=ROW()),COUNTIFS('2020'!$C$1:$C$2317,A678,'2020'!$F$1:$F$2317,"&lt;&gt;二年")+COUNTIFS('2021'!$E$1:$E$2047,A678,'2021'!$J$1:$J$2047,"&lt;&gt;二年")+COUNTIFS('2022'!$E$1:$E$1903,A678,'2022'!$K$1:$K$1903,"&lt;&gt;二年")+COUNTIFS('2023'!$C$1:$C$1765,A678,'2023'!$F$1:$F$1765,"&lt;&gt;二年",'2023'!$G$1:$G$1765,"&lt;&gt;*调整*")+COUNTIFS('2024'!$C$1:$C$2041,A678,'2024'!$F$1:$F$2041,"&lt;&gt;二年",'2024'!$G$1:$G$2041,"&lt;&gt;*调整*")+ROW()/100000,"")</f>
        <v/>
      </c>
    </row>
    <row r="679" spans="1:3" ht="15" customHeight="1">
      <c r="A679" t="str">
        <f>'2020'!C679</f>
        <v>人工智能</v>
      </c>
      <c r="B679" t="b">
        <f>ISNUMBER('2020'!A679)</f>
        <v>1</v>
      </c>
      <c r="C679" t="str">
        <f>IF(AND(B679,MATCH(A679,$A$1:$A$10073,0)=ROW()),COUNTIFS('2020'!$C$1:$C$2317,A679,'2020'!$F$1:$F$2317,"&lt;&gt;二年")+COUNTIFS('2021'!$E$1:$E$2047,A679,'2021'!$J$1:$J$2047,"&lt;&gt;二年")+COUNTIFS('2022'!$E$1:$E$1903,A679,'2022'!$K$1:$K$1903,"&lt;&gt;二年")+COUNTIFS('2023'!$C$1:$C$1765,A679,'2023'!$F$1:$F$1765,"&lt;&gt;二年",'2023'!$G$1:$G$1765,"&lt;&gt;*调整*")+COUNTIFS('2024'!$C$1:$C$2041,A679,'2024'!$F$1:$F$2041,"&lt;&gt;二年",'2024'!$G$1:$G$2041,"&lt;&gt;*调整*")+ROW()/100000,"")</f>
        <v/>
      </c>
    </row>
    <row r="680" spans="1:3" ht="15" customHeight="1">
      <c r="A680" t="str">
        <f>'2020'!C680</f>
        <v>互联网金融</v>
      </c>
      <c r="B680" t="b">
        <f>ISNUMBER('2020'!A680)</f>
        <v>1</v>
      </c>
      <c r="C680">
        <f>IF(AND(B680,MATCH(A680,$A$1:$A$10073,0)=ROW()),COUNTIFS('2020'!$C$1:$C$2317,A680,'2020'!$F$1:$F$2317,"&lt;&gt;二年")+COUNTIFS('2021'!$E$1:$E$2047,A680,'2021'!$J$1:$J$2047,"&lt;&gt;二年")+COUNTIFS('2022'!$E$1:$E$1903,A680,'2022'!$K$1:$K$1903,"&lt;&gt;二年")+COUNTIFS('2023'!$C$1:$C$1765,A680,'2023'!$F$1:$F$1765,"&lt;&gt;二年",'2023'!$G$1:$G$1765,"&lt;&gt;*调整*")+COUNTIFS('2024'!$C$1:$C$2041,A680,'2024'!$F$1:$F$2041,"&lt;&gt;二年",'2024'!$G$1:$G$2041,"&lt;&gt;*调整*")+ROW()/100000,"")</f>
        <v>15.0068</v>
      </c>
    </row>
    <row r="681" spans="1:3" ht="15" customHeight="1">
      <c r="A681" t="str">
        <f>'2020'!C681</f>
        <v>数据科学与大数据技术</v>
      </c>
      <c r="B681" t="b">
        <f>ISNUMBER('2020'!A681)</f>
        <v>1</v>
      </c>
      <c r="C681" t="str">
        <f>IF(AND(B681,MATCH(A681,$A$1:$A$10073,0)=ROW()),COUNTIFS('2020'!$C$1:$C$2317,A681,'2020'!$F$1:$F$2317,"&lt;&gt;二年")+COUNTIFS('2021'!$E$1:$E$2047,A681,'2021'!$J$1:$J$2047,"&lt;&gt;二年")+COUNTIFS('2022'!$E$1:$E$1903,A681,'2022'!$K$1:$K$1903,"&lt;&gt;二年")+COUNTIFS('2023'!$C$1:$C$1765,A681,'2023'!$F$1:$F$1765,"&lt;&gt;二年",'2023'!$G$1:$G$1765,"&lt;&gt;*调整*")+COUNTIFS('2024'!$C$1:$C$2041,A681,'2024'!$F$1:$F$2041,"&lt;&gt;二年",'2024'!$G$1:$G$2041,"&lt;&gt;*调整*")+ROW()/100000,"")</f>
        <v/>
      </c>
    </row>
    <row r="682" spans="1:3" ht="15" customHeight="1">
      <c r="A682" t="str">
        <f>'2020'!C682</f>
        <v>软件工程</v>
      </c>
      <c r="B682" t="b">
        <f>ISNUMBER('2020'!A682)</f>
        <v>1</v>
      </c>
      <c r="C682" t="str">
        <f>IF(AND(B682,MATCH(A682,$A$1:$A$10073,0)=ROW()),COUNTIFS('2020'!$C$1:$C$2317,A682,'2020'!$F$1:$F$2317,"&lt;&gt;二年")+COUNTIFS('2021'!$E$1:$E$2047,A682,'2021'!$J$1:$J$2047,"&lt;&gt;二年")+COUNTIFS('2022'!$E$1:$E$1903,A682,'2022'!$K$1:$K$1903,"&lt;&gt;二年")+COUNTIFS('2023'!$C$1:$C$1765,A682,'2023'!$F$1:$F$1765,"&lt;&gt;二年",'2023'!$G$1:$G$1765,"&lt;&gt;*调整*")+COUNTIFS('2024'!$C$1:$C$2041,A682,'2024'!$F$1:$F$2041,"&lt;&gt;二年",'2024'!$G$1:$G$2041,"&lt;&gt;*调整*")+ROW()/100000,"")</f>
        <v/>
      </c>
    </row>
    <row r="683" spans="1:3" ht="15" customHeight="1">
      <c r="A683" t="str">
        <f>'2020'!C683</f>
        <v>数据科学与大数据技术</v>
      </c>
      <c r="B683" t="b">
        <f>ISNUMBER('2020'!A683)</f>
        <v>1</v>
      </c>
      <c r="C683" t="str">
        <f>IF(AND(B683,MATCH(A683,$A$1:$A$10073,0)=ROW()),COUNTIFS('2020'!$C$1:$C$2317,A683,'2020'!$F$1:$F$2317,"&lt;&gt;二年")+COUNTIFS('2021'!$E$1:$E$2047,A683,'2021'!$J$1:$J$2047,"&lt;&gt;二年")+COUNTIFS('2022'!$E$1:$E$1903,A683,'2022'!$K$1:$K$1903,"&lt;&gt;二年")+COUNTIFS('2023'!$C$1:$C$1765,A683,'2023'!$F$1:$F$1765,"&lt;&gt;二年",'2023'!$G$1:$G$1765,"&lt;&gt;*调整*")+COUNTIFS('2024'!$C$1:$C$2041,A683,'2024'!$F$1:$F$2041,"&lt;&gt;二年",'2024'!$G$1:$G$2041,"&lt;&gt;*调整*")+ROW()/100000,"")</f>
        <v/>
      </c>
    </row>
    <row r="684" spans="1:3" ht="15" customHeight="1">
      <c r="A684" t="str">
        <f>'2020'!C684</f>
        <v>数字媒体艺术</v>
      </c>
      <c r="B684" t="b">
        <f>ISNUMBER('2020'!A684)</f>
        <v>1</v>
      </c>
      <c r="C684" t="str">
        <f>IF(AND(B684,MATCH(A684,$A$1:$A$10073,0)=ROW()),COUNTIFS('2020'!$C$1:$C$2317,A684,'2020'!$F$1:$F$2317,"&lt;&gt;二年")+COUNTIFS('2021'!$E$1:$E$2047,A684,'2021'!$J$1:$J$2047,"&lt;&gt;二年")+COUNTIFS('2022'!$E$1:$E$1903,A684,'2022'!$K$1:$K$1903,"&lt;&gt;二年")+COUNTIFS('2023'!$C$1:$C$1765,A684,'2023'!$F$1:$F$1765,"&lt;&gt;二年",'2023'!$G$1:$G$1765,"&lt;&gt;*调整*")+COUNTIFS('2024'!$C$1:$C$2041,A684,'2024'!$F$1:$F$2041,"&lt;&gt;二年",'2024'!$G$1:$G$2041,"&lt;&gt;*调整*")+ROW()/100000,"")</f>
        <v/>
      </c>
    </row>
    <row r="685" spans="1:3" ht="15" customHeight="1">
      <c r="A685" t="str">
        <f>'2020'!C685</f>
        <v>数据科学与大数据技术</v>
      </c>
      <c r="B685" t="b">
        <f>ISNUMBER('2020'!A685)</f>
        <v>1</v>
      </c>
      <c r="C685" t="str">
        <f>IF(AND(B685,MATCH(A685,$A$1:$A$10073,0)=ROW()),COUNTIFS('2020'!$C$1:$C$2317,A685,'2020'!$F$1:$F$2317,"&lt;&gt;二年")+COUNTIFS('2021'!$E$1:$E$2047,A685,'2021'!$J$1:$J$2047,"&lt;&gt;二年")+COUNTIFS('2022'!$E$1:$E$1903,A685,'2022'!$K$1:$K$1903,"&lt;&gt;二年")+COUNTIFS('2023'!$C$1:$C$1765,A685,'2023'!$F$1:$F$1765,"&lt;&gt;二年",'2023'!$G$1:$G$1765,"&lt;&gt;*调整*")+COUNTIFS('2024'!$C$1:$C$2041,A685,'2024'!$F$1:$F$2041,"&lt;&gt;二年",'2024'!$G$1:$G$2041,"&lt;&gt;*调整*")+ROW()/100000,"")</f>
        <v/>
      </c>
    </row>
    <row r="686" spans="1:3" ht="15" customHeight="1">
      <c r="A686" t="str">
        <f>'2020'!C686</f>
        <v>道路桥梁与渡河工程</v>
      </c>
      <c r="B686" t="b">
        <f>ISNUMBER('2020'!A686)</f>
        <v>1</v>
      </c>
      <c r="C686" t="str">
        <f>IF(AND(B686,MATCH(A686,$A$1:$A$10073,0)=ROW()),COUNTIFS('2020'!$C$1:$C$2317,A686,'2020'!$F$1:$F$2317,"&lt;&gt;二年")+COUNTIFS('2021'!$E$1:$E$2047,A686,'2021'!$J$1:$J$2047,"&lt;&gt;二年")+COUNTIFS('2022'!$E$1:$E$1903,A686,'2022'!$K$1:$K$1903,"&lt;&gt;二年")+COUNTIFS('2023'!$C$1:$C$1765,A686,'2023'!$F$1:$F$1765,"&lt;&gt;二年",'2023'!$G$1:$G$1765,"&lt;&gt;*调整*")+COUNTIFS('2024'!$C$1:$C$2041,A686,'2024'!$F$1:$F$2041,"&lt;&gt;二年",'2024'!$G$1:$G$2041,"&lt;&gt;*调整*")+ROW()/100000,"")</f>
        <v/>
      </c>
    </row>
    <row r="687" spans="1:3" ht="15" customHeight="1">
      <c r="A687" t="str">
        <f>'2020'!C687</f>
        <v>数字媒体艺术</v>
      </c>
      <c r="B687" t="b">
        <f>ISNUMBER('2020'!A687)</f>
        <v>1</v>
      </c>
      <c r="C687" t="str">
        <f>IF(AND(B687,MATCH(A687,$A$1:$A$10073,0)=ROW()),COUNTIFS('2020'!$C$1:$C$2317,A687,'2020'!$F$1:$F$2317,"&lt;&gt;二年")+COUNTIFS('2021'!$E$1:$E$2047,A687,'2021'!$J$1:$J$2047,"&lt;&gt;二年")+COUNTIFS('2022'!$E$1:$E$1903,A687,'2022'!$K$1:$K$1903,"&lt;&gt;二年")+COUNTIFS('2023'!$C$1:$C$1765,A687,'2023'!$F$1:$F$1765,"&lt;&gt;二年",'2023'!$G$1:$G$1765,"&lt;&gt;*调整*")+COUNTIFS('2024'!$C$1:$C$2041,A687,'2024'!$F$1:$F$2041,"&lt;&gt;二年",'2024'!$G$1:$G$2041,"&lt;&gt;*调整*")+ROW()/100000,"")</f>
        <v/>
      </c>
    </row>
    <row r="688" spans="1:3" ht="15" customHeight="1">
      <c r="A688" t="str">
        <f>'2020'!C688</f>
        <v>跨境电子商务</v>
      </c>
      <c r="B688" t="b">
        <f>ISNUMBER('2020'!A688)</f>
        <v>1</v>
      </c>
      <c r="C688" t="str">
        <f>IF(AND(B688,MATCH(A688,$A$1:$A$10073,0)=ROW()),COUNTIFS('2020'!$C$1:$C$2317,A688,'2020'!$F$1:$F$2317,"&lt;&gt;二年")+COUNTIFS('2021'!$E$1:$E$2047,A688,'2021'!$J$1:$J$2047,"&lt;&gt;二年")+COUNTIFS('2022'!$E$1:$E$1903,A688,'2022'!$K$1:$K$1903,"&lt;&gt;二年")+COUNTIFS('2023'!$C$1:$C$1765,A688,'2023'!$F$1:$F$1765,"&lt;&gt;二年",'2023'!$G$1:$G$1765,"&lt;&gt;*调整*")+COUNTIFS('2024'!$C$1:$C$2041,A688,'2024'!$F$1:$F$2041,"&lt;&gt;二年",'2024'!$G$1:$G$2041,"&lt;&gt;*调整*")+ROW()/100000,"")</f>
        <v/>
      </c>
    </row>
    <row r="689" spans="1:3" ht="15" customHeight="1">
      <c r="A689" t="str">
        <f>'2020'!C689</f>
        <v>大数据管理与应用</v>
      </c>
      <c r="B689" t="b">
        <f>ISNUMBER('2020'!A689)</f>
        <v>1</v>
      </c>
      <c r="C689" t="str">
        <f>IF(AND(B689,MATCH(A689,$A$1:$A$10073,0)=ROW()),COUNTIFS('2020'!$C$1:$C$2317,A689,'2020'!$F$1:$F$2317,"&lt;&gt;二年")+COUNTIFS('2021'!$E$1:$E$2047,A689,'2021'!$J$1:$J$2047,"&lt;&gt;二年")+COUNTIFS('2022'!$E$1:$E$1903,A689,'2022'!$K$1:$K$1903,"&lt;&gt;二年")+COUNTIFS('2023'!$C$1:$C$1765,A689,'2023'!$F$1:$F$1765,"&lt;&gt;二年",'2023'!$G$1:$G$1765,"&lt;&gt;*调整*")+COUNTIFS('2024'!$C$1:$C$2041,A689,'2024'!$F$1:$F$2041,"&lt;&gt;二年",'2024'!$G$1:$G$2041,"&lt;&gt;*调整*")+ROW()/100000,"")</f>
        <v/>
      </c>
    </row>
    <row r="690" spans="1:3" ht="15" customHeight="1">
      <c r="A690" t="str">
        <f>'2020'!C690</f>
        <v>影视摄影与制作</v>
      </c>
      <c r="B690" t="b">
        <f>ISNUMBER('2020'!A690)</f>
        <v>1</v>
      </c>
      <c r="C690" t="str">
        <f>IF(AND(B690,MATCH(A690,$A$1:$A$10073,0)=ROW()),COUNTIFS('2020'!$C$1:$C$2317,A690,'2020'!$F$1:$F$2317,"&lt;&gt;二年")+COUNTIFS('2021'!$E$1:$E$2047,A690,'2021'!$J$1:$J$2047,"&lt;&gt;二年")+COUNTIFS('2022'!$E$1:$E$1903,A690,'2022'!$K$1:$K$1903,"&lt;&gt;二年")+COUNTIFS('2023'!$C$1:$C$1765,A690,'2023'!$F$1:$F$1765,"&lt;&gt;二年",'2023'!$G$1:$G$1765,"&lt;&gt;*调整*")+COUNTIFS('2024'!$C$1:$C$2041,A690,'2024'!$F$1:$F$2041,"&lt;&gt;二年",'2024'!$G$1:$G$2041,"&lt;&gt;*调整*")+ROW()/100000,"")</f>
        <v/>
      </c>
    </row>
    <row r="691" spans="1:3" ht="15" customHeight="1">
      <c r="A691" t="str">
        <f>'2020'!C691</f>
        <v>跨境电子商务</v>
      </c>
      <c r="B691" t="b">
        <f>ISNUMBER('2020'!A691)</f>
        <v>1</v>
      </c>
      <c r="C691" t="str">
        <f>IF(AND(B691,MATCH(A691,$A$1:$A$10073,0)=ROW()),COUNTIFS('2020'!$C$1:$C$2317,A691,'2020'!$F$1:$F$2317,"&lt;&gt;二年")+COUNTIFS('2021'!$E$1:$E$2047,A691,'2021'!$J$1:$J$2047,"&lt;&gt;二年")+COUNTIFS('2022'!$E$1:$E$1903,A691,'2022'!$K$1:$K$1903,"&lt;&gt;二年")+COUNTIFS('2023'!$C$1:$C$1765,A691,'2023'!$F$1:$F$1765,"&lt;&gt;二年",'2023'!$G$1:$G$1765,"&lt;&gt;*调整*")+COUNTIFS('2024'!$C$1:$C$2041,A691,'2024'!$F$1:$F$2041,"&lt;&gt;二年",'2024'!$G$1:$G$2041,"&lt;&gt;*调整*")+ROW()/100000,"")</f>
        <v/>
      </c>
    </row>
    <row r="692" spans="1:3" ht="15" customHeight="1">
      <c r="A692" t="str">
        <f>'2020'!C692</f>
        <v>舞蹈表演</v>
      </c>
      <c r="B692" t="b">
        <f>ISNUMBER('2020'!A692)</f>
        <v>1</v>
      </c>
      <c r="C692" t="str">
        <f>IF(AND(B692,MATCH(A692,$A$1:$A$10073,0)=ROW()),COUNTIFS('2020'!$C$1:$C$2317,A692,'2020'!$F$1:$F$2317,"&lt;&gt;二年")+COUNTIFS('2021'!$E$1:$E$2047,A692,'2021'!$J$1:$J$2047,"&lt;&gt;二年")+COUNTIFS('2022'!$E$1:$E$1903,A692,'2022'!$K$1:$K$1903,"&lt;&gt;二年")+COUNTIFS('2023'!$C$1:$C$1765,A692,'2023'!$F$1:$F$1765,"&lt;&gt;二年",'2023'!$G$1:$G$1765,"&lt;&gt;*调整*")+COUNTIFS('2024'!$C$1:$C$2041,A692,'2024'!$F$1:$F$2041,"&lt;&gt;二年",'2024'!$G$1:$G$2041,"&lt;&gt;*调整*")+ROW()/100000,"")</f>
        <v/>
      </c>
    </row>
    <row r="693" spans="1:3" ht="15" customHeight="1">
      <c r="A693" t="str">
        <f>'2020'!C693</f>
        <v>艺术管理</v>
      </c>
      <c r="B693" t="b">
        <f>ISNUMBER('2020'!A693)</f>
        <v>1</v>
      </c>
      <c r="C693" t="str">
        <f>IF(AND(B693,MATCH(A693,$A$1:$A$10073,0)=ROW()),COUNTIFS('2020'!$C$1:$C$2317,A693,'2020'!$F$1:$F$2317,"&lt;&gt;二年")+COUNTIFS('2021'!$E$1:$E$2047,A693,'2021'!$J$1:$J$2047,"&lt;&gt;二年")+COUNTIFS('2022'!$E$1:$E$1903,A693,'2022'!$K$1:$K$1903,"&lt;&gt;二年")+COUNTIFS('2023'!$C$1:$C$1765,A693,'2023'!$F$1:$F$1765,"&lt;&gt;二年",'2023'!$G$1:$G$1765,"&lt;&gt;*调整*")+COUNTIFS('2024'!$C$1:$C$2041,A693,'2024'!$F$1:$F$2041,"&lt;&gt;二年",'2024'!$G$1:$G$2041,"&lt;&gt;*调整*")+ROW()/100000,"")</f>
        <v/>
      </c>
    </row>
    <row r="694" spans="1:3" ht="15" customHeight="1">
      <c r="A694">
        <f>'2020'!C694</f>
        <v>0</v>
      </c>
      <c r="B694" t="b">
        <f>ISNUMBER('2020'!A694)</f>
        <v>0</v>
      </c>
      <c r="C694" t="str">
        <f>IF(AND(B694,MATCH(A694,$A$1:$A$10073,0)=ROW()),COUNTIFS('2020'!$C$1:$C$2317,A694,'2020'!$F$1:$F$2317,"&lt;&gt;二年")+COUNTIFS('2021'!$E$1:$E$2047,A694,'2021'!$J$1:$J$2047,"&lt;&gt;二年")+COUNTIFS('2022'!$E$1:$E$1903,A694,'2022'!$K$1:$K$1903,"&lt;&gt;二年")+COUNTIFS('2023'!$C$1:$C$1765,A694,'2023'!$F$1:$F$1765,"&lt;&gt;二年",'2023'!$G$1:$G$1765,"&lt;&gt;*调整*")+COUNTIFS('2024'!$C$1:$C$2041,A694,'2024'!$F$1:$F$2041,"&lt;&gt;二年",'2024'!$G$1:$G$2041,"&lt;&gt;*调整*")+ROW()/100000,"")</f>
        <v/>
      </c>
    </row>
    <row r="695" spans="1:3" ht="15" customHeight="1">
      <c r="A695" t="str">
        <f>'2020'!C695</f>
        <v>储能科学与工程</v>
      </c>
      <c r="B695" t="b">
        <f>ISNUMBER('2020'!A695)</f>
        <v>1</v>
      </c>
      <c r="C695" t="str">
        <f>IF(AND(B695,MATCH(A695,$A$1:$A$10073,0)=ROW()),COUNTIFS('2020'!$C$1:$C$2317,A695,'2020'!$F$1:$F$2317,"&lt;&gt;二年")+COUNTIFS('2021'!$E$1:$E$2047,A695,'2021'!$J$1:$J$2047,"&lt;&gt;二年")+COUNTIFS('2022'!$E$1:$E$1903,A695,'2022'!$K$1:$K$1903,"&lt;&gt;二年")+COUNTIFS('2023'!$C$1:$C$1765,A695,'2023'!$F$1:$F$1765,"&lt;&gt;二年",'2023'!$G$1:$G$1765,"&lt;&gt;*调整*")+COUNTIFS('2024'!$C$1:$C$2041,A695,'2024'!$F$1:$F$2041,"&lt;&gt;二年",'2024'!$G$1:$G$2041,"&lt;&gt;*调整*")+ROW()/100000,"")</f>
        <v/>
      </c>
    </row>
    <row r="696" spans="1:3" ht="15" customHeight="1">
      <c r="A696" t="str">
        <f>'2020'!C696</f>
        <v>智能医学工程</v>
      </c>
      <c r="B696" t="b">
        <f>ISNUMBER('2020'!A696)</f>
        <v>1</v>
      </c>
      <c r="C696" t="str">
        <f>IF(AND(B696,MATCH(A696,$A$1:$A$10073,0)=ROW()),COUNTIFS('2020'!$C$1:$C$2317,A696,'2020'!$F$1:$F$2317,"&lt;&gt;二年")+COUNTIFS('2021'!$E$1:$E$2047,A696,'2021'!$J$1:$J$2047,"&lt;&gt;二年")+COUNTIFS('2022'!$E$1:$E$1903,A696,'2022'!$K$1:$K$1903,"&lt;&gt;二年")+COUNTIFS('2023'!$C$1:$C$1765,A696,'2023'!$F$1:$F$1765,"&lt;&gt;二年",'2023'!$G$1:$G$1765,"&lt;&gt;*调整*")+COUNTIFS('2024'!$C$1:$C$2041,A696,'2024'!$F$1:$F$2041,"&lt;&gt;二年",'2024'!$G$1:$G$2041,"&lt;&gt;*调整*")+ROW()/100000,"")</f>
        <v/>
      </c>
    </row>
    <row r="697" spans="1:3" ht="15" customHeight="1">
      <c r="A697" t="str">
        <f>'2020'!C697</f>
        <v>集成电路设计与集成系统</v>
      </c>
      <c r="B697" t="b">
        <f>ISNUMBER('2020'!A697)</f>
        <v>1</v>
      </c>
      <c r="C697" t="str">
        <f>IF(AND(B697,MATCH(A697,$A$1:$A$10073,0)=ROW()),COUNTIFS('2020'!$C$1:$C$2317,A697,'2020'!$F$1:$F$2317,"&lt;&gt;二年")+COUNTIFS('2021'!$E$1:$E$2047,A697,'2021'!$J$1:$J$2047,"&lt;&gt;二年")+COUNTIFS('2022'!$E$1:$E$1903,A697,'2022'!$K$1:$K$1903,"&lt;&gt;二年")+COUNTIFS('2023'!$C$1:$C$1765,A697,'2023'!$F$1:$F$1765,"&lt;&gt;二年",'2023'!$G$1:$G$1765,"&lt;&gt;*调整*")+COUNTIFS('2024'!$C$1:$C$2041,A697,'2024'!$F$1:$F$2041,"&lt;&gt;二年",'2024'!$G$1:$G$2041,"&lt;&gt;*调整*")+ROW()/100000,"")</f>
        <v/>
      </c>
    </row>
    <row r="698" spans="1:3" ht="15" customHeight="1">
      <c r="A698" t="str">
        <f>'2020'!C698</f>
        <v>智能制造工程</v>
      </c>
      <c r="B698" t="b">
        <f>ISNUMBER('2020'!A698)</f>
        <v>1</v>
      </c>
      <c r="C698" t="str">
        <f>IF(AND(B698,MATCH(A698,$A$1:$A$10073,0)=ROW()),COUNTIFS('2020'!$C$1:$C$2317,A698,'2020'!$F$1:$F$2317,"&lt;&gt;二年")+COUNTIFS('2021'!$E$1:$E$2047,A698,'2021'!$J$1:$J$2047,"&lt;&gt;二年")+COUNTIFS('2022'!$E$1:$E$1903,A698,'2022'!$K$1:$K$1903,"&lt;&gt;二年")+COUNTIFS('2023'!$C$1:$C$1765,A698,'2023'!$F$1:$F$1765,"&lt;&gt;二年",'2023'!$G$1:$G$1765,"&lt;&gt;*调整*")+COUNTIFS('2024'!$C$1:$C$2041,A698,'2024'!$F$1:$F$2041,"&lt;&gt;二年",'2024'!$G$1:$G$2041,"&lt;&gt;*调整*")+ROW()/100000,"")</f>
        <v/>
      </c>
    </row>
    <row r="699" spans="1:3" ht="15" customHeight="1">
      <c r="A699" t="str">
        <f>'2020'!C699</f>
        <v>文化产业管理</v>
      </c>
      <c r="B699" t="b">
        <f>ISNUMBER('2020'!A699)</f>
        <v>1</v>
      </c>
      <c r="C699">
        <f>IF(AND(B699,MATCH(A699,$A$1:$A$10073,0)=ROW()),COUNTIFS('2020'!$C$1:$C$2317,A699,'2020'!$F$1:$F$2317,"&lt;&gt;二年")+COUNTIFS('2021'!$E$1:$E$2047,A699,'2021'!$J$1:$J$2047,"&lt;&gt;二年")+COUNTIFS('2022'!$E$1:$E$1903,A699,'2022'!$K$1:$K$1903,"&lt;&gt;二年")+COUNTIFS('2023'!$C$1:$C$1765,A699,'2023'!$F$1:$F$1765,"&lt;&gt;二年",'2023'!$G$1:$G$1765,"&lt;&gt;*调整*")+COUNTIFS('2024'!$C$1:$C$2041,A699,'2024'!$F$1:$F$2041,"&lt;&gt;二年",'2024'!$G$1:$G$2041,"&lt;&gt;*调整*")+ROW()/100000,"")</f>
        <v>10.00699</v>
      </c>
    </row>
    <row r="700" spans="1:3" ht="15" customHeight="1">
      <c r="A700" t="str">
        <f>'2020'!C700</f>
        <v>机器人工程</v>
      </c>
      <c r="B700" t="b">
        <f>ISNUMBER('2020'!A700)</f>
        <v>1</v>
      </c>
      <c r="C700" t="str">
        <f>IF(AND(B700,MATCH(A700,$A$1:$A$10073,0)=ROW()),COUNTIFS('2020'!$C$1:$C$2317,A700,'2020'!$F$1:$F$2317,"&lt;&gt;二年")+COUNTIFS('2021'!$E$1:$E$2047,A700,'2021'!$J$1:$J$2047,"&lt;&gt;二年")+COUNTIFS('2022'!$E$1:$E$1903,A700,'2022'!$K$1:$K$1903,"&lt;&gt;二年")+COUNTIFS('2023'!$C$1:$C$1765,A700,'2023'!$F$1:$F$1765,"&lt;&gt;二年",'2023'!$G$1:$G$1765,"&lt;&gt;*调整*")+COUNTIFS('2024'!$C$1:$C$2041,A700,'2024'!$F$1:$F$2041,"&lt;&gt;二年",'2024'!$G$1:$G$2041,"&lt;&gt;*调整*")+ROW()/100000,"")</f>
        <v/>
      </c>
    </row>
    <row r="701" spans="1:3" ht="15" customHeight="1">
      <c r="A701" t="str">
        <f>'2020'!C701</f>
        <v>艺术管理</v>
      </c>
      <c r="B701" t="b">
        <f>ISNUMBER('2020'!A701)</f>
        <v>1</v>
      </c>
      <c r="C701" t="str">
        <f>IF(AND(B701,MATCH(A701,$A$1:$A$10073,0)=ROW()),COUNTIFS('2020'!$C$1:$C$2317,A701,'2020'!$F$1:$F$2317,"&lt;&gt;二年")+COUNTIFS('2021'!$E$1:$E$2047,A701,'2021'!$J$1:$J$2047,"&lt;&gt;二年")+COUNTIFS('2022'!$E$1:$E$1903,A701,'2022'!$K$1:$K$1903,"&lt;&gt;二年")+COUNTIFS('2023'!$C$1:$C$1765,A701,'2023'!$F$1:$F$1765,"&lt;&gt;二年",'2023'!$G$1:$G$1765,"&lt;&gt;*调整*")+COUNTIFS('2024'!$C$1:$C$2041,A701,'2024'!$F$1:$F$2041,"&lt;&gt;二年",'2024'!$G$1:$G$2041,"&lt;&gt;*调整*")+ROW()/100000,"")</f>
        <v/>
      </c>
    </row>
    <row r="702" spans="1:3" ht="15" customHeight="1">
      <c r="A702" t="str">
        <f>'2020'!C702</f>
        <v>书法学</v>
      </c>
      <c r="B702" t="b">
        <f>ISNUMBER('2020'!A702)</f>
        <v>1</v>
      </c>
      <c r="C702" t="str">
        <f>IF(AND(B702,MATCH(A702,$A$1:$A$10073,0)=ROW()),COUNTIFS('2020'!$C$1:$C$2317,A702,'2020'!$F$1:$F$2317,"&lt;&gt;二年")+COUNTIFS('2021'!$E$1:$E$2047,A702,'2021'!$J$1:$J$2047,"&lt;&gt;二年")+COUNTIFS('2022'!$E$1:$E$1903,A702,'2022'!$K$1:$K$1903,"&lt;&gt;二年")+COUNTIFS('2023'!$C$1:$C$1765,A702,'2023'!$F$1:$F$1765,"&lt;&gt;二年",'2023'!$G$1:$G$1765,"&lt;&gt;*调整*")+COUNTIFS('2024'!$C$1:$C$2041,A702,'2024'!$F$1:$F$2041,"&lt;&gt;二年",'2024'!$G$1:$G$2041,"&lt;&gt;*调整*")+ROW()/100000,"")</f>
        <v/>
      </c>
    </row>
    <row r="703" spans="1:3" ht="15" customHeight="1">
      <c r="A703" t="str">
        <f>'2020'!C703</f>
        <v>考古学</v>
      </c>
      <c r="B703" t="b">
        <f>ISNUMBER('2020'!A703)</f>
        <v>1</v>
      </c>
      <c r="C703">
        <f>IF(AND(B703,MATCH(A703,$A$1:$A$10073,0)=ROW()),COUNTIFS('2020'!$C$1:$C$2317,A703,'2020'!$F$1:$F$2317,"&lt;&gt;二年")+COUNTIFS('2021'!$E$1:$E$2047,A703,'2021'!$J$1:$J$2047,"&lt;&gt;二年")+COUNTIFS('2022'!$E$1:$E$1903,A703,'2022'!$K$1:$K$1903,"&lt;&gt;二年")+COUNTIFS('2023'!$C$1:$C$1765,A703,'2023'!$F$1:$F$1765,"&lt;&gt;二年",'2023'!$G$1:$G$1765,"&lt;&gt;*调整*")+COUNTIFS('2024'!$C$1:$C$2041,A703,'2024'!$F$1:$F$2041,"&lt;&gt;二年",'2024'!$G$1:$G$2041,"&lt;&gt;*调整*")+ROW()/100000,"")</f>
        <v>12.00703</v>
      </c>
    </row>
    <row r="704" spans="1:3" ht="15" customHeight="1">
      <c r="A704" t="str">
        <f>'2020'!C704</f>
        <v>新能源材料与器件</v>
      </c>
      <c r="B704" t="b">
        <f>ISNUMBER('2020'!A704)</f>
        <v>1</v>
      </c>
      <c r="C704" t="str">
        <f>IF(AND(B704,MATCH(A704,$A$1:$A$10073,0)=ROW()),COUNTIFS('2020'!$C$1:$C$2317,A704,'2020'!$F$1:$F$2317,"&lt;&gt;二年")+COUNTIFS('2021'!$E$1:$E$2047,A704,'2021'!$J$1:$J$2047,"&lt;&gt;二年")+COUNTIFS('2022'!$E$1:$E$1903,A704,'2022'!$K$1:$K$1903,"&lt;&gt;二年")+COUNTIFS('2023'!$C$1:$C$1765,A704,'2023'!$F$1:$F$1765,"&lt;&gt;二年",'2023'!$G$1:$G$1765,"&lt;&gt;*调整*")+COUNTIFS('2024'!$C$1:$C$2041,A704,'2024'!$F$1:$F$2041,"&lt;&gt;二年",'2024'!$G$1:$G$2041,"&lt;&gt;*调整*")+ROW()/100000,"")</f>
        <v/>
      </c>
    </row>
    <row r="705" spans="1:3" ht="15" customHeight="1">
      <c r="A705" t="str">
        <f>'2020'!C705</f>
        <v>机器人工程</v>
      </c>
      <c r="B705" t="b">
        <f>ISNUMBER('2020'!A705)</f>
        <v>1</v>
      </c>
      <c r="C705" t="str">
        <f>IF(AND(B705,MATCH(A705,$A$1:$A$10073,0)=ROW()),COUNTIFS('2020'!$C$1:$C$2317,A705,'2020'!$F$1:$F$2317,"&lt;&gt;二年")+COUNTIFS('2021'!$E$1:$E$2047,A705,'2021'!$J$1:$J$2047,"&lt;&gt;二年")+COUNTIFS('2022'!$E$1:$E$1903,A705,'2022'!$K$1:$K$1903,"&lt;&gt;二年")+COUNTIFS('2023'!$C$1:$C$1765,A705,'2023'!$F$1:$F$1765,"&lt;&gt;二年",'2023'!$G$1:$G$1765,"&lt;&gt;*调整*")+COUNTIFS('2024'!$C$1:$C$2041,A705,'2024'!$F$1:$F$2041,"&lt;&gt;二年",'2024'!$G$1:$G$2041,"&lt;&gt;*调整*")+ROW()/100000,"")</f>
        <v/>
      </c>
    </row>
    <row r="706" spans="1:3" ht="15" customHeight="1">
      <c r="A706" t="str">
        <f>'2020'!C706</f>
        <v>光电信息科学与工程</v>
      </c>
      <c r="B706" t="b">
        <f>ISNUMBER('2020'!A706)</f>
        <v>1</v>
      </c>
      <c r="C706" t="str">
        <f>IF(AND(B706,MATCH(A706,$A$1:$A$10073,0)=ROW()),COUNTIFS('2020'!$C$1:$C$2317,A706,'2020'!$F$1:$F$2317,"&lt;&gt;二年")+COUNTIFS('2021'!$E$1:$E$2047,A706,'2021'!$J$1:$J$2047,"&lt;&gt;二年")+COUNTIFS('2022'!$E$1:$E$1903,A706,'2022'!$K$1:$K$1903,"&lt;&gt;二年")+COUNTIFS('2023'!$C$1:$C$1765,A706,'2023'!$F$1:$F$1765,"&lt;&gt;二年",'2023'!$G$1:$G$1765,"&lt;&gt;*调整*")+COUNTIFS('2024'!$C$1:$C$2041,A706,'2024'!$F$1:$F$2041,"&lt;&gt;二年",'2024'!$G$1:$G$2041,"&lt;&gt;*调整*")+ROW()/100000,"")</f>
        <v/>
      </c>
    </row>
    <row r="707" spans="1:3" ht="15" customHeight="1">
      <c r="A707" t="str">
        <f>'2020'!C707</f>
        <v>机器人工程</v>
      </c>
      <c r="B707" t="b">
        <f>ISNUMBER('2020'!A707)</f>
        <v>1</v>
      </c>
      <c r="C707" t="str">
        <f>IF(AND(B707,MATCH(A707,$A$1:$A$10073,0)=ROW()),COUNTIFS('2020'!$C$1:$C$2317,A707,'2020'!$F$1:$F$2317,"&lt;&gt;二年")+COUNTIFS('2021'!$E$1:$E$2047,A707,'2021'!$J$1:$J$2047,"&lt;&gt;二年")+COUNTIFS('2022'!$E$1:$E$1903,A707,'2022'!$K$1:$K$1903,"&lt;&gt;二年")+COUNTIFS('2023'!$C$1:$C$1765,A707,'2023'!$F$1:$F$1765,"&lt;&gt;二年",'2023'!$G$1:$G$1765,"&lt;&gt;*调整*")+COUNTIFS('2024'!$C$1:$C$2041,A707,'2024'!$F$1:$F$2041,"&lt;&gt;二年",'2024'!$G$1:$G$2041,"&lt;&gt;*调整*")+ROW()/100000,"")</f>
        <v/>
      </c>
    </row>
    <row r="708" spans="1:3" ht="15" customHeight="1">
      <c r="A708" t="str">
        <f>'2020'!C708</f>
        <v>新能源汽车工程</v>
      </c>
      <c r="B708" t="b">
        <f>ISNUMBER('2020'!A708)</f>
        <v>1</v>
      </c>
      <c r="C708" t="str">
        <f>IF(AND(B708,MATCH(A708,$A$1:$A$10073,0)=ROW()),COUNTIFS('2020'!$C$1:$C$2317,A708,'2020'!$F$1:$F$2317,"&lt;&gt;二年")+COUNTIFS('2021'!$E$1:$E$2047,A708,'2021'!$J$1:$J$2047,"&lt;&gt;二年")+COUNTIFS('2022'!$E$1:$E$1903,A708,'2022'!$K$1:$K$1903,"&lt;&gt;二年")+COUNTIFS('2023'!$C$1:$C$1765,A708,'2023'!$F$1:$F$1765,"&lt;&gt;二年",'2023'!$G$1:$G$1765,"&lt;&gt;*调整*")+COUNTIFS('2024'!$C$1:$C$2041,A708,'2024'!$F$1:$F$2041,"&lt;&gt;二年",'2024'!$G$1:$G$2041,"&lt;&gt;*调整*")+ROW()/100000,"")</f>
        <v/>
      </c>
    </row>
    <row r="709" spans="1:3" ht="15" customHeight="1">
      <c r="A709" t="str">
        <f>'2020'!C709</f>
        <v>电子商务及法律</v>
      </c>
      <c r="B709" t="b">
        <f>ISNUMBER('2020'!A709)</f>
        <v>1</v>
      </c>
      <c r="C709">
        <f>IF(AND(B709,MATCH(A709,$A$1:$A$10073,0)=ROW()),COUNTIFS('2020'!$C$1:$C$2317,A709,'2020'!$F$1:$F$2317,"&lt;&gt;二年")+COUNTIFS('2021'!$E$1:$E$2047,A709,'2021'!$J$1:$J$2047,"&lt;&gt;二年")+COUNTIFS('2022'!$E$1:$E$1903,A709,'2022'!$K$1:$K$1903,"&lt;&gt;二年")+COUNTIFS('2023'!$C$1:$C$1765,A709,'2023'!$F$1:$F$1765,"&lt;&gt;二年",'2023'!$G$1:$G$1765,"&lt;&gt;*调整*")+COUNTIFS('2024'!$C$1:$C$2041,A709,'2024'!$F$1:$F$2041,"&lt;&gt;二年",'2024'!$G$1:$G$2041,"&lt;&gt;*调整*")+ROW()/100000,"")</f>
        <v>2.0070899999999998</v>
      </c>
    </row>
    <row r="710" spans="1:3" ht="15" customHeight="1">
      <c r="A710" t="str">
        <f>'2020'!C710</f>
        <v>广播电视编导</v>
      </c>
      <c r="B710" t="b">
        <f>ISNUMBER('2020'!A710)</f>
        <v>1</v>
      </c>
      <c r="C710">
        <f>IF(AND(B710,MATCH(A710,$A$1:$A$10073,0)=ROW()),COUNTIFS('2020'!$C$1:$C$2317,A710,'2020'!$F$1:$F$2317,"&lt;&gt;二年")+COUNTIFS('2021'!$E$1:$E$2047,A710,'2021'!$J$1:$J$2047,"&lt;&gt;二年")+COUNTIFS('2022'!$E$1:$E$1903,A710,'2022'!$K$1:$K$1903,"&lt;&gt;二年")+COUNTIFS('2023'!$C$1:$C$1765,A710,'2023'!$F$1:$F$1765,"&lt;&gt;二年",'2023'!$G$1:$G$1765,"&lt;&gt;*调整*")+COUNTIFS('2024'!$C$1:$C$2041,A710,'2024'!$F$1:$F$2041,"&lt;&gt;二年",'2024'!$G$1:$G$2041,"&lt;&gt;*调整*")+ROW()/100000,"")</f>
        <v>6.0071000000000003</v>
      </c>
    </row>
    <row r="711" spans="1:3" ht="15" customHeight="1">
      <c r="A711" t="str">
        <f>'2020'!C711</f>
        <v>时尚传播</v>
      </c>
      <c r="B711" t="b">
        <f>ISNUMBER('2020'!A711)</f>
        <v>1</v>
      </c>
      <c r="C711" t="str">
        <f>IF(AND(B711,MATCH(A711,$A$1:$A$10073,0)=ROW()),COUNTIFS('2020'!$C$1:$C$2317,A711,'2020'!$F$1:$F$2317,"&lt;&gt;二年")+COUNTIFS('2021'!$E$1:$E$2047,A711,'2021'!$J$1:$J$2047,"&lt;&gt;二年")+COUNTIFS('2022'!$E$1:$E$1903,A711,'2022'!$K$1:$K$1903,"&lt;&gt;二年")+COUNTIFS('2023'!$C$1:$C$1765,A711,'2023'!$F$1:$F$1765,"&lt;&gt;二年",'2023'!$G$1:$G$1765,"&lt;&gt;*调整*")+COUNTIFS('2024'!$C$1:$C$2041,A711,'2024'!$F$1:$F$2041,"&lt;&gt;二年",'2024'!$G$1:$G$2041,"&lt;&gt;*调整*")+ROW()/100000,"")</f>
        <v/>
      </c>
    </row>
    <row r="712" spans="1:3" ht="15" customHeight="1">
      <c r="A712" t="str">
        <f>'2020'!C712</f>
        <v>养老服务管理</v>
      </c>
      <c r="B712" t="b">
        <f>ISNUMBER('2020'!A712)</f>
        <v>1</v>
      </c>
      <c r="C712" t="str">
        <f>IF(AND(B712,MATCH(A712,$A$1:$A$10073,0)=ROW()),COUNTIFS('2020'!$C$1:$C$2317,A712,'2020'!$F$1:$F$2317,"&lt;&gt;二年")+COUNTIFS('2021'!$E$1:$E$2047,A712,'2021'!$J$1:$J$2047,"&lt;&gt;二年")+COUNTIFS('2022'!$E$1:$E$1903,A712,'2022'!$K$1:$K$1903,"&lt;&gt;二年")+COUNTIFS('2023'!$C$1:$C$1765,A712,'2023'!$F$1:$F$1765,"&lt;&gt;二年",'2023'!$G$1:$G$1765,"&lt;&gt;*调整*")+COUNTIFS('2024'!$C$1:$C$2041,A712,'2024'!$F$1:$F$2041,"&lt;&gt;二年",'2024'!$G$1:$G$2041,"&lt;&gt;*调整*")+ROW()/100000,"")</f>
        <v/>
      </c>
    </row>
    <row r="713" spans="1:3" ht="15" customHeight="1">
      <c r="A713" t="str">
        <f>'2020'!C713</f>
        <v>健康服务与管理</v>
      </c>
      <c r="B713" t="b">
        <f>ISNUMBER('2020'!A713)</f>
        <v>1</v>
      </c>
      <c r="C713" t="str">
        <f>IF(AND(B713,MATCH(A713,$A$1:$A$10073,0)=ROW()),COUNTIFS('2020'!$C$1:$C$2317,A713,'2020'!$F$1:$F$2317,"&lt;&gt;二年")+COUNTIFS('2021'!$E$1:$E$2047,A713,'2021'!$J$1:$J$2047,"&lt;&gt;二年")+COUNTIFS('2022'!$E$1:$E$1903,A713,'2022'!$K$1:$K$1903,"&lt;&gt;二年")+COUNTIFS('2023'!$C$1:$C$1765,A713,'2023'!$F$1:$F$1765,"&lt;&gt;二年",'2023'!$G$1:$G$1765,"&lt;&gt;*调整*")+COUNTIFS('2024'!$C$1:$C$2041,A713,'2024'!$F$1:$F$2041,"&lt;&gt;二年",'2024'!$G$1:$G$2041,"&lt;&gt;*调整*")+ROW()/100000,"")</f>
        <v/>
      </c>
    </row>
    <row r="714" spans="1:3" ht="15" customHeight="1">
      <c r="A714" t="str">
        <f>'2020'!C714</f>
        <v>工业设计</v>
      </c>
      <c r="B714" t="b">
        <f>ISNUMBER('2020'!A714)</f>
        <v>1</v>
      </c>
      <c r="C714">
        <f>IF(AND(B714,MATCH(A714,$A$1:$A$10073,0)=ROW()),COUNTIFS('2020'!$C$1:$C$2317,A714,'2020'!$F$1:$F$2317,"&lt;&gt;二年")+COUNTIFS('2021'!$E$1:$E$2047,A714,'2021'!$J$1:$J$2047,"&lt;&gt;二年")+COUNTIFS('2022'!$E$1:$E$1903,A714,'2022'!$K$1:$K$1903,"&lt;&gt;二年")+COUNTIFS('2023'!$C$1:$C$1765,A714,'2023'!$F$1:$F$1765,"&lt;&gt;二年",'2023'!$G$1:$G$1765,"&lt;&gt;*调整*")+COUNTIFS('2024'!$C$1:$C$2041,A714,'2024'!$F$1:$F$2041,"&lt;&gt;二年",'2024'!$G$1:$G$2041,"&lt;&gt;*调整*")+ROW()/100000,"")</f>
        <v>11.00714</v>
      </c>
    </row>
    <row r="715" spans="1:3" ht="15" customHeight="1">
      <c r="A715">
        <f>'2020'!C715</f>
        <v>0</v>
      </c>
      <c r="B715" t="b">
        <f>ISNUMBER('2020'!A715)</f>
        <v>0</v>
      </c>
      <c r="C715" t="str">
        <f>IF(AND(B715,MATCH(A715,$A$1:$A$10073,0)=ROW()),COUNTIFS('2020'!$C$1:$C$2317,A715,'2020'!$F$1:$F$2317,"&lt;&gt;二年")+COUNTIFS('2021'!$E$1:$E$2047,A715,'2021'!$J$1:$J$2047,"&lt;&gt;二年")+COUNTIFS('2022'!$E$1:$E$1903,A715,'2022'!$K$1:$K$1903,"&lt;&gt;二年")+COUNTIFS('2023'!$C$1:$C$1765,A715,'2023'!$F$1:$F$1765,"&lt;&gt;二年",'2023'!$G$1:$G$1765,"&lt;&gt;*调整*")+COUNTIFS('2024'!$C$1:$C$2041,A715,'2024'!$F$1:$F$2041,"&lt;&gt;二年",'2024'!$G$1:$G$2041,"&lt;&gt;*调整*")+ROW()/100000,"")</f>
        <v/>
      </c>
    </row>
    <row r="716" spans="1:3" ht="15" customHeight="1">
      <c r="A716" t="str">
        <f>'2020'!C716</f>
        <v>西班牙语</v>
      </c>
      <c r="B716" t="b">
        <f>ISNUMBER('2020'!A716)</f>
        <v>1</v>
      </c>
      <c r="C716" t="str">
        <f>IF(AND(B716,MATCH(A716,$A$1:$A$10073,0)=ROW()),COUNTIFS('2020'!$C$1:$C$2317,A716,'2020'!$F$1:$F$2317,"&lt;&gt;二年")+COUNTIFS('2021'!$E$1:$E$2047,A716,'2021'!$J$1:$J$2047,"&lt;&gt;二年")+COUNTIFS('2022'!$E$1:$E$1903,A716,'2022'!$K$1:$K$1903,"&lt;&gt;二年")+COUNTIFS('2023'!$C$1:$C$1765,A716,'2023'!$F$1:$F$1765,"&lt;&gt;二年",'2023'!$G$1:$G$1765,"&lt;&gt;*调整*")+COUNTIFS('2024'!$C$1:$C$2041,A716,'2024'!$F$1:$F$2041,"&lt;&gt;二年",'2024'!$G$1:$G$2041,"&lt;&gt;*调整*")+ROW()/100000,"")</f>
        <v/>
      </c>
    </row>
    <row r="717" spans="1:3" ht="15" customHeight="1">
      <c r="A717" t="str">
        <f>'2020'!C717</f>
        <v>地理空间信息工程</v>
      </c>
      <c r="B717" t="b">
        <f>ISNUMBER('2020'!A717)</f>
        <v>1</v>
      </c>
      <c r="C717">
        <f>IF(AND(B717,MATCH(A717,$A$1:$A$10073,0)=ROW()),COUNTIFS('2020'!$C$1:$C$2317,A717,'2020'!$F$1:$F$2317,"&lt;&gt;二年")+COUNTIFS('2021'!$E$1:$E$2047,A717,'2021'!$J$1:$J$2047,"&lt;&gt;二年")+COUNTIFS('2022'!$E$1:$E$1903,A717,'2022'!$K$1:$K$1903,"&lt;&gt;二年")+COUNTIFS('2023'!$C$1:$C$1765,A717,'2023'!$F$1:$F$1765,"&lt;&gt;二年",'2023'!$G$1:$G$1765,"&lt;&gt;*调整*")+COUNTIFS('2024'!$C$1:$C$2041,A717,'2024'!$F$1:$F$2041,"&lt;&gt;二年",'2024'!$G$1:$G$2041,"&lt;&gt;*调整*")+ROW()/100000,"")</f>
        <v>14.00717</v>
      </c>
    </row>
    <row r="718" spans="1:3" ht="15" customHeight="1">
      <c r="A718" t="str">
        <f>'2020'!C718</f>
        <v>集成电路设计与集成系统</v>
      </c>
      <c r="B718" t="b">
        <f>ISNUMBER('2020'!A718)</f>
        <v>1</v>
      </c>
      <c r="C718" t="str">
        <f>IF(AND(B718,MATCH(A718,$A$1:$A$10073,0)=ROW()),COUNTIFS('2020'!$C$1:$C$2317,A718,'2020'!$F$1:$F$2317,"&lt;&gt;二年")+COUNTIFS('2021'!$E$1:$E$2047,A718,'2021'!$J$1:$J$2047,"&lt;&gt;二年")+COUNTIFS('2022'!$E$1:$E$1903,A718,'2022'!$K$1:$K$1903,"&lt;&gt;二年")+COUNTIFS('2023'!$C$1:$C$1765,A718,'2023'!$F$1:$F$1765,"&lt;&gt;二年",'2023'!$G$1:$G$1765,"&lt;&gt;*调整*")+COUNTIFS('2024'!$C$1:$C$2041,A718,'2024'!$F$1:$F$2041,"&lt;&gt;二年",'2024'!$G$1:$G$2041,"&lt;&gt;*调整*")+ROW()/100000,"")</f>
        <v/>
      </c>
    </row>
    <row r="719" spans="1:3" ht="15" customHeight="1">
      <c r="A719" t="str">
        <f>'2020'!C719</f>
        <v>生物制药</v>
      </c>
      <c r="B719" t="b">
        <f>ISNUMBER('2020'!A719)</f>
        <v>1</v>
      </c>
      <c r="C719" t="str">
        <f>IF(AND(B719,MATCH(A719,$A$1:$A$10073,0)=ROW()),COUNTIFS('2020'!$C$1:$C$2317,A719,'2020'!$F$1:$F$2317,"&lt;&gt;二年")+COUNTIFS('2021'!$E$1:$E$2047,A719,'2021'!$J$1:$J$2047,"&lt;&gt;二年")+COUNTIFS('2022'!$E$1:$E$1903,A719,'2022'!$K$1:$K$1903,"&lt;&gt;二年")+COUNTIFS('2023'!$C$1:$C$1765,A719,'2023'!$F$1:$F$1765,"&lt;&gt;二年",'2023'!$G$1:$G$1765,"&lt;&gt;*调整*")+COUNTIFS('2024'!$C$1:$C$2041,A719,'2024'!$F$1:$F$2041,"&lt;&gt;二年",'2024'!$G$1:$G$2041,"&lt;&gt;*调整*")+ROW()/100000,"")</f>
        <v/>
      </c>
    </row>
    <row r="720" spans="1:3" ht="15" customHeight="1">
      <c r="A720" t="str">
        <f>'2020'!C720</f>
        <v>新能源材料与器件</v>
      </c>
      <c r="B720" t="b">
        <f>ISNUMBER('2020'!A720)</f>
        <v>1</v>
      </c>
      <c r="C720" t="str">
        <f>IF(AND(B720,MATCH(A720,$A$1:$A$10073,0)=ROW()),COUNTIFS('2020'!$C$1:$C$2317,A720,'2020'!$F$1:$F$2317,"&lt;&gt;二年")+COUNTIFS('2021'!$E$1:$E$2047,A720,'2021'!$J$1:$J$2047,"&lt;&gt;二年")+COUNTIFS('2022'!$E$1:$E$1903,A720,'2022'!$K$1:$K$1903,"&lt;&gt;二年")+COUNTIFS('2023'!$C$1:$C$1765,A720,'2023'!$F$1:$F$1765,"&lt;&gt;二年",'2023'!$G$1:$G$1765,"&lt;&gt;*调整*")+COUNTIFS('2024'!$C$1:$C$2041,A720,'2024'!$F$1:$F$2041,"&lt;&gt;二年",'2024'!$G$1:$G$2041,"&lt;&gt;*调整*")+ROW()/100000,"")</f>
        <v/>
      </c>
    </row>
    <row r="721" spans="1:3" ht="15" customHeight="1">
      <c r="A721" t="str">
        <f>'2020'!C721</f>
        <v>集成电路设计与集成系统</v>
      </c>
      <c r="B721" t="b">
        <f>ISNUMBER('2020'!A721)</f>
        <v>1</v>
      </c>
      <c r="C721" t="str">
        <f>IF(AND(B721,MATCH(A721,$A$1:$A$10073,0)=ROW()),COUNTIFS('2020'!$C$1:$C$2317,A721,'2020'!$F$1:$F$2317,"&lt;&gt;二年")+COUNTIFS('2021'!$E$1:$E$2047,A721,'2021'!$J$1:$J$2047,"&lt;&gt;二年")+COUNTIFS('2022'!$E$1:$E$1903,A721,'2022'!$K$1:$K$1903,"&lt;&gt;二年")+COUNTIFS('2023'!$C$1:$C$1765,A721,'2023'!$F$1:$F$1765,"&lt;&gt;二年",'2023'!$G$1:$G$1765,"&lt;&gt;*调整*")+COUNTIFS('2024'!$C$1:$C$2041,A721,'2024'!$F$1:$F$2041,"&lt;&gt;二年",'2024'!$G$1:$G$2041,"&lt;&gt;*调整*")+ROW()/100000,"")</f>
        <v/>
      </c>
    </row>
    <row r="722" spans="1:3" ht="15" customHeight="1">
      <c r="A722" t="str">
        <f>'2020'!C722</f>
        <v>人工智能</v>
      </c>
      <c r="B722" t="b">
        <f>ISNUMBER('2020'!A722)</f>
        <v>1</v>
      </c>
      <c r="C722" t="str">
        <f>IF(AND(B722,MATCH(A722,$A$1:$A$10073,0)=ROW()),COUNTIFS('2020'!$C$1:$C$2317,A722,'2020'!$F$1:$F$2317,"&lt;&gt;二年")+COUNTIFS('2021'!$E$1:$E$2047,A722,'2021'!$J$1:$J$2047,"&lt;&gt;二年")+COUNTIFS('2022'!$E$1:$E$1903,A722,'2022'!$K$1:$K$1903,"&lt;&gt;二年")+COUNTIFS('2023'!$C$1:$C$1765,A722,'2023'!$F$1:$F$1765,"&lt;&gt;二年",'2023'!$G$1:$G$1765,"&lt;&gt;*调整*")+COUNTIFS('2024'!$C$1:$C$2041,A722,'2024'!$F$1:$F$2041,"&lt;&gt;二年",'2024'!$G$1:$G$2041,"&lt;&gt;*调整*")+ROW()/100000,"")</f>
        <v/>
      </c>
    </row>
    <row r="723" spans="1:3" ht="15" customHeight="1">
      <c r="A723" t="str">
        <f>'2020'!C723</f>
        <v>大数据管理与应用</v>
      </c>
      <c r="B723" t="b">
        <f>ISNUMBER('2020'!A723)</f>
        <v>1</v>
      </c>
      <c r="C723" t="str">
        <f>IF(AND(B723,MATCH(A723,$A$1:$A$10073,0)=ROW()),COUNTIFS('2020'!$C$1:$C$2317,A723,'2020'!$F$1:$F$2317,"&lt;&gt;二年")+COUNTIFS('2021'!$E$1:$E$2047,A723,'2021'!$J$1:$J$2047,"&lt;&gt;二年")+COUNTIFS('2022'!$E$1:$E$1903,A723,'2022'!$K$1:$K$1903,"&lt;&gt;二年")+COUNTIFS('2023'!$C$1:$C$1765,A723,'2023'!$F$1:$F$1765,"&lt;&gt;二年",'2023'!$G$1:$G$1765,"&lt;&gt;*调整*")+COUNTIFS('2024'!$C$1:$C$2041,A723,'2024'!$F$1:$F$2041,"&lt;&gt;二年",'2024'!$G$1:$G$2041,"&lt;&gt;*调整*")+ROW()/100000,"")</f>
        <v/>
      </c>
    </row>
    <row r="724" spans="1:3" ht="15" customHeight="1">
      <c r="A724" t="str">
        <f>'2020'!C724</f>
        <v>大数据管理与应用</v>
      </c>
      <c r="B724" t="b">
        <f>ISNUMBER('2020'!A724)</f>
        <v>1</v>
      </c>
      <c r="C724" t="str">
        <f>IF(AND(B724,MATCH(A724,$A$1:$A$10073,0)=ROW()),COUNTIFS('2020'!$C$1:$C$2317,A724,'2020'!$F$1:$F$2317,"&lt;&gt;二年")+COUNTIFS('2021'!$E$1:$E$2047,A724,'2021'!$J$1:$J$2047,"&lt;&gt;二年")+COUNTIFS('2022'!$E$1:$E$1903,A724,'2022'!$K$1:$K$1903,"&lt;&gt;二年")+COUNTIFS('2023'!$C$1:$C$1765,A724,'2023'!$F$1:$F$1765,"&lt;&gt;二年",'2023'!$G$1:$G$1765,"&lt;&gt;*调整*")+COUNTIFS('2024'!$C$1:$C$2041,A724,'2024'!$F$1:$F$2041,"&lt;&gt;二年",'2024'!$G$1:$G$2041,"&lt;&gt;*调整*")+ROW()/100000,"")</f>
        <v/>
      </c>
    </row>
    <row r="725" spans="1:3" ht="15" customHeight="1">
      <c r="A725" t="str">
        <f>'2020'!C725</f>
        <v>微电子科学与工程</v>
      </c>
      <c r="B725" t="b">
        <f>ISNUMBER('2020'!A725)</f>
        <v>1</v>
      </c>
      <c r="C725" t="str">
        <f>IF(AND(B725,MATCH(A725,$A$1:$A$10073,0)=ROW()),COUNTIFS('2020'!$C$1:$C$2317,A725,'2020'!$F$1:$F$2317,"&lt;&gt;二年")+COUNTIFS('2021'!$E$1:$E$2047,A725,'2021'!$J$1:$J$2047,"&lt;&gt;二年")+COUNTIFS('2022'!$E$1:$E$1903,A725,'2022'!$K$1:$K$1903,"&lt;&gt;二年")+COUNTIFS('2023'!$C$1:$C$1765,A725,'2023'!$F$1:$F$1765,"&lt;&gt;二年",'2023'!$G$1:$G$1765,"&lt;&gt;*调整*")+COUNTIFS('2024'!$C$1:$C$2041,A725,'2024'!$F$1:$F$2041,"&lt;&gt;二年",'2024'!$G$1:$G$2041,"&lt;&gt;*调整*")+ROW()/100000,"")</f>
        <v/>
      </c>
    </row>
    <row r="726" spans="1:3" ht="15" customHeight="1">
      <c r="A726" t="str">
        <f>'2020'!C726</f>
        <v>数据计算及应用</v>
      </c>
      <c r="B726" t="b">
        <f>ISNUMBER('2020'!A726)</f>
        <v>1</v>
      </c>
      <c r="C726" t="str">
        <f>IF(AND(B726,MATCH(A726,$A$1:$A$10073,0)=ROW()),COUNTIFS('2020'!$C$1:$C$2317,A726,'2020'!$F$1:$F$2317,"&lt;&gt;二年")+COUNTIFS('2021'!$E$1:$E$2047,A726,'2021'!$J$1:$J$2047,"&lt;&gt;二年")+COUNTIFS('2022'!$E$1:$E$1903,A726,'2022'!$K$1:$K$1903,"&lt;&gt;二年")+COUNTIFS('2023'!$C$1:$C$1765,A726,'2023'!$F$1:$F$1765,"&lt;&gt;二年",'2023'!$G$1:$G$1765,"&lt;&gt;*调整*")+COUNTIFS('2024'!$C$1:$C$2041,A726,'2024'!$F$1:$F$2041,"&lt;&gt;二年",'2024'!$G$1:$G$2041,"&lt;&gt;*调整*")+ROW()/100000,"")</f>
        <v/>
      </c>
    </row>
    <row r="727" spans="1:3" ht="15" customHeight="1">
      <c r="A727" t="str">
        <f>'2020'!C727</f>
        <v>机器人工程</v>
      </c>
      <c r="B727" t="b">
        <f>ISNUMBER('2020'!A727)</f>
        <v>1</v>
      </c>
      <c r="C727" t="str">
        <f>IF(AND(B727,MATCH(A727,$A$1:$A$10073,0)=ROW()),COUNTIFS('2020'!$C$1:$C$2317,A727,'2020'!$F$1:$F$2317,"&lt;&gt;二年")+COUNTIFS('2021'!$E$1:$E$2047,A727,'2021'!$J$1:$J$2047,"&lt;&gt;二年")+COUNTIFS('2022'!$E$1:$E$1903,A727,'2022'!$K$1:$K$1903,"&lt;&gt;二年")+COUNTIFS('2023'!$C$1:$C$1765,A727,'2023'!$F$1:$F$1765,"&lt;&gt;二年",'2023'!$G$1:$G$1765,"&lt;&gt;*调整*")+COUNTIFS('2024'!$C$1:$C$2041,A727,'2024'!$F$1:$F$2041,"&lt;&gt;二年",'2024'!$G$1:$G$2041,"&lt;&gt;*调整*")+ROW()/100000,"")</f>
        <v/>
      </c>
    </row>
    <row r="728" spans="1:3" ht="15" customHeight="1">
      <c r="A728" t="str">
        <f>'2020'!C728</f>
        <v>农业智能装备工程</v>
      </c>
      <c r="B728" t="b">
        <f>ISNUMBER('2020'!A728)</f>
        <v>1</v>
      </c>
      <c r="C728" t="str">
        <f>IF(AND(B728,MATCH(A728,$A$1:$A$10073,0)=ROW()),COUNTIFS('2020'!$C$1:$C$2317,A728,'2020'!$F$1:$F$2317,"&lt;&gt;二年")+COUNTIFS('2021'!$E$1:$E$2047,A728,'2021'!$J$1:$J$2047,"&lt;&gt;二年")+COUNTIFS('2022'!$E$1:$E$1903,A728,'2022'!$K$1:$K$1903,"&lt;&gt;二年")+COUNTIFS('2023'!$C$1:$C$1765,A728,'2023'!$F$1:$F$1765,"&lt;&gt;二年",'2023'!$G$1:$G$1765,"&lt;&gt;*调整*")+COUNTIFS('2024'!$C$1:$C$2041,A728,'2024'!$F$1:$F$2041,"&lt;&gt;二年",'2024'!$G$1:$G$2041,"&lt;&gt;*调整*")+ROW()/100000,"")</f>
        <v/>
      </c>
    </row>
    <row r="729" spans="1:3" ht="15" customHeight="1">
      <c r="A729" t="str">
        <f>'2020'!C729</f>
        <v>化学</v>
      </c>
      <c r="B729" t="b">
        <f>ISNUMBER('2020'!A729)</f>
        <v>1</v>
      </c>
      <c r="C729" t="str">
        <f>IF(AND(B729,MATCH(A729,$A$1:$A$10073,0)=ROW()),COUNTIFS('2020'!$C$1:$C$2317,A729,'2020'!$F$1:$F$2317,"&lt;&gt;二年")+COUNTIFS('2021'!$E$1:$E$2047,A729,'2021'!$J$1:$J$2047,"&lt;&gt;二年")+COUNTIFS('2022'!$E$1:$E$1903,A729,'2022'!$K$1:$K$1903,"&lt;&gt;二年")+COUNTIFS('2023'!$C$1:$C$1765,A729,'2023'!$F$1:$F$1765,"&lt;&gt;二年",'2023'!$G$1:$G$1765,"&lt;&gt;*调整*")+COUNTIFS('2024'!$C$1:$C$2041,A729,'2024'!$F$1:$F$2041,"&lt;&gt;二年",'2024'!$G$1:$G$2041,"&lt;&gt;*调整*")+ROW()/100000,"")</f>
        <v/>
      </c>
    </row>
    <row r="730" spans="1:3" ht="15" customHeight="1">
      <c r="A730" t="str">
        <f>'2020'!C730</f>
        <v>机械电子工程</v>
      </c>
      <c r="B730" t="b">
        <f>ISNUMBER('2020'!A730)</f>
        <v>1</v>
      </c>
      <c r="C730" t="str">
        <f>IF(AND(B730,MATCH(A730,$A$1:$A$10073,0)=ROW()),COUNTIFS('2020'!$C$1:$C$2317,A730,'2020'!$F$1:$F$2317,"&lt;&gt;二年")+COUNTIFS('2021'!$E$1:$E$2047,A730,'2021'!$J$1:$J$2047,"&lt;&gt;二年")+COUNTIFS('2022'!$E$1:$E$1903,A730,'2022'!$K$1:$K$1903,"&lt;&gt;二年")+COUNTIFS('2023'!$C$1:$C$1765,A730,'2023'!$F$1:$F$1765,"&lt;&gt;二年",'2023'!$G$1:$G$1765,"&lt;&gt;*调整*")+COUNTIFS('2024'!$C$1:$C$2041,A730,'2024'!$F$1:$F$2041,"&lt;&gt;二年",'2024'!$G$1:$G$2041,"&lt;&gt;*调整*")+ROW()/100000,"")</f>
        <v/>
      </c>
    </row>
    <row r="731" spans="1:3" ht="15" customHeight="1">
      <c r="A731" t="str">
        <f>'2020'!C731</f>
        <v>美术学</v>
      </c>
      <c r="B731" t="b">
        <f>ISNUMBER('2020'!A731)</f>
        <v>1</v>
      </c>
      <c r="C731" t="str">
        <f>IF(AND(B731,MATCH(A731,$A$1:$A$10073,0)=ROW()),COUNTIFS('2020'!$C$1:$C$2317,A731,'2020'!$F$1:$F$2317,"&lt;&gt;二年")+COUNTIFS('2021'!$E$1:$E$2047,A731,'2021'!$J$1:$J$2047,"&lt;&gt;二年")+COUNTIFS('2022'!$E$1:$E$1903,A731,'2022'!$K$1:$K$1903,"&lt;&gt;二年")+COUNTIFS('2023'!$C$1:$C$1765,A731,'2023'!$F$1:$F$1765,"&lt;&gt;二年",'2023'!$G$1:$G$1765,"&lt;&gt;*调整*")+COUNTIFS('2024'!$C$1:$C$2041,A731,'2024'!$F$1:$F$2041,"&lt;&gt;二年",'2024'!$G$1:$G$2041,"&lt;&gt;*调整*")+ROW()/100000,"")</f>
        <v/>
      </c>
    </row>
    <row r="732" spans="1:3" ht="15" customHeight="1">
      <c r="A732" t="str">
        <f>'2020'!C732</f>
        <v>环境设计</v>
      </c>
      <c r="B732" t="b">
        <f>ISNUMBER('2020'!A732)</f>
        <v>1</v>
      </c>
      <c r="C732">
        <f>IF(AND(B732,MATCH(A732,$A$1:$A$10073,0)=ROW()),COUNTIFS('2020'!$C$1:$C$2317,A732,'2020'!$F$1:$F$2317,"&lt;&gt;二年")+COUNTIFS('2021'!$E$1:$E$2047,A732,'2021'!$J$1:$J$2047,"&lt;&gt;二年")+COUNTIFS('2022'!$E$1:$E$1903,A732,'2022'!$K$1:$K$1903,"&lt;&gt;二年")+COUNTIFS('2023'!$C$1:$C$1765,A732,'2023'!$F$1:$F$1765,"&lt;&gt;二年",'2023'!$G$1:$G$1765,"&lt;&gt;*调整*")+COUNTIFS('2024'!$C$1:$C$2041,A732,'2024'!$F$1:$F$2041,"&lt;&gt;二年",'2024'!$G$1:$G$2041,"&lt;&gt;*调整*")+ROW()/100000,"")</f>
        <v>16.00732</v>
      </c>
    </row>
    <row r="733" spans="1:3" ht="15" customHeight="1">
      <c r="A733" t="str">
        <f>'2020'!C733</f>
        <v>水利科学与工程</v>
      </c>
      <c r="B733" t="b">
        <f>ISNUMBER('2020'!A733)</f>
        <v>1</v>
      </c>
      <c r="C733">
        <f>IF(AND(B733,MATCH(A733,$A$1:$A$10073,0)=ROW()),COUNTIFS('2020'!$C$1:$C$2317,A733,'2020'!$F$1:$F$2317,"&lt;&gt;二年")+COUNTIFS('2021'!$E$1:$E$2047,A733,'2021'!$J$1:$J$2047,"&lt;&gt;二年")+COUNTIFS('2022'!$E$1:$E$1903,A733,'2022'!$K$1:$K$1903,"&lt;&gt;二年")+COUNTIFS('2023'!$C$1:$C$1765,A733,'2023'!$F$1:$F$1765,"&lt;&gt;二年",'2023'!$G$1:$G$1765,"&lt;&gt;*调整*")+COUNTIFS('2024'!$C$1:$C$2041,A733,'2024'!$F$1:$F$2041,"&lt;&gt;二年",'2024'!$G$1:$G$2041,"&lt;&gt;*调整*")+ROW()/100000,"")</f>
        <v>1.0073300000000001</v>
      </c>
    </row>
    <row r="734" spans="1:3" ht="15" customHeight="1">
      <c r="A734" t="str">
        <f>'2020'!C734</f>
        <v>大数据管理与应用</v>
      </c>
      <c r="B734" t="b">
        <f>ISNUMBER('2020'!A734)</f>
        <v>1</v>
      </c>
      <c r="C734" t="str">
        <f>IF(AND(B734,MATCH(A734,$A$1:$A$10073,0)=ROW()),COUNTIFS('2020'!$C$1:$C$2317,A734,'2020'!$F$1:$F$2317,"&lt;&gt;二年")+COUNTIFS('2021'!$E$1:$E$2047,A734,'2021'!$J$1:$J$2047,"&lt;&gt;二年")+COUNTIFS('2022'!$E$1:$E$1903,A734,'2022'!$K$1:$K$1903,"&lt;&gt;二年")+COUNTIFS('2023'!$C$1:$C$1765,A734,'2023'!$F$1:$F$1765,"&lt;&gt;二年",'2023'!$G$1:$G$1765,"&lt;&gt;*调整*")+COUNTIFS('2024'!$C$1:$C$2041,A734,'2024'!$F$1:$F$2041,"&lt;&gt;二年",'2024'!$G$1:$G$2041,"&lt;&gt;*调整*")+ROW()/100000,"")</f>
        <v/>
      </c>
    </row>
    <row r="735" spans="1:3" ht="15" customHeight="1">
      <c r="A735" t="str">
        <f>'2020'!C735</f>
        <v>智能制造工程</v>
      </c>
      <c r="B735" t="b">
        <f>ISNUMBER('2020'!A735)</f>
        <v>1</v>
      </c>
      <c r="C735" t="str">
        <f>IF(AND(B735,MATCH(A735,$A$1:$A$10073,0)=ROW()),COUNTIFS('2020'!$C$1:$C$2317,A735,'2020'!$F$1:$F$2317,"&lt;&gt;二年")+COUNTIFS('2021'!$E$1:$E$2047,A735,'2021'!$J$1:$J$2047,"&lt;&gt;二年")+COUNTIFS('2022'!$E$1:$E$1903,A735,'2022'!$K$1:$K$1903,"&lt;&gt;二年")+COUNTIFS('2023'!$C$1:$C$1765,A735,'2023'!$F$1:$F$1765,"&lt;&gt;二年",'2023'!$G$1:$G$1765,"&lt;&gt;*调整*")+COUNTIFS('2024'!$C$1:$C$2041,A735,'2024'!$F$1:$F$2041,"&lt;&gt;二年",'2024'!$G$1:$G$2041,"&lt;&gt;*调整*")+ROW()/100000,"")</f>
        <v/>
      </c>
    </row>
    <row r="736" spans="1:3" ht="15" customHeight="1">
      <c r="A736" t="str">
        <f>'2020'!C736</f>
        <v>新能源材料与器件</v>
      </c>
      <c r="B736" t="b">
        <f>ISNUMBER('2020'!A736)</f>
        <v>1</v>
      </c>
      <c r="C736" t="str">
        <f>IF(AND(B736,MATCH(A736,$A$1:$A$10073,0)=ROW()),COUNTIFS('2020'!$C$1:$C$2317,A736,'2020'!$F$1:$F$2317,"&lt;&gt;二年")+COUNTIFS('2021'!$E$1:$E$2047,A736,'2021'!$J$1:$J$2047,"&lt;&gt;二年")+COUNTIFS('2022'!$E$1:$E$1903,A736,'2022'!$K$1:$K$1903,"&lt;&gt;二年")+COUNTIFS('2023'!$C$1:$C$1765,A736,'2023'!$F$1:$F$1765,"&lt;&gt;二年",'2023'!$G$1:$G$1765,"&lt;&gt;*调整*")+COUNTIFS('2024'!$C$1:$C$2041,A736,'2024'!$F$1:$F$2041,"&lt;&gt;二年",'2024'!$G$1:$G$2041,"&lt;&gt;*调整*")+ROW()/100000,"")</f>
        <v/>
      </c>
    </row>
    <row r="737" spans="1:3" ht="15" customHeight="1">
      <c r="A737" t="str">
        <f>'2020'!C737</f>
        <v>人工智能</v>
      </c>
      <c r="B737" t="b">
        <f>ISNUMBER('2020'!A737)</f>
        <v>1</v>
      </c>
      <c r="C737" t="str">
        <f>IF(AND(B737,MATCH(A737,$A$1:$A$10073,0)=ROW()),COUNTIFS('2020'!$C$1:$C$2317,A737,'2020'!$F$1:$F$2317,"&lt;&gt;二年")+COUNTIFS('2021'!$E$1:$E$2047,A737,'2021'!$J$1:$J$2047,"&lt;&gt;二年")+COUNTIFS('2022'!$E$1:$E$1903,A737,'2022'!$K$1:$K$1903,"&lt;&gt;二年")+COUNTIFS('2023'!$C$1:$C$1765,A737,'2023'!$F$1:$F$1765,"&lt;&gt;二年",'2023'!$G$1:$G$1765,"&lt;&gt;*调整*")+COUNTIFS('2024'!$C$1:$C$2041,A737,'2024'!$F$1:$F$2041,"&lt;&gt;二年",'2024'!$G$1:$G$2041,"&lt;&gt;*调整*")+ROW()/100000,"")</f>
        <v/>
      </c>
    </row>
    <row r="738" spans="1:3" ht="15" customHeight="1">
      <c r="A738" t="str">
        <f>'2020'!C738</f>
        <v>智能医学工程</v>
      </c>
      <c r="B738" t="b">
        <f>ISNUMBER('2020'!A738)</f>
        <v>1</v>
      </c>
      <c r="C738" t="str">
        <f>IF(AND(B738,MATCH(A738,$A$1:$A$10073,0)=ROW()),COUNTIFS('2020'!$C$1:$C$2317,A738,'2020'!$F$1:$F$2317,"&lt;&gt;二年")+COUNTIFS('2021'!$E$1:$E$2047,A738,'2021'!$J$1:$J$2047,"&lt;&gt;二年")+COUNTIFS('2022'!$E$1:$E$1903,A738,'2022'!$K$1:$K$1903,"&lt;&gt;二年")+COUNTIFS('2023'!$C$1:$C$1765,A738,'2023'!$F$1:$F$1765,"&lt;&gt;二年",'2023'!$G$1:$G$1765,"&lt;&gt;*调整*")+COUNTIFS('2024'!$C$1:$C$2041,A738,'2024'!$F$1:$F$2041,"&lt;&gt;二年",'2024'!$G$1:$G$2041,"&lt;&gt;*调整*")+ROW()/100000,"")</f>
        <v/>
      </c>
    </row>
    <row r="739" spans="1:3" ht="15" customHeight="1">
      <c r="A739" t="str">
        <f>'2020'!C739</f>
        <v>食品质量与安全</v>
      </c>
      <c r="B739" t="b">
        <f>ISNUMBER('2020'!A739)</f>
        <v>1</v>
      </c>
      <c r="C739" t="str">
        <f>IF(AND(B739,MATCH(A739,$A$1:$A$10073,0)=ROW()),COUNTIFS('2020'!$C$1:$C$2317,A739,'2020'!$F$1:$F$2317,"&lt;&gt;二年")+COUNTIFS('2021'!$E$1:$E$2047,A739,'2021'!$J$1:$J$2047,"&lt;&gt;二年")+COUNTIFS('2022'!$E$1:$E$1903,A739,'2022'!$K$1:$K$1903,"&lt;&gt;二年")+COUNTIFS('2023'!$C$1:$C$1765,A739,'2023'!$F$1:$F$1765,"&lt;&gt;二年",'2023'!$G$1:$G$1765,"&lt;&gt;*调整*")+COUNTIFS('2024'!$C$1:$C$2041,A739,'2024'!$F$1:$F$2041,"&lt;&gt;二年",'2024'!$G$1:$G$2041,"&lt;&gt;*调整*")+ROW()/100000,"")</f>
        <v/>
      </c>
    </row>
    <row r="740" spans="1:3" ht="15" customHeight="1">
      <c r="A740" t="str">
        <f>'2020'!C740</f>
        <v>化工安全工程</v>
      </c>
      <c r="B740" t="b">
        <f>ISNUMBER('2020'!A740)</f>
        <v>1</v>
      </c>
      <c r="C740" t="str">
        <f>IF(AND(B740,MATCH(A740,$A$1:$A$10073,0)=ROW()),COUNTIFS('2020'!$C$1:$C$2317,A740,'2020'!$F$1:$F$2317,"&lt;&gt;二年")+COUNTIFS('2021'!$E$1:$E$2047,A740,'2021'!$J$1:$J$2047,"&lt;&gt;二年")+COUNTIFS('2022'!$E$1:$E$1903,A740,'2022'!$K$1:$K$1903,"&lt;&gt;二年")+COUNTIFS('2023'!$C$1:$C$1765,A740,'2023'!$F$1:$F$1765,"&lt;&gt;二年",'2023'!$G$1:$G$1765,"&lt;&gt;*调整*")+COUNTIFS('2024'!$C$1:$C$2041,A740,'2024'!$F$1:$F$2041,"&lt;&gt;二年",'2024'!$G$1:$G$2041,"&lt;&gt;*调整*")+ROW()/100000,"")</f>
        <v/>
      </c>
    </row>
    <row r="741" spans="1:3" ht="15" customHeight="1">
      <c r="A741" t="str">
        <f>'2020'!C741</f>
        <v>应急技术与管理</v>
      </c>
      <c r="B741" t="b">
        <f>ISNUMBER('2020'!A741)</f>
        <v>1</v>
      </c>
      <c r="C741" t="str">
        <f>IF(AND(B741,MATCH(A741,$A$1:$A$10073,0)=ROW()),COUNTIFS('2020'!$C$1:$C$2317,A741,'2020'!$F$1:$F$2317,"&lt;&gt;二年")+COUNTIFS('2021'!$E$1:$E$2047,A741,'2021'!$J$1:$J$2047,"&lt;&gt;二年")+COUNTIFS('2022'!$E$1:$E$1903,A741,'2022'!$K$1:$K$1903,"&lt;&gt;二年")+COUNTIFS('2023'!$C$1:$C$1765,A741,'2023'!$F$1:$F$1765,"&lt;&gt;二年",'2023'!$G$1:$G$1765,"&lt;&gt;*调整*")+COUNTIFS('2024'!$C$1:$C$2041,A741,'2024'!$F$1:$F$2041,"&lt;&gt;二年",'2024'!$G$1:$G$2041,"&lt;&gt;*调整*")+ROW()/100000,"")</f>
        <v/>
      </c>
    </row>
    <row r="742" spans="1:3" ht="15" customHeight="1">
      <c r="A742" t="str">
        <f>'2020'!C742</f>
        <v>应急管理</v>
      </c>
      <c r="B742" t="b">
        <f>ISNUMBER('2020'!A742)</f>
        <v>1</v>
      </c>
      <c r="C742" t="str">
        <f>IF(AND(B742,MATCH(A742,$A$1:$A$10073,0)=ROW()),COUNTIFS('2020'!$C$1:$C$2317,A742,'2020'!$F$1:$F$2317,"&lt;&gt;二年")+COUNTIFS('2021'!$E$1:$E$2047,A742,'2021'!$J$1:$J$2047,"&lt;&gt;二年")+COUNTIFS('2022'!$E$1:$E$1903,A742,'2022'!$K$1:$K$1903,"&lt;&gt;二年")+COUNTIFS('2023'!$C$1:$C$1765,A742,'2023'!$F$1:$F$1765,"&lt;&gt;二年",'2023'!$G$1:$G$1765,"&lt;&gt;*调整*")+COUNTIFS('2024'!$C$1:$C$2041,A742,'2024'!$F$1:$F$2041,"&lt;&gt;二年",'2024'!$G$1:$G$2041,"&lt;&gt;*调整*")+ROW()/100000,"")</f>
        <v/>
      </c>
    </row>
    <row r="743" spans="1:3" ht="15" customHeight="1">
      <c r="A743" t="str">
        <f>'2020'!C743</f>
        <v>医疗保险</v>
      </c>
      <c r="B743" t="b">
        <f>ISNUMBER('2020'!A743)</f>
        <v>1</v>
      </c>
      <c r="C743" t="str">
        <f>IF(AND(B743,MATCH(A743,$A$1:$A$10073,0)=ROW()),COUNTIFS('2020'!$C$1:$C$2317,A743,'2020'!$F$1:$F$2317,"&lt;&gt;二年")+COUNTIFS('2021'!$E$1:$E$2047,A743,'2021'!$J$1:$J$2047,"&lt;&gt;二年")+COUNTIFS('2022'!$E$1:$E$1903,A743,'2022'!$K$1:$K$1903,"&lt;&gt;二年")+COUNTIFS('2023'!$C$1:$C$1765,A743,'2023'!$F$1:$F$1765,"&lt;&gt;二年",'2023'!$G$1:$G$1765,"&lt;&gt;*调整*")+COUNTIFS('2024'!$C$1:$C$2041,A743,'2024'!$F$1:$F$2041,"&lt;&gt;二年",'2024'!$G$1:$G$2041,"&lt;&gt;*调整*")+ROW()/100000,"")</f>
        <v/>
      </c>
    </row>
    <row r="744" spans="1:3" ht="15" customHeight="1">
      <c r="A744" t="str">
        <f>'2020'!C744</f>
        <v>大数据管理与应用</v>
      </c>
      <c r="B744" t="b">
        <f>ISNUMBER('2020'!A744)</f>
        <v>1</v>
      </c>
      <c r="C744" t="str">
        <f>IF(AND(B744,MATCH(A744,$A$1:$A$10073,0)=ROW()),COUNTIFS('2020'!$C$1:$C$2317,A744,'2020'!$F$1:$F$2317,"&lt;&gt;二年")+COUNTIFS('2021'!$E$1:$E$2047,A744,'2021'!$J$1:$J$2047,"&lt;&gt;二年")+COUNTIFS('2022'!$E$1:$E$1903,A744,'2022'!$K$1:$K$1903,"&lt;&gt;二年")+COUNTIFS('2023'!$C$1:$C$1765,A744,'2023'!$F$1:$F$1765,"&lt;&gt;二年",'2023'!$G$1:$G$1765,"&lt;&gt;*调整*")+COUNTIFS('2024'!$C$1:$C$2041,A744,'2024'!$F$1:$F$2041,"&lt;&gt;二年",'2024'!$G$1:$G$2041,"&lt;&gt;*调整*")+ROW()/100000,"")</f>
        <v/>
      </c>
    </row>
    <row r="745" spans="1:3" ht="15" customHeight="1">
      <c r="A745" t="str">
        <f>'2020'!C745</f>
        <v>马克思主义理论</v>
      </c>
      <c r="B745" t="b">
        <f>ISNUMBER('2020'!A745)</f>
        <v>1</v>
      </c>
      <c r="C745" t="str">
        <f>IF(AND(B745,MATCH(A745,$A$1:$A$10073,0)=ROW()),COUNTIFS('2020'!$C$1:$C$2317,A745,'2020'!$F$1:$F$2317,"&lt;&gt;二年")+COUNTIFS('2021'!$E$1:$E$2047,A745,'2021'!$J$1:$J$2047,"&lt;&gt;二年")+COUNTIFS('2022'!$E$1:$E$1903,A745,'2022'!$K$1:$K$1903,"&lt;&gt;二年")+COUNTIFS('2023'!$C$1:$C$1765,A745,'2023'!$F$1:$F$1765,"&lt;&gt;二年",'2023'!$G$1:$G$1765,"&lt;&gt;*调整*")+COUNTIFS('2024'!$C$1:$C$2041,A745,'2024'!$F$1:$F$2041,"&lt;&gt;二年",'2024'!$G$1:$G$2041,"&lt;&gt;*调整*")+ROW()/100000,"")</f>
        <v/>
      </c>
    </row>
    <row r="746" spans="1:3" ht="15" customHeight="1">
      <c r="A746" t="str">
        <f>'2020'!C746</f>
        <v>应急管理</v>
      </c>
      <c r="B746" t="b">
        <f>ISNUMBER('2020'!A746)</f>
        <v>1</v>
      </c>
      <c r="C746" t="str">
        <f>IF(AND(B746,MATCH(A746,$A$1:$A$10073,0)=ROW()),COUNTIFS('2020'!$C$1:$C$2317,A746,'2020'!$F$1:$F$2317,"&lt;&gt;二年")+COUNTIFS('2021'!$E$1:$E$2047,A746,'2021'!$J$1:$J$2047,"&lt;&gt;二年")+COUNTIFS('2022'!$E$1:$E$1903,A746,'2022'!$K$1:$K$1903,"&lt;&gt;二年")+COUNTIFS('2023'!$C$1:$C$1765,A746,'2023'!$F$1:$F$1765,"&lt;&gt;二年",'2023'!$G$1:$G$1765,"&lt;&gt;*调整*")+COUNTIFS('2024'!$C$1:$C$2041,A746,'2024'!$F$1:$F$2041,"&lt;&gt;二年",'2024'!$G$1:$G$2041,"&lt;&gt;*调整*")+ROW()/100000,"")</f>
        <v/>
      </c>
    </row>
    <row r="747" spans="1:3" ht="15" customHeight="1">
      <c r="A747" t="str">
        <f>'2020'!C747</f>
        <v>人工智能</v>
      </c>
      <c r="B747" t="b">
        <f>ISNUMBER('2020'!A747)</f>
        <v>1</v>
      </c>
      <c r="C747" t="str">
        <f>IF(AND(B747,MATCH(A747,$A$1:$A$10073,0)=ROW()),COUNTIFS('2020'!$C$1:$C$2317,A747,'2020'!$F$1:$F$2317,"&lt;&gt;二年")+COUNTIFS('2021'!$E$1:$E$2047,A747,'2021'!$J$1:$J$2047,"&lt;&gt;二年")+COUNTIFS('2022'!$E$1:$E$1903,A747,'2022'!$K$1:$K$1903,"&lt;&gt;二年")+COUNTIFS('2023'!$C$1:$C$1765,A747,'2023'!$F$1:$F$1765,"&lt;&gt;二年",'2023'!$G$1:$G$1765,"&lt;&gt;*调整*")+COUNTIFS('2024'!$C$1:$C$2041,A747,'2024'!$F$1:$F$2041,"&lt;&gt;二年",'2024'!$G$1:$G$2041,"&lt;&gt;*调整*")+ROW()/100000,"")</f>
        <v/>
      </c>
    </row>
    <row r="748" spans="1:3" ht="15" customHeight="1">
      <c r="A748" t="str">
        <f>'2020'!C748</f>
        <v>新能源材料与器件</v>
      </c>
      <c r="B748" t="b">
        <f>ISNUMBER('2020'!A748)</f>
        <v>1</v>
      </c>
      <c r="C748" t="str">
        <f>IF(AND(B748,MATCH(A748,$A$1:$A$10073,0)=ROW()),COUNTIFS('2020'!$C$1:$C$2317,A748,'2020'!$F$1:$F$2317,"&lt;&gt;二年")+COUNTIFS('2021'!$E$1:$E$2047,A748,'2021'!$J$1:$J$2047,"&lt;&gt;二年")+COUNTIFS('2022'!$E$1:$E$1903,A748,'2022'!$K$1:$K$1903,"&lt;&gt;二年")+COUNTIFS('2023'!$C$1:$C$1765,A748,'2023'!$F$1:$F$1765,"&lt;&gt;二年",'2023'!$G$1:$G$1765,"&lt;&gt;*调整*")+COUNTIFS('2024'!$C$1:$C$2041,A748,'2024'!$F$1:$F$2041,"&lt;&gt;二年",'2024'!$G$1:$G$2041,"&lt;&gt;*调整*")+ROW()/100000,"")</f>
        <v/>
      </c>
    </row>
    <row r="749" spans="1:3" ht="15" customHeight="1">
      <c r="A749" t="str">
        <f>'2020'!C749</f>
        <v>生物制药</v>
      </c>
      <c r="B749" t="b">
        <f>ISNUMBER('2020'!A749)</f>
        <v>1</v>
      </c>
      <c r="C749" t="str">
        <f>IF(AND(B749,MATCH(A749,$A$1:$A$10073,0)=ROW()),COUNTIFS('2020'!$C$1:$C$2317,A749,'2020'!$F$1:$F$2317,"&lt;&gt;二年")+COUNTIFS('2021'!$E$1:$E$2047,A749,'2021'!$J$1:$J$2047,"&lt;&gt;二年")+COUNTIFS('2022'!$E$1:$E$1903,A749,'2022'!$K$1:$K$1903,"&lt;&gt;二年")+COUNTIFS('2023'!$C$1:$C$1765,A749,'2023'!$F$1:$F$1765,"&lt;&gt;二年",'2023'!$G$1:$G$1765,"&lt;&gt;*调整*")+COUNTIFS('2024'!$C$1:$C$2041,A749,'2024'!$F$1:$F$2041,"&lt;&gt;二年",'2024'!$G$1:$G$2041,"&lt;&gt;*调整*")+ROW()/100000,"")</f>
        <v/>
      </c>
    </row>
    <row r="750" spans="1:3" ht="15" customHeight="1">
      <c r="A750" t="str">
        <f>'2020'!C750</f>
        <v>野生动物与自然保护区管理</v>
      </c>
      <c r="B750" t="b">
        <f>ISNUMBER('2020'!A750)</f>
        <v>1</v>
      </c>
      <c r="C750">
        <f>IF(AND(B750,MATCH(A750,$A$1:$A$10073,0)=ROW()),COUNTIFS('2020'!$C$1:$C$2317,A750,'2020'!$F$1:$F$2317,"&lt;&gt;二年")+COUNTIFS('2021'!$E$1:$E$2047,A750,'2021'!$J$1:$J$2047,"&lt;&gt;二年")+COUNTIFS('2022'!$E$1:$E$1903,A750,'2022'!$K$1:$K$1903,"&lt;&gt;二年")+COUNTIFS('2023'!$C$1:$C$1765,A750,'2023'!$F$1:$F$1765,"&lt;&gt;二年",'2023'!$G$1:$G$1765,"&lt;&gt;*调整*")+COUNTIFS('2024'!$C$1:$C$2041,A750,'2024'!$F$1:$F$2041,"&lt;&gt;二年",'2024'!$G$1:$G$2041,"&lt;&gt;*调整*")+ROW()/100000,"")</f>
        <v>4.0075000000000003</v>
      </c>
    </row>
    <row r="751" spans="1:3" ht="15" customHeight="1">
      <c r="A751" t="str">
        <f>'2020'!C751</f>
        <v>流行音乐</v>
      </c>
      <c r="B751" t="b">
        <f>ISNUMBER('2020'!A751)</f>
        <v>1</v>
      </c>
      <c r="C751">
        <f>IF(AND(B751,MATCH(A751,$A$1:$A$10073,0)=ROW()),COUNTIFS('2020'!$C$1:$C$2317,A751,'2020'!$F$1:$F$2317,"&lt;&gt;二年")+COUNTIFS('2021'!$E$1:$E$2047,A751,'2021'!$J$1:$J$2047,"&lt;&gt;二年")+COUNTIFS('2022'!$E$1:$E$1903,A751,'2022'!$K$1:$K$1903,"&lt;&gt;二年")+COUNTIFS('2023'!$C$1:$C$1765,A751,'2023'!$F$1:$F$1765,"&lt;&gt;二年",'2023'!$G$1:$G$1765,"&lt;&gt;*调整*")+COUNTIFS('2024'!$C$1:$C$2041,A751,'2024'!$F$1:$F$2041,"&lt;&gt;二年",'2024'!$G$1:$G$2041,"&lt;&gt;*调整*")+ROW()/100000,"")</f>
        <v>9.0075099999999999</v>
      </c>
    </row>
    <row r="752" spans="1:3" ht="15" customHeight="1">
      <c r="A752" t="str">
        <f>'2020'!C752</f>
        <v>地理科学</v>
      </c>
      <c r="B752" t="b">
        <f>ISNUMBER('2020'!A752)</f>
        <v>1</v>
      </c>
      <c r="C752">
        <f>IF(AND(B752,MATCH(A752,$A$1:$A$10073,0)=ROW()),COUNTIFS('2020'!$C$1:$C$2317,A752,'2020'!$F$1:$F$2317,"&lt;&gt;二年")+COUNTIFS('2021'!$E$1:$E$2047,A752,'2021'!$J$1:$J$2047,"&lt;&gt;二年")+COUNTIFS('2022'!$E$1:$E$1903,A752,'2022'!$K$1:$K$1903,"&lt;&gt;二年")+COUNTIFS('2023'!$C$1:$C$1765,A752,'2023'!$F$1:$F$1765,"&lt;&gt;二年",'2023'!$G$1:$G$1765,"&lt;&gt;*调整*")+COUNTIFS('2024'!$C$1:$C$2041,A752,'2024'!$F$1:$F$2041,"&lt;&gt;二年",'2024'!$G$1:$G$2041,"&lt;&gt;*调整*")+ROW()/100000,"")</f>
        <v>13.00752</v>
      </c>
    </row>
    <row r="753" spans="1:3" ht="15" customHeight="1">
      <c r="A753" t="str">
        <f>'2020'!C753</f>
        <v>生物科学</v>
      </c>
      <c r="B753" t="b">
        <f>ISNUMBER('2020'!A753)</f>
        <v>1</v>
      </c>
      <c r="C753">
        <f>IF(AND(B753,MATCH(A753,$A$1:$A$10073,0)=ROW()),COUNTIFS('2020'!$C$1:$C$2317,A753,'2020'!$F$1:$F$2317,"&lt;&gt;二年")+COUNTIFS('2021'!$E$1:$E$2047,A753,'2021'!$J$1:$J$2047,"&lt;&gt;二年")+COUNTIFS('2022'!$E$1:$E$1903,A753,'2022'!$K$1:$K$1903,"&lt;&gt;二年")+COUNTIFS('2023'!$C$1:$C$1765,A753,'2023'!$F$1:$F$1765,"&lt;&gt;二年",'2023'!$G$1:$G$1765,"&lt;&gt;*调整*")+COUNTIFS('2024'!$C$1:$C$2041,A753,'2024'!$F$1:$F$2041,"&lt;&gt;二年",'2024'!$G$1:$G$2041,"&lt;&gt;*调整*")+ROW()/100000,"")</f>
        <v>11.007529999999999</v>
      </c>
    </row>
    <row r="754" spans="1:3" ht="15" customHeight="1">
      <c r="A754" t="str">
        <f>'2020'!C754</f>
        <v>光电信息科学与工程</v>
      </c>
      <c r="B754" t="b">
        <f>ISNUMBER('2020'!A754)</f>
        <v>1</v>
      </c>
      <c r="C754" t="str">
        <f>IF(AND(B754,MATCH(A754,$A$1:$A$10073,0)=ROW()),COUNTIFS('2020'!$C$1:$C$2317,A754,'2020'!$F$1:$F$2317,"&lt;&gt;二年")+COUNTIFS('2021'!$E$1:$E$2047,A754,'2021'!$J$1:$J$2047,"&lt;&gt;二年")+COUNTIFS('2022'!$E$1:$E$1903,A754,'2022'!$K$1:$K$1903,"&lt;&gt;二年")+COUNTIFS('2023'!$C$1:$C$1765,A754,'2023'!$F$1:$F$1765,"&lt;&gt;二年",'2023'!$G$1:$G$1765,"&lt;&gt;*调整*")+COUNTIFS('2024'!$C$1:$C$2041,A754,'2024'!$F$1:$F$2041,"&lt;&gt;二年",'2024'!$G$1:$G$2041,"&lt;&gt;*调整*")+ROW()/100000,"")</f>
        <v/>
      </c>
    </row>
    <row r="755" spans="1:3" ht="15" customHeight="1">
      <c r="A755" t="str">
        <f>'2020'!C755</f>
        <v>新能源材料与器件</v>
      </c>
      <c r="B755" t="b">
        <f>ISNUMBER('2020'!A755)</f>
        <v>1</v>
      </c>
      <c r="C755" t="str">
        <f>IF(AND(B755,MATCH(A755,$A$1:$A$10073,0)=ROW()),COUNTIFS('2020'!$C$1:$C$2317,A755,'2020'!$F$1:$F$2317,"&lt;&gt;二年")+COUNTIFS('2021'!$E$1:$E$2047,A755,'2021'!$J$1:$J$2047,"&lt;&gt;二年")+COUNTIFS('2022'!$E$1:$E$1903,A755,'2022'!$K$1:$K$1903,"&lt;&gt;二年")+COUNTIFS('2023'!$C$1:$C$1765,A755,'2023'!$F$1:$F$1765,"&lt;&gt;二年",'2023'!$G$1:$G$1765,"&lt;&gt;*调整*")+COUNTIFS('2024'!$C$1:$C$2041,A755,'2024'!$F$1:$F$2041,"&lt;&gt;二年",'2024'!$G$1:$G$2041,"&lt;&gt;*调整*")+ROW()/100000,"")</f>
        <v/>
      </c>
    </row>
    <row r="756" spans="1:3" ht="15" customHeight="1">
      <c r="A756" t="str">
        <f>'2020'!C756</f>
        <v>人工智能</v>
      </c>
      <c r="B756" t="b">
        <f>ISNUMBER('2020'!A756)</f>
        <v>1</v>
      </c>
      <c r="C756" t="str">
        <f>IF(AND(B756,MATCH(A756,$A$1:$A$10073,0)=ROW()),COUNTIFS('2020'!$C$1:$C$2317,A756,'2020'!$F$1:$F$2317,"&lt;&gt;二年")+COUNTIFS('2021'!$E$1:$E$2047,A756,'2021'!$J$1:$J$2047,"&lt;&gt;二年")+COUNTIFS('2022'!$E$1:$E$1903,A756,'2022'!$K$1:$K$1903,"&lt;&gt;二年")+COUNTIFS('2023'!$C$1:$C$1765,A756,'2023'!$F$1:$F$1765,"&lt;&gt;二年",'2023'!$G$1:$G$1765,"&lt;&gt;*调整*")+COUNTIFS('2024'!$C$1:$C$2041,A756,'2024'!$F$1:$F$2041,"&lt;&gt;二年",'2024'!$G$1:$G$2041,"&lt;&gt;*调整*")+ROW()/100000,"")</f>
        <v/>
      </c>
    </row>
    <row r="757" spans="1:3" ht="15" customHeight="1">
      <c r="A757" t="str">
        <f>'2020'!C757</f>
        <v>流行音乐</v>
      </c>
      <c r="B757" t="b">
        <f>ISNUMBER('2020'!A757)</f>
        <v>1</v>
      </c>
      <c r="C757" t="str">
        <f>IF(AND(B757,MATCH(A757,$A$1:$A$10073,0)=ROW()),COUNTIFS('2020'!$C$1:$C$2317,A757,'2020'!$F$1:$F$2317,"&lt;&gt;二年")+COUNTIFS('2021'!$E$1:$E$2047,A757,'2021'!$J$1:$J$2047,"&lt;&gt;二年")+COUNTIFS('2022'!$E$1:$E$1903,A757,'2022'!$K$1:$K$1903,"&lt;&gt;二年")+COUNTIFS('2023'!$C$1:$C$1765,A757,'2023'!$F$1:$F$1765,"&lt;&gt;二年",'2023'!$G$1:$G$1765,"&lt;&gt;*调整*")+COUNTIFS('2024'!$C$1:$C$2041,A757,'2024'!$F$1:$F$2041,"&lt;&gt;二年",'2024'!$G$1:$G$2041,"&lt;&gt;*调整*")+ROW()/100000,"")</f>
        <v/>
      </c>
    </row>
    <row r="758" spans="1:3" ht="15" customHeight="1">
      <c r="A758" t="str">
        <f>'2020'!C758</f>
        <v>新能源汽车工程</v>
      </c>
      <c r="B758" t="b">
        <f>ISNUMBER('2020'!A758)</f>
        <v>1</v>
      </c>
      <c r="C758" t="str">
        <f>IF(AND(B758,MATCH(A758,$A$1:$A$10073,0)=ROW()),COUNTIFS('2020'!$C$1:$C$2317,A758,'2020'!$F$1:$F$2317,"&lt;&gt;二年")+COUNTIFS('2021'!$E$1:$E$2047,A758,'2021'!$J$1:$J$2047,"&lt;&gt;二年")+COUNTIFS('2022'!$E$1:$E$1903,A758,'2022'!$K$1:$K$1903,"&lt;&gt;二年")+COUNTIFS('2023'!$C$1:$C$1765,A758,'2023'!$F$1:$F$1765,"&lt;&gt;二年",'2023'!$G$1:$G$1765,"&lt;&gt;*调整*")+COUNTIFS('2024'!$C$1:$C$2041,A758,'2024'!$F$1:$F$2041,"&lt;&gt;二年",'2024'!$G$1:$G$2041,"&lt;&gt;*调整*")+ROW()/100000,"")</f>
        <v/>
      </c>
    </row>
    <row r="759" spans="1:3" ht="15" customHeight="1">
      <c r="A759" t="str">
        <f>'2020'!C759</f>
        <v>俄语</v>
      </c>
      <c r="B759" t="b">
        <f>ISNUMBER('2020'!A759)</f>
        <v>1</v>
      </c>
      <c r="C759" t="str">
        <f>IF(AND(B759,MATCH(A759,$A$1:$A$10073,0)=ROW()),COUNTIFS('2020'!$C$1:$C$2317,A759,'2020'!$F$1:$F$2317,"&lt;&gt;二年")+COUNTIFS('2021'!$E$1:$E$2047,A759,'2021'!$J$1:$J$2047,"&lt;&gt;二年")+COUNTIFS('2022'!$E$1:$E$1903,A759,'2022'!$K$1:$K$1903,"&lt;&gt;二年")+COUNTIFS('2023'!$C$1:$C$1765,A759,'2023'!$F$1:$F$1765,"&lt;&gt;二年",'2023'!$G$1:$G$1765,"&lt;&gt;*调整*")+COUNTIFS('2024'!$C$1:$C$2041,A759,'2024'!$F$1:$F$2041,"&lt;&gt;二年",'2024'!$G$1:$G$2041,"&lt;&gt;*调整*")+ROW()/100000,"")</f>
        <v/>
      </c>
    </row>
    <row r="760" spans="1:3" ht="15" customHeight="1">
      <c r="A760" t="str">
        <f>'2020'!C760</f>
        <v>人工智能</v>
      </c>
      <c r="B760" t="b">
        <f>ISNUMBER('2020'!A760)</f>
        <v>1</v>
      </c>
      <c r="C760" t="str">
        <f>IF(AND(B760,MATCH(A760,$A$1:$A$10073,0)=ROW()),COUNTIFS('2020'!$C$1:$C$2317,A760,'2020'!$F$1:$F$2317,"&lt;&gt;二年")+COUNTIFS('2021'!$E$1:$E$2047,A760,'2021'!$J$1:$J$2047,"&lt;&gt;二年")+COUNTIFS('2022'!$E$1:$E$1903,A760,'2022'!$K$1:$K$1903,"&lt;&gt;二年")+COUNTIFS('2023'!$C$1:$C$1765,A760,'2023'!$F$1:$F$1765,"&lt;&gt;二年",'2023'!$G$1:$G$1765,"&lt;&gt;*调整*")+COUNTIFS('2024'!$C$1:$C$2041,A760,'2024'!$F$1:$F$2041,"&lt;&gt;二年",'2024'!$G$1:$G$2041,"&lt;&gt;*调整*")+ROW()/100000,"")</f>
        <v/>
      </c>
    </row>
    <row r="761" spans="1:3" ht="15" customHeight="1">
      <c r="A761" t="str">
        <f>'2020'!C761</f>
        <v>智能制造工程</v>
      </c>
      <c r="B761" t="b">
        <f>ISNUMBER('2020'!A761)</f>
        <v>1</v>
      </c>
      <c r="C761" t="str">
        <f>IF(AND(B761,MATCH(A761,$A$1:$A$10073,0)=ROW()),COUNTIFS('2020'!$C$1:$C$2317,A761,'2020'!$F$1:$F$2317,"&lt;&gt;二年")+COUNTIFS('2021'!$E$1:$E$2047,A761,'2021'!$J$1:$J$2047,"&lt;&gt;二年")+COUNTIFS('2022'!$E$1:$E$1903,A761,'2022'!$K$1:$K$1903,"&lt;&gt;二年")+COUNTIFS('2023'!$C$1:$C$1765,A761,'2023'!$F$1:$F$1765,"&lt;&gt;二年",'2023'!$G$1:$G$1765,"&lt;&gt;*调整*")+COUNTIFS('2024'!$C$1:$C$2041,A761,'2024'!$F$1:$F$2041,"&lt;&gt;二年",'2024'!$G$1:$G$2041,"&lt;&gt;*调整*")+ROW()/100000,"")</f>
        <v/>
      </c>
    </row>
    <row r="762" spans="1:3" ht="15" customHeight="1">
      <c r="A762" t="str">
        <f>'2020'!C762</f>
        <v>资源循环科学与工程</v>
      </c>
      <c r="B762" t="b">
        <f>ISNUMBER('2020'!A762)</f>
        <v>1</v>
      </c>
      <c r="C762">
        <f>IF(AND(B762,MATCH(A762,$A$1:$A$10073,0)=ROW()),COUNTIFS('2020'!$C$1:$C$2317,A762,'2020'!$F$1:$F$2317,"&lt;&gt;二年")+COUNTIFS('2021'!$E$1:$E$2047,A762,'2021'!$J$1:$J$2047,"&lt;&gt;二年")+COUNTIFS('2022'!$E$1:$E$1903,A762,'2022'!$K$1:$K$1903,"&lt;&gt;二年")+COUNTIFS('2023'!$C$1:$C$1765,A762,'2023'!$F$1:$F$1765,"&lt;&gt;二年",'2023'!$G$1:$G$1765,"&lt;&gt;*调整*")+COUNTIFS('2024'!$C$1:$C$2041,A762,'2024'!$F$1:$F$2041,"&lt;&gt;二年",'2024'!$G$1:$G$2041,"&lt;&gt;*调整*")+ROW()/100000,"")</f>
        <v>7.0076200000000002</v>
      </c>
    </row>
    <row r="763" spans="1:3" ht="15" customHeight="1">
      <c r="A763" t="str">
        <f>'2020'!C763</f>
        <v>集成电路设计与集成系统</v>
      </c>
      <c r="B763" t="b">
        <f>ISNUMBER('2020'!A763)</f>
        <v>1</v>
      </c>
      <c r="C763" t="str">
        <f>IF(AND(B763,MATCH(A763,$A$1:$A$10073,0)=ROW()),COUNTIFS('2020'!$C$1:$C$2317,A763,'2020'!$F$1:$F$2317,"&lt;&gt;二年")+COUNTIFS('2021'!$E$1:$E$2047,A763,'2021'!$J$1:$J$2047,"&lt;&gt;二年")+COUNTIFS('2022'!$E$1:$E$1903,A763,'2022'!$K$1:$K$1903,"&lt;&gt;二年")+COUNTIFS('2023'!$C$1:$C$1765,A763,'2023'!$F$1:$F$1765,"&lt;&gt;二年",'2023'!$G$1:$G$1765,"&lt;&gt;*调整*")+COUNTIFS('2024'!$C$1:$C$2041,A763,'2024'!$F$1:$F$2041,"&lt;&gt;二年",'2024'!$G$1:$G$2041,"&lt;&gt;*调整*")+ROW()/100000,"")</f>
        <v/>
      </c>
    </row>
    <row r="764" spans="1:3" ht="15" customHeight="1">
      <c r="A764" t="str">
        <f>'2020'!C764</f>
        <v>储能科学与工程</v>
      </c>
      <c r="B764" t="b">
        <f>ISNUMBER('2020'!A764)</f>
        <v>1</v>
      </c>
      <c r="C764" t="str">
        <f>IF(AND(B764,MATCH(A764,$A$1:$A$10073,0)=ROW()),COUNTIFS('2020'!$C$1:$C$2317,A764,'2020'!$F$1:$F$2317,"&lt;&gt;二年")+COUNTIFS('2021'!$E$1:$E$2047,A764,'2021'!$J$1:$J$2047,"&lt;&gt;二年")+COUNTIFS('2022'!$E$1:$E$1903,A764,'2022'!$K$1:$K$1903,"&lt;&gt;二年")+COUNTIFS('2023'!$C$1:$C$1765,A764,'2023'!$F$1:$F$1765,"&lt;&gt;二年",'2023'!$G$1:$G$1765,"&lt;&gt;*调整*")+COUNTIFS('2024'!$C$1:$C$2041,A764,'2024'!$F$1:$F$2041,"&lt;&gt;二年",'2024'!$G$1:$G$2041,"&lt;&gt;*调整*")+ROW()/100000,"")</f>
        <v/>
      </c>
    </row>
    <row r="765" spans="1:3" ht="15" customHeight="1">
      <c r="A765" t="str">
        <f>'2020'!C765</f>
        <v>智能建造</v>
      </c>
      <c r="B765" t="b">
        <f>ISNUMBER('2020'!A765)</f>
        <v>1</v>
      </c>
      <c r="C765" t="str">
        <f>IF(AND(B765,MATCH(A765,$A$1:$A$10073,0)=ROW()),COUNTIFS('2020'!$C$1:$C$2317,A765,'2020'!$F$1:$F$2317,"&lt;&gt;二年")+COUNTIFS('2021'!$E$1:$E$2047,A765,'2021'!$J$1:$J$2047,"&lt;&gt;二年")+COUNTIFS('2022'!$E$1:$E$1903,A765,'2022'!$K$1:$K$1903,"&lt;&gt;二年")+COUNTIFS('2023'!$C$1:$C$1765,A765,'2023'!$F$1:$F$1765,"&lt;&gt;二年",'2023'!$G$1:$G$1765,"&lt;&gt;*调整*")+COUNTIFS('2024'!$C$1:$C$2041,A765,'2024'!$F$1:$F$2041,"&lt;&gt;二年",'2024'!$G$1:$G$2041,"&lt;&gt;*调整*")+ROW()/100000,"")</f>
        <v/>
      </c>
    </row>
    <row r="766" spans="1:3" ht="15" customHeight="1">
      <c r="A766" t="str">
        <f>'2020'!C766</f>
        <v>大数据管理与应用</v>
      </c>
      <c r="B766" t="b">
        <f>ISNUMBER('2020'!A766)</f>
        <v>1</v>
      </c>
      <c r="C766" t="str">
        <f>IF(AND(B766,MATCH(A766,$A$1:$A$10073,0)=ROW()),COUNTIFS('2020'!$C$1:$C$2317,A766,'2020'!$F$1:$F$2317,"&lt;&gt;二年")+COUNTIFS('2021'!$E$1:$E$2047,A766,'2021'!$J$1:$J$2047,"&lt;&gt;二年")+COUNTIFS('2022'!$E$1:$E$1903,A766,'2022'!$K$1:$K$1903,"&lt;&gt;二年")+COUNTIFS('2023'!$C$1:$C$1765,A766,'2023'!$F$1:$F$1765,"&lt;&gt;二年",'2023'!$G$1:$G$1765,"&lt;&gt;*调整*")+COUNTIFS('2024'!$C$1:$C$2041,A766,'2024'!$F$1:$F$2041,"&lt;&gt;二年",'2024'!$G$1:$G$2041,"&lt;&gt;*调整*")+ROW()/100000,"")</f>
        <v/>
      </c>
    </row>
    <row r="767" spans="1:3" ht="15" customHeight="1">
      <c r="A767" t="str">
        <f>'2020'!C767</f>
        <v>国际经济与贸易</v>
      </c>
      <c r="B767" t="b">
        <f>ISNUMBER('2020'!A767)</f>
        <v>1</v>
      </c>
      <c r="C767" t="str">
        <f>IF(AND(B767,MATCH(A767,$A$1:$A$10073,0)=ROW()),COUNTIFS('2020'!$C$1:$C$2317,A767,'2020'!$F$1:$F$2317,"&lt;&gt;二年")+COUNTIFS('2021'!$E$1:$E$2047,A767,'2021'!$J$1:$J$2047,"&lt;&gt;二年")+COUNTIFS('2022'!$E$1:$E$1903,A767,'2022'!$K$1:$K$1903,"&lt;&gt;二年")+COUNTIFS('2023'!$C$1:$C$1765,A767,'2023'!$F$1:$F$1765,"&lt;&gt;二年",'2023'!$G$1:$G$1765,"&lt;&gt;*调整*")+COUNTIFS('2024'!$C$1:$C$2041,A767,'2024'!$F$1:$F$2041,"&lt;&gt;二年",'2024'!$G$1:$G$2041,"&lt;&gt;*调整*")+ROW()/100000,"")</f>
        <v/>
      </c>
    </row>
    <row r="768" spans="1:3" ht="15" customHeight="1">
      <c r="A768" t="str">
        <f>'2020'!C768</f>
        <v>英语</v>
      </c>
      <c r="B768" t="b">
        <f>ISNUMBER('2020'!A768)</f>
        <v>1</v>
      </c>
      <c r="C768" t="str">
        <f>IF(AND(B768,MATCH(A768,$A$1:$A$10073,0)=ROW()),COUNTIFS('2020'!$C$1:$C$2317,A768,'2020'!$F$1:$F$2317,"&lt;&gt;二年")+COUNTIFS('2021'!$E$1:$E$2047,A768,'2021'!$J$1:$J$2047,"&lt;&gt;二年")+COUNTIFS('2022'!$E$1:$E$1903,A768,'2022'!$K$1:$K$1903,"&lt;&gt;二年")+COUNTIFS('2023'!$C$1:$C$1765,A768,'2023'!$F$1:$F$1765,"&lt;&gt;二年",'2023'!$G$1:$G$1765,"&lt;&gt;*调整*")+COUNTIFS('2024'!$C$1:$C$2041,A768,'2024'!$F$1:$F$2041,"&lt;&gt;二年",'2024'!$G$1:$G$2041,"&lt;&gt;*调整*")+ROW()/100000,"")</f>
        <v/>
      </c>
    </row>
    <row r="769" spans="1:3" ht="15" customHeight="1">
      <c r="A769" t="str">
        <f>'2020'!C769</f>
        <v>审计学</v>
      </c>
      <c r="B769" t="b">
        <f>ISNUMBER('2020'!A769)</f>
        <v>1</v>
      </c>
      <c r="C769" t="str">
        <f>IF(AND(B769,MATCH(A769,$A$1:$A$10073,0)=ROW()),COUNTIFS('2020'!$C$1:$C$2317,A769,'2020'!$F$1:$F$2317,"&lt;&gt;二年")+COUNTIFS('2021'!$E$1:$E$2047,A769,'2021'!$J$1:$J$2047,"&lt;&gt;二年")+COUNTIFS('2022'!$E$1:$E$1903,A769,'2022'!$K$1:$K$1903,"&lt;&gt;二年")+COUNTIFS('2023'!$C$1:$C$1765,A769,'2023'!$F$1:$F$1765,"&lt;&gt;二年",'2023'!$G$1:$G$1765,"&lt;&gt;*调整*")+COUNTIFS('2024'!$C$1:$C$2041,A769,'2024'!$F$1:$F$2041,"&lt;&gt;二年",'2024'!$G$1:$G$2041,"&lt;&gt;*调整*")+ROW()/100000,"")</f>
        <v/>
      </c>
    </row>
    <row r="770" spans="1:3" ht="15" customHeight="1">
      <c r="A770" t="str">
        <f>'2020'!C770</f>
        <v>金融学</v>
      </c>
      <c r="B770" t="b">
        <f>ISNUMBER('2020'!A770)</f>
        <v>1</v>
      </c>
      <c r="C770" t="str">
        <f>IF(AND(B770,MATCH(A770,$A$1:$A$10073,0)=ROW()),COUNTIFS('2020'!$C$1:$C$2317,A770,'2020'!$F$1:$F$2317,"&lt;&gt;二年")+COUNTIFS('2021'!$E$1:$E$2047,A770,'2021'!$J$1:$J$2047,"&lt;&gt;二年")+COUNTIFS('2022'!$E$1:$E$1903,A770,'2022'!$K$1:$K$1903,"&lt;&gt;二年")+COUNTIFS('2023'!$C$1:$C$1765,A770,'2023'!$F$1:$F$1765,"&lt;&gt;二年",'2023'!$G$1:$G$1765,"&lt;&gt;*调整*")+COUNTIFS('2024'!$C$1:$C$2041,A770,'2024'!$F$1:$F$2041,"&lt;&gt;二年",'2024'!$G$1:$G$2041,"&lt;&gt;*调整*")+ROW()/100000,"")</f>
        <v/>
      </c>
    </row>
    <row r="771" spans="1:3" ht="15" customHeight="1">
      <c r="A771" t="str">
        <f>'2020'!C771</f>
        <v>法学</v>
      </c>
      <c r="B771" t="b">
        <f>ISNUMBER('2020'!A771)</f>
        <v>1</v>
      </c>
      <c r="C771" t="str">
        <f>IF(AND(B771,MATCH(A771,$A$1:$A$10073,0)=ROW()),COUNTIFS('2020'!$C$1:$C$2317,A771,'2020'!$F$1:$F$2317,"&lt;&gt;二年")+COUNTIFS('2021'!$E$1:$E$2047,A771,'2021'!$J$1:$J$2047,"&lt;&gt;二年")+COUNTIFS('2022'!$E$1:$E$1903,A771,'2022'!$K$1:$K$1903,"&lt;&gt;二年")+COUNTIFS('2023'!$C$1:$C$1765,A771,'2023'!$F$1:$F$1765,"&lt;&gt;二年",'2023'!$G$1:$G$1765,"&lt;&gt;*调整*")+COUNTIFS('2024'!$C$1:$C$2041,A771,'2024'!$F$1:$F$2041,"&lt;&gt;二年",'2024'!$G$1:$G$2041,"&lt;&gt;*调整*")+ROW()/100000,"")</f>
        <v/>
      </c>
    </row>
    <row r="772" spans="1:3" ht="15" customHeight="1">
      <c r="A772" t="str">
        <f>'2020'!C772</f>
        <v>大数据管理与应用</v>
      </c>
      <c r="B772" t="b">
        <f>ISNUMBER('2020'!A772)</f>
        <v>1</v>
      </c>
      <c r="C772" t="str">
        <f>IF(AND(B772,MATCH(A772,$A$1:$A$10073,0)=ROW()),COUNTIFS('2020'!$C$1:$C$2317,A772,'2020'!$F$1:$F$2317,"&lt;&gt;二年")+COUNTIFS('2021'!$E$1:$E$2047,A772,'2021'!$J$1:$J$2047,"&lt;&gt;二年")+COUNTIFS('2022'!$E$1:$E$1903,A772,'2022'!$K$1:$K$1903,"&lt;&gt;二年")+COUNTIFS('2023'!$C$1:$C$1765,A772,'2023'!$F$1:$F$1765,"&lt;&gt;二年",'2023'!$G$1:$G$1765,"&lt;&gt;*调整*")+COUNTIFS('2024'!$C$1:$C$2041,A772,'2024'!$F$1:$F$2041,"&lt;&gt;二年",'2024'!$G$1:$G$2041,"&lt;&gt;*调整*")+ROW()/100000,"")</f>
        <v/>
      </c>
    </row>
    <row r="773" spans="1:3" ht="15" customHeight="1">
      <c r="A773" t="str">
        <f>'2020'!C773</f>
        <v>会计学</v>
      </c>
      <c r="B773" t="b">
        <f>ISNUMBER('2020'!A773)</f>
        <v>1</v>
      </c>
      <c r="C773" t="str">
        <f>IF(AND(B773,MATCH(A773,$A$1:$A$10073,0)=ROW()),COUNTIFS('2020'!$C$1:$C$2317,A773,'2020'!$F$1:$F$2317,"&lt;&gt;二年")+COUNTIFS('2021'!$E$1:$E$2047,A773,'2021'!$J$1:$J$2047,"&lt;&gt;二年")+COUNTIFS('2022'!$E$1:$E$1903,A773,'2022'!$K$1:$K$1903,"&lt;&gt;二年")+COUNTIFS('2023'!$C$1:$C$1765,A773,'2023'!$F$1:$F$1765,"&lt;&gt;二年",'2023'!$G$1:$G$1765,"&lt;&gt;*调整*")+COUNTIFS('2024'!$C$1:$C$2041,A773,'2024'!$F$1:$F$2041,"&lt;&gt;二年",'2024'!$G$1:$G$2041,"&lt;&gt;*调整*")+ROW()/100000,"")</f>
        <v/>
      </c>
    </row>
    <row r="774" spans="1:3" ht="15" customHeight="1">
      <c r="A774" t="str">
        <f>'2020'!C774</f>
        <v>化学</v>
      </c>
      <c r="B774" t="b">
        <f>ISNUMBER('2020'!A774)</f>
        <v>1</v>
      </c>
      <c r="C774" t="str">
        <f>IF(AND(B774,MATCH(A774,$A$1:$A$10073,0)=ROW()),COUNTIFS('2020'!$C$1:$C$2317,A774,'2020'!$F$1:$F$2317,"&lt;&gt;二年")+COUNTIFS('2021'!$E$1:$E$2047,A774,'2021'!$J$1:$J$2047,"&lt;&gt;二年")+COUNTIFS('2022'!$E$1:$E$1903,A774,'2022'!$K$1:$K$1903,"&lt;&gt;二年")+COUNTIFS('2023'!$C$1:$C$1765,A774,'2023'!$F$1:$F$1765,"&lt;&gt;二年",'2023'!$G$1:$G$1765,"&lt;&gt;*调整*")+COUNTIFS('2024'!$C$1:$C$2041,A774,'2024'!$F$1:$F$2041,"&lt;&gt;二年",'2024'!$G$1:$G$2041,"&lt;&gt;*调整*")+ROW()/100000,"")</f>
        <v/>
      </c>
    </row>
    <row r="775" spans="1:3" ht="15" customHeight="1">
      <c r="A775" t="str">
        <f>'2020'!C775</f>
        <v>地理科学</v>
      </c>
      <c r="B775" t="b">
        <f>ISNUMBER('2020'!A775)</f>
        <v>1</v>
      </c>
      <c r="C775" t="str">
        <f>IF(AND(B775,MATCH(A775,$A$1:$A$10073,0)=ROW()),COUNTIFS('2020'!$C$1:$C$2317,A775,'2020'!$F$1:$F$2317,"&lt;&gt;二年")+COUNTIFS('2021'!$E$1:$E$2047,A775,'2021'!$J$1:$J$2047,"&lt;&gt;二年")+COUNTIFS('2022'!$E$1:$E$1903,A775,'2022'!$K$1:$K$1903,"&lt;&gt;二年")+COUNTIFS('2023'!$C$1:$C$1765,A775,'2023'!$F$1:$F$1765,"&lt;&gt;二年",'2023'!$G$1:$G$1765,"&lt;&gt;*调整*")+COUNTIFS('2024'!$C$1:$C$2041,A775,'2024'!$F$1:$F$2041,"&lt;&gt;二年",'2024'!$G$1:$G$2041,"&lt;&gt;*调整*")+ROW()/100000,"")</f>
        <v/>
      </c>
    </row>
    <row r="776" spans="1:3" ht="15" customHeight="1">
      <c r="A776" t="str">
        <f>'2020'!C776</f>
        <v>生物科学</v>
      </c>
      <c r="B776" t="b">
        <f>ISNUMBER('2020'!A776)</f>
        <v>1</v>
      </c>
      <c r="C776" t="str">
        <f>IF(AND(B776,MATCH(A776,$A$1:$A$10073,0)=ROW()),COUNTIFS('2020'!$C$1:$C$2317,A776,'2020'!$F$1:$F$2317,"&lt;&gt;二年")+COUNTIFS('2021'!$E$1:$E$2047,A776,'2021'!$J$1:$J$2047,"&lt;&gt;二年")+COUNTIFS('2022'!$E$1:$E$1903,A776,'2022'!$K$1:$K$1903,"&lt;&gt;二年")+COUNTIFS('2023'!$C$1:$C$1765,A776,'2023'!$F$1:$F$1765,"&lt;&gt;二年",'2023'!$G$1:$G$1765,"&lt;&gt;*调整*")+COUNTIFS('2024'!$C$1:$C$2041,A776,'2024'!$F$1:$F$2041,"&lt;&gt;二年",'2024'!$G$1:$G$2041,"&lt;&gt;*调整*")+ROW()/100000,"")</f>
        <v/>
      </c>
    </row>
    <row r="777" spans="1:3" ht="15" customHeight="1">
      <c r="A777" t="str">
        <f>'2020'!C777</f>
        <v>音乐学</v>
      </c>
      <c r="B777" t="b">
        <f>ISNUMBER('2020'!A777)</f>
        <v>1</v>
      </c>
      <c r="C777">
        <f>IF(AND(B777,MATCH(A777,$A$1:$A$10073,0)=ROW()),COUNTIFS('2020'!$C$1:$C$2317,A777,'2020'!$F$1:$F$2317,"&lt;&gt;二年")+COUNTIFS('2021'!$E$1:$E$2047,A777,'2021'!$J$1:$J$2047,"&lt;&gt;二年")+COUNTIFS('2022'!$E$1:$E$1903,A777,'2022'!$K$1:$K$1903,"&lt;&gt;二年")+COUNTIFS('2023'!$C$1:$C$1765,A777,'2023'!$F$1:$F$1765,"&lt;&gt;二年",'2023'!$G$1:$G$1765,"&lt;&gt;*调整*")+COUNTIFS('2024'!$C$1:$C$2041,A777,'2024'!$F$1:$F$2041,"&lt;&gt;二年",'2024'!$G$1:$G$2041,"&lt;&gt;*调整*")+ROW()/100000,"")</f>
        <v>12.007770000000001</v>
      </c>
    </row>
    <row r="778" spans="1:3" ht="15" customHeight="1">
      <c r="A778" t="str">
        <f>'2020'!C778</f>
        <v>储能科学与工程</v>
      </c>
      <c r="B778" t="b">
        <f>ISNUMBER('2020'!A778)</f>
        <v>1</v>
      </c>
      <c r="C778" t="str">
        <f>IF(AND(B778,MATCH(A778,$A$1:$A$10073,0)=ROW()),COUNTIFS('2020'!$C$1:$C$2317,A778,'2020'!$F$1:$F$2317,"&lt;&gt;二年")+COUNTIFS('2021'!$E$1:$E$2047,A778,'2021'!$J$1:$J$2047,"&lt;&gt;二年")+COUNTIFS('2022'!$E$1:$E$1903,A778,'2022'!$K$1:$K$1903,"&lt;&gt;二年")+COUNTIFS('2023'!$C$1:$C$1765,A778,'2023'!$F$1:$F$1765,"&lt;&gt;二年",'2023'!$G$1:$G$1765,"&lt;&gt;*调整*")+COUNTIFS('2024'!$C$1:$C$2041,A778,'2024'!$F$1:$F$2041,"&lt;&gt;二年",'2024'!$G$1:$G$2041,"&lt;&gt;*调整*")+ROW()/100000,"")</f>
        <v/>
      </c>
    </row>
    <row r="779" spans="1:3" ht="15" customHeight="1">
      <c r="A779" t="str">
        <f>'2020'!C779</f>
        <v>跨境电子商务</v>
      </c>
      <c r="B779" t="b">
        <f>ISNUMBER('2020'!A779)</f>
        <v>1</v>
      </c>
      <c r="C779" t="str">
        <f>IF(AND(B779,MATCH(A779,$A$1:$A$10073,0)=ROW()),COUNTIFS('2020'!$C$1:$C$2317,A779,'2020'!$F$1:$F$2317,"&lt;&gt;二年")+COUNTIFS('2021'!$E$1:$E$2047,A779,'2021'!$J$1:$J$2047,"&lt;&gt;二年")+COUNTIFS('2022'!$E$1:$E$1903,A779,'2022'!$K$1:$K$1903,"&lt;&gt;二年")+COUNTIFS('2023'!$C$1:$C$1765,A779,'2023'!$F$1:$F$1765,"&lt;&gt;二年",'2023'!$G$1:$G$1765,"&lt;&gt;*调整*")+COUNTIFS('2024'!$C$1:$C$2041,A779,'2024'!$F$1:$F$2041,"&lt;&gt;二年",'2024'!$G$1:$G$2041,"&lt;&gt;*调整*")+ROW()/100000,"")</f>
        <v/>
      </c>
    </row>
    <row r="780" spans="1:3" ht="15" customHeight="1">
      <c r="A780" t="str">
        <f>'2020'!C780</f>
        <v>遥感科学与技术</v>
      </c>
      <c r="B780" t="b">
        <f>ISNUMBER('2020'!A780)</f>
        <v>1</v>
      </c>
      <c r="C780" t="str">
        <f>IF(AND(B780,MATCH(A780,$A$1:$A$10073,0)=ROW()),COUNTIFS('2020'!$C$1:$C$2317,A780,'2020'!$F$1:$F$2317,"&lt;&gt;二年")+COUNTIFS('2021'!$E$1:$E$2047,A780,'2021'!$J$1:$J$2047,"&lt;&gt;二年")+COUNTIFS('2022'!$E$1:$E$1903,A780,'2022'!$K$1:$K$1903,"&lt;&gt;二年")+COUNTIFS('2023'!$C$1:$C$1765,A780,'2023'!$F$1:$F$1765,"&lt;&gt;二年",'2023'!$G$1:$G$1765,"&lt;&gt;*调整*")+COUNTIFS('2024'!$C$1:$C$2041,A780,'2024'!$F$1:$F$2041,"&lt;&gt;二年",'2024'!$G$1:$G$2041,"&lt;&gt;*调整*")+ROW()/100000,"")</f>
        <v/>
      </c>
    </row>
    <row r="781" spans="1:3" ht="15" customHeight="1">
      <c r="A781" t="str">
        <f>'2020'!C781</f>
        <v>数学与应用数学</v>
      </c>
      <c r="B781" t="b">
        <f>ISNUMBER('2020'!A781)</f>
        <v>1</v>
      </c>
      <c r="C781" t="str">
        <f>IF(AND(B781,MATCH(A781,$A$1:$A$10073,0)=ROW()),COUNTIFS('2020'!$C$1:$C$2317,A781,'2020'!$F$1:$F$2317,"&lt;&gt;二年")+COUNTIFS('2021'!$E$1:$E$2047,A781,'2021'!$J$1:$J$2047,"&lt;&gt;二年")+COUNTIFS('2022'!$E$1:$E$1903,A781,'2022'!$K$1:$K$1903,"&lt;&gt;二年")+COUNTIFS('2023'!$C$1:$C$1765,A781,'2023'!$F$1:$F$1765,"&lt;&gt;二年",'2023'!$G$1:$G$1765,"&lt;&gt;*调整*")+COUNTIFS('2024'!$C$1:$C$2041,A781,'2024'!$F$1:$F$2041,"&lt;&gt;二年",'2024'!$G$1:$G$2041,"&lt;&gt;*调整*")+ROW()/100000,"")</f>
        <v/>
      </c>
    </row>
    <row r="782" spans="1:3" ht="15" customHeight="1">
      <c r="A782" t="str">
        <f>'2020'!C782</f>
        <v>人力资源管理</v>
      </c>
      <c r="B782" t="b">
        <f>ISNUMBER('2020'!A782)</f>
        <v>1</v>
      </c>
      <c r="C782" t="str">
        <f>IF(AND(B782,MATCH(A782,$A$1:$A$10073,0)=ROW()),COUNTIFS('2020'!$C$1:$C$2317,A782,'2020'!$F$1:$F$2317,"&lt;&gt;二年")+COUNTIFS('2021'!$E$1:$E$2047,A782,'2021'!$J$1:$J$2047,"&lt;&gt;二年")+COUNTIFS('2022'!$E$1:$E$1903,A782,'2022'!$K$1:$K$1903,"&lt;&gt;二年")+COUNTIFS('2023'!$C$1:$C$1765,A782,'2023'!$F$1:$F$1765,"&lt;&gt;二年",'2023'!$G$1:$G$1765,"&lt;&gt;*调整*")+COUNTIFS('2024'!$C$1:$C$2041,A782,'2024'!$F$1:$F$2041,"&lt;&gt;二年",'2024'!$G$1:$G$2041,"&lt;&gt;*调整*")+ROW()/100000,"")</f>
        <v/>
      </c>
    </row>
    <row r="783" spans="1:3" ht="15" customHeight="1">
      <c r="A783" t="str">
        <f>'2020'!C783</f>
        <v>金融科技</v>
      </c>
      <c r="B783" t="b">
        <f>ISNUMBER('2020'!A783)</f>
        <v>1</v>
      </c>
      <c r="C783" t="str">
        <f>IF(AND(B783,MATCH(A783,$A$1:$A$10073,0)=ROW()),COUNTIFS('2020'!$C$1:$C$2317,A783,'2020'!$F$1:$F$2317,"&lt;&gt;二年")+COUNTIFS('2021'!$E$1:$E$2047,A783,'2021'!$J$1:$J$2047,"&lt;&gt;二年")+COUNTIFS('2022'!$E$1:$E$1903,A783,'2022'!$K$1:$K$1903,"&lt;&gt;二年")+COUNTIFS('2023'!$C$1:$C$1765,A783,'2023'!$F$1:$F$1765,"&lt;&gt;二年",'2023'!$G$1:$G$1765,"&lt;&gt;*调整*")+COUNTIFS('2024'!$C$1:$C$2041,A783,'2024'!$F$1:$F$2041,"&lt;&gt;二年",'2024'!$G$1:$G$2041,"&lt;&gt;*调整*")+ROW()/100000,"")</f>
        <v/>
      </c>
    </row>
    <row r="784" spans="1:3" ht="15" customHeight="1">
      <c r="A784" t="str">
        <f>'2020'!C784</f>
        <v>休闲体育</v>
      </c>
      <c r="B784" t="b">
        <f>ISNUMBER('2020'!A784)</f>
        <v>1</v>
      </c>
      <c r="C784">
        <f>IF(AND(B784,MATCH(A784,$A$1:$A$10073,0)=ROW()),COUNTIFS('2020'!$C$1:$C$2317,A784,'2020'!$F$1:$F$2317,"&lt;&gt;二年")+COUNTIFS('2021'!$E$1:$E$2047,A784,'2021'!$J$1:$J$2047,"&lt;&gt;二年")+COUNTIFS('2022'!$E$1:$E$1903,A784,'2022'!$K$1:$K$1903,"&lt;&gt;二年")+COUNTIFS('2023'!$C$1:$C$1765,A784,'2023'!$F$1:$F$1765,"&lt;&gt;二年",'2023'!$G$1:$G$1765,"&lt;&gt;*调整*")+COUNTIFS('2024'!$C$1:$C$2041,A784,'2024'!$F$1:$F$2041,"&lt;&gt;二年",'2024'!$G$1:$G$2041,"&lt;&gt;*调整*")+ROW()/100000,"")</f>
        <v>37.007840000000002</v>
      </c>
    </row>
    <row r="785" spans="1:3" ht="15" customHeight="1">
      <c r="A785" t="str">
        <f>'2020'!C785</f>
        <v>人工智能</v>
      </c>
      <c r="B785" t="b">
        <f>ISNUMBER('2020'!A785)</f>
        <v>1</v>
      </c>
      <c r="C785" t="str">
        <f>IF(AND(B785,MATCH(A785,$A$1:$A$10073,0)=ROW()),COUNTIFS('2020'!$C$1:$C$2317,A785,'2020'!$F$1:$F$2317,"&lt;&gt;二年")+COUNTIFS('2021'!$E$1:$E$2047,A785,'2021'!$J$1:$J$2047,"&lt;&gt;二年")+COUNTIFS('2022'!$E$1:$E$1903,A785,'2022'!$K$1:$K$1903,"&lt;&gt;二年")+COUNTIFS('2023'!$C$1:$C$1765,A785,'2023'!$F$1:$F$1765,"&lt;&gt;二年",'2023'!$G$1:$G$1765,"&lt;&gt;*调整*")+COUNTIFS('2024'!$C$1:$C$2041,A785,'2024'!$F$1:$F$2041,"&lt;&gt;二年",'2024'!$G$1:$G$2041,"&lt;&gt;*调整*")+ROW()/100000,"")</f>
        <v/>
      </c>
    </row>
    <row r="786" spans="1:3" ht="15" customHeight="1">
      <c r="A786" t="str">
        <f>'2020'!C786</f>
        <v>化妆品技术与工程</v>
      </c>
      <c r="B786" t="b">
        <f>ISNUMBER('2020'!A786)</f>
        <v>1</v>
      </c>
      <c r="C786" t="str">
        <f>IF(AND(B786,MATCH(A786,$A$1:$A$10073,0)=ROW()),COUNTIFS('2020'!$C$1:$C$2317,A786,'2020'!$F$1:$F$2317,"&lt;&gt;二年")+COUNTIFS('2021'!$E$1:$E$2047,A786,'2021'!$J$1:$J$2047,"&lt;&gt;二年")+COUNTIFS('2022'!$E$1:$E$1903,A786,'2022'!$K$1:$K$1903,"&lt;&gt;二年")+COUNTIFS('2023'!$C$1:$C$1765,A786,'2023'!$F$1:$F$1765,"&lt;&gt;二年",'2023'!$G$1:$G$1765,"&lt;&gt;*调整*")+COUNTIFS('2024'!$C$1:$C$2041,A786,'2024'!$F$1:$F$2041,"&lt;&gt;二年",'2024'!$G$1:$G$2041,"&lt;&gt;*调整*")+ROW()/100000,"")</f>
        <v/>
      </c>
    </row>
    <row r="787" spans="1:3" ht="15" customHeight="1">
      <c r="A787" t="str">
        <f>'2020'!C787</f>
        <v>安全工程</v>
      </c>
      <c r="B787" t="b">
        <f>ISNUMBER('2020'!A787)</f>
        <v>1</v>
      </c>
      <c r="C787" t="str">
        <f>IF(AND(B787,MATCH(A787,$A$1:$A$10073,0)=ROW()),COUNTIFS('2020'!$C$1:$C$2317,A787,'2020'!$F$1:$F$2317,"&lt;&gt;二年")+COUNTIFS('2021'!$E$1:$E$2047,A787,'2021'!$J$1:$J$2047,"&lt;&gt;二年")+COUNTIFS('2022'!$E$1:$E$1903,A787,'2022'!$K$1:$K$1903,"&lt;&gt;二年")+COUNTIFS('2023'!$C$1:$C$1765,A787,'2023'!$F$1:$F$1765,"&lt;&gt;二年",'2023'!$G$1:$G$1765,"&lt;&gt;*调整*")+COUNTIFS('2024'!$C$1:$C$2041,A787,'2024'!$F$1:$F$2041,"&lt;&gt;二年",'2024'!$G$1:$G$2041,"&lt;&gt;*调整*")+ROW()/100000,"")</f>
        <v/>
      </c>
    </row>
    <row r="788" spans="1:3" ht="15" customHeight="1">
      <c r="A788" t="str">
        <f>'2020'!C788</f>
        <v>护理学</v>
      </c>
      <c r="B788" t="b">
        <f>ISNUMBER('2020'!A788)</f>
        <v>1</v>
      </c>
      <c r="C788" t="str">
        <f>IF(AND(B788,MATCH(A788,$A$1:$A$10073,0)=ROW()),COUNTIFS('2020'!$C$1:$C$2317,A788,'2020'!$F$1:$F$2317,"&lt;&gt;二年")+COUNTIFS('2021'!$E$1:$E$2047,A788,'2021'!$J$1:$J$2047,"&lt;&gt;二年")+COUNTIFS('2022'!$E$1:$E$1903,A788,'2022'!$K$1:$K$1903,"&lt;&gt;二年")+COUNTIFS('2023'!$C$1:$C$1765,A788,'2023'!$F$1:$F$1765,"&lt;&gt;二年",'2023'!$G$1:$G$1765,"&lt;&gt;*调整*")+COUNTIFS('2024'!$C$1:$C$2041,A788,'2024'!$F$1:$F$2041,"&lt;&gt;二年",'2024'!$G$1:$G$2041,"&lt;&gt;*调整*")+ROW()/100000,"")</f>
        <v/>
      </c>
    </row>
    <row r="789" spans="1:3" ht="15" customHeight="1">
      <c r="A789" t="str">
        <f>'2020'!C789</f>
        <v>智能制造工程</v>
      </c>
      <c r="B789" t="b">
        <f>ISNUMBER('2020'!A789)</f>
        <v>1</v>
      </c>
      <c r="C789" t="str">
        <f>IF(AND(B789,MATCH(A789,$A$1:$A$10073,0)=ROW()),COUNTIFS('2020'!$C$1:$C$2317,A789,'2020'!$F$1:$F$2317,"&lt;&gt;二年")+COUNTIFS('2021'!$E$1:$E$2047,A789,'2021'!$J$1:$J$2047,"&lt;&gt;二年")+COUNTIFS('2022'!$E$1:$E$1903,A789,'2022'!$K$1:$K$1903,"&lt;&gt;二年")+COUNTIFS('2023'!$C$1:$C$1765,A789,'2023'!$F$1:$F$1765,"&lt;&gt;二年",'2023'!$G$1:$G$1765,"&lt;&gt;*调整*")+COUNTIFS('2024'!$C$1:$C$2041,A789,'2024'!$F$1:$F$2041,"&lt;&gt;二年",'2024'!$G$1:$G$2041,"&lt;&gt;*调整*")+ROW()/100000,"")</f>
        <v/>
      </c>
    </row>
    <row r="790" spans="1:3" ht="15" customHeight="1">
      <c r="A790" t="str">
        <f>'2020'!C790</f>
        <v>新能源汽车工程</v>
      </c>
      <c r="B790" t="b">
        <f>ISNUMBER('2020'!A790)</f>
        <v>1</v>
      </c>
      <c r="C790" t="str">
        <f>IF(AND(B790,MATCH(A790,$A$1:$A$10073,0)=ROW()),COUNTIFS('2020'!$C$1:$C$2317,A790,'2020'!$F$1:$F$2317,"&lt;&gt;二年")+COUNTIFS('2021'!$E$1:$E$2047,A790,'2021'!$J$1:$J$2047,"&lt;&gt;二年")+COUNTIFS('2022'!$E$1:$E$1903,A790,'2022'!$K$1:$K$1903,"&lt;&gt;二年")+COUNTIFS('2023'!$C$1:$C$1765,A790,'2023'!$F$1:$F$1765,"&lt;&gt;二年",'2023'!$G$1:$G$1765,"&lt;&gt;*调整*")+COUNTIFS('2024'!$C$1:$C$2041,A790,'2024'!$F$1:$F$2041,"&lt;&gt;二年",'2024'!$G$1:$G$2041,"&lt;&gt;*调整*")+ROW()/100000,"")</f>
        <v/>
      </c>
    </row>
    <row r="791" spans="1:3" ht="15" customHeight="1">
      <c r="A791" t="str">
        <f>'2020'!C791</f>
        <v>人工智能</v>
      </c>
      <c r="B791" t="b">
        <f>ISNUMBER('2020'!A791)</f>
        <v>1</v>
      </c>
      <c r="C791" t="str">
        <f>IF(AND(B791,MATCH(A791,$A$1:$A$10073,0)=ROW()),COUNTIFS('2020'!$C$1:$C$2317,A791,'2020'!$F$1:$F$2317,"&lt;&gt;二年")+COUNTIFS('2021'!$E$1:$E$2047,A791,'2021'!$J$1:$J$2047,"&lt;&gt;二年")+COUNTIFS('2022'!$E$1:$E$1903,A791,'2022'!$K$1:$K$1903,"&lt;&gt;二年")+COUNTIFS('2023'!$C$1:$C$1765,A791,'2023'!$F$1:$F$1765,"&lt;&gt;二年",'2023'!$G$1:$G$1765,"&lt;&gt;*调整*")+COUNTIFS('2024'!$C$1:$C$2041,A791,'2024'!$F$1:$F$2041,"&lt;&gt;二年",'2024'!$G$1:$G$2041,"&lt;&gt;*调整*")+ROW()/100000,"")</f>
        <v/>
      </c>
    </row>
    <row r="792" spans="1:3" ht="15" customHeight="1">
      <c r="A792" t="str">
        <f>'2020'!C792</f>
        <v>交通工程</v>
      </c>
      <c r="B792" t="b">
        <f>ISNUMBER('2020'!A792)</f>
        <v>1</v>
      </c>
      <c r="C792" t="str">
        <f>IF(AND(B792,MATCH(A792,$A$1:$A$10073,0)=ROW()),COUNTIFS('2020'!$C$1:$C$2317,A792,'2020'!$F$1:$F$2317,"&lt;&gt;二年")+COUNTIFS('2021'!$E$1:$E$2047,A792,'2021'!$J$1:$J$2047,"&lt;&gt;二年")+COUNTIFS('2022'!$E$1:$E$1903,A792,'2022'!$K$1:$K$1903,"&lt;&gt;二年")+COUNTIFS('2023'!$C$1:$C$1765,A792,'2023'!$F$1:$F$1765,"&lt;&gt;二年",'2023'!$G$1:$G$1765,"&lt;&gt;*调整*")+COUNTIFS('2024'!$C$1:$C$2041,A792,'2024'!$F$1:$F$2041,"&lt;&gt;二年",'2024'!$G$1:$G$2041,"&lt;&gt;*调整*")+ROW()/100000,"")</f>
        <v/>
      </c>
    </row>
    <row r="793" spans="1:3" ht="15" customHeight="1">
      <c r="A793" t="str">
        <f>'2020'!C793</f>
        <v>康复治疗学</v>
      </c>
      <c r="B793" t="b">
        <f>ISNUMBER('2020'!A793)</f>
        <v>1</v>
      </c>
      <c r="C793" t="str">
        <f>IF(AND(B793,MATCH(A793,$A$1:$A$10073,0)=ROW()),COUNTIFS('2020'!$C$1:$C$2317,A793,'2020'!$F$1:$F$2317,"&lt;&gt;二年")+COUNTIFS('2021'!$E$1:$E$2047,A793,'2021'!$J$1:$J$2047,"&lt;&gt;二年")+COUNTIFS('2022'!$E$1:$E$1903,A793,'2022'!$K$1:$K$1903,"&lt;&gt;二年")+COUNTIFS('2023'!$C$1:$C$1765,A793,'2023'!$F$1:$F$1765,"&lt;&gt;二年",'2023'!$G$1:$G$1765,"&lt;&gt;*调整*")+COUNTIFS('2024'!$C$1:$C$2041,A793,'2024'!$F$1:$F$2041,"&lt;&gt;二年",'2024'!$G$1:$G$2041,"&lt;&gt;*调整*")+ROW()/100000,"")</f>
        <v/>
      </c>
    </row>
    <row r="794" spans="1:3" ht="15" customHeight="1">
      <c r="A794" t="str">
        <f>'2020'!C794</f>
        <v>智能制造工程</v>
      </c>
      <c r="B794" t="b">
        <f>ISNUMBER('2020'!A794)</f>
        <v>1</v>
      </c>
      <c r="C794" t="str">
        <f>IF(AND(B794,MATCH(A794,$A$1:$A$10073,0)=ROW()),COUNTIFS('2020'!$C$1:$C$2317,A794,'2020'!$F$1:$F$2317,"&lt;&gt;二年")+COUNTIFS('2021'!$E$1:$E$2047,A794,'2021'!$J$1:$J$2047,"&lt;&gt;二年")+COUNTIFS('2022'!$E$1:$E$1903,A794,'2022'!$K$1:$K$1903,"&lt;&gt;二年")+COUNTIFS('2023'!$C$1:$C$1765,A794,'2023'!$F$1:$F$1765,"&lt;&gt;二年",'2023'!$G$1:$G$1765,"&lt;&gt;*调整*")+COUNTIFS('2024'!$C$1:$C$2041,A794,'2024'!$F$1:$F$2041,"&lt;&gt;二年",'2024'!$G$1:$G$2041,"&lt;&gt;*调整*")+ROW()/100000,"")</f>
        <v/>
      </c>
    </row>
    <row r="795" spans="1:3" ht="15" customHeight="1">
      <c r="A795" t="str">
        <f>'2020'!C795</f>
        <v>人工智能</v>
      </c>
      <c r="B795" t="b">
        <f>ISNUMBER('2020'!A795)</f>
        <v>1</v>
      </c>
      <c r="C795" t="str">
        <f>IF(AND(B795,MATCH(A795,$A$1:$A$10073,0)=ROW()),COUNTIFS('2020'!$C$1:$C$2317,A795,'2020'!$F$1:$F$2317,"&lt;&gt;二年")+COUNTIFS('2021'!$E$1:$E$2047,A795,'2021'!$J$1:$J$2047,"&lt;&gt;二年")+COUNTIFS('2022'!$E$1:$E$1903,A795,'2022'!$K$1:$K$1903,"&lt;&gt;二年")+COUNTIFS('2023'!$C$1:$C$1765,A795,'2023'!$F$1:$F$1765,"&lt;&gt;二年",'2023'!$G$1:$G$1765,"&lt;&gt;*调整*")+COUNTIFS('2024'!$C$1:$C$2041,A795,'2024'!$F$1:$F$2041,"&lt;&gt;二年",'2024'!$G$1:$G$2041,"&lt;&gt;*调整*")+ROW()/100000,"")</f>
        <v/>
      </c>
    </row>
    <row r="796" spans="1:3" ht="15" customHeight="1">
      <c r="A796" t="str">
        <f>'2020'!C796</f>
        <v>跨境电子商务</v>
      </c>
      <c r="B796" t="b">
        <f>ISNUMBER('2020'!A796)</f>
        <v>1</v>
      </c>
      <c r="C796" t="str">
        <f>IF(AND(B796,MATCH(A796,$A$1:$A$10073,0)=ROW()),COUNTIFS('2020'!$C$1:$C$2317,A796,'2020'!$F$1:$F$2317,"&lt;&gt;二年")+COUNTIFS('2021'!$E$1:$E$2047,A796,'2021'!$J$1:$J$2047,"&lt;&gt;二年")+COUNTIFS('2022'!$E$1:$E$1903,A796,'2022'!$K$1:$K$1903,"&lt;&gt;二年")+COUNTIFS('2023'!$C$1:$C$1765,A796,'2023'!$F$1:$F$1765,"&lt;&gt;二年",'2023'!$G$1:$G$1765,"&lt;&gt;*调整*")+COUNTIFS('2024'!$C$1:$C$2041,A796,'2024'!$F$1:$F$2041,"&lt;&gt;二年",'2024'!$G$1:$G$2041,"&lt;&gt;*调整*")+ROW()/100000,"")</f>
        <v/>
      </c>
    </row>
    <row r="797" spans="1:3" ht="15" customHeight="1">
      <c r="A797" t="str">
        <f>'2020'!C797</f>
        <v>信息与计算科学</v>
      </c>
      <c r="B797" t="b">
        <f>ISNUMBER('2020'!A797)</f>
        <v>1</v>
      </c>
      <c r="C797" t="str">
        <f>IF(AND(B797,MATCH(A797,$A$1:$A$10073,0)=ROW()),COUNTIFS('2020'!$C$1:$C$2317,A797,'2020'!$F$1:$F$2317,"&lt;&gt;二年")+COUNTIFS('2021'!$E$1:$E$2047,A797,'2021'!$J$1:$J$2047,"&lt;&gt;二年")+COUNTIFS('2022'!$E$1:$E$1903,A797,'2022'!$K$1:$K$1903,"&lt;&gt;二年")+COUNTIFS('2023'!$C$1:$C$1765,A797,'2023'!$F$1:$F$1765,"&lt;&gt;二年",'2023'!$G$1:$G$1765,"&lt;&gt;*调整*")+COUNTIFS('2024'!$C$1:$C$2041,A797,'2024'!$F$1:$F$2041,"&lt;&gt;二年",'2024'!$G$1:$G$2041,"&lt;&gt;*调整*")+ROW()/100000,"")</f>
        <v/>
      </c>
    </row>
    <row r="798" spans="1:3" ht="15" customHeight="1">
      <c r="A798" t="str">
        <f>'2020'!C798</f>
        <v>智能制造工程</v>
      </c>
      <c r="B798" t="b">
        <f>ISNUMBER('2020'!A798)</f>
        <v>1</v>
      </c>
      <c r="C798" t="str">
        <f>IF(AND(B798,MATCH(A798,$A$1:$A$10073,0)=ROW()),COUNTIFS('2020'!$C$1:$C$2317,A798,'2020'!$F$1:$F$2317,"&lt;&gt;二年")+COUNTIFS('2021'!$E$1:$E$2047,A798,'2021'!$J$1:$J$2047,"&lt;&gt;二年")+COUNTIFS('2022'!$E$1:$E$1903,A798,'2022'!$K$1:$K$1903,"&lt;&gt;二年")+COUNTIFS('2023'!$C$1:$C$1765,A798,'2023'!$F$1:$F$1765,"&lt;&gt;二年",'2023'!$G$1:$G$1765,"&lt;&gt;*调整*")+COUNTIFS('2024'!$C$1:$C$2041,A798,'2024'!$F$1:$F$2041,"&lt;&gt;二年",'2024'!$G$1:$G$2041,"&lt;&gt;*调整*")+ROW()/100000,"")</f>
        <v/>
      </c>
    </row>
    <row r="799" spans="1:3" ht="15" customHeight="1">
      <c r="A799" t="str">
        <f>'2020'!C799</f>
        <v>机械设计制造及其自动化</v>
      </c>
      <c r="B799" t="b">
        <f>ISNUMBER('2020'!A799)</f>
        <v>1</v>
      </c>
      <c r="C799" t="str">
        <f>IF(AND(B799,MATCH(A799,$A$1:$A$10073,0)=ROW()),COUNTIFS('2020'!$C$1:$C$2317,A799,'2020'!$F$1:$F$2317,"&lt;&gt;二年")+COUNTIFS('2021'!$E$1:$E$2047,A799,'2021'!$J$1:$J$2047,"&lt;&gt;二年")+COUNTIFS('2022'!$E$1:$E$1903,A799,'2022'!$K$1:$K$1903,"&lt;&gt;二年")+COUNTIFS('2023'!$C$1:$C$1765,A799,'2023'!$F$1:$F$1765,"&lt;&gt;二年",'2023'!$G$1:$G$1765,"&lt;&gt;*调整*")+COUNTIFS('2024'!$C$1:$C$2041,A799,'2024'!$F$1:$F$2041,"&lt;&gt;二年",'2024'!$G$1:$G$2041,"&lt;&gt;*调整*")+ROW()/100000,"")</f>
        <v/>
      </c>
    </row>
    <row r="800" spans="1:3" ht="15" customHeight="1">
      <c r="A800" t="str">
        <f>'2020'!C800</f>
        <v>智能制造工程</v>
      </c>
      <c r="B800" t="b">
        <f>ISNUMBER('2020'!A800)</f>
        <v>1</v>
      </c>
      <c r="C800" t="str">
        <f>IF(AND(B800,MATCH(A800,$A$1:$A$10073,0)=ROW()),COUNTIFS('2020'!$C$1:$C$2317,A800,'2020'!$F$1:$F$2317,"&lt;&gt;二年")+COUNTIFS('2021'!$E$1:$E$2047,A800,'2021'!$J$1:$J$2047,"&lt;&gt;二年")+COUNTIFS('2022'!$E$1:$E$1903,A800,'2022'!$K$1:$K$1903,"&lt;&gt;二年")+COUNTIFS('2023'!$C$1:$C$1765,A800,'2023'!$F$1:$F$1765,"&lt;&gt;二年",'2023'!$G$1:$G$1765,"&lt;&gt;*调整*")+COUNTIFS('2024'!$C$1:$C$2041,A800,'2024'!$F$1:$F$2041,"&lt;&gt;二年",'2024'!$G$1:$G$2041,"&lt;&gt;*调整*")+ROW()/100000,"")</f>
        <v/>
      </c>
    </row>
    <row r="801" spans="1:3" ht="15" customHeight="1">
      <c r="A801" t="str">
        <f>'2020'!C801</f>
        <v>人工智能</v>
      </c>
      <c r="B801" t="b">
        <f>ISNUMBER('2020'!A801)</f>
        <v>1</v>
      </c>
      <c r="C801" t="str">
        <f>IF(AND(B801,MATCH(A801,$A$1:$A$10073,0)=ROW()),COUNTIFS('2020'!$C$1:$C$2317,A801,'2020'!$F$1:$F$2317,"&lt;&gt;二年")+COUNTIFS('2021'!$E$1:$E$2047,A801,'2021'!$J$1:$J$2047,"&lt;&gt;二年")+COUNTIFS('2022'!$E$1:$E$1903,A801,'2022'!$K$1:$K$1903,"&lt;&gt;二年")+COUNTIFS('2023'!$C$1:$C$1765,A801,'2023'!$F$1:$F$1765,"&lt;&gt;二年",'2023'!$G$1:$G$1765,"&lt;&gt;*调整*")+COUNTIFS('2024'!$C$1:$C$2041,A801,'2024'!$F$1:$F$2041,"&lt;&gt;二年",'2024'!$G$1:$G$2041,"&lt;&gt;*调整*")+ROW()/100000,"")</f>
        <v/>
      </c>
    </row>
    <row r="802" spans="1:3" ht="15" customHeight="1">
      <c r="A802" t="str">
        <f>'2020'!C802</f>
        <v>机器人工程</v>
      </c>
      <c r="B802" t="b">
        <f>ISNUMBER('2020'!A802)</f>
        <v>1</v>
      </c>
      <c r="C802" t="str">
        <f>IF(AND(B802,MATCH(A802,$A$1:$A$10073,0)=ROW()),COUNTIFS('2020'!$C$1:$C$2317,A802,'2020'!$F$1:$F$2317,"&lt;&gt;二年")+COUNTIFS('2021'!$E$1:$E$2047,A802,'2021'!$J$1:$J$2047,"&lt;&gt;二年")+COUNTIFS('2022'!$E$1:$E$1903,A802,'2022'!$K$1:$K$1903,"&lt;&gt;二年")+COUNTIFS('2023'!$C$1:$C$1765,A802,'2023'!$F$1:$F$1765,"&lt;&gt;二年",'2023'!$G$1:$G$1765,"&lt;&gt;*调整*")+COUNTIFS('2024'!$C$1:$C$2041,A802,'2024'!$F$1:$F$2041,"&lt;&gt;二年",'2024'!$G$1:$G$2041,"&lt;&gt;*调整*")+ROW()/100000,"")</f>
        <v/>
      </c>
    </row>
    <row r="803" spans="1:3" ht="15" customHeight="1">
      <c r="A803" t="str">
        <f>'2020'!C803</f>
        <v>跨境电子商务</v>
      </c>
      <c r="B803" t="b">
        <f>ISNUMBER('2020'!A803)</f>
        <v>1</v>
      </c>
      <c r="C803" t="str">
        <f>IF(AND(B803,MATCH(A803,$A$1:$A$10073,0)=ROW()),COUNTIFS('2020'!$C$1:$C$2317,A803,'2020'!$F$1:$F$2317,"&lt;&gt;二年")+COUNTIFS('2021'!$E$1:$E$2047,A803,'2021'!$J$1:$J$2047,"&lt;&gt;二年")+COUNTIFS('2022'!$E$1:$E$1903,A803,'2022'!$K$1:$K$1903,"&lt;&gt;二年")+COUNTIFS('2023'!$C$1:$C$1765,A803,'2023'!$F$1:$F$1765,"&lt;&gt;二年",'2023'!$G$1:$G$1765,"&lt;&gt;*调整*")+COUNTIFS('2024'!$C$1:$C$2041,A803,'2024'!$F$1:$F$2041,"&lt;&gt;二年",'2024'!$G$1:$G$2041,"&lt;&gt;*调整*")+ROW()/100000,"")</f>
        <v/>
      </c>
    </row>
    <row r="804" spans="1:3" ht="15" customHeight="1">
      <c r="A804" t="str">
        <f>'2020'!C804</f>
        <v>智能车辆工程</v>
      </c>
      <c r="B804" t="b">
        <f>ISNUMBER('2020'!A804)</f>
        <v>1</v>
      </c>
      <c r="C804" t="str">
        <f>IF(AND(B804,MATCH(A804,$A$1:$A$10073,0)=ROW()),COUNTIFS('2020'!$C$1:$C$2317,A804,'2020'!$F$1:$F$2317,"&lt;&gt;二年")+COUNTIFS('2021'!$E$1:$E$2047,A804,'2021'!$J$1:$J$2047,"&lt;&gt;二年")+COUNTIFS('2022'!$E$1:$E$1903,A804,'2022'!$K$1:$K$1903,"&lt;&gt;二年")+COUNTIFS('2023'!$C$1:$C$1765,A804,'2023'!$F$1:$F$1765,"&lt;&gt;二年",'2023'!$G$1:$G$1765,"&lt;&gt;*调整*")+COUNTIFS('2024'!$C$1:$C$2041,A804,'2024'!$F$1:$F$2041,"&lt;&gt;二年",'2024'!$G$1:$G$2041,"&lt;&gt;*调整*")+ROW()/100000,"")</f>
        <v/>
      </c>
    </row>
    <row r="805" spans="1:3" ht="15" customHeight="1">
      <c r="A805" t="str">
        <f>'2020'!C805</f>
        <v>智能感知工程</v>
      </c>
      <c r="B805" t="b">
        <f>ISNUMBER('2020'!A805)</f>
        <v>1</v>
      </c>
      <c r="C805" t="str">
        <f>IF(AND(B805,MATCH(A805,$A$1:$A$10073,0)=ROW()),COUNTIFS('2020'!$C$1:$C$2317,A805,'2020'!$F$1:$F$2317,"&lt;&gt;二年")+COUNTIFS('2021'!$E$1:$E$2047,A805,'2021'!$J$1:$J$2047,"&lt;&gt;二年")+COUNTIFS('2022'!$E$1:$E$1903,A805,'2022'!$K$1:$K$1903,"&lt;&gt;二年")+COUNTIFS('2023'!$C$1:$C$1765,A805,'2023'!$F$1:$F$1765,"&lt;&gt;二年",'2023'!$G$1:$G$1765,"&lt;&gt;*调整*")+COUNTIFS('2024'!$C$1:$C$2041,A805,'2024'!$F$1:$F$2041,"&lt;&gt;二年",'2024'!$G$1:$G$2041,"&lt;&gt;*调整*")+ROW()/100000,"")</f>
        <v/>
      </c>
    </row>
    <row r="806" spans="1:3" ht="15" customHeight="1">
      <c r="A806" t="str">
        <f>'2020'!C806</f>
        <v>人工智能</v>
      </c>
      <c r="B806" t="b">
        <f>ISNUMBER('2020'!A806)</f>
        <v>1</v>
      </c>
      <c r="C806" t="str">
        <f>IF(AND(B806,MATCH(A806,$A$1:$A$10073,0)=ROW()),COUNTIFS('2020'!$C$1:$C$2317,A806,'2020'!$F$1:$F$2317,"&lt;&gt;二年")+COUNTIFS('2021'!$E$1:$E$2047,A806,'2021'!$J$1:$J$2047,"&lt;&gt;二年")+COUNTIFS('2022'!$E$1:$E$1903,A806,'2022'!$K$1:$K$1903,"&lt;&gt;二年")+COUNTIFS('2023'!$C$1:$C$1765,A806,'2023'!$F$1:$F$1765,"&lt;&gt;二年",'2023'!$G$1:$G$1765,"&lt;&gt;*调整*")+COUNTIFS('2024'!$C$1:$C$2041,A806,'2024'!$F$1:$F$2041,"&lt;&gt;二年",'2024'!$G$1:$G$2041,"&lt;&gt;*调整*")+ROW()/100000,"")</f>
        <v/>
      </c>
    </row>
    <row r="807" spans="1:3" ht="15" customHeight="1">
      <c r="A807" t="str">
        <f>'2020'!C807</f>
        <v>机器人工程</v>
      </c>
      <c r="B807" t="b">
        <f>ISNUMBER('2020'!A807)</f>
        <v>1</v>
      </c>
      <c r="C807" t="str">
        <f>IF(AND(B807,MATCH(A807,$A$1:$A$10073,0)=ROW()),COUNTIFS('2020'!$C$1:$C$2317,A807,'2020'!$F$1:$F$2317,"&lt;&gt;二年")+COUNTIFS('2021'!$E$1:$E$2047,A807,'2021'!$J$1:$J$2047,"&lt;&gt;二年")+COUNTIFS('2022'!$E$1:$E$1903,A807,'2022'!$K$1:$K$1903,"&lt;&gt;二年")+COUNTIFS('2023'!$C$1:$C$1765,A807,'2023'!$F$1:$F$1765,"&lt;&gt;二年",'2023'!$G$1:$G$1765,"&lt;&gt;*调整*")+COUNTIFS('2024'!$C$1:$C$2041,A807,'2024'!$F$1:$F$2041,"&lt;&gt;二年",'2024'!$G$1:$G$2041,"&lt;&gt;*调整*")+ROW()/100000,"")</f>
        <v/>
      </c>
    </row>
    <row r="808" spans="1:3" ht="15" customHeight="1">
      <c r="A808" t="str">
        <f>'2020'!C808</f>
        <v>音乐表演</v>
      </c>
      <c r="B808" t="b">
        <f>ISNUMBER('2020'!A808)</f>
        <v>1</v>
      </c>
      <c r="C808" t="str">
        <f>IF(AND(B808,MATCH(A808,$A$1:$A$10073,0)=ROW()),COUNTIFS('2020'!$C$1:$C$2317,A808,'2020'!$F$1:$F$2317,"&lt;&gt;二年")+COUNTIFS('2021'!$E$1:$E$2047,A808,'2021'!$J$1:$J$2047,"&lt;&gt;二年")+COUNTIFS('2022'!$E$1:$E$1903,A808,'2022'!$K$1:$K$1903,"&lt;&gt;二年")+COUNTIFS('2023'!$C$1:$C$1765,A808,'2023'!$F$1:$F$1765,"&lt;&gt;二年",'2023'!$G$1:$G$1765,"&lt;&gt;*调整*")+COUNTIFS('2024'!$C$1:$C$2041,A808,'2024'!$F$1:$F$2041,"&lt;&gt;二年",'2024'!$G$1:$G$2041,"&lt;&gt;*调整*")+ROW()/100000,"")</f>
        <v/>
      </c>
    </row>
    <row r="809" spans="1:3" ht="15" customHeight="1">
      <c r="A809" t="str">
        <f>'2020'!C809</f>
        <v>广播电视编导</v>
      </c>
      <c r="B809" t="b">
        <f>ISNUMBER('2020'!A809)</f>
        <v>1</v>
      </c>
      <c r="C809" t="str">
        <f>IF(AND(B809,MATCH(A809,$A$1:$A$10073,0)=ROW()),COUNTIFS('2020'!$C$1:$C$2317,A809,'2020'!$F$1:$F$2317,"&lt;&gt;二年")+COUNTIFS('2021'!$E$1:$E$2047,A809,'2021'!$J$1:$J$2047,"&lt;&gt;二年")+COUNTIFS('2022'!$E$1:$E$1903,A809,'2022'!$K$1:$K$1903,"&lt;&gt;二年")+COUNTIFS('2023'!$C$1:$C$1765,A809,'2023'!$F$1:$F$1765,"&lt;&gt;二年",'2023'!$G$1:$G$1765,"&lt;&gt;*调整*")+COUNTIFS('2024'!$C$1:$C$2041,A809,'2024'!$F$1:$F$2041,"&lt;&gt;二年",'2024'!$G$1:$G$2041,"&lt;&gt;*调整*")+ROW()/100000,"")</f>
        <v/>
      </c>
    </row>
    <row r="810" spans="1:3" ht="15" customHeight="1">
      <c r="A810" t="str">
        <f>'2020'!C810</f>
        <v>舞蹈表演</v>
      </c>
      <c r="B810" t="b">
        <f>ISNUMBER('2020'!A810)</f>
        <v>1</v>
      </c>
      <c r="C810" t="str">
        <f>IF(AND(B810,MATCH(A810,$A$1:$A$10073,0)=ROW()),COUNTIFS('2020'!$C$1:$C$2317,A810,'2020'!$F$1:$F$2317,"&lt;&gt;二年")+COUNTIFS('2021'!$E$1:$E$2047,A810,'2021'!$J$1:$J$2047,"&lt;&gt;二年")+COUNTIFS('2022'!$E$1:$E$1903,A810,'2022'!$K$1:$K$1903,"&lt;&gt;二年")+COUNTIFS('2023'!$C$1:$C$1765,A810,'2023'!$F$1:$F$1765,"&lt;&gt;二年",'2023'!$G$1:$G$1765,"&lt;&gt;*调整*")+COUNTIFS('2024'!$C$1:$C$2041,A810,'2024'!$F$1:$F$2041,"&lt;&gt;二年",'2024'!$G$1:$G$2041,"&lt;&gt;*调整*")+ROW()/100000,"")</f>
        <v/>
      </c>
    </row>
    <row r="811" spans="1:3" ht="15" customHeight="1">
      <c r="A811" t="str">
        <f>'2020'!C811</f>
        <v>舞蹈编导</v>
      </c>
      <c r="B811" t="b">
        <f>ISNUMBER('2020'!A811)</f>
        <v>1</v>
      </c>
      <c r="C811" t="str">
        <f>IF(AND(B811,MATCH(A811,$A$1:$A$10073,0)=ROW()),COUNTIFS('2020'!$C$1:$C$2317,A811,'2020'!$F$1:$F$2317,"&lt;&gt;二年")+COUNTIFS('2021'!$E$1:$E$2047,A811,'2021'!$J$1:$J$2047,"&lt;&gt;二年")+COUNTIFS('2022'!$E$1:$E$1903,A811,'2022'!$K$1:$K$1903,"&lt;&gt;二年")+COUNTIFS('2023'!$C$1:$C$1765,A811,'2023'!$F$1:$F$1765,"&lt;&gt;二年",'2023'!$G$1:$G$1765,"&lt;&gt;*调整*")+COUNTIFS('2024'!$C$1:$C$2041,A811,'2024'!$F$1:$F$2041,"&lt;&gt;二年",'2024'!$G$1:$G$2041,"&lt;&gt;*调整*")+ROW()/100000,"")</f>
        <v/>
      </c>
    </row>
    <row r="812" spans="1:3" ht="15" customHeight="1">
      <c r="A812" t="str">
        <f>'2020'!C812</f>
        <v>数字出版</v>
      </c>
      <c r="B812" t="b">
        <f>ISNUMBER('2020'!A812)</f>
        <v>1</v>
      </c>
      <c r="C812">
        <f>IF(AND(B812,MATCH(A812,$A$1:$A$10073,0)=ROW()),COUNTIFS('2020'!$C$1:$C$2317,A812,'2020'!$F$1:$F$2317,"&lt;&gt;二年")+COUNTIFS('2021'!$E$1:$E$2047,A812,'2021'!$J$1:$J$2047,"&lt;&gt;二年")+COUNTIFS('2022'!$E$1:$E$1903,A812,'2022'!$K$1:$K$1903,"&lt;&gt;二年")+COUNTIFS('2023'!$C$1:$C$1765,A812,'2023'!$F$1:$F$1765,"&lt;&gt;二年",'2023'!$G$1:$G$1765,"&lt;&gt;*调整*")+COUNTIFS('2024'!$C$1:$C$2041,A812,'2024'!$F$1:$F$2041,"&lt;&gt;二年",'2024'!$G$1:$G$2041,"&lt;&gt;*调整*")+ROW()/100000,"")</f>
        <v>9.0081199999999999</v>
      </c>
    </row>
    <row r="813" spans="1:3" ht="15" customHeight="1">
      <c r="A813" t="str">
        <f>'2020'!C813</f>
        <v>时尚传播</v>
      </c>
      <c r="B813" t="b">
        <f>ISNUMBER('2020'!A813)</f>
        <v>1</v>
      </c>
      <c r="C813" t="str">
        <f>IF(AND(B813,MATCH(A813,$A$1:$A$10073,0)=ROW()),COUNTIFS('2020'!$C$1:$C$2317,A813,'2020'!$F$1:$F$2317,"&lt;&gt;二年")+COUNTIFS('2021'!$E$1:$E$2047,A813,'2021'!$J$1:$J$2047,"&lt;&gt;二年")+COUNTIFS('2022'!$E$1:$E$1903,A813,'2022'!$K$1:$K$1903,"&lt;&gt;二年")+COUNTIFS('2023'!$C$1:$C$1765,A813,'2023'!$F$1:$F$1765,"&lt;&gt;二年",'2023'!$G$1:$G$1765,"&lt;&gt;*调整*")+COUNTIFS('2024'!$C$1:$C$2041,A813,'2024'!$F$1:$F$2041,"&lt;&gt;二年",'2024'!$G$1:$G$2041,"&lt;&gt;*调整*")+ROW()/100000,"")</f>
        <v/>
      </c>
    </row>
    <row r="814" spans="1:3" ht="15" customHeight="1">
      <c r="A814" t="str">
        <f>'2020'!C814</f>
        <v>国际新闻与传播</v>
      </c>
      <c r="B814" t="b">
        <f>ISNUMBER('2020'!A814)</f>
        <v>1</v>
      </c>
      <c r="C814" t="str">
        <f>IF(AND(B814,MATCH(A814,$A$1:$A$10073,0)=ROW()),COUNTIFS('2020'!$C$1:$C$2317,A814,'2020'!$F$1:$F$2317,"&lt;&gt;二年")+COUNTIFS('2021'!$E$1:$E$2047,A814,'2021'!$J$1:$J$2047,"&lt;&gt;二年")+COUNTIFS('2022'!$E$1:$E$1903,A814,'2022'!$K$1:$K$1903,"&lt;&gt;二年")+COUNTIFS('2023'!$C$1:$C$1765,A814,'2023'!$F$1:$F$1765,"&lt;&gt;二年",'2023'!$G$1:$G$1765,"&lt;&gt;*调整*")+COUNTIFS('2024'!$C$1:$C$2041,A814,'2024'!$F$1:$F$2041,"&lt;&gt;二年",'2024'!$G$1:$G$2041,"&lt;&gt;*调整*")+ROW()/100000,"")</f>
        <v/>
      </c>
    </row>
    <row r="815" spans="1:3" ht="15" customHeight="1">
      <c r="A815" t="str">
        <f>'2020'!C815</f>
        <v>跨境电子商务</v>
      </c>
      <c r="B815" t="b">
        <f>ISNUMBER('2020'!A815)</f>
        <v>1</v>
      </c>
      <c r="C815" t="str">
        <f>IF(AND(B815,MATCH(A815,$A$1:$A$10073,0)=ROW()),COUNTIFS('2020'!$C$1:$C$2317,A815,'2020'!$F$1:$F$2317,"&lt;&gt;二年")+COUNTIFS('2021'!$E$1:$E$2047,A815,'2021'!$J$1:$J$2047,"&lt;&gt;二年")+COUNTIFS('2022'!$E$1:$E$1903,A815,'2022'!$K$1:$K$1903,"&lt;&gt;二年")+COUNTIFS('2023'!$C$1:$C$1765,A815,'2023'!$F$1:$F$1765,"&lt;&gt;二年",'2023'!$G$1:$G$1765,"&lt;&gt;*调整*")+COUNTIFS('2024'!$C$1:$C$2041,A815,'2024'!$F$1:$F$2041,"&lt;&gt;二年",'2024'!$G$1:$G$2041,"&lt;&gt;*调整*")+ROW()/100000,"")</f>
        <v/>
      </c>
    </row>
    <row r="816" spans="1:3" ht="15" customHeight="1">
      <c r="A816" t="str">
        <f>'2020'!C816</f>
        <v>舞蹈教育</v>
      </c>
      <c r="B816" t="b">
        <f>ISNUMBER('2020'!A816)</f>
        <v>1</v>
      </c>
      <c r="C816">
        <f>IF(AND(B816,MATCH(A816,$A$1:$A$10073,0)=ROW()),COUNTIFS('2020'!$C$1:$C$2317,A816,'2020'!$F$1:$F$2317,"&lt;&gt;二年")+COUNTIFS('2021'!$E$1:$E$2047,A816,'2021'!$J$1:$J$2047,"&lt;&gt;二年")+COUNTIFS('2022'!$E$1:$E$1903,A816,'2022'!$K$1:$K$1903,"&lt;&gt;二年")+COUNTIFS('2023'!$C$1:$C$1765,A816,'2023'!$F$1:$F$1765,"&lt;&gt;二年",'2023'!$G$1:$G$1765,"&lt;&gt;*调整*")+COUNTIFS('2024'!$C$1:$C$2041,A816,'2024'!$F$1:$F$2041,"&lt;&gt;二年",'2024'!$G$1:$G$2041,"&lt;&gt;*调整*")+ROW()/100000,"")</f>
        <v>14.00816</v>
      </c>
    </row>
    <row r="817" spans="1:3" ht="15" customHeight="1">
      <c r="A817" t="str">
        <f>'2020'!C817</f>
        <v>健康服务与管理</v>
      </c>
      <c r="B817" t="b">
        <f>ISNUMBER('2020'!A817)</f>
        <v>1</v>
      </c>
      <c r="C817" t="str">
        <f>IF(AND(B817,MATCH(A817,$A$1:$A$10073,0)=ROW()),COUNTIFS('2020'!$C$1:$C$2317,A817,'2020'!$F$1:$F$2317,"&lt;&gt;二年")+COUNTIFS('2021'!$E$1:$E$2047,A817,'2021'!$J$1:$J$2047,"&lt;&gt;二年")+COUNTIFS('2022'!$E$1:$E$1903,A817,'2022'!$K$1:$K$1903,"&lt;&gt;二年")+COUNTIFS('2023'!$C$1:$C$1765,A817,'2023'!$F$1:$F$1765,"&lt;&gt;二年",'2023'!$G$1:$G$1765,"&lt;&gt;*调整*")+COUNTIFS('2024'!$C$1:$C$2041,A817,'2024'!$F$1:$F$2041,"&lt;&gt;二年",'2024'!$G$1:$G$2041,"&lt;&gt;*调整*")+ROW()/100000,"")</f>
        <v/>
      </c>
    </row>
    <row r="818" spans="1:3" ht="15" customHeight="1">
      <c r="A818" t="str">
        <f>'2020'!C818</f>
        <v>医疗保险</v>
      </c>
      <c r="B818" t="b">
        <f>ISNUMBER('2020'!A818)</f>
        <v>1</v>
      </c>
      <c r="C818" t="str">
        <f>IF(AND(B818,MATCH(A818,$A$1:$A$10073,0)=ROW()),COUNTIFS('2020'!$C$1:$C$2317,A818,'2020'!$F$1:$F$2317,"&lt;&gt;二年")+COUNTIFS('2021'!$E$1:$E$2047,A818,'2021'!$J$1:$J$2047,"&lt;&gt;二年")+COUNTIFS('2022'!$E$1:$E$1903,A818,'2022'!$K$1:$K$1903,"&lt;&gt;二年")+COUNTIFS('2023'!$C$1:$C$1765,A818,'2023'!$F$1:$F$1765,"&lt;&gt;二年",'2023'!$G$1:$G$1765,"&lt;&gt;*调整*")+COUNTIFS('2024'!$C$1:$C$2041,A818,'2024'!$F$1:$F$2041,"&lt;&gt;二年",'2024'!$G$1:$G$2041,"&lt;&gt;*调整*")+ROW()/100000,"")</f>
        <v/>
      </c>
    </row>
    <row r="819" spans="1:3" ht="15" customHeight="1">
      <c r="A819" t="str">
        <f>'2020'!C819</f>
        <v>机械电子工程</v>
      </c>
      <c r="B819" t="b">
        <f>ISNUMBER('2020'!A819)</f>
        <v>1</v>
      </c>
      <c r="C819" t="str">
        <f>IF(AND(B819,MATCH(A819,$A$1:$A$10073,0)=ROW()),COUNTIFS('2020'!$C$1:$C$2317,A819,'2020'!$F$1:$F$2317,"&lt;&gt;二年")+COUNTIFS('2021'!$E$1:$E$2047,A819,'2021'!$J$1:$J$2047,"&lt;&gt;二年")+COUNTIFS('2022'!$E$1:$E$1903,A819,'2022'!$K$1:$K$1903,"&lt;&gt;二年")+COUNTIFS('2023'!$C$1:$C$1765,A819,'2023'!$F$1:$F$1765,"&lt;&gt;二年",'2023'!$G$1:$G$1765,"&lt;&gt;*调整*")+COUNTIFS('2024'!$C$1:$C$2041,A819,'2024'!$F$1:$F$2041,"&lt;&gt;二年",'2024'!$G$1:$G$2041,"&lt;&gt;*调整*")+ROW()/100000,"")</f>
        <v/>
      </c>
    </row>
    <row r="820" spans="1:3" ht="15" customHeight="1">
      <c r="A820" t="str">
        <f>'2020'!C820</f>
        <v>车辆工程</v>
      </c>
      <c r="B820" t="b">
        <f>ISNUMBER('2020'!A820)</f>
        <v>1</v>
      </c>
      <c r="C820" t="str">
        <f>IF(AND(B820,MATCH(A820,$A$1:$A$10073,0)=ROW()),COUNTIFS('2020'!$C$1:$C$2317,A820,'2020'!$F$1:$F$2317,"&lt;&gt;二年")+COUNTIFS('2021'!$E$1:$E$2047,A820,'2021'!$J$1:$J$2047,"&lt;&gt;二年")+COUNTIFS('2022'!$E$1:$E$1903,A820,'2022'!$K$1:$K$1903,"&lt;&gt;二年")+COUNTIFS('2023'!$C$1:$C$1765,A820,'2023'!$F$1:$F$1765,"&lt;&gt;二年",'2023'!$G$1:$G$1765,"&lt;&gt;*调整*")+COUNTIFS('2024'!$C$1:$C$2041,A820,'2024'!$F$1:$F$2041,"&lt;&gt;二年",'2024'!$G$1:$G$2041,"&lt;&gt;*调整*")+ROW()/100000,"")</f>
        <v/>
      </c>
    </row>
    <row r="821" spans="1:3" ht="15" customHeight="1">
      <c r="A821" t="str">
        <f>'2020'!C821</f>
        <v>微电子科学与工程</v>
      </c>
      <c r="B821" t="b">
        <f>ISNUMBER('2020'!A821)</f>
        <v>1</v>
      </c>
      <c r="C821" t="str">
        <f>IF(AND(B821,MATCH(A821,$A$1:$A$10073,0)=ROW()),COUNTIFS('2020'!$C$1:$C$2317,A821,'2020'!$F$1:$F$2317,"&lt;&gt;二年")+COUNTIFS('2021'!$E$1:$E$2047,A821,'2021'!$J$1:$J$2047,"&lt;&gt;二年")+COUNTIFS('2022'!$E$1:$E$1903,A821,'2022'!$K$1:$K$1903,"&lt;&gt;二年")+COUNTIFS('2023'!$C$1:$C$1765,A821,'2023'!$F$1:$F$1765,"&lt;&gt;二年",'2023'!$G$1:$G$1765,"&lt;&gt;*调整*")+COUNTIFS('2024'!$C$1:$C$2041,A821,'2024'!$F$1:$F$2041,"&lt;&gt;二年",'2024'!$G$1:$G$2041,"&lt;&gt;*调整*")+ROW()/100000,"")</f>
        <v/>
      </c>
    </row>
    <row r="822" spans="1:3" ht="15" customHeight="1">
      <c r="A822" t="str">
        <f>'2020'!C822</f>
        <v>环境科学与工程</v>
      </c>
      <c r="B822" t="b">
        <f>ISNUMBER('2020'!A822)</f>
        <v>1</v>
      </c>
      <c r="C822" t="str">
        <f>IF(AND(B822,MATCH(A822,$A$1:$A$10073,0)=ROW()),COUNTIFS('2020'!$C$1:$C$2317,A822,'2020'!$F$1:$F$2317,"&lt;&gt;二年")+COUNTIFS('2021'!$E$1:$E$2047,A822,'2021'!$J$1:$J$2047,"&lt;&gt;二年")+COUNTIFS('2022'!$E$1:$E$1903,A822,'2022'!$K$1:$K$1903,"&lt;&gt;二年")+COUNTIFS('2023'!$C$1:$C$1765,A822,'2023'!$F$1:$F$1765,"&lt;&gt;二年",'2023'!$G$1:$G$1765,"&lt;&gt;*调整*")+COUNTIFS('2024'!$C$1:$C$2041,A822,'2024'!$F$1:$F$2041,"&lt;&gt;二年",'2024'!$G$1:$G$2041,"&lt;&gt;*调整*")+ROW()/100000,"")</f>
        <v/>
      </c>
    </row>
    <row r="823" spans="1:3" ht="15" customHeight="1">
      <c r="A823" t="str">
        <f>'2020'!C823</f>
        <v>艺术与科技</v>
      </c>
      <c r="B823" t="b">
        <f>ISNUMBER('2020'!A823)</f>
        <v>1</v>
      </c>
      <c r="C823" t="str">
        <f>IF(AND(B823,MATCH(A823,$A$1:$A$10073,0)=ROW()),COUNTIFS('2020'!$C$1:$C$2317,A823,'2020'!$F$1:$F$2317,"&lt;&gt;二年")+COUNTIFS('2021'!$E$1:$E$2047,A823,'2021'!$J$1:$J$2047,"&lt;&gt;二年")+COUNTIFS('2022'!$E$1:$E$1903,A823,'2022'!$K$1:$K$1903,"&lt;&gt;二年")+COUNTIFS('2023'!$C$1:$C$1765,A823,'2023'!$F$1:$F$1765,"&lt;&gt;二年",'2023'!$G$1:$G$1765,"&lt;&gt;*调整*")+COUNTIFS('2024'!$C$1:$C$2041,A823,'2024'!$F$1:$F$2041,"&lt;&gt;二年",'2024'!$G$1:$G$2041,"&lt;&gt;*调整*")+ROW()/100000,"")</f>
        <v/>
      </c>
    </row>
    <row r="824" spans="1:3" ht="15" customHeight="1">
      <c r="A824" t="str">
        <f>'2020'!C824</f>
        <v>给排水科学与工程</v>
      </c>
      <c r="B824" t="b">
        <f>ISNUMBER('2020'!A824)</f>
        <v>1</v>
      </c>
      <c r="C824">
        <f>IF(AND(B824,MATCH(A824,$A$1:$A$10073,0)=ROW()),COUNTIFS('2020'!$C$1:$C$2317,A824,'2020'!$F$1:$F$2317,"&lt;&gt;二年")+COUNTIFS('2021'!$E$1:$E$2047,A824,'2021'!$J$1:$J$2047,"&lt;&gt;二年")+COUNTIFS('2022'!$E$1:$E$1903,A824,'2022'!$K$1:$K$1903,"&lt;&gt;二年")+COUNTIFS('2023'!$C$1:$C$1765,A824,'2023'!$F$1:$F$1765,"&lt;&gt;二年",'2023'!$G$1:$G$1765,"&lt;&gt;*调整*")+COUNTIFS('2024'!$C$1:$C$2041,A824,'2024'!$F$1:$F$2041,"&lt;&gt;二年",'2024'!$G$1:$G$2041,"&lt;&gt;*调整*")+ROW()/100000,"")</f>
        <v>3.0082399999999998</v>
      </c>
    </row>
    <row r="825" spans="1:3" ht="15" customHeight="1">
      <c r="A825" t="str">
        <f>'2020'!C825</f>
        <v>智能制造工程</v>
      </c>
      <c r="B825" t="b">
        <f>ISNUMBER('2020'!A825)</f>
        <v>1</v>
      </c>
      <c r="C825" t="str">
        <f>IF(AND(B825,MATCH(A825,$A$1:$A$10073,0)=ROW()),COUNTIFS('2020'!$C$1:$C$2317,A825,'2020'!$F$1:$F$2317,"&lt;&gt;二年")+COUNTIFS('2021'!$E$1:$E$2047,A825,'2021'!$J$1:$J$2047,"&lt;&gt;二年")+COUNTIFS('2022'!$E$1:$E$1903,A825,'2022'!$K$1:$K$1903,"&lt;&gt;二年")+COUNTIFS('2023'!$C$1:$C$1765,A825,'2023'!$F$1:$F$1765,"&lt;&gt;二年",'2023'!$G$1:$G$1765,"&lt;&gt;*调整*")+COUNTIFS('2024'!$C$1:$C$2041,A825,'2024'!$F$1:$F$2041,"&lt;&gt;二年",'2024'!$G$1:$G$2041,"&lt;&gt;*调整*")+ROW()/100000,"")</f>
        <v/>
      </c>
    </row>
    <row r="826" spans="1:3" ht="15" customHeight="1">
      <c r="A826" t="str">
        <f>'2020'!C826</f>
        <v>生物制药</v>
      </c>
      <c r="B826" t="b">
        <f>ISNUMBER('2020'!A826)</f>
        <v>1</v>
      </c>
      <c r="C826" t="str">
        <f>IF(AND(B826,MATCH(A826,$A$1:$A$10073,0)=ROW()),COUNTIFS('2020'!$C$1:$C$2317,A826,'2020'!$F$1:$F$2317,"&lt;&gt;二年")+COUNTIFS('2021'!$E$1:$E$2047,A826,'2021'!$J$1:$J$2047,"&lt;&gt;二年")+COUNTIFS('2022'!$E$1:$E$1903,A826,'2022'!$K$1:$K$1903,"&lt;&gt;二年")+COUNTIFS('2023'!$C$1:$C$1765,A826,'2023'!$F$1:$F$1765,"&lt;&gt;二年",'2023'!$G$1:$G$1765,"&lt;&gt;*调整*")+COUNTIFS('2024'!$C$1:$C$2041,A826,'2024'!$F$1:$F$2041,"&lt;&gt;二年",'2024'!$G$1:$G$2041,"&lt;&gt;*调整*")+ROW()/100000,"")</f>
        <v/>
      </c>
    </row>
    <row r="827" spans="1:3" ht="15" customHeight="1">
      <c r="A827" t="str">
        <f>'2020'!C827</f>
        <v>商务英语</v>
      </c>
      <c r="B827" t="b">
        <f>ISNUMBER('2020'!A827)</f>
        <v>1</v>
      </c>
      <c r="C827" t="str">
        <f>IF(AND(B827,MATCH(A827,$A$1:$A$10073,0)=ROW()),COUNTIFS('2020'!$C$1:$C$2317,A827,'2020'!$F$1:$F$2317,"&lt;&gt;二年")+COUNTIFS('2021'!$E$1:$E$2047,A827,'2021'!$J$1:$J$2047,"&lt;&gt;二年")+COUNTIFS('2022'!$E$1:$E$1903,A827,'2022'!$K$1:$K$1903,"&lt;&gt;二年")+COUNTIFS('2023'!$C$1:$C$1765,A827,'2023'!$F$1:$F$1765,"&lt;&gt;二年",'2023'!$G$1:$G$1765,"&lt;&gt;*调整*")+COUNTIFS('2024'!$C$1:$C$2041,A827,'2024'!$F$1:$F$2041,"&lt;&gt;二年",'2024'!$G$1:$G$2041,"&lt;&gt;*调整*")+ROW()/100000,"")</f>
        <v/>
      </c>
    </row>
    <row r="828" spans="1:3" ht="15" customHeight="1">
      <c r="A828" t="str">
        <f>'2020'!C828</f>
        <v>金融科技</v>
      </c>
      <c r="B828" t="b">
        <f>ISNUMBER('2020'!A828)</f>
        <v>1</v>
      </c>
      <c r="C828" t="str">
        <f>IF(AND(B828,MATCH(A828,$A$1:$A$10073,0)=ROW()),COUNTIFS('2020'!$C$1:$C$2317,A828,'2020'!$F$1:$F$2317,"&lt;&gt;二年")+COUNTIFS('2021'!$E$1:$E$2047,A828,'2021'!$J$1:$J$2047,"&lt;&gt;二年")+COUNTIFS('2022'!$E$1:$E$1903,A828,'2022'!$K$1:$K$1903,"&lt;&gt;二年")+COUNTIFS('2023'!$C$1:$C$1765,A828,'2023'!$F$1:$F$1765,"&lt;&gt;二年",'2023'!$G$1:$G$1765,"&lt;&gt;*调整*")+COUNTIFS('2024'!$C$1:$C$2041,A828,'2024'!$F$1:$F$2041,"&lt;&gt;二年",'2024'!$G$1:$G$2041,"&lt;&gt;*调整*")+ROW()/100000,"")</f>
        <v/>
      </c>
    </row>
    <row r="829" spans="1:3" ht="15" customHeight="1">
      <c r="A829" t="str">
        <f>'2020'!C829</f>
        <v>数据科学与大数据技术</v>
      </c>
      <c r="B829" t="b">
        <f>ISNUMBER('2020'!A829)</f>
        <v>1</v>
      </c>
      <c r="C829" t="str">
        <f>IF(AND(B829,MATCH(A829,$A$1:$A$10073,0)=ROW()),COUNTIFS('2020'!$C$1:$C$2317,A829,'2020'!$F$1:$F$2317,"&lt;&gt;二年")+COUNTIFS('2021'!$E$1:$E$2047,A829,'2021'!$J$1:$J$2047,"&lt;&gt;二年")+COUNTIFS('2022'!$E$1:$E$1903,A829,'2022'!$K$1:$K$1903,"&lt;&gt;二年")+COUNTIFS('2023'!$C$1:$C$1765,A829,'2023'!$F$1:$F$1765,"&lt;&gt;二年",'2023'!$G$1:$G$1765,"&lt;&gt;*调整*")+COUNTIFS('2024'!$C$1:$C$2041,A829,'2024'!$F$1:$F$2041,"&lt;&gt;二年",'2024'!$G$1:$G$2041,"&lt;&gt;*调整*")+ROW()/100000,"")</f>
        <v/>
      </c>
    </row>
    <row r="830" spans="1:3" ht="15" customHeight="1">
      <c r="A830" t="str">
        <f>'2020'!C830</f>
        <v>人工智能</v>
      </c>
      <c r="B830" t="b">
        <f>ISNUMBER('2020'!A830)</f>
        <v>1</v>
      </c>
      <c r="C830" t="str">
        <f>IF(AND(B830,MATCH(A830,$A$1:$A$10073,0)=ROW()),COUNTIFS('2020'!$C$1:$C$2317,A830,'2020'!$F$1:$F$2317,"&lt;&gt;二年")+COUNTIFS('2021'!$E$1:$E$2047,A830,'2021'!$J$1:$J$2047,"&lt;&gt;二年")+COUNTIFS('2022'!$E$1:$E$1903,A830,'2022'!$K$1:$K$1903,"&lt;&gt;二年")+COUNTIFS('2023'!$C$1:$C$1765,A830,'2023'!$F$1:$F$1765,"&lt;&gt;二年",'2023'!$G$1:$G$1765,"&lt;&gt;*调整*")+COUNTIFS('2024'!$C$1:$C$2041,A830,'2024'!$F$1:$F$2041,"&lt;&gt;二年",'2024'!$G$1:$G$2041,"&lt;&gt;*调整*")+ROW()/100000,"")</f>
        <v/>
      </c>
    </row>
    <row r="831" spans="1:3" ht="15" customHeight="1">
      <c r="A831">
        <f>'2020'!C831</f>
        <v>0</v>
      </c>
      <c r="B831" t="b">
        <f>ISNUMBER('2020'!A831)</f>
        <v>0</v>
      </c>
      <c r="C831" t="str">
        <f>IF(AND(B831,MATCH(A831,$A$1:$A$10073,0)=ROW()),COUNTIFS('2020'!$C$1:$C$2317,A831,'2020'!$F$1:$F$2317,"&lt;&gt;二年")+COUNTIFS('2021'!$E$1:$E$2047,A831,'2021'!$J$1:$J$2047,"&lt;&gt;二年")+COUNTIFS('2022'!$E$1:$E$1903,A831,'2022'!$K$1:$K$1903,"&lt;&gt;二年")+COUNTIFS('2023'!$C$1:$C$1765,A831,'2023'!$F$1:$F$1765,"&lt;&gt;二年",'2023'!$G$1:$G$1765,"&lt;&gt;*调整*")+COUNTIFS('2024'!$C$1:$C$2041,A831,'2024'!$F$1:$F$2041,"&lt;&gt;二年",'2024'!$G$1:$G$2041,"&lt;&gt;*调整*")+ROW()/100000,"")</f>
        <v/>
      </c>
    </row>
    <row r="832" spans="1:3" ht="15" customHeight="1">
      <c r="A832" t="str">
        <f>'2020'!C832</f>
        <v>国际经济与贸易</v>
      </c>
      <c r="B832" t="b">
        <f>ISNUMBER('2020'!A832)</f>
        <v>1</v>
      </c>
      <c r="C832" t="str">
        <f>IF(AND(B832,MATCH(A832,$A$1:$A$10073,0)=ROW()),COUNTIFS('2020'!$C$1:$C$2317,A832,'2020'!$F$1:$F$2317,"&lt;&gt;二年")+COUNTIFS('2021'!$E$1:$E$2047,A832,'2021'!$J$1:$J$2047,"&lt;&gt;二年")+COUNTIFS('2022'!$E$1:$E$1903,A832,'2022'!$K$1:$K$1903,"&lt;&gt;二年")+COUNTIFS('2023'!$C$1:$C$1765,A832,'2023'!$F$1:$F$1765,"&lt;&gt;二年",'2023'!$G$1:$G$1765,"&lt;&gt;*调整*")+COUNTIFS('2024'!$C$1:$C$2041,A832,'2024'!$F$1:$F$2041,"&lt;&gt;二年",'2024'!$G$1:$G$2041,"&lt;&gt;*调整*")+ROW()/100000,"")</f>
        <v/>
      </c>
    </row>
    <row r="833" spans="1:3" ht="15" customHeight="1">
      <c r="A833" t="str">
        <f>'2020'!C833</f>
        <v>光电信息科学与工程</v>
      </c>
      <c r="B833" t="b">
        <f>ISNUMBER('2020'!A833)</f>
        <v>1</v>
      </c>
      <c r="C833" t="str">
        <f>IF(AND(B833,MATCH(A833,$A$1:$A$10073,0)=ROW()),COUNTIFS('2020'!$C$1:$C$2317,A833,'2020'!$F$1:$F$2317,"&lt;&gt;二年")+COUNTIFS('2021'!$E$1:$E$2047,A833,'2021'!$J$1:$J$2047,"&lt;&gt;二年")+COUNTIFS('2022'!$E$1:$E$1903,A833,'2022'!$K$1:$K$1903,"&lt;&gt;二年")+COUNTIFS('2023'!$C$1:$C$1765,A833,'2023'!$F$1:$F$1765,"&lt;&gt;二年",'2023'!$G$1:$G$1765,"&lt;&gt;*调整*")+COUNTIFS('2024'!$C$1:$C$2041,A833,'2024'!$F$1:$F$2041,"&lt;&gt;二年",'2024'!$G$1:$G$2041,"&lt;&gt;*调整*")+ROW()/100000,"")</f>
        <v/>
      </c>
    </row>
    <row r="834" spans="1:3" ht="15" customHeight="1">
      <c r="A834" t="str">
        <f>'2020'!C834</f>
        <v>信息管理与信息系统</v>
      </c>
      <c r="B834" t="b">
        <f>ISNUMBER('2020'!A834)</f>
        <v>1</v>
      </c>
      <c r="C834">
        <f>IF(AND(B834,MATCH(A834,$A$1:$A$10073,0)=ROW()),COUNTIFS('2020'!$C$1:$C$2317,A834,'2020'!$F$1:$F$2317,"&lt;&gt;二年")+COUNTIFS('2021'!$E$1:$E$2047,A834,'2021'!$J$1:$J$2047,"&lt;&gt;二年")+COUNTIFS('2022'!$E$1:$E$1903,A834,'2022'!$K$1:$K$1903,"&lt;&gt;二年")+COUNTIFS('2023'!$C$1:$C$1765,A834,'2023'!$F$1:$F$1765,"&lt;&gt;二年",'2023'!$G$1:$G$1765,"&lt;&gt;*调整*")+COUNTIFS('2024'!$C$1:$C$2041,A834,'2024'!$F$1:$F$2041,"&lt;&gt;二年",'2024'!$G$1:$G$2041,"&lt;&gt;*调整*")+ROW()/100000,"")</f>
        <v>2.00834</v>
      </c>
    </row>
    <row r="835" spans="1:3" ht="15" customHeight="1">
      <c r="A835" t="str">
        <f>'2020'!C835</f>
        <v>金融学</v>
      </c>
      <c r="B835" t="b">
        <f>ISNUMBER('2020'!A835)</f>
        <v>1</v>
      </c>
      <c r="C835" t="str">
        <f>IF(AND(B835,MATCH(A835,$A$1:$A$10073,0)=ROW()),COUNTIFS('2020'!$C$1:$C$2317,A835,'2020'!$F$1:$F$2317,"&lt;&gt;二年")+COUNTIFS('2021'!$E$1:$E$2047,A835,'2021'!$J$1:$J$2047,"&lt;&gt;二年")+COUNTIFS('2022'!$E$1:$E$1903,A835,'2022'!$K$1:$K$1903,"&lt;&gt;二年")+COUNTIFS('2023'!$C$1:$C$1765,A835,'2023'!$F$1:$F$1765,"&lt;&gt;二年",'2023'!$G$1:$G$1765,"&lt;&gt;*调整*")+COUNTIFS('2024'!$C$1:$C$2041,A835,'2024'!$F$1:$F$2041,"&lt;&gt;二年",'2024'!$G$1:$G$2041,"&lt;&gt;*调整*")+ROW()/100000,"")</f>
        <v/>
      </c>
    </row>
    <row r="836" spans="1:3" ht="15" customHeight="1">
      <c r="A836" t="str">
        <f>'2020'!C836</f>
        <v>法学</v>
      </c>
      <c r="B836" t="b">
        <f>ISNUMBER('2020'!A836)</f>
        <v>1</v>
      </c>
      <c r="C836" t="str">
        <f>IF(AND(B836,MATCH(A836,$A$1:$A$10073,0)=ROW()),COUNTIFS('2020'!$C$1:$C$2317,A836,'2020'!$F$1:$F$2317,"&lt;&gt;二年")+COUNTIFS('2021'!$E$1:$E$2047,A836,'2021'!$J$1:$J$2047,"&lt;&gt;二年")+COUNTIFS('2022'!$E$1:$E$1903,A836,'2022'!$K$1:$K$1903,"&lt;&gt;二年")+COUNTIFS('2023'!$C$1:$C$1765,A836,'2023'!$F$1:$F$1765,"&lt;&gt;二年",'2023'!$G$1:$G$1765,"&lt;&gt;*调整*")+COUNTIFS('2024'!$C$1:$C$2041,A836,'2024'!$F$1:$F$2041,"&lt;&gt;二年",'2024'!$G$1:$G$2041,"&lt;&gt;*调整*")+ROW()/100000,"")</f>
        <v/>
      </c>
    </row>
    <row r="837" spans="1:3" ht="15" customHeight="1">
      <c r="A837" t="str">
        <f>'2020'!C837</f>
        <v>工商管理</v>
      </c>
      <c r="B837" t="b">
        <f>ISNUMBER('2020'!A837)</f>
        <v>1</v>
      </c>
      <c r="C837" t="str">
        <f>IF(AND(B837,MATCH(A837,$A$1:$A$10073,0)=ROW()),COUNTIFS('2020'!$C$1:$C$2317,A837,'2020'!$F$1:$F$2317,"&lt;&gt;二年")+COUNTIFS('2021'!$E$1:$E$2047,A837,'2021'!$J$1:$J$2047,"&lt;&gt;二年")+COUNTIFS('2022'!$E$1:$E$1903,A837,'2022'!$K$1:$K$1903,"&lt;&gt;二年")+COUNTIFS('2023'!$C$1:$C$1765,A837,'2023'!$F$1:$F$1765,"&lt;&gt;二年",'2023'!$G$1:$G$1765,"&lt;&gt;*调整*")+COUNTIFS('2024'!$C$1:$C$2041,A837,'2024'!$F$1:$F$2041,"&lt;&gt;二年",'2024'!$G$1:$G$2041,"&lt;&gt;*调整*")+ROW()/100000,"")</f>
        <v/>
      </c>
    </row>
    <row r="838" spans="1:3" ht="15" customHeight="1">
      <c r="A838" t="str">
        <f>'2020'!C838</f>
        <v>数学与应用数学</v>
      </c>
      <c r="B838" t="b">
        <f>ISNUMBER('2020'!A838)</f>
        <v>1</v>
      </c>
      <c r="C838" t="str">
        <f>IF(AND(B838,MATCH(A838,$A$1:$A$10073,0)=ROW()),COUNTIFS('2020'!$C$1:$C$2317,A838,'2020'!$F$1:$F$2317,"&lt;&gt;二年")+COUNTIFS('2021'!$E$1:$E$2047,A838,'2021'!$J$1:$J$2047,"&lt;&gt;二年")+COUNTIFS('2022'!$E$1:$E$1903,A838,'2022'!$K$1:$K$1903,"&lt;&gt;二年")+COUNTIFS('2023'!$C$1:$C$1765,A838,'2023'!$F$1:$F$1765,"&lt;&gt;二年",'2023'!$G$1:$G$1765,"&lt;&gt;*调整*")+COUNTIFS('2024'!$C$1:$C$2041,A838,'2024'!$F$1:$F$2041,"&lt;&gt;二年",'2024'!$G$1:$G$2041,"&lt;&gt;*调整*")+ROW()/100000,"")</f>
        <v/>
      </c>
    </row>
    <row r="839" spans="1:3" ht="15" customHeight="1">
      <c r="A839" t="str">
        <f>'2020'!C839</f>
        <v>纺织工程</v>
      </c>
      <c r="B839" t="b">
        <f>ISNUMBER('2020'!A839)</f>
        <v>1</v>
      </c>
      <c r="C839">
        <f>IF(AND(B839,MATCH(A839,$A$1:$A$10073,0)=ROW()),COUNTIFS('2020'!$C$1:$C$2317,A839,'2020'!$F$1:$F$2317,"&lt;&gt;二年")+COUNTIFS('2021'!$E$1:$E$2047,A839,'2021'!$J$1:$J$2047,"&lt;&gt;二年")+COUNTIFS('2022'!$E$1:$E$1903,A839,'2022'!$K$1:$K$1903,"&lt;&gt;二年")+COUNTIFS('2023'!$C$1:$C$1765,A839,'2023'!$F$1:$F$1765,"&lt;&gt;二年",'2023'!$G$1:$G$1765,"&lt;&gt;*调整*")+COUNTIFS('2024'!$C$1:$C$2041,A839,'2024'!$F$1:$F$2041,"&lt;&gt;二年",'2024'!$G$1:$G$2041,"&lt;&gt;*调整*")+ROW()/100000,"")</f>
        <v>8.3899999999999999E-3</v>
      </c>
    </row>
    <row r="840" spans="1:3" ht="15" customHeight="1">
      <c r="A840" t="str">
        <f>'2020'!C840</f>
        <v>轻化工程</v>
      </c>
      <c r="B840" t="b">
        <f>ISNUMBER('2020'!A840)</f>
        <v>1</v>
      </c>
      <c r="C840">
        <f>IF(AND(B840,MATCH(A840,$A$1:$A$10073,0)=ROW()),COUNTIFS('2020'!$C$1:$C$2317,A840,'2020'!$F$1:$F$2317,"&lt;&gt;二年")+COUNTIFS('2021'!$E$1:$E$2047,A840,'2021'!$J$1:$J$2047,"&lt;&gt;二年")+COUNTIFS('2022'!$E$1:$E$1903,A840,'2022'!$K$1:$K$1903,"&lt;&gt;二年")+COUNTIFS('2023'!$C$1:$C$1765,A840,'2023'!$F$1:$F$1765,"&lt;&gt;二年",'2023'!$G$1:$G$1765,"&lt;&gt;*调整*")+COUNTIFS('2024'!$C$1:$C$2041,A840,'2024'!$F$1:$F$2041,"&lt;&gt;二年",'2024'!$G$1:$G$2041,"&lt;&gt;*调整*")+ROW()/100000,"")</f>
        <v>8.3999999999999995E-3</v>
      </c>
    </row>
    <row r="841" spans="1:3" ht="15" customHeight="1">
      <c r="A841" t="str">
        <f>'2020'!C841</f>
        <v>大数据管理与应用</v>
      </c>
      <c r="B841" t="b">
        <f>ISNUMBER('2020'!A841)</f>
        <v>1</v>
      </c>
      <c r="C841" t="str">
        <f>IF(AND(B841,MATCH(A841,$A$1:$A$10073,0)=ROW()),COUNTIFS('2020'!$C$1:$C$2317,A841,'2020'!$F$1:$F$2317,"&lt;&gt;二年")+COUNTIFS('2021'!$E$1:$E$2047,A841,'2021'!$J$1:$J$2047,"&lt;&gt;二年")+COUNTIFS('2022'!$E$1:$E$1903,A841,'2022'!$K$1:$K$1903,"&lt;&gt;二年")+COUNTIFS('2023'!$C$1:$C$1765,A841,'2023'!$F$1:$F$1765,"&lt;&gt;二年",'2023'!$G$1:$G$1765,"&lt;&gt;*调整*")+COUNTIFS('2024'!$C$1:$C$2041,A841,'2024'!$F$1:$F$2041,"&lt;&gt;二年",'2024'!$G$1:$G$2041,"&lt;&gt;*调整*")+ROW()/100000,"")</f>
        <v/>
      </c>
    </row>
    <row r="842" spans="1:3" ht="15" customHeight="1">
      <c r="A842" t="str">
        <f>'2020'!C842</f>
        <v>家具设计与工程</v>
      </c>
      <c r="B842" t="b">
        <f>ISNUMBER('2020'!A842)</f>
        <v>1</v>
      </c>
      <c r="C842" t="str">
        <f>IF(AND(B842,MATCH(A842,$A$1:$A$10073,0)=ROW()),COUNTIFS('2020'!$C$1:$C$2317,A842,'2020'!$F$1:$F$2317,"&lt;&gt;二年")+COUNTIFS('2021'!$E$1:$E$2047,A842,'2021'!$J$1:$J$2047,"&lt;&gt;二年")+COUNTIFS('2022'!$E$1:$E$1903,A842,'2022'!$K$1:$K$1903,"&lt;&gt;二年")+COUNTIFS('2023'!$C$1:$C$1765,A842,'2023'!$F$1:$F$1765,"&lt;&gt;二年",'2023'!$G$1:$G$1765,"&lt;&gt;*调整*")+COUNTIFS('2024'!$C$1:$C$2041,A842,'2024'!$F$1:$F$2041,"&lt;&gt;二年",'2024'!$G$1:$G$2041,"&lt;&gt;*调整*")+ROW()/100000,"")</f>
        <v/>
      </c>
    </row>
    <row r="843" spans="1:3" ht="15" customHeight="1">
      <c r="A843" t="str">
        <f>'2020'!C843</f>
        <v>光电信息科学与工程</v>
      </c>
      <c r="B843" t="b">
        <f>ISNUMBER('2020'!A843)</f>
        <v>1</v>
      </c>
      <c r="C843" t="str">
        <f>IF(AND(B843,MATCH(A843,$A$1:$A$10073,0)=ROW()),COUNTIFS('2020'!$C$1:$C$2317,A843,'2020'!$F$1:$F$2317,"&lt;&gt;二年")+COUNTIFS('2021'!$E$1:$E$2047,A843,'2021'!$J$1:$J$2047,"&lt;&gt;二年")+COUNTIFS('2022'!$E$1:$E$1903,A843,'2022'!$K$1:$K$1903,"&lt;&gt;二年")+COUNTIFS('2023'!$C$1:$C$1765,A843,'2023'!$F$1:$F$1765,"&lt;&gt;二年",'2023'!$G$1:$G$1765,"&lt;&gt;*调整*")+COUNTIFS('2024'!$C$1:$C$2041,A843,'2024'!$F$1:$F$2041,"&lt;&gt;二年",'2024'!$G$1:$G$2041,"&lt;&gt;*调整*")+ROW()/100000,"")</f>
        <v/>
      </c>
    </row>
    <row r="844" spans="1:3" ht="15" customHeight="1">
      <c r="A844" t="str">
        <f>'2020'!C844</f>
        <v>药学</v>
      </c>
      <c r="B844" t="b">
        <f>ISNUMBER('2020'!A844)</f>
        <v>1</v>
      </c>
      <c r="C844" t="str">
        <f>IF(AND(B844,MATCH(A844,$A$1:$A$10073,0)=ROW()),COUNTIFS('2020'!$C$1:$C$2317,A844,'2020'!$F$1:$F$2317,"&lt;&gt;二年")+COUNTIFS('2021'!$E$1:$E$2047,A844,'2021'!$J$1:$J$2047,"&lt;&gt;二年")+COUNTIFS('2022'!$E$1:$E$1903,A844,'2022'!$K$1:$K$1903,"&lt;&gt;二年")+COUNTIFS('2023'!$C$1:$C$1765,A844,'2023'!$F$1:$F$1765,"&lt;&gt;二年",'2023'!$G$1:$G$1765,"&lt;&gt;*调整*")+COUNTIFS('2024'!$C$1:$C$2041,A844,'2024'!$F$1:$F$2041,"&lt;&gt;二年",'2024'!$G$1:$G$2041,"&lt;&gt;*调整*")+ROW()/100000,"")</f>
        <v/>
      </c>
    </row>
    <row r="845" spans="1:3" ht="15" customHeight="1">
      <c r="A845" t="str">
        <f>'2020'!C845</f>
        <v>艺术与科技</v>
      </c>
      <c r="B845" t="b">
        <f>ISNUMBER('2020'!A845)</f>
        <v>1</v>
      </c>
      <c r="C845" t="str">
        <f>IF(AND(B845,MATCH(A845,$A$1:$A$10073,0)=ROW()),COUNTIFS('2020'!$C$1:$C$2317,A845,'2020'!$F$1:$F$2317,"&lt;&gt;二年")+COUNTIFS('2021'!$E$1:$E$2047,A845,'2021'!$J$1:$J$2047,"&lt;&gt;二年")+COUNTIFS('2022'!$E$1:$E$1903,A845,'2022'!$K$1:$K$1903,"&lt;&gt;二年")+COUNTIFS('2023'!$C$1:$C$1765,A845,'2023'!$F$1:$F$1765,"&lt;&gt;二年",'2023'!$G$1:$G$1765,"&lt;&gt;*调整*")+COUNTIFS('2024'!$C$1:$C$2041,A845,'2024'!$F$1:$F$2041,"&lt;&gt;二年",'2024'!$G$1:$G$2041,"&lt;&gt;*调整*")+ROW()/100000,"")</f>
        <v/>
      </c>
    </row>
    <row r="846" spans="1:3" ht="15" customHeight="1">
      <c r="A846" t="str">
        <f>'2020'!C846</f>
        <v>智能制造工程</v>
      </c>
      <c r="B846" t="b">
        <f>ISNUMBER('2020'!A846)</f>
        <v>1</v>
      </c>
      <c r="C846" t="str">
        <f>IF(AND(B846,MATCH(A846,$A$1:$A$10073,0)=ROW()),COUNTIFS('2020'!$C$1:$C$2317,A846,'2020'!$F$1:$F$2317,"&lt;&gt;二年")+COUNTIFS('2021'!$E$1:$E$2047,A846,'2021'!$J$1:$J$2047,"&lt;&gt;二年")+COUNTIFS('2022'!$E$1:$E$1903,A846,'2022'!$K$1:$K$1903,"&lt;&gt;二年")+COUNTIFS('2023'!$C$1:$C$1765,A846,'2023'!$F$1:$F$1765,"&lt;&gt;二年",'2023'!$G$1:$G$1765,"&lt;&gt;*调整*")+COUNTIFS('2024'!$C$1:$C$2041,A846,'2024'!$F$1:$F$2041,"&lt;&gt;二年",'2024'!$G$1:$G$2041,"&lt;&gt;*调整*")+ROW()/100000,"")</f>
        <v/>
      </c>
    </row>
    <row r="847" spans="1:3" ht="15" customHeight="1">
      <c r="A847" t="str">
        <f>'2020'!C847</f>
        <v>数据科学与大数据技术</v>
      </c>
      <c r="B847" t="b">
        <f>ISNUMBER('2020'!A847)</f>
        <v>1</v>
      </c>
      <c r="C847" t="str">
        <f>IF(AND(B847,MATCH(A847,$A$1:$A$10073,0)=ROW()),COUNTIFS('2020'!$C$1:$C$2317,A847,'2020'!$F$1:$F$2317,"&lt;&gt;二年")+COUNTIFS('2021'!$E$1:$E$2047,A847,'2021'!$J$1:$J$2047,"&lt;&gt;二年")+COUNTIFS('2022'!$E$1:$E$1903,A847,'2022'!$K$1:$K$1903,"&lt;&gt;二年")+COUNTIFS('2023'!$C$1:$C$1765,A847,'2023'!$F$1:$F$1765,"&lt;&gt;二年",'2023'!$G$1:$G$1765,"&lt;&gt;*调整*")+COUNTIFS('2024'!$C$1:$C$2041,A847,'2024'!$F$1:$F$2041,"&lt;&gt;二年",'2024'!$G$1:$G$2041,"&lt;&gt;*调整*")+ROW()/100000,"")</f>
        <v/>
      </c>
    </row>
    <row r="848" spans="1:3" ht="15" customHeight="1">
      <c r="A848" t="str">
        <f>'2020'!C848</f>
        <v>俄语</v>
      </c>
      <c r="B848" t="b">
        <f>ISNUMBER('2020'!A848)</f>
        <v>1</v>
      </c>
      <c r="C848" t="str">
        <f>IF(AND(B848,MATCH(A848,$A$1:$A$10073,0)=ROW()),COUNTIFS('2020'!$C$1:$C$2317,A848,'2020'!$F$1:$F$2317,"&lt;&gt;二年")+COUNTIFS('2021'!$E$1:$E$2047,A848,'2021'!$J$1:$J$2047,"&lt;&gt;二年")+COUNTIFS('2022'!$E$1:$E$1903,A848,'2022'!$K$1:$K$1903,"&lt;&gt;二年")+COUNTIFS('2023'!$C$1:$C$1765,A848,'2023'!$F$1:$F$1765,"&lt;&gt;二年",'2023'!$G$1:$G$1765,"&lt;&gt;*调整*")+COUNTIFS('2024'!$C$1:$C$2041,A848,'2024'!$F$1:$F$2041,"&lt;&gt;二年",'2024'!$G$1:$G$2041,"&lt;&gt;*调整*")+ROW()/100000,"")</f>
        <v/>
      </c>
    </row>
    <row r="849" spans="1:3" ht="15" customHeight="1">
      <c r="A849" t="str">
        <f>'2020'!C849</f>
        <v>日语</v>
      </c>
      <c r="B849" t="b">
        <f>ISNUMBER('2020'!A849)</f>
        <v>1</v>
      </c>
      <c r="C849" t="str">
        <f>IF(AND(B849,MATCH(A849,$A$1:$A$10073,0)=ROW()),COUNTIFS('2020'!$C$1:$C$2317,A849,'2020'!$F$1:$F$2317,"&lt;&gt;二年")+COUNTIFS('2021'!$E$1:$E$2047,A849,'2021'!$J$1:$J$2047,"&lt;&gt;二年")+COUNTIFS('2022'!$E$1:$E$1903,A849,'2022'!$K$1:$K$1903,"&lt;&gt;二年")+COUNTIFS('2023'!$C$1:$C$1765,A849,'2023'!$F$1:$F$1765,"&lt;&gt;二年",'2023'!$G$1:$G$1765,"&lt;&gt;*调整*")+COUNTIFS('2024'!$C$1:$C$2041,A849,'2024'!$F$1:$F$2041,"&lt;&gt;二年",'2024'!$G$1:$G$2041,"&lt;&gt;*调整*")+ROW()/100000,"")</f>
        <v/>
      </c>
    </row>
    <row r="850" spans="1:3" ht="15" customHeight="1">
      <c r="A850" t="str">
        <f>'2020'!C850</f>
        <v>生态学</v>
      </c>
      <c r="B850" t="b">
        <f>ISNUMBER('2020'!A850)</f>
        <v>1</v>
      </c>
      <c r="C850" t="str">
        <f>IF(AND(B850,MATCH(A850,$A$1:$A$10073,0)=ROW()),COUNTIFS('2020'!$C$1:$C$2317,A850,'2020'!$F$1:$F$2317,"&lt;&gt;二年")+COUNTIFS('2021'!$E$1:$E$2047,A850,'2021'!$J$1:$J$2047,"&lt;&gt;二年")+COUNTIFS('2022'!$E$1:$E$1903,A850,'2022'!$K$1:$K$1903,"&lt;&gt;二年")+COUNTIFS('2023'!$C$1:$C$1765,A850,'2023'!$F$1:$F$1765,"&lt;&gt;二年",'2023'!$G$1:$G$1765,"&lt;&gt;*调整*")+COUNTIFS('2024'!$C$1:$C$2041,A850,'2024'!$F$1:$F$2041,"&lt;&gt;二年",'2024'!$G$1:$G$2041,"&lt;&gt;*调整*")+ROW()/100000,"")</f>
        <v/>
      </c>
    </row>
    <row r="851" spans="1:3" ht="15" customHeight="1">
      <c r="A851" t="str">
        <f>'2020'!C851</f>
        <v>能源化学</v>
      </c>
      <c r="B851" t="b">
        <f>ISNUMBER('2020'!A851)</f>
        <v>1</v>
      </c>
      <c r="C851" t="str">
        <f>IF(AND(B851,MATCH(A851,$A$1:$A$10073,0)=ROW()),COUNTIFS('2020'!$C$1:$C$2317,A851,'2020'!$F$1:$F$2317,"&lt;&gt;二年")+COUNTIFS('2021'!$E$1:$E$2047,A851,'2021'!$J$1:$J$2047,"&lt;&gt;二年")+COUNTIFS('2022'!$E$1:$E$1903,A851,'2022'!$K$1:$K$1903,"&lt;&gt;二年")+COUNTIFS('2023'!$C$1:$C$1765,A851,'2023'!$F$1:$F$1765,"&lt;&gt;二年",'2023'!$G$1:$G$1765,"&lt;&gt;*调整*")+COUNTIFS('2024'!$C$1:$C$2041,A851,'2024'!$F$1:$F$2041,"&lt;&gt;二年",'2024'!$G$1:$G$2041,"&lt;&gt;*调整*")+ROW()/100000,"")</f>
        <v/>
      </c>
    </row>
    <row r="852" spans="1:3" ht="15" customHeight="1">
      <c r="A852" t="str">
        <f>'2020'!C852</f>
        <v>智能制造工程</v>
      </c>
      <c r="B852" t="b">
        <f>ISNUMBER('2020'!A852)</f>
        <v>1</v>
      </c>
      <c r="C852" t="str">
        <f>IF(AND(B852,MATCH(A852,$A$1:$A$10073,0)=ROW()),COUNTIFS('2020'!$C$1:$C$2317,A852,'2020'!$F$1:$F$2317,"&lt;&gt;二年")+COUNTIFS('2021'!$E$1:$E$2047,A852,'2021'!$J$1:$J$2047,"&lt;&gt;二年")+COUNTIFS('2022'!$E$1:$E$1903,A852,'2022'!$K$1:$K$1903,"&lt;&gt;二年")+COUNTIFS('2023'!$C$1:$C$1765,A852,'2023'!$F$1:$F$1765,"&lt;&gt;二年",'2023'!$G$1:$G$1765,"&lt;&gt;*调整*")+COUNTIFS('2024'!$C$1:$C$2041,A852,'2024'!$F$1:$F$2041,"&lt;&gt;二年",'2024'!$G$1:$G$2041,"&lt;&gt;*调整*")+ROW()/100000,"")</f>
        <v/>
      </c>
    </row>
    <row r="853" spans="1:3" ht="15" customHeight="1">
      <c r="A853" t="str">
        <f>'2020'!C853</f>
        <v>舞蹈教育</v>
      </c>
      <c r="B853" t="b">
        <f>ISNUMBER('2020'!A853)</f>
        <v>1</v>
      </c>
      <c r="C853" t="str">
        <f>IF(AND(B853,MATCH(A853,$A$1:$A$10073,0)=ROW()),COUNTIFS('2020'!$C$1:$C$2317,A853,'2020'!$F$1:$F$2317,"&lt;&gt;二年")+COUNTIFS('2021'!$E$1:$E$2047,A853,'2021'!$J$1:$J$2047,"&lt;&gt;二年")+COUNTIFS('2022'!$E$1:$E$1903,A853,'2022'!$K$1:$K$1903,"&lt;&gt;二年")+COUNTIFS('2023'!$C$1:$C$1765,A853,'2023'!$F$1:$F$1765,"&lt;&gt;二年",'2023'!$G$1:$G$1765,"&lt;&gt;*调整*")+COUNTIFS('2024'!$C$1:$C$2041,A853,'2024'!$F$1:$F$2041,"&lt;&gt;二年",'2024'!$G$1:$G$2041,"&lt;&gt;*调整*")+ROW()/100000,"")</f>
        <v/>
      </c>
    </row>
    <row r="854" spans="1:3" ht="15" customHeight="1">
      <c r="A854" t="str">
        <f>'2020'!C854</f>
        <v>数据科学与大数据技术</v>
      </c>
      <c r="B854" t="b">
        <f>ISNUMBER('2020'!A854)</f>
        <v>1</v>
      </c>
      <c r="C854" t="str">
        <f>IF(AND(B854,MATCH(A854,$A$1:$A$10073,0)=ROW()),COUNTIFS('2020'!$C$1:$C$2317,A854,'2020'!$F$1:$F$2317,"&lt;&gt;二年")+COUNTIFS('2021'!$E$1:$E$2047,A854,'2021'!$J$1:$J$2047,"&lt;&gt;二年")+COUNTIFS('2022'!$E$1:$E$1903,A854,'2022'!$K$1:$K$1903,"&lt;&gt;二年")+COUNTIFS('2023'!$C$1:$C$1765,A854,'2023'!$F$1:$F$1765,"&lt;&gt;二年",'2023'!$G$1:$G$1765,"&lt;&gt;*调整*")+COUNTIFS('2024'!$C$1:$C$2041,A854,'2024'!$F$1:$F$2041,"&lt;&gt;二年",'2024'!$G$1:$G$2041,"&lt;&gt;*调整*")+ROW()/100000,"")</f>
        <v/>
      </c>
    </row>
    <row r="855" spans="1:3" ht="15" customHeight="1">
      <c r="A855" t="str">
        <f>'2020'!C855</f>
        <v>智能感知工程</v>
      </c>
      <c r="B855" t="b">
        <f>ISNUMBER('2020'!A855)</f>
        <v>1</v>
      </c>
      <c r="C855" t="str">
        <f>IF(AND(B855,MATCH(A855,$A$1:$A$10073,0)=ROW()),COUNTIFS('2020'!$C$1:$C$2317,A855,'2020'!$F$1:$F$2317,"&lt;&gt;二年")+COUNTIFS('2021'!$E$1:$E$2047,A855,'2021'!$J$1:$J$2047,"&lt;&gt;二年")+COUNTIFS('2022'!$E$1:$E$1903,A855,'2022'!$K$1:$K$1903,"&lt;&gt;二年")+COUNTIFS('2023'!$C$1:$C$1765,A855,'2023'!$F$1:$F$1765,"&lt;&gt;二年",'2023'!$G$1:$G$1765,"&lt;&gt;*调整*")+COUNTIFS('2024'!$C$1:$C$2041,A855,'2024'!$F$1:$F$2041,"&lt;&gt;二年",'2024'!$G$1:$G$2041,"&lt;&gt;*调整*")+ROW()/100000,"")</f>
        <v/>
      </c>
    </row>
    <row r="856" spans="1:3" ht="15" customHeight="1">
      <c r="A856" t="str">
        <f>'2020'!C856</f>
        <v>人工智能</v>
      </c>
      <c r="B856" t="b">
        <f>ISNUMBER('2020'!A856)</f>
        <v>1</v>
      </c>
      <c r="C856" t="str">
        <f>IF(AND(B856,MATCH(A856,$A$1:$A$10073,0)=ROW()),COUNTIFS('2020'!$C$1:$C$2317,A856,'2020'!$F$1:$F$2317,"&lt;&gt;二年")+COUNTIFS('2021'!$E$1:$E$2047,A856,'2021'!$J$1:$J$2047,"&lt;&gt;二年")+COUNTIFS('2022'!$E$1:$E$1903,A856,'2022'!$K$1:$K$1903,"&lt;&gt;二年")+COUNTIFS('2023'!$C$1:$C$1765,A856,'2023'!$F$1:$F$1765,"&lt;&gt;二年",'2023'!$G$1:$G$1765,"&lt;&gt;*调整*")+COUNTIFS('2024'!$C$1:$C$2041,A856,'2024'!$F$1:$F$2041,"&lt;&gt;二年",'2024'!$G$1:$G$2041,"&lt;&gt;*调整*")+ROW()/100000,"")</f>
        <v/>
      </c>
    </row>
    <row r="857" spans="1:3" ht="15" customHeight="1">
      <c r="A857" t="str">
        <f>'2020'!C857</f>
        <v>人工智能</v>
      </c>
      <c r="B857" t="b">
        <f>ISNUMBER('2020'!A857)</f>
        <v>1</v>
      </c>
      <c r="C857" t="str">
        <f>IF(AND(B857,MATCH(A857,$A$1:$A$10073,0)=ROW()),COUNTIFS('2020'!$C$1:$C$2317,A857,'2020'!$F$1:$F$2317,"&lt;&gt;二年")+COUNTIFS('2021'!$E$1:$E$2047,A857,'2021'!$J$1:$J$2047,"&lt;&gt;二年")+COUNTIFS('2022'!$E$1:$E$1903,A857,'2022'!$K$1:$K$1903,"&lt;&gt;二年")+COUNTIFS('2023'!$C$1:$C$1765,A857,'2023'!$F$1:$F$1765,"&lt;&gt;二年",'2023'!$G$1:$G$1765,"&lt;&gt;*调整*")+COUNTIFS('2024'!$C$1:$C$2041,A857,'2024'!$F$1:$F$2041,"&lt;&gt;二年",'2024'!$G$1:$G$2041,"&lt;&gt;*调整*")+ROW()/100000,"")</f>
        <v/>
      </c>
    </row>
    <row r="858" spans="1:3" ht="15" customHeight="1">
      <c r="A858" t="str">
        <f>'2020'!C858</f>
        <v>区块链工程</v>
      </c>
      <c r="B858" t="b">
        <f>ISNUMBER('2020'!A858)</f>
        <v>1</v>
      </c>
      <c r="C858" t="str">
        <f>IF(AND(B858,MATCH(A858,$A$1:$A$10073,0)=ROW()),COUNTIFS('2020'!$C$1:$C$2317,A858,'2020'!$F$1:$F$2317,"&lt;&gt;二年")+COUNTIFS('2021'!$E$1:$E$2047,A858,'2021'!$J$1:$J$2047,"&lt;&gt;二年")+COUNTIFS('2022'!$E$1:$E$1903,A858,'2022'!$K$1:$K$1903,"&lt;&gt;二年")+COUNTIFS('2023'!$C$1:$C$1765,A858,'2023'!$F$1:$F$1765,"&lt;&gt;二年",'2023'!$G$1:$G$1765,"&lt;&gt;*调整*")+COUNTIFS('2024'!$C$1:$C$2041,A858,'2024'!$F$1:$F$2041,"&lt;&gt;二年",'2024'!$G$1:$G$2041,"&lt;&gt;*调整*")+ROW()/100000,"")</f>
        <v/>
      </c>
    </row>
    <row r="859" spans="1:3" ht="15" customHeight="1">
      <c r="A859" t="str">
        <f>'2020'!C859</f>
        <v>食品营养与健康</v>
      </c>
      <c r="B859" t="b">
        <f>ISNUMBER('2020'!A859)</f>
        <v>1</v>
      </c>
      <c r="C859" t="str">
        <f>IF(AND(B859,MATCH(A859,$A$1:$A$10073,0)=ROW()),COUNTIFS('2020'!$C$1:$C$2317,A859,'2020'!$F$1:$F$2317,"&lt;&gt;二年")+COUNTIFS('2021'!$E$1:$E$2047,A859,'2021'!$J$1:$J$2047,"&lt;&gt;二年")+COUNTIFS('2022'!$E$1:$E$1903,A859,'2022'!$K$1:$K$1903,"&lt;&gt;二年")+COUNTIFS('2023'!$C$1:$C$1765,A859,'2023'!$F$1:$F$1765,"&lt;&gt;二年",'2023'!$G$1:$G$1765,"&lt;&gt;*调整*")+COUNTIFS('2024'!$C$1:$C$2041,A859,'2024'!$F$1:$F$2041,"&lt;&gt;二年",'2024'!$G$1:$G$2041,"&lt;&gt;*调整*")+ROW()/100000,"")</f>
        <v/>
      </c>
    </row>
    <row r="860" spans="1:3" ht="15" customHeight="1">
      <c r="A860" t="str">
        <f>'2020'!C860</f>
        <v>艺术与科技</v>
      </c>
      <c r="B860" t="b">
        <f>ISNUMBER('2020'!A860)</f>
        <v>1</v>
      </c>
      <c r="C860" t="str">
        <f>IF(AND(B860,MATCH(A860,$A$1:$A$10073,0)=ROW()),COUNTIFS('2020'!$C$1:$C$2317,A860,'2020'!$F$1:$F$2317,"&lt;&gt;二年")+COUNTIFS('2021'!$E$1:$E$2047,A860,'2021'!$J$1:$J$2047,"&lt;&gt;二年")+COUNTIFS('2022'!$E$1:$E$1903,A860,'2022'!$K$1:$K$1903,"&lt;&gt;二年")+COUNTIFS('2023'!$C$1:$C$1765,A860,'2023'!$F$1:$F$1765,"&lt;&gt;二年",'2023'!$G$1:$G$1765,"&lt;&gt;*调整*")+COUNTIFS('2024'!$C$1:$C$2041,A860,'2024'!$F$1:$F$2041,"&lt;&gt;二年",'2024'!$G$1:$G$2041,"&lt;&gt;*调整*")+ROW()/100000,"")</f>
        <v/>
      </c>
    </row>
    <row r="861" spans="1:3" ht="15" customHeight="1">
      <c r="A861" t="str">
        <f>'2020'!C861</f>
        <v>智能制造工程</v>
      </c>
      <c r="B861" t="b">
        <f>ISNUMBER('2020'!A861)</f>
        <v>1</v>
      </c>
      <c r="C861" t="str">
        <f>IF(AND(B861,MATCH(A861,$A$1:$A$10073,0)=ROW()),COUNTIFS('2020'!$C$1:$C$2317,A861,'2020'!$F$1:$F$2317,"&lt;&gt;二年")+COUNTIFS('2021'!$E$1:$E$2047,A861,'2021'!$J$1:$J$2047,"&lt;&gt;二年")+COUNTIFS('2022'!$E$1:$E$1903,A861,'2022'!$K$1:$K$1903,"&lt;&gt;二年")+COUNTIFS('2023'!$C$1:$C$1765,A861,'2023'!$F$1:$F$1765,"&lt;&gt;二年",'2023'!$G$1:$G$1765,"&lt;&gt;*调整*")+COUNTIFS('2024'!$C$1:$C$2041,A861,'2024'!$F$1:$F$2041,"&lt;&gt;二年",'2024'!$G$1:$G$2041,"&lt;&gt;*调整*")+ROW()/100000,"")</f>
        <v/>
      </c>
    </row>
    <row r="862" spans="1:3" ht="15" customHeight="1">
      <c r="A862" t="str">
        <f>'2020'!C862</f>
        <v>数字经济</v>
      </c>
      <c r="B862" t="b">
        <f>ISNUMBER('2020'!A862)</f>
        <v>1</v>
      </c>
      <c r="C862" t="str">
        <f>IF(AND(B862,MATCH(A862,$A$1:$A$10073,0)=ROW()),COUNTIFS('2020'!$C$1:$C$2317,A862,'2020'!$F$1:$F$2317,"&lt;&gt;二年")+COUNTIFS('2021'!$E$1:$E$2047,A862,'2021'!$J$1:$J$2047,"&lt;&gt;二年")+COUNTIFS('2022'!$E$1:$E$1903,A862,'2022'!$K$1:$K$1903,"&lt;&gt;二年")+COUNTIFS('2023'!$C$1:$C$1765,A862,'2023'!$F$1:$F$1765,"&lt;&gt;二年",'2023'!$G$1:$G$1765,"&lt;&gt;*调整*")+COUNTIFS('2024'!$C$1:$C$2041,A862,'2024'!$F$1:$F$2041,"&lt;&gt;二年",'2024'!$G$1:$G$2041,"&lt;&gt;*调整*")+ROW()/100000,"")</f>
        <v/>
      </c>
    </row>
    <row r="863" spans="1:3" ht="15" customHeight="1">
      <c r="A863" t="str">
        <f>'2020'!C863</f>
        <v>供应链管理</v>
      </c>
      <c r="B863" t="b">
        <f>ISNUMBER('2020'!A863)</f>
        <v>1</v>
      </c>
      <c r="C863" t="str">
        <f>IF(AND(B863,MATCH(A863,$A$1:$A$10073,0)=ROW()),COUNTIFS('2020'!$C$1:$C$2317,A863,'2020'!$F$1:$F$2317,"&lt;&gt;二年")+COUNTIFS('2021'!$E$1:$E$2047,A863,'2021'!$J$1:$J$2047,"&lt;&gt;二年")+COUNTIFS('2022'!$E$1:$E$1903,A863,'2022'!$K$1:$K$1903,"&lt;&gt;二年")+COUNTIFS('2023'!$C$1:$C$1765,A863,'2023'!$F$1:$F$1765,"&lt;&gt;二年",'2023'!$G$1:$G$1765,"&lt;&gt;*调整*")+COUNTIFS('2024'!$C$1:$C$2041,A863,'2024'!$F$1:$F$2041,"&lt;&gt;二年",'2024'!$G$1:$G$2041,"&lt;&gt;*调整*")+ROW()/100000,"")</f>
        <v/>
      </c>
    </row>
    <row r="864" spans="1:3" ht="15" customHeight="1">
      <c r="A864" t="str">
        <f>'2020'!C864</f>
        <v>人工智能</v>
      </c>
      <c r="B864" t="b">
        <f>ISNUMBER('2020'!A864)</f>
        <v>1</v>
      </c>
      <c r="C864" t="str">
        <f>IF(AND(B864,MATCH(A864,$A$1:$A$10073,0)=ROW()),COUNTIFS('2020'!$C$1:$C$2317,A864,'2020'!$F$1:$F$2317,"&lt;&gt;二年")+COUNTIFS('2021'!$E$1:$E$2047,A864,'2021'!$J$1:$J$2047,"&lt;&gt;二年")+COUNTIFS('2022'!$E$1:$E$1903,A864,'2022'!$K$1:$K$1903,"&lt;&gt;二年")+COUNTIFS('2023'!$C$1:$C$1765,A864,'2023'!$F$1:$F$1765,"&lt;&gt;二年",'2023'!$G$1:$G$1765,"&lt;&gt;*调整*")+COUNTIFS('2024'!$C$1:$C$2041,A864,'2024'!$F$1:$F$2041,"&lt;&gt;二年",'2024'!$G$1:$G$2041,"&lt;&gt;*调整*")+ROW()/100000,"")</f>
        <v/>
      </c>
    </row>
    <row r="865" spans="1:3" ht="15" customHeight="1">
      <c r="A865" t="str">
        <f>'2020'!C865</f>
        <v>传播学</v>
      </c>
      <c r="B865" t="b">
        <f>ISNUMBER('2020'!A865)</f>
        <v>1</v>
      </c>
      <c r="C865" t="str">
        <f>IF(AND(B865,MATCH(A865,$A$1:$A$10073,0)=ROW()),COUNTIFS('2020'!$C$1:$C$2317,A865,'2020'!$F$1:$F$2317,"&lt;&gt;二年")+COUNTIFS('2021'!$E$1:$E$2047,A865,'2021'!$J$1:$J$2047,"&lt;&gt;二年")+COUNTIFS('2022'!$E$1:$E$1903,A865,'2022'!$K$1:$K$1903,"&lt;&gt;二年")+COUNTIFS('2023'!$C$1:$C$1765,A865,'2023'!$F$1:$F$1765,"&lt;&gt;二年",'2023'!$G$1:$G$1765,"&lt;&gt;*调整*")+COUNTIFS('2024'!$C$1:$C$2041,A865,'2024'!$F$1:$F$2041,"&lt;&gt;二年",'2024'!$G$1:$G$2041,"&lt;&gt;*调整*")+ROW()/100000,"")</f>
        <v/>
      </c>
    </row>
    <row r="866" spans="1:3" ht="15" customHeight="1">
      <c r="A866" t="str">
        <f>'2020'!C866</f>
        <v>智能制造工程</v>
      </c>
      <c r="B866" t="b">
        <f>ISNUMBER('2020'!A866)</f>
        <v>1</v>
      </c>
      <c r="C866" t="str">
        <f>IF(AND(B866,MATCH(A866,$A$1:$A$10073,0)=ROW()),COUNTIFS('2020'!$C$1:$C$2317,A866,'2020'!$F$1:$F$2317,"&lt;&gt;二年")+COUNTIFS('2021'!$E$1:$E$2047,A866,'2021'!$J$1:$J$2047,"&lt;&gt;二年")+COUNTIFS('2022'!$E$1:$E$1903,A866,'2022'!$K$1:$K$1903,"&lt;&gt;二年")+COUNTIFS('2023'!$C$1:$C$1765,A866,'2023'!$F$1:$F$1765,"&lt;&gt;二年",'2023'!$G$1:$G$1765,"&lt;&gt;*调整*")+COUNTIFS('2024'!$C$1:$C$2041,A866,'2024'!$F$1:$F$2041,"&lt;&gt;二年",'2024'!$G$1:$G$2041,"&lt;&gt;*调整*")+ROW()/100000,"")</f>
        <v/>
      </c>
    </row>
    <row r="867" spans="1:3" ht="15" customHeight="1">
      <c r="A867" t="str">
        <f>'2020'!C867</f>
        <v>家政学</v>
      </c>
      <c r="B867" t="b">
        <f>ISNUMBER('2020'!A867)</f>
        <v>1</v>
      </c>
      <c r="C867" t="str">
        <f>IF(AND(B867,MATCH(A867,$A$1:$A$10073,0)=ROW()),COUNTIFS('2020'!$C$1:$C$2317,A867,'2020'!$F$1:$F$2317,"&lt;&gt;二年")+COUNTIFS('2021'!$E$1:$E$2047,A867,'2021'!$J$1:$J$2047,"&lt;&gt;二年")+COUNTIFS('2022'!$E$1:$E$1903,A867,'2022'!$K$1:$K$1903,"&lt;&gt;二年")+COUNTIFS('2023'!$C$1:$C$1765,A867,'2023'!$F$1:$F$1765,"&lt;&gt;二年",'2023'!$G$1:$G$1765,"&lt;&gt;*调整*")+COUNTIFS('2024'!$C$1:$C$2041,A867,'2024'!$F$1:$F$2041,"&lt;&gt;二年",'2024'!$G$1:$G$2041,"&lt;&gt;*调整*")+ROW()/100000,"")</f>
        <v/>
      </c>
    </row>
    <row r="868" spans="1:3" ht="15" customHeight="1">
      <c r="A868" t="str">
        <f>'2020'!C868</f>
        <v>播音与主持艺术</v>
      </c>
      <c r="B868" t="b">
        <f>ISNUMBER('2020'!A868)</f>
        <v>1</v>
      </c>
      <c r="C868">
        <f>IF(AND(B868,MATCH(A868,$A$1:$A$10073,0)=ROW()),COUNTIFS('2020'!$C$1:$C$2317,A868,'2020'!$F$1:$F$2317,"&lt;&gt;二年")+COUNTIFS('2021'!$E$1:$E$2047,A868,'2021'!$J$1:$J$2047,"&lt;&gt;二年")+COUNTIFS('2022'!$E$1:$E$1903,A868,'2022'!$K$1:$K$1903,"&lt;&gt;二年")+COUNTIFS('2023'!$C$1:$C$1765,A868,'2023'!$F$1:$F$1765,"&lt;&gt;二年",'2023'!$G$1:$G$1765,"&lt;&gt;*调整*")+COUNTIFS('2024'!$C$1:$C$2041,A868,'2024'!$F$1:$F$2041,"&lt;&gt;二年",'2024'!$G$1:$G$2041,"&lt;&gt;*调整*")+ROW()/100000,"")</f>
        <v>15.00868</v>
      </c>
    </row>
    <row r="869" spans="1:3" ht="15" customHeight="1">
      <c r="A869" t="str">
        <f>'2020'!C869</f>
        <v>时尚传播</v>
      </c>
      <c r="B869" t="b">
        <f>ISNUMBER('2020'!A869)</f>
        <v>1</v>
      </c>
      <c r="C869" t="str">
        <f>IF(AND(B869,MATCH(A869,$A$1:$A$10073,0)=ROW()),COUNTIFS('2020'!$C$1:$C$2317,A869,'2020'!$F$1:$F$2317,"&lt;&gt;二年")+COUNTIFS('2021'!$E$1:$E$2047,A869,'2021'!$J$1:$J$2047,"&lt;&gt;二年")+COUNTIFS('2022'!$E$1:$E$1903,A869,'2022'!$K$1:$K$1903,"&lt;&gt;二年")+COUNTIFS('2023'!$C$1:$C$1765,A869,'2023'!$F$1:$F$1765,"&lt;&gt;二年",'2023'!$G$1:$G$1765,"&lt;&gt;*调整*")+COUNTIFS('2024'!$C$1:$C$2041,A869,'2024'!$F$1:$F$2041,"&lt;&gt;二年",'2024'!$G$1:$G$2041,"&lt;&gt;*调整*")+ROW()/100000,"")</f>
        <v/>
      </c>
    </row>
    <row r="870" spans="1:3" ht="15" customHeight="1">
      <c r="A870" t="str">
        <f>'2020'!C870</f>
        <v>税收学</v>
      </c>
      <c r="B870" t="b">
        <f>ISNUMBER('2020'!A870)</f>
        <v>1</v>
      </c>
      <c r="C870" t="str">
        <f>IF(AND(B870,MATCH(A870,$A$1:$A$10073,0)=ROW()),COUNTIFS('2020'!$C$1:$C$2317,A870,'2020'!$F$1:$F$2317,"&lt;&gt;二年")+COUNTIFS('2021'!$E$1:$E$2047,A870,'2021'!$J$1:$J$2047,"&lt;&gt;二年")+COUNTIFS('2022'!$E$1:$E$1903,A870,'2022'!$K$1:$K$1903,"&lt;&gt;二年")+COUNTIFS('2023'!$C$1:$C$1765,A870,'2023'!$F$1:$F$1765,"&lt;&gt;二年",'2023'!$G$1:$G$1765,"&lt;&gt;*调整*")+COUNTIFS('2024'!$C$1:$C$2041,A870,'2024'!$F$1:$F$2041,"&lt;&gt;二年",'2024'!$G$1:$G$2041,"&lt;&gt;*调整*")+ROW()/100000,"")</f>
        <v/>
      </c>
    </row>
    <row r="871" spans="1:3" ht="15" customHeight="1">
      <c r="A871" t="str">
        <f>'2020'!C871</f>
        <v>国际经济与贸易</v>
      </c>
      <c r="B871" t="b">
        <f>ISNUMBER('2020'!A871)</f>
        <v>1</v>
      </c>
      <c r="C871" t="str">
        <f>IF(AND(B871,MATCH(A871,$A$1:$A$10073,0)=ROW()),COUNTIFS('2020'!$C$1:$C$2317,A871,'2020'!$F$1:$F$2317,"&lt;&gt;二年")+COUNTIFS('2021'!$E$1:$E$2047,A871,'2021'!$J$1:$J$2047,"&lt;&gt;二年")+COUNTIFS('2022'!$E$1:$E$1903,A871,'2022'!$K$1:$K$1903,"&lt;&gt;二年")+COUNTIFS('2023'!$C$1:$C$1765,A871,'2023'!$F$1:$F$1765,"&lt;&gt;二年",'2023'!$G$1:$G$1765,"&lt;&gt;*调整*")+COUNTIFS('2024'!$C$1:$C$2041,A871,'2024'!$F$1:$F$2041,"&lt;&gt;二年",'2024'!$G$1:$G$2041,"&lt;&gt;*调整*")+ROW()/100000,"")</f>
        <v/>
      </c>
    </row>
    <row r="872" spans="1:3" ht="15" customHeight="1">
      <c r="A872" t="str">
        <f>'2020'!C872</f>
        <v>信息管理与信息系统</v>
      </c>
      <c r="B872" t="b">
        <f>ISNUMBER('2020'!A872)</f>
        <v>1</v>
      </c>
      <c r="C872" t="str">
        <f>IF(AND(B872,MATCH(A872,$A$1:$A$10073,0)=ROW()),COUNTIFS('2020'!$C$1:$C$2317,A872,'2020'!$F$1:$F$2317,"&lt;&gt;二年")+COUNTIFS('2021'!$E$1:$E$2047,A872,'2021'!$J$1:$J$2047,"&lt;&gt;二年")+COUNTIFS('2022'!$E$1:$E$1903,A872,'2022'!$K$1:$K$1903,"&lt;&gt;二年")+COUNTIFS('2023'!$C$1:$C$1765,A872,'2023'!$F$1:$F$1765,"&lt;&gt;二年",'2023'!$G$1:$G$1765,"&lt;&gt;*调整*")+COUNTIFS('2024'!$C$1:$C$2041,A872,'2024'!$F$1:$F$2041,"&lt;&gt;二年",'2024'!$G$1:$G$2041,"&lt;&gt;*调整*")+ROW()/100000,"")</f>
        <v/>
      </c>
    </row>
    <row r="873" spans="1:3" ht="15" customHeight="1">
      <c r="A873" t="str">
        <f>'2020'!C873</f>
        <v>财务管理</v>
      </c>
      <c r="B873" t="b">
        <f>ISNUMBER('2020'!A873)</f>
        <v>1</v>
      </c>
      <c r="C873" t="str">
        <f>IF(AND(B873,MATCH(A873,$A$1:$A$10073,0)=ROW()),COUNTIFS('2020'!$C$1:$C$2317,A873,'2020'!$F$1:$F$2317,"&lt;&gt;二年")+COUNTIFS('2021'!$E$1:$E$2047,A873,'2021'!$J$1:$J$2047,"&lt;&gt;二年")+COUNTIFS('2022'!$E$1:$E$1903,A873,'2022'!$K$1:$K$1903,"&lt;&gt;二年")+COUNTIFS('2023'!$C$1:$C$1765,A873,'2023'!$F$1:$F$1765,"&lt;&gt;二年",'2023'!$G$1:$G$1765,"&lt;&gt;*调整*")+COUNTIFS('2024'!$C$1:$C$2041,A873,'2024'!$F$1:$F$2041,"&lt;&gt;二年",'2024'!$G$1:$G$2041,"&lt;&gt;*调整*")+ROW()/100000,"")</f>
        <v/>
      </c>
    </row>
    <row r="874" spans="1:3" ht="15" customHeight="1">
      <c r="A874" t="str">
        <f>'2020'!C874</f>
        <v>视觉传达设计</v>
      </c>
      <c r="B874" t="b">
        <f>ISNUMBER('2020'!A874)</f>
        <v>1</v>
      </c>
      <c r="C874" t="str">
        <f>IF(AND(B874,MATCH(A874,$A$1:$A$10073,0)=ROW()),COUNTIFS('2020'!$C$1:$C$2317,A874,'2020'!$F$1:$F$2317,"&lt;&gt;二年")+COUNTIFS('2021'!$E$1:$E$2047,A874,'2021'!$J$1:$J$2047,"&lt;&gt;二年")+COUNTIFS('2022'!$E$1:$E$1903,A874,'2022'!$K$1:$K$1903,"&lt;&gt;二年")+COUNTIFS('2023'!$C$1:$C$1765,A874,'2023'!$F$1:$F$1765,"&lt;&gt;二年",'2023'!$G$1:$G$1765,"&lt;&gt;*调整*")+COUNTIFS('2024'!$C$1:$C$2041,A874,'2024'!$F$1:$F$2041,"&lt;&gt;二年",'2024'!$G$1:$G$2041,"&lt;&gt;*调整*")+ROW()/100000,"")</f>
        <v/>
      </c>
    </row>
    <row r="875" spans="1:3" ht="15" customHeight="1">
      <c r="A875" t="str">
        <f>'2020'!C875</f>
        <v>金融科技</v>
      </c>
      <c r="B875" t="b">
        <f>ISNUMBER('2020'!A875)</f>
        <v>1</v>
      </c>
      <c r="C875" t="str">
        <f>IF(AND(B875,MATCH(A875,$A$1:$A$10073,0)=ROW()),COUNTIFS('2020'!$C$1:$C$2317,A875,'2020'!$F$1:$F$2317,"&lt;&gt;二年")+COUNTIFS('2021'!$E$1:$E$2047,A875,'2021'!$J$1:$J$2047,"&lt;&gt;二年")+COUNTIFS('2022'!$E$1:$E$1903,A875,'2022'!$K$1:$K$1903,"&lt;&gt;二年")+COUNTIFS('2023'!$C$1:$C$1765,A875,'2023'!$F$1:$F$1765,"&lt;&gt;二年",'2023'!$G$1:$G$1765,"&lt;&gt;*调整*")+COUNTIFS('2024'!$C$1:$C$2041,A875,'2024'!$F$1:$F$2041,"&lt;&gt;二年",'2024'!$G$1:$G$2041,"&lt;&gt;*调整*")+ROW()/100000,"")</f>
        <v/>
      </c>
    </row>
    <row r="876" spans="1:3" ht="15" customHeight="1">
      <c r="A876" t="str">
        <f>'2020'!C876</f>
        <v>工商管理</v>
      </c>
      <c r="B876" t="b">
        <f>ISNUMBER('2020'!A876)</f>
        <v>1</v>
      </c>
      <c r="C876" t="str">
        <f>IF(AND(B876,MATCH(A876,$A$1:$A$10073,0)=ROW()),COUNTIFS('2020'!$C$1:$C$2317,A876,'2020'!$F$1:$F$2317,"&lt;&gt;二年")+COUNTIFS('2021'!$E$1:$E$2047,A876,'2021'!$J$1:$J$2047,"&lt;&gt;二年")+COUNTIFS('2022'!$E$1:$E$1903,A876,'2022'!$K$1:$K$1903,"&lt;&gt;二年")+COUNTIFS('2023'!$C$1:$C$1765,A876,'2023'!$F$1:$F$1765,"&lt;&gt;二年",'2023'!$G$1:$G$1765,"&lt;&gt;*调整*")+COUNTIFS('2024'!$C$1:$C$2041,A876,'2024'!$F$1:$F$2041,"&lt;&gt;二年",'2024'!$G$1:$G$2041,"&lt;&gt;*调整*")+ROW()/100000,"")</f>
        <v/>
      </c>
    </row>
    <row r="877" spans="1:3" ht="15" customHeight="1">
      <c r="A877" t="str">
        <f>'2020'!C877</f>
        <v>人工智能</v>
      </c>
      <c r="B877" t="b">
        <f>ISNUMBER('2020'!A877)</f>
        <v>1</v>
      </c>
      <c r="C877" t="str">
        <f>IF(AND(B877,MATCH(A877,$A$1:$A$10073,0)=ROW()),COUNTIFS('2020'!$C$1:$C$2317,A877,'2020'!$F$1:$F$2317,"&lt;&gt;二年")+COUNTIFS('2021'!$E$1:$E$2047,A877,'2021'!$J$1:$J$2047,"&lt;&gt;二年")+COUNTIFS('2022'!$E$1:$E$1903,A877,'2022'!$K$1:$K$1903,"&lt;&gt;二年")+COUNTIFS('2023'!$C$1:$C$1765,A877,'2023'!$F$1:$F$1765,"&lt;&gt;二年",'2023'!$G$1:$G$1765,"&lt;&gt;*调整*")+COUNTIFS('2024'!$C$1:$C$2041,A877,'2024'!$F$1:$F$2041,"&lt;&gt;二年",'2024'!$G$1:$G$2041,"&lt;&gt;*调整*")+ROW()/100000,"")</f>
        <v/>
      </c>
    </row>
    <row r="878" spans="1:3" ht="15" customHeight="1">
      <c r="A878" t="str">
        <f>'2020'!C878</f>
        <v>生物技术</v>
      </c>
      <c r="B878" t="b">
        <f>ISNUMBER('2020'!A878)</f>
        <v>1</v>
      </c>
      <c r="C878" t="str">
        <f>IF(AND(B878,MATCH(A878,$A$1:$A$10073,0)=ROW()),COUNTIFS('2020'!$C$1:$C$2317,A878,'2020'!$F$1:$F$2317,"&lt;&gt;二年")+COUNTIFS('2021'!$E$1:$E$2047,A878,'2021'!$J$1:$J$2047,"&lt;&gt;二年")+COUNTIFS('2022'!$E$1:$E$1903,A878,'2022'!$K$1:$K$1903,"&lt;&gt;二年")+COUNTIFS('2023'!$C$1:$C$1765,A878,'2023'!$F$1:$F$1765,"&lt;&gt;二年",'2023'!$G$1:$G$1765,"&lt;&gt;*调整*")+COUNTIFS('2024'!$C$1:$C$2041,A878,'2024'!$F$1:$F$2041,"&lt;&gt;二年",'2024'!$G$1:$G$2041,"&lt;&gt;*调整*")+ROW()/100000,"")</f>
        <v/>
      </c>
    </row>
    <row r="879" spans="1:3" ht="15" customHeight="1">
      <c r="A879" t="str">
        <f>'2020'!C879</f>
        <v>智能医学工程</v>
      </c>
      <c r="B879" t="b">
        <f>ISNUMBER('2020'!A879)</f>
        <v>1</v>
      </c>
      <c r="C879" t="str">
        <f>IF(AND(B879,MATCH(A879,$A$1:$A$10073,0)=ROW()),COUNTIFS('2020'!$C$1:$C$2317,A879,'2020'!$F$1:$F$2317,"&lt;&gt;二年")+COUNTIFS('2021'!$E$1:$E$2047,A879,'2021'!$J$1:$J$2047,"&lt;&gt;二年")+COUNTIFS('2022'!$E$1:$E$1903,A879,'2022'!$K$1:$K$1903,"&lt;&gt;二年")+COUNTIFS('2023'!$C$1:$C$1765,A879,'2023'!$F$1:$F$1765,"&lt;&gt;二年",'2023'!$G$1:$G$1765,"&lt;&gt;*调整*")+COUNTIFS('2024'!$C$1:$C$2041,A879,'2024'!$F$1:$F$2041,"&lt;&gt;二年",'2024'!$G$1:$G$2041,"&lt;&gt;*调整*")+ROW()/100000,"")</f>
        <v/>
      </c>
    </row>
    <row r="880" spans="1:3" ht="15" customHeight="1">
      <c r="A880" t="str">
        <f>'2020'!C880</f>
        <v>智能制造工程</v>
      </c>
      <c r="B880" t="b">
        <f>ISNUMBER('2020'!A880)</f>
        <v>1</v>
      </c>
      <c r="C880" t="str">
        <f>IF(AND(B880,MATCH(A880,$A$1:$A$10073,0)=ROW()),COUNTIFS('2020'!$C$1:$C$2317,A880,'2020'!$F$1:$F$2317,"&lt;&gt;二年")+COUNTIFS('2021'!$E$1:$E$2047,A880,'2021'!$J$1:$J$2047,"&lt;&gt;二年")+COUNTIFS('2022'!$E$1:$E$1903,A880,'2022'!$K$1:$K$1903,"&lt;&gt;二年")+COUNTIFS('2023'!$C$1:$C$1765,A880,'2023'!$F$1:$F$1765,"&lt;&gt;二年",'2023'!$G$1:$G$1765,"&lt;&gt;*调整*")+COUNTIFS('2024'!$C$1:$C$2041,A880,'2024'!$F$1:$F$2041,"&lt;&gt;二年",'2024'!$G$1:$G$2041,"&lt;&gt;*调整*")+ROW()/100000,"")</f>
        <v/>
      </c>
    </row>
    <row r="881" spans="1:3" ht="15" customHeight="1">
      <c r="A881" t="str">
        <f>'2020'!C881</f>
        <v>机器人工程</v>
      </c>
      <c r="B881" t="b">
        <f>ISNUMBER('2020'!A881)</f>
        <v>1</v>
      </c>
      <c r="C881" t="str">
        <f>IF(AND(B881,MATCH(A881,$A$1:$A$10073,0)=ROW()),COUNTIFS('2020'!$C$1:$C$2317,A881,'2020'!$F$1:$F$2317,"&lt;&gt;二年")+COUNTIFS('2021'!$E$1:$E$2047,A881,'2021'!$J$1:$J$2047,"&lt;&gt;二年")+COUNTIFS('2022'!$E$1:$E$1903,A881,'2022'!$K$1:$K$1903,"&lt;&gt;二年")+COUNTIFS('2023'!$C$1:$C$1765,A881,'2023'!$F$1:$F$1765,"&lt;&gt;二年",'2023'!$G$1:$G$1765,"&lt;&gt;*调整*")+COUNTIFS('2024'!$C$1:$C$2041,A881,'2024'!$F$1:$F$2041,"&lt;&gt;二年",'2024'!$G$1:$G$2041,"&lt;&gt;*调整*")+ROW()/100000,"")</f>
        <v/>
      </c>
    </row>
    <row r="882" spans="1:3" ht="15" customHeight="1">
      <c r="A882" t="str">
        <f>'2020'!C882</f>
        <v>物联网工程</v>
      </c>
      <c r="B882" t="b">
        <f>ISNUMBER('2020'!A882)</f>
        <v>1</v>
      </c>
      <c r="C882" t="str">
        <f>IF(AND(B882,MATCH(A882,$A$1:$A$10073,0)=ROW()),COUNTIFS('2020'!$C$1:$C$2317,A882,'2020'!$F$1:$F$2317,"&lt;&gt;二年")+COUNTIFS('2021'!$E$1:$E$2047,A882,'2021'!$J$1:$J$2047,"&lt;&gt;二年")+COUNTIFS('2022'!$E$1:$E$1903,A882,'2022'!$K$1:$K$1903,"&lt;&gt;二年")+COUNTIFS('2023'!$C$1:$C$1765,A882,'2023'!$F$1:$F$1765,"&lt;&gt;二年",'2023'!$G$1:$G$1765,"&lt;&gt;*调整*")+COUNTIFS('2024'!$C$1:$C$2041,A882,'2024'!$F$1:$F$2041,"&lt;&gt;二年",'2024'!$G$1:$G$2041,"&lt;&gt;*调整*")+ROW()/100000,"")</f>
        <v/>
      </c>
    </row>
    <row r="883" spans="1:3" ht="15" customHeight="1">
      <c r="A883" t="str">
        <f>'2020'!C883</f>
        <v>金融科技</v>
      </c>
      <c r="B883" t="b">
        <f>ISNUMBER('2020'!A883)</f>
        <v>1</v>
      </c>
      <c r="C883" t="str">
        <f>IF(AND(B883,MATCH(A883,$A$1:$A$10073,0)=ROW()),COUNTIFS('2020'!$C$1:$C$2317,A883,'2020'!$F$1:$F$2317,"&lt;&gt;二年")+COUNTIFS('2021'!$E$1:$E$2047,A883,'2021'!$J$1:$J$2047,"&lt;&gt;二年")+COUNTIFS('2022'!$E$1:$E$1903,A883,'2022'!$K$1:$K$1903,"&lt;&gt;二年")+COUNTIFS('2023'!$C$1:$C$1765,A883,'2023'!$F$1:$F$1765,"&lt;&gt;二年",'2023'!$G$1:$G$1765,"&lt;&gt;*调整*")+COUNTIFS('2024'!$C$1:$C$2041,A883,'2024'!$F$1:$F$2041,"&lt;&gt;二年",'2024'!$G$1:$G$2041,"&lt;&gt;*调整*")+ROW()/100000,"")</f>
        <v/>
      </c>
    </row>
    <row r="884" spans="1:3" ht="15" customHeight="1">
      <c r="A884" t="str">
        <f>'2020'!C884</f>
        <v>机器人工程</v>
      </c>
      <c r="B884" t="b">
        <f>ISNUMBER('2020'!A884)</f>
        <v>1</v>
      </c>
      <c r="C884" t="str">
        <f>IF(AND(B884,MATCH(A884,$A$1:$A$10073,0)=ROW()),COUNTIFS('2020'!$C$1:$C$2317,A884,'2020'!$F$1:$F$2317,"&lt;&gt;二年")+COUNTIFS('2021'!$E$1:$E$2047,A884,'2021'!$J$1:$J$2047,"&lt;&gt;二年")+COUNTIFS('2022'!$E$1:$E$1903,A884,'2022'!$K$1:$K$1903,"&lt;&gt;二年")+COUNTIFS('2023'!$C$1:$C$1765,A884,'2023'!$F$1:$F$1765,"&lt;&gt;二年",'2023'!$G$1:$G$1765,"&lt;&gt;*调整*")+COUNTIFS('2024'!$C$1:$C$2041,A884,'2024'!$F$1:$F$2041,"&lt;&gt;二年",'2024'!$G$1:$G$2041,"&lt;&gt;*调整*")+ROW()/100000,"")</f>
        <v/>
      </c>
    </row>
    <row r="885" spans="1:3" ht="15" customHeight="1">
      <c r="A885" t="str">
        <f>'2020'!C885</f>
        <v>数据科学与大数据技术</v>
      </c>
      <c r="B885" t="b">
        <f>ISNUMBER('2020'!A885)</f>
        <v>1</v>
      </c>
      <c r="C885" t="str">
        <f>IF(AND(B885,MATCH(A885,$A$1:$A$10073,0)=ROW()),COUNTIFS('2020'!$C$1:$C$2317,A885,'2020'!$F$1:$F$2317,"&lt;&gt;二年")+COUNTIFS('2021'!$E$1:$E$2047,A885,'2021'!$J$1:$J$2047,"&lt;&gt;二年")+COUNTIFS('2022'!$E$1:$E$1903,A885,'2022'!$K$1:$K$1903,"&lt;&gt;二年")+COUNTIFS('2023'!$C$1:$C$1765,A885,'2023'!$F$1:$F$1765,"&lt;&gt;二年",'2023'!$G$1:$G$1765,"&lt;&gt;*调整*")+COUNTIFS('2024'!$C$1:$C$2041,A885,'2024'!$F$1:$F$2041,"&lt;&gt;二年",'2024'!$G$1:$G$2041,"&lt;&gt;*调整*")+ROW()/100000,"")</f>
        <v/>
      </c>
    </row>
    <row r="886" spans="1:3" ht="15" customHeight="1">
      <c r="A886" t="str">
        <f>'2020'!C886</f>
        <v>应用统计学</v>
      </c>
      <c r="B886" t="b">
        <f>ISNUMBER('2020'!A886)</f>
        <v>1</v>
      </c>
      <c r="C886" t="str">
        <f>IF(AND(B886,MATCH(A886,$A$1:$A$10073,0)=ROW()),COUNTIFS('2020'!$C$1:$C$2317,A886,'2020'!$F$1:$F$2317,"&lt;&gt;二年")+COUNTIFS('2021'!$E$1:$E$2047,A886,'2021'!$J$1:$J$2047,"&lt;&gt;二年")+COUNTIFS('2022'!$E$1:$E$1903,A886,'2022'!$K$1:$K$1903,"&lt;&gt;二年")+COUNTIFS('2023'!$C$1:$C$1765,A886,'2023'!$F$1:$F$1765,"&lt;&gt;二年",'2023'!$G$1:$G$1765,"&lt;&gt;*调整*")+COUNTIFS('2024'!$C$1:$C$2041,A886,'2024'!$F$1:$F$2041,"&lt;&gt;二年",'2024'!$G$1:$G$2041,"&lt;&gt;*调整*")+ROW()/100000,"")</f>
        <v/>
      </c>
    </row>
    <row r="887" spans="1:3" ht="15" customHeight="1">
      <c r="A887" t="str">
        <f>'2020'!C887</f>
        <v>跨境电子商务</v>
      </c>
      <c r="B887" t="b">
        <f>ISNUMBER('2020'!A887)</f>
        <v>1</v>
      </c>
      <c r="C887" t="str">
        <f>IF(AND(B887,MATCH(A887,$A$1:$A$10073,0)=ROW()),COUNTIFS('2020'!$C$1:$C$2317,A887,'2020'!$F$1:$F$2317,"&lt;&gt;二年")+COUNTIFS('2021'!$E$1:$E$2047,A887,'2021'!$J$1:$J$2047,"&lt;&gt;二年")+COUNTIFS('2022'!$E$1:$E$1903,A887,'2022'!$K$1:$K$1903,"&lt;&gt;二年")+COUNTIFS('2023'!$C$1:$C$1765,A887,'2023'!$F$1:$F$1765,"&lt;&gt;二年",'2023'!$G$1:$G$1765,"&lt;&gt;*调整*")+COUNTIFS('2024'!$C$1:$C$2041,A887,'2024'!$F$1:$F$2041,"&lt;&gt;二年",'2024'!$G$1:$G$2041,"&lt;&gt;*调整*")+ROW()/100000,"")</f>
        <v/>
      </c>
    </row>
    <row r="888" spans="1:3" ht="15" customHeight="1">
      <c r="A888" t="str">
        <f>'2020'!C888</f>
        <v>人工智能</v>
      </c>
      <c r="B888" t="b">
        <f>ISNUMBER('2020'!A888)</f>
        <v>1</v>
      </c>
      <c r="C888" t="str">
        <f>IF(AND(B888,MATCH(A888,$A$1:$A$10073,0)=ROW()),COUNTIFS('2020'!$C$1:$C$2317,A888,'2020'!$F$1:$F$2317,"&lt;&gt;二年")+COUNTIFS('2021'!$E$1:$E$2047,A888,'2021'!$J$1:$J$2047,"&lt;&gt;二年")+COUNTIFS('2022'!$E$1:$E$1903,A888,'2022'!$K$1:$K$1903,"&lt;&gt;二年")+COUNTIFS('2023'!$C$1:$C$1765,A888,'2023'!$F$1:$F$1765,"&lt;&gt;二年",'2023'!$G$1:$G$1765,"&lt;&gt;*调整*")+COUNTIFS('2024'!$C$1:$C$2041,A888,'2024'!$F$1:$F$2041,"&lt;&gt;二年",'2024'!$G$1:$G$2041,"&lt;&gt;*调整*")+ROW()/100000,"")</f>
        <v/>
      </c>
    </row>
    <row r="889" spans="1:3" ht="15" customHeight="1">
      <c r="A889" t="str">
        <f>'2020'!C889</f>
        <v>跨境电子商务</v>
      </c>
      <c r="B889" t="b">
        <f>ISNUMBER('2020'!A889)</f>
        <v>1</v>
      </c>
      <c r="C889" t="str">
        <f>IF(AND(B889,MATCH(A889,$A$1:$A$10073,0)=ROW()),COUNTIFS('2020'!$C$1:$C$2317,A889,'2020'!$F$1:$F$2317,"&lt;&gt;二年")+COUNTIFS('2021'!$E$1:$E$2047,A889,'2021'!$J$1:$J$2047,"&lt;&gt;二年")+COUNTIFS('2022'!$E$1:$E$1903,A889,'2022'!$K$1:$K$1903,"&lt;&gt;二年")+COUNTIFS('2023'!$C$1:$C$1765,A889,'2023'!$F$1:$F$1765,"&lt;&gt;二年",'2023'!$G$1:$G$1765,"&lt;&gt;*调整*")+COUNTIFS('2024'!$C$1:$C$2041,A889,'2024'!$F$1:$F$2041,"&lt;&gt;二年",'2024'!$G$1:$G$2041,"&lt;&gt;*调整*")+ROW()/100000,"")</f>
        <v/>
      </c>
    </row>
    <row r="890" spans="1:3" ht="15" customHeight="1">
      <c r="A890" t="str">
        <f>'2020'!C890</f>
        <v>护理学</v>
      </c>
      <c r="B890" t="b">
        <f>ISNUMBER('2020'!A890)</f>
        <v>1</v>
      </c>
      <c r="C890" t="str">
        <f>IF(AND(B890,MATCH(A890,$A$1:$A$10073,0)=ROW()),COUNTIFS('2020'!$C$1:$C$2317,A890,'2020'!$F$1:$F$2317,"&lt;&gt;二年")+COUNTIFS('2021'!$E$1:$E$2047,A890,'2021'!$J$1:$J$2047,"&lt;&gt;二年")+COUNTIFS('2022'!$E$1:$E$1903,A890,'2022'!$K$1:$K$1903,"&lt;&gt;二年")+COUNTIFS('2023'!$C$1:$C$1765,A890,'2023'!$F$1:$F$1765,"&lt;&gt;二年",'2023'!$G$1:$G$1765,"&lt;&gt;*调整*")+COUNTIFS('2024'!$C$1:$C$2041,A890,'2024'!$F$1:$F$2041,"&lt;&gt;二年",'2024'!$G$1:$G$2041,"&lt;&gt;*调整*")+ROW()/100000,"")</f>
        <v/>
      </c>
    </row>
    <row r="891" spans="1:3" ht="15" customHeight="1">
      <c r="A891" t="str">
        <f>'2020'!C891</f>
        <v>物理学</v>
      </c>
      <c r="B891" t="b">
        <f>ISNUMBER('2020'!A891)</f>
        <v>1</v>
      </c>
      <c r="C891">
        <f>IF(AND(B891,MATCH(A891,$A$1:$A$10073,0)=ROW()),COUNTIFS('2020'!$C$1:$C$2317,A891,'2020'!$F$1:$F$2317,"&lt;&gt;二年")+COUNTIFS('2021'!$E$1:$E$2047,A891,'2021'!$J$1:$J$2047,"&lt;&gt;二年")+COUNTIFS('2022'!$E$1:$E$1903,A891,'2022'!$K$1:$K$1903,"&lt;&gt;二年")+COUNTIFS('2023'!$C$1:$C$1765,A891,'2023'!$F$1:$F$1765,"&lt;&gt;二年",'2023'!$G$1:$G$1765,"&lt;&gt;*调整*")+COUNTIFS('2024'!$C$1:$C$2041,A891,'2024'!$F$1:$F$2041,"&lt;&gt;二年",'2024'!$G$1:$G$2041,"&lt;&gt;*调整*")+ROW()/100000,"")</f>
        <v>11.00891</v>
      </c>
    </row>
    <row r="892" spans="1:3" ht="15" customHeight="1">
      <c r="A892" t="str">
        <f>'2020'!C892</f>
        <v>化学</v>
      </c>
      <c r="B892" t="b">
        <f>ISNUMBER('2020'!A892)</f>
        <v>1</v>
      </c>
      <c r="C892" t="str">
        <f>IF(AND(B892,MATCH(A892,$A$1:$A$10073,0)=ROW()),COUNTIFS('2020'!$C$1:$C$2317,A892,'2020'!$F$1:$F$2317,"&lt;&gt;二年")+COUNTIFS('2021'!$E$1:$E$2047,A892,'2021'!$J$1:$J$2047,"&lt;&gt;二年")+COUNTIFS('2022'!$E$1:$E$1903,A892,'2022'!$K$1:$K$1903,"&lt;&gt;二年")+COUNTIFS('2023'!$C$1:$C$1765,A892,'2023'!$F$1:$F$1765,"&lt;&gt;二年",'2023'!$G$1:$G$1765,"&lt;&gt;*调整*")+COUNTIFS('2024'!$C$1:$C$2041,A892,'2024'!$F$1:$F$2041,"&lt;&gt;二年",'2024'!$G$1:$G$2041,"&lt;&gt;*调整*")+ROW()/100000,"")</f>
        <v/>
      </c>
    </row>
    <row r="893" spans="1:3" ht="15" customHeight="1">
      <c r="A893" t="str">
        <f>'2020'!C893</f>
        <v>生物科学</v>
      </c>
      <c r="B893" t="b">
        <f>ISNUMBER('2020'!A893)</f>
        <v>1</v>
      </c>
      <c r="C893" t="str">
        <f>IF(AND(B893,MATCH(A893,$A$1:$A$10073,0)=ROW()),COUNTIFS('2020'!$C$1:$C$2317,A893,'2020'!$F$1:$F$2317,"&lt;&gt;二年")+COUNTIFS('2021'!$E$1:$E$2047,A893,'2021'!$J$1:$J$2047,"&lt;&gt;二年")+COUNTIFS('2022'!$E$1:$E$1903,A893,'2022'!$K$1:$K$1903,"&lt;&gt;二年")+COUNTIFS('2023'!$C$1:$C$1765,A893,'2023'!$F$1:$F$1765,"&lt;&gt;二年",'2023'!$G$1:$G$1765,"&lt;&gt;*调整*")+COUNTIFS('2024'!$C$1:$C$2041,A893,'2024'!$F$1:$F$2041,"&lt;&gt;二年",'2024'!$G$1:$G$2041,"&lt;&gt;*调整*")+ROW()/100000,"")</f>
        <v/>
      </c>
    </row>
    <row r="894" spans="1:3" ht="15" customHeight="1">
      <c r="A894" t="str">
        <f>'2020'!C894</f>
        <v>材料科学与工程</v>
      </c>
      <c r="B894" t="b">
        <f>ISNUMBER('2020'!A894)</f>
        <v>1</v>
      </c>
      <c r="C894" t="str">
        <f>IF(AND(B894,MATCH(A894,$A$1:$A$10073,0)=ROW()),COUNTIFS('2020'!$C$1:$C$2317,A894,'2020'!$F$1:$F$2317,"&lt;&gt;二年")+COUNTIFS('2021'!$E$1:$E$2047,A894,'2021'!$J$1:$J$2047,"&lt;&gt;二年")+COUNTIFS('2022'!$E$1:$E$1903,A894,'2022'!$K$1:$K$1903,"&lt;&gt;二年")+COUNTIFS('2023'!$C$1:$C$1765,A894,'2023'!$F$1:$F$1765,"&lt;&gt;二年",'2023'!$G$1:$G$1765,"&lt;&gt;*调整*")+COUNTIFS('2024'!$C$1:$C$2041,A894,'2024'!$F$1:$F$2041,"&lt;&gt;二年",'2024'!$G$1:$G$2041,"&lt;&gt;*调整*")+ROW()/100000,"")</f>
        <v/>
      </c>
    </row>
    <row r="895" spans="1:3" ht="15" customHeight="1">
      <c r="A895" t="str">
        <f>'2020'!C895</f>
        <v>电子信息工程</v>
      </c>
      <c r="B895" t="b">
        <f>ISNUMBER('2020'!A895)</f>
        <v>1</v>
      </c>
      <c r="C895" t="str">
        <f>IF(AND(B895,MATCH(A895,$A$1:$A$10073,0)=ROW()),COUNTIFS('2020'!$C$1:$C$2317,A895,'2020'!$F$1:$F$2317,"&lt;&gt;二年")+COUNTIFS('2021'!$E$1:$E$2047,A895,'2021'!$J$1:$J$2047,"&lt;&gt;二年")+COUNTIFS('2022'!$E$1:$E$1903,A895,'2022'!$K$1:$K$1903,"&lt;&gt;二年")+COUNTIFS('2023'!$C$1:$C$1765,A895,'2023'!$F$1:$F$1765,"&lt;&gt;二年",'2023'!$G$1:$G$1765,"&lt;&gt;*调整*")+COUNTIFS('2024'!$C$1:$C$2041,A895,'2024'!$F$1:$F$2041,"&lt;&gt;二年",'2024'!$G$1:$G$2041,"&lt;&gt;*调整*")+ROW()/100000,"")</f>
        <v/>
      </c>
    </row>
    <row r="896" spans="1:3" ht="15" customHeight="1">
      <c r="A896">
        <f>'2020'!C896</f>
        <v>0</v>
      </c>
      <c r="B896" t="b">
        <f>ISNUMBER('2020'!A896)</f>
        <v>0</v>
      </c>
      <c r="C896" t="str">
        <f>IF(AND(B896,MATCH(A896,$A$1:$A$10073,0)=ROW()),COUNTIFS('2020'!$C$1:$C$2317,A896,'2020'!$F$1:$F$2317,"&lt;&gt;二年")+COUNTIFS('2021'!$E$1:$E$2047,A896,'2021'!$J$1:$J$2047,"&lt;&gt;二年")+COUNTIFS('2022'!$E$1:$E$1903,A896,'2022'!$K$1:$K$1903,"&lt;&gt;二年")+COUNTIFS('2023'!$C$1:$C$1765,A896,'2023'!$F$1:$F$1765,"&lt;&gt;二年",'2023'!$G$1:$G$1765,"&lt;&gt;*调整*")+COUNTIFS('2024'!$C$1:$C$2041,A896,'2024'!$F$1:$F$2041,"&lt;&gt;二年",'2024'!$G$1:$G$2041,"&lt;&gt;*调整*")+ROW()/100000,"")</f>
        <v/>
      </c>
    </row>
    <row r="897" spans="1:3" ht="15" customHeight="1">
      <c r="A897" t="str">
        <f>'2020'!C897</f>
        <v>智能制造工程</v>
      </c>
      <c r="B897" t="b">
        <f>ISNUMBER('2020'!A897)</f>
        <v>1</v>
      </c>
      <c r="C897" t="str">
        <f>IF(AND(B897,MATCH(A897,$A$1:$A$10073,0)=ROW()),COUNTIFS('2020'!$C$1:$C$2317,A897,'2020'!$F$1:$F$2317,"&lt;&gt;二年")+COUNTIFS('2021'!$E$1:$E$2047,A897,'2021'!$J$1:$J$2047,"&lt;&gt;二年")+COUNTIFS('2022'!$E$1:$E$1903,A897,'2022'!$K$1:$K$1903,"&lt;&gt;二年")+COUNTIFS('2023'!$C$1:$C$1765,A897,'2023'!$F$1:$F$1765,"&lt;&gt;二年",'2023'!$G$1:$G$1765,"&lt;&gt;*调整*")+COUNTIFS('2024'!$C$1:$C$2041,A897,'2024'!$F$1:$F$2041,"&lt;&gt;二年",'2024'!$G$1:$G$2041,"&lt;&gt;*调整*")+ROW()/100000,"")</f>
        <v/>
      </c>
    </row>
    <row r="898" spans="1:3" ht="15" customHeight="1">
      <c r="A898" t="str">
        <f>'2020'!C898</f>
        <v>集成电路设计与集成系统</v>
      </c>
      <c r="B898" t="b">
        <f>ISNUMBER('2020'!A898)</f>
        <v>1</v>
      </c>
      <c r="C898" t="str">
        <f>IF(AND(B898,MATCH(A898,$A$1:$A$10073,0)=ROW()),COUNTIFS('2020'!$C$1:$C$2317,A898,'2020'!$F$1:$F$2317,"&lt;&gt;二年")+COUNTIFS('2021'!$E$1:$E$2047,A898,'2021'!$J$1:$J$2047,"&lt;&gt;二年")+COUNTIFS('2022'!$E$1:$E$1903,A898,'2022'!$K$1:$K$1903,"&lt;&gt;二年")+COUNTIFS('2023'!$C$1:$C$1765,A898,'2023'!$F$1:$F$1765,"&lt;&gt;二年",'2023'!$G$1:$G$1765,"&lt;&gt;*调整*")+COUNTIFS('2024'!$C$1:$C$2041,A898,'2024'!$F$1:$F$2041,"&lt;&gt;二年",'2024'!$G$1:$G$2041,"&lt;&gt;*调整*")+ROW()/100000,"")</f>
        <v/>
      </c>
    </row>
    <row r="899" spans="1:3" ht="15" customHeight="1">
      <c r="A899" t="str">
        <f>'2020'!C899</f>
        <v>微电子科学与工程</v>
      </c>
      <c r="B899" t="b">
        <f>ISNUMBER('2020'!A899)</f>
        <v>1</v>
      </c>
      <c r="C899" t="str">
        <f>IF(AND(B899,MATCH(A899,$A$1:$A$10073,0)=ROW()),COUNTIFS('2020'!$C$1:$C$2317,A899,'2020'!$F$1:$F$2317,"&lt;&gt;二年")+COUNTIFS('2021'!$E$1:$E$2047,A899,'2021'!$J$1:$J$2047,"&lt;&gt;二年")+COUNTIFS('2022'!$E$1:$E$1903,A899,'2022'!$K$1:$K$1903,"&lt;&gt;二年")+COUNTIFS('2023'!$C$1:$C$1765,A899,'2023'!$F$1:$F$1765,"&lt;&gt;二年",'2023'!$G$1:$G$1765,"&lt;&gt;*调整*")+COUNTIFS('2024'!$C$1:$C$2041,A899,'2024'!$F$1:$F$2041,"&lt;&gt;二年",'2024'!$G$1:$G$2041,"&lt;&gt;*调整*")+ROW()/100000,"")</f>
        <v/>
      </c>
    </row>
    <row r="900" spans="1:3" ht="15" customHeight="1">
      <c r="A900" t="str">
        <f>'2020'!C900</f>
        <v>智能感知工程</v>
      </c>
      <c r="B900" t="b">
        <f>ISNUMBER('2020'!A900)</f>
        <v>1</v>
      </c>
      <c r="C900" t="str">
        <f>IF(AND(B900,MATCH(A900,$A$1:$A$10073,0)=ROW()),COUNTIFS('2020'!$C$1:$C$2317,A900,'2020'!$F$1:$F$2317,"&lt;&gt;二年")+COUNTIFS('2021'!$E$1:$E$2047,A900,'2021'!$J$1:$J$2047,"&lt;&gt;二年")+COUNTIFS('2022'!$E$1:$E$1903,A900,'2022'!$K$1:$K$1903,"&lt;&gt;二年")+COUNTIFS('2023'!$C$1:$C$1765,A900,'2023'!$F$1:$F$1765,"&lt;&gt;二年",'2023'!$G$1:$G$1765,"&lt;&gt;*调整*")+COUNTIFS('2024'!$C$1:$C$2041,A900,'2024'!$F$1:$F$2041,"&lt;&gt;二年",'2024'!$G$1:$G$2041,"&lt;&gt;*调整*")+ROW()/100000,"")</f>
        <v/>
      </c>
    </row>
    <row r="901" spans="1:3" ht="15" customHeight="1">
      <c r="A901" t="str">
        <f>'2020'!C901</f>
        <v>资源勘查工程</v>
      </c>
      <c r="B901" t="b">
        <f>ISNUMBER('2020'!A901)</f>
        <v>1</v>
      </c>
      <c r="C901">
        <f>IF(AND(B901,MATCH(A901,$A$1:$A$10073,0)=ROW()),COUNTIFS('2020'!$C$1:$C$2317,A901,'2020'!$F$1:$F$2317,"&lt;&gt;二年")+COUNTIFS('2021'!$E$1:$E$2047,A901,'2021'!$J$1:$J$2047,"&lt;&gt;二年")+COUNTIFS('2022'!$E$1:$E$1903,A901,'2022'!$K$1:$K$1903,"&lt;&gt;二年")+COUNTIFS('2023'!$C$1:$C$1765,A901,'2023'!$F$1:$F$1765,"&lt;&gt;二年",'2023'!$G$1:$G$1765,"&lt;&gt;*调整*")+COUNTIFS('2024'!$C$1:$C$2041,A901,'2024'!$F$1:$F$2041,"&lt;&gt;二年",'2024'!$G$1:$G$2041,"&lt;&gt;*调整*")+ROW()/100000,"")</f>
        <v>5.00901</v>
      </c>
    </row>
    <row r="902" spans="1:3" ht="15" customHeight="1">
      <c r="A902" t="str">
        <f>'2020'!C902</f>
        <v>智能制造工程</v>
      </c>
      <c r="B902" t="b">
        <f>ISNUMBER('2020'!A902)</f>
        <v>1</v>
      </c>
      <c r="C902" t="str">
        <f>IF(AND(B902,MATCH(A902,$A$1:$A$10073,0)=ROW()),COUNTIFS('2020'!$C$1:$C$2317,A902,'2020'!$F$1:$F$2317,"&lt;&gt;二年")+COUNTIFS('2021'!$E$1:$E$2047,A902,'2021'!$J$1:$J$2047,"&lt;&gt;二年")+COUNTIFS('2022'!$E$1:$E$1903,A902,'2022'!$K$1:$K$1903,"&lt;&gt;二年")+COUNTIFS('2023'!$C$1:$C$1765,A902,'2023'!$F$1:$F$1765,"&lt;&gt;二年",'2023'!$G$1:$G$1765,"&lt;&gt;*调整*")+COUNTIFS('2024'!$C$1:$C$2041,A902,'2024'!$F$1:$F$2041,"&lt;&gt;二年",'2024'!$G$1:$G$2041,"&lt;&gt;*调整*")+ROW()/100000,"")</f>
        <v/>
      </c>
    </row>
    <row r="903" spans="1:3" ht="15" customHeight="1">
      <c r="A903" t="str">
        <f>'2020'!C903</f>
        <v>区块链工程</v>
      </c>
      <c r="B903" t="b">
        <f>ISNUMBER('2020'!A903)</f>
        <v>1</v>
      </c>
      <c r="C903" t="str">
        <f>IF(AND(B903,MATCH(A903,$A$1:$A$10073,0)=ROW()),COUNTIFS('2020'!$C$1:$C$2317,A903,'2020'!$F$1:$F$2317,"&lt;&gt;二年")+COUNTIFS('2021'!$E$1:$E$2047,A903,'2021'!$J$1:$J$2047,"&lt;&gt;二年")+COUNTIFS('2022'!$E$1:$E$1903,A903,'2022'!$K$1:$K$1903,"&lt;&gt;二年")+COUNTIFS('2023'!$C$1:$C$1765,A903,'2023'!$F$1:$F$1765,"&lt;&gt;二年",'2023'!$G$1:$G$1765,"&lt;&gt;*调整*")+COUNTIFS('2024'!$C$1:$C$2041,A903,'2024'!$F$1:$F$2041,"&lt;&gt;二年",'2024'!$G$1:$G$2041,"&lt;&gt;*调整*")+ROW()/100000,"")</f>
        <v/>
      </c>
    </row>
    <row r="904" spans="1:3" ht="15" customHeight="1">
      <c r="A904" t="str">
        <f>'2020'!C904</f>
        <v>地理空间信息工程</v>
      </c>
      <c r="B904" t="b">
        <f>ISNUMBER('2020'!A904)</f>
        <v>1</v>
      </c>
      <c r="C904" t="str">
        <f>IF(AND(B904,MATCH(A904,$A$1:$A$10073,0)=ROW()),COUNTIFS('2020'!$C$1:$C$2317,A904,'2020'!$F$1:$F$2317,"&lt;&gt;二年")+COUNTIFS('2021'!$E$1:$E$2047,A904,'2021'!$J$1:$J$2047,"&lt;&gt;二年")+COUNTIFS('2022'!$E$1:$E$1903,A904,'2022'!$K$1:$K$1903,"&lt;&gt;二年")+COUNTIFS('2023'!$C$1:$C$1765,A904,'2023'!$F$1:$F$1765,"&lt;&gt;二年",'2023'!$G$1:$G$1765,"&lt;&gt;*调整*")+COUNTIFS('2024'!$C$1:$C$2041,A904,'2024'!$F$1:$F$2041,"&lt;&gt;二年",'2024'!$G$1:$G$2041,"&lt;&gt;*调整*")+ROW()/100000,"")</f>
        <v/>
      </c>
    </row>
    <row r="905" spans="1:3" ht="15" customHeight="1">
      <c r="A905" t="str">
        <f>'2020'!C905</f>
        <v>应急技术与管理</v>
      </c>
      <c r="B905" t="b">
        <f>ISNUMBER('2020'!A905)</f>
        <v>1</v>
      </c>
      <c r="C905" t="str">
        <f>IF(AND(B905,MATCH(A905,$A$1:$A$10073,0)=ROW()),COUNTIFS('2020'!$C$1:$C$2317,A905,'2020'!$F$1:$F$2317,"&lt;&gt;二年")+COUNTIFS('2021'!$E$1:$E$2047,A905,'2021'!$J$1:$J$2047,"&lt;&gt;二年")+COUNTIFS('2022'!$E$1:$E$1903,A905,'2022'!$K$1:$K$1903,"&lt;&gt;二年")+COUNTIFS('2023'!$C$1:$C$1765,A905,'2023'!$F$1:$F$1765,"&lt;&gt;二年",'2023'!$G$1:$G$1765,"&lt;&gt;*调整*")+COUNTIFS('2024'!$C$1:$C$2041,A905,'2024'!$F$1:$F$2041,"&lt;&gt;二年",'2024'!$G$1:$G$2041,"&lt;&gt;*调整*")+ROW()/100000,"")</f>
        <v/>
      </c>
    </row>
    <row r="906" spans="1:3" ht="15" customHeight="1">
      <c r="A906" t="str">
        <f>'2020'!C906</f>
        <v>职业卫生工程</v>
      </c>
      <c r="B906" t="b">
        <f>ISNUMBER('2020'!A906)</f>
        <v>1</v>
      </c>
      <c r="C906">
        <f>IF(AND(B906,MATCH(A906,$A$1:$A$10073,0)=ROW()),COUNTIFS('2020'!$C$1:$C$2317,A906,'2020'!$F$1:$F$2317,"&lt;&gt;二年")+COUNTIFS('2021'!$E$1:$E$2047,A906,'2021'!$J$1:$J$2047,"&lt;&gt;二年")+COUNTIFS('2022'!$E$1:$E$1903,A906,'2022'!$K$1:$K$1903,"&lt;&gt;二年")+COUNTIFS('2023'!$C$1:$C$1765,A906,'2023'!$F$1:$F$1765,"&lt;&gt;二年",'2023'!$G$1:$G$1765,"&lt;&gt;*调整*")+COUNTIFS('2024'!$C$1:$C$2041,A906,'2024'!$F$1:$F$2041,"&lt;&gt;二年",'2024'!$G$1:$G$2041,"&lt;&gt;*调整*")+ROW()/100000,"")</f>
        <v>5.0090599999999998</v>
      </c>
    </row>
    <row r="907" spans="1:3" ht="15" customHeight="1">
      <c r="A907" t="str">
        <f>'2020'!C907</f>
        <v>集成电路设计与集成系统</v>
      </c>
      <c r="B907" t="b">
        <f>ISNUMBER('2020'!A907)</f>
        <v>1</v>
      </c>
      <c r="C907" t="str">
        <f>IF(AND(B907,MATCH(A907,$A$1:$A$10073,0)=ROW()),COUNTIFS('2020'!$C$1:$C$2317,A907,'2020'!$F$1:$F$2317,"&lt;&gt;二年")+COUNTIFS('2021'!$E$1:$E$2047,A907,'2021'!$J$1:$J$2047,"&lt;&gt;二年")+COUNTIFS('2022'!$E$1:$E$1903,A907,'2022'!$K$1:$K$1903,"&lt;&gt;二年")+COUNTIFS('2023'!$C$1:$C$1765,A907,'2023'!$F$1:$F$1765,"&lt;&gt;二年",'2023'!$G$1:$G$1765,"&lt;&gt;*调整*")+COUNTIFS('2024'!$C$1:$C$2041,A907,'2024'!$F$1:$F$2041,"&lt;&gt;二年",'2024'!$G$1:$G$2041,"&lt;&gt;*调整*")+ROW()/100000,"")</f>
        <v/>
      </c>
    </row>
    <row r="908" spans="1:3" ht="15" customHeight="1">
      <c r="A908" t="str">
        <f>'2020'!C908</f>
        <v>区块链工程</v>
      </c>
      <c r="B908" t="b">
        <f>ISNUMBER('2020'!A908)</f>
        <v>1</v>
      </c>
      <c r="C908" t="str">
        <f>IF(AND(B908,MATCH(A908,$A$1:$A$10073,0)=ROW()),COUNTIFS('2020'!$C$1:$C$2317,A908,'2020'!$F$1:$F$2317,"&lt;&gt;二年")+COUNTIFS('2021'!$E$1:$E$2047,A908,'2021'!$J$1:$J$2047,"&lt;&gt;二年")+COUNTIFS('2022'!$E$1:$E$1903,A908,'2022'!$K$1:$K$1903,"&lt;&gt;二年")+COUNTIFS('2023'!$C$1:$C$1765,A908,'2023'!$F$1:$F$1765,"&lt;&gt;二年",'2023'!$G$1:$G$1765,"&lt;&gt;*调整*")+COUNTIFS('2024'!$C$1:$C$2041,A908,'2024'!$F$1:$F$2041,"&lt;&gt;二年",'2024'!$G$1:$G$2041,"&lt;&gt;*调整*")+ROW()/100000,"")</f>
        <v/>
      </c>
    </row>
    <row r="909" spans="1:3" ht="15" customHeight="1">
      <c r="A909" t="str">
        <f>'2020'!C909</f>
        <v>动物医学</v>
      </c>
      <c r="B909" t="b">
        <f>ISNUMBER('2020'!A909)</f>
        <v>1</v>
      </c>
      <c r="C909" t="str">
        <f>IF(AND(B909,MATCH(A909,$A$1:$A$10073,0)=ROW()),COUNTIFS('2020'!$C$1:$C$2317,A909,'2020'!$F$1:$F$2317,"&lt;&gt;二年")+COUNTIFS('2021'!$E$1:$E$2047,A909,'2021'!$J$1:$J$2047,"&lt;&gt;二年")+COUNTIFS('2022'!$E$1:$E$1903,A909,'2022'!$K$1:$K$1903,"&lt;&gt;二年")+COUNTIFS('2023'!$C$1:$C$1765,A909,'2023'!$F$1:$F$1765,"&lt;&gt;二年",'2023'!$G$1:$G$1765,"&lt;&gt;*调整*")+COUNTIFS('2024'!$C$1:$C$2041,A909,'2024'!$F$1:$F$2041,"&lt;&gt;二年",'2024'!$G$1:$G$2041,"&lt;&gt;*调整*")+ROW()/100000,"")</f>
        <v/>
      </c>
    </row>
    <row r="910" spans="1:3" ht="15" customHeight="1">
      <c r="A910" t="str">
        <f>'2020'!C910</f>
        <v>智慧农业</v>
      </c>
      <c r="B910" t="b">
        <f>ISNUMBER('2020'!A910)</f>
        <v>1</v>
      </c>
      <c r="C910" t="str">
        <f>IF(AND(B910,MATCH(A910,$A$1:$A$10073,0)=ROW()),COUNTIFS('2020'!$C$1:$C$2317,A910,'2020'!$F$1:$F$2317,"&lt;&gt;二年")+COUNTIFS('2021'!$E$1:$E$2047,A910,'2021'!$J$1:$J$2047,"&lt;&gt;二年")+COUNTIFS('2022'!$E$1:$E$1903,A910,'2022'!$K$1:$K$1903,"&lt;&gt;二年")+COUNTIFS('2023'!$C$1:$C$1765,A910,'2023'!$F$1:$F$1765,"&lt;&gt;二年",'2023'!$G$1:$G$1765,"&lt;&gt;*调整*")+COUNTIFS('2024'!$C$1:$C$2041,A910,'2024'!$F$1:$F$2041,"&lt;&gt;二年",'2024'!$G$1:$G$2041,"&lt;&gt;*调整*")+ROW()/100000,"")</f>
        <v/>
      </c>
    </row>
    <row r="911" spans="1:3" ht="15" customHeight="1">
      <c r="A911" t="str">
        <f>'2020'!C911</f>
        <v>药物制剂</v>
      </c>
      <c r="B911" t="b">
        <f>ISNUMBER('2020'!A911)</f>
        <v>1</v>
      </c>
      <c r="C911">
        <f>IF(AND(B911,MATCH(A911,$A$1:$A$10073,0)=ROW()),COUNTIFS('2020'!$C$1:$C$2317,A911,'2020'!$F$1:$F$2317,"&lt;&gt;二年")+COUNTIFS('2021'!$E$1:$E$2047,A911,'2021'!$J$1:$J$2047,"&lt;&gt;二年")+COUNTIFS('2022'!$E$1:$E$1903,A911,'2022'!$K$1:$K$1903,"&lt;&gt;二年")+COUNTIFS('2023'!$C$1:$C$1765,A911,'2023'!$F$1:$F$1765,"&lt;&gt;二年",'2023'!$G$1:$G$1765,"&lt;&gt;*调整*")+COUNTIFS('2024'!$C$1:$C$2041,A911,'2024'!$F$1:$F$2041,"&lt;&gt;二年",'2024'!$G$1:$G$2041,"&lt;&gt;*调整*")+ROW()/100000,"")</f>
        <v>3.0091100000000002</v>
      </c>
    </row>
    <row r="912" spans="1:3" ht="15" customHeight="1">
      <c r="A912" t="str">
        <f>'2020'!C912</f>
        <v>医学影像技术</v>
      </c>
      <c r="B912" t="b">
        <f>ISNUMBER('2020'!A912)</f>
        <v>1</v>
      </c>
      <c r="C912" t="str">
        <f>IF(AND(B912,MATCH(A912,$A$1:$A$10073,0)=ROW()),COUNTIFS('2020'!$C$1:$C$2317,A912,'2020'!$F$1:$F$2317,"&lt;&gt;二年")+COUNTIFS('2021'!$E$1:$E$2047,A912,'2021'!$J$1:$J$2047,"&lt;&gt;二年")+COUNTIFS('2022'!$E$1:$E$1903,A912,'2022'!$K$1:$K$1903,"&lt;&gt;二年")+COUNTIFS('2023'!$C$1:$C$1765,A912,'2023'!$F$1:$F$1765,"&lt;&gt;二年",'2023'!$G$1:$G$1765,"&lt;&gt;*调整*")+COUNTIFS('2024'!$C$1:$C$2041,A912,'2024'!$F$1:$F$2041,"&lt;&gt;二年",'2024'!$G$1:$G$2041,"&lt;&gt;*调整*")+ROW()/100000,"")</f>
        <v/>
      </c>
    </row>
    <row r="913" spans="1:3" ht="15" customHeight="1">
      <c r="A913" t="str">
        <f>'2020'!C913</f>
        <v>智能医学工程</v>
      </c>
      <c r="B913" t="b">
        <f>ISNUMBER('2020'!A913)</f>
        <v>1</v>
      </c>
      <c r="C913" t="str">
        <f>IF(AND(B913,MATCH(A913,$A$1:$A$10073,0)=ROW()),COUNTIFS('2020'!$C$1:$C$2317,A913,'2020'!$F$1:$F$2317,"&lt;&gt;二年")+COUNTIFS('2021'!$E$1:$E$2047,A913,'2021'!$J$1:$J$2047,"&lt;&gt;二年")+COUNTIFS('2022'!$E$1:$E$1903,A913,'2022'!$K$1:$K$1903,"&lt;&gt;二年")+COUNTIFS('2023'!$C$1:$C$1765,A913,'2023'!$F$1:$F$1765,"&lt;&gt;二年",'2023'!$G$1:$G$1765,"&lt;&gt;*调整*")+COUNTIFS('2024'!$C$1:$C$2041,A913,'2024'!$F$1:$F$2041,"&lt;&gt;二年",'2024'!$G$1:$G$2041,"&lt;&gt;*调整*")+ROW()/100000,"")</f>
        <v/>
      </c>
    </row>
    <row r="914" spans="1:3" ht="15" customHeight="1">
      <c r="A914" t="str">
        <f>'2020'!C914</f>
        <v>养老服务管理</v>
      </c>
      <c r="B914" t="b">
        <f>ISNUMBER('2020'!A914)</f>
        <v>1</v>
      </c>
      <c r="C914" t="str">
        <f>IF(AND(B914,MATCH(A914,$A$1:$A$10073,0)=ROW()),COUNTIFS('2020'!$C$1:$C$2317,A914,'2020'!$F$1:$F$2317,"&lt;&gt;二年")+COUNTIFS('2021'!$E$1:$E$2047,A914,'2021'!$J$1:$J$2047,"&lt;&gt;二年")+COUNTIFS('2022'!$E$1:$E$1903,A914,'2022'!$K$1:$K$1903,"&lt;&gt;二年")+COUNTIFS('2023'!$C$1:$C$1765,A914,'2023'!$F$1:$F$1765,"&lt;&gt;二年",'2023'!$G$1:$G$1765,"&lt;&gt;*调整*")+COUNTIFS('2024'!$C$1:$C$2041,A914,'2024'!$F$1:$F$2041,"&lt;&gt;二年",'2024'!$G$1:$G$2041,"&lt;&gt;*调整*")+ROW()/100000,"")</f>
        <v/>
      </c>
    </row>
    <row r="915" spans="1:3" ht="15" customHeight="1">
      <c r="A915" t="str">
        <f>'2020'!C915</f>
        <v>运动康复</v>
      </c>
      <c r="B915" t="b">
        <f>ISNUMBER('2020'!A915)</f>
        <v>1</v>
      </c>
      <c r="C915" t="str">
        <f>IF(AND(B915,MATCH(A915,$A$1:$A$10073,0)=ROW()),COUNTIFS('2020'!$C$1:$C$2317,A915,'2020'!$F$1:$F$2317,"&lt;&gt;二年")+COUNTIFS('2021'!$E$1:$E$2047,A915,'2021'!$J$1:$J$2047,"&lt;&gt;二年")+COUNTIFS('2022'!$E$1:$E$1903,A915,'2022'!$K$1:$K$1903,"&lt;&gt;二年")+COUNTIFS('2023'!$C$1:$C$1765,A915,'2023'!$F$1:$F$1765,"&lt;&gt;二年",'2023'!$G$1:$G$1765,"&lt;&gt;*调整*")+COUNTIFS('2024'!$C$1:$C$2041,A915,'2024'!$F$1:$F$2041,"&lt;&gt;二年",'2024'!$G$1:$G$2041,"&lt;&gt;*调整*")+ROW()/100000,"")</f>
        <v/>
      </c>
    </row>
    <row r="916" spans="1:3" ht="15" customHeight="1">
      <c r="A916" t="str">
        <f>'2020'!C916</f>
        <v>智能医学工程</v>
      </c>
      <c r="B916" t="b">
        <f>ISNUMBER('2020'!A916)</f>
        <v>1</v>
      </c>
      <c r="C916" t="str">
        <f>IF(AND(B916,MATCH(A916,$A$1:$A$10073,0)=ROW()),COUNTIFS('2020'!$C$1:$C$2317,A916,'2020'!$F$1:$F$2317,"&lt;&gt;二年")+COUNTIFS('2021'!$E$1:$E$2047,A916,'2021'!$J$1:$J$2047,"&lt;&gt;二年")+COUNTIFS('2022'!$E$1:$E$1903,A916,'2022'!$K$1:$K$1903,"&lt;&gt;二年")+COUNTIFS('2023'!$C$1:$C$1765,A916,'2023'!$F$1:$F$1765,"&lt;&gt;二年",'2023'!$G$1:$G$1765,"&lt;&gt;*调整*")+COUNTIFS('2024'!$C$1:$C$2041,A916,'2024'!$F$1:$F$2041,"&lt;&gt;二年",'2024'!$G$1:$G$2041,"&lt;&gt;*调整*")+ROW()/100000,"")</f>
        <v/>
      </c>
    </row>
    <row r="917" spans="1:3" ht="15" customHeight="1">
      <c r="A917" t="str">
        <f>'2020'!C917</f>
        <v>机器人工程</v>
      </c>
      <c r="B917" t="b">
        <f>ISNUMBER('2020'!A917)</f>
        <v>1</v>
      </c>
      <c r="C917" t="str">
        <f>IF(AND(B917,MATCH(A917,$A$1:$A$10073,0)=ROW()),COUNTIFS('2020'!$C$1:$C$2317,A917,'2020'!$F$1:$F$2317,"&lt;&gt;二年")+COUNTIFS('2021'!$E$1:$E$2047,A917,'2021'!$J$1:$J$2047,"&lt;&gt;二年")+COUNTIFS('2022'!$E$1:$E$1903,A917,'2022'!$K$1:$K$1903,"&lt;&gt;二年")+COUNTIFS('2023'!$C$1:$C$1765,A917,'2023'!$F$1:$F$1765,"&lt;&gt;二年",'2023'!$G$1:$G$1765,"&lt;&gt;*调整*")+COUNTIFS('2024'!$C$1:$C$2041,A917,'2024'!$F$1:$F$2041,"&lt;&gt;二年",'2024'!$G$1:$G$2041,"&lt;&gt;*调整*")+ROW()/100000,"")</f>
        <v/>
      </c>
    </row>
    <row r="918" spans="1:3" ht="15" customHeight="1">
      <c r="A918" t="str">
        <f>'2020'!C918</f>
        <v>大数据管理与应用</v>
      </c>
      <c r="B918" t="b">
        <f>ISNUMBER('2020'!A918)</f>
        <v>1</v>
      </c>
      <c r="C918" t="str">
        <f>IF(AND(B918,MATCH(A918,$A$1:$A$10073,0)=ROW()),COUNTIFS('2020'!$C$1:$C$2317,A918,'2020'!$F$1:$F$2317,"&lt;&gt;二年")+COUNTIFS('2021'!$E$1:$E$2047,A918,'2021'!$J$1:$J$2047,"&lt;&gt;二年")+COUNTIFS('2022'!$E$1:$E$1903,A918,'2022'!$K$1:$K$1903,"&lt;&gt;二年")+COUNTIFS('2023'!$C$1:$C$1765,A918,'2023'!$F$1:$F$1765,"&lt;&gt;二年",'2023'!$G$1:$G$1765,"&lt;&gt;*调整*")+COUNTIFS('2024'!$C$1:$C$2041,A918,'2024'!$F$1:$F$2041,"&lt;&gt;二年",'2024'!$G$1:$G$2041,"&lt;&gt;*调整*")+ROW()/100000,"")</f>
        <v/>
      </c>
    </row>
    <row r="919" spans="1:3" ht="15" customHeight="1">
      <c r="A919" t="str">
        <f>'2020'!C919</f>
        <v>智能制造工程</v>
      </c>
      <c r="B919" t="b">
        <f>ISNUMBER('2020'!A919)</f>
        <v>1</v>
      </c>
      <c r="C919" t="str">
        <f>IF(AND(B919,MATCH(A919,$A$1:$A$10073,0)=ROW()),COUNTIFS('2020'!$C$1:$C$2317,A919,'2020'!$F$1:$F$2317,"&lt;&gt;二年")+COUNTIFS('2021'!$E$1:$E$2047,A919,'2021'!$J$1:$J$2047,"&lt;&gt;二年")+COUNTIFS('2022'!$E$1:$E$1903,A919,'2022'!$K$1:$K$1903,"&lt;&gt;二年")+COUNTIFS('2023'!$C$1:$C$1765,A919,'2023'!$F$1:$F$1765,"&lt;&gt;二年",'2023'!$G$1:$G$1765,"&lt;&gt;*调整*")+COUNTIFS('2024'!$C$1:$C$2041,A919,'2024'!$F$1:$F$2041,"&lt;&gt;二年",'2024'!$G$1:$G$2041,"&lt;&gt;*调整*")+ROW()/100000,"")</f>
        <v/>
      </c>
    </row>
    <row r="920" spans="1:3" ht="15" customHeight="1">
      <c r="A920" t="str">
        <f>'2020'!C920</f>
        <v>集成电路设计与集成系统</v>
      </c>
      <c r="B920" t="b">
        <f>ISNUMBER('2020'!A920)</f>
        <v>1</v>
      </c>
      <c r="C920" t="str">
        <f>IF(AND(B920,MATCH(A920,$A$1:$A$10073,0)=ROW()),COUNTIFS('2020'!$C$1:$C$2317,A920,'2020'!$F$1:$F$2317,"&lt;&gt;二年")+COUNTIFS('2021'!$E$1:$E$2047,A920,'2021'!$J$1:$J$2047,"&lt;&gt;二年")+COUNTIFS('2022'!$E$1:$E$1903,A920,'2022'!$K$1:$K$1903,"&lt;&gt;二年")+COUNTIFS('2023'!$C$1:$C$1765,A920,'2023'!$F$1:$F$1765,"&lt;&gt;二年",'2023'!$G$1:$G$1765,"&lt;&gt;*调整*")+COUNTIFS('2024'!$C$1:$C$2041,A920,'2024'!$F$1:$F$2041,"&lt;&gt;二年",'2024'!$G$1:$G$2041,"&lt;&gt;*调整*")+ROW()/100000,"")</f>
        <v/>
      </c>
    </row>
    <row r="921" spans="1:3" ht="15" customHeight="1">
      <c r="A921" t="str">
        <f>'2020'!C921</f>
        <v>学前教育</v>
      </c>
      <c r="B921" t="b">
        <f>ISNUMBER('2020'!A921)</f>
        <v>1</v>
      </c>
      <c r="C921" t="str">
        <f>IF(AND(B921,MATCH(A921,$A$1:$A$10073,0)=ROW()),COUNTIFS('2020'!$C$1:$C$2317,A921,'2020'!$F$1:$F$2317,"&lt;&gt;二年")+COUNTIFS('2021'!$E$1:$E$2047,A921,'2021'!$J$1:$J$2047,"&lt;&gt;二年")+COUNTIFS('2022'!$E$1:$E$1903,A921,'2022'!$K$1:$K$1903,"&lt;&gt;二年")+COUNTIFS('2023'!$C$1:$C$1765,A921,'2023'!$F$1:$F$1765,"&lt;&gt;二年",'2023'!$G$1:$G$1765,"&lt;&gt;*调整*")+COUNTIFS('2024'!$C$1:$C$2041,A921,'2024'!$F$1:$F$2041,"&lt;&gt;二年",'2024'!$G$1:$G$2041,"&lt;&gt;*调整*")+ROW()/100000,"")</f>
        <v/>
      </c>
    </row>
    <row r="922" spans="1:3" ht="15" customHeight="1">
      <c r="A922" t="str">
        <f>'2020'!C922</f>
        <v>智能建造</v>
      </c>
      <c r="B922" t="b">
        <f>ISNUMBER('2020'!A922)</f>
        <v>1</v>
      </c>
      <c r="C922" t="str">
        <f>IF(AND(B922,MATCH(A922,$A$1:$A$10073,0)=ROW()),COUNTIFS('2020'!$C$1:$C$2317,A922,'2020'!$F$1:$F$2317,"&lt;&gt;二年")+COUNTIFS('2021'!$E$1:$E$2047,A922,'2021'!$J$1:$J$2047,"&lt;&gt;二年")+COUNTIFS('2022'!$E$1:$E$1903,A922,'2022'!$K$1:$K$1903,"&lt;&gt;二年")+COUNTIFS('2023'!$C$1:$C$1765,A922,'2023'!$F$1:$F$1765,"&lt;&gt;二年",'2023'!$G$1:$G$1765,"&lt;&gt;*调整*")+COUNTIFS('2024'!$C$1:$C$2041,A922,'2024'!$F$1:$F$2041,"&lt;&gt;二年",'2024'!$G$1:$G$2041,"&lt;&gt;*调整*")+ROW()/100000,"")</f>
        <v/>
      </c>
    </row>
    <row r="923" spans="1:3" ht="15" customHeight="1">
      <c r="A923" t="str">
        <f>'2020'!C923</f>
        <v>应急技术与管理</v>
      </c>
      <c r="B923" t="b">
        <f>ISNUMBER('2020'!A923)</f>
        <v>1</v>
      </c>
      <c r="C923" t="str">
        <f>IF(AND(B923,MATCH(A923,$A$1:$A$10073,0)=ROW()),COUNTIFS('2020'!$C$1:$C$2317,A923,'2020'!$F$1:$F$2317,"&lt;&gt;二年")+COUNTIFS('2021'!$E$1:$E$2047,A923,'2021'!$J$1:$J$2047,"&lt;&gt;二年")+COUNTIFS('2022'!$E$1:$E$1903,A923,'2022'!$K$1:$K$1903,"&lt;&gt;二年")+COUNTIFS('2023'!$C$1:$C$1765,A923,'2023'!$F$1:$F$1765,"&lt;&gt;二年",'2023'!$G$1:$G$1765,"&lt;&gt;*调整*")+COUNTIFS('2024'!$C$1:$C$2041,A923,'2024'!$F$1:$F$2041,"&lt;&gt;二年",'2024'!$G$1:$G$2041,"&lt;&gt;*调整*")+ROW()/100000,"")</f>
        <v/>
      </c>
    </row>
    <row r="924" spans="1:3" ht="15" customHeight="1">
      <c r="A924" t="str">
        <f>'2020'!C924</f>
        <v>供应链管理</v>
      </c>
      <c r="B924" t="b">
        <f>ISNUMBER('2020'!A924)</f>
        <v>1</v>
      </c>
      <c r="C924" t="str">
        <f>IF(AND(B924,MATCH(A924,$A$1:$A$10073,0)=ROW()),COUNTIFS('2020'!$C$1:$C$2317,A924,'2020'!$F$1:$F$2317,"&lt;&gt;二年")+COUNTIFS('2021'!$E$1:$E$2047,A924,'2021'!$J$1:$J$2047,"&lt;&gt;二年")+COUNTIFS('2022'!$E$1:$E$1903,A924,'2022'!$K$1:$K$1903,"&lt;&gt;二年")+COUNTIFS('2023'!$C$1:$C$1765,A924,'2023'!$F$1:$F$1765,"&lt;&gt;二年",'2023'!$G$1:$G$1765,"&lt;&gt;*调整*")+COUNTIFS('2024'!$C$1:$C$2041,A924,'2024'!$F$1:$F$2041,"&lt;&gt;二年",'2024'!$G$1:$G$2041,"&lt;&gt;*调整*")+ROW()/100000,"")</f>
        <v/>
      </c>
    </row>
    <row r="925" spans="1:3" ht="15" customHeight="1">
      <c r="A925" t="str">
        <f>'2020'!C925</f>
        <v>材料成型及控制工程</v>
      </c>
      <c r="B925" t="b">
        <f>ISNUMBER('2020'!A925)</f>
        <v>1</v>
      </c>
      <c r="C925" t="str">
        <f>IF(AND(B925,MATCH(A925,$A$1:$A$10073,0)=ROW()),COUNTIFS('2020'!$C$1:$C$2317,A925,'2020'!$F$1:$F$2317,"&lt;&gt;二年")+COUNTIFS('2021'!$E$1:$E$2047,A925,'2021'!$J$1:$J$2047,"&lt;&gt;二年")+COUNTIFS('2022'!$E$1:$E$1903,A925,'2022'!$K$1:$K$1903,"&lt;&gt;二年")+COUNTIFS('2023'!$C$1:$C$1765,A925,'2023'!$F$1:$F$1765,"&lt;&gt;二年",'2023'!$G$1:$G$1765,"&lt;&gt;*调整*")+COUNTIFS('2024'!$C$1:$C$2041,A925,'2024'!$F$1:$F$2041,"&lt;&gt;二年",'2024'!$G$1:$G$2041,"&lt;&gt;*调整*")+ROW()/100000,"")</f>
        <v/>
      </c>
    </row>
    <row r="926" spans="1:3" ht="15" customHeight="1">
      <c r="A926" t="str">
        <f>'2020'!C926</f>
        <v>勘查技术与工程</v>
      </c>
      <c r="B926" t="b">
        <f>ISNUMBER('2020'!A926)</f>
        <v>1</v>
      </c>
      <c r="C926">
        <f>IF(AND(B926,MATCH(A926,$A$1:$A$10073,0)=ROW()),COUNTIFS('2020'!$C$1:$C$2317,A926,'2020'!$F$1:$F$2317,"&lt;&gt;二年")+COUNTIFS('2021'!$E$1:$E$2047,A926,'2021'!$J$1:$J$2047,"&lt;&gt;二年")+COUNTIFS('2022'!$E$1:$E$1903,A926,'2022'!$K$1:$K$1903,"&lt;&gt;二年")+COUNTIFS('2023'!$C$1:$C$1765,A926,'2023'!$F$1:$F$1765,"&lt;&gt;二年",'2023'!$G$1:$G$1765,"&lt;&gt;*调整*")+COUNTIFS('2024'!$C$1:$C$2041,A926,'2024'!$F$1:$F$2041,"&lt;&gt;二年",'2024'!$G$1:$G$2041,"&lt;&gt;*调整*")+ROW()/100000,"")</f>
        <v>1.00926</v>
      </c>
    </row>
    <row r="927" spans="1:3" ht="15" customHeight="1">
      <c r="A927" t="str">
        <f>'2020'!C927</f>
        <v>数据科学与大数据技术</v>
      </c>
      <c r="B927" t="b">
        <f>ISNUMBER('2020'!A927)</f>
        <v>1</v>
      </c>
      <c r="C927" t="str">
        <f>IF(AND(B927,MATCH(A927,$A$1:$A$10073,0)=ROW()),COUNTIFS('2020'!$C$1:$C$2317,A927,'2020'!$F$1:$F$2317,"&lt;&gt;二年")+COUNTIFS('2021'!$E$1:$E$2047,A927,'2021'!$J$1:$J$2047,"&lt;&gt;二年")+COUNTIFS('2022'!$E$1:$E$1903,A927,'2022'!$K$1:$K$1903,"&lt;&gt;二年")+COUNTIFS('2023'!$C$1:$C$1765,A927,'2023'!$F$1:$F$1765,"&lt;&gt;二年",'2023'!$G$1:$G$1765,"&lt;&gt;*调整*")+COUNTIFS('2024'!$C$1:$C$2041,A927,'2024'!$F$1:$F$2041,"&lt;&gt;二年",'2024'!$G$1:$G$2041,"&lt;&gt;*调整*")+ROW()/100000,"")</f>
        <v/>
      </c>
    </row>
    <row r="928" spans="1:3" ht="15" customHeight="1">
      <c r="A928" t="str">
        <f>'2020'!C928</f>
        <v>翻译</v>
      </c>
      <c r="B928" t="b">
        <f>ISNUMBER('2020'!A928)</f>
        <v>1</v>
      </c>
      <c r="C928" t="str">
        <f>IF(AND(B928,MATCH(A928,$A$1:$A$10073,0)=ROW()),COUNTIFS('2020'!$C$1:$C$2317,A928,'2020'!$F$1:$F$2317,"&lt;&gt;二年")+COUNTIFS('2021'!$E$1:$E$2047,A928,'2021'!$J$1:$J$2047,"&lt;&gt;二年")+COUNTIFS('2022'!$E$1:$E$1903,A928,'2022'!$K$1:$K$1903,"&lt;&gt;二年")+COUNTIFS('2023'!$C$1:$C$1765,A928,'2023'!$F$1:$F$1765,"&lt;&gt;二年",'2023'!$G$1:$G$1765,"&lt;&gt;*调整*")+COUNTIFS('2024'!$C$1:$C$2041,A928,'2024'!$F$1:$F$2041,"&lt;&gt;二年",'2024'!$G$1:$G$2041,"&lt;&gt;*调整*")+ROW()/100000,"")</f>
        <v/>
      </c>
    </row>
    <row r="929" spans="1:3" ht="15" customHeight="1">
      <c r="A929" t="str">
        <f>'2020'!C929</f>
        <v>人工智能</v>
      </c>
      <c r="B929" t="b">
        <f>ISNUMBER('2020'!A929)</f>
        <v>1</v>
      </c>
      <c r="C929" t="str">
        <f>IF(AND(B929,MATCH(A929,$A$1:$A$10073,0)=ROW()),COUNTIFS('2020'!$C$1:$C$2317,A929,'2020'!$F$1:$F$2317,"&lt;&gt;二年")+COUNTIFS('2021'!$E$1:$E$2047,A929,'2021'!$J$1:$J$2047,"&lt;&gt;二年")+COUNTIFS('2022'!$E$1:$E$1903,A929,'2022'!$K$1:$K$1903,"&lt;&gt;二年")+COUNTIFS('2023'!$C$1:$C$1765,A929,'2023'!$F$1:$F$1765,"&lt;&gt;二年",'2023'!$G$1:$G$1765,"&lt;&gt;*调整*")+COUNTIFS('2024'!$C$1:$C$2041,A929,'2024'!$F$1:$F$2041,"&lt;&gt;二年",'2024'!$G$1:$G$2041,"&lt;&gt;*调整*")+ROW()/100000,"")</f>
        <v/>
      </c>
    </row>
    <row r="930" spans="1:3" ht="15" customHeight="1">
      <c r="A930" t="str">
        <f>'2020'!C930</f>
        <v>数字经济</v>
      </c>
      <c r="B930" t="b">
        <f>ISNUMBER('2020'!A930)</f>
        <v>1</v>
      </c>
      <c r="C930" t="str">
        <f>IF(AND(B930,MATCH(A930,$A$1:$A$10073,0)=ROW()),COUNTIFS('2020'!$C$1:$C$2317,A930,'2020'!$F$1:$F$2317,"&lt;&gt;二年")+COUNTIFS('2021'!$E$1:$E$2047,A930,'2021'!$J$1:$J$2047,"&lt;&gt;二年")+COUNTIFS('2022'!$E$1:$E$1903,A930,'2022'!$K$1:$K$1903,"&lt;&gt;二年")+COUNTIFS('2023'!$C$1:$C$1765,A930,'2023'!$F$1:$F$1765,"&lt;&gt;二年",'2023'!$G$1:$G$1765,"&lt;&gt;*调整*")+COUNTIFS('2024'!$C$1:$C$2041,A930,'2024'!$F$1:$F$2041,"&lt;&gt;二年",'2024'!$G$1:$G$2041,"&lt;&gt;*调整*")+ROW()/100000,"")</f>
        <v/>
      </c>
    </row>
    <row r="931" spans="1:3" ht="15" customHeight="1">
      <c r="A931" t="str">
        <f>'2020'!C931</f>
        <v>跨境电子商务</v>
      </c>
      <c r="B931" t="b">
        <f>ISNUMBER('2020'!A931)</f>
        <v>1</v>
      </c>
      <c r="C931" t="str">
        <f>IF(AND(B931,MATCH(A931,$A$1:$A$10073,0)=ROW()),COUNTIFS('2020'!$C$1:$C$2317,A931,'2020'!$F$1:$F$2317,"&lt;&gt;二年")+COUNTIFS('2021'!$E$1:$E$2047,A931,'2021'!$J$1:$J$2047,"&lt;&gt;二年")+COUNTIFS('2022'!$E$1:$E$1903,A931,'2022'!$K$1:$K$1903,"&lt;&gt;二年")+COUNTIFS('2023'!$C$1:$C$1765,A931,'2023'!$F$1:$F$1765,"&lt;&gt;二年",'2023'!$G$1:$G$1765,"&lt;&gt;*调整*")+COUNTIFS('2024'!$C$1:$C$2041,A931,'2024'!$F$1:$F$2041,"&lt;&gt;二年",'2024'!$G$1:$G$2041,"&lt;&gt;*调整*")+ROW()/100000,"")</f>
        <v/>
      </c>
    </row>
    <row r="932" spans="1:3" ht="15" customHeight="1">
      <c r="A932" t="str">
        <f>'2020'!C932</f>
        <v>智能制造工程</v>
      </c>
      <c r="B932" t="b">
        <f>ISNUMBER('2020'!A932)</f>
        <v>1</v>
      </c>
      <c r="C932" t="str">
        <f>IF(AND(B932,MATCH(A932,$A$1:$A$10073,0)=ROW()),COUNTIFS('2020'!$C$1:$C$2317,A932,'2020'!$F$1:$F$2317,"&lt;&gt;二年")+COUNTIFS('2021'!$E$1:$E$2047,A932,'2021'!$J$1:$J$2047,"&lt;&gt;二年")+COUNTIFS('2022'!$E$1:$E$1903,A932,'2022'!$K$1:$K$1903,"&lt;&gt;二年")+COUNTIFS('2023'!$C$1:$C$1765,A932,'2023'!$F$1:$F$1765,"&lt;&gt;二年",'2023'!$G$1:$G$1765,"&lt;&gt;*调整*")+COUNTIFS('2024'!$C$1:$C$2041,A932,'2024'!$F$1:$F$2041,"&lt;&gt;二年",'2024'!$G$1:$G$2041,"&lt;&gt;*调整*")+ROW()/100000,"")</f>
        <v/>
      </c>
    </row>
    <row r="933" spans="1:3" ht="15" customHeight="1">
      <c r="A933" t="str">
        <f>'2020'!C933</f>
        <v>工艺美术</v>
      </c>
      <c r="B933" t="b">
        <f>ISNUMBER('2020'!A933)</f>
        <v>1</v>
      </c>
      <c r="C933" t="str">
        <f>IF(AND(B933,MATCH(A933,$A$1:$A$10073,0)=ROW()),COUNTIFS('2020'!$C$1:$C$2317,A933,'2020'!$F$1:$F$2317,"&lt;&gt;二年")+COUNTIFS('2021'!$E$1:$E$2047,A933,'2021'!$J$1:$J$2047,"&lt;&gt;二年")+COUNTIFS('2022'!$E$1:$E$1903,A933,'2022'!$K$1:$K$1903,"&lt;&gt;二年")+COUNTIFS('2023'!$C$1:$C$1765,A933,'2023'!$F$1:$F$1765,"&lt;&gt;二年",'2023'!$G$1:$G$1765,"&lt;&gt;*调整*")+COUNTIFS('2024'!$C$1:$C$2041,A933,'2024'!$F$1:$F$2041,"&lt;&gt;二年",'2024'!$G$1:$G$2041,"&lt;&gt;*调整*")+ROW()/100000,"")</f>
        <v/>
      </c>
    </row>
    <row r="934" spans="1:3" ht="15" customHeight="1">
      <c r="A934" t="str">
        <f>'2020'!C934</f>
        <v>网络与新媒体</v>
      </c>
      <c r="B934" t="b">
        <f>ISNUMBER('2020'!A934)</f>
        <v>1</v>
      </c>
      <c r="C934" t="str">
        <f>IF(AND(B934,MATCH(A934,$A$1:$A$10073,0)=ROW()),COUNTIFS('2020'!$C$1:$C$2317,A934,'2020'!$F$1:$F$2317,"&lt;&gt;二年")+COUNTIFS('2021'!$E$1:$E$2047,A934,'2021'!$J$1:$J$2047,"&lt;&gt;二年")+COUNTIFS('2022'!$E$1:$E$1903,A934,'2022'!$K$1:$K$1903,"&lt;&gt;二年")+COUNTIFS('2023'!$C$1:$C$1765,A934,'2023'!$F$1:$F$1765,"&lt;&gt;二年",'2023'!$G$1:$G$1765,"&lt;&gt;*调整*")+COUNTIFS('2024'!$C$1:$C$2041,A934,'2024'!$F$1:$F$2041,"&lt;&gt;二年",'2024'!$G$1:$G$2041,"&lt;&gt;*调整*")+ROW()/100000,"")</f>
        <v/>
      </c>
    </row>
    <row r="935" spans="1:3" ht="15" customHeight="1">
      <c r="A935" t="str">
        <f>'2020'!C935</f>
        <v>环境生态工程</v>
      </c>
      <c r="B935" t="b">
        <f>ISNUMBER('2020'!A935)</f>
        <v>1</v>
      </c>
      <c r="C935" t="str">
        <f>IF(AND(B935,MATCH(A935,$A$1:$A$10073,0)=ROW()),COUNTIFS('2020'!$C$1:$C$2317,A935,'2020'!$F$1:$F$2317,"&lt;&gt;二年")+COUNTIFS('2021'!$E$1:$E$2047,A935,'2021'!$J$1:$J$2047,"&lt;&gt;二年")+COUNTIFS('2022'!$E$1:$E$1903,A935,'2022'!$K$1:$K$1903,"&lt;&gt;二年")+COUNTIFS('2023'!$C$1:$C$1765,A935,'2023'!$F$1:$F$1765,"&lt;&gt;二年",'2023'!$G$1:$G$1765,"&lt;&gt;*调整*")+COUNTIFS('2024'!$C$1:$C$2041,A935,'2024'!$F$1:$F$2041,"&lt;&gt;二年",'2024'!$G$1:$G$2041,"&lt;&gt;*调整*")+ROW()/100000,"")</f>
        <v/>
      </c>
    </row>
    <row r="936" spans="1:3" ht="15" customHeight="1">
      <c r="A936" t="str">
        <f>'2020'!C936</f>
        <v>小学教育</v>
      </c>
      <c r="B936" t="b">
        <f>ISNUMBER('2020'!A936)</f>
        <v>1</v>
      </c>
      <c r="C936" t="str">
        <f>IF(AND(B936,MATCH(A936,$A$1:$A$10073,0)=ROW()),COUNTIFS('2020'!$C$1:$C$2317,A936,'2020'!$F$1:$F$2317,"&lt;&gt;二年")+COUNTIFS('2021'!$E$1:$E$2047,A936,'2021'!$J$1:$J$2047,"&lt;&gt;二年")+COUNTIFS('2022'!$E$1:$E$1903,A936,'2022'!$K$1:$K$1903,"&lt;&gt;二年")+COUNTIFS('2023'!$C$1:$C$1765,A936,'2023'!$F$1:$F$1765,"&lt;&gt;二年",'2023'!$G$1:$G$1765,"&lt;&gt;*调整*")+COUNTIFS('2024'!$C$1:$C$2041,A936,'2024'!$F$1:$F$2041,"&lt;&gt;二年",'2024'!$G$1:$G$2041,"&lt;&gt;*调整*")+ROW()/100000,"")</f>
        <v/>
      </c>
    </row>
    <row r="937" spans="1:3" ht="15" customHeight="1">
      <c r="A937" t="str">
        <f>'2020'!C937</f>
        <v>学前教育</v>
      </c>
      <c r="B937" t="b">
        <f>ISNUMBER('2020'!A937)</f>
        <v>1</v>
      </c>
      <c r="C937" t="str">
        <f>IF(AND(B937,MATCH(A937,$A$1:$A$10073,0)=ROW()),COUNTIFS('2020'!$C$1:$C$2317,A937,'2020'!$F$1:$F$2317,"&lt;&gt;二年")+COUNTIFS('2021'!$E$1:$E$2047,A937,'2021'!$J$1:$J$2047,"&lt;&gt;二年")+COUNTIFS('2022'!$E$1:$E$1903,A937,'2022'!$K$1:$K$1903,"&lt;&gt;二年")+COUNTIFS('2023'!$C$1:$C$1765,A937,'2023'!$F$1:$F$1765,"&lt;&gt;二年",'2023'!$G$1:$G$1765,"&lt;&gt;*调整*")+COUNTIFS('2024'!$C$1:$C$2041,A937,'2024'!$F$1:$F$2041,"&lt;&gt;二年",'2024'!$G$1:$G$2041,"&lt;&gt;*调整*")+ROW()/100000,"")</f>
        <v/>
      </c>
    </row>
    <row r="938" spans="1:3" ht="15" customHeight="1">
      <c r="A938" t="str">
        <f>'2020'!C938</f>
        <v>人力资源管理</v>
      </c>
      <c r="B938" t="b">
        <f>ISNUMBER('2020'!A938)</f>
        <v>1</v>
      </c>
      <c r="C938" t="str">
        <f>IF(AND(B938,MATCH(A938,$A$1:$A$10073,0)=ROW()),COUNTIFS('2020'!$C$1:$C$2317,A938,'2020'!$F$1:$F$2317,"&lt;&gt;二年")+COUNTIFS('2021'!$E$1:$E$2047,A938,'2021'!$J$1:$J$2047,"&lt;&gt;二年")+COUNTIFS('2022'!$E$1:$E$1903,A938,'2022'!$K$1:$K$1903,"&lt;&gt;二年")+COUNTIFS('2023'!$C$1:$C$1765,A938,'2023'!$F$1:$F$1765,"&lt;&gt;二年",'2023'!$G$1:$G$1765,"&lt;&gt;*调整*")+COUNTIFS('2024'!$C$1:$C$2041,A938,'2024'!$F$1:$F$2041,"&lt;&gt;二年",'2024'!$G$1:$G$2041,"&lt;&gt;*调整*")+ROW()/100000,"")</f>
        <v/>
      </c>
    </row>
    <row r="939" spans="1:3" ht="15" customHeight="1">
      <c r="A939" t="str">
        <f>'2020'!C939</f>
        <v>新能源汽车工程</v>
      </c>
      <c r="B939" t="b">
        <f>ISNUMBER('2020'!A939)</f>
        <v>1</v>
      </c>
      <c r="C939" t="str">
        <f>IF(AND(B939,MATCH(A939,$A$1:$A$10073,0)=ROW()),COUNTIFS('2020'!$C$1:$C$2317,A939,'2020'!$F$1:$F$2317,"&lt;&gt;二年")+COUNTIFS('2021'!$E$1:$E$2047,A939,'2021'!$J$1:$J$2047,"&lt;&gt;二年")+COUNTIFS('2022'!$E$1:$E$1903,A939,'2022'!$K$1:$K$1903,"&lt;&gt;二年")+COUNTIFS('2023'!$C$1:$C$1765,A939,'2023'!$F$1:$F$1765,"&lt;&gt;二年",'2023'!$G$1:$G$1765,"&lt;&gt;*调整*")+COUNTIFS('2024'!$C$1:$C$2041,A939,'2024'!$F$1:$F$2041,"&lt;&gt;二年",'2024'!$G$1:$G$2041,"&lt;&gt;*调整*")+ROW()/100000,"")</f>
        <v/>
      </c>
    </row>
    <row r="940" spans="1:3" ht="15" customHeight="1">
      <c r="A940" t="str">
        <f>'2020'!C940</f>
        <v>数字媒体艺术</v>
      </c>
      <c r="B940" t="b">
        <f>ISNUMBER('2020'!A940)</f>
        <v>1</v>
      </c>
      <c r="C940" t="str">
        <f>IF(AND(B940,MATCH(A940,$A$1:$A$10073,0)=ROW()),COUNTIFS('2020'!$C$1:$C$2317,A940,'2020'!$F$1:$F$2317,"&lt;&gt;二年")+COUNTIFS('2021'!$E$1:$E$2047,A940,'2021'!$J$1:$J$2047,"&lt;&gt;二年")+COUNTIFS('2022'!$E$1:$E$1903,A940,'2022'!$K$1:$K$1903,"&lt;&gt;二年")+COUNTIFS('2023'!$C$1:$C$1765,A940,'2023'!$F$1:$F$1765,"&lt;&gt;二年",'2023'!$G$1:$G$1765,"&lt;&gt;*调整*")+COUNTIFS('2024'!$C$1:$C$2041,A940,'2024'!$F$1:$F$2041,"&lt;&gt;二年",'2024'!$G$1:$G$2041,"&lt;&gt;*调整*")+ROW()/100000,"")</f>
        <v/>
      </c>
    </row>
    <row r="941" spans="1:3" ht="15" customHeight="1">
      <c r="A941" t="str">
        <f>'2020'!C941</f>
        <v>广告学</v>
      </c>
      <c r="B941" t="b">
        <f>ISNUMBER('2020'!A941)</f>
        <v>1</v>
      </c>
      <c r="C941">
        <f>IF(AND(B941,MATCH(A941,$A$1:$A$10073,0)=ROW()),COUNTIFS('2020'!$C$1:$C$2317,A941,'2020'!$F$1:$F$2317,"&lt;&gt;二年")+COUNTIFS('2021'!$E$1:$E$2047,A941,'2021'!$J$1:$J$2047,"&lt;&gt;二年")+COUNTIFS('2022'!$E$1:$E$1903,A941,'2022'!$K$1:$K$1903,"&lt;&gt;二年")+COUNTIFS('2023'!$C$1:$C$1765,A941,'2023'!$F$1:$F$1765,"&lt;&gt;二年",'2023'!$G$1:$G$1765,"&lt;&gt;*调整*")+COUNTIFS('2024'!$C$1:$C$2041,A941,'2024'!$F$1:$F$2041,"&lt;&gt;二年",'2024'!$G$1:$G$2041,"&lt;&gt;*调整*")+ROW()/100000,"")</f>
        <v>5.0094099999999999</v>
      </c>
    </row>
    <row r="942" spans="1:3" ht="15" customHeight="1">
      <c r="A942" t="str">
        <f>'2020'!C942</f>
        <v>计算机科学与技术</v>
      </c>
      <c r="B942" t="b">
        <f>ISNUMBER('2020'!A942)</f>
        <v>1</v>
      </c>
      <c r="C942" t="str">
        <f>IF(AND(B942,MATCH(A942,$A$1:$A$10073,0)=ROW()),COUNTIFS('2020'!$C$1:$C$2317,A942,'2020'!$F$1:$F$2317,"&lt;&gt;二年")+COUNTIFS('2021'!$E$1:$E$2047,A942,'2021'!$J$1:$J$2047,"&lt;&gt;二年")+COUNTIFS('2022'!$E$1:$E$1903,A942,'2022'!$K$1:$K$1903,"&lt;&gt;二年")+COUNTIFS('2023'!$C$1:$C$1765,A942,'2023'!$F$1:$F$1765,"&lt;&gt;二年",'2023'!$G$1:$G$1765,"&lt;&gt;*调整*")+COUNTIFS('2024'!$C$1:$C$2041,A942,'2024'!$F$1:$F$2041,"&lt;&gt;二年",'2024'!$G$1:$G$2041,"&lt;&gt;*调整*")+ROW()/100000,"")</f>
        <v/>
      </c>
    </row>
    <row r="943" spans="1:3" ht="15" customHeight="1">
      <c r="A943" t="str">
        <f>'2020'!C943</f>
        <v>智能制造工程</v>
      </c>
      <c r="B943" t="b">
        <f>ISNUMBER('2020'!A943)</f>
        <v>1</v>
      </c>
      <c r="C943" t="str">
        <f>IF(AND(B943,MATCH(A943,$A$1:$A$10073,0)=ROW()),COUNTIFS('2020'!$C$1:$C$2317,A943,'2020'!$F$1:$F$2317,"&lt;&gt;二年")+COUNTIFS('2021'!$E$1:$E$2047,A943,'2021'!$J$1:$J$2047,"&lt;&gt;二年")+COUNTIFS('2022'!$E$1:$E$1903,A943,'2022'!$K$1:$K$1903,"&lt;&gt;二年")+COUNTIFS('2023'!$C$1:$C$1765,A943,'2023'!$F$1:$F$1765,"&lt;&gt;二年",'2023'!$G$1:$G$1765,"&lt;&gt;*调整*")+COUNTIFS('2024'!$C$1:$C$2041,A943,'2024'!$F$1:$F$2041,"&lt;&gt;二年",'2024'!$G$1:$G$2041,"&lt;&gt;*调整*")+ROW()/100000,"")</f>
        <v/>
      </c>
    </row>
    <row r="944" spans="1:3" ht="15" customHeight="1">
      <c r="A944" t="str">
        <f>'2020'!C944</f>
        <v>数字媒体艺术</v>
      </c>
      <c r="B944" t="b">
        <f>ISNUMBER('2020'!A944)</f>
        <v>1</v>
      </c>
      <c r="C944" t="str">
        <f>IF(AND(B944,MATCH(A944,$A$1:$A$10073,0)=ROW()),COUNTIFS('2020'!$C$1:$C$2317,A944,'2020'!$F$1:$F$2317,"&lt;&gt;二年")+COUNTIFS('2021'!$E$1:$E$2047,A944,'2021'!$J$1:$J$2047,"&lt;&gt;二年")+COUNTIFS('2022'!$E$1:$E$1903,A944,'2022'!$K$1:$K$1903,"&lt;&gt;二年")+COUNTIFS('2023'!$C$1:$C$1765,A944,'2023'!$F$1:$F$1765,"&lt;&gt;二年",'2023'!$G$1:$G$1765,"&lt;&gt;*调整*")+COUNTIFS('2024'!$C$1:$C$2041,A944,'2024'!$F$1:$F$2041,"&lt;&gt;二年",'2024'!$G$1:$G$2041,"&lt;&gt;*调整*")+ROW()/100000,"")</f>
        <v/>
      </c>
    </row>
    <row r="945" spans="1:3" ht="15" customHeight="1">
      <c r="A945" t="str">
        <f>'2020'!C945</f>
        <v>数据科学与大数据技术</v>
      </c>
      <c r="B945" t="b">
        <f>ISNUMBER('2020'!A945)</f>
        <v>1</v>
      </c>
      <c r="C945" t="str">
        <f>IF(AND(B945,MATCH(A945,$A$1:$A$10073,0)=ROW()),COUNTIFS('2020'!$C$1:$C$2317,A945,'2020'!$F$1:$F$2317,"&lt;&gt;二年")+COUNTIFS('2021'!$E$1:$E$2047,A945,'2021'!$J$1:$J$2047,"&lt;&gt;二年")+COUNTIFS('2022'!$E$1:$E$1903,A945,'2022'!$K$1:$K$1903,"&lt;&gt;二年")+COUNTIFS('2023'!$C$1:$C$1765,A945,'2023'!$F$1:$F$1765,"&lt;&gt;二年",'2023'!$G$1:$G$1765,"&lt;&gt;*调整*")+COUNTIFS('2024'!$C$1:$C$2041,A945,'2024'!$F$1:$F$2041,"&lt;&gt;二年",'2024'!$G$1:$G$2041,"&lt;&gt;*调整*")+ROW()/100000,"")</f>
        <v/>
      </c>
    </row>
    <row r="946" spans="1:3" ht="15" customHeight="1">
      <c r="A946" t="str">
        <f>'2020'!C946</f>
        <v>工程审计</v>
      </c>
      <c r="B946" t="b">
        <f>ISNUMBER('2020'!A946)</f>
        <v>1</v>
      </c>
      <c r="C946" t="str">
        <f>IF(AND(B946,MATCH(A946,$A$1:$A$10073,0)=ROW()),COUNTIFS('2020'!$C$1:$C$2317,A946,'2020'!$F$1:$F$2317,"&lt;&gt;二年")+COUNTIFS('2021'!$E$1:$E$2047,A946,'2021'!$J$1:$J$2047,"&lt;&gt;二年")+COUNTIFS('2022'!$E$1:$E$1903,A946,'2022'!$K$1:$K$1903,"&lt;&gt;二年")+COUNTIFS('2023'!$C$1:$C$1765,A946,'2023'!$F$1:$F$1765,"&lt;&gt;二年",'2023'!$G$1:$G$1765,"&lt;&gt;*调整*")+COUNTIFS('2024'!$C$1:$C$2041,A946,'2024'!$F$1:$F$2041,"&lt;&gt;二年",'2024'!$G$1:$G$2041,"&lt;&gt;*调整*")+ROW()/100000,"")</f>
        <v/>
      </c>
    </row>
    <row r="947" spans="1:3" ht="15" customHeight="1">
      <c r="A947" t="str">
        <f>'2020'!C947</f>
        <v>工程造价</v>
      </c>
      <c r="B947" t="b">
        <f>ISNUMBER('2020'!A947)</f>
        <v>1</v>
      </c>
      <c r="C947">
        <f>IF(AND(B947,MATCH(A947,$A$1:$A$10073,0)=ROW()),COUNTIFS('2020'!$C$1:$C$2317,A947,'2020'!$F$1:$F$2317,"&lt;&gt;二年")+COUNTIFS('2021'!$E$1:$E$2047,A947,'2021'!$J$1:$J$2047,"&lt;&gt;二年")+COUNTIFS('2022'!$E$1:$E$1903,A947,'2022'!$K$1:$K$1903,"&lt;&gt;二年")+COUNTIFS('2023'!$C$1:$C$1765,A947,'2023'!$F$1:$F$1765,"&lt;&gt;二年",'2023'!$G$1:$G$1765,"&lt;&gt;*调整*")+COUNTIFS('2024'!$C$1:$C$2041,A947,'2024'!$F$1:$F$2041,"&lt;&gt;二年",'2024'!$G$1:$G$2041,"&lt;&gt;*调整*")+ROW()/100000,"")</f>
        <v>23.00947</v>
      </c>
    </row>
    <row r="948" spans="1:3" ht="15" customHeight="1">
      <c r="A948" t="str">
        <f>'2020'!C948</f>
        <v>资产评估</v>
      </c>
      <c r="B948" t="b">
        <f>ISNUMBER('2020'!A948)</f>
        <v>1</v>
      </c>
      <c r="C948">
        <f>IF(AND(B948,MATCH(A948,$A$1:$A$10073,0)=ROW()),COUNTIFS('2020'!$C$1:$C$2317,A948,'2020'!$F$1:$F$2317,"&lt;&gt;二年")+COUNTIFS('2021'!$E$1:$E$2047,A948,'2021'!$J$1:$J$2047,"&lt;&gt;二年")+COUNTIFS('2022'!$E$1:$E$1903,A948,'2022'!$K$1:$K$1903,"&lt;&gt;二年")+COUNTIFS('2023'!$C$1:$C$1765,A948,'2023'!$F$1:$F$1765,"&lt;&gt;二年",'2023'!$G$1:$G$1765,"&lt;&gt;*调整*")+COUNTIFS('2024'!$C$1:$C$2041,A948,'2024'!$F$1:$F$2041,"&lt;&gt;二年",'2024'!$G$1:$G$2041,"&lt;&gt;*调整*")+ROW()/100000,"")</f>
        <v>10.00948</v>
      </c>
    </row>
    <row r="949" spans="1:3" ht="15" customHeight="1">
      <c r="A949" t="str">
        <f>'2020'!C949</f>
        <v>跨境电子商务</v>
      </c>
      <c r="B949" t="b">
        <f>ISNUMBER('2020'!A949)</f>
        <v>1</v>
      </c>
      <c r="C949" t="str">
        <f>IF(AND(B949,MATCH(A949,$A$1:$A$10073,0)=ROW()),COUNTIFS('2020'!$C$1:$C$2317,A949,'2020'!$F$1:$F$2317,"&lt;&gt;二年")+COUNTIFS('2021'!$E$1:$E$2047,A949,'2021'!$J$1:$J$2047,"&lt;&gt;二年")+COUNTIFS('2022'!$E$1:$E$1903,A949,'2022'!$K$1:$K$1903,"&lt;&gt;二年")+COUNTIFS('2023'!$C$1:$C$1765,A949,'2023'!$F$1:$F$1765,"&lt;&gt;二年",'2023'!$G$1:$G$1765,"&lt;&gt;*调整*")+COUNTIFS('2024'!$C$1:$C$2041,A949,'2024'!$F$1:$F$2041,"&lt;&gt;二年",'2024'!$G$1:$G$2041,"&lt;&gt;*调整*")+ROW()/100000,"")</f>
        <v/>
      </c>
    </row>
    <row r="950" spans="1:3" ht="15" customHeight="1">
      <c r="A950" t="str">
        <f>'2020'!C950</f>
        <v>机器人工程</v>
      </c>
      <c r="B950" t="b">
        <f>ISNUMBER('2020'!A950)</f>
        <v>1</v>
      </c>
      <c r="C950" t="str">
        <f>IF(AND(B950,MATCH(A950,$A$1:$A$10073,0)=ROW()),COUNTIFS('2020'!$C$1:$C$2317,A950,'2020'!$F$1:$F$2317,"&lt;&gt;二年")+COUNTIFS('2021'!$E$1:$E$2047,A950,'2021'!$J$1:$J$2047,"&lt;&gt;二年")+COUNTIFS('2022'!$E$1:$E$1903,A950,'2022'!$K$1:$K$1903,"&lt;&gt;二年")+COUNTIFS('2023'!$C$1:$C$1765,A950,'2023'!$F$1:$F$1765,"&lt;&gt;二年",'2023'!$G$1:$G$1765,"&lt;&gt;*调整*")+COUNTIFS('2024'!$C$1:$C$2041,A950,'2024'!$F$1:$F$2041,"&lt;&gt;二年",'2024'!$G$1:$G$2041,"&lt;&gt;*调整*")+ROW()/100000,"")</f>
        <v/>
      </c>
    </row>
    <row r="951" spans="1:3" ht="15" customHeight="1">
      <c r="A951" t="str">
        <f>'2020'!C951</f>
        <v>智能科学与技术</v>
      </c>
      <c r="B951" t="b">
        <f>ISNUMBER('2020'!A951)</f>
        <v>1</v>
      </c>
      <c r="C951" t="str">
        <f>IF(AND(B951,MATCH(A951,$A$1:$A$10073,0)=ROW()),COUNTIFS('2020'!$C$1:$C$2317,A951,'2020'!$F$1:$F$2317,"&lt;&gt;二年")+COUNTIFS('2021'!$E$1:$E$2047,A951,'2021'!$J$1:$J$2047,"&lt;&gt;二年")+COUNTIFS('2022'!$E$1:$E$1903,A951,'2022'!$K$1:$K$1903,"&lt;&gt;二年")+COUNTIFS('2023'!$C$1:$C$1765,A951,'2023'!$F$1:$F$1765,"&lt;&gt;二年",'2023'!$G$1:$G$1765,"&lt;&gt;*调整*")+COUNTIFS('2024'!$C$1:$C$2041,A951,'2024'!$F$1:$F$2041,"&lt;&gt;二年",'2024'!$G$1:$G$2041,"&lt;&gt;*调整*")+ROW()/100000,"")</f>
        <v/>
      </c>
    </row>
    <row r="952" spans="1:3" ht="15" customHeight="1">
      <c r="A952" t="str">
        <f>'2020'!C952</f>
        <v>助产学</v>
      </c>
      <c r="B952" t="b">
        <f>ISNUMBER('2020'!A952)</f>
        <v>1</v>
      </c>
      <c r="C952" t="str">
        <f>IF(AND(B952,MATCH(A952,$A$1:$A$10073,0)=ROW()),COUNTIFS('2020'!$C$1:$C$2317,A952,'2020'!$F$1:$F$2317,"&lt;&gt;二年")+COUNTIFS('2021'!$E$1:$E$2047,A952,'2021'!$J$1:$J$2047,"&lt;&gt;二年")+COUNTIFS('2022'!$E$1:$E$1903,A952,'2022'!$K$1:$K$1903,"&lt;&gt;二年")+COUNTIFS('2023'!$C$1:$C$1765,A952,'2023'!$F$1:$F$1765,"&lt;&gt;二年",'2023'!$G$1:$G$1765,"&lt;&gt;*调整*")+COUNTIFS('2024'!$C$1:$C$2041,A952,'2024'!$F$1:$F$2041,"&lt;&gt;二年",'2024'!$G$1:$G$2041,"&lt;&gt;*调整*")+ROW()/100000,"")</f>
        <v/>
      </c>
    </row>
    <row r="953" spans="1:3" ht="15" customHeight="1">
      <c r="A953" t="str">
        <f>'2020'!C953</f>
        <v>体能训练</v>
      </c>
      <c r="B953" t="b">
        <f>ISNUMBER('2020'!A953)</f>
        <v>1</v>
      </c>
      <c r="C953">
        <f>IF(AND(B953,MATCH(A953,$A$1:$A$10073,0)=ROW()),COUNTIFS('2020'!$C$1:$C$2317,A953,'2020'!$F$1:$F$2317,"&lt;&gt;二年")+COUNTIFS('2021'!$E$1:$E$2047,A953,'2021'!$J$1:$J$2047,"&lt;&gt;二年")+COUNTIFS('2022'!$E$1:$E$1903,A953,'2022'!$K$1:$K$1903,"&lt;&gt;二年")+COUNTIFS('2023'!$C$1:$C$1765,A953,'2023'!$F$1:$F$1765,"&lt;&gt;二年",'2023'!$G$1:$G$1765,"&lt;&gt;*调整*")+COUNTIFS('2024'!$C$1:$C$2041,A953,'2024'!$F$1:$F$2041,"&lt;&gt;二年",'2024'!$G$1:$G$2041,"&lt;&gt;*调整*")+ROW()/100000,"")</f>
        <v>18.009530000000002</v>
      </c>
    </row>
    <row r="954" spans="1:3" ht="15" customHeight="1">
      <c r="A954" t="str">
        <f>'2020'!C954</f>
        <v>电影学</v>
      </c>
      <c r="B954" t="b">
        <f>ISNUMBER('2020'!A954)</f>
        <v>1</v>
      </c>
      <c r="C954" t="str">
        <f>IF(AND(B954,MATCH(A954,$A$1:$A$10073,0)=ROW()),COUNTIFS('2020'!$C$1:$C$2317,A954,'2020'!$F$1:$F$2317,"&lt;&gt;二年")+COUNTIFS('2021'!$E$1:$E$2047,A954,'2021'!$J$1:$J$2047,"&lt;&gt;二年")+COUNTIFS('2022'!$E$1:$E$1903,A954,'2022'!$K$1:$K$1903,"&lt;&gt;二年")+COUNTIFS('2023'!$C$1:$C$1765,A954,'2023'!$F$1:$F$1765,"&lt;&gt;二年",'2023'!$G$1:$G$1765,"&lt;&gt;*调整*")+COUNTIFS('2024'!$C$1:$C$2041,A954,'2024'!$F$1:$F$2041,"&lt;&gt;二年",'2024'!$G$1:$G$2041,"&lt;&gt;*调整*")+ROW()/100000,"")</f>
        <v/>
      </c>
    </row>
    <row r="955" spans="1:3" ht="15" customHeight="1">
      <c r="A955" t="str">
        <f>'2020'!C955</f>
        <v>戏剧影视文学</v>
      </c>
      <c r="B955" t="b">
        <f>ISNUMBER('2020'!A955)</f>
        <v>1</v>
      </c>
      <c r="C955">
        <f>IF(AND(B955,MATCH(A955,$A$1:$A$10073,0)=ROW()),COUNTIFS('2020'!$C$1:$C$2317,A955,'2020'!$F$1:$F$2317,"&lt;&gt;二年")+COUNTIFS('2021'!$E$1:$E$2047,A955,'2021'!$J$1:$J$2047,"&lt;&gt;二年")+COUNTIFS('2022'!$E$1:$E$1903,A955,'2022'!$K$1:$K$1903,"&lt;&gt;二年")+COUNTIFS('2023'!$C$1:$C$1765,A955,'2023'!$F$1:$F$1765,"&lt;&gt;二年",'2023'!$G$1:$G$1765,"&lt;&gt;*调整*")+COUNTIFS('2024'!$C$1:$C$2041,A955,'2024'!$F$1:$F$2041,"&lt;&gt;二年",'2024'!$G$1:$G$2041,"&lt;&gt;*调整*")+ROW()/100000,"")</f>
        <v>10.009550000000001</v>
      </c>
    </row>
    <row r="956" spans="1:3" ht="15" customHeight="1">
      <c r="A956" t="str">
        <f>'2020'!C956</f>
        <v>环境设计</v>
      </c>
      <c r="B956" t="b">
        <f>ISNUMBER('2020'!A956)</f>
        <v>1</v>
      </c>
      <c r="C956" t="str">
        <f>IF(AND(B956,MATCH(A956,$A$1:$A$10073,0)=ROW()),COUNTIFS('2020'!$C$1:$C$2317,A956,'2020'!$F$1:$F$2317,"&lt;&gt;二年")+COUNTIFS('2021'!$E$1:$E$2047,A956,'2021'!$J$1:$J$2047,"&lt;&gt;二年")+COUNTIFS('2022'!$E$1:$E$1903,A956,'2022'!$K$1:$K$1903,"&lt;&gt;二年")+COUNTIFS('2023'!$C$1:$C$1765,A956,'2023'!$F$1:$F$1765,"&lt;&gt;二年",'2023'!$G$1:$G$1765,"&lt;&gt;*调整*")+COUNTIFS('2024'!$C$1:$C$2041,A956,'2024'!$F$1:$F$2041,"&lt;&gt;二年",'2024'!$G$1:$G$2041,"&lt;&gt;*调整*")+ROW()/100000,"")</f>
        <v/>
      </c>
    </row>
    <row r="957" spans="1:3" ht="15" customHeight="1">
      <c r="A957" t="str">
        <f>'2020'!C957</f>
        <v>影视摄影与制作</v>
      </c>
      <c r="B957" t="b">
        <f>ISNUMBER('2020'!A957)</f>
        <v>1</v>
      </c>
      <c r="C957" t="str">
        <f>IF(AND(B957,MATCH(A957,$A$1:$A$10073,0)=ROW()),COUNTIFS('2020'!$C$1:$C$2317,A957,'2020'!$F$1:$F$2317,"&lt;&gt;二年")+COUNTIFS('2021'!$E$1:$E$2047,A957,'2021'!$J$1:$J$2047,"&lt;&gt;二年")+COUNTIFS('2022'!$E$1:$E$1903,A957,'2022'!$K$1:$K$1903,"&lt;&gt;二年")+COUNTIFS('2023'!$C$1:$C$1765,A957,'2023'!$F$1:$F$1765,"&lt;&gt;二年",'2023'!$G$1:$G$1765,"&lt;&gt;*调整*")+COUNTIFS('2024'!$C$1:$C$2041,A957,'2024'!$F$1:$F$2041,"&lt;&gt;二年",'2024'!$G$1:$G$2041,"&lt;&gt;*调整*")+ROW()/100000,"")</f>
        <v/>
      </c>
    </row>
    <row r="958" spans="1:3" ht="15" customHeight="1">
      <c r="A958" t="str">
        <f>'2020'!C958</f>
        <v>中国画</v>
      </c>
      <c r="B958" t="b">
        <f>ISNUMBER('2020'!A958)</f>
        <v>1</v>
      </c>
      <c r="C958">
        <f>IF(AND(B958,MATCH(A958,$A$1:$A$10073,0)=ROW()),COUNTIFS('2020'!$C$1:$C$2317,A958,'2020'!$F$1:$F$2317,"&lt;&gt;二年")+COUNTIFS('2021'!$E$1:$E$2047,A958,'2021'!$J$1:$J$2047,"&lt;&gt;二年")+COUNTIFS('2022'!$E$1:$E$1903,A958,'2022'!$K$1:$K$1903,"&lt;&gt;二年")+COUNTIFS('2023'!$C$1:$C$1765,A958,'2023'!$F$1:$F$1765,"&lt;&gt;二年",'2023'!$G$1:$G$1765,"&lt;&gt;*调整*")+COUNTIFS('2024'!$C$1:$C$2041,A958,'2024'!$F$1:$F$2041,"&lt;&gt;二年",'2024'!$G$1:$G$2041,"&lt;&gt;*调整*")+ROW()/100000,"")</f>
        <v>7.0095799999999997</v>
      </c>
    </row>
    <row r="959" spans="1:3" ht="15" customHeight="1">
      <c r="A959">
        <f>'2020'!C959</f>
        <v>0</v>
      </c>
      <c r="B959" t="b">
        <f>ISNUMBER('2020'!A959)</f>
        <v>0</v>
      </c>
      <c r="C959" t="str">
        <f>IF(AND(B959,MATCH(A959,$A$1:$A$10073,0)=ROW()),COUNTIFS('2020'!$C$1:$C$2317,A959,'2020'!$F$1:$F$2317,"&lt;&gt;二年")+COUNTIFS('2021'!$E$1:$E$2047,A959,'2021'!$J$1:$J$2047,"&lt;&gt;二年")+COUNTIFS('2022'!$E$1:$E$1903,A959,'2022'!$K$1:$K$1903,"&lt;&gt;二年")+COUNTIFS('2023'!$C$1:$C$1765,A959,'2023'!$F$1:$F$1765,"&lt;&gt;二年",'2023'!$G$1:$G$1765,"&lt;&gt;*调整*")+COUNTIFS('2024'!$C$1:$C$2041,A959,'2024'!$F$1:$F$2041,"&lt;&gt;二年",'2024'!$G$1:$G$2041,"&lt;&gt;*调整*")+ROW()/100000,"")</f>
        <v/>
      </c>
    </row>
    <row r="960" spans="1:3" ht="15" customHeight="1">
      <c r="A960" t="str">
        <f>'2020'!C960</f>
        <v>储能科学与工程</v>
      </c>
      <c r="B960" t="b">
        <f>ISNUMBER('2020'!A960)</f>
        <v>1</v>
      </c>
      <c r="C960" t="str">
        <f>IF(AND(B960,MATCH(A960,$A$1:$A$10073,0)=ROW()),COUNTIFS('2020'!$C$1:$C$2317,A960,'2020'!$F$1:$F$2317,"&lt;&gt;二年")+COUNTIFS('2021'!$E$1:$E$2047,A960,'2021'!$J$1:$J$2047,"&lt;&gt;二年")+COUNTIFS('2022'!$E$1:$E$1903,A960,'2022'!$K$1:$K$1903,"&lt;&gt;二年")+COUNTIFS('2023'!$C$1:$C$1765,A960,'2023'!$F$1:$F$1765,"&lt;&gt;二年",'2023'!$G$1:$G$1765,"&lt;&gt;*调整*")+COUNTIFS('2024'!$C$1:$C$2041,A960,'2024'!$F$1:$F$2041,"&lt;&gt;二年",'2024'!$G$1:$G$2041,"&lt;&gt;*调整*")+ROW()/100000,"")</f>
        <v/>
      </c>
    </row>
    <row r="961" spans="1:3" ht="15" customHeight="1">
      <c r="A961" t="str">
        <f>'2020'!C961</f>
        <v>数字经济</v>
      </c>
      <c r="B961" t="b">
        <f>ISNUMBER('2020'!A961)</f>
        <v>1</v>
      </c>
      <c r="C961" t="str">
        <f>IF(AND(B961,MATCH(A961,$A$1:$A$10073,0)=ROW()),COUNTIFS('2020'!$C$1:$C$2317,A961,'2020'!$F$1:$F$2317,"&lt;&gt;二年")+COUNTIFS('2021'!$E$1:$E$2047,A961,'2021'!$J$1:$J$2047,"&lt;&gt;二年")+COUNTIFS('2022'!$E$1:$E$1903,A961,'2022'!$K$1:$K$1903,"&lt;&gt;二年")+COUNTIFS('2023'!$C$1:$C$1765,A961,'2023'!$F$1:$F$1765,"&lt;&gt;二年",'2023'!$G$1:$G$1765,"&lt;&gt;*调整*")+COUNTIFS('2024'!$C$1:$C$2041,A961,'2024'!$F$1:$F$2041,"&lt;&gt;二年",'2024'!$G$1:$G$2041,"&lt;&gt;*调整*")+ROW()/100000,"")</f>
        <v/>
      </c>
    </row>
    <row r="962" spans="1:3" ht="15" customHeight="1">
      <c r="A962" t="str">
        <f>'2020'!C962</f>
        <v>互联网金融</v>
      </c>
      <c r="B962" t="b">
        <f>ISNUMBER('2020'!A962)</f>
        <v>1</v>
      </c>
      <c r="C962" t="str">
        <f>IF(AND(B962,MATCH(A962,$A$1:$A$10073,0)=ROW()),COUNTIFS('2020'!$C$1:$C$2317,A962,'2020'!$F$1:$F$2317,"&lt;&gt;二年")+COUNTIFS('2021'!$E$1:$E$2047,A962,'2021'!$J$1:$J$2047,"&lt;&gt;二年")+COUNTIFS('2022'!$E$1:$E$1903,A962,'2022'!$K$1:$K$1903,"&lt;&gt;二年")+COUNTIFS('2023'!$C$1:$C$1765,A962,'2023'!$F$1:$F$1765,"&lt;&gt;二年",'2023'!$G$1:$G$1765,"&lt;&gt;*调整*")+COUNTIFS('2024'!$C$1:$C$2041,A962,'2024'!$F$1:$F$2041,"&lt;&gt;二年",'2024'!$G$1:$G$2041,"&lt;&gt;*调整*")+ROW()/100000,"")</f>
        <v/>
      </c>
    </row>
    <row r="963" spans="1:3" ht="15" customHeight="1">
      <c r="A963" t="str">
        <f>'2020'!C963</f>
        <v>智能制造工程</v>
      </c>
      <c r="B963" t="b">
        <f>ISNUMBER('2020'!A963)</f>
        <v>1</v>
      </c>
      <c r="C963" t="str">
        <f>IF(AND(B963,MATCH(A963,$A$1:$A$10073,0)=ROW()),COUNTIFS('2020'!$C$1:$C$2317,A963,'2020'!$F$1:$F$2317,"&lt;&gt;二年")+COUNTIFS('2021'!$E$1:$E$2047,A963,'2021'!$J$1:$J$2047,"&lt;&gt;二年")+COUNTIFS('2022'!$E$1:$E$1903,A963,'2022'!$K$1:$K$1903,"&lt;&gt;二年")+COUNTIFS('2023'!$C$1:$C$1765,A963,'2023'!$F$1:$F$1765,"&lt;&gt;二年",'2023'!$G$1:$G$1765,"&lt;&gt;*调整*")+COUNTIFS('2024'!$C$1:$C$2041,A963,'2024'!$F$1:$F$2041,"&lt;&gt;二年",'2024'!$G$1:$G$2041,"&lt;&gt;*调整*")+ROW()/100000,"")</f>
        <v/>
      </c>
    </row>
    <row r="964" spans="1:3" ht="15" customHeight="1">
      <c r="A964" t="str">
        <f>'2020'!C964</f>
        <v>智能建造</v>
      </c>
      <c r="B964" t="b">
        <f>ISNUMBER('2020'!A964)</f>
        <v>1</v>
      </c>
      <c r="C964" t="str">
        <f>IF(AND(B964,MATCH(A964,$A$1:$A$10073,0)=ROW()),COUNTIFS('2020'!$C$1:$C$2317,A964,'2020'!$F$1:$F$2317,"&lt;&gt;二年")+COUNTIFS('2021'!$E$1:$E$2047,A964,'2021'!$J$1:$J$2047,"&lt;&gt;二年")+COUNTIFS('2022'!$E$1:$E$1903,A964,'2022'!$K$1:$K$1903,"&lt;&gt;二年")+COUNTIFS('2023'!$C$1:$C$1765,A964,'2023'!$F$1:$F$1765,"&lt;&gt;二年",'2023'!$G$1:$G$1765,"&lt;&gt;*调整*")+COUNTIFS('2024'!$C$1:$C$2041,A964,'2024'!$F$1:$F$2041,"&lt;&gt;二年",'2024'!$G$1:$G$2041,"&lt;&gt;*调整*")+ROW()/100000,"")</f>
        <v/>
      </c>
    </row>
    <row r="965" spans="1:3" ht="15" customHeight="1">
      <c r="A965" t="str">
        <f>'2020'!C965</f>
        <v>农业智能装备工程</v>
      </c>
      <c r="B965" t="b">
        <f>ISNUMBER('2020'!A965)</f>
        <v>1</v>
      </c>
      <c r="C965" t="str">
        <f>IF(AND(B965,MATCH(A965,$A$1:$A$10073,0)=ROW()),COUNTIFS('2020'!$C$1:$C$2317,A965,'2020'!$F$1:$F$2317,"&lt;&gt;二年")+COUNTIFS('2021'!$E$1:$E$2047,A965,'2021'!$J$1:$J$2047,"&lt;&gt;二年")+COUNTIFS('2022'!$E$1:$E$1903,A965,'2022'!$K$1:$K$1903,"&lt;&gt;二年")+COUNTIFS('2023'!$C$1:$C$1765,A965,'2023'!$F$1:$F$1765,"&lt;&gt;二年",'2023'!$G$1:$G$1765,"&lt;&gt;*调整*")+COUNTIFS('2024'!$C$1:$C$2041,A965,'2024'!$F$1:$F$2041,"&lt;&gt;二年",'2024'!$G$1:$G$2041,"&lt;&gt;*调整*")+ROW()/100000,"")</f>
        <v/>
      </c>
    </row>
    <row r="966" spans="1:3" ht="15" customHeight="1">
      <c r="A966" t="str">
        <f>'2020'!C966</f>
        <v>食品营养与健康</v>
      </c>
      <c r="B966" t="b">
        <f>ISNUMBER('2020'!A966)</f>
        <v>1</v>
      </c>
      <c r="C966" t="str">
        <f>IF(AND(B966,MATCH(A966,$A$1:$A$10073,0)=ROW()),COUNTIFS('2020'!$C$1:$C$2317,A966,'2020'!$F$1:$F$2317,"&lt;&gt;二年")+COUNTIFS('2021'!$E$1:$E$2047,A966,'2021'!$J$1:$J$2047,"&lt;&gt;二年")+COUNTIFS('2022'!$E$1:$E$1903,A966,'2022'!$K$1:$K$1903,"&lt;&gt;二年")+COUNTIFS('2023'!$C$1:$C$1765,A966,'2023'!$F$1:$F$1765,"&lt;&gt;二年",'2023'!$G$1:$G$1765,"&lt;&gt;*调整*")+COUNTIFS('2024'!$C$1:$C$2041,A966,'2024'!$F$1:$F$2041,"&lt;&gt;二年",'2024'!$G$1:$G$2041,"&lt;&gt;*调整*")+ROW()/100000,"")</f>
        <v/>
      </c>
    </row>
    <row r="967" spans="1:3" ht="15" customHeight="1">
      <c r="A967" t="str">
        <f>'2020'!C967</f>
        <v>智慧农业</v>
      </c>
      <c r="B967" t="b">
        <f>ISNUMBER('2020'!A967)</f>
        <v>1</v>
      </c>
      <c r="C967" t="str">
        <f>IF(AND(B967,MATCH(A967,$A$1:$A$10073,0)=ROW()),COUNTIFS('2020'!$C$1:$C$2317,A967,'2020'!$F$1:$F$2317,"&lt;&gt;二年")+COUNTIFS('2021'!$E$1:$E$2047,A967,'2021'!$J$1:$J$2047,"&lt;&gt;二年")+COUNTIFS('2022'!$E$1:$E$1903,A967,'2022'!$K$1:$K$1903,"&lt;&gt;二年")+COUNTIFS('2023'!$C$1:$C$1765,A967,'2023'!$F$1:$F$1765,"&lt;&gt;二年",'2023'!$G$1:$G$1765,"&lt;&gt;*调整*")+COUNTIFS('2024'!$C$1:$C$2041,A967,'2024'!$F$1:$F$2041,"&lt;&gt;二年",'2024'!$G$1:$G$2041,"&lt;&gt;*调整*")+ROW()/100000,"")</f>
        <v/>
      </c>
    </row>
    <row r="968" spans="1:3" ht="15" customHeight="1">
      <c r="A968" t="str">
        <f>'2020'!C968</f>
        <v>戏剧影视文学</v>
      </c>
      <c r="B968" t="b">
        <f>ISNUMBER('2020'!A968)</f>
        <v>1</v>
      </c>
      <c r="C968" t="str">
        <f>IF(AND(B968,MATCH(A968,$A$1:$A$10073,0)=ROW()),COUNTIFS('2020'!$C$1:$C$2317,A968,'2020'!$F$1:$F$2317,"&lt;&gt;二年")+COUNTIFS('2021'!$E$1:$E$2047,A968,'2021'!$J$1:$J$2047,"&lt;&gt;二年")+COUNTIFS('2022'!$E$1:$E$1903,A968,'2022'!$K$1:$K$1903,"&lt;&gt;二年")+COUNTIFS('2023'!$C$1:$C$1765,A968,'2023'!$F$1:$F$1765,"&lt;&gt;二年",'2023'!$G$1:$G$1765,"&lt;&gt;*调整*")+COUNTIFS('2024'!$C$1:$C$2041,A968,'2024'!$F$1:$F$2041,"&lt;&gt;二年",'2024'!$G$1:$G$2041,"&lt;&gt;*调整*")+ROW()/100000,"")</f>
        <v/>
      </c>
    </row>
    <row r="969" spans="1:3" ht="15" customHeight="1">
      <c r="A969" t="str">
        <f>'2020'!C969</f>
        <v>人工智能</v>
      </c>
      <c r="B969" t="b">
        <f>ISNUMBER('2020'!A969)</f>
        <v>1</v>
      </c>
      <c r="C969" t="str">
        <f>IF(AND(B969,MATCH(A969,$A$1:$A$10073,0)=ROW()),COUNTIFS('2020'!$C$1:$C$2317,A969,'2020'!$F$1:$F$2317,"&lt;&gt;二年")+COUNTIFS('2021'!$E$1:$E$2047,A969,'2021'!$J$1:$J$2047,"&lt;&gt;二年")+COUNTIFS('2022'!$E$1:$E$1903,A969,'2022'!$K$1:$K$1903,"&lt;&gt;二年")+COUNTIFS('2023'!$C$1:$C$1765,A969,'2023'!$F$1:$F$1765,"&lt;&gt;二年",'2023'!$G$1:$G$1765,"&lt;&gt;*调整*")+COUNTIFS('2024'!$C$1:$C$2041,A969,'2024'!$F$1:$F$2041,"&lt;&gt;二年",'2024'!$G$1:$G$2041,"&lt;&gt;*调整*")+ROW()/100000,"")</f>
        <v/>
      </c>
    </row>
    <row r="970" spans="1:3" ht="15" customHeight="1">
      <c r="A970" t="str">
        <f>'2020'!C970</f>
        <v>运动康复</v>
      </c>
      <c r="B970" t="b">
        <f>ISNUMBER('2020'!A970)</f>
        <v>1</v>
      </c>
      <c r="C970" t="str">
        <f>IF(AND(B970,MATCH(A970,$A$1:$A$10073,0)=ROW()),COUNTIFS('2020'!$C$1:$C$2317,A970,'2020'!$F$1:$F$2317,"&lt;&gt;二年")+COUNTIFS('2021'!$E$1:$E$2047,A970,'2021'!$J$1:$J$2047,"&lt;&gt;二年")+COUNTIFS('2022'!$E$1:$E$1903,A970,'2022'!$K$1:$K$1903,"&lt;&gt;二年")+COUNTIFS('2023'!$C$1:$C$1765,A970,'2023'!$F$1:$F$1765,"&lt;&gt;二年",'2023'!$G$1:$G$1765,"&lt;&gt;*调整*")+COUNTIFS('2024'!$C$1:$C$2041,A970,'2024'!$F$1:$F$2041,"&lt;&gt;二年",'2024'!$G$1:$G$2041,"&lt;&gt;*调整*")+ROW()/100000,"")</f>
        <v/>
      </c>
    </row>
    <row r="971" spans="1:3" ht="15" customHeight="1">
      <c r="A971" t="str">
        <f>'2020'!C971</f>
        <v>马克思主义理论</v>
      </c>
      <c r="B971" t="b">
        <f>ISNUMBER('2020'!A971)</f>
        <v>1</v>
      </c>
      <c r="C971" t="str">
        <f>IF(AND(B971,MATCH(A971,$A$1:$A$10073,0)=ROW()),COUNTIFS('2020'!$C$1:$C$2317,A971,'2020'!$F$1:$F$2317,"&lt;&gt;二年")+COUNTIFS('2021'!$E$1:$E$2047,A971,'2021'!$J$1:$J$2047,"&lt;&gt;二年")+COUNTIFS('2022'!$E$1:$E$1903,A971,'2022'!$K$1:$K$1903,"&lt;&gt;二年")+COUNTIFS('2023'!$C$1:$C$1765,A971,'2023'!$F$1:$F$1765,"&lt;&gt;二年",'2023'!$G$1:$G$1765,"&lt;&gt;*调整*")+COUNTIFS('2024'!$C$1:$C$2041,A971,'2024'!$F$1:$F$2041,"&lt;&gt;二年",'2024'!$G$1:$G$2041,"&lt;&gt;*调整*")+ROW()/100000,"")</f>
        <v/>
      </c>
    </row>
    <row r="972" spans="1:3" ht="15" customHeight="1">
      <c r="A972" t="str">
        <f>'2020'!C972</f>
        <v>储能科学与工程</v>
      </c>
      <c r="B972" t="b">
        <f>ISNUMBER('2020'!A972)</f>
        <v>1</v>
      </c>
      <c r="C972" t="str">
        <f>IF(AND(B972,MATCH(A972,$A$1:$A$10073,0)=ROW()),COUNTIFS('2020'!$C$1:$C$2317,A972,'2020'!$F$1:$F$2317,"&lt;&gt;二年")+COUNTIFS('2021'!$E$1:$E$2047,A972,'2021'!$J$1:$J$2047,"&lt;&gt;二年")+COUNTIFS('2022'!$E$1:$E$1903,A972,'2022'!$K$1:$K$1903,"&lt;&gt;二年")+COUNTIFS('2023'!$C$1:$C$1765,A972,'2023'!$F$1:$F$1765,"&lt;&gt;二年",'2023'!$G$1:$G$1765,"&lt;&gt;*调整*")+COUNTIFS('2024'!$C$1:$C$2041,A972,'2024'!$F$1:$F$2041,"&lt;&gt;二年",'2024'!$G$1:$G$2041,"&lt;&gt;*调整*")+ROW()/100000,"")</f>
        <v/>
      </c>
    </row>
    <row r="973" spans="1:3" ht="15" customHeight="1">
      <c r="A973" t="str">
        <f>'2020'!C973</f>
        <v>人工智能</v>
      </c>
      <c r="B973" t="b">
        <f>ISNUMBER('2020'!A973)</f>
        <v>1</v>
      </c>
      <c r="C973" t="str">
        <f>IF(AND(B973,MATCH(A973,$A$1:$A$10073,0)=ROW()),COUNTIFS('2020'!$C$1:$C$2317,A973,'2020'!$F$1:$F$2317,"&lt;&gt;二年")+COUNTIFS('2021'!$E$1:$E$2047,A973,'2021'!$J$1:$J$2047,"&lt;&gt;二年")+COUNTIFS('2022'!$E$1:$E$1903,A973,'2022'!$K$1:$K$1903,"&lt;&gt;二年")+COUNTIFS('2023'!$C$1:$C$1765,A973,'2023'!$F$1:$F$1765,"&lt;&gt;二年",'2023'!$G$1:$G$1765,"&lt;&gt;*调整*")+COUNTIFS('2024'!$C$1:$C$2041,A973,'2024'!$F$1:$F$2041,"&lt;&gt;二年",'2024'!$G$1:$G$2041,"&lt;&gt;*调整*")+ROW()/100000,"")</f>
        <v/>
      </c>
    </row>
    <row r="974" spans="1:3" ht="15" customHeight="1">
      <c r="A974" t="str">
        <f>'2020'!C974</f>
        <v>国际经济与贸易</v>
      </c>
      <c r="B974" t="b">
        <f>ISNUMBER('2020'!A974)</f>
        <v>1</v>
      </c>
      <c r="C974" t="str">
        <f>IF(AND(B974,MATCH(A974,$A$1:$A$10073,0)=ROW()),COUNTIFS('2020'!$C$1:$C$2317,A974,'2020'!$F$1:$F$2317,"&lt;&gt;二年")+COUNTIFS('2021'!$E$1:$E$2047,A974,'2021'!$J$1:$J$2047,"&lt;&gt;二年")+COUNTIFS('2022'!$E$1:$E$1903,A974,'2022'!$K$1:$K$1903,"&lt;&gt;二年")+COUNTIFS('2023'!$C$1:$C$1765,A974,'2023'!$F$1:$F$1765,"&lt;&gt;二年",'2023'!$G$1:$G$1765,"&lt;&gt;*调整*")+COUNTIFS('2024'!$C$1:$C$2041,A974,'2024'!$F$1:$F$2041,"&lt;&gt;二年",'2024'!$G$1:$G$2041,"&lt;&gt;*调整*")+ROW()/100000,"")</f>
        <v/>
      </c>
    </row>
    <row r="975" spans="1:3" ht="15" customHeight="1">
      <c r="A975" t="str">
        <f>'2020'!C975</f>
        <v>汉语言文学</v>
      </c>
      <c r="B975" t="b">
        <f>ISNUMBER('2020'!A975)</f>
        <v>1</v>
      </c>
      <c r="C975" t="str">
        <f>IF(AND(B975,MATCH(A975,$A$1:$A$10073,0)=ROW()),COUNTIFS('2020'!$C$1:$C$2317,A975,'2020'!$F$1:$F$2317,"&lt;&gt;二年")+COUNTIFS('2021'!$E$1:$E$2047,A975,'2021'!$J$1:$J$2047,"&lt;&gt;二年")+COUNTIFS('2022'!$E$1:$E$1903,A975,'2022'!$K$1:$K$1903,"&lt;&gt;二年")+COUNTIFS('2023'!$C$1:$C$1765,A975,'2023'!$F$1:$F$1765,"&lt;&gt;二年",'2023'!$G$1:$G$1765,"&lt;&gt;*调整*")+COUNTIFS('2024'!$C$1:$C$2041,A975,'2024'!$F$1:$F$2041,"&lt;&gt;二年",'2024'!$G$1:$G$2041,"&lt;&gt;*调整*")+ROW()/100000,"")</f>
        <v/>
      </c>
    </row>
    <row r="976" spans="1:3" ht="15" customHeight="1">
      <c r="A976" t="str">
        <f>'2020'!C976</f>
        <v>计算机科学与技术</v>
      </c>
      <c r="B976" t="b">
        <f>ISNUMBER('2020'!A976)</f>
        <v>1</v>
      </c>
      <c r="C976" t="str">
        <f>IF(AND(B976,MATCH(A976,$A$1:$A$10073,0)=ROW()),COUNTIFS('2020'!$C$1:$C$2317,A976,'2020'!$F$1:$F$2317,"&lt;&gt;二年")+COUNTIFS('2021'!$E$1:$E$2047,A976,'2021'!$J$1:$J$2047,"&lt;&gt;二年")+COUNTIFS('2022'!$E$1:$E$1903,A976,'2022'!$K$1:$K$1903,"&lt;&gt;二年")+COUNTIFS('2023'!$C$1:$C$1765,A976,'2023'!$F$1:$F$1765,"&lt;&gt;二年",'2023'!$G$1:$G$1765,"&lt;&gt;*调整*")+COUNTIFS('2024'!$C$1:$C$2041,A976,'2024'!$F$1:$F$2041,"&lt;&gt;二年",'2024'!$G$1:$G$2041,"&lt;&gt;*调整*")+ROW()/100000,"")</f>
        <v/>
      </c>
    </row>
    <row r="977" spans="1:3" ht="15" customHeight="1">
      <c r="A977" t="str">
        <f>'2020'!C977</f>
        <v>化学工程与工艺</v>
      </c>
      <c r="B977" t="b">
        <f>ISNUMBER('2020'!A977)</f>
        <v>1</v>
      </c>
      <c r="C977">
        <f>IF(AND(B977,MATCH(A977,$A$1:$A$10073,0)=ROW()),COUNTIFS('2020'!$C$1:$C$2317,A977,'2020'!$F$1:$F$2317,"&lt;&gt;二年")+COUNTIFS('2021'!$E$1:$E$2047,A977,'2021'!$J$1:$J$2047,"&lt;&gt;二年")+COUNTIFS('2022'!$E$1:$E$1903,A977,'2022'!$K$1:$K$1903,"&lt;&gt;二年")+COUNTIFS('2023'!$C$1:$C$1765,A977,'2023'!$F$1:$F$1765,"&lt;&gt;二年",'2023'!$G$1:$G$1765,"&lt;&gt;*调整*")+COUNTIFS('2024'!$C$1:$C$2041,A977,'2024'!$F$1:$F$2041,"&lt;&gt;二年",'2024'!$G$1:$G$2041,"&lt;&gt;*调整*")+ROW()/100000,"")</f>
        <v>7.0097699999999996</v>
      </c>
    </row>
    <row r="978" spans="1:3" ht="15" customHeight="1">
      <c r="A978" t="str">
        <f>'2020'!C978</f>
        <v>食品质量与安全</v>
      </c>
      <c r="B978" t="b">
        <f>ISNUMBER('2020'!A978)</f>
        <v>1</v>
      </c>
      <c r="C978" t="str">
        <f>IF(AND(B978,MATCH(A978,$A$1:$A$10073,0)=ROW()),COUNTIFS('2020'!$C$1:$C$2317,A978,'2020'!$F$1:$F$2317,"&lt;&gt;二年")+COUNTIFS('2021'!$E$1:$E$2047,A978,'2021'!$J$1:$J$2047,"&lt;&gt;二年")+COUNTIFS('2022'!$E$1:$E$1903,A978,'2022'!$K$1:$K$1903,"&lt;&gt;二年")+COUNTIFS('2023'!$C$1:$C$1765,A978,'2023'!$F$1:$F$1765,"&lt;&gt;二年",'2023'!$G$1:$G$1765,"&lt;&gt;*调整*")+COUNTIFS('2024'!$C$1:$C$2041,A978,'2024'!$F$1:$F$2041,"&lt;&gt;二年",'2024'!$G$1:$G$2041,"&lt;&gt;*调整*")+ROW()/100000,"")</f>
        <v/>
      </c>
    </row>
    <row r="979" spans="1:3" ht="15" customHeight="1">
      <c r="A979" t="str">
        <f>'2020'!C979</f>
        <v>园艺</v>
      </c>
      <c r="B979" t="b">
        <f>ISNUMBER('2020'!A979)</f>
        <v>1</v>
      </c>
      <c r="C979" t="str">
        <f>IF(AND(B979,MATCH(A979,$A$1:$A$10073,0)=ROW()),COUNTIFS('2020'!$C$1:$C$2317,A979,'2020'!$F$1:$F$2317,"&lt;&gt;二年")+COUNTIFS('2021'!$E$1:$E$2047,A979,'2021'!$J$1:$J$2047,"&lt;&gt;二年")+COUNTIFS('2022'!$E$1:$E$1903,A979,'2022'!$K$1:$K$1903,"&lt;&gt;二年")+COUNTIFS('2023'!$C$1:$C$1765,A979,'2023'!$F$1:$F$1765,"&lt;&gt;二年",'2023'!$G$1:$G$1765,"&lt;&gt;*调整*")+COUNTIFS('2024'!$C$1:$C$2041,A979,'2024'!$F$1:$F$2041,"&lt;&gt;二年",'2024'!$G$1:$G$2041,"&lt;&gt;*调整*")+ROW()/100000,"")</f>
        <v/>
      </c>
    </row>
    <row r="980" spans="1:3" ht="15" customHeight="1">
      <c r="A980" t="str">
        <f>'2020'!C980</f>
        <v>药学</v>
      </c>
      <c r="B980" t="b">
        <f>ISNUMBER('2020'!A980)</f>
        <v>1</v>
      </c>
      <c r="C980" t="str">
        <f>IF(AND(B980,MATCH(A980,$A$1:$A$10073,0)=ROW()),COUNTIFS('2020'!$C$1:$C$2317,A980,'2020'!$F$1:$F$2317,"&lt;&gt;二年")+COUNTIFS('2021'!$E$1:$E$2047,A980,'2021'!$J$1:$J$2047,"&lt;&gt;二年")+COUNTIFS('2022'!$E$1:$E$1903,A980,'2022'!$K$1:$K$1903,"&lt;&gt;二年")+COUNTIFS('2023'!$C$1:$C$1765,A980,'2023'!$F$1:$F$1765,"&lt;&gt;二年",'2023'!$G$1:$G$1765,"&lt;&gt;*调整*")+COUNTIFS('2024'!$C$1:$C$2041,A980,'2024'!$F$1:$F$2041,"&lt;&gt;二年",'2024'!$G$1:$G$2041,"&lt;&gt;*调整*")+ROW()/100000,"")</f>
        <v/>
      </c>
    </row>
    <row r="981" spans="1:3" ht="15" customHeight="1">
      <c r="A981" t="str">
        <f>'2020'!C981</f>
        <v>护理学</v>
      </c>
      <c r="B981" t="b">
        <f>ISNUMBER('2020'!A981)</f>
        <v>1</v>
      </c>
      <c r="C981" t="str">
        <f>IF(AND(B981,MATCH(A981,$A$1:$A$10073,0)=ROW()),COUNTIFS('2020'!$C$1:$C$2317,A981,'2020'!$F$1:$F$2317,"&lt;&gt;二年")+COUNTIFS('2021'!$E$1:$E$2047,A981,'2021'!$J$1:$J$2047,"&lt;&gt;二年")+COUNTIFS('2022'!$E$1:$E$1903,A981,'2022'!$K$1:$K$1903,"&lt;&gt;二年")+COUNTIFS('2023'!$C$1:$C$1765,A981,'2023'!$F$1:$F$1765,"&lt;&gt;二年",'2023'!$G$1:$G$1765,"&lt;&gt;*调整*")+COUNTIFS('2024'!$C$1:$C$2041,A981,'2024'!$F$1:$F$2041,"&lt;&gt;二年",'2024'!$G$1:$G$2041,"&lt;&gt;*调整*")+ROW()/100000,"")</f>
        <v/>
      </c>
    </row>
    <row r="982" spans="1:3" ht="15" customHeight="1">
      <c r="A982" t="str">
        <f>'2020'!C982</f>
        <v>工程造价</v>
      </c>
      <c r="B982" t="b">
        <f>ISNUMBER('2020'!A982)</f>
        <v>1</v>
      </c>
      <c r="C982" t="str">
        <f>IF(AND(B982,MATCH(A982,$A$1:$A$10073,0)=ROW()),COUNTIFS('2020'!$C$1:$C$2317,A982,'2020'!$F$1:$F$2317,"&lt;&gt;二年")+COUNTIFS('2021'!$E$1:$E$2047,A982,'2021'!$J$1:$J$2047,"&lt;&gt;二年")+COUNTIFS('2022'!$E$1:$E$1903,A982,'2022'!$K$1:$K$1903,"&lt;&gt;二年")+COUNTIFS('2023'!$C$1:$C$1765,A982,'2023'!$F$1:$F$1765,"&lt;&gt;二年",'2023'!$G$1:$G$1765,"&lt;&gt;*调整*")+COUNTIFS('2024'!$C$1:$C$2041,A982,'2024'!$F$1:$F$2041,"&lt;&gt;二年",'2024'!$G$1:$G$2041,"&lt;&gt;*调整*")+ROW()/100000,"")</f>
        <v/>
      </c>
    </row>
    <row r="983" spans="1:3" ht="15" customHeight="1">
      <c r="A983" t="str">
        <f>'2020'!C983</f>
        <v>物流管理</v>
      </c>
      <c r="B983" t="b">
        <f>ISNUMBER('2020'!A983)</f>
        <v>1</v>
      </c>
      <c r="C983" t="str">
        <f>IF(AND(B983,MATCH(A983,$A$1:$A$10073,0)=ROW()),COUNTIFS('2020'!$C$1:$C$2317,A983,'2020'!$F$1:$F$2317,"&lt;&gt;二年")+COUNTIFS('2021'!$E$1:$E$2047,A983,'2021'!$J$1:$J$2047,"&lt;&gt;二年")+COUNTIFS('2022'!$E$1:$E$1903,A983,'2022'!$K$1:$K$1903,"&lt;&gt;二年")+COUNTIFS('2023'!$C$1:$C$1765,A983,'2023'!$F$1:$F$1765,"&lt;&gt;二年",'2023'!$G$1:$G$1765,"&lt;&gt;*调整*")+COUNTIFS('2024'!$C$1:$C$2041,A983,'2024'!$F$1:$F$2041,"&lt;&gt;二年",'2024'!$G$1:$G$2041,"&lt;&gt;*调整*")+ROW()/100000,"")</f>
        <v/>
      </c>
    </row>
    <row r="984" spans="1:3" ht="15" customHeight="1">
      <c r="A984" t="str">
        <f>'2020'!C984</f>
        <v>茶学</v>
      </c>
      <c r="B984" t="b">
        <f>ISNUMBER('2020'!A984)</f>
        <v>1</v>
      </c>
      <c r="C984">
        <f>IF(AND(B984,MATCH(A984,$A$1:$A$10073,0)=ROW()),COUNTIFS('2020'!$C$1:$C$2317,A984,'2020'!$F$1:$F$2317,"&lt;&gt;二年")+COUNTIFS('2021'!$E$1:$E$2047,A984,'2021'!$J$1:$J$2047,"&lt;&gt;二年")+COUNTIFS('2022'!$E$1:$E$1903,A984,'2022'!$K$1:$K$1903,"&lt;&gt;二年")+COUNTIFS('2023'!$C$1:$C$1765,A984,'2023'!$F$1:$F$1765,"&lt;&gt;二年",'2023'!$G$1:$G$1765,"&lt;&gt;*调整*")+COUNTIFS('2024'!$C$1:$C$2041,A984,'2024'!$F$1:$F$2041,"&lt;&gt;二年",'2024'!$G$1:$G$2041,"&lt;&gt;*调整*")+ROW()/100000,"")</f>
        <v>3.0098400000000001</v>
      </c>
    </row>
    <row r="985" spans="1:3" ht="15" customHeight="1">
      <c r="A985" t="str">
        <f>'2020'!C985</f>
        <v>旅游管理</v>
      </c>
      <c r="B985" t="b">
        <f>ISNUMBER('2020'!A985)</f>
        <v>1</v>
      </c>
      <c r="C985">
        <f>IF(AND(B985,MATCH(A985,$A$1:$A$10073,0)=ROW()),COUNTIFS('2020'!$C$1:$C$2317,A985,'2020'!$F$1:$F$2317,"&lt;&gt;二年")+COUNTIFS('2021'!$E$1:$E$2047,A985,'2021'!$J$1:$J$2047,"&lt;&gt;二年")+COUNTIFS('2022'!$E$1:$E$1903,A985,'2022'!$K$1:$K$1903,"&lt;&gt;二年")+COUNTIFS('2023'!$C$1:$C$1765,A985,'2023'!$F$1:$F$1765,"&lt;&gt;二年",'2023'!$G$1:$G$1765,"&lt;&gt;*调整*")+COUNTIFS('2024'!$C$1:$C$2041,A985,'2024'!$F$1:$F$2041,"&lt;&gt;二年",'2024'!$G$1:$G$2041,"&lt;&gt;*调整*")+ROW()/100000,"")</f>
        <v>11.00985</v>
      </c>
    </row>
    <row r="986" spans="1:3" ht="15" customHeight="1">
      <c r="A986" t="str">
        <f>'2020'!C986</f>
        <v>冶金工程</v>
      </c>
      <c r="B986" t="b">
        <f>ISNUMBER('2020'!A986)</f>
        <v>1</v>
      </c>
      <c r="C986">
        <f>IF(AND(B986,MATCH(A986,$A$1:$A$10073,0)=ROW()),COUNTIFS('2020'!$C$1:$C$2317,A986,'2020'!$F$1:$F$2317,"&lt;&gt;二年")+COUNTIFS('2021'!$E$1:$E$2047,A986,'2021'!$J$1:$J$2047,"&lt;&gt;二年")+COUNTIFS('2022'!$E$1:$E$1903,A986,'2022'!$K$1:$K$1903,"&lt;&gt;二年")+COUNTIFS('2023'!$C$1:$C$1765,A986,'2023'!$F$1:$F$1765,"&lt;&gt;二年",'2023'!$G$1:$G$1765,"&lt;&gt;*调整*")+COUNTIFS('2024'!$C$1:$C$2041,A986,'2024'!$F$1:$F$2041,"&lt;&gt;二年",'2024'!$G$1:$G$2041,"&lt;&gt;*调整*")+ROW()/100000,"")</f>
        <v>3.0098600000000002</v>
      </c>
    </row>
    <row r="987" spans="1:3" ht="15" customHeight="1">
      <c r="A987" t="str">
        <f>'2020'!C987</f>
        <v>建筑电气与智能化</v>
      </c>
      <c r="B987" t="b">
        <f>ISNUMBER('2020'!A987)</f>
        <v>1</v>
      </c>
      <c r="C987" t="str">
        <f>IF(AND(B987,MATCH(A987,$A$1:$A$10073,0)=ROW()),COUNTIFS('2020'!$C$1:$C$2317,A987,'2020'!$F$1:$F$2317,"&lt;&gt;二年")+COUNTIFS('2021'!$E$1:$E$2047,A987,'2021'!$J$1:$J$2047,"&lt;&gt;二年")+COUNTIFS('2022'!$E$1:$E$1903,A987,'2022'!$K$1:$K$1903,"&lt;&gt;二年")+COUNTIFS('2023'!$C$1:$C$1765,A987,'2023'!$F$1:$F$1765,"&lt;&gt;二年",'2023'!$G$1:$G$1765,"&lt;&gt;*调整*")+COUNTIFS('2024'!$C$1:$C$2041,A987,'2024'!$F$1:$F$2041,"&lt;&gt;二年",'2024'!$G$1:$G$2041,"&lt;&gt;*调整*")+ROW()/100000,"")</f>
        <v/>
      </c>
    </row>
    <row r="988" spans="1:3" ht="15" customHeight="1">
      <c r="A988" t="str">
        <f>'2020'!C988</f>
        <v>休闲体育</v>
      </c>
      <c r="B988" t="b">
        <f>ISNUMBER('2020'!A988)</f>
        <v>1</v>
      </c>
      <c r="C988" t="str">
        <f>IF(AND(B988,MATCH(A988,$A$1:$A$10073,0)=ROW()),COUNTIFS('2020'!$C$1:$C$2317,A988,'2020'!$F$1:$F$2317,"&lt;&gt;二年")+COUNTIFS('2021'!$E$1:$E$2047,A988,'2021'!$J$1:$J$2047,"&lt;&gt;二年")+COUNTIFS('2022'!$E$1:$E$1903,A988,'2022'!$K$1:$K$1903,"&lt;&gt;二年")+COUNTIFS('2023'!$C$1:$C$1765,A988,'2023'!$F$1:$F$1765,"&lt;&gt;二年",'2023'!$G$1:$G$1765,"&lt;&gt;*调整*")+COUNTIFS('2024'!$C$1:$C$2041,A988,'2024'!$F$1:$F$2041,"&lt;&gt;二年",'2024'!$G$1:$G$2041,"&lt;&gt;*调整*")+ROW()/100000,"")</f>
        <v/>
      </c>
    </row>
    <row r="989" spans="1:3" ht="15" customHeight="1">
      <c r="A989" t="str">
        <f>'2020'!C989</f>
        <v>茶学</v>
      </c>
      <c r="B989" t="b">
        <f>ISNUMBER('2020'!A989)</f>
        <v>1</v>
      </c>
      <c r="C989" t="str">
        <f>IF(AND(B989,MATCH(A989,$A$1:$A$10073,0)=ROW()),COUNTIFS('2020'!$C$1:$C$2317,A989,'2020'!$F$1:$F$2317,"&lt;&gt;二年")+COUNTIFS('2021'!$E$1:$E$2047,A989,'2021'!$J$1:$J$2047,"&lt;&gt;二年")+COUNTIFS('2022'!$E$1:$E$1903,A989,'2022'!$K$1:$K$1903,"&lt;&gt;二年")+COUNTIFS('2023'!$C$1:$C$1765,A989,'2023'!$F$1:$F$1765,"&lt;&gt;二年",'2023'!$G$1:$G$1765,"&lt;&gt;*调整*")+COUNTIFS('2024'!$C$1:$C$2041,A989,'2024'!$F$1:$F$2041,"&lt;&gt;二年",'2024'!$G$1:$G$2041,"&lt;&gt;*调整*")+ROW()/100000,"")</f>
        <v/>
      </c>
    </row>
    <row r="990" spans="1:3" ht="15" customHeight="1">
      <c r="A990" t="str">
        <f>'2020'!C990</f>
        <v>知识产权</v>
      </c>
      <c r="B990" t="b">
        <f>ISNUMBER('2020'!A990)</f>
        <v>1</v>
      </c>
      <c r="C990" t="str">
        <f>IF(AND(B990,MATCH(A990,$A$1:$A$10073,0)=ROW()),COUNTIFS('2020'!$C$1:$C$2317,A990,'2020'!$F$1:$F$2317,"&lt;&gt;二年")+COUNTIFS('2021'!$E$1:$E$2047,A990,'2021'!$J$1:$J$2047,"&lt;&gt;二年")+COUNTIFS('2022'!$E$1:$E$1903,A990,'2022'!$K$1:$K$1903,"&lt;&gt;二年")+COUNTIFS('2023'!$C$1:$C$1765,A990,'2023'!$F$1:$F$1765,"&lt;&gt;二年",'2023'!$G$1:$G$1765,"&lt;&gt;*调整*")+COUNTIFS('2024'!$C$1:$C$2041,A990,'2024'!$F$1:$F$2041,"&lt;&gt;二年",'2024'!$G$1:$G$2041,"&lt;&gt;*调整*")+ROW()/100000,"")</f>
        <v/>
      </c>
    </row>
    <row r="991" spans="1:3" ht="15" customHeight="1">
      <c r="A991" t="str">
        <f>'2020'!C991</f>
        <v>广告学</v>
      </c>
      <c r="B991" t="b">
        <f>ISNUMBER('2020'!A991)</f>
        <v>1</v>
      </c>
      <c r="C991" t="str">
        <f>IF(AND(B991,MATCH(A991,$A$1:$A$10073,0)=ROW()),COUNTIFS('2020'!$C$1:$C$2317,A991,'2020'!$F$1:$F$2317,"&lt;&gt;二年")+COUNTIFS('2021'!$E$1:$E$2047,A991,'2021'!$J$1:$J$2047,"&lt;&gt;二年")+COUNTIFS('2022'!$E$1:$E$1903,A991,'2022'!$K$1:$K$1903,"&lt;&gt;二年")+COUNTIFS('2023'!$C$1:$C$1765,A991,'2023'!$F$1:$F$1765,"&lt;&gt;二年",'2023'!$G$1:$G$1765,"&lt;&gt;*调整*")+COUNTIFS('2024'!$C$1:$C$2041,A991,'2024'!$F$1:$F$2041,"&lt;&gt;二年",'2024'!$G$1:$G$2041,"&lt;&gt;*调整*")+ROW()/100000,"")</f>
        <v/>
      </c>
    </row>
    <row r="992" spans="1:3" ht="15" customHeight="1">
      <c r="A992" t="str">
        <f>'2020'!C992</f>
        <v>应用统计学</v>
      </c>
      <c r="B992" t="b">
        <f>ISNUMBER('2020'!A992)</f>
        <v>1</v>
      </c>
      <c r="C992" t="str">
        <f>IF(AND(B992,MATCH(A992,$A$1:$A$10073,0)=ROW()),COUNTIFS('2020'!$C$1:$C$2317,A992,'2020'!$F$1:$F$2317,"&lt;&gt;二年")+COUNTIFS('2021'!$E$1:$E$2047,A992,'2021'!$J$1:$J$2047,"&lt;&gt;二年")+COUNTIFS('2022'!$E$1:$E$1903,A992,'2022'!$K$1:$K$1903,"&lt;&gt;二年")+COUNTIFS('2023'!$C$1:$C$1765,A992,'2023'!$F$1:$F$1765,"&lt;&gt;二年",'2023'!$G$1:$G$1765,"&lt;&gt;*调整*")+COUNTIFS('2024'!$C$1:$C$2041,A992,'2024'!$F$1:$F$2041,"&lt;&gt;二年",'2024'!$G$1:$G$2041,"&lt;&gt;*调整*")+ROW()/100000,"")</f>
        <v/>
      </c>
    </row>
    <row r="993" spans="1:3" ht="15" customHeight="1">
      <c r="A993" t="str">
        <f>'2020'!C993</f>
        <v>计算机科学与技术</v>
      </c>
      <c r="B993" t="b">
        <f>ISNUMBER('2020'!A993)</f>
        <v>1</v>
      </c>
      <c r="C993" t="str">
        <f>IF(AND(B993,MATCH(A993,$A$1:$A$10073,0)=ROW()),COUNTIFS('2020'!$C$1:$C$2317,A993,'2020'!$F$1:$F$2317,"&lt;&gt;二年")+COUNTIFS('2021'!$E$1:$E$2047,A993,'2021'!$J$1:$J$2047,"&lt;&gt;二年")+COUNTIFS('2022'!$E$1:$E$1903,A993,'2022'!$K$1:$K$1903,"&lt;&gt;二年")+COUNTIFS('2023'!$C$1:$C$1765,A993,'2023'!$F$1:$F$1765,"&lt;&gt;二年",'2023'!$G$1:$G$1765,"&lt;&gt;*调整*")+COUNTIFS('2024'!$C$1:$C$2041,A993,'2024'!$F$1:$F$2041,"&lt;&gt;二年",'2024'!$G$1:$G$2041,"&lt;&gt;*调整*")+ROW()/100000,"")</f>
        <v/>
      </c>
    </row>
    <row r="994" spans="1:3" ht="15" customHeight="1">
      <c r="A994" t="str">
        <f>'2020'!C994</f>
        <v>环境科学与工程</v>
      </c>
      <c r="B994" t="b">
        <f>ISNUMBER('2020'!A994)</f>
        <v>1</v>
      </c>
      <c r="C994" t="str">
        <f>IF(AND(B994,MATCH(A994,$A$1:$A$10073,0)=ROW()),COUNTIFS('2020'!$C$1:$C$2317,A994,'2020'!$F$1:$F$2317,"&lt;&gt;二年")+COUNTIFS('2021'!$E$1:$E$2047,A994,'2021'!$J$1:$J$2047,"&lt;&gt;二年")+COUNTIFS('2022'!$E$1:$E$1903,A994,'2022'!$K$1:$K$1903,"&lt;&gt;二年")+COUNTIFS('2023'!$C$1:$C$1765,A994,'2023'!$F$1:$F$1765,"&lt;&gt;二年",'2023'!$G$1:$G$1765,"&lt;&gt;*调整*")+COUNTIFS('2024'!$C$1:$C$2041,A994,'2024'!$F$1:$F$2041,"&lt;&gt;二年",'2024'!$G$1:$G$2041,"&lt;&gt;*调整*")+ROW()/100000,"")</f>
        <v/>
      </c>
    </row>
    <row r="995" spans="1:3" ht="15" customHeight="1">
      <c r="A995" t="str">
        <f>'2020'!C995</f>
        <v>国际商务</v>
      </c>
      <c r="B995" t="b">
        <f>ISNUMBER('2020'!A995)</f>
        <v>1</v>
      </c>
      <c r="C995">
        <f>IF(AND(B995,MATCH(A995,$A$1:$A$10073,0)=ROW()),COUNTIFS('2020'!$C$1:$C$2317,A995,'2020'!$F$1:$F$2317,"&lt;&gt;二年")+COUNTIFS('2021'!$E$1:$E$2047,A995,'2021'!$J$1:$J$2047,"&lt;&gt;二年")+COUNTIFS('2022'!$E$1:$E$1903,A995,'2022'!$K$1:$K$1903,"&lt;&gt;二年")+COUNTIFS('2023'!$C$1:$C$1765,A995,'2023'!$F$1:$F$1765,"&lt;&gt;二年",'2023'!$G$1:$G$1765,"&lt;&gt;*调整*")+COUNTIFS('2024'!$C$1:$C$2041,A995,'2024'!$F$1:$F$2041,"&lt;&gt;二年",'2024'!$G$1:$G$2041,"&lt;&gt;*调整*")+ROW()/100000,"")</f>
        <v>9.0099499999999999</v>
      </c>
    </row>
    <row r="996" spans="1:3" ht="15" customHeight="1">
      <c r="A996" t="str">
        <f>'2020'!C996</f>
        <v>数据计算及应用</v>
      </c>
      <c r="B996" t="b">
        <f>ISNUMBER('2020'!A996)</f>
        <v>1</v>
      </c>
      <c r="C996" t="str">
        <f>IF(AND(B996,MATCH(A996,$A$1:$A$10073,0)=ROW()),COUNTIFS('2020'!$C$1:$C$2317,A996,'2020'!$F$1:$F$2317,"&lt;&gt;二年")+COUNTIFS('2021'!$E$1:$E$2047,A996,'2021'!$J$1:$J$2047,"&lt;&gt;二年")+COUNTIFS('2022'!$E$1:$E$1903,A996,'2022'!$K$1:$K$1903,"&lt;&gt;二年")+COUNTIFS('2023'!$C$1:$C$1765,A996,'2023'!$F$1:$F$1765,"&lt;&gt;二年",'2023'!$G$1:$G$1765,"&lt;&gt;*调整*")+COUNTIFS('2024'!$C$1:$C$2041,A996,'2024'!$F$1:$F$2041,"&lt;&gt;二年",'2024'!$G$1:$G$2041,"&lt;&gt;*调整*")+ROW()/100000,"")</f>
        <v/>
      </c>
    </row>
    <row r="997" spans="1:3" ht="15" customHeight="1">
      <c r="A997" t="str">
        <f>'2020'!C997</f>
        <v>食品营养与健康</v>
      </c>
      <c r="B997" t="b">
        <f>ISNUMBER('2020'!A997)</f>
        <v>1</v>
      </c>
      <c r="C997" t="str">
        <f>IF(AND(B997,MATCH(A997,$A$1:$A$10073,0)=ROW()),COUNTIFS('2020'!$C$1:$C$2317,A997,'2020'!$F$1:$F$2317,"&lt;&gt;二年")+COUNTIFS('2021'!$E$1:$E$2047,A997,'2021'!$J$1:$J$2047,"&lt;&gt;二年")+COUNTIFS('2022'!$E$1:$E$1903,A997,'2022'!$K$1:$K$1903,"&lt;&gt;二年")+COUNTIFS('2023'!$C$1:$C$1765,A997,'2023'!$F$1:$F$1765,"&lt;&gt;二年",'2023'!$G$1:$G$1765,"&lt;&gt;*调整*")+COUNTIFS('2024'!$C$1:$C$2041,A997,'2024'!$F$1:$F$2041,"&lt;&gt;二年",'2024'!$G$1:$G$2041,"&lt;&gt;*调整*")+ROW()/100000,"")</f>
        <v/>
      </c>
    </row>
    <row r="998" spans="1:3" ht="15" customHeight="1">
      <c r="A998" t="str">
        <f>'2020'!C998</f>
        <v>环境生态工程</v>
      </c>
      <c r="B998" t="b">
        <f>ISNUMBER('2020'!A998)</f>
        <v>1</v>
      </c>
      <c r="C998" t="str">
        <f>IF(AND(B998,MATCH(A998,$A$1:$A$10073,0)=ROW()),COUNTIFS('2020'!$C$1:$C$2317,A998,'2020'!$F$1:$F$2317,"&lt;&gt;二年")+COUNTIFS('2021'!$E$1:$E$2047,A998,'2021'!$J$1:$J$2047,"&lt;&gt;二年")+COUNTIFS('2022'!$E$1:$E$1903,A998,'2022'!$K$1:$K$1903,"&lt;&gt;二年")+COUNTIFS('2023'!$C$1:$C$1765,A998,'2023'!$F$1:$F$1765,"&lt;&gt;二年",'2023'!$G$1:$G$1765,"&lt;&gt;*调整*")+COUNTIFS('2024'!$C$1:$C$2041,A998,'2024'!$F$1:$F$2041,"&lt;&gt;二年",'2024'!$G$1:$G$2041,"&lt;&gt;*调整*")+ROW()/100000,"")</f>
        <v/>
      </c>
    </row>
    <row r="999" spans="1:3" ht="15" customHeight="1">
      <c r="A999" t="str">
        <f>'2020'!C999</f>
        <v>影视摄影与制作</v>
      </c>
      <c r="B999" t="b">
        <f>ISNUMBER('2020'!A999)</f>
        <v>1</v>
      </c>
      <c r="C999" t="str">
        <f>IF(AND(B999,MATCH(A999,$A$1:$A$10073,0)=ROW()),COUNTIFS('2020'!$C$1:$C$2317,A999,'2020'!$F$1:$F$2317,"&lt;&gt;二年")+COUNTIFS('2021'!$E$1:$E$2047,A999,'2021'!$J$1:$J$2047,"&lt;&gt;二年")+COUNTIFS('2022'!$E$1:$E$1903,A999,'2022'!$K$1:$K$1903,"&lt;&gt;二年")+COUNTIFS('2023'!$C$1:$C$1765,A999,'2023'!$F$1:$F$1765,"&lt;&gt;二年",'2023'!$G$1:$G$1765,"&lt;&gt;*调整*")+COUNTIFS('2024'!$C$1:$C$2041,A999,'2024'!$F$1:$F$2041,"&lt;&gt;二年",'2024'!$G$1:$G$2041,"&lt;&gt;*调整*")+ROW()/100000,"")</f>
        <v/>
      </c>
    </row>
    <row r="1000" spans="1:3" ht="15" customHeight="1">
      <c r="A1000" t="str">
        <f>'2020'!C1000</f>
        <v>人工智能</v>
      </c>
      <c r="B1000" t="b">
        <f>ISNUMBER('2020'!A1000)</f>
        <v>1</v>
      </c>
      <c r="C1000" t="str">
        <f>IF(AND(B1000,MATCH(A1000,$A$1:$A$10073,0)=ROW()),COUNTIFS('2020'!$C$1:$C$2317,A1000,'2020'!$F$1:$F$2317,"&lt;&gt;二年")+COUNTIFS('2021'!$E$1:$E$2047,A1000,'2021'!$J$1:$J$2047,"&lt;&gt;二年")+COUNTIFS('2022'!$E$1:$E$1903,A1000,'2022'!$K$1:$K$1903,"&lt;&gt;二年")+COUNTIFS('2023'!$C$1:$C$1765,A1000,'2023'!$F$1:$F$1765,"&lt;&gt;二年",'2023'!$G$1:$G$1765,"&lt;&gt;*调整*")+COUNTIFS('2024'!$C$1:$C$2041,A1000,'2024'!$F$1:$F$2041,"&lt;&gt;二年",'2024'!$G$1:$G$2041,"&lt;&gt;*调整*")+ROW()/100000,"")</f>
        <v/>
      </c>
    </row>
    <row r="1001" spans="1:3" ht="15" customHeight="1">
      <c r="A1001" t="str">
        <f>'2020'!C1001</f>
        <v>机器人工程</v>
      </c>
      <c r="B1001" t="b">
        <f>ISNUMBER('2020'!A1001)</f>
        <v>1</v>
      </c>
      <c r="C1001" t="str">
        <f>IF(AND(B1001,MATCH(A1001,$A$1:$A$10073,0)=ROW()),COUNTIFS('2020'!$C$1:$C$2317,A1001,'2020'!$F$1:$F$2317,"&lt;&gt;二年")+COUNTIFS('2021'!$E$1:$E$2047,A1001,'2021'!$J$1:$J$2047,"&lt;&gt;二年")+COUNTIFS('2022'!$E$1:$E$1903,A1001,'2022'!$K$1:$K$1903,"&lt;&gt;二年")+COUNTIFS('2023'!$C$1:$C$1765,A1001,'2023'!$F$1:$F$1765,"&lt;&gt;二年",'2023'!$G$1:$G$1765,"&lt;&gt;*调整*")+COUNTIFS('2024'!$C$1:$C$2041,A1001,'2024'!$F$1:$F$2041,"&lt;&gt;二年",'2024'!$G$1:$G$2041,"&lt;&gt;*调整*")+ROW()/100000,"")</f>
        <v/>
      </c>
    </row>
    <row r="1002" spans="1:3" ht="15" customHeight="1">
      <c r="A1002" t="str">
        <f>'2020'!C1002</f>
        <v>工艺美术</v>
      </c>
      <c r="B1002" t="b">
        <f>ISNUMBER('2020'!A1002)</f>
        <v>1</v>
      </c>
      <c r="C1002" t="str">
        <f>IF(AND(B1002,MATCH(A1002,$A$1:$A$10073,0)=ROW()),COUNTIFS('2020'!$C$1:$C$2317,A1002,'2020'!$F$1:$F$2317,"&lt;&gt;二年")+COUNTIFS('2021'!$E$1:$E$2047,A1002,'2021'!$J$1:$J$2047,"&lt;&gt;二年")+COUNTIFS('2022'!$E$1:$E$1903,A1002,'2022'!$K$1:$K$1903,"&lt;&gt;二年")+COUNTIFS('2023'!$C$1:$C$1765,A1002,'2023'!$F$1:$F$1765,"&lt;&gt;二年",'2023'!$G$1:$G$1765,"&lt;&gt;*调整*")+COUNTIFS('2024'!$C$1:$C$2041,A1002,'2024'!$F$1:$F$2041,"&lt;&gt;二年",'2024'!$G$1:$G$2041,"&lt;&gt;*调整*")+ROW()/100000,"")</f>
        <v/>
      </c>
    </row>
    <row r="1003" spans="1:3" ht="15" customHeight="1">
      <c r="A1003" t="str">
        <f>'2020'!C1003</f>
        <v>会展</v>
      </c>
      <c r="B1003" t="b">
        <f>ISNUMBER('2020'!A1003)</f>
        <v>1</v>
      </c>
      <c r="C1003" t="str">
        <f>IF(AND(B1003,MATCH(A1003,$A$1:$A$10073,0)=ROW()),COUNTIFS('2020'!$C$1:$C$2317,A1003,'2020'!$F$1:$F$2317,"&lt;&gt;二年")+COUNTIFS('2021'!$E$1:$E$2047,A1003,'2021'!$J$1:$J$2047,"&lt;&gt;二年")+COUNTIFS('2022'!$E$1:$E$1903,A1003,'2022'!$K$1:$K$1903,"&lt;&gt;二年")+COUNTIFS('2023'!$C$1:$C$1765,A1003,'2023'!$F$1:$F$1765,"&lt;&gt;二年",'2023'!$G$1:$G$1765,"&lt;&gt;*调整*")+COUNTIFS('2024'!$C$1:$C$2041,A1003,'2024'!$F$1:$F$2041,"&lt;&gt;二年",'2024'!$G$1:$G$2041,"&lt;&gt;*调整*")+ROW()/100000,"")</f>
        <v/>
      </c>
    </row>
    <row r="1004" spans="1:3" ht="15" customHeight="1">
      <c r="A1004" t="str">
        <f>'2020'!C1004</f>
        <v>烹饪与营养教育</v>
      </c>
      <c r="B1004" t="b">
        <f>ISNUMBER('2020'!A1004)</f>
        <v>1</v>
      </c>
      <c r="C1004" t="str">
        <f>IF(AND(B1004,MATCH(A1004,$A$1:$A$10073,0)=ROW()),COUNTIFS('2020'!$C$1:$C$2317,A1004,'2020'!$F$1:$F$2317,"&lt;&gt;二年")+COUNTIFS('2021'!$E$1:$E$2047,A1004,'2021'!$J$1:$J$2047,"&lt;&gt;二年")+COUNTIFS('2022'!$E$1:$E$1903,A1004,'2022'!$K$1:$K$1903,"&lt;&gt;二年")+COUNTIFS('2023'!$C$1:$C$1765,A1004,'2023'!$F$1:$F$1765,"&lt;&gt;二年",'2023'!$G$1:$G$1765,"&lt;&gt;*调整*")+COUNTIFS('2024'!$C$1:$C$2041,A1004,'2024'!$F$1:$F$2041,"&lt;&gt;二年",'2024'!$G$1:$G$2041,"&lt;&gt;*调整*")+ROW()/100000,"")</f>
        <v/>
      </c>
    </row>
    <row r="1005" spans="1:3" ht="15" customHeight="1">
      <c r="A1005" t="str">
        <f>'2020'!C1005</f>
        <v>零售业管理</v>
      </c>
      <c r="B1005" t="b">
        <f>ISNUMBER('2020'!A1005)</f>
        <v>1</v>
      </c>
      <c r="C1005">
        <f>IF(AND(B1005,MATCH(A1005,$A$1:$A$10073,0)=ROW()),COUNTIFS('2020'!$C$1:$C$2317,A1005,'2020'!$F$1:$F$2317,"&lt;&gt;二年")+COUNTIFS('2021'!$E$1:$E$2047,A1005,'2021'!$J$1:$J$2047,"&lt;&gt;二年")+COUNTIFS('2022'!$E$1:$E$1903,A1005,'2022'!$K$1:$K$1903,"&lt;&gt;二年")+COUNTIFS('2023'!$C$1:$C$1765,A1005,'2023'!$F$1:$F$1765,"&lt;&gt;二年",'2023'!$G$1:$G$1765,"&lt;&gt;*调整*")+COUNTIFS('2024'!$C$1:$C$2041,A1005,'2024'!$F$1:$F$2041,"&lt;&gt;二年",'2024'!$G$1:$G$2041,"&lt;&gt;*调整*")+ROW()/100000,"")</f>
        <v>2.0100500000000001</v>
      </c>
    </row>
    <row r="1006" spans="1:3" ht="15" customHeight="1">
      <c r="A1006" t="str">
        <f>'2020'!C1006</f>
        <v>跨境电子商务</v>
      </c>
      <c r="B1006" t="b">
        <f>ISNUMBER('2020'!A1006)</f>
        <v>1</v>
      </c>
      <c r="C1006" t="str">
        <f>IF(AND(B1006,MATCH(A1006,$A$1:$A$10073,0)=ROW()),COUNTIFS('2020'!$C$1:$C$2317,A1006,'2020'!$F$1:$F$2317,"&lt;&gt;二年")+COUNTIFS('2021'!$E$1:$E$2047,A1006,'2021'!$J$1:$J$2047,"&lt;&gt;二年")+COUNTIFS('2022'!$E$1:$E$1903,A1006,'2022'!$K$1:$K$1903,"&lt;&gt;二年")+COUNTIFS('2023'!$C$1:$C$1765,A1006,'2023'!$F$1:$F$1765,"&lt;&gt;二年",'2023'!$G$1:$G$1765,"&lt;&gt;*调整*")+COUNTIFS('2024'!$C$1:$C$2041,A1006,'2024'!$F$1:$F$2041,"&lt;&gt;二年",'2024'!$G$1:$G$2041,"&lt;&gt;*调整*")+ROW()/100000,"")</f>
        <v/>
      </c>
    </row>
    <row r="1007" spans="1:3" ht="15" customHeight="1">
      <c r="A1007" t="str">
        <f>'2020'!C1007</f>
        <v>网络与新媒体</v>
      </c>
      <c r="B1007" t="b">
        <f>ISNUMBER('2020'!A1007)</f>
        <v>1</v>
      </c>
      <c r="C1007" t="str">
        <f>IF(AND(B1007,MATCH(A1007,$A$1:$A$10073,0)=ROW()),COUNTIFS('2020'!$C$1:$C$2317,A1007,'2020'!$F$1:$F$2317,"&lt;&gt;二年")+COUNTIFS('2021'!$E$1:$E$2047,A1007,'2021'!$J$1:$J$2047,"&lt;&gt;二年")+COUNTIFS('2022'!$E$1:$E$1903,A1007,'2022'!$K$1:$K$1903,"&lt;&gt;二年")+COUNTIFS('2023'!$C$1:$C$1765,A1007,'2023'!$F$1:$F$1765,"&lt;&gt;二年",'2023'!$G$1:$G$1765,"&lt;&gt;*调整*")+COUNTIFS('2024'!$C$1:$C$2041,A1007,'2024'!$F$1:$F$2041,"&lt;&gt;二年",'2024'!$G$1:$G$2041,"&lt;&gt;*调整*")+ROW()/100000,"")</f>
        <v/>
      </c>
    </row>
    <row r="1008" spans="1:3" ht="15" customHeight="1">
      <c r="A1008" t="str">
        <f>'2020'!C1008</f>
        <v>音乐学</v>
      </c>
      <c r="B1008" t="b">
        <f>ISNUMBER('2020'!A1008)</f>
        <v>1</v>
      </c>
      <c r="C1008" t="str">
        <f>IF(AND(B1008,MATCH(A1008,$A$1:$A$10073,0)=ROW()),COUNTIFS('2020'!$C$1:$C$2317,A1008,'2020'!$F$1:$F$2317,"&lt;&gt;二年")+COUNTIFS('2021'!$E$1:$E$2047,A1008,'2021'!$J$1:$J$2047,"&lt;&gt;二年")+COUNTIFS('2022'!$E$1:$E$1903,A1008,'2022'!$K$1:$K$1903,"&lt;&gt;二年")+COUNTIFS('2023'!$C$1:$C$1765,A1008,'2023'!$F$1:$F$1765,"&lt;&gt;二年",'2023'!$G$1:$G$1765,"&lt;&gt;*调整*")+COUNTIFS('2024'!$C$1:$C$2041,A1008,'2024'!$F$1:$F$2041,"&lt;&gt;二年",'2024'!$G$1:$G$2041,"&lt;&gt;*调整*")+ROW()/100000,"")</f>
        <v/>
      </c>
    </row>
    <row r="1009" spans="1:3" ht="15" customHeight="1">
      <c r="A1009" t="str">
        <f>'2020'!C1009</f>
        <v>智能建造</v>
      </c>
      <c r="B1009" t="b">
        <f>ISNUMBER('2020'!A1009)</f>
        <v>1</v>
      </c>
      <c r="C1009" t="str">
        <f>IF(AND(B1009,MATCH(A1009,$A$1:$A$10073,0)=ROW()),COUNTIFS('2020'!$C$1:$C$2317,A1009,'2020'!$F$1:$F$2317,"&lt;&gt;二年")+COUNTIFS('2021'!$E$1:$E$2047,A1009,'2021'!$J$1:$J$2047,"&lt;&gt;二年")+COUNTIFS('2022'!$E$1:$E$1903,A1009,'2022'!$K$1:$K$1903,"&lt;&gt;二年")+COUNTIFS('2023'!$C$1:$C$1765,A1009,'2023'!$F$1:$F$1765,"&lt;&gt;二年",'2023'!$G$1:$G$1765,"&lt;&gt;*调整*")+COUNTIFS('2024'!$C$1:$C$2041,A1009,'2024'!$F$1:$F$2041,"&lt;&gt;二年",'2024'!$G$1:$G$2041,"&lt;&gt;*调整*")+ROW()/100000,"")</f>
        <v/>
      </c>
    </row>
    <row r="1010" spans="1:3" ht="15" customHeight="1">
      <c r="A1010" t="str">
        <f>'2020'!C1010</f>
        <v>数字媒体艺术</v>
      </c>
      <c r="B1010" t="b">
        <f>ISNUMBER('2020'!A1010)</f>
        <v>1</v>
      </c>
      <c r="C1010" t="str">
        <f>IF(AND(B1010,MATCH(A1010,$A$1:$A$10073,0)=ROW()),COUNTIFS('2020'!$C$1:$C$2317,A1010,'2020'!$F$1:$F$2317,"&lt;&gt;二年")+COUNTIFS('2021'!$E$1:$E$2047,A1010,'2021'!$J$1:$J$2047,"&lt;&gt;二年")+COUNTIFS('2022'!$E$1:$E$1903,A1010,'2022'!$K$1:$K$1903,"&lt;&gt;二年")+COUNTIFS('2023'!$C$1:$C$1765,A1010,'2023'!$F$1:$F$1765,"&lt;&gt;二年",'2023'!$G$1:$G$1765,"&lt;&gt;*调整*")+COUNTIFS('2024'!$C$1:$C$2041,A1010,'2024'!$F$1:$F$2041,"&lt;&gt;二年",'2024'!$G$1:$G$2041,"&lt;&gt;*调整*")+ROW()/100000,"")</f>
        <v/>
      </c>
    </row>
    <row r="1011" spans="1:3" ht="15" customHeight="1">
      <c r="A1011" t="str">
        <f>'2020'!C1011</f>
        <v>互联网金融</v>
      </c>
      <c r="B1011" t="b">
        <f>ISNUMBER('2020'!A1011)</f>
        <v>1</v>
      </c>
      <c r="C1011" t="str">
        <f>IF(AND(B1011,MATCH(A1011,$A$1:$A$10073,0)=ROW()),COUNTIFS('2020'!$C$1:$C$2317,A1011,'2020'!$F$1:$F$2317,"&lt;&gt;二年")+COUNTIFS('2021'!$E$1:$E$2047,A1011,'2021'!$J$1:$J$2047,"&lt;&gt;二年")+COUNTIFS('2022'!$E$1:$E$1903,A1011,'2022'!$K$1:$K$1903,"&lt;&gt;二年")+COUNTIFS('2023'!$C$1:$C$1765,A1011,'2023'!$F$1:$F$1765,"&lt;&gt;二年",'2023'!$G$1:$G$1765,"&lt;&gt;*调整*")+COUNTIFS('2024'!$C$1:$C$2041,A1011,'2024'!$F$1:$F$2041,"&lt;&gt;二年",'2024'!$G$1:$G$2041,"&lt;&gt;*调整*")+ROW()/100000,"")</f>
        <v/>
      </c>
    </row>
    <row r="1012" spans="1:3" ht="15" customHeight="1">
      <c r="A1012" t="str">
        <f>'2020'!C1012</f>
        <v>区块链工程</v>
      </c>
      <c r="B1012" t="b">
        <f>ISNUMBER('2020'!A1012)</f>
        <v>1</v>
      </c>
      <c r="C1012" t="str">
        <f>IF(AND(B1012,MATCH(A1012,$A$1:$A$10073,0)=ROW()),COUNTIFS('2020'!$C$1:$C$2317,A1012,'2020'!$F$1:$F$2317,"&lt;&gt;二年")+COUNTIFS('2021'!$E$1:$E$2047,A1012,'2021'!$J$1:$J$2047,"&lt;&gt;二年")+COUNTIFS('2022'!$E$1:$E$1903,A1012,'2022'!$K$1:$K$1903,"&lt;&gt;二年")+COUNTIFS('2023'!$C$1:$C$1765,A1012,'2023'!$F$1:$F$1765,"&lt;&gt;二年",'2023'!$G$1:$G$1765,"&lt;&gt;*调整*")+COUNTIFS('2024'!$C$1:$C$2041,A1012,'2024'!$F$1:$F$2041,"&lt;&gt;二年",'2024'!$G$1:$G$2041,"&lt;&gt;*调整*")+ROW()/100000,"")</f>
        <v/>
      </c>
    </row>
    <row r="1013" spans="1:3" ht="15" customHeight="1">
      <c r="A1013" t="str">
        <f>'2020'!C1013</f>
        <v>数据科学与大数据技术</v>
      </c>
      <c r="B1013" t="b">
        <f>ISNUMBER('2020'!A1013)</f>
        <v>1</v>
      </c>
      <c r="C1013" t="str">
        <f>IF(AND(B1013,MATCH(A1013,$A$1:$A$10073,0)=ROW()),COUNTIFS('2020'!$C$1:$C$2317,A1013,'2020'!$F$1:$F$2317,"&lt;&gt;二年")+COUNTIFS('2021'!$E$1:$E$2047,A1013,'2021'!$J$1:$J$2047,"&lt;&gt;二年")+COUNTIFS('2022'!$E$1:$E$1903,A1013,'2022'!$K$1:$K$1903,"&lt;&gt;二年")+COUNTIFS('2023'!$C$1:$C$1765,A1013,'2023'!$F$1:$F$1765,"&lt;&gt;二年",'2023'!$G$1:$G$1765,"&lt;&gt;*调整*")+COUNTIFS('2024'!$C$1:$C$2041,A1013,'2024'!$F$1:$F$2041,"&lt;&gt;二年",'2024'!$G$1:$G$2041,"&lt;&gt;*调整*")+ROW()/100000,"")</f>
        <v/>
      </c>
    </row>
    <row r="1014" spans="1:3" ht="15" customHeight="1">
      <c r="A1014" t="str">
        <f>'2020'!C1014</f>
        <v>跨境电子商务</v>
      </c>
      <c r="B1014" t="b">
        <f>ISNUMBER('2020'!A1014)</f>
        <v>1</v>
      </c>
      <c r="C1014" t="str">
        <f>IF(AND(B1014,MATCH(A1014,$A$1:$A$10073,0)=ROW()),COUNTIFS('2020'!$C$1:$C$2317,A1014,'2020'!$F$1:$F$2317,"&lt;&gt;二年")+COUNTIFS('2021'!$E$1:$E$2047,A1014,'2021'!$J$1:$J$2047,"&lt;&gt;二年")+COUNTIFS('2022'!$E$1:$E$1903,A1014,'2022'!$K$1:$K$1903,"&lt;&gt;二年")+COUNTIFS('2023'!$C$1:$C$1765,A1014,'2023'!$F$1:$F$1765,"&lt;&gt;二年",'2023'!$G$1:$G$1765,"&lt;&gt;*调整*")+COUNTIFS('2024'!$C$1:$C$2041,A1014,'2024'!$F$1:$F$2041,"&lt;&gt;二年",'2024'!$G$1:$G$2041,"&lt;&gt;*调整*")+ROW()/100000,"")</f>
        <v/>
      </c>
    </row>
    <row r="1015" spans="1:3" ht="15" customHeight="1">
      <c r="A1015" t="str">
        <f>'2020'!C1015</f>
        <v>数字媒体艺术</v>
      </c>
      <c r="B1015" t="b">
        <f>ISNUMBER('2020'!A1015)</f>
        <v>1</v>
      </c>
      <c r="C1015" t="str">
        <f>IF(AND(B1015,MATCH(A1015,$A$1:$A$10073,0)=ROW()),COUNTIFS('2020'!$C$1:$C$2317,A1015,'2020'!$F$1:$F$2317,"&lt;&gt;二年")+COUNTIFS('2021'!$E$1:$E$2047,A1015,'2021'!$J$1:$J$2047,"&lt;&gt;二年")+COUNTIFS('2022'!$E$1:$E$1903,A1015,'2022'!$K$1:$K$1903,"&lt;&gt;二年")+COUNTIFS('2023'!$C$1:$C$1765,A1015,'2023'!$F$1:$F$1765,"&lt;&gt;二年",'2023'!$G$1:$G$1765,"&lt;&gt;*调整*")+COUNTIFS('2024'!$C$1:$C$2041,A1015,'2024'!$F$1:$F$2041,"&lt;&gt;二年",'2024'!$G$1:$G$2041,"&lt;&gt;*调整*")+ROW()/100000,"")</f>
        <v/>
      </c>
    </row>
    <row r="1016" spans="1:3" ht="15" customHeight="1">
      <c r="A1016" t="str">
        <f>'2020'!C1016</f>
        <v>跨境电子商务</v>
      </c>
      <c r="B1016" t="b">
        <f>ISNUMBER('2020'!A1016)</f>
        <v>1</v>
      </c>
      <c r="C1016" t="str">
        <f>IF(AND(B1016,MATCH(A1016,$A$1:$A$10073,0)=ROW()),COUNTIFS('2020'!$C$1:$C$2317,A1016,'2020'!$F$1:$F$2317,"&lt;&gt;二年")+COUNTIFS('2021'!$E$1:$E$2047,A1016,'2021'!$J$1:$J$2047,"&lt;&gt;二年")+COUNTIFS('2022'!$E$1:$E$1903,A1016,'2022'!$K$1:$K$1903,"&lt;&gt;二年")+COUNTIFS('2023'!$C$1:$C$1765,A1016,'2023'!$F$1:$F$1765,"&lt;&gt;二年",'2023'!$G$1:$G$1765,"&lt;&gt;*调整*")+COUNTIFS('2024'!$C$1:$C$2041,A1016,'2024'!$F$1:$F$2041,"&lt;&gt;二年",'2024'!$G$1:$G$2041,"&lt;&gt;*调整*")+ROW()/100000,"")</f>
        <v/>
      </c>
    </row>
    <row r="1017" spans="1:3" ht="15" customHeight="1">
      <c r="A1017" t="str">
        <f>'2020'!C1017</f>
        <v>大数据管理与应用</v>
      </c>
      <c r="B1017" t="b">
        <f>ISNUMBER('2020'!A1017)</f>
        <v>1</v>
      </c>
      <c r="C1017" t="str">
        <f>IF(AND(B1017,MATCH(A1017,$A$1:$A$10073,0)=ROW()),COUNTIFS('2020'!$C$1:$C$2317,A1017,'2020'!$F$1:$F$2317,"&lt;&gt;二年")+COUNTIFS('2021'!$E$1:$E$2047,A1017,'2021'!$J$1:$J$2047,"&lt;&gt;二年")+COUNTIFS('2022'!$E$1:$E$1903,A1017,'2022'!$K$1:$K$1903,"&lt;&gt;二年")+COUNTIFS('2023'!$C$1:$C$1765,A1017,'2023'!$F$1:$F$1765,"&lt;&gt;二年",'2023'!$G$1:$G$1765,"&lt;&gt;*调整*")+COUNTIFS('2024'!$C$1:$C$2041,A1017,'2024'!$F$1:$F$2041,"&lt;&gt;二年",'2024'!$G$1:$G$2041,"&lt;&gt;*调整*")+ROW()/100000,"")</f>
        <v/>
      </c>
    </row>
    <row r="1018" spans="1:3" ht="15" customHeight="1">
      <c r="A1018" t="str">
        <f>'2020'!C1018</f>
        <v>金融科技</v>
      </c>
      <c r="B1018" t="b">
        <f>ISNUMBER('2020'!A1018)</f>
        <v>1</v>
      </c>
      <c r="C1018" t="str">
        <f>IF(AND(B1018,MATCH(A1018,$A$1:$A$10073,0)=ROW()),COUNTIFS('2020'!$C$1:$C$2317,A1018,'2020'!$F$1:$F$2317,"&lt;&gt;二年")+COUNTIFS('2021'!$E$1:$E$2047,A1018,'2021'!$J$1:$J$2047,"&lt;&gt;二年")+COUNTIFS('2022'!$E$1:$E$1903,A1018,'2022'!$K$1:$K$1903,"&lt;&gt;二年")+COUNTIFS('2023'!$C$1:$C$1765,A1018,'2023'!$F$1:$F$1765,"&lt;&gt;二年",'2023'!$G$1:$G$1765,"&lt;&gt;*调整*")+COUNTIFS('2024'!$C$1:$C$2041,A1018,'2024'!$F$1:$F$2041,"&lt;&gt;二年",'2024'!$G$1:$G$2041,"&lt;&gt;*调整*")+ROW()/100000,"")</f>
        <v/>
      </c>
    </row>
    <row r="1019" spans="1:3" ht="15" customHeight="1">
      <c r="A1019" t="str">
        <f>'2020'!C1019</f>
        <v>数据科学与大数据技术</v>
      </c>
      <c r="B1019" t="b">
        <f>ISNUMBER('2020'!A1019)</f>
        <v>1</v>
      </c>
      <c r="C1019" t="str">
        <f>IF(AND(B1019,MATCH(A1019,$A$1:$A$10073,0)=ROW()),COUNTIFS('2020'!$C$1:$C$2317,A1019,'2020'!$F$1:$F$2317,"&lt;&gt;二年")+COUNTIFS('2021'!$E$1:$E$2047,A1019,'2021'!$J$1:$J$2047,"&lt;&gt;二年")+COUNTIFS('2022'!$E$1:$E$1903,A1019,'2022'!$K$1:$K$1903,"&lt;&gt;二年")+COUNTIFS('2023'!$C$1:$C$1765,A1019,'2023'!$F$1:$F$1765,"&lt;&gt;二年",'2023'!$G$1:$G$1765,"&lt;&gt;*调整*")+COUNTIFS('2024'!$C$1:$C$2041,A1019,'2024'!$F$1:$F$2041,"&lt;&gt;二年",'2024'!$G$1:$G$2041,"&lt;&gt;*调整*")+ROW()/100000,"")</f>
        <v/>
      </c>
    </row>
    <row r="1020" spans="1:3" ht="15" customHeight="1">
      <c r="A1020" t="str">
        <f>'2020'!C1020</f>
        <v>国际商务</v>
      </c>
      <c r="B1020" t="b">
        <f>ISNUMBER('2020'!A1020)</f>
        <v>1</v>
      </c>
      <c r="C1020" t="str">
        <f>IF(AND(B1020,MATCH(A1020,$A$1:$A$10073,0)=ROW()),COUNTIFS('2020'!$C$1:$C$2317,A1020,'2020'!$F$1:$F$2317,"&lt;&gt;二年")+COUNTIFS('2021'!$E$1:$E$2047,A1020,'2021'!$J$1:$J$2047,"&lt;&gt;二年")+COUNTIFS('2022'!$E$1:$E$1903,A1020,'2022'!$K$1:$K$1903,"&lt;&gt;二年")+COUNTIFS('2023'!$C$1:$C$1765,A1020,'2023'!$F$1:$F$1765,"&lt;&gt;二年",'2023'!$G$1:$G$1765,"&lt;&gt;*调整*")+COUNTIFS('2024'!$C$1:$C$2041,A1020,'2024'!$F$1:$F$2041,"&lt;&gt;二年",'2024'!$G$1:$G$2041,"&lt;&gt;*调整*")+ROW()/100000,"")</f>
        <v/>
      </c>
    </row>
    <row r="1021" spans="1:3" ht="15" customHeight="1">
      <c r="A1021" t="str">
        <f>'2020'!C1021</f>
        <v>供应链管理</v>
      </c>
      <c r="B1021" t="b">
        <f>ISNUMBER('2020'!A1021)</f>
        <v>1</v>
      </c>
      <c r="C1021" t="str">
        <f>IF(AND(B1021,MATCH(A1021,$A$1:$A$10073,0)=ROW()),COUNTIFS('2020'!$C$1:$C$2317,A1021,'2020'!$F$1:$F$2317,"&lt;&gt;二年")+COUNTIFS('2021'!$E$1:$E$2047,A1021,'2021'!$J$1:$J$2047,"&lt;&gt;二年")+COUNTIFS('2022'!$E$1:$E$1903,A1021,'2022'!$K$1:$K$1903,"&lt;&gt;二年")+COUNTIFS('2023'!$C$1:$C$1765,A1021,'2023'!$F$1:$F$1765,"&lt;&gt;二年",'2023'!$G$1:$G$1765,"&lt;&gt;*调整*")+COUNTIFS('2024'!$C$1:$C$2041,A1021,'2024'!$F$1:$F$2041,"&lt;&gt;二年",'2024'!$G$1:$G$2041,"&lt;&gt;*调整*")+ROW()/100000,"")</f>
        <v/>
      </c>
    </row>
    <row r="1022" spans="1:3" ht="15" customHeight="1">
      <c r="A1022" t="str">
        <f>'2020'!C1022</f>
        <v>金融科技</v>
      </c>
      <c r="B1022" t="b">
        <f>ISNUMBER('2020'!A1022)</f>
        <v>1</v>
      </c>
      <c r="C1022" t="str">
        <f>IF(AND(B1022,MATCH(A1022,$A$1:$A$10073,0)=ROW()),COUNTIFS('2020'!$C$1:$C$2317,A1022,'2020'!$F$1:$F$2317,"&lt;&gt;二年")+COUNTIFS('2021'!$E$1:$E$2047,A1022,'2021'!$J$1:$J$2047,"&lt;&gt;二年")+COUNTIFS('2022'!$E$1:$E$1903,A1022,'2022'!$K$1:$K$1903,"&lt;&gt;二年")+COUNTIFS('2023'!$C$1:$C$1765,A1022,'2023'!$F$1:$F$1765,"&lt;&gt;二年",'2023'!$G$1:$G$1765,"&lt;&gt;*调整*")+COUNTIFS('2024'!$C$1:$C$2041,A1022,'2024'!$F$1:$F$2041,"&lt;&gt;二年",'2024'!$G$1:$G$2041,"&lt;&gt;*调整*")+ROW()/100000,"")</f>
        <v/>
      </c>
    </row>
    <row r="1023" spans="1:3" ht="15" customHeight="1">
      <c r="A1023" t="str">
        <f>'2020'!C1023</f>
        <v>跨境电子商务</v>
      </c>
      <c r="B1023" t="b">
        <f>ISNUMBER('2020'!A1023)</f>
        <v>1</v>
      </c>
      <c r="C1023" t="str">
        <f>IF(AND(B1023,MATCH(A1023,$A$1:$A$10073,0)=ROW()),COUNTIFS('2020'!$C$1:$C$2317,A1023,'2020'!$F$1:$F$2317,"&lt;&gt;二年")+COUNTIFS('2021'!$E$1:$E$2047,A1023,'2021'!$J$1:$J$2047,"&lt;&gt;二年")+COUNTIFS('2022'!$E$1:$E$1903,A1023,'2022'!$K$1:$K$1903,"&lt;&gt;二年")+COUNTIFS('2023'!$C$1:$C$1765,A1023,'2023'!$F$1:$F$1765,"&lt;&gt;二年",'2023'!$G$1:$G$1765,"&lt;&gt;*调整*")+COUNTIFS('2024'!$C$1:$C$2041,A1023,'2024'!$F$1:$F$2041,"&lt;&gt;二年",'2024'!$G$1:$G$2041,"&lt;&gt;*调整*")+ROW()/100000,"")</f>
        <v/>
      </c>
    </row>
    <row r="1024" spans="1:3" ht="15" customHeight="1">
      <c r="A1024" t="str">
        <f>'2020'!C1024</f>
        <v>智能制造工程</v>
      </c>
      <c r="B1024" t="b">
        <f>ISNUMBER('2020'!A1024)</f>
        <v>1</v>
      </c>
      <c r="C1024" t="str">
        <f>IF(AND(B1024,MATCH(A1024,$A$1:$A$10073,0)=ROW()),COUNTIFS('2020'!$C$1:$C$2317,A1024,'2020'!$F$1:$F$2317,"&lt;&gt;二年")+COUNTIFS('2021'!$E$1:$E$2047,A1024,'2021'!$J$1:$J$2047,"&lt;&gt;二年")+COUNTIFS('2022'!$E$1:$E$1903,A1024,'2022'!$K$1:$K$1903,"&lt;&gt;二年")+COUNTIFS('2023'!$C$1:$C$1765,A1024,'2023'!$F$1:$F$1765,"&lt;&gt;二年",'2023'!$G$1:$G$1765,"&lt;&gt;*调整*")+COUNTIFS('2024'!$C$1:$C$2041,A1024,'2024'!$F$1:$F$2041,"&lt;&gt;二年",'2024'!$G$1:$G$2041,"&lt;&gt;*调整*")+ROW()/100000,"")</f>
        <v/>
      </c>
    </row>
    <row r="1025" spans="1:3" ht="15" customHeight="1">
      <c r="A1025" t="str">
        <f>'2020'!C1025</f>
        <v>工程管理</v>
      </c>
      <c r="B1025" t="b">
        <f>ISNUMBER('2020'!A1025)</f>
        <v>1</v>
      </c>
      <c r="C1025" t="str">
        <f>IF(AND(B1025,MATCH(A1025,$A$1:$A$10073,0)=ROW()),COUNTIFS('2020'!$C$1:$C$2317,A1025,'2020'!$F$1:$F$2317,"&lt;&gt;二年")+COUNTIFS('2021'!$E$1:$E$2047,A1025,'2021'!$J$1:$J$2047,"&lt;&gt;二年")+COUNTIFS('2022'!$E$1:$E$1903,A1025,'2022'!$K$1:$K$1903,"&lt;&gt;二年")+COUNTIFS('2023'!$C$1:$C$1765,A1025,'2023'!$F$1:$F$1765,"&lt;&gt;二年",'2023'!$G$1:$G$1765,"&lt;&gt;*调整*")+COUNTIFS('2024'!$C$1:$C$2041,A1025,'2024'!$F$1:$F$2041,"&lt;&gt;二年",'2024'!$G$1:$G$2041,"&lt;&gt;*调整*")+ROW()/100000,"")</f>
        <v/>
      </c>
    </row>
    <row r="1026" spans="1:3" ht="15" customHeight="1">
      <c r="A1026" t="str">
        <f>'2020'!C1026</f>
        <v>视觉传达设计</v>
      </c>
      <c r="B1026" t="b">
        <f>ISNUMBER('2020'!A1026)</f>
        <v>1</v>
      </c>
      <c r="C1026" t="str">
        <f>IF(AND(B1026,MATCH(A1026,$A$1:$A$10073,0)=ROW()),COUNTIFS('2020'!$C$1:$C$2317,A1026,'2020'!$F$1:$F$2317,"&lt;&gt;二年")+COUNTIFS('2021'!$E$1:$E$2047,A1026,'2021'!$J$1:$J$2047,"&lt;&gt;二年")+COUNTIFS('2022'!$E$1:$E$1903,A1026,'2022'!$K$1:$K$1903,"&lt;&gt;二年")+COUNTIFS('2023'!$C$1:$C$1765,A1026,'2023'!$F$1:$F$1765,"&lt;&gt;二年",'2023'!$G$1:$G$1765,"&lt;&gt;*调整*")+COUNTIFS('2024'!$C$1:$C$2041,A1026,'2024'!$F$1:$F$2041,"&lt;&gt;二年",'2024'!$G$1:$G$2041,"&lt;&gt;*调整*")+ROW()/100000,"")</f>
        <v/>
      </c>
    </row>
    <row r="1027" spans="1:3" ht="15" customHeight="1">
      <c r="A1027" t="str">
        <f>'2020'!C1027</f>
        <v>金融数学</v>
      </c>
      <c r="B1027" t="b">
        <f>ISNUMBER('2020'!A1027)</f>
        <v>1</v>
      </c>
      <c r="C1027">
        <f>IF(AND(B1027,MATCH(A1027,$A$1:$A$10073,0)=ROW()),COUNTIFS('2020'!$C$1:$C$2317,A1027,'2020'!$F$1:$F$2317,"&lt;&gt;二年")+COUNTIFS('2021'!$E$1:$E$2047,A1027,'2021'!$J$1:$J$2047,"&lt;&gt;二年")+COUNTIFS('2022'!$E$1:$E$1903,A1027,'2022'!$K$1:$K$1903,"&lt;&gt;二年")+COUNTIFS('2023'!$C$1:$C$1765,A1027,'2023'!$F$1:$F$1765,"&lt;&gt;二年",'2023'!$G$1:$G$1765,"&lt;&gt;*调整*")+COUNTIFS('2024'!$C$1:$C$2041,A1027,'2024'!$F$1:$F$2041,"&lt;&gt;二年",'2024'!$G$1:$G$2041,"&lt;&gt;*调整*")+ROW()/100000,"")</f>
        <v>5.0102700000000002</v>
      </c>
    </row>
    <row r="1028" spans="1:3" ht="15" customHeight="1">
      <c r="A1028" t="str">
        <f>'2020'!C1028</f>
        <v>财务管理</v>
      </c>
      <c r="B1028" t="b">
        <f>ISNUMBER('2020'!A1028)</f>
        <v>1</v>
      </c>
      <c r="C1028" t="str">
        <f>IF(AND(B1028,MATCH(A1028,$A$1:$A$10073,0)=ROW()),COUNTIFS('2020'!$C$1:$C$2317,A1028,'2020'!$F$1:$F$2317,"&lt;&gt;二年")+COUNTIFS('2021'!$E$1:$E$2047,A1028,'2021'!$J$1:$J$2047,"&lt;&gt;二年")+COUNTIFS('2022'!$E$1:$E$1903,A1028,'2022'!$K$1:$K$1903,"&lt;&gt;二年")+COUNTIFS('2023'!$C$1:$C$1765,A1028,'2023'!$F$1:$F$1765,"&lt;&gt;二年",'2023'!$G$1:$G$1765,"&lt;&gt;*调整*")+COUNTIFS('2024'!$C$1:$C$2041,A1028,'2024'!$F$1:$F$2041,"&lt;&gt;二年",'2024'!$G$1:$G$2041,"&lt;&gt;*调整*")+ROW()/100000,"")</f>
        <v/>
      </c>
    </row>
    <row r="1029" spans="1:3" ht="15" customHeight="1">
      <c r="A1029" t="str">
        <f>'2020'!C1029</f>
        <v>经济与金融</v>
      </c>
      <c r="B1029" t="b">
        <f>ISNUMBER('2020'!A1029)</f>
        <v>1</v>
      </c>
      <c r="C1029">
        <f>IF(AND(B1029,MATCH(A1029,$A$1:$A$10073,0)=ROW()),COUNTIFS('2020'!$C$1:$C$2317,A1029,'2020'!$F$1:$F$2317,"&lt;&gt;二年")+COUNTIFS('2021'!$E$1:$E$2047,A1029,'2021'!$J$1:$J$2047,"&lt;&gt;二年")+COUNTIFS('2022'!$E$1:$E$1903,A1029,'2022'!$K$1:$K$1903,"&lt;&gt;二年")+COUNTIFS('2023'!$C$1:$C$1765,A1029,'2023'!$F$1:$F$1765,"&lt;&gt;二年",'2023'!$G$1:$G$1765,"&lt;&gt;*调整*")+COUNTIFS('2024'!$C$1:$C$2041,A1029,'2024'!$F$1:$F$2041,"&lt;&gt;二年",'2024'!$G$1:$G$2041,"&lt;&gt;*调整*")+ROW()/100000,"")</f>
        <v>11.010289999999999</v>
      </c>
    </row>
    <row r="1030" spans="1:3" ht="15" customHeight="1">
      <c r="A1030" t="str">
        <f>'2020'!C1030</f>
        <v>信用风险管理与法律防控</v>
      </c>
      <c r="B1030" t="b">
        <f>ISNUMBER('2020'!A1030)</f>
        <v>1</v>
      </c>
      <c r="C1030">
        <f>IF(AND(B1030,MATCH(A1030,$A$1:$A$10073,0)=ROW()),COUNTIFS('2020'!$C$1:$C$2317,A1030,'2020'!$F$1:$F$2317,"&lt;&gt;二年")+COUNTIFS('2021'!$E$1:$E$2047,A1030,'2021'!$J$1:$J$2047,"&lt;&gt;二年")+COUNTIFS('2022'!$E$1:$E$1903,A1030,'2022'!$K$1:$K$1903,"&lt;&gt;二年")+COUNTIFS('2023'!$C$1:$C$1765,A1030,'2023'!$F$1:$F$1765,"&lt;&gt;二年",'2023'!$G$1:$G$1765,"&lt;&gt;*调整*")+COUNTIFS('2024'!$C$1:$C$2041,A1030,'2024'!$F$1:$F$2041,"&lt;&gt;二年",'2024'!$G$1:$G$2041,"&lt;&gt;*调整*")+ROW()/100000,"")</f>
        <v>14.010300000000001</v>
      </c>
    </row>
    <row r="1031" spans="1:3" ht="15" customHeight="1">
      <c r="A1031" t="str">
        <f>'2020'!C1031</f>
        <v>家政学</v>
      </c>
      <c r="B1031" t="b">
        <f>ISNUMBER('2020'!A1031)</f>
        <v>1</v>
      </c>
      <c r="C1031" t="str">
        <f>IF(AND(B1031,MATCH(A1031,$A$1:$A$10073,0)=ROW()),COUNTIFS('2020'!$C$1:$C$2317,A1031,'2020'!$F$1:$F$2317,"&lt;&gt;二年")+COUNTIFS('2021'!$E$1:$E$2047,A1031,'2021'!$J$1:$J$2047,"&lt;&gt;二年")+COUNTIFS('2022'!$E$1:$E$1903,A1031,'2022'!$K$1:$K$1903,"&lt;&gt;二年")+COUNTIFS('2023'!$C$1:$C$1765,A1031,'2023'!$F$1:$F$1765,"&lt;&gt;二年",'2023'!$G$1:$G$1765,"&lt;&gt;*调整*")+COUNTIFS('2024'!$C$1:$C$2041,A1031,'2024'!$F$1:$F$2041,"&lt;&gt;二年",'2024'!$G$1:$G$2041,"&lt;&gt;*调整*")+ROW()/100000,"")</f>
        <v/>
      </c>
    </row>
    <row r="1032" spans="1:3" ht="15" customHeight="1">
      <c r="A1032" t="str">
        <f>'2020'!C1032</f>
        <v>烹饪与营养教育</v>
      </c>
      <c r="B1032" t="b">
        <f>ISNUMBER('2020'!A1032)</f>
        <v>1</v>
      </c>
      <c r="C1032" t="str">
        <f>IF(AND(B1032,MATCH(A1032,$A$1:$A$10073,0)=ROW()),COUNTIFS('2020'!$C$1:$C$2317,A1032,'2020'!$F$1:$F$2317,"&lt;&gt;二年")+COUNTIFS('2021'!$E$1:$E$2047,A1032,'2021'!$J$1:$J$2047,"&lt;&gt;二年")+COUNTIFS('2022'!$E$1:$E$1903,A1032,'2022'!$K$1:$K$1903,"&lt;&gt;二年")+COUNTIFS('2023'!$C$1:$C$1765,A1032,'2023'!$F$1:$F$1765,"&lt;&gt;二年",'2023'!$G$1:$G$1765,"&lt;&gt;*调整*")+COUNTIFS('2024'!$C$1:$C$2041,A1032,'2024'!$F$1:$F$2041,"&lt;&gt;二年",'2024'!$G$1:$G$2041,"&lt;&gt;*调整*")+ROW()/100000,"")</f>
        <v/>
      </c>
    </row>
    <row r="1033" spans="1:3" ht="15" customHeight="1">
      <c r="A1033">
        <f>'2020'!C1033</f>
        <v>0</v>
      </c>
      <c r="B1033" t="b">
        <f>ISNUMBER('2020'!A1033)</f>
        <v>0</v>
      </c>
      <c r="C1033" t="str">
        <f>IF(AND(B1033,MATCH(A1033,$A$1:$A$10073,0)=ROW()),COUNTIFS('2020'!$C$1:$C$2317,A1033,'2020'!$F$1:$F$2317,"&lt;&gt;二年")+COUNTIFS('2021'!$E$1:$E$2047,A1033,'2021'!$J$1:$J$2047,"&lt;&gt;二年")+COUNTIFS('2022'!$E$1:$E$1903,A1033,'2022'!$K$1:$K$1903,"&lt;&gt;二年")+COUNTIFS('2023'!$C$1:$C$1765,A1033,'2023'!$F$1:$F$1765,"&lt;&gt;二年",'2023'!$G$1:$G$1765,"&lt;&gt;*调整*")+COUNTIFS('2024'!$C$1:$C$2041,A1033,'2024'!$F$1:$F$2041,"&lt;&gt;二年",'2024'!$G$1:$G$2041,"&lt;&gt;*调整*")+ROW()/100000,"")</f>
        <v/>
      </c>
    </row>
    <row r="1034" spans="1:3" ht="15" customHeight="1">
      <c r="A1034" t="str">
        <f>'2020'!C1034</f>
        <v>社会学</v>
      </c>
      <c r="B1034" t="b">
        <f>ISNUMBER('2020'!A1034)</f>
        <v>1</v>
      </c>
      <c r="C1034" t="str">
        <f>IF(AND(B1034,MATCH(A1034,$A$1:$A$10073,0)=ROW()),COUNTIFS('2020'!$C$1:$C$2317,A1034,'2020'!$F$1:$F$2317,"&lt;&gt;二年")+COUNTIFS('2021'!$E$1:$E$2047,A1034,'2021'!$J$1:$J$2047,"&lt;&gt;二年")+COUNTIFS('2022'!$E$1:$E$1903,A1034,'2022'!$K$1:$K$1903,"&lt;&gt;二年")+COUNTIFS('2023'!$C$1:$C$1765,A1034,'2023'!$F$1:$F$1765,"&lt;&gt;二年",'2023'!$G$1:$G$1765,"&lt;&gt;*调整*")+COUNTIFS('2024'!$C$1:$C$2041,A1034,'2024'!$F$1:$F$2041,"&lt;&gt;二年",'2024'!$G$1:$G$2041,"&lt;&gt;*调整*")+ROW()/100000,"")</f>
        <v/>
      </c>
    </row>
    <row r="1035" spans="1:3" ht="15" customHeight="1">
      <c r="A1035" t="str">
        <f>'2020'!C1035</f>
        <v>智能制造工程</v>
      </c>
      <c r="B1035" t="b">
        <f>ISNUMBER('2020'!A1035)</f>
        <v>1</v>
      </c>
      <c r="C1035" t="str">
        <f>IF(AND(B1035,MATCH(A1035,$A$1:$A$10073,0)=ROW()),COUNTIFS('2020'!$C$1:$C$2317,A1035,'2020'!$F$1:$F$2317,"&lt;&gt;二年")+COUNTIFS('2021'!$E$1:$E$2047,A1035,'2021'!$J$1:$J$2047,"&lt;&gt;二年")+COUNTIFS('2022'!$E$1:$E$1903,A1035,'2022'!$K$1:$K$1903,"&lt;&gt;二年")+COUNTIFS('2023'!$C$1:$C$1765,A1035,'2023'!$F$1:$F$1765,"&lt;&gt;二年",'2023'!$G$1:$G$1765,"&lt;&gt;*调整*")+COUNTIFS('2024'!$C$1:$C$2041,A1035,'2024'!$F$1:$F$2041,"&lt;&gt;二年",'2024'!$G$1:$G$2041,"&lt;&gt;*调整*")+ROW()/100000,"")</f>
        <v/>
      </c>
    </row>
    <row r="1036" spans="1:3" ht="15" customHeight="1">
      <c r="A1036" t="str">
        <f>'2020'!C1036</f>
        <v>虚拟现实技术</v>
      </c>
      <c r="B1036" t="b">
        <f>ISNUMBER('2020'!A1036)</f>
        <v>1</v>
      </c>
      <c r="C1036" t="str">
        <f>IF(AND(B1036,MATCH(A1036,$A$1:$A$10073,0)=ROW()),COUNTIFS('2020'!$C$1:$C$2317,A1036,'2020'!$F$1:$F$2317,"&lt;&gt;二年")+COUNTIFS('2021'!$E$1:$E$2047,A1036,'2021'!$J$1:$J$2047,"&lt;&gt;二年")+COUNTIFS('2022'!$E$1:$E$1903,A1036,'2022'!$K$1:$K$1903,"&lt;&gt;二年")+COUNTIFS('2023'!$C$1:$C$1765,A1036,'2023'!$F$1:$F$1765,"&lt;&gt;二年",'2023'!$G$1:$G$1765,"&lt;&gt;*调整*")+COUNTIFS('2024'!$C$1:$C$2041,A1036,'2024'!$F$1:$F$2041,"&lt;&gt;二年",'2024'!$G$1:$G$2041,"&lt;&gt;*调整*")+ROW()/100000,"")</f>
        <v/>
      </c>
    </row>
    <row r="1037" spans="1:3" ht="15" customHeight="1">
      <c r="A1037" t="str">
        <f>'2020'!C1037</f>
        <v>防灾减灾科学与工程</v>
      </c>
      <c r="B1037" t="b">
        <f>ISNUMBER('2020'!A1037)</f>
        <v>1</v>
      </c>
      <c r="C1037" t="str">
        <f>IF(AND(B1037,MATCH(A1037,$A$1:$A$10073,0)=ROW()),COUNTIFS('2020'!$C$1:$C$2317,A1037,'2020'!$F$1:$F$2317,"&lt;&gt;二年")+COUNTIFS('2021'!$E$1:$E$2047,A1037,'2021'!$J$1:$J$2047,"&lt;&gt;二年")+COUNTIFS('2022'!$E$1:$E$1903,A1037,'2022'!$K$1:$K$1903,"&lt;&gt;二年")+COUNTIFS('2023'!$C$1:$C$1765,A1037,'2023'!$F$1:$F$1765,"&lt;&gt;二年",'2023'!$G$1:$G$1765,"&lt;&gt;*调整*")+COUNTIFS('2024'!$C$1:$C$2041,A1037,'2024'!$F$1:$F$2041,"&lt;&gt;二年",'2024'!$G$1:$G$2041,"&lt;&gt;*调整*")+ROW()/100000,"")</f>
        <v/>
      </c>
    </row>
    <row r="1038" spans="1:3" ht="15" customHeight="1">
      <c r="A1038" t="str">
        <f>'2020'!C1038</f>
        <v>地球信息科学与技术</v>
      </c>
      <c r="B1038" t="b">
        <f>ISNUMBER('2020'!A1038)</f>
        <v>1</v>
      </c>
      <c r="C1038" t="str">
        <f>IF(AND(B1038,MATCH(A1038,$A$1:$A$10073,0)=ROW()),COUNTIFS('2020'!$C$1:$C$2317,A1038,'2020'!$F$1:$F$2317,"&lt;&gt;二年")+COUNTIFS('2021'!$E$1:$E$2047,A1038,'2021'!$J$1:$J$2047,"&lt;&gt;二年")+COUNTIFS('2022'!$E$1:$E$1903,A1038,'2022'!$K$1:$K$1903,"&lt;&gt;二年")+COUNTIFS('2023'!$C$1:$C$1765,A1038,'2023'!$F$1:$F$1765,"&lt;&gt;二年",'2023'!$G$1:$G$1765,"&lt;&gt;*调整*")+COUNTIFS('2024'!$C$1:$C$2041,A1038,'2024'!$F$1:$F$2041,"&lt;&gt;二年",'2024'!$G$1:$G$2041,"&lt;&gt;*调整*")+ROW()/100000,"")</f>
        <v/>
      </c>
    </row>
    <row r="1039" spans="1:3" ht="15" customHeight="1">
      <c r="A1039" t="str">
        <f>'2020'!C1039</f>
        <v>工艺美术</v>
      </c>
      <c r="B1039" t="b">
        <f>ISNUMBER('2020'!A1039)</f>
        <v>1</v>
      </c>
      <c r="C1039" t="str">
        <f>IF(AND(B1039,MATCH(A1039,$A$1:$A$10073,0)=ROW()),COUNTIFS('2020'!$C$1:$C$2317,A1039,'2020'!$F$1:$F$2317,"&lt;&gt;二年")+COUNTIFS('2021'!$E$1:$E$2047,A1039,'2021'!$J$1:$J$2047,"&lt;&gt;二年")+COUNTIFS('2022'!$E$1:$E$1903,A1039,'2022'!$K$1:$K$1903,"&lt;&gt;二年")+COUNTIFS('2023'!$C$1:$C$1765,A1039,'2023'!$F$1:$F$1765,"&lt;&gt;二年",'2023'!$G$1:$G$1765,"&lt;&gt;*调整*")+COUNTIFS('2024'!$C$1:$C$2041,A1039,'2024'!$F$1:$F$2041,"&lt;&gt;二年",'2024'!$G$1:$G$2041,"&lt;&gt;*调整*")+ROW()/100000,"")</f>
        <v/>
      </c>
    </row>
    <row r="1040" spans="1:3" ht="15" customHeight="1">
      <c r="A1040" t="str">
        <f>'2020'!C1040</f>
        <v>飞行器适航技术</v>
      </c>
      <c r="B1040" t="b">
        <f>ISNUMBER('2020'!A1040)</f>
        <v>1</v>
      </c>
      <c r="C1040" t="str">
        <f>IF(AND(B1040,MATCH(A1040,$A$1:$A$10073,0)=ROW()),COUNTIFS('2020'!$C$1:$C$2317,A1040,'2020'!$F$1:$F$2317,"&lt;&gt;二年")+COUNTIFS('2021'!$E$1:$E$2047,A1040,'2021'!$J$1:$J$2047,"&lt;&gt;二年")+COUNTIFS('2022'!$E$1:$E$1903,A1040,'2022'!$K$1:$K$1903,"&lt;&gt;二年")+COUNTIFS('2023'!$C$1:$C$1765,A1040,'2023'!$F$1:$F$1765,"&lt;&gt;二年",'2023'!$G$1:$G$1765,"&lt;&gt;*调整*")+COUNTIFS('2024'!$C$1:$C$2041,A1040,'2024'!$F$1:$F$2041,"&lt;&gt;二年",'2024'!$G$1:$G$2041,"&lt;&gt;*调整*")+ROW()/100000,"")</f>
        <v/>
      </c>
    </row>
    <row r="1041" spans="1:3" ht="15" customHeight="1">
      <c r="A1041" t="str">
        <f>'2020'!C1041</f>
        <v>应急管理</v>
      </c>
      <c r="B1041" t="b">
        <f>ISNUMBER('2020'!A1041)</f>
        <v>1</v>
      </c>
      <c r="C1041" t="str">
        <f>IF(AND(B1041,MATCH(A1041,$A$1:$A$10073,0)=ROW()),COUNTIFS('2020'!$C$1:$C$2317,A1041,'2020'!$F$1:$F$2317,"&lt;&gt;二年")+COUNTIFS('2021'!$E$1:$E$2047,A1041,'2021'!$J$1:$J$2047,"&lt;&gt;二年")+COUNTIFS('2022'!$E$1:$E$1903,A1041,'2022'!$K$1:$K$1903,"&lt;&gt;二年")+COUNTIFS('2023'!$C$1:$C$1765,A1041,'2023'!$F$1:$F$1765,"&lt;&gt;二年",'2023'!$G$1:$G$1765,"&lt;&gt;*调整*")+COUNTIFS('2024'!$C$1:$C$2041,A1041,'2024'!$F$1:$F$2041,"&lt;&gt;二年",'2024'!$G$1:$G$2041,"&lt;&gt;*调整*")+ROW()/100000,"")</f>
        <v/>
      </c>
    </row>
    <row r="1042" spans="1:3" ht="15" customHeight="1">
      <c r="A1042" t="str">
        <f>'2020'!C1042</f>
        <v>艺术教育</v>
      </c>
      <c r="B1042" t="b">
        <f>ISNUMBER('2020'!A1042)</f>
        <v>1</v>
      </c>
      <c r="C1042" t="str">
        <f>IF(AND(B1042,MATCH(A1042,$A$1:$A$10073,0)=ROW()),COUNTIFS('2020'!$C$1:$C$2317,A1042,'2020'!$F$1:$F$2317,"&lt;&gt;二年")+COUNTIFS('2021'!$E$1:$E$2047,A1042,'2021'!$J$1:$J$2047,"&lt;&gt;二年")+COUNTIFS('2022'!$E$1:$E$1903,A1042,'2022'!$K$1:$K$1903,"&lt;&gt;二年")+COUNTIFS('2023'!$C$1:$C$1765,A1042,'2023'!$F$1:$F$1765,"&lt;&gt;二年",'2023'!$G$1:$G$1765,"&lt;&gt;*调整*")+COUNTIFS('2024'!$C$1:$C$2041,A1042,'2024'!$F$1:$F$2041,"&lt;&gt;二年",'2024'!$G$1:$G$2041,"&lt;&gt;*调整*")+ROW()/100000,"")</f>
        <v/>
      </c>
    </row>
    <row r="1043" spans="1:3" ht="15" customHeight="1">
      <c r="A1043" t="str">
        <f>'2020'!C1043</f>
        <v>文物与博物馆学</v>
      </c>
      <c r="B1043" t="b">
        <f>ISNUMBER('2020'!A1043)</f>
        <v>1</v>
      </c>
      <c r="C1043">
        <f>IF(AND(B1043,MATCH(A1043,$A$1:$A$10073,0)=ROW()),COUNTIFS('2020'!$C$1:$C$2317,A1043,'2020'!$F$1:$F$2317,"&lt;&gt;二年")+COUNTIFS('2021'!$E$1:$E$2047,A1043,'2021'!$J$1:$J$2047,"&lt;&gt;二年")+COUNTIFS('2022'!$E$1:$E$1903,A1043,'2022'!$K$1:$K$1903,"&lt;&gt;二年")+COUNTIFS('2023'!$C$1:$C$1765,A1043,'2023'!$F$1:$F$1765,"&lt;&gt;二年",'2023'!$G$1:$G$1765,"&lt;&gt;*调整*")+COUNTIFS('2024'!$C$1:$C$2041,A1043,'2024'!$F$1:$F$2041,"&lt;&gt;二年",'2024'!$G$1:$G$2041,"&lt;&gt;*调整*")+ROW()/100000,"")</f>
        <v>10.010429999999999</v>
      </c>
    </row>
    <row r="1044" spans="1:3" ht="15" customHeight="1">
      <c r="A1044" t="str">
        <f>'2020'!C1044</f>
        <v>保险学</v>
      </c>
      <c r="B1044" t="b">
        <f>ISNUMBER('2020'!A1044)</f>
        <v>1</v>
      </c>
      <c r="C1044">
        <f>IF(AND(B1044,MATCH(A1044,$A$1:$A$10073,0)=ROW()),COUNTIFS('2020'!$C$1:$C$2317,A1044,'2020'!$F$1:$F$2317,"&lt;&gt;二年")+COUNTIFS('2021'!$E$1:$E$2047,A1044,'2021'!$J$1:$J$2047,"&lt;&gt;二年")+COUNTIFS('2022'!$E$1:$E$1903,A1044,'2022'!$K$1:$K$1903,"&lt;&gt;二年")+COUNTIFS('2023'!$C$1:$C$1765,A1044,'2023'!$F$1:$F$1765,"&lt;&gt;二年",'2023'!$G$1:$G$1765,"&lt;&gt;*调整*")+COUNTIFS('2024'!$C$1:$C$2041,A1044,'2024'!$F$1:$F$2041,"&lt;&gt;二年",'2024'!$G$1:$G$2041,"&lt;&gt;*调整*")+ROW()/100000,"")</f>
        <v>3.01044</v>
      </c>
    </row>
    <row r="1045" spans="1:3" ht="15" customHeight="1">
      <c r="A1045" t="str">
        <f>'2020'!C1045</f>
        <v>英语</v>
      </c>
      <c r="B1045" t="b">
        <f>ISNUMBER('2020'!A1045)</f>
        <v>1</v>
      </c>
      <c r="C1045" t="str">
        <f>IF(AND(B1045,MATCH(A1045,$A$1:$A$10073,0)=ROW()),COUNTIFS('2020'!$C$1:$C$2317,A1045,'2020'!$F$1:$F$2317,"&lt;&gt;二年")+COUNTIFS('2021'!$E$1:$E$2047,A1045,'2021'!$J$1:$J$2047,"&lt;&gt;二年")+COUNTIFS('2022'!$E$1:$E$1903,A1045,'2022'!$K$1:$K$1903,"&lt;&gt;二年")+COUNTIFS('2023'!$C$1:$C$1765,A1045,'2023'!$F$1:$F$1765,"&lt;&gt;二年",'2023'!$G$1:$G$1765,"&lt;&gt;*调整*")+COUNTIFS('2024'!$C$1:$C$2041,A1045,'2024'!$F$1:$F$2041,"&lt;&gt;二年",'2024'!$G$1:$G$2041,"&lt;&gt;*调整*")+ROW()/100000,"")</f>
        <v/>
      </c>
    </row>
    <row r="1046" spans="1:3" ht="15" customHeight="1">
      <c r="A1046" t="str">
        <f>'2020'!C1046</f>
        <v>应用心理学</v>
      </c>
      <c r="B1046" t="b">
        <f>ISNUMBER('2020'!A1046)</f>
        <v>1</v>
      </c>
      <c r="C1046" t="str">
        <f>IF(AND(B1046,MATCH(A1046,$A$1:$A$10073,0)=ROW()),COUNTIFS('2020'!$C$1:$C$2317,A1046,'2020'!$F$1:$F$2317,"&lt;&gt;二年")+COUNTIFS('2021'!$E$1:$E$2047,A1046,'2021'!$J$1:$J$2047,"&lt;&gt;二年")+COUNTIFS('2022'!$E$1:$E$1903,A1046,'2022'!$K$1:$K$1903,"&lt;&gt;二年")+COUNTIFS('2023'!$C$1:$C$1765,A1046,'2023'!$F$1:$F$1765,"&lt;&gt;二年",'2023'!$G$1:$G$1765,"&lt;&gt;*调整*")+COUNTIFS('2024'!$C$1:$C$2041,A1046,'2024'!$F$1:$F$2041,"&lt;&gt;二年",'2024'!$G$1:$G$2041,"&lt;&gt;*调整*")+ROW()/100000,"")</f>
        <v/>
      </c>
    </row>
    <row r="1047" spans="1:3" ht="15" customHeight="1">
      <c r="A1047" t="str">
        <f>'2020'!C1047</f>
        <v>计算机科学与技术</v>
      </c>
      <c r="B1047" t="b">
        <f>ISNUMBER('2020'!A1047)</f>
        <v>1</v>
      </c>
      <c r="C1047" t="str">
        <f>IF(AND(B1047,MATCH(A1047,$A$1:$A$10073,0)=ROW()),COUNTIFS('2020'!$C$1:$C$2317,A1047,'2020'!$F$1:$F$2317,"&lt;&gt;二年")+COUNTIFS('2021'!$E$1:$E$2047,A1047,'2021'!$J$1:$J$2047,"&lt;&gt;二年")+COUNTIFS('2022'!$E$1:$E$1903,A1047,'2022'!$K$1:$K$1903,"&lt;&gt;二年")+COUNTIFS('2023'!$C$1:$C$1765,A1047,'2023'!$F$1:$F$1765,"&lt;&gt;二年",'2023'!$G$1:$G$1765,"&lt;&gt;*调整*")+COUNTIFS('2024'!$C$1:$C$2041,A1047,'2024'!$F$1:$F$2041,"&lt;&gt;二年",'2024'!$G$1:$G$2041,"&lt;&gt;*调整*")+ROW()/100000,"")</f>
        <v/>
      </c>
    </row>
    <row r="1048" spans="1:3" ht="15" customHeight="1">
      <c r="A1048" t="str">
        <f>'2020'!C1048</f>
        <v>生物医学工程</v>
      </c>
      <c r="B1048" t="b">
        <f>ISNUMBER('2020'!A1048)</f>
        <v>1</v>
      </c>
      <c r="C1048" t="str">
        <f>IF(AND(B1048,MATCH(A1048,$A$1:$A$10073,0)=ROW()),COUNTIFS('2020'!$C$1:$C$2317,A1048,'2020'!$F$1:$F$2317,"&lt;&gt;二年")+COUNTIFS('2021'!$E$1:$E$2047,A1048,'2021'!$J$1:$J$2047,"&lt;&gt;二年")+COUNTIFS('2022'!$E$1:$E$1903,A1048,'2022'!$K$1:$K$1903,"&lt;&gt;二年")+COUNTIFS('2023'!$C$1:$C$1765,A1048,'2023'!$F$1:$F$1765,"&lt;&gt;二年",'2023'!$G$1:$G$1765,"&lt;&gt;*调整*")+COUNTIFS('2024'!$C$1:$C$2041,A1048,'2024'!$F$1:$F$2041,"&lt;&gt;二年",'2024'!$G$1:$G$2041,"&lt;&gt;*调整*")+ROW()/100000,"")</f>
        <v/>
      </c>
    </row>
    <row r="1049" spans="1:3" ht="15" customHeight="1">
      <c r="A1049" t="str">
        <f>'2020'!C1049</f>
        <v>药学</v>
      </c>
      <c r="B1049" t="b">
        <f>ISNUMBER('2020'!A1049)</f>
        <v>1</v>
      </c>
      <c r="C1049" t="str">
        <f>IF(AND(B1049,MATCH(A1049,$A$1:$A$10073,0)=ROW()),COUNTIFS('2020'!$C$1:$C$2317,A1049,'2020'!$F$1:$F$2317,"&lt;&gt;二年")+COUNTIFS('2021'!$E$1:$E$2047,A1049,'2021'!$J$1:$J$2047,"&lt;&gt;二年")+COUNTIFS('2022'!$E$1:$E$1903,A1049,'2022'!$K$1:$K$1903,"&lt;&gt;二年")+COUNTIFS('2023'!$C$1:$C$1765,A1049,'2023'!$F$1:$F$1765,"&lt;&gt;二年",'2023'!$G$1:$G$1765,"&lt;&gt;*调整*")+COUNTIFS('2024'!$C$1:$C$2041,A1049,'2024'!$F$1:$F$2041,"&lt;&gt;二年",'2024'!$G$1:$G$2041,"&lt;&gt;*调整*")+ROW()/100000,"")</f>
        <v/>
      </c>
    </row>
    <row r="1050" spans="1:3" ht="15" customHeight="1">
      <c r="A1050" t="str">
        <f>'2020'!C1050</f>
        <v>药物制剂</v>
      </c>
      <c r="B1050" t="b">
        <f>ISNUMBER('2020'!A1050)</f>
        <v>1</v>
      </c>
      <c r="C1050" t="str">
        <f>IF(AND(B1050,MATCH(A1050,$A$1:$A$10073,0)=ROW()),COUNTIFS('2020'!$C$1:$C$2317,A1050,'2020'!$F$1:$F$2317,"&lt;&gt;二年")+COUNTIFS('2021'!$E$1:$E$2047,A1050,'2021'!$J$1:$J$2047,"&lt;&gt;二年")+COUNTIFS('2022'!$E$1:$E$1903,A1050,'2022'!$K$1:$K$1903,"&lt;&gt;二年")+COUNTIFS('2023'!$C$1:$C$1765,A1050,'2023'!$F$1:$F$1765,"&lt;&gt;二年",'2023'!$G$1:$G$1765,"&lt;&gt;*调整*")+COUNTIFS('2024'!$C$1:$C$2041,A1050,'2024'!$F$1:$F$2041,"&lt;&gt;二年",'2024'!$G$1:$G$2041,"&lt;&gt;*调整*")+ROW()/100000,"")</f>
        <v/>
      </c>
    </row>
    <row r="1051" spans="1:3" ht="15" customHeight="1">
      <c r="A1051" t="str">
        <f>'2020'!C1051</f>
        <v>中药学</v>
      </c>
      <c r="B1051" t="b">
        <f>ISNUMBER('2020'!A1051)</f>
        <v>1</v>
      </c>
      <c r="C1051" t="str">
        <f>IF(AND(B1051,MATCH(A1051,$A$1:$A$10073,0)=ROW()),COUNTIFS('2020'!$C$1:$C$2317,A1051,'2020'!$F$1:$F$2317,"&lt;&gt;二年")+COUNTIFS('2021'!$E$1:$E$2047,A1051,'2021'!$J$1:$J$2047,"&lt;&gt;二年")+COUNTIFS('2022'!$E$1:$E$1903,A1051,'2022'!$K$1:$K$1903,"&lt;&gt;二年")+COUNTIFS('2023'!$C$1:$C$1765,A1051,'2023'!$F$1:$F$1765,"&lt;&gt;二年",'2023'!$G$1:$G$1765,"&lt;&gt;*调整*")+COUNTIFS('2024'!$C$1:$C$2041,A1051,'2024'!$F$1:$F$2041,"&lt;&gt;二年",'2024'!$G$1:$G$2041,"&lt;&gt;*调整*")+ROW()/100000,"")</f>
        <v/>
      </c>
    </row>
    <row r="1052" spans="1:3" ht="15" customHeight="1">
      <c r="A1052" t="str">
        <f>'2020'!C1052</f>
        <v>中药资源与开发</v>
      </c>
      <c r="B1052" t="b">
        <f>ISNUMBER('2020'!A1052)</f>
        <v>1</v>
      </c>
      <c r="C1052">
        <f>IF(AND(B1052,MATCH(A1052,$A$1:$A$10073,0)=ROW()),COUNTIFS('2020'!$C$1:$C$2317,A1052,'2020'!$F$1:$F$2317,"&lt;&gt;二年")+COUNTIFS('2021'!$E$1:$E$2047,A1052,'2021'!$J$1:$J$2047,"&lt;&gt;二年")+COUNTIFS('2022'!$E$1:$E$1903,A1052,'2022'!$K$1:$K$1903,"&lt;&gt;二年")+COUNTIFS('2023'!$C$1:$C$1765,A1052,'2023'!$F$1:$F$1765,"&lt;&gt;二年",'2023'!$G$1:$G$1765,"&lt;&gt;*调整*")+COUNTIFS('2024'!$C$1:$C$2041,A1052,'2024'!$F$1:$F$2041,"&lt;&gt;二年",'2024'!$G$1:$G$2041,"&lt;&gt;*调整*")+ROW()/100000,"")</f>
        <v>3.0105200000000001</v>
      </c>
    </row>
    <row r="1053" spans="1:3" ht="15" customHeight="1">
      <c r="A1053" t="str">
        <f>'2020'!C1053</f>
        <v>医学检验技术</v>
      </c>
      <c r="B1053" t="b">
        <f>ISNUMBER('2020'!A1053)</f>
        <v>1</v>
      </c>
      <c r="C1053" t="str">
        <f>IF(AND(B1053,MATCH(A1053,$A$1:$A$10073,0)=ROW()),COUNTIFS('2020'!$C$1:$C$2317,A1053,'2020'!$F$1:$F$2317,"&lt;&gt;二年")+COUNTIFS('2021'!$E$1:$E$2047,A1053,'2021'!$J$1:$J$2047,"&lt;&gt;二年")+COUNTIFS('2022'!$E$1:$E$1903,A1053,'2022'!$K$1:$K$1903,"&lt;&gt;二年")+COUNTIFS('2023'!$C$1:$C$1765,A1053,'2023'!$F$1:$F$1765,"&lt;&gt;二年",'2023'!$G$1:$G$1765,"&lt;&gt;*调整*")+COUNTIFS('2024'!$C$1:$C$2041,A1053,'2024'!$F$1:$F$2041,"&lt;&gt;二年",'2024'!$G$1:$G$2041,"&lt;&gt;*调整*")+ROW()/100000,"")</f>
        <v/>
      </c>
    </row>
    <row r="1054" spans="1:3" ht="15" customHeight="1">
      <c r="A1054" t="str">
        <f>'2020'!C1054</f>
        <v>护理学</v>
      </c>
      <c r="B1054" t="b">
        <f>ISNUMBER('2020'!A1054)</f>
        <v>1</v>
      </c>
      <c r="C1054" t="str">
        <f>IF(AND(B1054,MATCH(A1054,$A$1:$A$10073,0)=ROW()),COUNTIFS('2020'!$C$1:$C$2317,A1054,'2020'!$F$1:$F$2317,"&lt;&gt;二年")+COUNTIFS('2021'!$E$1:$E$2047,A1054,'2021'!$J$1:$J$2047,"&lt;&gt;二年")+COUNTIFS('2022'!$E$1:$E$1903,A1054,'2022'!$K$1:$K$1903,"&lt;&gt;二年")+COUNTIFS('2023'!$C$1:$C$1765,A1054,'2023'!$F$1:$F$1765,"&lt;&gt;二年",'2023'!$G$1:$G$1765,"&lt;&gt;*调整*")+COUNTIFS('2024'!$C$1:$C$2041,A1054,'2024'!$F$1:$F$2041,"&lt;&gt;二年",'2024'!$G$1:$G$2041,"&lt;&gt;*调整*")+ROW()/100000,"")</f>
        <v/>
      </c>
    </row>
    <row r="1055" spans="1:3" ht="15" customHeight="1">
      <c r="A1055" t="str">
        <f>'2020'!C1055</f>
        <v>公共事业管理</v>
      </c>
      <c r="B1055" t="b">
        <f>ISNUMBER('2020'!A1055)</f>
        <v>1</v>
      </c>
      <c r="C1055">
        <f>IF(AND(B1055,MATCH(A1055,$A$1:$A$10073,0)=ROW()),COUNTIFS('2020'!$C$1:$C$2317,A1055,'2020'!$F$1:$F$2317,"&lt;&gt;二年")+COUNTIFS('2021'!$E$1:$E$2047,A1055,'2021'!$J$1:$J$2047,"&lt;&gt;二年")+COUNTIFS('2022'!$E$1:$E$1903,A1055,'2022'!$K$1:$K$1903,"&lt;&gt;二年")+COUNTIFS('2023'!$C$1:$C$1765,A1055,'2023'!$F$1:$F$1765,"&lt;&gt;二年",'2023'!$G$1:$G$1765,"&lt;&gt;*调整*")+COUNTIFS('2024'!$C$1:$C$2041,A1055,'2024'!$F$1:$F$2041,"&lt;&gt;二年",'2024'!$G$1:$G$2041,"&lt;&gt;*调整*")+ROW()/100000,"")</f>
        <v>2.0105499999999998</v>
      </c>
    </row>
    <row r="1056" spans="1:3" ht="15" customHeight="1">
      <c r="A1056" t="str">
        <f>'2020'!C1056</f>
        <v>音乐学</v>
      </c>
      <c r="B1056" t="b">
        <f>ISNUMBER('2020'!A1056)</f>
        <v>1</v>
      </c>
      <c r="C1056" t="str">
        <f>IF(AND(B1056,MATCH(A1056,$A$1:$A$10073,0)=ROW()),COUNTIFS('2020'!$C$1:$C$2317,A1056,'2020'!$F$1:$F$2317,"&lt;&gt;二年")+COUNTIFS('2021'!$E$1:$E$2047,A1056,'2021'!$J$1:$J$2047,"&lt;&gt;二年")+COUNTIFS('2022'!$E$1:$E$1903,A1056,'2022'!$K$1:$K$1903,"&lt;&gt;二年")+COUNTIFS('2023'!$C$1:$C$1765,A1056,'2023'!$F$1:$F$1765,"&lt;&gt;二年",'2023'!$G$1:$G$1765,"&lt;&gt;*调整*")+COUNTIFS('2024'!$C$1:$C$2041,A1056,'2024'!$F$1:$F$2041,"&lt;&gt;二年",'2024'!$G$1:$G$2041,"&lt;&gt;*调整*")+ROW()/100000,"")</f>
        <v/>
      </c>
    </row>
    <row r="1057" spans="1:3" ht="15" customHeight="1">
      <c r="A1057" t="str">
        <f>'2020'!C1057</f>
        <v>中医学</v>
      </c>
      <c r="B1057" t="b">
        <f>ISNUMBER('2020'!A1057)</f>
        <v>1</v>
      </c>
      <c r="C1057">
        <f>IF(AND(B1057,MATCH(A1057,$A$1:$A$10073,0)=ROW()),COUNTIFS('2020'!$C$1:$C$2317,A1057,'2020'!$F$1:$F$2317,"&lt;&gt;二年")+COUNTIFS('2021'!$E$1:$E$2047,A1057,'2021'!$J$1:$J$2047,"&lt;&gt;二年")+COUNTIFS('2022'!$E$1:$E$1903,A1057,'2022'!$K$1:$K$1903,"&lt;&gt;二年")+COUNTIFS('2023'!$C$1:$C$1765,A1057,'2023'!$F$1:$F$1765,"&lt;&gt;二年",'2023'!$G$1:$G$1765,"&lt;&gt;*调整*")+COUNTIFS('2024'!$C$1:$C$2041,A1057,'2024'!$F$1:$F$2041,"&lt;&gt;二年",'2024'!$G$1:$G$2041,"&lt;&gt;*调整*")+ROW()/100000,"")</f>
        <v>6.0105700000000004</v>
      </c>
    </row>
    <row r="1058" spans="1:3" ht="15" customHeight="1">
      <c r="A1058" t="str">
        <f>'2020'!C1058</f>
        <v>针灸推拿学</v>
      </c>
      <c r="B1058" t="b">
        <f>ISNUMBER('2020'!A1058)</f>
        <v>1</v>
      </c>
      <c r="C1058">
        <f>IF(AND(B1058,MATCH(A1058,$A$1:$A$10073,0)=ROW()),COUNTIFS('2020'!$C$1:$C$2317,A1058,'2020'!$F$1:$F$2317,"&lt;&gt;二年")+COUNTIFS('2021'!$E$1:$E$2047,A1058,'2021'!$J$1:$J$2047,"&lt;&gt;二年")+COUNTIFS('2022'!$E$1:$E$1903,A1058,'2022'!$K$1:$K$1903,"&lt;&gt;二年")+COUNTIFS('2023'!$C$1:$C$1765,A1058,'2023'!$F$1:$F$1765,"&lt;&gt;二年",'2023'!$G$1:$G$1765,"&lt;&gt;*调整*")+COUNTIFS('2024'!$C$1:$C$2041,A1058,'2024'!$F$1:$F$2041,"&lt;&gt;二年",'2024'!$G$1:$G$2041,"&lt;&gt;*调整*")+ROW()/100000,"")</f>
        <v>2.01058</v>
      </c>
    </row>
    <row r="1059" spans="1:3" ht="15" customHeight="1">
      <c r="A1059" t="str">
        <f>'2020'!C1059</f>
        <v>中西医临床医学</v>
      </c>
      <c r="B1059" t="b">
        <f>ISNUMBER('2020'!A1059)</f>
        <v>1</v>
      </c>
      <c r="C1059">
        <f>IF(AND(B1059,MATCH(A1059,$A$1:$A$10073,0)=ROW()),COUNTIFS('2020'!$C$1:$C$2317,A1059,'2020'!$F$1:$F$2317,"&lt;&gt;二年")+COUNTIFS('2021'!$E$1:$E$2047,A1059,'2021'!$J$1:$J$2047,"&lt;&gt;二年")+COUNTIFS('2022'!$E$1:$E$1903,A1059,'2022'!$K$1:$K$1903,"&lt;&gt;二年")+COUNTIFS('2023'!$C$1:$C$1765,A1059,'2023'!$F$1:$F$1765,"&lt;&gt;二年",'2023'!$G$1:$G$1765,"&lt;&gt;*调整*")+COUNTIFS('2024'!$C$1:$C$2041,A1059,'2024'!$F$1:$F$2041,"&lt;&gt;二年",'2024'!$G$1:$G$2041,"&lt;&gt;*调整*")+ROW()/100000,"")</f>
        <v>1.0105900000000001</v>
      </c>
    </row>
    <row r="1060" spans="1:3" ht="15" customHeight="1">
      <c r="A1060" t="str">
        <f>'2020'!C1060</f>
        <v>中药制药</v>
      </c>
      <c r="B1060" t="b">
        <f>ISNUMBER('2020'!A1060)</f>
        <v>1</v>
      </c>
      <c r="C1060" t="str">
        <f>IF(AND(B1060,MATCH(A1060,$A$1:$A$10073,0)=ROW()),COUNTIFS('2020'!$C$1:$C$2317,A1060,'2020'!$F$1:$F$2317,"&lt;&gt;二年")+COUNTIFS('2021'!$E$1:$E$2047,A1060,'2021'!$J$1:$J$2047,"&lt;&gt;二年")+COUNTIFS('2022'!$E$1:$E$1903,A1060,'2022'!$K$1:$K$1903,"&lt;&gt;二年")+COUNTIFS('2023'!$C$1:$C$1765,A1060,'2023'!$F$1:$F$1765,"&lt;&gt;二年",'2023'!$G$1:$G$1765,"&lt;&gt;*调整*")+COUNTIFS('2024'!$C$1:$C$2041,A1060,'2024'!$F$1:$F$2041,"&lt;&gt;二年",'2024'!$G$1:$G$2041,"&lt;&gt;*调整*")+ROW()/100000,"")</f>
        <v/>
      </c>
    </row>
    <row r="1061" spans="1:3" ht="15" customHeight="1">
      <c r="A1061" t="str">
        <f>'2020'!C1061</f>
        <v>智能医学工程</v>
      </c>
      <c r="B1061" t="b">
        <f>ISNUMBER('2020'!A1061)</f>
        <v>1</v>
      </c>
      <c r="C1061" t="str">
        <f>IF(AND(B1061,MATCH(A1061,$A$1:$A$10073,0)=ROW()),COUNTIFS('2020'!$C$1:$C$2317,A1061,'2020'!$F$1:$F$2317,"&lt;&gt;二年")+COUNTIFS('2021'!$E$1:$E$2047,A1061,'2021'!$J$1:$J$2047,"&lt;&gt;二年")+COUNTIFS('2022'!$E$1:$E$1903,A1061,'2022'!$K$1:$K$1903,"&lt;&gt;二年")+COUNTIFS('2023'!$C$1:$C$1765,A1061,'2023'!$F$1:$F$1765,"&lt;&gt;二年",'2023'!$G$1:$G$1765,"&lt;&gt;*调整*")+COUNTIFS('2024'!$C$1:$C$2041,A1061,'2024'!$F$1:$F$2041,"&lt;&gt;二年",'2024'!$G$1:$G$2041,"&lt;&gt;*调整*")+ROW()/100000,"")</f>
        <v/>
      </c>
    </row>
    <row r="1062" spans="1:3" ht="15" customHeight="1">
      <c r="A1062" t="str">
        <f>'2020'!C1062</f>
        <v>马克思主义理论</v>
      </c>
      <c r="B1062" t="b">
        <f>ISNUMBER('2020'!A1062)</f>
        <v>1</v>
      </c>
      <c r="C1062" t="str">
        <f>IF(AND(B1062,MATCH(A1062,$A$1:$A$10073,0)=ROW()),COUNTIFS('2020'!$C$1:$C$2317,A1062,'2020'!$F$1:$F$2317,"&lt;&gt;二年")+COUNTIFS('2021'!$E$1:$E$2047,A1062,'2021'!$J$1:$J$2047,"&lt;&gt;二年")+COUNTIFS('2022'!$E$1:$E$1903,A1062,'2022'!$K$1:$K$1903,"&lt;&gt;二年")+COUNTIFS('2023'!$C$1:$C$1765,A1062,'2023'!$F$1:$F$1765,"&lt;&gt;二年",'2023'!$G$1:$G$1765,"&lt;&gt;*调整*")+COUNTIFS('2024'!$C$1:$C$2041,A1062,'2024'!$F$1:$F$2041,"&lt;&gt;二年",'2024'!$G$1:$G$2041,"&lt;&gt;*调整*")+ROW()/100000,"")</f>
        <v/>
      </c>
    </row>
    <row r="1063" spans="1:3" ht="15" customHeight="1">
      <c r="A1063" t="str">
        <f>'2020'!C1063</f>
        <v>食品营养与健康</v>
      </c>
      <c r="B1063" t="b">
        <f>ISNUMBER('2020'!A1063)</f>
        <v>1</v>
      </c>
      <c r="C1063" t="str">
        <f>IF(AND(B1063,MATCH(A1063,$A$1:$A$10073,0)=ROW()),COUNTIFS('2020'!$C$1:$C$2317,A1063,'2020'!$F$1:$F$2317,"&lt;&gt;二年")+COUNTIFS('2021'!$E$1:$E$2047,A1063,'2021'!$J$1:$J$2047,"&lt;&gt;二年")+COUNTIFS('2022'!$E$1:$E$1903,A1063,'2022'!$K$1:$K$1903,"&lt;&gt;二年")+COUNTIFS('2023'!$C$1:$C$1765,A1063,'2023'!$F$1:$F$1765,"&lt;&gt;二年",'2023'!$G$1:$G$1765,"&lt;&gt;*调整*")+COUNTIFS('2024'!$C$1:$C$2041,A1063,'2024'!$F$1:$F$2041,"&lt;&gt;二年",'2024'!$G$1:$G$2041,"&lt;&gt;*调整*")+ROW()/100000,"")</f>
        <v/>
      </c>
    </row>
    <row r="1064" spans="1:3" ht="15" customHeight="1">
      <c r="A1064" t="str">
        <f>'2020'!C1064</f>
        <v>电子信息工程</v>
      </c>
      <c r="B1064" t="b">
        <f>ISNUMBER('2020'!A1064)</f>
        <v>1</v>
      </c>
      <c r="C1064" t="str">
        <f>IF(AND(B1064,MATCH(A1064,$A$1:$A$10073,0)=ROW()),COUNTIFS('2020'!$C$1:$C$2317,A1064,'2020'!$F$1:$F$2317,"&lt;&gt;二年")+COUNTIFS('2021'!$E$1:$E$2047,A1064,'2021'!$J$1:$J$2047,"&lt;&gt;二年")+COUNTIFS('2022'!$E$1:$E$1903,A1064,'2022'!$K$1:$K$1903,"&lt;&gt;二年")+COUNTIFS('2023'!$C$1:$C$1765,A1064,'2023'!$F$1:$F$1765,"&lt;&gt;二年",'2023'!$G$1:$G$1765,"&lt;&gt;*调整*")+COUNTIFS('2024'!$C$1:$C$2041,A1064,'2024'!$F$1:$F$2041,"&lt;&gt;二年",'2024'!$G$1:$G$2041,"&lt;&gt;*调整*")+ROW()/100000,"")</f>
        <v/>
      </c>
    </row>
    <row r="1065" spans="1:3" ht="15" customHeight="1">
      <c r="A1065" t="str">
        <f>'2020'!C1065</f>
        <v>产品设计</v>
      </c>
      <c r="B1065" t="b">
        <f>ISNUMBER('2020'!A1065)</f>
        <v>1</v>
      </c>
      <c r="C1065" t="str">
        <f>IF(AND(B1065,MATCH(A1065,$A$1:$A$10073,0)=ROW()),COUNTIFS('2020'!$C$1:$C$2317,A1065,'2020'!$F$1:$F$2317,"&lt;&gt;二年")+COUNTIFS('2021'!$E$1:$E$2047,A1065,'2021'!$J$1:$J$2047,"&lt;&gt;二年")+COUNTIFS('2022'!$E$1:$E$1903,A1065,'2022'!$K$1:$K$1903,"&lt;&gt;二年")+COUNTIFS('2023'!$C$1:$C$1765,A1065,'2023'!$F$1:$F$1765,"&lt;&gt;二年",'2023'!$G$1:$G$1765,"&lt;&gt;*调整*")+COUNTIFS('2024'!$C$1:$C$2041,A1065,'2024'!$F$1:$F$2041,"&lt;&gt;二年",'2024'!$G$1:$G$2041,"&lt;&gt;*调整*")+ROW()/100000,"")</f>
        <v/>
      </c>
    </row>
    <row r="1066" spans="1:3" ht="15" customHeight="1">
      <c r="A1066" t="str">
        <f>'2020'!C1066</f>
        <v>行政管理</v>
      </c>
      <c r="B1066" t="b">
        <f>ISNUMBER('2020'!A1066)</f>
        <v>1</v>
      </c>
      <c r="C1066" t="str">
        <f>IF(AND(B1066,MATCH(A1066,$A$1:$A$10073,0)=ROW()),COUNTIFS('2020'!$C$1:$C$2317,A1066,'2020'!$F$1:$F$2317,"&lt;&gt;二年")+COUNTIFS('2021'!$E$1:$E$2047,A1066,'2021'!$J$1:$J$2047,"&lt;&gt;二年")+COUNTIFS('2022'!$E$1:$E$1903,A1066,'2022'!$K$1:$K$1903,"&lt;&gt;二年")+COUNTIFS('2023'!$C$1:$C$1765,A1066,'2023'!$F$1:$F$1765,"&lt;&gt;二年",'2023'!$G$1:$G$1765,"&lt;&gt;*调整*")+COUNTIFS('2024'!$C$1:$C$2041,A1066,'2024'!$F$1:$F$2041,"&lt;&gt;二年",'2024'!$G$1:$G$2041,"&lt;&gt;*调整*")+ROW()/100000,"")</f>
        <v/>
      </c>
    </row>
    <row r="1067" spans="1:3" ht="15" customHeight="1">
      <c r="A1067" t="str">
        <f>'2020'!C1067</f>
        <v>经济与金融</v>
      </c>
      <c r="B1067" t="b">
        <f>ISNUMBER('2020'!A1067)</f>
        <v>1</v>
      </c>
      <c r="C1067" t="str">
        <f>IF(AND(B1067,MATCH(A1067,$A$1:$A$10073,0)=ROW()),COUNTIFS('2020'!$C$1:$C$2317,A1067,'2020'!$F$1:$F$2317,"&lt;&gt;二年")+COUNTIFS('2021'!$E$1:$E$2047,A1067,'2021'!$J$1:$J$2047,"&lt;&gt;二年")+COUNTIFS('2022'!$E$1:$E$1903,A1067,'2022'!$K$1:$K$1903,"&lt;&gt;二年")+COUNTIFS('2023'!$C$1:$C$1765,A1067,'2023'!$F$1:$F$1765,"&lt;&gt;二年",'2023'!$G$1:$G$1765,"&lt;&gt;*调整*")+COUNTIFS('2024'!$C$1:$C$2041,A1067,'2024'!$F$1:$F$2041,"&lt;&gt;二年",'2024'!$G$1:$G$2041,"&lt;&gt;*调整*")+ROW()/100000,"")</f>
        <v/>
      </c>
    </row>
    <row r="1068" spans="1:3" ht="15" customHeight="1">
      <c r="A1068" t="str">
        <f>'2020'!C1068</f>
        <v>数字经济</v>
      </c>
      <c r="B1068" t="b">
        <f>ISNUMBER('2020'!A1068)</f>
        <v>1</v>
      </c>
      <c r="C1068" t="str">
        <f>IF(AND(B1068,MATCH(A1068,$A$1:$A$10073,0)=ROW()),COUNTIFS('2020'!$C$1:$C$2317,A1068,'2020'!$F$1:$F$2317,"&lt;&gt;二年")+COUNTIFS('2021'!$E$1:$E$2047,A1068,'2021'!$J$1:$J$2047,"&lt;&gt;二年")+COUNTIFS('2022'!$E$1:$E$1903,A1068,'2022'!$K$1:$K$1903,"&lt;&gt;二年")+COUNTIFS('2023'!$C$1:$C$1765,A1068,'2023'!$F$1:$F$1765,"&lt;&gt;二年",'2023'!$G$1:$G$1765,"&lt;&gt;*调整*")+COUNTIFS('2024'!$C$1:$C$2041,A1068,'2024'!$F$1:$F$2041,"&lt;&gt;二年",'2024'!$G$1:$G$2041,"&lt;&gt;*调整*")+ROW()/100000,"")</f>
        <v/>
      </c>
    </row>
    <row r="1069" spans="1:3" ht="15" customHeight="1">
      <c r="A1069" t="str">
        <f>'2020'!C1069</f>
        <v>虚拟现实技术</v>
      </c>
      <c r="B1069" t="b">
        <f>ISNUMBER('2020'!A1069)</f>
        <v>1</v>
      </c>
      <c r="C1069" t="str">
        <f>IF(AND(B1069,MATCH(A1069,$A$1:$A$10073,0)=ROW()),COUNTIFS('2020'!$C$1:$C$2317,A1069,'2020'!$F$1:$F$2317,"&lt;&gt;二年")+COUNTIFS('2021'!$E$1:$E$2047,A1069,'2021'!$J$1:$J$2047,"&lt;&gt;二年")+COUNTIFS('2022'!$E$1:$E$1903,A1069,'2022'!$K$1:$K$1903,"&lt;&gt;二年")+COUNTIFS('2023'!$C$1:$C$1765,A1069,'2023'!$F$1:$F$1765,"&lt;&gt;二年",'2023'!$G$1:$G$1765,"&lt;&gt;*调整*")+COUNTIFS('2024'!$C$1:$C$2041,A1069,'2024'!$F$1:$F$2041,"&lt;&gt;二年",'2024'!$G$1:$G$2041,"&lt;&gt;*调整*")+ROW()/100000,"")</f>
        <v/>
      </c>
    </row>
    <row r="1070" spans="1:3" ht="15" customHeight="1">
      <c r="A1070" t="str">
        <f>'2020'!C1070</f>
        <v>智能制造工程</v>
      </c>
      <c r="B1070" t="b">
        <f>ISNUMBER('2020'!A1070)</f>
        <v>1</v>
      </c>
      <c r="C1070" t="str">
        <f>IF(AND(B1070,MATCH(A1070,$A$1:$A$10073,0)=ROW()),COUNTIFS('2020'!$C$1:$C$2317,A1070,'2020'!$F$1:$F$2317,"&lt;&gt;二年")+COUNTIFS('2021'!$E$1:$E$2047,A1070,'2021'!$J$1:$J$2047,"&lt;&gt;二年")+COUNTIFS('2022'!$E$1:$E$1903,A1070,'2022'!$K$1:$K$1903,"&lt;&gt;二年")+COUNTIFS('2023'!$C$1:$C$1765,A1070,'2023'!$F$1:$F$1765,"&lt;&gt;二年",'2023'!$G$1:$G$1765,"&lt;&gt;*调整*")+COUNTIFS('2024'!$C$1:$C$2041,A1070,'2024'!$F$1:$F$2041,"&lt;&gt;二年",'2024'!$G$1:$G$2041,"&lt;&gt;*调整*")+ROW()/100000,"")</f>
        <v/>
      </c>
    </row>
    <row r="1071" spans="1:3" ht="15" customHeight="1">
      <c r="A1071" t="str">
        <f>'2020'!C1071</f>
        <v>区块链工程</v>
      </c>
      <c r="B1071" t="b">
        <f>ISNUMBER('2020'!A1071)</f>
        <v>1</v>
      </c>
      <c r="C1071" t="str">
        <f>IF(AND(B1071,MATCH(A1071,$A$1:$A$10073,0)=ROW()),COUNTIFS('2020'!$C$1:$C$2317,A1071,'2020'!$F$1:$F$2317,"&lt;&gt;二年")+COUNTIFS('2021'!$E$1:$E$2047,A1071,'2021'!$J$1:$J$2047,"&lt;&gt;二年")+COUNTIFS('2022'!$E$1:$E$1903,A1071,'2022'!$K$1:$K$1903,"&lt;&gt;二年")+COUNTIFS('2023'!$C$1:$C$1765,A1071,'2023'!$F$1:$F$1765,"&lt;&gt;二年",'2023'!$G$1:$G$1765,"&lt;&gt;*调整*")+COUNTIFS('2024'!$C$1:$C$2041,A1071,'2024'!$F$1:$F$2041,"&lt;&gt;二年",'2024'!$G$1:$G$2041,"&lt;&gt;*调整*")+ROW()/100000,"")</f>
        <v/>
      </c>
    </row>
    <row r="1072" spans="1:3" ht="15" customHeight="1">
      <c r="A1072" t="str">
        <f>'2020'!C1072</f>
        <v>大数据管理与应用</v>
      </c>
      <c r="B1072" t="b">
        <f>ISNUMBER('2020'!A1072)</f>
        <v>1</v>
      </c>
      <c r="C1072" t="str">
        <f>IF(AND(B1072,MATCH(A1072,$A$1:$A$10073,0)=ROW()),COUNTIFS('2020'!$C$1:$C$2317,A1072,'2020'!$F$1:$F$2317,"&lt;&gt;二年")+COUNTIFS('2021'!$E$1:$E$2047,A1072,'2021'!$J$1:$J$2047,"&lt;&gt;二年")+COUNTIFS('2022'!$E$1:$E$1903,A1072,'2022'!$K$1:$K$1903,"&lt;&gt;二年")+COUNTIFS('2023'!$C$1:$C$1765,A1072,'2023'!$F$1:$F$1765,"&lt;&gt;二年",'2023'!$G$1:$G$1765,"&lt;&gt;*调整*")+COUNTIFS('2024'!$C$1:$C$2041,A1072,'2024'!$F$1:$F$2041,"&lt;&gt;二年",'2024'!$G$1:$G$2041,"&lt;&gt;*调整*")+ROW()/100000,"")</f>
        <v/>
      </c>
    </row>
    <row r="1073" spans="1:3" ht="15" customHeight="1">
      <c r="A1073" t="str">
        <f>'2020'!C1073</f>
        <v>影视摄影与制作</v>
      </c>
      <c r="B1073" t="b">
        <f>ISNUMBER('2020'!A1073)</f>
        <v>1</v>
      </c>
      <c r="C1073" t="str">
        <f>IF(AND(B1073,MATCH(A1073,$A$1:$A$10073,0)=ROW()),COUNTIFS('2020'!$C$1:$C$2317,A1073,'2020'!$F$1:$F$2317,"&lt;&gt;二年")+COUNTIFS('2021'!$E$1:$E$2047,A1073,'2021'!$J$1:$J$2047,"&lt;&gt;二年")+COUNTIFS('2022'!$E$1:$E$1903,A1073,'2022'!$K$1:$K$1903,"&lt;&gt;二年")+COUNTIFS('2023'!$C$1:$C$1765,A1073,'2023'!$F$1:$F$1765,"&lt;&gt;二年",'2023'!$G$1:$G$1765,"&lt;&gt;*调整*")+COUNTIFS('2024'!$C$1:$C$2041,A1073,'2024'!$F$1:$F$2041,"&lt;&gt;二年",'2024'!$G$1:$G$2041,"&lt;&gt;*调整*")+ROW()/100000,"")</f>
        <v/>
      </c>
    </row>
    <row r="1074" spans="1:3" ht="15" customHeight="1">
      <c r="A1074" t="str">
        <f>'2020'!C1074</f>
        <v>社会体育指导与管理</v>
      </c>
      <c r="B1074" t="b">
        <f>ISNUMBER('2020'!A1074)</f>
        <v>1</v>
      </c>
      <c r="C1074" t="str">
        <f>IF(AND(B1074,MATCH(A1074,$A$1:$A$10073,0)=ROW()),COUNTIFS('2020'!$C$1:$C$2317,A1074,'2020'!$F$1:$F$2317,"&lt;&gt;二年")+COUNTIFS('2021'!$E$1:$E$2047,A1074,'2021'!$J$1:$J$2047,"&lt;&gt;二年")+COUNTIFS('2022'!$E$1:$E$1903,A1074,'2022'!$K$1:$K$1903,"&lt;&gt;二年")+COUNTIFS('2023'!$C$1:$C$1765,A1074,'2023'!$F$1:$F$1765,"&lt;&gt;二年",'2023'!$G$1:$G$1765,"&lt;&gt;*调整*")+COUNTIFS('2024'!$C$1:$C$2041,A1074,'2024'!$F$1:$F$2041,"&lt;&gt;二年",'2024'!$G$1:$G$2041,"&lt;&gt;*调整*")+ROW()/100000,"")</f>
        <v/>
      </c>
    </row>
    <row r="1075" spans="1:3" ht="15" customHeight="1">
      <c r="A1075" t="str">
        <f>'2020'!C1075</f>
        <v>数字媒体艺术</v>
      </c>
      <c r="B1075" t="b">
        <f>ISNUMBER('2020'!A1075)</f>
        <v>1</v>
      </c>
      <c r="C1075" t="str">
        <f>IF(AND(B1075,MATCH(A1075,$A$1:$A$10073,0)=ROW()),COUNTIFS('2020'!$C$1:$C$2317,A1075,'2020'!$F$1:$F$2317,"&lt;&gt;二年")+COUNTIFS('2021'!$E$1:$E$2047,A1075,'2021'!$J$1:$J$2047,"&lt;&gt;二年")+COUNTIFS('2022'!$E$1:$E$1903,A1075,'2022'!$K$1:$K$1903,"&lt;&gt;二年")+COUNTIFS('2023'!$C$1:$C$1765,A1075,'2023'!$F$1:$F$1765,"&lt;&gt;二年",'2023'!$G$1:$G$1765,"&lt;&gt;*调整*")+COUNTIFS('2024'!$C$1:$C$2041,A1075,'2024'!$F$1:$F$2041,"&lt;&gt;二年",'2024'!$G$1:$G$2041,"&lt;&gt;*调整*")+ROW()/100000,"")</f>
        <v/>
      </c>
    </row>
    <row r="1076" spans="1:3" ht="15" customHeight="1">
      <c r="A1076" t="str">
        <f>'2020'!C1076</f>
        <v>旅游管理与服务教育</v>
      </c>
      <c r="B1076" t="b">
        <f>ISNUMBER('2020'!A1076)</f>
        <v>1</v>
      </c>
      <c r="C1076" t="str">
        <f>IF(AND(B1076,MATCH(A1076,$A$1:$A$10073,0)=ROW()),COUNTIFS('2020'!$C$1:$C$2317,A1076,'2020'!$F$1:$F$2317,"&lt;&gt;二年")+COUNTIFS('2021'!$E$1:$E$2047,A1076,'2021'!$J$1:$J$2047,"&lt;&gt;二年")+COUNTIFS('2022'!$E$1:$E$1903,A1076,'2022'!$K$1:$K$1903,"&lt;&gt;二年")+COUNTIFS('2023'!$C$1:$C$1765,A1076,'2023'!$F$1:$F$1765,"&lt;&gt;二年",'2023'!$G$1:$G$1765,"&lt;&gt;*调整*")+COUNTIFS('2024'!$C$1:$C$2041,A1076,'2024'!$F$1:$F$2041,"&lt;&gt;二年",'2024'!$G$1:$G$2041,"&lt;&gt;*调整*")+ROW()/100000,"")</f>
        <v/>
      </c>
    </row>
    <row r="1077" spans="1:3" ht="15" customHeight="1">
      <c r="A1077" t="str">
        <f>'2020'!C1077</f>
        <v>小学教育</v>
      </c>
      <c r="B1077" t="b">
        <f>ISNUMBER('2020'!A1077)</f>
        <v>1</v>
      </c>
      <c r="C1077" t="str">
        <f>IF(AND(B1077,MATCH(A1077,$A$1:$A$10073,0)=ROW()),COUNTIFS('2020'!$C$1:$C$2317,A1077,'2020'!$F$1:$F$2317,"&lt;&gt;二年")+COUNTIFS('2021'!$E$1:$E$2047,A1077,'2021'!$J$1:$J$2047,"&lt;&gt;二年")+COUNTIFS('2022'!$E$1:$E$1903,A1077,'2022'!$K$1:$K$1903,"&lt;&gt;二年")+COUNTIFS('2023'!$C$1:$C$1765,A1077,'2023'!$F$1:$F$1765,"&lt;&gt;二年",'2023'!$G$1:$G$1765,"&lt;&gt;*调整*")+COUNTIFS('2024'!$C$1:$C$2041,A1077,'2024'!$F$1:$F$2041,"&lt;&gt;二年",'2024'!$G$1:$G$2041,"&lt;&gt;*调整*")+ROW()/100000,"")</f>
        <v/>
      </c>
    </row>
    <row r="1078" spans="1:3" ht="15" customHeight="1">
      <c r="A1078" t="str">
        <f>'2020'!C1078</f>
        <v>文化遗产</v>
      </c>
      <c r="B1078" t="b">
        <f>ISNUMBER('2020'!A1078)</f>
        <v>1</v>
      </c>
      <c r="C1078" t="str">
        <f>IF(AND(B1078,MATCH(A1078,$A$1:$A$10073,0)=ROW()),COUNTIFS('2020'!$C$1:$C$2317,A1078,'2020'!$F$1:$F$2317,"&lt;&gt;二年")+COUNTIFS('2021'!$E$1:$E$2047,A1078,'2021'!$J$1:$J$2047,"&lt;&gt;二年")+COUNTIFS('2022'!$E$1:$E$1903,A1078,'2022'!$K$1:$K$1903,"&lt;&gt;二年")+COUNTIFS('2023'!$C$1:$C$1765,A1078,'2023'!$F$1:$F$1765,"&lt;&gt;二年",'2023'!$G$1:$G$1765,"&lt;&gt;*调整*")+COUNTIFS('2024'!$C$1:$C$2041,A1078,'2024'!$F$1:$F$2041,"&lt;&gt;二年",'2024'!$G$1:$G$2041,"&lt;&gt;*调整*")+ROW()/100000,"")</f>
        <v/>
      </c>
    </row>
    <row r="1079" spans="1:3" ht="15" customHeight="1">
      <c r="A1079" t="str">
        <f>'2020'!C1079</f>
        <v>机器人工程</v>
      </c>
      <c r="B1079" t="b">
        <f>ISNUMBER('2020'!A1079)</f>
        <v>1</v>
      </c>
      <c r="C1079" t="str">
        <f>IF(AND(B1079,MATCH(A1079,$A$1:$A$10073,0)=ROW()),COUNTIFS('2020'!$C$1:$C$2317,A1079,'2020'!$F$1:$F$2317,"&lt;&gt;二年")+COUNTIFS('2021'!$E$1:$E$2047,A1079,'2021'!$J$1:$J$2047,"&lt;&gt;二年")+COUNTIFS('2022'!$E$1:$E$1903,A1079,'2022'!$K$1:$K$1903,"&lt;&gt;二年")+COUNTIFS('2023'!$C$1:$C$1765,A1079,'2023'!$F$1:$F$1765,"&lt;&gt;二年",'2023'!$G$1:$G$1765,"&lt;&gt;*调整*")+COUNTIFS('2024'!$C$1:$C$2041,A1079,'2024'!$F$1:$F$2041,"&lt;&gt;二年",'2024'!$G$1:$G$2041,"&lt;&gt;*调整*")+ROW()/100000,"")</f>
        <v/>
      </c>
    </row>
    <row r="1080" spans="1:3" ht="15" customHeight="1">
      <c r="A1080" t="str">
        <f>'2020'!C1080</f>
        <v>舞蹈编导</v>
      </c>
      <c r="B1080" t="b">
        <f>ISNUMBER('2020'!A1080)</f>
        <v>1</v>
      </c>
      <c r="C1080" t="str">
        <f>IF(AND(B1080,MATCH(A1080,$A$1:$A$10073,0)=ROW()),COUNTIFS('2020'!$C$1:$C$2317,A1080,'2020'!$F$1:$F$2317,"&lt;&gt;二年")+COUNTIFS('2021'!$E$1:$E$2047,A1080,'2021'!$J$1:$J$2047,"&lt;&gt;二年")+COUNTIFS('2022'!$E$1:$E$1903,A1080,'2022'!$K$1:$K$1903,"&lt;&gt;二年")+COUNTIFS('2023'!$C$1:$C$1765,A1080,'2023'!$F$1:$F$1765,"&lt;&gt;二年",'2023'!$G$1:$G$1765,"&lt;&gt;*调整*")+COUNTIFS('2024'!$C$1:$C$2041,A1080,'2024'!$F$1:$F$2041,"&lt;&gt;二年",'2024'!$G$1:$G$2041,"&lt;&gt;*调整*")+ROW()/100000,"")</f>
        <v/>
      </c>
    </row>
    <row r="1081" spans="1:3" ht="15" customHeight="1">
      <c r="A1081" t="str">
        <f>'2020'!C1081</f>
        <v>环境生态工程</v>
      </c>
      <c r="B1081" t="b">
        <f>ISNUMBER('2020'!A1081)</f>
        <v>1</v>
      </c>
      <c r="C1081" t="str">
        <f>IF(AND(B1081,MATCH(A1081,$A$1:$A$10073,0)=ROW()),COUNTIFS('2020'!$C$1:$C$2317,A1081,'2020'!$F$1:$F$2317,"&lt;&gt;二年")+COUNTIFS('2021'!$E$1:$E$2047,A1081,'2021'!$J$1:$J$2047,"&lt;&gt;二年")+COUNTIFS('2022'!$E$1:$E$1903,A1081,'2022'!$K$1:$K$1903,"&lt;&gt;二年")+COUNTIFS('2023'!$C$1:$C$1765,A1081,'2023'!$F$1:$F$1765,"&lt;&gt;二年",'2023'!$G$1:$G$1765,"&lt;&gt;*调整*")+COUNTIFS('2024'!$C$1:$C$2041,A1081,'2024'!$F$1:$F$2041,"&lt;&gt;二年",'2024'!$G$1:$G$2041,"&lt;&gt;*调整*")+ROW()/100000,"")</f>
        <v/>
      </c>
    </row>
    <row r="1082" spans="1:3" ht="15" customHeight="1">
      <c r="A1082" t="str">
        <f>'2020'!C1082</f>
        <v>风景园林</v>
      </c>
      <c r="B1082" t="b">
        <f>ISNUMBER('2020'!A1082)</f>
        <v>1</v>
      </c>
      <c r="C1082" t="str">
        <f>IF(AND(B1082,MATCH(A1082,$A$1:$A$10073,0)=ROW()),COUNTIFS('2020'!$C$1:$C$2317,A1082,'2020'!$F$1:$F$2317,"&lt;&gt;二年")+COUNTIFS('2021'!$E$1:$E$2047,A1082,'2021'!$J$1:$J$2047,"&lt;&gt;二年")+COUNTIFS('2022'!$E$1:$E$1903,A1082,'2022'!$K$1:$K$1903,"&lt;&gt;二年")+COUNTIFS('2023'!$C$1:$C$1765,A1082,'2023'!$F$1:$F$1765,"&lt;&gt;二年",'2023'!$G$1:$G$1765,"&lt;&gt;*调整*")+COUNTIFS('2024'!$C$1:$C$2041,A1082,'2024'!$F$1:$F$2041,"&lt;&gt;二年",'2024'!$G$1:$G$2041,"&lt;&gt;*调整*")+ROW()/100000,"")</f>
        <v/>
      </c>
    </row>
    <row r="1083" spans="1:3" ht="15" customHeight="1">
      <c r="A1083" t="str">
        <f>'2020'!C1083</f>
        <v>网络与新媒体</v>
      </c>
      <c r="B1083" t="b">
        <f>ISNUMBER('2020'!A1083)</f>
        <v>1</v>
      </c>
      <c r="C1083" t="str">
        <f>IF(AND(B1083,MATCH(A1083,$A$1:$A$10073,0)=ROW()),COUNTIFS('2020'!$C$1:$C$2317,A1083,'2020'!$F$1:$F$2317,"&lt;&gt;二年")+COUNTIFS('2021'!$E$1:$E$2047,A1083,'2021'!$J$1:$J$2047,"&lt;&gt;二年")+COUNTIFS('2022'!$E$1:$E$1903,A1083,'2022'!$K$1:$K$1903,"&lt;&gt;二年")+COUNTIFS('2023'!$C$1:$C$1765,A1083,'2023'!$F$1:$F$1765,"&lt;&gt;二年",'2023'!$G$1:$G$1765,"&lt;&gt;*调整*")+COUNTIFS('2024'!$C$1:$C$2041,A1083,'2024'!$F$1:$F$2041,"&lt;&gt;二年",'2024'!$G$1:$G$2041,"&lt;&gt;*调整*")+ROW()/100000,"")</f>
        <v/>
      </c>
    </row>
    <row r="1084" spans="1:3" ht="15" customHeight="1">
      <c r="A1084" t="str">
        <f>'2020'!C1084</f>
        <v>智能制造工程</v>
      </c>
      <c r="B1084" t="b">
        <f>ISNUMBER('2020'!A1084)</f>
        <v>1</v>
      </c>
      <c r="C1084" t="str">
        <f>IF(AND(B1084,MATCH(A1084,$A$1:$A$10073,0)=ROW()),COUNTIFS('2020'!$C$1:$C$2317,A1084,'2020'!$F$1:$F$2317,"&lt;&gt;二年")+COUNTIFS('2021'!$E$1:$E$2047,A1084,'2021'!$J$1:$J$2047,"&lt;&gt;二年")+COUNTIFS('2022'!$E$1:$E$1903,A1084,'2022'!$K$1:$K$1903,"&lt;&gt;二年")+COUNTIFS('2023'!$C$1:$C$1765,A1084,'2023'!$F$1:$F$1765,"&lt;&gt;二年",'2023'!$G$1:$G$1765,"&lt;&gt;*调整*")+COUNTIFS('2024'!$C$1:$C$2041,A1084,'2024'!$F$1:$F$2041,"&lt;&gt;二年",'2024'!$G$1:$G$2041,"&lt;&gt;*调整*")+ROW()/100000,"")</f>
        <v/>
      </c>
    </row>
    <row r="1085" spans="1:3" ht="15" customHeight="1">
      <c r="A1085" t="str">
        <f>'2020'!C1085</f>
        <v>水质科学与技术</v>
      </c>
      <c r="B1085" t="b">
        <f>ISNUMBER('2020'!A1085)</f>
        <v>1</v>
      </c>
      <c r="C1085" t="str">
        <f>IF(AND(B1085,MATCH(A1085,$A$1:$A$10073,0)=ROW()),COUNTIFS('2020'!$C$1:$C$2317,A1085,'2020'!$F$1:$F$2317,"&lt;&gt;二年")+COUNTIFS('2021'!$E$1:$E$2047,A1085,'2021'!$J$1:$J$2047,"&lt;&gt;二年")+COUNTIFS('2022'!$E$1:$E$1903,A1085,'2022'!$K$1:$K$1903,"&lt;&gt;二年")+COUNTIFS('2023'!$C$1:$C$1765,A1085,'2023'!$F$1:$F$1765,"&lt;&gt;二年",'2023'!$G$1:$G$1765,"&lt;&gt;*调整*")+COUNTIFS('2024'!$C$1:$C$2041,A1085,'2024'!$F$1:$F$2041,"&lt;&gt;二年",'2024'!$G$1:$G$2041,"&lt;&gt;*调整*")+ROW()/100000,"")</f>
        <v/>
      </c>
    </row>
    <row r="1086" spans="1:3" ht="15" customHeight="1">
      <c r="A1086" t="str">
        <f>'2020'!C1086</f>
        <v>生物制药</v>
      </c>
      <c r="B1086" t="b">
        <f>ISNUMBER('2020'!A1086)</f>
        <v>1</v>
      </c>
      <c r="C1086" t="str">
        <f>IF(AND(B1086,MATCH(A1086,$A$1:$A$10073,0)=ROW()),COUNTIFS('2020'!$C$1:$C$2317,A1086,'2020'!$F$1:$F$2317,"&lt;&gt;二年")+COUNTIFS('2021'!$E$1:$E$2047,A1086,'2021'!$J$1:$J$2047,"&lt;&gt;二年")+COUNTIFS('2022'!$E$1:$E$1903,A1086,'2022'!$K$1:$K$1903,"&lt;&gt;二年")+COUNTIFS('2023'!$C$1:$C$1765,A1086,'2023'!$F$1:$F$1765,"&lt;&gt;二年",'2023'!$G$1:$G$1765,"&lt;&gt;*调整*")+COUNTIFS('2024'!$C$1:$C$2041,A1086,'2024'!$F$1:$F$2041,"&lt;&gt;二年",'2024'!$G$1:$G$2041,"&lt;&gt;*调整*")+ROW()/100000,"")</f>
        <v/>
      </c>
    </row>
    <row r="1087" spans="1:3" ht="15" customHeight="1">
      <c r="A1087" t="str">
        <f>'2020'!C1087</f>
        <v>跨境电子商务</v>
      </c>
      <c r="B1087" t="b">
        <f>ISNUMBER('2020'!A1087)</f>
        <v>1</v>
      </c>
      <c r="C1087" t="str">
        <f>IF(AND(B1087,MATCH(A1087,$A$1:$A$10073,0)=ROW()),COUNTIFS('2020'!$C$1:$C$2317,A1087,'2020'!$F$1:$F$2317,"&lt;&gt;二年")+COUNTIFS('2021'!$E$1:$E$2047,A1087,'2021'!$J$1:$J$2047,"&lt;&gt;二年")+COUNTIFS('2022'!$E$1:$E$1903,A1087,'2022'!$K$1:$K$1903,"&lt;&gt;二年")+COUNTIFS('2023'!$C$1:$C$1765,A1087,'2023'!$F$1:$F$1765,"&lt;&gt;二年",'2023'!$G$1:$G$1765,"&lt;&gt;*调整*")+COUNTIFS('2024'!$C$1:$C$2041,A1087,'2024'!$F$1:$F$2041,"&lt;&gt;二年",'2024'!$G$1:$G$2041,"&lt;&gt;*调整*")+ROW()/100000,"")</f>
        <v/>
      </c>
    </row>
    <row r="1088" spans="1:3" ht="15" customHeight="1">
      <c r="A1088" t="str">
        <f>'2020'!C1088</f>
        <v>能源与动力工程</v>
      </c>
      <c r="B1088" t="b">
        <f>ISNUMBER('2020'!A1088)</f>
        <v>1</v>
      </c>
      <c r="C1088" t="str">
        <f>IF(AND(B1088,MATCH(A1088,$A$1:$A$10073,0)=ROW()),COUNTIFS('2020'!$C$1:$C$2317,A1088,'2020'!$F$1:$F$2317,"&lt;&gt;二年")+COUNTIFS('2021'!$E$1:$E$2047,A1088,'2021'!$J$1:$J$2047,"&lt;&gt;二年")+COUNTIFS('2022'!$E$1:$E$1903,A1088,'2022'!$K$1:$K$1903,"&lt;&gt;二年")+COUNTIFS('2023'!$C$1:$C$1765,A1088,'2023'!$F$1:$F$1765,"&lt;&gt;二年",'2023'!$G$1:$G$1765,"&lt;&gt;*调整*")+COUNTIFS('2024'!$C$1:$C$2041,A1088,'2024'!$F$1:$F$2041,"&lt;&gt;二年",'2024'!$G$1:$G$2041,"&lt;&gt;*调整*")+ROW()/100000,"")</f>
        <v/>
      </c>
    </row>
    <row r="1089" spans="1:3" ht="15" customHeight="1">
      <c r="A1089" t="str">
        <f>'2020'!C1089</f>
        <v>计算机科学与技术</v>
      </c>
      <c r="B1089" t="b">
        <f>ISNUMBER('2020'!A1089)</f>
        <v>1</v>
      </c>
      <c r="C1089" t="str">
        <f>IF(AND(B1089,MATCH(A1089,$A$1:$A$10073,0)=ROW()),COUNTIFS('2020'!$C$1:$C$2317,A1089,'2020'!$F$1:$F$2317,"&lt;&gt;二年")+COUNTIFS('2021'!$E$1:$E$2047,A1089,'2021'!$J$1:$J$2047,"&lt;&gt;二年")+COUNTIFS('2022'!$E$1:$E$1903,A1089,'2022'!$K$1:$K$1903,"&lt;&gt;二年")+COUNTIFS('2023'!$C$1:$C$1765,A1089,'2023'!$F$1:$F$1765,"&lt;&gt;二年",'2023'!$G$1:$G$1765,"&lt;&gt;*调整*")+COUNTIFS('2024'!$C$1:$C$2041,A1089,'2024'!$F$1:$F$2041,"&lt;&gt;二年",'2024'!$G$1:$G$2041,"&lt;&gt;*调整*")+ROW()/100000,"")</f>
        <v/>
      </c>
    </row>
    <row r="1090" spans="1:3" ht="15" customHeight="1">
      <c r="A1090" t="str">
        <f>'2020'!C1090</f>
        <v>区块链工程</v>
      </c>
      <c r="B1090" t="b">
        <f>ISNUMBER('2020'!A1090)</f>
        <v>1</v>
      </c>
      <c r="C1090" t="str">
        <f>IF(AND(B1090,MATCH(A1090,$A$1:$A$10073,0)=ROW()),COUNTIFS('2020'!$C$1:$C$2317,A1090,'2020'!$F$1:$F$2317,"&lt;&gt;二年")+COUNTIFS('2021'!$E$1:$E$2047,A1090,'2021'!$J$1:$J$2047,"&lt;&gt;二年")+COUNTIFS('2022'!$E$1:$E$1903,A1090,'2022'!$K$1:$K$1903,"&lt;&gt;二年")+COUNTIFS('2023'!$C$1:$C$1765,A1090,'2023'!$F$1:$F$1765,"&lt;&gt;二年",'2023'!$G$1:$G$1765,"&lt;&gt;*调整*")+COUNTIFS('2024'!$C$1:$C$2041,A1090,'2024'!$F$1:$F$2041,"&lt;&gt;二年",'2024'!$G$1:$G$2041,"&lt;&gt;*调整*")+ROW()/100000,"")</f>
        <v/>
      </c>
    </row>
    <row r="1091" spans="1:3" ht="15" customHeight="1">
      <c r="A1091" t="str">
        <f>'2020'!C1091</f>
        <v>汉语言文学</v>
      </c>
      <c r="B1091" t="b">
        <f>ISNUMBER('2020'!A1091)</f>
        <v>1</v>
      </c>
      <c r="C1091" t="str">
        <f>IF(AND(B1091,MATCH(A1091,$A$1:$A$10073,0)=ROW()),COUNTIFS('2020'!$C$1:$C$2317,A1091,'2020'!$F$1:$F$2317,"&lt;&gt;二年")+COUNTIFS('2021'!$E$1:$E$2047,A1091,'2021'!$J$1:$J$2047,"&lt;&gt;二年")+COUNTIFS('2022'!$E$1:$E$1903,A1091,'2022'!$K$1:$K$1903,"&lt;&gt;二年")+COUNTIFS('2023'!$C$1:$C$1765,A1091,'2023'!$F$1:$F$1765,"&lt;&gt;二年",'2023'!$G$1:$G$1765,"&lt;&gt;*调整*")+COUNTIFS('2024'!$C$1:$C$2041,A1091,'2024'!$F$1:$F$2041,"&lt;&gt;二年",'2024'!$G$1:$G$2041,"&lt;&gt;*调整*")+ROW()/100000,"")</f>
        <v/>
      </c>
    </row>
    <row r="1092" spans="1:3" ht="15" customHeight="1">
      <c r="A1092" t="str">
        <f>'2020'!C1092</f>
        <v>建筑学</v>
      </c>
      <c r="B1092" t="b">
        <f>ISNUMBER('2020'!A1092)</f>
        <v>1</v>
      </c>
      <c r="C1092">
        <f>IF(AND(B1092,MATCH(A1092,$A$1:$A$10073,0)=ROW()),COUNTIFS('2020'!$C$1:$C$2317,A1092,'2020'!$F$1:$F$2317,"&lt;&gt;二年")+COUNTIFS('2021'!$E$1:$E$2047,A1092,'2021'!$J$1:$J$2047,"&lt;&gt;二年")+COUNTIFS('2022'!$E$1:$E$1903,A1092,'2022'!$K$1:$K$1903,"&lt;&gt;二年")+COUNTIFS('2023'!$C$1:$C$1765,A1092,'2023'!$F$1:$F$1765,"&lt;&gt;二年",'2023'!$G$1:$G$1765,"&lt;&gt;*调整*")+COUNTIFS('2024'!$C$1:$C$2041,A1092,'2024'!$F$1:$F$2041,"&lt;&gt;二年",'2024'!$G$1:$G$2041,"&lt;&gt;*调整*")+ROW()/100000,"")</f>
        <v>5.0109199999999996</v>
      </c>
    </row>
    <row r="1093" spans="1:3" ht="15" customHeight="1">
      <c r="A1093" t="str">
        <f>'2020'!C1093</f>
        <v>新能源汽车工程</v>
      </c>
      <c r="B1093" t="b">
        <f>ISNUMBER('2020'!A1093)</f>
        <v>1</v>
      </c>
      <c r="C1093" t="str">
        <f>IF(AND(B1093,MATCH(A1093,$A$1:$A$10073,0)=ROW()),COUNTIFS('2020'!$C$1:$C$2317,A1093,'2020'!$F$1:$F$2317,"&lt;&gt;二年")+COUNTIFS('2021'!$E$1:$E$2047,A1093,'2021'!$J$1:$J$2047,"&lt;&gt;二年")+COUNTIFS('2022'!$E$1:$E$1903,A1093,'2022'!$K$1:$K$1903,"&lt;&gt;二年")+COUNTIFS('2023'!$C$1:$C$1765,A1093,'2023'!$F$1:$F$1765,"&lt;&gt;二年",'2023'!$G$1:$G$1765,"&lt;&gt;*调整*")+COUNTIFS('2024'!$C$1:$C$2041,A1093,'2024'!$F$1:$F$2041,"&lt;&gt;二年",'2024'!$G$1:$G$2041,"&lt;&gt;*调整*")+ROW()/100000,"")</f>
        <v/>
      </c>
    </row>
    <row r="1094" spans="1:3" ht="15" customHeight="1">
      <c r="A1094" t="str">
        <f>'2020'!C1094</f>
        <v>人工智能</v>
      </c>
      <c r="B1094" t="b">
        <f>ISNUMBER('2020'!A1094)</f>
        <v>1</v>
      </c>
      <c r="C1094" t="str">
        <f>IF(AND(B1094,MATCH(A1094,$A$1:$A$10073,0)=ROW()),COUNTIFS('2020'!$C$1:$C$2317,A1094,'2020'!$F$1:$F$2317,"&lt;&gt;二年")+COUNTIFS('2021'!$E$1:$E$2047,A1094,'2021'!$J$1:$J$2047,"&lt;&gt;二年")+COUNTIFS('2022'!$E$1:$E$1903,A1094,'2022'!$K$1:$K$1903,"&lt;&gt;二年")+COUNTIFS('2023'!$C$1:$C$1765,A1094,'2023'!$F$1:$F$1765,"&lt;&gt;二年",'2023'!$G$1:$G$1765,"&lt;&gt;*调整*")+COUNTIFS('2024'!$C$1:$C$2041,A1094,'2024'!$F$1:$F$2041,"&lt;&gt;二年",'2024'!$G$1:$G$2041,"&lt;&gt;*调整*")+ROW()/100000,"")</f>
        <v/>
      </c>
    </row>
    <row r="1095" spans="1:3" ht="15" customHeight="1">
      <c r="A1095" t="str">
        <f>'2020'!C1095</f>
        <v>宝石及材料工艺学</v>
      </c>
      <c r="B1095" t="b">
        <f>ISNUMBER('2020'!A1095)</f>
        <v>1</v>
      </c>
      <c r="C1095">
        <f>IF(AND(B1095,MATCH(A1095,$A$1:$A$10073,0)=ROW()),COUNTIFS('2020'!$C$1:$C$2317,A1095,'2020'!$F$1:$F$2317,"&lt;&gt;二年")+COUNTIFS('2021'!$E$1:$E$2047,A1095,'2021'!$J$1:$J$2047,"&lt;&gt;二年")+COUNTIFS('2022'!$E$1:$E$1903,A1095,'2022'!$K$1:$K$1903,"&lt;&gt;二年")+COUNTIFS('2023'!$C$1:$C$1765,A1095,'2023'!$F$1:$F$1765,"&lt;&gt;二年",'2023'!$G$1:$G$1765,"&lt;&gt;*调整*")+COUNTIFS('2024'!$C$1:$C$2041,A1095,'2024'!$F$1:$F$2041,"&lt;&gt;二年",'2024'!$G$1:$G$2041,"&lt;&gt;*调整*")+ROW()/100000,"")</f>
        <v>1.01095</v>
      </c>
    </row>
    <row r="1096" spans="1:3" ht="15" customHeight="1">
      <c r="A1096" t="str">
        <f>'2020'!C1096</f>
        <v>区块链工程</v>
      </c>
      <c r="B1096" t="b">
        <f>ISNUMBER('2020'!A1096)</f>
        <v>1</v>
      </c>
      <c r="C1096" t="str">
        <f>IF(AND(B1096,MATCH(A1096,$A$1:$A$10073,0)=ROW()),COUNTIFS('2020'!$C$1:$C$2317,A1096,'2020'!$F$1:$F$2317,"&lt;&gt;二年")+COUNTIFS('2021'!$E$1:$E$2047,A1096,'2021'!$J$1:$J$2047,"&lt;&gt;二年")+COUNTIFS('2022'!$E$1:$E$1903,A1096,'2022'!$K$1:$K$1903,"&lt;&gt;二年")+COUNTIFS('2023'!$C$1:$C$1765,A1096,'2023'!$F$1:$F$1765,"&lt;&gt;二年",'2023'!$G$1:$G$1765,"&lt;&gt;*调整*")+COUNTIFS('2024'!$C$1:$C$2041,A1096,'2024'!$F$1:$F$2041,"&lt;&gt;二年",'2024'!$G$1:$G$2041,"&lt;&gt;*调整*")+ROW()/100000,"")</f>
        <v/>
      </c>
    </row>
    <row r="1097" spans="1:3" ht="15" customHeight="1">
      <c r="A1097" t="str">
        <f>'2020'!C1097</f>
        <v>跨境电子商务</v>
      </c>
      <c r="B1097" t="b">
        <f>ISNUMBER('2020'!A1097)</f>
        <v>1</v>
      </c>
      <c r="C1097" t="str">
        <f>IF(AND(B1097,MATCH(A1097,$A$1:$A$10073,0)=ROW()),COUNTIFS('2020'!$C$1:$C$2317,A1097,'2020'!$F$1:$F$2317,"&lt;&gt;二年")+COUNTIFS('2021'!$E$1:$E$2047,A1097,'2021'!$J$1:$J$2047,"&lt;&gt;二年")+COUNTIFS('2022'!$E$1:$E$1903,A1097,'2022'!$K$1:$K$1903,"&lt;&gt;二年")+COUNTIFS('2023'!$C$1:$C$1765,A1097,'2023'!$F$1:$F$1765,"&lt;&gt;二年",'2023'!$G$1:$G$1765,"&lt;&gt;*调整*")+COUNTIFS('2024'!$C$1:$C$2041,A1097,'2024'!$F$1:$F$2041,"&lt;&gt;二年",'2024'!$G$1:$G$2041,"&lt;&gt;*调整*")+ROW()/100000,"")</f>
        <v/>
      </c>
    </row>
    <row r="1098" spans="1:3" ht="15" customHeight="1">
      <c r="A1098" t="str">
        <f>'2020'!C1098</f>
        <v>新媒体艺术</v>
      </c>
      <c r="B1098" t="b">
        <f>ISNUMBER('2020'!A1098)</f>
        <v>1</v>
      </c>
      <c r="C1098" t="str">
        <f>IF(AND(B1098,MATCH(A1098,$A$1:$A$10073,0)=ROW()),COUNTIFS('2020'!$C$1:$C$2317,A1098,'2020'!$F$1:$F$2317,"&lt;&gt;二年")+COUNTIFS('2021'!$E$1:$E$2047,A1098,'2021'!$J$1:$J$2047,"&lt;&gt;二年")+COUNTIFS('2022'!$E$1:$E$1903,A1098,'2022'!$K$1:$K$1903,"&lt;&gt;二年")+COUNTIFS('2023'!$C$1:$C$1765,A1098,'2023'!$F$1:$F$1765,"&lt;&gt;二年",'2023'!$G$1:$G$1765,"&lt;&gt;*调整*")+COUNTIFS('2024'!$C$1:$C$2041,A1098,'2024'!$F$1:$F$2041,"&lt;&gt;二年",'2024'!$G$1:$G$2041,"&lt;&gt;*调整*")+ROW()/100000,"")</f>
        <v/>
      </c>
    </row>
    <row r="1099" spans="1:3" ht="15" customHeight="1">
      <c r="A1099" t="str">
        <f>'2020'!C1099</f>
        <v>摄影</v>
      </c>
      <c r="B1099" t="b">
        <f>ISNUMBER('2020'!A1099)</f>
        <v>1</v>
      </c>
      <c r="C1099">
        <f>IF(AND(B1099,MATCH(A1099,$A$1:$A$10073,0)=ROW()),COUNTIFS('2020'!$C$1:$C$2317,A1099,'2020'!$F$1:$F$2317,"&lt;&gt;二年")+COUNTIFS('2021'!$E$1:$E$2047,A1099,'2021'!$J$1:$J$2047,"&lt;&gt;二年")+COUNTIFS('2022'!$E$1:$E$1903,A1099,'2022'!$K$1:$K$1903,"&lt;&gt;二年")+COUNTIFS('2023'!$C$1:$C$1765,A1099,'2023'!$F$1:$F$1765,"&lt;&gt;二年",'2023'!$G$1:$G$1765,"&lt;&gt;*调整*")+COUNTIFS('2024'!$C$1:$C$2041,A1099,'2024'!$F$1:$F$2041,"&lt;&gt;二年",'2024'!$G$1:$G$2041,"&lt;&gt;*调整*")+ROW()/100000,"")</f>
        <v>7.0109899999999996</v>
      </c>
    </row>
    <row r="1100" spans="1:3" ht="15" customHeight="1">
      <c r="A1100" t="str">
        <f>'2020'!C1100</f>
        <v>智能建造</v>
      </c>
      <c r="B1100" t="b">
        <f>ISNUMBER('2020'!A1100)</f>
        <v>1</v>
      </c>
      <c r="C1100" t="str">
        <f>IF(AND(B1100,MATCH(A1100,$A$1:$A$10073,0)=ROW()),COUNTIFS('2020'!$C$1:$C$2317,A1100,'2020'!$F$1:$F$2317,"&lt;&gt;二年")+COUNTIFS('2021'!$E$1:$E$2047,A1100,'2021'!$J$1:$J$2047,"&lt;&gt;二年")+COUNTIFS('2022'!$E$1:$E$1903,A1100,'2022'!$K$1:$K$1903,"&lt;&gt;二年")+COUNTIFS('2023'!$C$1:$C$1765,A1100,'2023'!$F$1:$F$1765,"&lt;&gt;二年",'2023'!$G$1:$G$1765,"&lt;&gt;*调整*")+COUNTIFS('2024'!$C$1:$C$2041,A1100,'2024'!$F$1:$F$2041,"&lt;&gt;二年",'2024'!$G$1:$G$2041,"&lt;&gt;*调整*")+ROW()/100000,"")</f>
        <v/>
      </c>
    </row>
    <row r="1101" spans="1:3" ht="15" customHeight="1">
      <c r="A1101" t="str">
        <f>'2020'!C1101</f>
        <v>大数据管理与应用</v>
      </c>
      <c r="B1101" t="b">
        <f>ISNUMBER('2020'!A1101)</f>
        <v>1</v>
      </c>
      <c r="C1101" t="str">
        <f>IF(AND(B1101,MATCH(A1101,$A$1:$A$10073,0)=ROW()),COUNTIFS('2020'!$C$1:$C$2317,A1101,'2020'!$F$1:$F$2317,"&lt;&gt;二年")+COUNTIFS('2021'!$E$1:$E$2047,A1101,'2021'!$J$1:$J$2047,"&lt;&gt;二年")+COUNTIFS('2022'!$E$1:$E$1903,A1101,'2022'!$K$1:$K$1903,"&lt;&gt;二年")+COUNTIFS('2023'!$C$1:$C$1765,A1101,'2023'!$F$1:$F$1765,"&lt;&gt;二年",'2023'!$G$1:$G$1765,"&lt;&gt;*调整*")+COUNTIFS('2024'!$C$1:$C$2041,A1101,'2024'!$F$1:$F$2041,"&lt;&gt;二年",'2024'!$G$1:$G$2041,"&lt;&gt;*调整*")+ROW()/100000,"")</f>
        <v/>
      </c>
    </row>
    <row r="1102" spans="1:3" ht="15" customHeight="1">
      <c r="A1102" t="str">
        <f>'2020'!C1102</f>
        <v>物联网工程</v>
      </c>
      <c r="B1102" t="b">
        <f>ISNUMBER('2020'!A1102)</f>
        <v>1</v>
      </c>
      <c r="C1102" t="str">
        <f>IF(AND(B1102,MATCH(A1102,$A$1:$A$10073,0)=ROW()),COUNTIFS('2020'!$C$1:$C$2317,A1102,'2020'!$F$1:$F$2317,"&lt;&gt;二年")+COUNTIFS('2021'!$E$1:$E$2047,A1102,'2021'!$J$1:$J$2047,"&lt;&gt;二年")+COUNTIFS('2022'!$E$1:$E$1903,A1102,'2022'!$K$1:$K$1903,"&lt;&gt;二年")+COUNTIFS('2023'!$C$1:$C$1765,A1102,'2023'!$F$1:$F$1765,"&lt;&gt;二年",'2023'!$G$1:$G$1765,"&lt;&gt;*调整*")+COUNTIFS('2024'!$C$1:$C$2041,A1102,'2024'!$F$1:$F$2041,"&lt;&gt;二年",'2024'!$G$1:$G$2041,"&lt;&gt;*调整*")+ROW()/100000,"")</f>
        <v/>
      </c>
    </row>
    <row r="1103" spans="1:3" ht="15" customHeight="1">
      <c r="A1103" t="str">
        <f>'2020'!C1103</f>
        <v>机器人工程</v>
      </c>
      <c r="B1103" t="b">
        <f>ISNUMBER('2020'!A1103)</f>
        <v>1</v>
      </c>
      <c r="C1103" t="str">
        <f>IF(AND(B1103,MATCH(A1103,$A$1:$A$10073,0)=ROW()),COUNTIFS('2020'!$C$1:$C$2317,A1103,'2020'!$F$1:$F$2317,"&lt;&gt;二年")+COUNTIFS('2021'!$E$1:$E$2047,A1103,'2021'!$J$1:$J$2047,"&lt;&gt;二年")+COUNTIFS('2022'!$E$1:$E$1903,A1103,'2022'!$K$1:$K$1903,"&lt;&gt;二年")+COUNTIFS('2023'!$C$1:$C$1765,A1103,'2023'!$F$1:$F$1765,"&lt;&gt;二年",'2023'!$G$1:$G$1765,"&lt;&gt;*调整*")+COUNTIFS('2024'!$C$1:$C$2041,A1103,'2024'!$F$1:$F$2041,"&lt;&gt;二年",'2024'!$G$1:$G$2041,"&lt;&gt;*调整*")+ROW()/100000,"")</f>
        <v/>
      </c>
    </row>
    <row r="1104" spans="1:3" ht="15" customHeight="1">
      <c r="A1104" t="str">
        <f>'2020'!C1104</f>
        <v>旅游管理与服务教育</v>
      </c>
      <c r="B1104" t="b">
        <f>ISNUMBER('2020'!A1104)</f>
        <v>1</v>
      </c>
      <c r="C1104" t="str">
        <f>IF(AND(B1104,MATCH(A1104,$A$1:$A$10073,0)=ROW()),COUNTIFS('2020'!$C$1:$C$2317,A1104,'2020'!$F$1:$F$2317,"&lt;&gt;二年")+COUNTIFS('2021'!$E$1:$E$2047,A1104,'2021'!$J$1:$J$2047,"&lt;&gt;二年")+COUNTIFS('2022'!$E$1:$E$1903,A1104,'2022'!$K$1:$K$1903,"&lt;&gt;二年")+COUNTIFS('2023'!$C$1:$C$1765,A1104,'2023'!$F$1:$F$1765,"&lt;&gt;二年",'2023'!$G$1:$G$1765,"&lt;&gt;*调整*")+COUNTIFS('2024'!$C$1:$C$2041,A1104,'2024'!$F$1:$F$2041,"&lt;&gt;二年",'2024'!$G$1:$G$2041,"&lt;&gt;*调整*")+ROW()/100000,"")</f>
        <v/>
      </c>
    </row>
    <row r="1105" spans="1:3" ht="15" customHeight="1">
      <c r="A1105" t="str">
        <f>'2020'!C1105</f>
        <v>木材科学与工程</v>
      </c>
      <c r="B1105" t="b">
        <f>ISNUMBER('2020'!A1105)</f>
        <v>1</v>
      </c>
      <c r="C1105">
        <f>IF(AND(B1105,MATCH(A1105,$A$1:$A$10073,0)=ROW()),COUNTIFS('2020'!$C$1:$C$2317,A1105,'2020'!$F$1:$F$2317,"&lt;&gt;二年")+COUNTIFS('2021'!$E$1:$E$2047,A1105,'2021'!$J$1:$J$2047,"&lt;&gt;二年")+COUNTIFS('2022'!$E$1:$E$1903,A1105,'2022'!$K$1:$K$1903,"&lt;&gt;二年")+COUNTIFS('2023'!$C$1:$C$1765,A1105,'2023'!$F$1:$F$1765,"&lt;&gt;二年",'2023'!$G$1:$G$1765,"&lt;&gt;*调整*")+COUNTIFS('2024'!$C$1:$C$2041,A1105,'2024'!$F$1:$F$2041,"&lt;&gt;二年",'2024'!$G$1:$G$2041,"&lt;&gt;*调整*")+ROW()/100000,"")</f>
        <v>1.01105</v>
      </c>
    </row>
    <row r="1106" spans="1:3" ht="15" customHeight="1">
      <c r="A1106" t="str">
        <f>'2020'!C1106</f>
        <v>酒店管理</v>
      </c>
      <c r="B1106" t="b">
        <f>ISNUMBER('2020'!A1106)</f>
        <v>1</v>
      </c>
      <c r="C1106" t="str">
        <f>IF(AND(B1106,MATCH(A1106,$A$1:$A$10073,0)=ROW()),COUNTIFS('2020'!$C$1:$C$2317,A1106,'2020'!$F$1:$F$2317,"&lt;&gt;二年")+COUNTIFS('2021'!$E$1:$E$2047,A1106,'2021'!$J$1:$J$2047,"&lt;&gt;二年")+COUNTIFS('2022'!$E$1:$E$1903,A1106,'2022'!$K$1:$K$1903,"&lt;&gt;二年")+COUNTIFS('2023'!$C$1:$C$1765,A1106,'2023'!$F$1:$F$1765,"&lt;&gt;二年",'2023'!$G$1:$G$1765,"&lt;&gt;*调整*")+COUNTIFS('2024'!$C$1:$C$2041,A1106,'2024'!$F$1:$F$2041,"&lt;&gt;二年",'2024'!$G$1:$G$2041,"&lt;&gt;*调整*")+ROW()/100000,"")</f>
        <v/>
      </c>
    </row>
    <row r="1107" spans="1:3" ht="15" customHeight="1">
      <c r="A1107" t="str">
        <f>'2020'!C1107</f>
        <v>数字经济</v>
      </c>
      <c r="B1107" t="b">
        <f>ISNUMBER('2020'!A1107)</f>
        <v>1</v>
      </c>
      <c r="C1107" t="str">
        <f>IF(AND(B1107,MATCH(A1107,$A$1:$A$10073,0)=ROW()),COUNTIFS('2020'!$C$1:$C$2317,A1107,'2020'!$F$1:$F$2317,"&lt;&gt;二年")+COUNTIFS('2021'!$E$1:$E$2047,A1107,'2021'!$J$1:$J$2047,"&lt;&gt;二年")+COUNTIFS('2022'!$E$1:$E$1903,A1107,'2022'!$K$1:$K$1903,"&lt;&gt;二年")+COUNTIFS('2023'!$C$1:$C$1765,A1107,'2023'!$F$1:$F$1765,"&lt;&gt;二年",'2023'!$G$1:$G$1765,"&lt;&gt;*调整*")+COUNTIFS('2024'!$C$1:$C$2041,A1107,'2024'!$F$1:$F$2041,"&lt;&gt;二年",'2024'!$G$1:$G$2041,"&lt;&gt;*调整*")+ROW()/100000,"")</f>
        <v/>
      </c>
    </row>
    <row r="1108" spans="1:3" ht="15" customHeight="1">
      <c r="A1108" t="str">
        <f>'2020'!C1108</f>
        <v>数字媒体艺术</v>
      </c>
      <c r="B1108" t="b">
        <f>ISNUMBER('2020'!A1108)</f>
        <v>1</v>
      </c>
      <c r="C1108" t="str">
        <f>IF(AND(B1108,MATCH(A1108,$A$1:$A$10073,0)=ROW()),COUNTIFS('2020'!$C$1:$C$2317,A1108,'2020'!$F$1:$F$2317,"&lt;&gt;二年")+COUNTIFS('2021'!$E$1:$E$2047,A1108,'2021'!$J$1:$J$2047,"&lt;&gt;二年")+COUNTIFS('2022'!$E$1:$E$1903,A1108,'2022'!$K$1:$K$1903,"&lt;&gt;二年")+COUNTIFS('2023'!$C$1:$C$1765,A1108,'2023'!$F$1:$F$1765,"&lt;&gt;二年",'2023'!$G$1:$G$1765,"&lt;&gt;*调整*")+COUNTIFS('2024'!$C$1:$C$2041,A1108,'2024'!$F$1:$F$2041,"&lt;&gt;二年",'2024'!$G$1:$G$2041,"&lt;&gt;*调整*")+ROW()/100000,"")</f>
        <v/>
      </c>
    </row>
    <row r="1109" spans="1:3" ht="15" customHeight="1">
      <c r="A1109" t="str">
        <f>'2020'!C1109</f>
        <v>大数据管理与应用</v>
      </c>
      <c r="B1109" t="b">
        <f>ISNUMBER('2020'!A1109)</f>
        <v>1</v>
      </c>
      <c r="C1109" t="str">
        <f>IF(AND(B1109,MATCH(A1109,$A$1:$A$10073,0)=ROW()),COUNTIFS('2020'!$C$1:$C$2317,A1109,'2020'!$F$1:$F$2317,"&lt;&gt;二年")+COUNTIFS('2021'!$E$1:$E$2047,A1109,'2021'!$J$1:$J$2047,"&lt;&gt;二年")+COUNTIFS('2022'!$E$1:$E$1903,A1109,'2022'!$K$1:$K$1903,"&lt;&gt;二年")+COUNTIFS('2023'!$C$1:$C$1765,A1109,'2023'!$F$1:$F$1765,"&lt;&gt;二年",'2023'!$G$1:$G$1765,"&lt;&gt;*调整*")+COUNTIFS('2024'!$C$1:$C$2041,A1109,'2024'!$F$1:$F$2041,"&lt;&gt;二年",'2024'!$G$1:$G$2041,"&lt;&gt;*调整*")+ROW()/100000,"")</f>
        <v/>
      </c>
    </row>
    <row r="1110" spans="1:3" ht="15" customHeight="1">
      <c r="A1110" t="str">
        <f>'2020'!C1110</f>
        <v>思想政治教育</v>
      </c>
      <c r="B1110" t="b">
        <f>ISNUMBER('2020'!A1110)</f>
        <v>1</v>
      </c>
      <c r="C1110" t="str">
        <f>IF(AND(B1110,MATCH(A1110,$A$1:$A$10073,0)=ROW()),COUNTIFS('2020'!$C$1:$C$2317,A1110,'2020'!$F$1:$F$2317,"&lt;&gt;二年")+COUNTIFS('2021'!$E$1:$E$2047,A1110,'2021'!$J$1:$J$2047,"&lt;&gt;二年")+COUNTIFS('2022'!$E$1:$E$1903,A1110,'2022'!$K$1:$K$1903,"&lt;&gt;二年")+COUNTIFS('2023'!$C$1:$C$1765,A1110,'2023'!$F$1:$F$1765,"&lt;&gt;二年",'2023'!$G$1:$G$1765,"&lt;&gt;*调整*")+COUNTIFS('2024'!$C$1:$C$2041,A1110,'2024'!$F$1:$F$2041,"&lt;&gt;二年",'2024'!$G$1:$G$2041,"&lt;&gt;*调整*")+ROW()/100000,"")</f>
        <v/>
      </c>
    </row>
    <row r="1111" spans="1:3" ht="15" customHeight="1">
      <c r="A1111" t="str">
        <f>'2020'!C1111</f>
        <v>生态学</v>
      </c>
      <c r="B1111" t="b">
        <f>ISNUMBER('2020'!A1111)</f>
        <v>1</v>
      </c>
      <c r="C1111" t="str">
        <f>IF(AND(B1111,MATCH(A1111,$A$1:$A$10073,0)=ROW()),COUNTIFS('2020'!$C$1:$C$2317,A1111,'2020'!$F$1:$F$2317,"&lt;&gt;二年")+COUNTIFS('2021'!$E$1:$E$2047,A1111,'2021'!$J$1:$J$2047,"&lt;&gt;二年")+COUNTIFS('2022'!$E$1:$E$1903,A1111,'2022'!$K$1:$K$1903,"&lt;&gt;二年")+COUNTIFS('2023'!$C$1:$C$1765,A1111,'2023'!$F$1:$F$1765,"&lt;&gt;二年",'2023'!$G$1:$G$1765,"&lt;&gt;*调整*")+COUNTIFS('2024'!$C$1:$C$2041,A1111,'2024'!$F$1:$F$2041,"&lt;&gt;二年",'2024'!$G$1:$G$2041,"&lt;&gt;*调整*")+ROW()/100000,"")</f>
        <v/>
      </c>
    </row>
    <row r="1112" spans="1:3" ht="15" customHeight="1">
      <c r="A1112" t="str">
        <f>'2020'!C1112</f>
        <v>播音与主持艺术</v>
      </c>
      <c r="B1112" t="b">
        <f>ISNUMBER('2020'!A1112)</f>
        <v>1</v>
      </c>
      <c r="C1112" t="str">
        <f>IF(AND(B1112,MATCH(A1112,$A$1:$A$10073,0)=ROW()),COUNTIFS('2020'!$C$1:$C$2317,A1112,'2020'!$F$1:$F$2317,"&lt;&gt;二年")+COUNTIFS('2021'!$E$1:$E$2047,A1112,'2021'!$J$1:$J$2047,"&lt;&gt;二年")+COUNTIFS('2022'!$E$1:$E$1903,A1112,'2022'!$K$1:$K$1903,"&lt;&gt;二年")+COUNTIFS('2023'!$C$1:$C$1765,A1112,'2023'!$F$1:$F$1765,"&lt;&gt;二年",'2023'!$G$1:$G$1765,"&lt;&gt;*调整*")+COUNTIFS('2024'!$C$1:$C$2041,A1112,'2024'!$F$1:$F$2041,"&lt;&gt;二年",'2024'!$G$1:$G$2041,"&lt;&gt;*调整*")+ROW()/100000,"")</f>
        <v/>
      </c>
    </row>
    <row r="1113" spans="1:3" ht="15" customHeight="1">
      <c r="A1113" t="str">
        <f>'2020'!C1113</f>
        <v>旅游管理与服务教育</v>
      </c>
      <c r="B1113" t="b">
        <f>ISNUMBER('2020'!A1113)</f>
        <v>1</v>
      </c>
      <c r="C1113" t="str">
        <f>IF(AND(B1113,MATCH(A1113,$A$1:$A$10073,0)=ROW()),COUNTIFS('2020'!$C$1:$C$2317,A1113,'2020'!$F$1:$F$2317,"&lt;&gt;二年")+COUNTIFS('2021'!$E$1:$E$2047,A1113,'2021'!$J$1:$J$2047,"&lt;&gt;二年")+COUNTIFS('2022'!$E$1:$E$1903,A1113,'2022'!$K$1:$K$1903,"&lt;&gt;二年")+COUNTIFS('2023'!$C$1:$C$1765,A1113,'2023'!$F$1:$F$1765,"&lt;&gt;二年",'2023'!$G$1:$G$1765,"&lt;&gt;*调整*")+COUNTIFS('2024'!$C$1:$C$2041,A1113,'2024'!$F$1:$F$2041,"&lt;&gt;二年",'2024'!$G$1:$G$2041,"&lt;&gt;*调整*")+ROW()/100000,"")</f>
        <v/>
      </c>
    </row>
    <row r="1114" spans="1:3" ht="15" customHeight="1">
      <c r="A1114" t="str">
        <f>'2020'!C1114</f>
        <v>食品质量与安全</v>
      </c>
      <c r="B1114" t="b">
        <f>ISNUMBER('2020'!A1114)</f>
        <v>1</v>
      </c>
      <c r="C1114" t="str">
        <f>IF(AND(B1114,MATCH(A1114,$A$1:$A$10073,0)=ROW()),COUNTIFS('2020'!$C$1:$C$2317,A1114,'2020'!$F$1:$F$2317,"&lt;&gt;二年")+COUNTIFS('2021'!$E$1:$E$2047,A1114,'2021'!$J$1:$J$2047,"&lt;&gt;二年")+COUNTIFS('2022'!$E$1:$E$1903,A1114,'2022'!$K$1:$K$1903,"&lt;&gt;二年")+COUNTIFS('2023'!$C$1:$C$1765,A1114,'2023'!$F$1:$F$1765,"&lt;&gt;二年",'2023'!$G$1:$G$1765,"&lt;&gt;*调整*")+COUNTIFS('2024'!$C$1:$C$2041,A1114,'2024'!$F$1:$F$2041,"&lt;&gt;二年",'2024'!$G$1:$G$2041,"&lt;&gt;*调整*")+ROW()/100000,"")</f>
        <v/>
      </c>
    </row>
    <row r="1115" spans="1:3" ht="15" customHeight="1">
      <c r="A1115" t="str">
        <f>'2020'!C1115</f>
        <v>跨境电子商务</v>
      </c>
      <c r="B1115" t="b">
        <f>ISNUMBER('2020'!A1115)</f>
        <v>1</v>
      </c>
      <c r="C1115" t="str">
        <f>IF(AND(B1115,MATCH(A1115,$A$1:$A$10073,0)=ROW()),COUNTIFS('2020'!$C$1:$C$2317,A1115,'2020'!$F$1:$F$2317,"&lt;&gt;二年")+COUNTIFS('2021'!$E$1:$E$2047,A1115,'2021'!$J$1:$J$2047,"&lt;&gt;二年")+COUNTIFS('2022'!$E$1:$E$1903,A1115,'2022'!$K$1:$K$1903,"&lt;&gt;二年")+COUNTIFS('2023'!$C$1:$C$1765,A1115,'2023'!$F$1:$F$1765,"&lt;&gt;二年",'2023'!$G$1:$G$1765,"&lt;&gt;*调整*")+COUNTIFS('2024'!$C$1:$C$2041,A1115,'2024'!$F$1:$F$2041,"&lt;&gt;二年",'2024'!$G$1:$G$2041,"&lt;&gt;*调整*")+ROW()/100000,"")</f>
        <v/>
      </c>
    </row>
    <row r="1116" spans="1:3" ht="15" customHeight="1">
      <c r="A1116">
        <f>'2020'!C1116</f>
        <v>0</v>
      </c>
      <c r="B1116" t="b">
        <f>ISNUMBER('2020'!A1116)</f>
        <v>0</v>
      </c>
      <c r="C1116" t="str">
        <f>IF(AND(B1116,MATCH(A1116,$A$1:$A$10073,0)=ROW()),COUNTIFS('2020'!$C$1:$C$2317,A1116,'2020'!$F$1:$F$2317,"&lt;&gt;二年")+COUNTIFS('2021'!$E$1:$E$2047,A1116,'2021'!$J$1:$J$2047,"&lt;&gt;二年")+COUNTIFS('2022'!$E$1:$E$1903,A1116,'2022'!$K$1:$K$1903,"&lt;&gt;二年")+COUNTIFS('2023'!$C$1:$C$1765,A1116,'2023'!$F$1:$F$1765,"&lt;&gt;二年",'2023'!$G$1:$G$1765,"&lt;&gt;*调整*")+COUNTIFS('2024'!$C$1:$C$2041,A1116,'2024'!$F$1:$F$2041,"&lt;&gt;二年",'2024'!$G$1:$G$2041,"&lt;&gt;*调整*")+ROW()/100000,"")</f>
        <v/>
      </c>
    </row>
    <row r="1117" spans="1:3" ht="15" customHeight="1">
      <c r="A1117" t="str">
        <f>'2020'!C1117</f>
        <v>审计学</v>
      </c>
      <c r="B1117" t="b">
        <f>ISNUMBER('2020'!A1117)</f>
        <v>1</v>
      </c>
      <c r="C1117" t="str">
        <f>IF(AND(B1117,MATCH(A1117,$A$1:$A$10073,0)=ROW()),COUNTIFS('2020'!$C$1:$C$2317,A1117,'2020'!$F$1:$F$2317,"&lt;&gt;二年")+COUNTIFS('2021'!$E$1:$E$2047,A1117,'2021'!$J$1:$J$2047,"&lt;&gt;二年")+COUNTIFS('2022'!$E$1:$E$1903,A1117,'2022'!$K$1:$K$1903,"&lt;&gt;二年")+COUNTIFS('2023'!$C$1:$C$1765,A1117,'2023'!$F$1:$F$1765,"&lt;&gt;二年",'2023'!$G$1:$G$1765,"&lt;&gt;*调整*")+COUNTIFS('2024'!$C$1:$C$2041,A1117,'2024'!$F$1:$F$2041,"&lt;&gt;二年",'2024'!$G$1:$G$2041,"&lt;&gt;*调整*")+ROW()/100000,"")</f>
        <v/>
      </c>
    </row>
    <row r="1118" spans="1:3" ht="15" customHeight="1">
      <c r="A1118" t="str">
        <f>'2020'!C1118</f>
        <v>防灾减灾科学与工程</v>
      </c>
      <c r="B1118" t="b">
        <f>ISNUMBER('2020'!A1118)</f>
        <v>1</v>
      </c>
      <c r="C1118" t="str">
        <f>IF(AND(B1118,MATCH(A1118,$A$1:$A$10073,0)=ROW()),COUNTIFS('2020'!$C$1:$C$2317,A1118,'2020'!$F$1:$F$2317,"&lt;&gt;二年")+COUNTIFS('2021'!$E$1:$E$2047,A1118,'2021'!$J$1:$J$2047,"&lt;&gt;二年")+COUNTIFS('2022'!$E$1:$E$1903,A1118,'2022'!$K$1:$K$1903,"&lt;&gt;二年")+COUNTIFS('2023'!$C$1:$C$1765,A1118,'2023'!$F$1:$F$1765,"&lt;&gt;二年",'2023'!$G$1:$G$1765,"&lt;&gt;*调整*")+COUNTIFS('2024'!$C$1:$C$2041,A1118,'2024'!$F$1:$F$2041,"&lt;&gt;二年",'2024'!$G$1:$G$2041,"&lt;&gt;*调整*")+ROW()/100000,"")</f>
        <v/>
      </c>
    </row>
    <row r="1119" spans="1:3" ht="15" customHeight="1">
      <c r="A1119" t="str">
        <f>'2020'!C1119</f>
        <v>大数据管理与应用</v>
      </c>
      <c r="B1119" t="b">
        <f>ISNUMBER('2020'!A1119)</f>
        <v>1</v>
      </c>
      <c r="C1119" t="str">
        <f>IF(AND(B1119,MATCH(A1119,$A$1:$A$10073,0)=ROW()),COUNTIFS('2020'!$C$1:$C$2317,A1119,'2020'!$F$1:$F$2317,"&lt;&gt;二年")+COUNTIFS('2021'!$E$1:$E$2047,A1119,'2021'!$J$1:$J$2047,"&lt;&gt;二年")+COUNTIFS('2022'!$E$1:$E$1903,A1119,'2022'!$K$1:$K$1903,"&lt;&gt;二年")+COUNTIFS('2023'!$C$1:$C$1765,A1119,'2023'!$F$1:$F$1765,"&lt;&gt;二年",'2023'!$G$1:$G$1765,"&lt;&gt;*调整*")+COUNTIFS('2024'!$C$1:$C$2041,A1119,'2024'!$F$1:$F$2041,"&lt;&gt;二年",'2024'!$G$1:$G$2041,"&lt;&gt;*调整*")+ROW()/100000,"")</f>
        <v/>
      </c>
    </row>
    <row r="1120" spans="1:3" ht="15" customHeight="1">
      <c r="A1120" t="str">
        <f>'2020'!C1120</f>
        <v>人工智能</v>
      </c>
      <c r="B1120" t="b">
        <f>ISNUMBER('2020'!A1120)</f>
        <v>1</v>
      </c>
      <c r="C1120" t="str">
        <f>IF(AND(B1120,MATCH(A1120,$A$1:$A$10073,0)=ROW()),COUNTIFS('2020'!$C$1:$C$2317,A1120,'2020'!$F$1:$F$2317,"&lt;&gt;二年")+COUNTIFS('2021'!$E$1:$E$2047,A1120,'2021'!$J$1:$J$2047,"&lt;&gt;二年")+COUNTIFS('2022'!$E$1:$E$1903,A1120,'2022'!$K$1:$K$1903,"&lt;&gt;二年")+COUNTIFS('2023'!$C$1:$C$1765,A1120,'2023'!$F$1:$F$1765,"&lt;&gt;二年",'2023'!$G$1:$G$1765,"&lt;&gt;*调整*")+COUNTIFS('2024'!$C$1:$C$2041,A1120,'2024'!$F$1:$F$2041,"&lt;&gt;二年",'2024'!$G$1:$G$2041,"&lt;&gt;*调整*")+ROW()/100000,"")</f>
        <v/>
      </c>
    </row>
    <row r="1121" spans="1:3" ht="15" customHeight="1">
      <c r="A1121" t="str">
        <f>'2020'!C1121</f>
        <v>生物制药</v>
      </c>
      <c r="B1121" t="b">
        <f>ISNUMBER('2020'!A1121)</f>
        <v>1</v>
      </c>
      <c r="C1121" t="str">
        <f>IF(AND(B1121,MATCH(A1121,$A$1:$A$10073,0)=ROW()),COUNTIFS('2020'!$C$1:$C$2317,A1121,'2020'!$F$1:$F$2317,"&lt;&gt;二年")+COUNTIFS('2021'!$E$1:$E$2047,A1121,'2021'!$J$1:$J$2047,"&lt;&gt;二年")+COUNTIFS('2022'!$E$1:$E$1903,A1121,'2022'!$K$1:$K$1903,"&lt;&gt;二年")+COUNTIFS('2023'!$C$1:$C$1765,A1121,'2023'!$F$1:$F$1765,"&lt;&gt;二年",'2023'!$G$1:$G$1765,"&lt;&gt;*调整*")+COUNTIFS('2024'!$C$1:$C$2041,A1121,'2024'!$F$1:$F$2041,"&lt;&gt;二年",'2024'!$G$1:$G$2041,"&lt;&gt;*调整*")+ROW()/100000,"")</f>
        <v/>
      </c>
    </row>
    <row r="1122" spans="1:3" ht="15" customHeight="1">
      <c r="A1122" t="str">
        <f>'2020'!C1122</f>
        <v>应急管理</v>
      </c>
      <c r="B1122" t="b">
        <f>ISNUMBER('2020'!A1122)</f>
        <v>1</v>
      </c>
      <c r="C1122" t="str">
        <f>IF(AND(B1122,MATCH(A1122,$A$1:$A$10073,0)=ROW()),COUNTIFS('2020'!$C$1:$C$2317,A1122,'2020'!$F$1:$F$2317,"&lt;&gt;二年")+COUNTIFS('2021'!$E$1:$E$2047,A1122,'2021'!$J$1:$J$2047,"&lt;&gt;二年")+COUNTIFS('2022'!$E$1:$E$1903,A1122,'2022'!$K$1:$K$1903,"&lt;&gt;二年")+COUNTIFS('2023'!$C$1:$C$1765,A1122,'2023'!$F$1:$F$1765,"&lt;&gt;二年",'2023'!$G$1:$G$1765,"&lt;&gt;*调整*")+COUNTIFS('2024'!$C$1:$C$2041,A1122,'2024'!$F$1:$F$2041,"&lt;&gt;二年",'2024'!$G$1:$G$2041,"&lt;&gt;*调整*")+ROW()/100000,"")</f>
        <v/>
      </c>
    </row>
    <row r="1123" spans="1:3" ht="15" customHeight="1">
      <c r="A1123" t="str">
        <f>'2020'!C1123</f>
        <v>金融科技</v>
      </c>
      <c r="B1123" t="b">
        <f>ISNUMBER('2020'!A1123)</f>
        <v>1</v>
      </c>
      <c r="C1123" t="str">
        <f>IF(AND(B1123,MATCH(A1123,$A$1:$A$10073,0)=ROW()),COUNTIFS('2020'!$C$1:$C$2317,A1123,'2020'!$F$1:$F$2317,"&lt;&gt;二年")+COUNTIFS('2021'!$E$1:$E$2047,A1123,'2021'!$J$1:$J$2047,"&lt;&gt;二年")+COUNTIFS('2022'!$E$1:$E$1903,A1123,'2022'!$K$1:$K$1903,"&lt;&gt;二年")+COUNTIFS('2023'!$C$1:$C$1765,A1123,'2023'!$F$1:$F$1765,"&lt;&gt;二年",'2023'!$G$1:$G$1765,"&lt;&gt;*调整*")+COUNTIFS('2024'!$C$1:$C$2041,A1123,'2024'!$F$1:$F$2041,"&lt;&gt;二年",'2024'!$G$1:$G$2041,"&lt;&gt;*调整*")+ROW()/100000,"")</f>
        <v/>
      </c>
    </row>
    <row r="1124" spans="1:3" ht="15" customHeight="1">
      <c r="A1124" t="str">
        <f>'2020'!C1124</f>
        <v>数据计算及应用</v>
      </c>
      <c r="B1124" t="b">
        <f>ISNUMBER('2020'!A1124)</f>
        <v>1</v>
      </c>
      <c r="C1124" t="str">
        <f>IF(AND(B1124,MATCH(A1124,$A$1:$A$10073,0)=ROW()),COUNTIFS('2020'!$C$1:$C$2317,A1124,'2020'!$F$1:$F$2317,"&lt;&gt;二年")+COUNTIFS('2021'!$E$1:$E$2047,A1124,'2021'!$J$1:$J$2047,"&lt;&gt;二年")+COUNTIFS('2022'!$E$1:$E$1903,A1124,'2022'!$K$1:$K$1903,"&lt;&gt;二年")+COUNTIFS('2023'!$C$1:$C$1765,A1124,'2023'!$F$1:$F$1765,"&lt;&gt;二年",'2023'!$G$1:$G$1765,"&lt;&gt;*调整*")+COUNTIFS('2024'!$C$1:$C$2041,A1124,'2024'!$F$1:$F$2041,"&lt;&gt;二年",'2024'!$G$1:$G$2041,"&lt;&gt;*调整*")+ROW()/100000,"")</f>
        <v/>
      </c>
    </row>
    <row r="1125" spans="1:3" ht="15" customHeight="1">
      <c r="A1125" t="str">
        <f>'2020'!C1125</f>
        <v>人工智能</v>
      </c>
      <c r="B1125" t="b">
        <f>ISNUMBER('2020'!A1125)</f>
        <v>1</v>
      </c>
      <c r="C1125" t="str">
        <f>IF(AND(B1125,MATCH(A1125,$A$1:$A$10073,0)=ROW()),COUNTIFS('2020'!$C$1:$C$2317,A1125,'2020'!$F$1:$F$2317,"&lt;&gt;二年")+COUNTIFS('2021'!$E$1:$E$2047,A1125,'2021'!$J$1:$J$2047,"&lt;&gt;二年")+COUNTIFS('2022'!$E$1:$E$1903,A1125,'2022'!$K$1:$K$1903,"&lt;&gt;二年")+COUNTIFS('2023'!$C$1:$C$1765,A1125,'2023'!$F$1:$F$1765,"&lt;&gt;二年",'2023'!$G$1:$G$1765,"&lt;&gt;*调整*")+COUNTIFS('2024'!$C$1:$C$2041,A1125,'2024'!$F$1:$F$2041,"&lt;&gt;二年",'2024'!$G$1:$G$2041,"&lt;&gt;*调整*")+ROW()/100000,"")</f>
        <v/>
      </c>
    </row>
    <row r="1126" spans="1:3" ht="15" customHeight="1">
      <c r="A1126" t="str">
        <f>'2020'!C1126</f>
        <v>区块链工程</v>
      </c>
      <c r="B1126" t="b">
        <f>ISNUMBER('2020'!A1126)</f>
        <v>1</v>
      </c>
      <c r="C1126" t="str">
        <f>IF(AND(B1126,MATCH(A1126,$A$1:$A$10073,0)=ROW()),COUNTIFS('2020'!$C$1:$C$2317,A1126,'2020'!$F$1:$F$2317,"&lt;&gt;二年")+COUNTIFS('2021'!$E$1:$E$2047,A1126,'2021'!$J$1:$J$2047,"&lt;&gt;二年")+COUNTIFS('2022'!$E$1:$E$1903,A1126,'2022'!$K$1:$K$1903,"&lt;&gt;二年")+COUNTIFS('2023'!$C$1:$C$1765,A1126,'2023'!$F$1:$F$1765,"&lt;&gt;二年",'2023'!$G$1:$G$1765,"&lt;&gt;*调整*")+COUNTIFS('2024'!$C$1:$C$2041,A1126,'2024'!$F$1:$F$2041,"&lt;&gt;二年",'2024'!$G$1:$G$2041,"&lt;&gt;*调整*")+ROW()/100000,"")</f>
        <v/>
      </c>
    </row>
    <row r="1127" spans="1:3" ht="15" customHeight="1">
      <c r="A1127" t="str">
        <f>'2020'!C1127</f>
        <v>微电子科学与工程</v>
      </c>
      <c r="B1127" t="b">
        <f>ISNUMBER('2020'!A1127)</f>
        <v>1</v>
      </c>
      <c r="C1127" t="str">
        <f>IF(AND(B1127,MATCH(A1127,$A$1:$A$10073,0)=ROW()),COUNTIFS('2020'!$C$1:$C$2317,A1127,'2020'!$F$1:$F$2317,"&lt;&gt;二年")+COUNTIFS('2021'!$E$1:$E$2047,A1127,'2021'!$J$1:$J$2047,"&lt;&gt;二年")+COUNTIFS('2022'!$E$1:$E$1903,A1127,'2022'!$K$1:$K$1903,"&lt;&gt;二年")+COUNTIFS('2023'!$C$1:$C$1765,A1127,'2023'!$F$1:$F$1765,"&lt;&gt;二年",'2023'!$G$1:$G$1765,"&lt;&gt;*调整*")+COUNTIFS('2024'!$C$1:$C$2041,A1127,'2024'!$F$1:$F$2041,"&lt;&gt;二年",'2024'!$G$1:$G$2041,"&lt;&gt;*调整*")+ROW()/100000,"")</f>
        <v/>
      </c>
    </row>
    <row r="1128" spans="1:3" ht="15" customHeight="1">
      <c r="A1128" t="str">
        <f>'2020'!C1128</f>
        <v>资源勘查工程</v>
      </c>
      <c r="B1128" t="b">
        <f>ISNUMBER('2020'!A1128)</f>
        <v>1</v>
      </c>
      <c r="C1128" t="str">
        <f>IF(AND(B1128,MATCH(A1128,$A$1:$A$10073,0)=ROW()),COUNTIFS('2020'!$C$1:$C$2317,A1128,'2020'!$F$1:$F$2317,"&lt;&gt;二年")+COUNTIFS('2021'!$E$1:$E$2047,A1128,'2021'!$J$1:$J$2047,"&lt;&gt;二年")+COUNTIFS('2022'!$E$1:$E$1903,A1128,'2022'!$K$1:$K$1903,"&lt;&gt;二年")+COUNTIFS('2023'!$C$1:$C$1765,A1128,'2023'!$F$1:$F$1765,"&lt;&gt;二年",'2023'!$G$1:$G$1765,"&lt;&gt;*调整*")+COUNTIFS('2024'!$C$1:$C$2041,A1128,'2024'!$F$1:$F$2041,"&lt;&gt;二年",'2024'!$G$1:$G$2041,"&lt;&gt;*调整*")+ROW()/100000,"")</f>
        <v/>
      </c>
    </row>
    <row r="1129" spans="1:3" ht="15" customHeight="1">
      <c r="A1129" t="str">
        <f>'2020'!C1129</f>
        <v>新能源科学与工程</v>
      </c>
      <c r="B1129" t="b">
        <f>ISNUMBER('2020'!A1129)</f>
        <v>1</v>
      </c>
      <c r="C1129" t="str">
        <f>IF(AND(B1129,MATCH(A1129,$A$1:$A$10073,0)=ROW()),COUNTIFS('2020'!$C$1:$C$2317,A1129,'2020'!$F$1:$F$2317,"&lt;&gt;二年")+COUNTIFS('2021'!$E$1:$E$2047,A1129,'2021'!$J$1:$J$2047,"&lt;&gt;二年")+COUNTIFS('2022'!$E$1:$E$1903,A1129,'2022'!$K$1:$K$1903,"&lt;&gt;二年")+COUNTIFS('2023'!$C$1:$C$1765,A1129,'2023'!$F$1:$F$1765,"&lt;&gt;二年",'2023'!$G$1:$G$1765,"&lt;&gt;*调整*")+COUNTIFS('2024'!$C$1:$C$2041,A1129,'2024'!$F$1:$F$2041,"&lt;&gt;二年",'2024'!$G$1:$G$2041,"&lt;&gt;*调整*")+ROW()/100000,"")</f>
        <v/>
      </c>
    </row>
    <row r="1130" spans="1:3" ht="15" customHeight="1">
      <c r="A1130" t="str">
        <f>'2020'!C1130</f>
        <v>数字经济</v>
      </c>
      <c r="B1130" t="b">
        <f>ISNUMBER('2020'!A1130)</f>
        <v>1</v>
      </c>
      <c r="C1130" t="str">
        <f>IF(AND(B1130,MATCH(A1130,$A$1:$A$10073,0)=ROW()),COUNTIFS('2020'!$C$1:$C$2317,A1130,'2020'!$F$1:$F$2317,"&lt;&gt;二年")+COUNTIFS('2021'!$E$1:$E$2047,A1130,'2021'!$J$1:$J$2047,"&lt;&gt;二年")+COUNTIFS('2022'!$E$1:$E$1903,A1130,'2022'!$K$1:$K$1903,"&lt;&gt;二年")+COUNTIFS('2023'!$C$1:$C$1765,A1130,'2023'!$F$1:$F$1765,"&lt;&gt;二年",'2023'!$G$1:$G$1765,"&lt;&gt;*调整*")+COUNTIFS('2024'!$C$1:$C$2041,A1130,'2024'!$F$1:$F$2041,"&lt;&gt;二年",'2024'!$G$1:$G$2041,"&lt;&gt;*调整*")+ROW()/100000,"")</f>
        <v/>
      </c>
    </row>
    <row r="1131" spans="1:3" ht="15" customHeight="1">
      <c r="A1131" t="str">
        <f>'2020'!C1131</f>
        <v>人工智能</v>
      </c>
      <c r="B1131" t="b">
        <f>ISNUMBER('2020'!A1131)</f>
        <v>1</v>
      </c>
      <c r="C1131" t="str">
        <f>IF(AND(B1131,MATCH(A1131,$A$1:$A$10073,0)=ROW()),COUNTIFS('2020'!$C$1:$C$2317,A1131,'2020'!$F$1:$F$2317,"&lt;&gt;二年")+COUNTIFS('2021'!$E$1:$E$2047,A1131,'2021'!$J$1:$J$2047,"&lt;&gt;二年")+COUNTIFS('2022'!$E$1:$E$1903,A1131,'2022'!$K$1:$K$1903,"&lt;&gt;二年")+COUNTIFS('2023'!$C$1:$C$1765,A1131,'2023'!$F$1:$F$1765,"&lt;&gt;二年",'2023'!$G$1:$G$1765,"&lt;&gt;*调整*")+COUNTIFS('2024'!$C$1:$C$2041,A1131,'2024'!$F$1:$F$2041,"&lt;&gt;二年",'2024'!$G$1:$G$2041,"&lt;&gt;*调整*")+ROW()/100000,"")</f>
        <v/>
      </c>
    </row>
    <row r="1132" spans="1:3" ht="15" customHeight="1">
      <c r="A1132" t="str">
        <f>'2020'!C1132</f>
        <v>数据科学与大数据技术</v>
      </c>
      <c r="B1132" t="b">
        <f>ISNUMBER('2020'!A1132)</f>
        <v>1</v>
      </c>
      <c r="C1132" t="str">
        <f>IF(AND(B1132,MATCH(A1132,$A$1:$A$10073,0)=ROW()),COUNTIFS('2020'!$C$1:$C$2317,A1132,'2020'!$F$1:$F$2317,"&lt;&gt;二年")+COUNTIFS('2021'!$E$1:$E$2047,A1132,'2021'!$J$1:$J$2047,"&lt;&gt;二年")+COUNTIFS('2022'!$E$1:$E$1903,A1132,'2022'!$K$1:$K$1903,"&lt;&gt;二年")+COUNTIFS('2023'!$C$1:$C$1765,A1132,'2023'!$F$1:$F$1765,"&lt;&gt;二年",'2023'!$G$1:$G$1765,"&lt;&gt;*调整*")+COUNTIFS('2024'!$C$1:$C$2041,A1132,'2024'!$F$1:$F$2041,"&lt;&gt;二年",'2024'!$G$1:$G$2041,"&lt;&gt;*调整*")+ROW()/100000,"")</f>
        <v/>
      </c>
    </row>
    <row r="1133" spans="1:3" ht="15" customHeight="1">
      <c r="A1133" t="str">
        <f>'2020'!C1133</f>
        <v>智慧农业</v>
      </c>
      <c r="B1133" t="b">
        <f>ISNUMBER('2020'!A1133)</f>
        <v>1</v>
      </c>
      <c r="C1133" t="str">
        <f>IF(AND(B1133,MATCH(A1133,$A$1:$A$10073,0)=ROW()),COUNTIFS('2020'!$C$1:$C$2317,A1133,'2020'!$F$1:$F$2317,"&lt;&gt;二年")+COUNTIFS('2021'!$E$1:$E$2047,A1133,'2021'!$J$1:$J$2047,"&lt;&gt;二年")+COUNTIFS('2022'!$E$1:$E$1903,A1133,'2022'!$K$1:$K$1903,"&lt;&gt;二年")+COUNTIFS('2023'!$C$1:$C$1765,A1133,'2023'!$F$1:$F$1765,"&lt;&gt;二年",'2023'!$G$1:$G$1765,"&lt;&gt;*调整*")+COUNTIFS('2024'!$C$1:$C$2041,A1133,'2024'!$F$1:$F$2041,"&lt;&gt;二年",'2024'!$G$1:$G$2041,"&lt;&gt;*调整*")+ROW()/100000,"")</f>
        <v/>
      </c>
    </row>
    <row r="1134" spans="1:3" ht="15" customHeight="1">
      <c r="A1134" t="str">
        <f>'2020'!C1134</f>
        <v>康复作业治疗</v>
      </c>
      <c r="B1134" t="b">
        <f>ISNUMBER('2020'!A1134)</f>
        <v>1</v>
      </c>
      <c r="C1134">
        <f>IF(AND(B1134,MATCH(A1134,$A$1:$A$10073,0)=ROW()),COUNTIFS('2020'!$C$1:$C$2317,A1134,'2020'!$F$1:$F$2317,"&lt;&gt;二年")+COUNTIFS('2021'!$E$1:$E$2047,A1134,'2021'!$J$1:$J$2047,"&lt;&gt;二年")+COUNTIFS('2022'!$E$1:$E$1903,A1134,'2022'!$K$1:$K$1903,"&lt;&gt;二年")+COUNTIFS('2023'!$C$1:$C$1765,A1134,'2023'!$F$1:$F$1765,"&lt;&gt;二年",'2023'!$G$1:$G$1765,"&lt;&gt;*调整*")+COUNTIFS('2024'!$C$1:$C$2041,A1134,'2024'!$F$1:$F$2041,"&lt;&gt;二年",'2024'!$G$1:$G$2041,"&lt;&gt;*调整*")+ROW()/100000,"")</f>
        <v>6.0113399999999997</v>
      </c>
    </row>
    <row r="1135" spans="1:3" ht="15" customHeight="1">
      <c r="A1135" t="str">
        <f>'2020'!C1135</f>
        <v>大数据管理与应用</v>
      </c>
      <c r="B1135" t="b">
        <f>ISNUMBER('2020'!A1135)</f>
        <v>1</v>
      </c>
      <c r="C1135" t="str">
        <f>IF(AND(B1135,MATCH(A1135,$A$1:$A$10073,0)=ROW()),COUNTIFS('2020'!$C$1:$C$2317,A1135,'2020'!$F$1:$F$2317,"&lt;&gt;二年")+COUNTIFS('2021'!$E$1:$E$2047,A1135,'2021'!$J$1:$J$2047,"&lt;&gt;二年")+COUNTIFS('2022'!$E$1:$E$1903,A1135,'2022'!$K$1:$K$1903,"&lt;&gt;二年")+COUNTIFS('2023'!$C$1:$C$1765,A1135,'2023'!$F$1:$F$1765,"&lt;&gt;二年",'2023'!$G$1:$G$1765,"&lt;&gt;*调整*")+COUNTIFS('2024'!$C$1:$C$2041,A1135,'2024'!$F$1:$F$2041,"&lt;&gt;二年",'2024'!$G$1:$G$2041,"&lt;&gt;*调整*")+ROW()/100000,"")</f>
        <v/>
      </c>
    </row>
    <row r="1136" spans="1:3" ht="15" customHeight="1">
      <c r="A1136" t="str">
        <f>'2020'!C1136</f>
        <v>应急管理</v>
      </c>
      <c r="B1136" t="b">
        <f>ISNUMBER('2020'!A1136)</f>
        <v>1</v>
      </c>
      <c r="C1136" t="str">
        <f>IF(AND(B1136,MATCH(A1136,$A$1:$A$10073,0)=ROW()),COUNTIFS('2020'!$C$1:$C$2317,A1136,'2020'!$F$1:$F$2317,"&lt;&gt;二年")+COUNTIFS('2021'!$E$1:$E$2047,A1136,'2021'!$J$1:$J$2047,"&lt;&gt;二年")+COUNTIFS('2022'!$E$1:$E$1903,A1136,'2022'!$K$1:$K$1903,"&lt;&gt;二年")+COUNTIFS('2023'!$C$1:$C$1765,A1136,'2023'!$F$1:$F$1765,"&lt;&gt;二年",'2023'!$G$1:$G$1765,"&lt;&gt;*调整*")+COUNTIFS('2024'!$C$1:$C$2041,A1136,'2024'!$F$1:$F$2041,"&lt;&gt;二年",'2024'!$G$1:$G$2041,"&lt;&gt;*调整*")+ROW()/100000,"")</f>
        <v/>
      </c>
    </row>
    <row r="1137" spans="1:3" ht="15" customHeight="1">
      <c r="A1137" t="str">
        <f>'2020'!C1137</f>
        <v>药物化学</v>
      </c>
      <c r="B1137" t="b">
        <f>ISNUMBER('2020'!A1137)</f>
        <v>1</v>
      </c>
      <c r="C1137">
        <f>IF(AND(B1137,MATCH(A1137,$A$1:$A$10073,0)=ROW()),COUNTIFS('2020'!$C$1:$C$2317,A1137,'2020'!$F$1:$F$2317,"&lt;&gt;二年")+COUNTIFS('2021'!$E$1:$E$2047,A1137,'2021'!$J$1:$J$2047,"&lt;&gt;二年")+COUNTIFS('2022'!$E$1:$E$1903,A1137,'2022'!$K$1:$K$1903,"&lt;&gt;二年")+COUNTIFS('2023'!$C$1:$C$1765,A1137,'2023'!$F$1:$F$1765,"&lt;&gt;二年",'2023'!$G$1:$G$1765,"&lt;&gt;*调整*")+COUNTIFS('2024'!$C$1:$C$2041,A1137,'2024'!$F$1:$F$2041,"&lt;&gt;二年",'2024'!$G$1:$G$2041,"&lt;&gt;*调整*")+ROW()/100000,"")</f>
        <v>1.0113700000000001</v>
      </c>
    </row>
    <row r="1138" spans="1:3" ht="15" customHeight="1">
      <c r="A1138" t="str">
        <f>'2020'!C1138</f>
        <v>医疗保险</v>
      </c>
      <c r="B1138" t="b">
        <f>ISNUMBER('2020'!A1138)</f>
        <v>1</v>
      </c>
      <c r="C1138" t="str">
        <f>IF(AND(B1138,MATCH(A1138,$A$1:$A$10073,0)=ROW()),COUNTIFS('2020'!$C$1:$C$2317,A1138,'2020'!$F$1:$F$2317,"&lt;&gt;二年")+COUNTIFS('2021'!$E$1:$E$2047,A1138,'2021'!$J$1:$J$2047,"&lt;&gt;二年")+COUNTIFS('2022'!$E$1:$E$1903,A1138,'2022'!$K$1:$K$1903,"&lt;&gt;二年")+COUNTIFS('2023'!$C$1:$C$1765,A1138,'2023'!$F$1:$F$1765,"&lt;&gt;二年",'2023'!$G$1:$G$1765,"&lt;&gt;*调整*")+COUNTIFS('2024'!$C$1:$C$2041,A1138,'2024'!$F$1:$F$2041,"&lt;&gt;二年",'2024'!$G$1:$G$2041,"&lt;&gt;*调整*")+ROW()/100000,"")</f>
        <v/>
      </c>
    </row>
    <row r="1139" spans="1:3" ht="15" customHeight="1">
      <c r="A1139" t="str">
        <f>'2020'!C1139</f>
        <v>特殊教育</v>
      </c>
      <c r="B1139" t="b">
        <f>ISNUMBER('2020'!A1139)</f>
        <v>1</v>
      </c>
      <c r="C1139">
        <f>IF(AND(B1139,MATCH(A1139,$A$1:$A$10073,0)=ROW()),COUNTIFS('2020'!$C$1:$C$2317,A1139,'2020'!$F$1:$F$2317,"&lt;&gt;二年")+COUNTIFS('2021'!$E$1:$E$2047,A1139,'2021'!$J$1:$J$2047,"&lt;&gt;二年")+COUNTIFS('2022'!$E$1:$E$1903,A1139,'2022'!$K$1:$K$1903,"&lt;&gt;二年")+COUNTIFS('2023'!$C$1:$C$1765,A1139,'2023'!$F$1:$F$1765,"&lt;&gt;二年",'2023'!$G$1:$G$1765,"&lt;&gt;*调整*")+COUNTIFS('2024'!$C$1:$C$2041,A1139,'2024'!$F$1:$F$2041,"&lt;&gt;二年",'2024'!$G$1:$G$2041,"&lt;&gt;*调整*")+ROW()/100000,"")</f>
        <v>4.0113899999999996</v>
      </c>
    </row>
    <row r="1140" spans="1:3" ht="15" customHeight="1">
      <c r="A1140" t="str">
        <f>'2020'!C1140</f>
        <v>信息管理与信息系统</v>
      </c>
      <c r="B1140" t="b">
        <f>ISNUMBER('2020'!A1140)</f>
        <v>1</v>
      </c>
      <c r="C1140" t="str">
        <f>IF(AND(B1140,MATCH(A1140,$A$1:$A$10073,0)=ROW()),COUNTIFS('2020'!$C$1:$C$2317,A1140,'2020'!$F$1:$F$2317,"&lt;&gt;二年")+COUNTIFS('2021'!$E$1:$E$2047,A1140,'2021'!$J$1:$J$2047,"&lt;&gt;二年")+COUNTIFS('2022'!$E$1:$E$1903,A1140,'2022'!$K$1:$K$1903,"&lt;&gt;二年")+COUNTIFS('2023'!$C$1:$C$1765,A1140,'2023'!$F$1:$F$1765,"&lt;&gt;二年",'2023'!$G$1:$G$1765,"&lt;&gt;*调整*")+COUNTIFS('2024'!$C$1:$C$2041,A1140,'2024'!$F$1:$F$2041,"&lt;&gt;二年",'2024'!$G$1:$G$2041,"&lt;&gt;*调整*")+ROW()/100000,"")</f>
        <v/>
      </c>
    </row>
    <row r="1141" spans="1:3" ht="15" customHeight="1">
      <c r="A1141" t="str">
        <f>'2020'!C1141</f>
        <v>听力与言语康复学</v>
      </c>
      <c r="B1141" t="b">
        <f>ISNUMBER('2020'!A1141)</f>
        <v>1</v>
      </c>
      <c r="C1141">
        <f>IF(AND(B1141,MATCH(A1141,$A$1:$A$10073,0)=ROW()),COUNTIFS('2020'!$C$1:$C$2317,A1141,'2020'!$F$1:$F$2317,"&lt;&gt;二年")+COUNTIFS('2021'!$E$1:$E$2047,A1141,'2021'!$J$1:$J$2047,"&lt;&gt;二年")+COUNTIFS('2022'!$E$1:$E$1903,A1141,'2022'!$K$1:$K$1903,"&lt;&gt;二年")+COUNTIFS('2023'!$C$1:$C$1765,A1141,'2023'!$F$1:$F$1765,"&lt;&gt;二年",'2023'!$G$1:$G$1765,"&lt;&gt;*调整*")+COUNTIFS('2024'!$C$1:$C$2041,A1141,'2024'!$F$1:$F$2041,"&lt;&gt;二年",'2024'!$G$1:$G$2041,"&lt;&gt;*调整*")+ROW()/100000,"")</f>
        <v>6.0114099999999997</v>
      </c>
    </row>
    <row r="1142" spans="1:3" ht="15" customHeight="1">
      <c r="A1142" t="str">
        <f>'2020'!C1142</f>
        <v>康复作业治疗</v>
      </c>
      <c r="B1142" t="b">
        <f>ISNUMBER('2020'!A1142)</f>
        <v>1</v>
      </c>
      <c r="C1142" t="str">
        <f>IF(AND(B1142,MATCH(A1142,$A$1:$A$10073,0)=ROW()),COUNTIFS('2020'!$C$1:$C$2317,A1142,'2020'!$F$1:$F$2317,"&lt;&gt;二年")+COUNTIFS('2021'!$E$1:$E$2047,A1142,'2021'!$J$1:$J$2047,"&lt;&gt;二年")+COUNTIFS('2022'!$E$1:$E$1903,A1142,'2022'!$K$1:$K$1903,"&lt;&gt;二年")+COUNTIFS('2023'!$C$1:$C$1765,A1142,'2023'!$F$1:$F$1765,"&lt;&gt;二年",'2023'!$G$1:$G$1765,"&lt;&gt;*调整*")+COUNTIFS('2024'!$C$1:$C$2041,A1142,'2024'!$F$1:$F$2041,"&lt;&gt;二年",'2024'!$G$1:$G$2041,"&lt;&gt;*调整*")+ROW()/100000,"")</f>
        <v/>
      </c>
    </row>
    <row r="1143" spans="1:3" ht="15" customHeight="1">
      <c r="A1143" t="str">
        <f>'2020'!C1143</f>
        <v>助产学</v>
      </c>
      <c r="B1143" t="b">
        <f>ISNUMBER('2020'!A1143)</f>
        <v>1</v>
      </c>
      <c r="C1143" t="str">
        <f>IF(AND(B1143,MATCH(A1143,$A$1:$A$10073,0)=ROW()),COUNTIFS('2020'!$C$1:$C$2317,A1143,'2020'!$F$1:$F$2317,"&lt;&gt;二年")+COUNTIFS('2021'!$E$1:$E$2047,A1143,'2021'!$J$1:$J$2047,"&lt;&gt;二年")+COUNTIFS('2022'!$E$1:$E$1903,A1143,'2022'!$K$1:$K$1903,"&lt;&gt;二年")+COUNTIFS('2023'!$C$1:$C$1765,A1143,'2023'!$F$1:$F$1765,"&lt;&gt;二年",'2023'!$G$1:$G$1765,"&lt;&gt;*调整*")+COUNTIFS('2024'!$C$1:$C$2041,A1143,'2024'!$F$1:$F$2041,"&lt;&gt;二年",'2024'!$G$1:$G$2041,"&lt;&gt;*调整*")+ROW()/100000,"")</f>
        <v/>
      </c>
    </row>
    <row r="1144" spans="1:3" ht="15" customHeight="1">
      <c r="A1144" t="str">
        <f>'2020'!C1144</f>
        <v>康复物理治疗</v>
      </c>
      <c r="B1144" t="b">
        <f>ISNUMBER('2020'!A1144)</f>
        <v>1</v>
      </c>
      <c r="C1144" t="str">
        <f>IF(AND(B1144,MATCH(A1144,$A$1:$A$10073,0)=ROW()),COUNTIFS('2020'!$C$1:$C$2317,A1144,'2020'!$F$1:$F$2317,"&lt;&gt;二年")+COUNTIFS('2021'!$E$1:$E$2047,A1144,'2021'!$J$1:$J$2047,"&lt;&gt;二年")+COUNTIFS('2022'!$E$1:$E$1903,A1144,'2022'!$K$1:$K$1903,"&lt;&gt;二年")+COUNTIFS('2023'!$C$1:$C$1765,A1144,'2023'!$F$1:$F$1765,"&lt;&gt;二年",'2023'!$G$1:$G$1765,"&lt;&gt;*调整*")+COUNTIFS('2024'!$C$1:$C$2041,A1144,'2024'!$F$1:$F$2041,"&lt;&gt;二年",'2024'!$G$1:$G$2041,"&lt;&gt;*调整*")+ROW()/100000,"")</f>
        <v/>
      </c>
    </row>
    <row r="1145" spans="1:3" ht="15" customHeight="1">
      <c r="A1145" t="str">
        <f>'2020'!C1145</f>
        <v>智能医学工程</v>
      </c>
      <c r="B1145" t="b">
        <f>ISNUMBER('2020'!A1145)</f>
        <v>1</v>
      </c>
      <c r="C1145" t="str">
        <f>IF(AND(B1145,MATCH(A1145,$A$1:$A$10073,0)=ROW()),COUNTIFS('2020'!$C$1:$C$2317,A1145,'2020'!$F$1:$F$2317,"&lt;&gt;二年")+COUNTIFS('2021'!$E$1:$E$2047,A1145,'2021'!$J$1:$J$2047,"&lt;&gt;二年")+COUNTIFS('2022'!$E$1:$E$1903,A1145,'2022'!$K$1:$K$1903,"&lt;&gt;二年")+COUNTIFS('2023'!$C$1:$C$1765,A1145,'2023'!$F$1:$F$1765,"&lt;&gt;二年",'2023'!$G$1:$G$1765,"&lt;&gt;*调整*")+COUNTIFS('2024'!$C$1:$C$2041,A1145,'2024'!$F$1:$F$2041,"&lt;&gt;二年",'2024'!$G$1:$G$2041,"&lt;&gt;*调整*")+ROW()/100000,"")</f>
        <v/>
      </c>
    </row>
    <row r="1146" spans="1:3" ht="15" customHeight="1">
      <c r="A1146" t="str">
        <f>'2020'!C1146</f>
        <v>马克思主义理论</v>
      </c>
      <c r="B1146" t="b">
        <f>ISNUMBER('2020'!A1146)</f>
        <v>1</v>
      </c>
      <c r="C1146" t="str">
        <f>IF(AND(B1146,MATCH(A1146,$A$1:$A$10073,0)=ROW()),COUNTIFS('2020'!$C$1:$C$2317,A1146,'2020'!$F$1:$F$2317,"&lt;&gt;二年")+COUNTIFS('2021'!$E$1:$E$2047,A1146,'2021'!$J$1:$J$2047,"&lt;&gt;二年")+COUNTIFS('2022'!$E$1:$E$1903,A1146,'2022'!$K$1:$K$1903,"&lt;&gt;二年")+COUNTIFS('2023'!$C$1:$C$1765,A1146,'2023'!$F$1:$F$1765,"&lt;&gt;二年",'2023'!$G$1:$G$1765,"&lt;&gt;*调整*")+COUNTIFS('2024'!$C$1:$C$2041,A1146,'2024'!$F$1:$F$2041,"&lt;&gt;二年",'2024'!$G$1:$G$2041,"&lt;&gt;*调整*")+ROW()/100000,"")</f>
        <v/>
      </c>
    </row>
    <row r="1147" spans="1:3" ht="15" customHeight="1">
      <c r="A1147" t="str">
        <f>'2020'!C1147</f>
        <v>网络与新媒体</v>
      </c>
      <c r="B1147" t="b">
        <f>ISNUMBER('2020'!A1147)</f>
        <v>1</v>
      </c>
      <c r="C1147" t="str">
        <f>IF(AND(B1147,MATCH(A1147,$A$1:$A$10073,0)=ROW()),COUNTIFS('2020'!$C$1:$C$2317,A1147,'2020'!$F$1:$F$2317,"&lt;&gt;二年")+COUNTIFS('2021'!$E$1:$E$2047,A1147,'2021'!$J$1:$J$2047,"&lt;&gt;二年")+COUNTIFS('2022'!$E$1:$E$1903,A1147,'2022'!$K$1:$K$1903,"&lt;&gt;二年")+COUNTIFS('2023'!$C$1:$C$1765,A1147,'2023'!$F$1:$F$1765,"&lt;&gt;二年",'2023'!$G$1:$G$1765,"&lt;&gt;*调整*")+COUNTIFS('2024'!$C$1:$C$2041,A1147,'2024'!$F$1:$F$2041,"&lt;&gt;二年",'2024'!$G$1:$G$2041,"&lt;&gt;*调整*")+ROW()/100000,"")</f>
        <v/>
      </c>
    </row>
    <row r="1148" spans="1:3" ht="15" customHeight="1">
      <c r="A1148" t="str">
        <f>'2020'!C1148</f>
        <v>智能制造工程</v>
      </c>
      <c r="B1148" t="b">
        <f>ISNUMBER('2020'!A1148)</f>
        <v>1</v>
      </c>
      <c r="C1148" t="str">
        <f>IF(AND(B1148,MATCH(A1148,$A$1:$A$10073,0)=ROW()),COUNTIFS('2020'!$C$1:$C$2317,A1148,'2020'!$F$1:$F$2317,"&lt;&gt;二年")+COUNTIFS('2021'!$E$1:$E$2047,A1148,'2021'!$J$1:$J$2047,"&lt;&gt;二年")+COUNTIFS('2022'!$E$1:$E$1903,A1148,'2022'!$K$1:$K$1903,"&lt;&gt;二年")+COUNTIFS('2023'!$C$1:$C$1765,A1148,'2023'!$F$1:$F$1765,"&lt;&gt;二年",'2023'!$G$1:$G$1765,"&lt;&gt;*调整*")+COUNTIFS('2024'!$C$1:$C$2041,A1148,'2024'!$F$1:$F$2041,"&lt;&gt;二年",'2024'!$G$1:$G$2041,"&lt;&gt;*调整*")+ROW()/100000,"")</f>
        <v/>
      </c>
    </row>
    <row r="1149" spans="1:3" ht="15" customHeight="1">
      <c r="A1149" t="str">
        <f>'2020'!C1149</f>
        <v>人工智能</v>
      </c>
      <c r="B1149" t="b">
        <f>ISNUMBER('2020'!A1149)</f>
        <v>1</v>
      </c>
      <c r="C1149" t="str">
        <f>IF(AND(B1149,MATCH(A1149,$A$1:$A$10073,0)=ROW()),COUNTIFS('2020'!$C$1:$C$2317,A1149,'2020'!$F$1:$F$2317,"&lt;&gt;二年")+COUNTIFS('2021'!$E$1:$E$2047,A1149,'2021'!$J$1:$J$2047,"&lt;&gt;二年")+COUNTIFS('2022'!$E$1:$E$1903,A1149,'2022'!$K$1:$K$1903,"&lt;&gt;二年")+COUNTIFS('2023'!$C$1:$C$1765,A1149,'2023'!$F$1:$F$1765,"&lt;&gt;二年",'2023'!$G$1:$G$1765,"&lt;&gt;*调整*")+COUNTIFS('2024'!$C$1:$C$2041,A1149,'2024'!$F$1:$F$2041,"&lt;&gt;二年",'2024'!$G$1:$G$2041,"&lt;&gt;*调整*")+ROW()/100000,"")</f>
        <v/>
      </c>
    </row>
    <row r="1150" spans="1:3" ht="15" customHeight="1">
      <c r="A1150" t="str">
        <f>'2020'!C1150</f>
        <v>国际经济与贸易</v>
      </c>
      <c r="B1150" t="b">
        <f>ISNUMBER('2020'!A1150)</f>
        <v>1</v>
      </c>
      <c r="C1150" t="str">
        <f>IF(AND(B1150,MATCH(A1150,$A$1:$A$10073,0)=ROW()),COUNTIFS('2020'!$C$1:$C$2317,A1150,'2020'!$F$1:$F$2317,"&lt;&gt;二年")+COUNTIFS('2021'!$E$1:$E$2047,A1150,'2021'!$J$1:$J$2047,"&lt;&gt;二年")+COUNTIFS('2022'!$E$1:$E$1903,A1150,'2022'!$K$1:$K$1903,"&lt;&gt;二年")+COUNTIFS('2023'!$C$1:$C$1765,A1150,'2023'!$F$1:$F$1765,"&lt;&gt;二年",'2023'!$G$1:$G$1765,"&lt;&gt;*调整*")+COUNTIFS('2024'!$C$1:$C$2041,A1150,'2024'!$F$1:$F$2041,"&lt;&gt;二年",'2024'!$G$1:$G$2041,"&lt;&gt;*调整*")+ROW()/100000,"")</f>
        <v/>
      </c>
    </row>
    <row r="1151" spans="1:3" ht="15" customHeight="1">
      <c r="A1151" t="str">
        <f>'2020'!C1151</f>
        <v>生态学</v>
      </c>
      <c r="B1151" t="b">
        <f>ISNUMBER('2020'!A1151)</f>
        <v>1</v>
      </c>
      <c r="C1151" t="str">
        <f>IF(AND(B1151,MATCH(A1151,$A$1:$A$10073,0)=ROW()),COUNTIFS('2020'!$C$1:$C$2317,A1151,'2020'!$F$1:$F$2317,"&lt;&gt;二年")+COUNTIFS('2021'!$E$1:$E$2047,A1151,'2021'!$J$1:$J$2047,"&lt;&gt;二年")+COUNTIFS('2022'!$E$1:$E$1903,A1151,'2022'!$K$1:$K$1903,"&lt;&gt;二年")+COUNTIFS('2023'!$C$1:$C$1765,A1151,'2023'!$F$1:$F$1765,"&lt;&gt;二年",'2023'!$G$1:$G$1765,"&lt;&gt;*调整*")+COUNTIFS('2024'!$C$1:$C$2041,A1151,'2024'!$F$1:$F$2041,"&lt;&gt;二年",'2024'!$G$1:$G$2041,"&lt;&gt;*调整*")+ROW()/100000,"")</f>
        <v/>
      </c>
    </row>
    <row r="1152" spans="1:3" ht="15" customHeight="1">
      <c r="A1152" t="str">
        <f>'2020'!C1152</f>
        <v>智慧农业</v>
      </c>
      <c r="B1152" t="b">
        <f>ISNUMBER('2020'!A1152)</f>
        <v>1</v>
      </c>
      <c r="C1152" t="str">
        <f>IF(AND(B1152,MATCH(A1152,$A$1:$A$10073,0)=ROW()),COUNTIFS('2020'!$C$1:$C$2317,A1152,'2020'!$F$1:$F$2317,"&lt;&gt;二年")+COUNTIFS('2021'!$E$1:$E$2047,A1152,'2021'!$J$1:$J$2047,"&lt;&gt;二年")+COUNTIFS('2022'!$E$1:$E$1903,A1152,'2022'!$K$1:$K$1903,"&lt;&gt;二年")+COUNTIFS('2023'!$C$1:$C$1765,A1152,'2023'!$F$1:$F$1765,"&lt;&gt;二年",'2023'!$G$1:$G$1765,"&lt;&gt;*调整*")+COUNTIFS('2024'!$C$1:$C$2041,A1152,'2024'!$F$1:$F$2041,"&lt;&gt;二年",'2024'!$G$1:$G$2041,"&lt;&gt;*调整*")+ROW()/100000,"")</f>
        <v/>
      </c>
    </row>
    <row r="1153" spans="1:3" ht="15" customHeight="1">
      <c r="A1153" t="str">
        <f>'2020'!C1153</f>
        <v>舞蹈学</v>
      </c>
      <c r="B1153" t="b">
        <f>ISNUMBER('2020'!A1153)</f>
        <v>1</v>
      </c>
      <c r="C1153" t="str">
        <f>IF(AND(B1153,MATCH(A1153,$A$1:$A$10073,0)=ROW()),COUNTIFS('2020'!$C$1:$C$2317,A1153,'2020'!$F$1:$F$2317,"&lt;&gt;二年")+COUNTIFS('2021'!$E$1:$E$2047,A1153,'2021'!$J$1:$J$2047,"&lt;&gt;二年")+COUNTIFS('2022'!$E$1:$E$1903,A1153,'2022'!$K$1:$K$1903,"&lt;&gt;二年")+COUNTIFS('2023'!$C$1:$C$1765,A1153,'2023'!$F$1:$F$1765,"&lt;&gt;二年",'2023'!$G$1:$G$1765,"&lt;&gt;*调整*")+COUNTIFS('2024'!$C$1:$C$2041,A1153,'2024'!$F$1:$F$2041,"&lt;&gt;二年",'2024'!$G$1:$G$2041,"&lt;&gt;*调整*")+ROW()/100000,"")</f>
        <v/>
      </c>
    </row>
    <row r="1154" spans="1:3" ht="15" customHeight="1">
      <c r="A1154" t="str">
        <f>'2020'!C1154</f>
        <v>智能制造工程</v>
      </c>
      <c r="B1154" t="b">
        <f>ISNUMBER('2020'!A1154)</f>
        <v>1</v>
      </c>
      <c r="C1154" t="str">
        <f>IF(AND(B1154,MATCH(A1154,$A$1:$A$10073,0)=ROW()),COUNTIFS('2020'!$C$1:$C$2317,A1154,'2020'!$F$1:$F$2317,"&lt;&gt;二年")+COUNTIFS('2021'!$E$1:$E$2047,A1154,'2021'!$J$1:$J$2047,"&lt;&gt;二年")+COUNTIFS('2022'!$E$1:$E$1903,A1154,'2022'!$K$1:$K$1903,"&lt;&gt;二年")+COUNTIFS('2023'!$C$1:$C$1765,A1154,'2023'!$F$1:$F$1765,"&lt;&gt;二年",'2023'!$G$1:$G$1765,"&lt;&gt;*调整*")+COUNTIFS('2024'!$C$1:$C$2041,A1154,'2024'!$F$1:$F$2041,"&lt;&gt;二年",'2024'!$G$1:$G$2041,"&lt;&gt;*调整*")+ROW()/100000,"")</f>
        <v/>
      </c>
    </row>
    <row r="1155" spans="1:3" ht="15" customHeight="1">
      <c r="A1155" t="str">
        <f>'2020'!C1155</f>
        <v>地理信息科学</v>
      </c>
      <c r="B1155" t="b">
        <f>ISNUMBER('2020'!A1155)</f>
        <v>1</v>
      </c>
      <c r="C1155" t="str">
        <f>IF(AND(B1155,MATCH(A1155,$A$1:$A$10073,0)=ROW()),COUNTIFS('2020'!$C$1:$C$2317,A1155,'2020'!$F$1:$F$2317,"&lt;&gt;二年")+COUNTIFS('2021'!$E$1:$E$2047,A1155,'2021'!$J$1:$J$2047,"&lt;&gt;二年")+COUNTIFS('2022'!$E$1:$E$1903,A1155,'2022'!$K$1:$K$1903,"&lt;&gt;二年")+COUNTIFS('2023'!$C$1:$C$1765,A1155,'2023'!$F$1:$F$1765,"&lt;&gt;二年",'2023'!$G$1:$G$1765,"&lt;&gt;*调整*")+COUNTIFS('2024'!$C$1:$C$2041,A1155,'2024'!$F$1:$F$2041,"&lt;&gt;二年",'2024'!$G$1:$G$2041,"&lt;&gt;*调整*")+ROW()/100000,"")</f>
        <v/>
      </c>
    </row>
    <row r="1156" spans="1:3" ht="15" customHeight="1">
      <c r="A1156" t="str">
        <f>'2020'!C1156</f>
        <v>生物技术</v>
      </c>
      <c r="B1156" t="b">
        <f>ISNUMBER('2020'!A1156)</f>
        <v>1</v>
      </c>
      <c r="C1156" t="str">
        <f>IF(AND(B1156,MATCH(A1156,$A$1:$A$10073,0)=ROW()),COUNTIFS('2020'!$C$1:$C$2317,A1156,'2020'!$F$1:$F$2317,"&lt;&gt;二年")+COUNTIFS('2021'!$E$1:$E$2047,A1156,'2021'!$J$1:$J$2047,"&lt;&gt;二年")+COUNTIFS('2022'!$E$1:$E$1903,A1156,'2022'!$K$1:$K$1903,"&lt;&gt;二年")+COUNTIFS('2023'!$C$1:$C$1765,A1156,'2023'!$F$1:$F$1765,"&lt;&gt;二年",'2023'!$G$1:$G$1765,"&lt;&gt;*调整*")+COUNTIFS('2024'!$C$1:$C$2041,A1156,'2024'!$F$1:$F$2041,"&lt;&gt;二年",'2024'!$G$1:$G$2041,"&lt;&gt;*调整*")+ROW()/100000,"")</f>
        <v/>
      </c>
    </row>
    <row r="1157" spans="1:3" ht="15" customHeight="1">
      <c r="A1157" t="str">
        <f>'2020'!C1157</f>
        <v>交通工程</v>
      </c>
      <c r="B1157" t="b">
        <f>ISNUMBER('2020'!A1157)</f>
        <v>1</v>
      </c>
      <c r="C1157" t="str">
        <f>IF(AND(B1157,MATCH(A1157,$A$1:$A$10073,0)=ROW()),COUNTIFS('2020'!$C$1:$C$2317,A1157,'2020'!$F$1:$F$2317,"&lt;&gt;二年")+COUNTIFS('2021'!$E$1:$E$2047,A1157,'2021'!$J$1:$J$2047,"&lt;&gt;二年")+COUNTIFS('2022'!$E$1:$E$1903,A1157,'2022'!$K$1:$K$1903,"&lt;&gt;二年")+COUNTIFS('2023'!$C$1:$C$1765,A1157,'2023'!$F$1:$F$1765,"&lt;&gt;二年",'2023'!$G$1:$G$1765,"&lt;&gt;*调整*")+COUNTIFS('2024'!$C$1:$C$2041,A1157,'2024'!$F$1:$F$2041,"&lt;&gt;二年",'2024'!$G$1:$G$2041,"&lt;&gt;*调整*")+ROW()/100000,"")</f>
        <v/>
      </c>
    </row>
    <row r="1158" spans="1:3" ht="15" customHeight="1">
      <c r="A1158" t="str">
        <f>'2020'!C1158</f>
        <v>安全工程</v>
      </c>
      <c r="B1158" t="b">
        <f>ISNUMBER('2020'!A1158)</f>
        <v>1</v>
      </c>
      <c r="C1158" t="str">
        <f>IF(AND(B1158,MATCH(A1158,$A$1:$A$10073,0)=ROW()),COUNTIFS('2020'!$C$1:$C$2317,A1158,'2020'!$F$1:$F$2317,"&lt;&gt;二年")+COUNTIFS('2021'!$E$1:$E$2047,A1158,'2021'!$J$1:$J$2047,"&lt;&gt;二年")+COUNTIFS('2022'!$E$1:$E$1903,A1158,'2022'!$K$1:$K$1903,"&lt;&gt;二年")+COUNTIFS('2023'!$C$1:$C$1765,A1158,'2023'!$F$1:$F$1765,"&lt;&gt;二年",'2023'!$G$1:$G$1765,"&lt;&gt;*调整*")+COUNTIFS('2024'!$C$1:$C$2041,A1158,'2024'!$F$1:$F$2041,"&lt;&gt;二年",'2024'!$G$1:$G$2041,"&lt;&gt;*调整*")+ROW()/100000,"")</f>
        <v/>
      </c>
    </row>
    <row r="1159" spans="1:3" ht="15" customHeight="1">
      <c r="A1159" t="str">
        <f>'2020'!C1159</f>
        <v>财务管理</v>
      </c>
      <c r="B1159" t="b">
        <f>ISNUMBER('2020'!A1159)</f>
        <v>1</v>
      </c>
      <c r="C1159" t="str">
        <f>IF(AND(B1159,MATCH(A1159,$A$1:$A$10073,0)=ROW()),COUNTIFS('2020'!$C$1:$C$2317,A1159,'2020'!$F$1:$F$2317,"&lt;&gt;二年")+COUNTIFS('2021'!$E$1:$E$2047,A1159,'2021'!$J$1:$J$2047,"&lt;&gt;二年")+COUNTIFS('2022'!$E$1:$E$1903,A1159,'2022'!$K$1:$K$1903,"&lt;&gt;二年")+COUNTIFS('2023'!$C$1:$C$1765,A1159,'2023'!$F$1:$F$1765,"&lt;&gt;二年",'2023'!$G$1:$G$1765,"&lt;&gt;*调整*")+COUNTIFS('2024'!$C$1:$C$2041,A1159,'2024'!$F$1:$F$2041,"&lt;&gt;二年",'2024'!$G$1:$G$2041,"&lt;&gt;*调整*")+ROW()/100000,"")</f>
        <v/>
      </c>
    </row>
    <row r="1160" spans="1:3" ht="15" customHeight="1">
      <c r="A1160" t="str">
        <f>'2020'!C1160</f>
        <v>数据科学与大数据技术</v>
      </c>
      <c r="B1160" t="b">
        <f>ISNUMBER('2020'!A1160)</f>
        <v>1</v>
      </c>
      <c r="C1160" t="str">
        <f>IF(AND(B1160,MATCH(A1160,$A$1:$A$10073,0)=ROW()),COUNTIFS('2020'!$C$1:$C$2317,A1160,'2020'!$F$1:$F$2317,"&lt;&gt;二年")+COUNTIFS('2021'!$E$1:$E$2047,A1160,'2021'!$J$1:$J$2047,"&lt;&gt;二年")+COUNTIFS('2022'!$E$1:$E$1903,A1160,'2022'!$K$1:$K$1903,"&lt;&gt;二年")+COUNTIFS('2023'!$C$1:$C$1765,A1160,'2023'!$F$1:$F$1765,"&lt;&gt;二年",'2023'!$G$1:$G$1765,"&lt;&gt;*调整*")+COUNTIFS('2024'!$C$1:$C$2041,A1160,'2024'!$F$1:$F$2041,"&lt;&gt;二年",'2024'!$G$1:$G$2041,"&lt;&gt;*调整*")+ROW()/100000,"")</f>
        <v/>
      </c>
    </row>
    <row r="1161" spans="1:3" ht="15" customHeight="1">
      <c r="A1161" t="str">
        <f>'2020'!C1161</f>
        <v>法学</v>
      </c>
      <c r="B1161" t="b">
        <f>ISNUMBER('2020'!A1161)</f>
        <v>1</v>
      </c>
      <c r="C1161" t="str">
        <f>IF(AND(B1161,MATCH(A1161,$A$1:$A$10073,0)=ROW()),COUNTIFS('2020'!$C$1:$C$2317,A1161,'2020'!$F$1:$F$2317,"&lt;&gt;二年")+COUNTIFS('2021'!$E$1:$E$2047,A1161,'2021'!$J$1:$J$2047,"&lt;&gt;二年")+COUNTIFS('2022'!$E$1:$E$1903,A1161,'2022'!$K$1:$K$1903,"&lt;&gt;二年")+COUNTIFS('2023'!$C$1:$C$1765,A1161,'2023'!$F$1:$F$1765,"&lt;&gt;二年",'2023'!$G$1:$G$1765,"&lt;&gt;*调整*")+COUNTIFS('2024'!$C$1:$C$2041,A1161,'2024'!$F$1:$F$2041,"&lt;&gt;二年",'2024'!$G$1:$G$2041,"&lt;&gt;*调整*")+ROW()/100000,"")</f>
        <v/>
      </c>
    </row>
    <row r="1162" spans="1:3" ht="15" customHeight="1">
      <c r="A1162" t="str">
        <f>'2020'!C1162</f>
        <v>建筑环境与能源应用工程</v>
      </c>
      <c r="B1162" t="b">
        <f>ISNUMBER('2020'!A1162)</f>
        <v>1</v>
      </c>
      <c r="C1162">
        <f>IF(AND(B1162,MATCH(A1162,$A$1:$A$10073,0)=ROW()),COUNTIFS('2020'!$C$1:$C$2317,A1162,'2020'!$F$1:$F$2317,"&lt;&gt;二年")+COUNTIFS('2021'!$E$1:$E$2047,A1162,'2021'!$J$1:$J$2047,"&lt;&gt;二年")+COUNTIFS('2022'!$E$1:$E$1903,A1162,'2022'!$K$1:$K$1903,"&lt;&gt;二年")+COUNTIFS('2023'!$C$1:$C$1765,A1162,'2023'!$F$1:$F$1765,"&lt;&gt;二年",'2023'!$G$1:$G$1765,"&lt;&gt;*调整*")+COUNTIFS('2024'!$C$1:$C$2041,A1162,'2024'!$F$1:$F$2041,"&lt;&gt;二年",'2024'!$G$1:$G$2041,"&lt;&gt;*调整*")+ROW()/100000,"")</f>
        <v>5.0116199999999997</v>
      </c>
    </row>
    <row r="1163" spans="1:3" ht="15" customHeight="1">
      <c r="A1163" t="str">
        <f>'2020'!C1163</f>
        <v>智能制造工程</v>
      </c>
      <c r="B1163" t="b">
        <f>ISNUMBER('2020'!A1163)</f>
        <v>1</v>
      </c>
      <c r="C1163" t="str">
        <f>IF(AND(B1163,MATCH(A1163,$A$1:$A$10073,0)=ROW()),COUNTIFS('2020'!$C$1:$C$2317,A1163,'2020'!$F$1:$F$2317,"&lt;&gt;二年")+COUNTIFS('2021'!$E$1:$E$2047,A1163,'2021'!$J$1:$J$2047,"&lt;&gt;二年")+COUNTIFS('2022'!$E$1:$E$1903,A1163,'2022'!$K$1:$K$1903,"&lt;&gt;二年")+COUNTIFS('2023'!$C$1:$C$1765,A1163,'2023'!$F$1:$F$1765,"&lt;&gt;二年",'2023'!$G$1:$G$1765,"&lt;&gt;*调整*")+COUNTIFS('2024'!$C$1:$C$2041,A1163,'2024'!$F$1:$F$2041,"&lt;&gt;二年",'2024'!$G$1:$G$2041,"&lt;&gt;*调整*")+ROW()/100000,"")</f>
        <v/>
      </c>
    </row>
    <row r="1164" spans="1:3" ht="15" customHeight="1">
      <c r="A1164" t="str">
        <f>'2020'!C1164</f>
        <v>人工智能</v>
      </c>
      <c r="B1164" t="b">
        <f>ISNUMBER('2020'!A1164)</f>
        <v>1</v>
      </c>
      <c r="C1164" t="str">
        <f>IF(AND(B1164,MATCH(A1164,$A$1:$A$10073,0)=ROW()),COUNTIFS('2020'!$C$1:$C$2317,A1164,'2020'!$F$1:$F$2317,"&lt;&gt;二年")+COUNTIFS('2021'!$E$1:$E$2047,A1164,'2021'!$J$1:$J$2047,"&lt;&gt;二年")+COUNTIFS('2022'!$E$1:$E$1903,A1164,'2022'!$K$1:$K$1903,"&lt;&gt;二年")+COUNTIFS('2023'!$C$1:$C$1765,A1164,'2023'!$F$1:$F$1765,"&lt;&gt;二年",'2023'!$G$1:$G$1765,"&lt;&gt;*调整*")+COUNTIFS('2024'!$C$1:$C$2041,A1164,'2024'!$F$1:$F$2041,"&lt;&gt;二年",'2024'!$G$1:$G$2041,"&lt;&gt;*调整*")+ROW()/100000,"")</f>
        <v/>
      </c>
    </row>
    <row r="1165" spans="1:3" ht="15" customHeight="1">
      <c r="A1165" t="str">
        <f>'2020'!C1165</f>
        <v>人工智能</v>
      </c>
      <c r="B1165" t="b">
        <f>ISNUMBER('2020'!A1165)</f>
        <v>1</v>
      </c>
      <c r="C1165" t="str">
        <f>IF(AND(B1165,MATCH(A1165,$A$1:$A$10073,0)=ROW()),COUNTIFS('2020'!$C$1:$C$2317,A1165,'2020'!$F$1:$F$2317,"&lt;&gt;二年")+COUNTIFS('2021'!$E$1:$E$2047,A1165,'2021'!$J$1:$J$2047,"&lt;&gt;二年")+COUNTIFS('2022'!$E$1:$E$1903,A1165,'2022'!$K$1:$K$1903,"&lt;&gt;二年")+COUNTIFS('2023'!$C$1:$C$1765,A1165,'2023'!$F$1:$F$1765,"&lt;&gt;二年",'2023'!$G$1:$G$1765,"&lt;&gt;*调整*")+COUNTIFS('2024'!$C$1:$C$2041,A1165,'2024'!$F$1:$F$2041,"&lt;&gt;二年",'2024'!$G$1:$G$2041,"&lt;&gt;*调整*")+ROW()/100000,"")</f>
        <v/>
      </c>
    </row>
    <row r="1166" spans="1:3" ht="15" customHeight="1">
      <c r="A1166" t="str">
        <f>'2020'!C1166</f>
        <v>智能制造工程</v>
      </c>
      <c r="B1166" t="b">
        <f>ISNUMBER('2020'!A1166)</f>
        <v>1</v>
      </c>
      <c r="C1166" t="str">
        <f>IF(AND(B1166,MATCH(A1166,$A$1:$A$10073,0)=ROW()),COUNTIFS('2020'!$C$1:$C$2317,A1166,'2020'!$F$1:$F$2317,"&lt;&gt;二年")+COUNTIFS('2021'!$E$1:$E$2047,A1166,'2021'!$J$1:$J$2047,"&lt;&gt;二年")+COUNTIFS('2022'!$E$1:$E$1903,A1166,'2022'!$K$1:$K$1903,"&lt;&gt;二年")+COUNTIFS('2023'!$C$1:$C$1765,A1166,'2023'!$F$1:$F$1765,"&lt;&gt;二年",'2023'!$G$1:$G$1765,"&lt;&gt;*调整*")+COUNTIFS('2024'!$C$1:$C$2041,A1166,'2024'!$F$1:$F$2041,"&lt;&gt;二年",'2024'!$G$1:$G$2041,"&lt;&gt;*调整*")+ROW()/100000,"")</f>
        <v/>
      </c>
    </row>
    <row r="1167" spans="1:3" ht="15" customHeight="1">
      <c r="A1167" t="str">
        <f>'2020'!C1167</f>
        <v>智能制造工程</v>
      </c>
      <c r="B1167" t="b">
        <f>ISNUMBER('2020'!A1167)</f>
        <v>1</v>
      </c>
      <c r="C1167" t="str">
        <f>IF(AND(B1167,MATCH(A1167,$A$1:$A$10073,0)=ROW()),COUNTIFS('2020'!$C$1:$C$2317,A1167,'2020'!$F$1:$F$2317,"&lt;&gt;二年")+COUNTIFS('2021'!$E$1:$E$2047,A1167,'2021'!$J$1:$J$2047,"&lt;&gt;二年")+COUNTIFS('2022'!$E$1:$E$1903,A1167,'2022'!$K$1:$K$1903,"&lt;&gt;二年")+COUNTIFS('2023'!$C$1:$C$1765,A1167,'2023'!$F$1:$F$1765,"&lt;&gt;二年",'2023'!$G$1:$G$1765,"&lt;&gt;*调整*")+COUNTIFS('2024'!$C$1:$C$2041,A1167,'2024'!$F$1:$F$2041,"&lt;&gt;二年",'2024'!$G$1:$G$2041,"&lt;&gt;*调整*")+ROW()/100000,"")</f>
        <v/>
      </c>
    </row>
    <row r="1168" spans="1:3" ht="15" customHeight="1">
      <c r="A1168" t="str">
        <f>'2020'!C1168</f>
        <v>跨境电子商务</v>
      </c>
      <c r="B1168" t="b">
        <f>ISNUMBER('2020'!A1168)</f>
        <v>1</v>
      </c>
      <c r="C1168" t="str">
        <f>IF(AND(B1168,MATCH(A1168,$A$1:$A$10073,0)=ROW()),COUNTIFS('2020'!$C$1:$C$2317,A1168,'2020'!$F$1:$F$2317,"&lt;&gt;二年")+COUNTIFS('2021'!$E$1:$E$2047,A1168,'2021'!$J$1:$J$2047,"&lt;&gt;二年")+COUNTIFS('2022'!$E$1:$E$1903,A1168,'2022'!$K$1:$K$1903,"&lt;&gt;二年")+COUNTIFS('2023'!$C$1:$C$1765,A1168,'2023'!$F$1:$F$1765,"&lt;&gt;二年",'2023'!$G$1:$G$1765,"&lt;&gt;*调整*")+COUNTIFS('2024'!$C$1:$C$2041,A1168,'2024'!$F$1:$F$2041,"&lt;&gt;二年",'2024'!$G$1:$G$2041,"&lt;&gt;*调整*")+ROW()/100000,"")</f>
        <v/>
      </c>
    </row>
    <row r="1169" spans="1:3" ht="15" customHeight="1">
      <c r="A1169" t="str">
        <f>'2020'!C1169</f>
        <v>流行音乐</v>
      </c>
      <c r="B1169" t="b">
        <f>ISNUMBER('2020'!A1169)</f>
        <v>1</v>
      </c>
      <c r="C1169" t="str">
        <f>IF(AND(B1169,MATCH(A1169,$A$1:$A$10073,0)=ROW()),COUNTIFS('2020'!$C$1:$C$2317,A1169,'2020'!$F$1:$F$2317,"&lt;&gt;二年")+COUNTIFS('2021'!$E$1:$E$2047,A1169,'2021'!$J$1:$J$2047,"&lt;&gt;二年")+COUNTIFS('2022'!$E$1:$E$1903,A1169,'2022'!$K$1:$K$1903,"&lt;&gt;二年")+COUNTIFS('2023'!$C$1:$C$1765,A1169,'2023'!$F$1:$F$1765,"&lt;&gt;二年",'2023'!$G$1:$G$1765,"&lt;&gt;*调整*")+COUNTIFS('2024'!$C$1:$C$2041,A1169,'2024'!$F$1:$F$2041,"&lt;&gt;二年",'2024'!$G$1:$G$2041,"&lt;&gt;*调整*")+ROW()/100000,"")</f>
        <v/>
      </c>
    </row>
    <row r="1170" spans="1:3" ht="15" customHeight="1">
      <c r="A1170" t="str">
        <f>'2020'!C1170</f>
        <v>文物保护与修复</v>
      </c>
      <c r="B1170" t="b">
        <f>ISNUMBER('2020'!A1170)</f>
        <v>1</v>
      </c>
      <c r="C1170" t="str">
        <f>IF(AND(B1170,MATCH(A1170,$A$1:$A$10073,0)=ROW()),COUNTIFS('2020'!$C$1:$C$2317,A1170,'2020'!$F$1:$F$2317,"&lt;&gt;二年")+COUNTIFS('2021'!$E$1:$E$2047,A1170,'2021'!$J$1:$J$2047,"&lt;&gt;二年")+COUNTIFS('2022'!$E$1:$E$1903,A1170,'2022'!$K$1:$K$1903,"&lt;&gt;二年")+COUNTIFS('2023'!$C$1:$C$1765,A1170,'2023'!$F$1:$F$1765,"&lt;&gt;二年",'2023'!$G$1:$G$1765,"&lt;&gt;*调整*")+COUNTIFS('2024'!$C$1:$C$2041,A1170,'2024'!$F$1:$F$2041,"&lt;&gt;二年",'2024'!$G$1:$G$2041,"&lt;&gt;*调整*")+ROW()/100000,"")</f>
        <v/>
      </c>
    </row>
    <row r="1171" spans="1:3" ht="15" customHeight="1">
      <c r="A1171" t="str">
        <f>'2020'!C1171</f>
        <v>生物医学工程</v>
      </c>
      <c r="B1171" t="b">
        <f>ISNUMBER('2020'!A1171)</f>
        <v>1</v>
      </c>
      <c r="C1171" t="str">
        <f>IF(AND(B1171,MATCH(A1171,$A$1:$A$10073,0)=ROW()),COUNTIFS('2020'!$C$1:$C$2317,A1171,'2020'!$F$1:$F$2317,"&lt;&gt;二年")+COUNTIFS('2021'!$E$1:$E$2047,A1171,'2021'!$J$1:$J$2047,"&lt;&gt;二年")+COUNTIFS('2022'!$E$1:$E$1903,A1171,'2022'!$K$1:$K$1903,"&lt;&gt;二年")+COUNTIFS('2023'!$C$1:$C$1765,A1171,'2023'!$F$1:$F$1765,"&lt;&gt;二年",'2023'!$G$1:$G$1765,"&lt;&gt;*调整*")+COUNTIFS('2024'!$C$1:$C$2041,A1171,'2024'!$F$1:$F$2041,"&lt;&gt;二年",'2024'!$G$1:$G$2041,"&lt;&gt;*调整*")+ROW()/100000,"")</f>
        <v/>
      </c>
    </row>
    <row r="1172" spans="1:3" ht="15" customHeight="1">
      <c r="A1172" t="str">
        <f>'2020'!C1172</f>
        <v>生物制药</v>
      </c>
      <c r="B1172" t="b">
        <f>ISNUMBER('2020'!A1172)</f>
        <v>1</v>
      </c>
      <c r="C1172" t="str">
        <f>IF(AND(B1172,MATCH(A1172,$A$1:$A$10073,0)=ROW()),COUNTIFS('2020'!$C$1:$C$2317,A1172,'2020'!$F$1:$F$2317,"&lt;&gt;二年")+COUNTIFS('2021'!$E$1:$E$2047,A1172,'2021'!$J$1:$J$2047,"&lt;&gt;二年")+COUNTIFS('2022'!$E$1:$E$1903,A1172,'2022'!$K$1:$K$1903,"&lt;&gt;二年")+COUNTIFS('2023'!$C$1:$C$1765,A1172,'2023'!$F$1:$F$1765,"&lt;&gt;二年",'2023'!$G$1:$G$1765,"&lt;&gt;*调整*")+COUNTIFS('2024'!$C$1:$C$2041,A1172,'2024'!$F$1:$F$2041,"&lt;&gt;二年",'2024'!$G$1:$G$2041,"&lt;&gt;*调整*")+ROW()/100000,"")</f>
        <v/>
      </c>
    </row>
    <row r="1173" spans="1:3" ht="15" customHeight="1">
      <c r="A1173" t="str">
        <f>'2020'!C1173</f>
        <v>化妆品科学与技术</v>
      </c>
      <c r="B1173" t="b">
        <f>ISNUMBER('2020'!A1173)</f>
        <v>1</v>
      </c>
      <c r="C1173">
        <f>IF(AND(B1173,MATCH(A1173,$A$1:$A$10073,0)=ROW()),COUNTIFS('2020'!$C$1:$C$2317,A1173,'2020'!$F$1:$F$2317,"&lt;&gt;二年")+COUNTIFS('2021'!$E$1:$E$2047,A1173,'2021'!$J$1:$J$2047,"&lt;&gt;二年")+COUNTIFS('2022'!$E$1:$E$1903,A1173,'2022'!$K$1:$K$1903,"&lt;&gt;二年")+COUNTIFS('2023'!$C$1:$C$1765,A1173,'2023'!$F$1:$F$1765,"&lt;&gt;二年",'2023'!$G$1:$G$1765,"&lt;&gt;*调整*")+COUNTIFS('2024'!$C$1:$C$2041,A1173,'2024'!$F$1:$F$2041,"&lt;&gt;二年",'2024'!$G$1:$G$2041,"&lt;&gt;*调整*")+ROW()/100000,"")</f>
        <v>7.01173</v>
      </c>
    </row>
    <row r="1174" spans="1:3" ht="15" customHeight="1">
      <c r="A1174" t="str">
        <f>'2020'!C1174</f>
        <v>养老服务管理</v>
      </c>
      <c r="B1174" t="b">
        <f>ISNUMBER('2020'!A1174)</f>
        <v>1</v>
      </c>
      <c r="C1174" t="str">
        <f>IF(AND(B1174,MATCH(A1174,$A$1:$A$10073,0)=ROW()),COUNTIFS('2020'!$C$1:$C$2317,A1174,'2020'!$F$1:$F$2317,"&lt;&gt;二年")+COUNTIFS('2021'!$E$1:$E$2047,A1174,'2021'!$J$1:$J$2047,"&lt;&gt;二年")+COUNTIFS('2022'!$E$1:$E$1903,A1174,'2022'!$K$1:$K$1903,"&lt;&gt;二年")+COUNTIFS('2023'!$C$1:$C$1765,A1174,'2023'!$F$1:$F$1765,"&lt;&gt;二年",'2023'!$G$1:$G$1765,"&lt;&gt;*调整*")+COUNTIFS('2024'!$C$1:$C$2041,A1174,'2024'!$F$1:$F$2041,"&lt;&gt;二年",'2024'!$G$1:$G$2041,"&lt;&gt;*调整*")+ROW()/100000,"")</f>
        <v/>
      </c>
    </row>
    <row r="1175" spans="1:3" ht="15" customHeight="1">
      <c r="A1175" t="str">
        <f>'2020'!C1175</f>
        <v>智能制造工程</v>
      </c>
      <c r="B1175" t="b">
        <f>ISNUMBER('2020'!A1175)</f>
        <v>1</v>
      </c>
      <c r="C1175" t="str">
        <f>IF(AND(B1175,MATCH(A1175,$A$1:$A$10073,0)=ROW()),COUNTIFS('2020'!$C$1:$C$2317,A1175,'2020'!$F$1:$F$2317,"&lt;&gt;二年")+COUNTIFS('2021'!$E$1:$E$2047,A1175,'2021'!$J$1:$J$2047,"&lt;&gt;二年")+COUNTIFS('2022'!$E$1:$E$1903,A1175,'2022'!$K$1:$K$1903,"&lt;&gt;二年")+COUNTIFS('2023'!$C$1:$C$1765,A1175,'2023'!$F$1:$F$1765,"&lt;&gt;二年",'2023'!$G$1:$G$1765,"&lt;&gt;*调整*")+COUNTIFS('2024'!$C$1:$C$2041,A1175,'2024'!$F$1:$F$2041,"&lt;&gt;二年",'2024'!$G$1:$G$2041,"&lt;&gt;*调整*")+ROW()/100000,"")</f>
        <v/>
      </c>
    </row>
    <row r="1176" spans="1:3" ht="15" customHeight="1">
      <c r="A1176" t="str">
        <f>'2020'!C1176</f>
        <v>数据科学与大数据技术</v>
      </c>
      <c r="B1176" t="b">
        <f>ISNUMBER('2020'!A1176)</f>
        <v>1</v>
      </c>
      <c r="C1176" t="str">
        <f>IF(AND(B1176,MATCH(A1176,$A$1:$A$10073,0)=ROW()),COUNTIFS('2020'!$C$1:$C$2317,A1176,'2020'!$F$1:$F$2317,"&lt;&gt;二年")+COUNTIFS('2021'!$E$1:$E$2047,A1176,'2021'!$J$1:$J$2047,"&lt;&gt;二年")+COUNTIFS('2022'!$E$1:$E$1903,A1176,'2022'!$K$1:$K$1903,"&lt;&gt;二年")+COUNTIFS('2023'!$C$1:$C$1765,A1176,'2023'!$F$1:$F$1765,"&lt;&gt;二年",'2023'!$G$1:$G$1765,"&lt;&gt;*调整*")+COUNTIFS('2024'!$C$1:$C$2041,A1176,'2024'!$F$1:$F$2041,"&lt;&gt;二年",'2024'!$G$1:$G$2041,"&lt;&gt;*调整*")+ROW()/100000,"")</f>
        <v/>
      </c>
    </row>
    <row r="1177" spans="1:3" ht="15" customHeight="1">
      <c r="A1177" t="str">
        <f>'2020'!C1177</f>
        <v>生物信息学</v>
      </c>
      <c r="B1177" t="b">
        <f>ISNUMBER('2020'!A1177)</f>
        <v>1</v>
      </c>
      <c r="C1177" t="str">
        <f>IF(AND(B1177,MATCH(A1177,$A$1:$A$10073,0)=ROW()),COUNTIFS('2020'!$C$1:$C$2317,A1177,'2020'!$F$1:$F$2317,"&lt;&gt;二年")+COUNTIFS('2021'!$E$1:$E$2047,A1177,'2021'!$J$1:$J$2047,"&lt;&gt;二年")+COUNTIFS('2022'!$E$1:$E$1903,A1177,'2022'!$K$1:$K$1903,"&lt;&gt;二年")+COUNTIFS('2023'!$C$1:$C$1765,A1177,'2023'!$F$1:$F$1765,"&lt;&gt;二年",'2023'!$G$1:$G$1765,"&lt;&gt;*调整*")+COUNTIFS('2024'!$C$1:$C$2041,A1177,'2024'!$F$1:$F$2041,"&lt;&gt;二年",'2024'!$G$1:$G$2041,"&lt;&gt;*调整*")+ROW()/100000,"")</f>
        <v/>
      </c>
    </row>
    <row r="1178" spans="1:3" ht="15" customHeight="1">
      <c r="A1178" t="str">
        <f>'2020'!C1178</f>
        <v>人工智能</v>
      </c>
      <c r="B1178" t="b">
        <f>ISNUMBER('2020'!A1178)</f>
        <v>1</v>
      </c>
      <c r="C1178" t="str">
        <f>IF(AND(B1178,MATCH(A1178,$A$1:$A$10073,0)=ROW()),COUNTIFS('2020'!$C$1:$C$2317,A1178,'2020'!$F$1:$F$2317,"&lt;&gt;二年")+COUNTIFS('2021'!$E$1:$E$2047,A1178,'2021'!$J$1:$J$2047,"&lt;&gt;二年")+COUNTIFS('2022'!$E$1:$E$1903,A1178,'2022'!$K$1:$K$1903,"&lt;&gt;二年")+COUNTIFS('2023'!$C$1:$C$1765,A1178,'2023'!$F$1:$F$1765,"&lt;&gt;二年",'2023'!$G$1:$G$1765,"&lt;&gt;*调整*")+COUNTIFS('2024'!$C$1:$C$2041,A1178,'2024'!$F$1:$F$2041,"&lt;&gt;二年",'2024'!$G$1:$G$2041,"&lt;&gt;*调整*")+ROW()/100000,"")</f>
        <v/>
      </c>
    </row>
    <row r="1179" spans="1:3" ht="15" customHeight="1">
      <c r="A1179" t="str">
        <f>'2020'!C1179</f>
        <v>书法学</v>
      </c>
      <c r="B1179" t="b">
        <f>ISNUMBER('2020'!A1179)</f>
        <v>1</v>
      </c>
      <c r="C1179" t="str">
        <f>IF(AND(B1179,MATCH(A1179,$A$1:$A$10073,0)=ROW()),COUNTIFS('2020'!$C$1:$C$2317,A1179,'2020'!$F$1:$F$2317,"&lt;&gt;二年")+COUNTIFS('2021'!$E$1:$E$2047,A1179,'2021'!$J$1:$J$2047,"&lt;&gt;二年")+COUNTIFS('2022'!$E$1:$E$1903,A1179,'2022'!$K$1:$K$1903,"&lt;&gt;二年")+COUNTIFS('2023'!$C$1:$C$1765,A1179,'2023'!$F$1:$F$1765,"&lt;&gt;二年",'2023'!$G$1:$G$1765,"&lt;&gt;*调整*")+COUNTIFS('2024'!$C$1:$C$2041,A1179,'2024'!$F$1:$F$2041,"&lt;&gt;二年",'2024'!$G$1:$G$2041,"&lt;&gt;*调整*")+ROW()/100000,"")</f>
        <v/>
      </c>
    </row>
    <row r="1180" spans="1:3" ht="15" customHeight="1">
      <c r="A1180" t="str">
        <f>'2020'!C1180</f>
        <v>新媒体艺术</v>
      </c>
      <c r="B1180" t="b">
        <f>ISNUMBER('2020'!A1180)</f>
        <v>1</v>
      </c>
      <c r="C1180" t="str">
        <f>IF(AND(B1180,MATCH(A1180,$A$1:$A$10073,0)=ROW()),COUNTIFS('2020'!$C$1:$C$2317,A1180,'2020'!$F$1:$F$2317,"&lt;&gt;二年")+COUNTIFS('2021'!$E$1:$E$2047,A1180,'2021'!$J$1:$J$2047,"&lt;&gt;二年")+COUNTIFS('2022'!$E$1:$E$1903,A1180,'2022'!$K$1:$K$1903,"&lt;&gt;二年")+COUNTIFS('2023'!$C$1:$C$1765,A1180,'2023'!$F$1:$F$1765,"&lt;&gt;二年",'2023'!$G$1:$G$1765,"&lt;&gt;*调整*")+COUNTIFS('2024'!$C$1:$C$2041,A1180,'2024'!$F$1:$F$2041,"&lt;&gt;二年",'2024'!$G$1:$G$2041,"&lt;&gt;*调整*")+ROW()/100000,"")</f>
        <v/>
      </c>
    </row>
    <row r="1181" spans="1:3" ht="15" customHeight="1">
      <c r="A1181" t="str">
        <f>'2020'!C1181</f>
        <v>智能制造工程</v>
      </c>
      <c r="B1181" t="b">
        <f>ISNUMBER('2020'!A1181)</f>
        <v>1</v>
      </c>
      <c r="C1181" t="str">
        <f>IF(AND(B1181,MATCH(A1181,$A$1:$A$10073,0)=ROW()),COUNTIFS('2020'!$C$1:$C$2317,A1181,'2020'!$F$1:$F$2317,"&lt;&gt;二年")+COUNTIFS('2021'!$E$1:$E$2047,A1181,'2021'!$J$1:$J$2047,"&lt;&gt;二年")+COUNTIFS('2022'!$E$1:$E$1903,A1181,'2022'!$K$1:$K$1903,"&lt;&gt;二年")+COUNTIFS('2023'!$C$1:$C$1765,A1181,'2023'!$F$1:$F$1765,"&lt;&gt;二年",'2023'!$G$1:$G$1765,"&lt;&gt;*调整*")+COUNTIFS('2024'!$C$1:$C$2041,A1181,'2024'!$F$1:$F$2041,"&lt;&gt;二年",'2024'!$G$1:$G$2041,"&lt;&gt;*调整*")+ROW()/100000,"")</f>
        <v/>
      </c>
    </row>
    <row r="1182" spans="1:3" ht="15" customHeight="1">
      <c r="A1182" t="str">
        <f>'2020'!C1182</f>
        <v>机器人工程</v>
      </c>
      <c r="B1182" t="b">
        <f>ISNUMBER('2020'!A1182)</f>
        <v>1</v>
      </c>
      <c r="C1182" t="str">
        <f>IF(AND(B1182,MATCH(A1182,$A$1:$A$10073,0)=ROW()),COUNTIFS('2020'!$C$1:$C$2317,A1182,'2020'!$F$1:$F$2317,"&lt;&gt;二年")+COUNTIFS('2021'!$E$1:$E$2047,A1182,'2021'!$J$1:$J$2047,"&lt;&gt;二年")+COUNTIFS('2022'!$E$1:$E$1903,A1182,'2022'!$K$1:$K$1903,"&lt;&gt;二年")+COUNTIFS('2023'!$C$1:$C$1765,A1182,'2023'!$F$1:$F$1765,"&lt;&gt;二年",'2023'!$G$1:$G$1765,"&lt;&gt;*调整*")+COUNTIFS('2024'!$C$1:$C$2041,A1182,'2024'!$F$1:$F$2041,"&lt;&gt;二年",'2024'!$G$1:$G$2041,"&lt;&gt;*调整*")+ROW()/100000,"")</f>
        <v/>
      </c>
    </row>
    <row r="1183" spans="1:3" ht="15" customHeight="1">
      <c r="A1183" t="str">
        <f>'2020'!C1183</f>
        <v>机器人工程</v>
      </c>
      <c r="B1183" t="b">
        <f>ISNUMBER('2020'!A1183)</f>
        <v>1</v>
      </c>
      <c r="C1183" t="str">
        <f>IF(AND(B1183,MATCH(A1183,$A$1:$A$10073,0)=ROW()),COUNTIFS('2020'!$C$1:$C$2317,A1183,'2020'!$F$1:$F$2317,"&lt;&gt;二年")+COUNTIFS('2021'!$E$1:$E$2047,A1183,'2021'!$J$1:$J$2047,"&lt;&gt;二年")+COUNTIFS('2022'!$E$1:$E$1903,A1183,'2022'!$K$1:$K$1903,"&lt;&gt;二年")+COUNTIFS('2023'!$C$1:$C$1765,A1183,'2023'!$F$1:$F$1765,"&lt;&gt;二年",'2023'!$G$1:$G$1765,"&lt;&gt;*调整*")+COUNTIFS('2024'!$C$1:$C$2041,A1183,'2024'!$F$1:$F$2041,"&lt;&gt;二年",'2024'!$G$1:$G$2041,"&lt;&gt;*调整*")+ROW()/100000,"")</f>
        <v/>
      </c>
    </row>
    <row r="1184" spans="1:3" ht="15" customHeight="1">
      <c r="A1184" t="str">
        <f>'2020'!C1184</f>
        <v>英语</v>
      </c>
      <c r="B1184" t="b">
        <f>ISNUMBER('2020'!A1184)</f>
        <v>1</v>
      </c>
      <c r="C1184" t="str">
        <f>IF(AND(B1184,MATCH(A1184,$A$1:$A$10073,0)=ROW()),COUNTIFS('2020'!$C$1:$C$2317,A1184,'2020'!$F$1:$F$2317,"&lt;&gt;二年")+COUNTIFS('2021'!$E$1:$E$2047,A1184,'2021'!$J$1:$J$2047,"&lt;&gt;二年")+COUNTIFS('2022'!$E$1:$E$1903,A1184,'2022'!$K$1:$K$1903,"&lt;&gt;二年")+COUNTIFS('2023'!$C$1:$C$1765,A1184,'2023'!$F$1:$F$1765,"&lt;&gt;二年",'2023'!$G$1:$G$1765,"&lt;&gt;*调整*")+COUNTIFS('2024'!$C$1:$C$2041,A1184,'2024'!$F$1:$F$2041,"&lt;&gt;二年",'2024'!$G$1:$G$2041,"&lt;&gt;*调整*")+ROW()/100000,"")</f>
        <v/>
      </c>
    </row>
    <row r="1185" spans="1:3" ht="15" customHeight="1">
      <c r="A1185" t="str">
        <f>'2020'!C1185</f>
        <v>汽车服务工程</v>
      </c>
      <c r="B1185" t="b">
        <f>ISNUMBER('2020'!A1185)</f>
        <v>1</v>
      </c>
      <c r="C1185">
        <f>IF(AND(B1185,MATCH(A1185,$A$1:$A$10073,0)=ROW()),COUNTIFS('2020'!$C$1:$C$2317,A1185,'2020'!$F$1:$F$2317,"&lt;&gt;二年")+COUNTIFS('2021'!$E$1:$E$2047,A1185,'2021'!$J$1:$J$2047,"&lt;&gt;二年")+COUNTIFS('2022'!$E$1:$E$1903,A1185,'2022'!$K$1:$K$1903,"&lt;&gt;二年")+COUNTIFS('2023'!$C$1:$C$1765,A1185,'2023'!$F$1:$F$1765,"&lt;&gt;二年",'2023'!$G$1:$G$1765,"&lt;&gt;*调整*")+COUNTIFS('2024'!$C$1:$C$2041,A1185,'2024'!$F$1:$F$2041,"&lt;&gt;二年",'2024'!$G$1:$G$2041,"&lt;&gt;*调整*")+ROW()/100000,"")</f>
        <v>1.0118499999999999</v>
      </c>
    </row>
    <row r="1186" spans="1:3" ht="15" customHeight="1">
      <c r="A1186" t="str">
        <f>'2020'!C1186</f>
        <v>测控技术与仪器</v>
      </c>
      <c r="B1186" t="b">
        <f>ISNUMBER('2020'!A1186)</f>
        <v>1</v>
      </c>
      <c r="C1186" t="str">
        <f>IF(AND(B1186,MATCH(A1186,$A$1:$A$10073,0)=ROW()),COUNTIFS('2020'!$C$1:$C$2317,A1186,'2020'!$F$1:$F$2317,"&lt;&gt;二年")+COUNTIFS('2021'!$E$1:$E$2047,A1186,'2021'!$J$1:$J$2047,"&lt;&gt;二年")+COUNTIFS('2022'!$E$1:$E$1903,A1186,'2022'!$K$1:$K$1903,"&lt;&gt;二年")+COUNTIFS('2023'!$C$1:$C$1765,A1186,'2023'!$F$1:$F$1765,"&lt;&gt;二年",'2023'!$G$1:$G$1765,"&lt;&gt;*调整*")+COUNTIFS('2024'!$C$1:$C$2041,A1186,'2024'!$F$1:$F$2041,"&lt;&gt;二年",'2024'!$G$1:$G$2041,"&lt;&gt;*调整*")+ROW()/100000,"")</f>
        <v/>
      </c>
    </row>
    <row r="1187" spans="1:3" ht="15" customHeight="1">
      <c r="A1187" t="str">
        <f>'2020'!C1187</f>
        <v>飞行器制造工程</v>
      </c>
      <c r="B1187" t="b">
        <f>ISNUMBER('2020'!A1187)</f>
        <v>1</v>
      </c>
      <c r="C1187" t="str">
        <f>IF(AND(B1187,MATCH(A1187,$A$1:$A$10073,0)=ROW()),COUNTIFS('2020'!$C$1:$C$2317,A1187,'2020'!$F$1:$F$2317,"&lt;&gt;二年")+COUNTIFS('2021'!$E$1:$E$2047,A1187,'2021'!$J$1:$J$2047,"&lt;&gt;二年")+COUNTIFS('2022'!$E$1:$E$1903,A1187,'2022'!$K$1:$K$1903,"&lt;&gt;二年")+COUNTIFS('2023'!$C$1:$C$1765,A1187,'2023'!$F$1:$F$1765,"&lt;&gt;二年",'2023'!$G$1:$G$1765,"&lt;&gt;*调整*")+COUNTIFS('2024'!$C$1:$C$2041,A1187,'2024'!$F$1:$F$2041,"&lt;&gt;二年",'2024'!$G$1:$G$2041,"&lt;&gt;*调整*")+ROW()/100000,"")</f>
        <v/>
      </c>
    </row>
    <row r="1188" spans="1:3" ht="15" customHeight="1">
      <c r="A1188" t="str">
        <f>'2020'!C1188</f>
        <v>工程管理</v>
      </c>
      <c r="B1188" t="b">
        <f>ISNUMBER('2020'!A1188)</f>
        <v>1</v>
      </c>
      <c r="C1188" t="str">
        <f>IF(AND(B1188,MATCH(A1188,$A$1:$A$10073,0)=ROW()),COUNTIFS('2020'!$C$1:$C$2317,A1188,'2020'!$F$1:$F$2317,"&lt;&gt;二年")+COUNTIFS('2021'!$E$1:$E$2047,A1188,'2021'!$J$1:$J$2047,"&lt;&gt;二年")+COUNTIFS('2022'!$E$1:$E$1903,A1188,'2022'!$K$1:$K$1903,"&lt;&gt;二年")+COUNTIFS('2023'!$C$1:$C$1765,A1188,'2023'!$F$1:$F$1765,"&lt;&gt;二年",'2023'!$G$1:$G$1765,"&lt;&gt;*调整*")+COUNTIFS('2024'!$C$1:$C$2041,A1188,'2024'!$F$1:$F$2041,"&lt;&gt;二年",'2024'!$G$1:$G$2041,"&lt;&gt;*调整*")+ROW()/100000,"")</f>
        <v/>
      </c>
    </row>
    <row r="1189" spans="1:3" ht="15" customHeight="1">
      <c r="A1189" t="str">
        <f>'2020'!C1189</f>
        <v>人力资源管理</v>
      </c>
      <c r="B1189" t="b">
        <f>ISNUMBER('2020'!A1189)</f>
        <v>1</v>
      </c>
      <c r="C1189" t="str">
        <f>IF(AND(B1189,MATCH(A1189,$A$1:$A$10073,0)=ROW()),COUNTIFS('2020'!$C$1:$C$2317,A1189,'2020'!$F$1:$F$2317,"&lt;&gt;二年")+COUNTIFS('2021'!$E$1:$E$2047,A1189,'2021'!$J$1:$J$2047,"&lt;&gt;二年")+COUNTIFS('2022'!$E$1:$E$1903,A1189,'2022'!$K$1:$K$1903,"&lt;&gt;二年")+COUNTIFS('2023'!$C$1:$C$1765,A1189,'2023'!$F$1:$F$1765,"&lt;&gt;二年",'2023'!$G$1:$G$1765,"&lt;&gt;*调整*")+COUNTIFS('2024'!$C$1:$C$2041,A1189,'2024'!$F$1:$F$2041,"&lt;&gt;二年",'2024'!$G$1:$G$2041,"&lt;&gt;*调整*")+ROW()/100000,"")</f>
        <v/>
      </c>
    </row>
    <row r="1190" spans="1:3" ht="15" customHeight="1">
      <c r="A1190" t="str">
        <f>'2020'!C1190</f>
        <v>产品设计</v>
      </c>
      <c r="B1190" t="b">
        <f>ISNUMBER('2020'!A1190)</f>
        <v>1</v>
      </c>
      <c r="C1190" t="str">
        <f>IF(AND(B1190,MATCH(A1190,$A$1:$A$10073,0)=ROW()),COUNTIFS('2020'!$C$1:$C$2317,A1190,'2020'!$F$1:$F$2317,"&lt;&gt;二年")+COUNTIFS('2021'!$E$1:$E$2047,A1190,'2021'!$J$1:$J$2047,"&lt;&gt;二年")+COUNTIFS('2022'!$E$1:$E$1903,A1190,'2022'!$K$1:$K$1903,"&lt;&gt;二年")+COUNTIFS('2023'!$C$1:$C$1765,A1190,'2023'!$F$1:$F$1765,"&lt;&gt;二年",'2023'!$G$1:$G$1765,"&lt;&gt;*调整*")+COUNTIFS('2024'!$C$1:$C$2041,A1190,'2024'!$F$1:$F$2041,"&lt;&gt;二年",'2024'!$G$1:$G$2041,"&lt;&gt;*调整*")+ROW()/100000,"")</f>
        <v/>
      </c>
    </row>
    <row r="1191" spans="1:3" ht="15" customHeight="1">
      <c r="A1191" t="str">
        <f>'2020'!C1191</f>
        <v>法学</v>
      </c>
      <c r="B1191" t="b">
        <f>ISNUMBER('2020'!A1191)</f>
        <v>1</v>
      </c>
      <c r="C1191" t="str">
        <f>IF(AND(B1191,MATCH(A1191,$A$1:$A$10073,0)=ROW()),COUNTIFS('2020'!$C$1:$C$2317,A1191,'2020'!$F$1:$F$2317,"&lt;&gt;二年")+COUNTIFS('2021'!$E$1:$E$2047,A1191,'2021'!$J$1:$J$2047,"&lt;&gt;二年")+COUNTIFS('2022'!$E$1:$E$1903,A1191,'2022'!$K$1:$K$1903,"&lt;&gt;二年")+COUNTIFS('2023'!$C$1:$C$1765,A1191,'2023'!$F$1:$F$1765,"&lt;&gt;二年",'2023'!$G$1:$G$1765,"&lt;&gt;*调整*")+COUNTIFS('2024'!$C$1:$C$2041,A1191,'2024'!$F$1:$F$2041,"&lt;&gt;二年",'2024'!$G$1:$G$2041,"&lt;&gt;*调整*")+ROW()/100000,"")</f>
        <v/>
      </c>
    </row>
    <row r="1192" spans="1:3" ht="15" customHeight="1">
      <c r="A1192" t="str">
        <f>'2020'!C1192</f>
        <v>智能制造工程</v>
      </c>
      <c r="B1192" t="b">
        <f>ISNUMBER('2020'!A1192)</f>
        <v>1</v>
      </c>
      <c r="C1192" t="str">
        <f>IF(AND(B1192,MATCH(A1192,$A$1:$A$10073,0)=ROW()),COUNTIFS('2020'!$C$1:$C$2317,A1192,'2020'!$F$1:$F$2317,"&lt;&gt;二年")+COUNTIFS('2021'!$E$1:$E$2047,A1192,'2021'!$J$1:$J$2047,"&lt;&gt;二年")+COUNTIFS('2022'!$E$1:$E$1903,A1192,'2022'!$K$1:$K$1903,"&lt;&gt;二年")+COUNTIFS('2023'!$C$1:$C$1765,A1192,'2023'!$F$1:$F$1765,"&lt;&gt;二年",'2023'!$G$1:$G$1765,"&lt;&gt;*调整*")+COUNTIFS('2024'!$C$1:$C$2041,A1192,'2024'!$F$1:$F$2041,"&lt;&gt;二年",'2024'!$G$1:$G$2041,"&lt;&gt;*调整*")+ROW()/100000,"")</f>
        <v/>
      </c>
    </row>
    <row r="1193" spans="1:3" ht="15" customHeight="1">
      <c r="A1193" t="str">
        <f>'2020'!C1193</f>
        <v>航海技术</v>
      </c>
      <c r="B1193" t="b">
        <f>ISNUMBER('2020'!A1193)</f>
        <v>1</v>
      </c>
      <c r="C1193">
        <f>IF(AND(B1193,MATCH(A1193,$A$1:$A$10073,0)=ROW()),COUNTIFS('2020'!$C$1:$C$2317,A1193,'2020'!$F$1:$F$2317,"&lt;&gt;二年")+COUNTIFS('2021'!$E$1:$E$2047,A1193,'2021'!$J$1:$J$2047,"&lt;&gt;二年")+COUNTIFS('2022'!$E$1:$E$1903,A1193,'2022'!$K$1:$K$1903,"&lt;&gt;二年")+COUNTIFS('2023'!$C$1:$C$1765,A1193,'2023'!$F$1:$F$1765,"&lt;&gt;二年",'2023'!$G$1:$G$1765,"&lt;&gt;*调整*")+COUNTIFS('2024'!$C$1:$C$2041,A1193,'2024'!$F$1:$F$2041,"&lt;&gt;二年",'2024'!$G$1:$G$2041,"&lt;&gt;*调整*")+ROW()/100000,"")</f>
        <v>1.01193</v>
      </c>
    </row>
    <row r="1194" spans="1:3" ht="15" customHeight="1">
      <c r="A1194" t="str">
        <f>'2020'!C1194</f>
        <v>人工智能</v>
      </c>
      <c r="B1194" t="b">
        <f>ISNUMBER('2020'!A1194)</f>
        <v>1</v>
      </c>
      <c r="C1194" t="str">
        <f>IF(AND(B1194,MATCH(A1194,$A$1:$A$10073,0)=ROW()),COUNTIFS('2020'!$C$1:$C$2317,A1194,'2020'!$F$1:$F$2317,"&lt;&gt;二年")+COUNTIFS('2021'!$E$1:$E$2047,A1194,'2021'!$J$1:$J$2047,"&lt;&gt;二年")+COUNTIFS('2022'!$E$1:$E$1903,A1194,'2022'!$K$1:$K$1903,"&lt;&gt;二年")+COUNTIFS('2023'!$C$1:$C$1765,A1194,'2023'!$F$1:$F$1765,"&lt;&gt;二年",'2023'!$G$1:$G$1765,"&lt;&gt;*调整*")+COUNTIFS('2024'!$C$1:$C$2041,A1194,'2024'!$F$1:$F$2041,"&lt;&gt;二年",'2024'!$G$1:$G$2041,"&lt;&gt;*调整*")+ROW()/100000,"")</f>
        <v/>
      </c>
    </row>
    <row r="1195" spans="1:3" ht="15" customHeight="1">
      <c r="A1195" t="str">
        <f>'2020'!C1195</f>
        <v>跨境电子商务</v>
      </c>
      <c r="B1195" t="b">
        <f>ISNUMBER('2020'!A1195)</f>
        <v>1</v>
      </c>
      <c r="C1195" t="str">
        <f>IF(AND(B1195,MATCH(A1195,$A$1:$A$10073,0)=ROW()),COUNTIFS('2020'!$C$1:$C$2317,A1195,'2020'!$F$1:$F$2317,"&lt;&gt;二年")+COUNTIFS('2021'!$E$1:$E$2047,A1195,'2021'!$J$1:$J$2047,"&lt;&gt;二年")+COUNTIFS('2022'!$E$1:$E$1903,A1195,'2022'!$K$1:$K$1903,"&lt;&gt;二年")+COUNTIFS('2023'!$C$1:$C$1765,A1195,'2023'!$F$1:$F$1765,"&lt;&gt;二年",'2023'!$G$1:$G$1765,"&lt;&gt;*调整*")+COUNTIFS('2024'!$C$1:$C$2041,A1195,'2024'!$F$1:$F$2041,"&lt;&gt;二年",'2024'!$G$1:$G$2041,"&lt;&gt;*调整*")+ROW()/100000,"")</f>
        <v/>
      </c>
    </row>
    <row r="1196" spans="1:3" ht="15" customHeight="1">
      <c r="A1196" t="str">
        <f>'2020'!C1196</f>
        <v>高分子材料与工程</v>
      </c>
      <c r="B1196" t="b">
        <f>ISNUMBER('2020'!A1196)</f>
        <v>1</v>
      </c>
      <c r="C1196">
        <f>IF(AND(B1196,MATCH(A1196,$A$1:$A$10073,0)=ROW()),COUNTIFS('2020'!$C$1:$C$2317,A1196,'2020'!$F$1:$F$2317,"&lt;&gt;二年")+COUNTIFS('2021'!$E$1:$E$2047,A1196,'2021'!$J$1:$J$2047,"&lt;&gt;二年")+COUNTIFS('2022'!$E$1:$E$1903,A1196,'2022'!$K$1:$K$1903,"&lt;&gt;二年")+COUNTIFS('2023'!$C$1:$C$1765,A1196,'2023'!$F$1:$F$1765,"&lt;&gt;二年",'2023'!$G$1:$G$1765,"&lt;&gt;*调整*")+COUNTIFS('2024'!$C$1:$C$2041,A1196,'2024'!$F$1:$F$2041,"&lt;&gt;二年",'2024'!$G$1:$G$2041,"&lt;&gt;*调整*")+ROW()/100000,"")</f>
        <v>12.01196</v>
      </c>
    </row>
    <row r="1197" spans="1:3" ht="15" customHeight="1">
      <c r="A1197" t="str">
        <f>'2020'!C1197</f>
        <v>音乐学</v>
      </c>
      <c r="B1197" t="b">
        <f>ISNUMBER('2020'!A1197)</f>
        <v>1</v>
      </c>
      <c r="C1197" t="str">
        <f>IF(AND(B1197,MATCH(A1197,$A$1:$A$10073,0)=ROW()),COUNTIFS('2020'!$C$1:$C$2317,A1197,'2020'!$F$1:$F$2317,"&lt;&gt;二年")+COUNTIFS('2021'!$E$1:$E$2047,A1197,'2021'!$J$1:$J$2047,"&lt;&gt;二年")+COUNTIFS('2022'!$E$1:$E$1903,A1197,'2022'!$K$1:$K$1903,"&lt;&gt;二年")+COUNTIFS('2023'!$C$1:$C$1765,A1197,'2023'!$F$1:$F$1765,"&lt;&gt;二年",'2023'!$G$1:$G$1765,"&lt;&gt;*调整*")+COUNTIFS('2024'!$C$1:$C$2041,A1197,'2024'!$F$1:$F$2041,"&lt;&gt;二年",'2024'!$G$1:$G$2041,"&lt;&gt;*调整*")+ROW()/100000,"")</f>
        <v/>
      </c>
    </row>
    <row r="1198" spans="1:3" ht="15" customHeight="1">
      <c r="A1198" t="str">
        <f>'2020'!C1198</f>
        <v>工艺美术</v>
      </c>
      <c r="B1198" t="b">
        <f>ISNUMBER('2020'!A1198)</f>
        <v>1</v>
      </c>
      <c r="C1198" t="str">
        <f>IF(AND(B1198,MATCH(A1198,$A$1:$A$10073,0)=ROW()),COUNTIFS('2020'!$C$1:$C$2317,A1198,'2020'!$F$1:$F$2317,"&lt;&gt;二年")+COUNTIFS('2021'!$E$1:$E$2047,A1198,'2021'!$J$1:$J$2047,"&lt;&gt;二年")+COUNTIFS('2022'!$E$1:$E$1903,A1198,'2022'!$K$1:$K$1903,"&lt;&gt;二年")+COUNTIFS('2023'!$C$1:$C$1765,A1198,'2023'!$F$1:$F$1765,"&lt;&gt;二年",'2023'!$G$1:$G$1765,"&lt;&gt;*调整*")+COUNTIFS('2024'!$C$1:$C$2041,A1198,'2024'!$F$1:$F$2041,"&lt;&gt;二年",'2024'!$G$1:$G$2041,"&lt;&gt;*调整*")+ROW()/100000,"")</f>
        <v/>
      </c>
    </row>
    <row r="1199" spans="1:3" ht="15" customHeight="1">
      <c r="A1199" t="str">
        <f>'2020'!C1199</f>
        <v>食品营养与健康</v>
      </c>
      <c r="B1199" t="b">
        <f>ISNUMBER('2020'!A1199)</f>
        <v>1</v>
      </c>
      <c r="C1199" t="str">
        <f>IF(AND(B1199,MATCH(A1199,$A$1:$A$10073,0)=ROW()),COUNTIFS('2020'!$C$1:$C$2317,A1199,'2020'!$F$1:$F$2317,"&lt;&gt;二年")+COUNTIFS('2021'!$E$1:$E$2047,A1199,'2021'!$J$1:$J$2047,"&lt;&gt;二年")+COUNTIFS('2022'!$E$1:$E$1903,A1199,'2022'!$K$1:$K$1903,"&lt;&gt;二年")+COUNTIFS('2023'!$C$1:$C$1765,A1199,'2023'!$F$1:$F$1765,"&lt;&gt;二年",'2023'!$G$1:$G$1765,"&lt;&gt;*调整*")+COUNTIFS('2024'!$C$1:$C$2041,A1199,'2024'!$F$1:$F$2041,"&lt;&gt;二年",'2024'!$G$1:$G$2041,"&lt;&gt;*调整*")+ROW()/100000,"")</f>
        <v/>
      </c>
    </row>
    <row r="1200" spans="1:3" ht="15" customHeight="1">
      <c r="A1200" t="str">
        <f>'2020'!C1200</f>
        <v>海洋技术</v>
      </c>
      <c r="B1200" t="b">
        <f>ISNUMBER('2020'!A1200)</f>
        <v>1</v>
      </c>
      <c r="C1200">
        <f>IF(AND(B1200,MATCH(A1200,$A$1:$A$10073,0)=ROW()),COUNTIFS('2020'!$C$1:$C$2317,A1200,'2020'!$F$1:$F$2317,"&lt;&gt;二年")+COUNTIFS('2021'!$E$1:$E$2047,A1200,'2021'!$J$1:$J$2047,"&lt;&gt;二年")+COUNTIFS('2022'!$E$1:$E$1903,A1200,'2022'!$K$1:$K$1903,"&lt;&gt;二年")+COUNTIFS('2023'!$C$1:$C$1765,A1200,'2023'!$F$1:$F$1765,"&lt;&gt;二年",'2023'!$G$1:$G$1765,"&lt;&gt;*调整*")+COUNTIFS('2024'!$C$1:$C$2041,A1200,'2024'!$F$1:$F$2041,"&lt;&gt;二年",'2024'!$G$1:$G$2041,"&lt;&gt;*调整*")+ROW()/100000,"")</f>
        <v>2.012</v>
      </c>
    </row>
    <row r="1201" spans="1:3" ht="15" customHeight="1">
      <c r="A1201" t="str">
        <f>'2020'!C1201</f>
        <v>通信工程</v>
      </c>
      <c r="B1201" t="b">
        <f>ISNUMBER('2020'!A1201)</f>
        <v>1</v>
      </c>
      <c r="C1201">
        <f>IF(AND(B1201,MATCH(A1201,$A$1:$A$10073,0)=ROW()),COUNTIFS('2020'!$C$1:$C$2317,A1201,'2020'!$F$1:$F$2317,"&lt;&gt;二年")+COUNTIFS('2021'!$E$1:$E$2047,A1201,'2021'!$J$1:$J$2047,"&lt;&gt;二年")+COUNTIFS('2022'!$E$1:$E$1903,A1201,'2022'!$K$1:$K$1903,"&lt;&gt;二年")+COUNTIFS('2023'!$C$1:$C$1765,A1201,'2023'!$F$1:$F$1765,"&lt;&gt;二年",'2023'!$G$1:$G$1765,"&lt;&gt;*调整*")+COUNTIFS('2024'!$C$1:$C$2041,A1201,'2024'!$F$1:$F$2041,"&lt;&gt;二年",'2024'!$G$1:$G$2041,"&lt;&gt;*调整*")+ROW()/100000,"")</f>
        <v>12.01201</v>
      </c>
    </row>
    <row r="1202" spans="1:3" ht="15" customHeight="1">
      <c r="A1202" t="str">
        <f>'2020'!C1202</f>
        <v>武器发射工程</v>
      </c>
      <c r="B1202" t="b">
        <f>ISNUMBER('2020'!A1202)</f>
        <v>1</v>
      </c>
      <c r="C1202">
        <f>IF(AND(B1202,MATCH(A1202,$A$1:$A$10073,0)=ROW()),COUNTIFS('2020'!$C$1:$C$2317,A1202,'2020'!$F$1:$F$2317,"&lt;&gt;二年")+COUNTIFS('2021'!$E$1:$E$2047,A1202,'2021'!$J$1:$J$2047,"&lt;&gt;二年")+COUNTIFS('2022'!$E$1:$E$1903,A1202,'2022'!$K$1:$K$1903,"&lt;&gt;二年")+COUNTIFS('2023'!$C$1:$C$1765,A1202,'2023'!$F$1:$F$1765,"&lt;&gt;二年",'2023'!$G$1:$G$1765,"&lt;&gt;*调整*")+COUNTIFS('2024'!$C$1:$C$2041,A1202,'2024'!$F$1:$F$2041,"&lt;&gt;二年",'2024'!$G$1:$G$2041,"&lt;&gt;*调整*")+ROW()/100000,"")</f>
        <v>1.0120199999999999</v>
      </c>
    </row>
    <row r="1203" spans="1:3" ht="15" customHeight="1">
      <c r="A1203" t="str">
        <f>'2020'!C1203</f>
        <v>公共事业管理</v>
      </c>
      <c r="B1203" t="b">
        <f>ISNUMBER('2020'!A1203)</f>
        <v>1</v>
      </c>
      <c r="C1203" t="str">
        <f>IF(AND(B1203,MATCH(A1203,$A$1:$A$10073,0)=ROW()),COUNTIFS('2020'!$C$1:$C$2317,A1203,'2020'!$F$1:$F$2317,"&lt;&gt;二年")+COUNTIFS('2021'!$E$1:$E$2047,A1203,'2021'!$J$1:$J$2047,"&lt;&gt;二年")+COUNTIFS('2022'!$E$1:$E$1903,A1203,'2022'!$K$1:$K$1903,"&lt;&gt;二年")+COUNTIFS('2023'!$C$1:$C$1765,A1203,'2023'!$F$1:$F$1765,"&lt;&gt;二年",'2023'!$G$1:$G$1765,"&lt;&gt;*调整*")+COUNTIFS('2024'!$C$1:$C$2041,A1203,'2024'!$F$1:$F$2041,"&lt;&gt;二年",'2024'!$G$1:$G$2041,"&lt;&gt;*调整*")+ROW()/100000,"")</f>
        <v/>
      </c>
    </row>
    <row r="1204" spans="1:3" ht="15" customHeight="1">
      <c r="A1204" t="str">
        <f>'2020'!C1204</f>
        <v>无人驾驶航空器系统工程</v>
      </c>
      <c r="B1204" t="b">
        <f>ISNUMBER('2020'!A1204)</f>
        <v>1</v>
      </c>
      <c r="C1204" t="str">
        <f>IF(AND(B1204,MATCH(A1204,$A$1:$A$10073,0)=ROW()),COUNTIFS('2020'!$C$1:$C$2317,A1204,'2020'!$F$1:$F$2317,"&lt;&gt;二年")+COUNTIFS('2021'!$E$1:$E$2047,A1204,'2021'!$J$1:$J$2047,"&lt;&gt;二年")+COUNTIFS('2022'!$E$1:$E$1903,A1204,'2022'!$K$1:$K$1903,"&lt;&gt;二年")+COUNTIFS('2023'!$C$1:$C$1765,A1204,'2023'!$F$1:$F$1765,"&lt;&gt;二年",'2023'!$G$1:$G$1765,"&lt;&gt;*调整*")+COUNTIFS('2024'!$C$1:$C$2041,A1204,'2024'!$F$1:$F$2041,"&lt;&gt;二年",'2024'!$G$1:$G$2041,"&lt;&gt;*调整*")+ROW()/100000,"")</f>
        <v/>
      </c>
    </row>
    <row r="1205" spans="1:3" ht="15" customHeight="1">
      <c r="A1205" t="str">
        <f>'2020'!C1205</f>
        <v>通信工程</v>
      </c>
      <c r="B1205" t="b">
        <f>ISNUMBER('2020'!A1205)</f>
        <v>1</v>
      </c>
      <c r="C1205" t="str">
        <f>IF(AND(B1205,MATCH(A1205,$A$1:$A$10073,0)=ROW()),COUNTIFS('2020'!$C$1:$C$2317,A1205,'2020'!$F$1:$F$2317,"&lt;&gt;二年")+COUNTIFS('2021'!$E$1:$E$2047,A1205,'2021'!$J$1:$J$2047,"&lt;&gt;二年")+COUNTIFS('2022'!$E$1:$E$1903,A1205,'2022'!$K$1:$K$1903,"&lt;&gt;二年")+COUNTIFS('2023'!$C$1:$C$1765,A1205,'2023'!$F$1:$F$1765,"&lt;&gt;二年",'2023'!$G$1:$G$1765,"&lt;&gt;*调整*")+COUNTIFS('2024'!$C$1:$C$2041,A1205,'2024'!$F$1:$F$2041,"&lt;&gt;二年",'2024'!$G$1:$G$2041,"&lt;&gt;*调整*")+ROW()/100000,"")</f>
        <v/>
      </c>
    </row>
    <row r="1206" spans="1:3" ht="15" customHeight="1">
      <c r="A1206" t="str">
        <f>'2020'!C1206</f>
        <v>智能车辆工程</v>
      </c>
      <c r="B1206" t="b">
        <f>ISNUMBER('2020'!A1206)</f>
        <v>1</v>
      </c>
      <c r="C1206" t="str">
        <f>IF(AND(B1206,MATCH(A1206,$A$1:$A$10073,0)=ROW()),COUNTIFS('2020'!$C$1:$C$2317,A1206,'2020'!$F$1:$F$2317,"&lt;&gt;二年")+COUNTIFS('2021'!$E$1:$E$2047,A1206,'2021'!$J$1:$J$2047,"&lt;&gt;二年")+COUNTIFS('2022'!$E$1:$E$1903,A1206,'2022'!$K$1:$K$1903,"&lt;&gt;二年")+COUNTIFS('2023'!$C$1:$C$1765,A1206,'2023'!$F$1:$F$1765,"&lt;&gt;二年",'2023'!$G$1:$G$1765,"&lt;&gt;*调整*")+COUNTIFS('2024'!$C$1:$C$2041,A1206,'2024'!$F$1:$F$2041,"&lt;&gt;二年",'2024'!$G$1:$G$2041,"&lt;&gt;*调整*")+ROW()/100000,"")</f>
        <v/>
      </c>
    </row>
    <row r="1207" spans="1:3" ht="15" customHeight="1">
      <c r="A1207" t="str">
        <f>'2020'!C1207</f>
        <v>土木工程</v>
      </c>
      <c r="B1207" t="b">
        <f>ISNUMBER('2020'!A1207)</f>
        <v>1</v>
      </c>
      <c r="C1207" t="str">
        <f>IF(AND(B1207,MATCH(A1207,$A$1:$A$10073,0)=ROW()),COUNTIFS('2020'!$C$1:$C$2317,A1207,'2020'!$F$1:$F$2317,"&lt;&gt;二年")+COUNTIFS('2021'!$E$1:$E$2047,A1207,'2021'!$J$1:$J$2047,"&lt;&gt;二年")+COUNTIFS('2022'!$E$1:$E$1903,A1207,'2022'!$K$1:$K$1903,"&lt;&gt;二年")+COUNTIFS('2023'!$C$1:$C$1765,A1207,'2023'!$F$1:$F$1765,"&lt;&gt;二年",'2023'!$G$1:$G$1765,"&lt;&gt;*调整*")+COUNTIFS('2024'!$C$1:$C$2041,A1207,'2024'!$F$1:$F$2041,"&lt;&gt;二年",'2024'!$G$1:$G$2041,"&lt;&gt;*调整*")+ROW()/100000,"")</f>
        <v/>
      </c>
    </row>
    <row r="1208" spans="1:3" ht="15" customHeight="1">
      <c r="A1208" t="str">
        <f>'2020'!C1208</f>
        <v>音乐学</v>
      </c>
      <c r="B1208" t="b">
        <f>ISNUMBER('2020'!A1208)</f>
        <v>1</v>
      </c>
      <c r="C1208" t="str">
        <f>IF(AND(B1208,MATCH(A1208,$A$1:$A$10073,0)=ROW()),COUNTIFS('2020'!$C$1:$C$2317,A1208,'2020'!$F$1:$F$2317,"&lt;&gt;二年")+COUNTIFS('2021'!$E$1:$E$2047,A1208,'2021'!$J$1:$J$2047,"&lt;&gt;二年")+COUNTIFS('2022'!$E$1:$E$1903,A1208,'2022'!$K$1:$K$1903,"&lt;&gt;二年")+COUNTIFS('2023'!$C$1:$C$1765,A1208,'2023'!$F$1:$F$1765,"&lt;&gt;二年",'2023'!$G$1:$G$1765,"&lt;&gt;*调整*")+COUNTIFS('2024'!$C$1:$C$2041,A1208,'2024'!$F$1:$F$2041,"&lt;&gt;二年",'2024'!$G$1:$G$2041,"&lt;&gt;*调整*")+ROW()/100000,"")</f>
        <v/>
      </c>
    </row>
    <row r="1209" spans="1:3" ht="15" customHeight="1">
      <c r="A1209" t="str">
        <f>'2020'!C1209</f>
        <v>视觉传达设计</v>
      </c>
      <c r="B1209" t="b">
        <f>ISNUMBER('2020'!A1209)</f>
        <v>1</v>
      </c>
      <c r="C1209" t="str">
        <f>IF(AND(B1209,MATCH(A1209,$A$1:$A$10073,0)=ROW()),COUNTIFS('2020'!$C$1:$C$2317,A1209,'2020'!$F$1:$F$2317,"&lt;&gt;二年")+COUNTIFS('2021'!$E$1:$E$2047,A1209,'2021'!$J$1:$J$2047,"&lt;&gt;二年")+COUNTIFS('2022'!$E$1:$E$1903,A1209,'2022'!$K$1:$K$1903,"&lt;&gt;二年")+COUNTIFS('2023'!$C$1:$C$1765,A1209,'2023'!$F$1:$F$1765,"&lt;&gt;二年",'2023'!$G$1:$G$1765,"&lt;&gt;*调整*")+COUNTIFS('2024'!$C$1:$C$2041,A1209,'2024'!$F$1:$F$2041,"&lt;&gt;二年",'2024'!$G$1:$G$2041,"&lt;&gt;*调整*")+ROW()/100000,"")</f>
        <v/>
      </c>
    </row>
    <row r="1210" spans="1:3" ht="15" customHeight="1">
      <c r="A1210" t="str">
        <f>'2020'!C1210</f>
        <v>康复治疗学</v>
      </c>
      <c r="B1210" t="b">
        <f>ISNUMBER('2020'!A1210)</f>
        <v>1</v>
      </c>
      <c r="C1210" t="str">
        <f>IF(AND(B1210,MATCH(A1210,$A$1:$A$10073,0)=ROW()),COUNTIFS('2020'!$C$1:$C$2317,A1210,'2020'!$F$1:$F$2317,"&lt;&gt;二年")+COUNTIFS('2021'!$E$1:$E$2047,A1210,'2021'!$J$1:$J$2047,"&lt;&gt;二年")+COUNTIFS('2022'!$E$1:$E$1903,A1210,'2022'!$K$1:$K$1903,"&lt;&gt;二年")+COUNTIFS('2023'!$C$1:$C$1765,A1210,'2023'!$F$1:$F$1765,"&lt;&gt;二年",'2023'!$G$1:$G$1765,"&lt;&gt;*调整*")+COUNTIFS('2024'!$C$1:$C$2041,A1210,'2024'!$F$1:$F$2041,"&lt;&gt;二年",'2024'!$G$1:$G$2041,"&lt;&gt;*调整*")+ROW()/100000,"")</f>
        <v/>
      </c>
    </row>
    <row r="1211" spans="1:3" ht="15" customHeight="1">
      <c r="A1211" t="str">
        <f>'2020'!C1211</f>
        <v>视觉传达设计</v>
      </c>
      <c r="B1211" t="b">
        <f>ISNUMBER('2020'!A1211)</f>
        <v>1</v>
      </c>
      <c r="C1211" t="str">
        <f>IF(AND(B1211,MATCH(A1211,$A$1:$A$10073,0)=ROW()),COUNTIFS('2020'!$C$1:$C$2317,A1211,'2020'!$F$1:$F$2317,"&lt;&gt;二年")+COUNTIFS('2021'!$E$1:$E$2047,A1211,'2021'!$J$1:$J$2047,"&lt;&gt;二年")+COUNTIFS('2022'!$E$1:$E$1903,A1211,'2022'!$K$1:$K$1903,"&lt;&gt;二年")+COUNTIFS('2023'!$C$1:$C$1765,A1211,'2023'!$F$1:$F$1765,"&lt;&gt;二年",'2023'!$G$1:$G$1765,"&lt;&gt;*调整*")+COUNTIFS('2024'!$C$1:$C$2041,A1211,'2024'!$F$1:$F$2041,"&lt;&gt;二年",'2024'!$G$1:$G$2041,"&lt;&gt;*调整*")+ROW()/100000,"")</f>
        <v/>
      </c>
    </row>
    <row r="1212" spans="1:3" ht="15" customHeight="1">
      <c r="A1212" t="str">
        <f>'2020'!C1212</f>
        <v>书法学</v>
      </c>
      <c r="B1212" t="b">
        <f>ISNUMBER('2020'!A1212)</f>
        <v>1</v>
      </c>
      <c r="C1212" t="str">
        <f>IF(AND(B1212,MATCH(A1212,$A$1:$A$10073,0)=ROW()),COUNTIFS('2020'!$C$1:$C$2317,A1212,'2020'!$F$1:$F$2317,"&lt;&gt;二年")+COUNTIFS('2021'!$E$1:$E$2047,A1212,'2021'!$J$1:$J$2047,"&lt;&gt;二年")+COUNTIFS('2022'!$E$1:$E$1903,A1212,'2022'!$K$1:$K$1903,"&lt;&gt;二年")+COUNTIFS('2023'!$C$1:$C$1765,A1212,'2023'!$F$1:$F$1765,"&lt;&gt;二年",'2023'!$G$1:$G$1765,"&lt;&gt;*调整*")+COUNTIFS('2024'!$C$1:$C$2041,A1212,'2024'!$F$1:$F$2041,"&lt;&gt;二年",'2024'!$G$1:$G$2041,"&lt;&gt;*调整*")+ROW()/100000,"")</f>
        <v/>
      </c>
    </row>
    <row r="1213" spans="1:3" ht="15" customHeight="1">
      <c r="A1213" t="str">
        <f>'2020'!C1213</f>
        <v>助产学</v>
      </c>
      <c r="B1213" t="b">
        <f>ISNUMBER('2020'!A1213)</f>
        <v>1</v>
      </c>
      <c r="C1213" t="str">
        <f>IF(AND(B1213,MATCH(A1213,$A$1:$A$10073,0)=ROW()),COUNTIFS('2020'!$C$1:$C$2317,A1213,'2020'!$F$1:$F$2317,"&lt;&gt;二年")+COUNTIFS('2021'!$E$1:$E$2047,A1213,'2021'!$J$1:$J$2047,"&lt;&gt;二年")+COUNTIFS('2022'!$E$1:$E$1903,A1213,'2022'!$K$1:$K$1903,"&lt;&gt;二年")+COUNTIFS('2023'!$C$1:$C$1765,A1213,'2023'!$F$1:$F$1765,"&lt;&gt;二年",'2023'!$G$1:$G$1765,"&lt;&gt;*调整*")+COUNTIFS('2024'!$C$1:$C$2041,A1213,'2024'!$F$1:$F$2041,"&lt;&gt;二年",'2024'!$G$1:$G$2041,"&lt;&gt;*调整*")+ROW()/100000,"")</f>
        <v/>
      </c>
    </row>
    <row r="1214" spans="1:3" ht="15" customHeight="1">
      <c r="A1214" t="str">
        <f>'2020'!C1214</f>
        <v>审计学</v>
      </c>
      <c r="B1214" t="b">
        <f>ISNUMBER('2020'!A1214)</f>
        <v>1</v>
      </c>
      <c r="C1214" t="str">
        <f>IF(AND(B1214,MATCH(A1214,$A$1:$A$10073,0)=ROW()),COUNTIFS('2020'!$C$1:$C$2317,A1214,'2020'!$F$1:$F$2317,"&lt;&gt;二年")+COUNTIFS('2021'!$E$1:$E$2047,A1214,'2021'!$J$1:$J$2047,"&lt;&gt;二年")+COUNTIFS('2022'!$E$1:$E$1903,A1214,'2022'!$K$1:$K$1903,"&lt;&gt;二年")+COUNTIFS('2023'!$C$1:$C$1765,A1214,'2023'!$F$1:$F$1765,"&lt;&gt;二年",'2023'!$G$1:$G$1765,"&lt;&gt;*调整*")+COUNTIFS('2024'!$C$1:$C$2041,A1214,'2024'!$F$1:$F$2041,"&lt;&gt;二年",'2024'!$G$1:$G$2041,"&lt;&gt;*调整*")+ROW()/100000,"")</f>
        <v/>
      </c>
    </row>
    <row r="1215" spans="1:3" ht="15" customHeight="1">
      <c r="A1215" t="str">
        <f>'2020'!C1215</f>
        <v>智能制造工程</v>
      </c>
      <c r="B1215" t="b">
        <f>ISNUMBER('2020'!A1215)</f>
        <v>1</v>
      </c>
      <c r="C1215" t="str">
        <f>IF(AND(B1215,MATCH(A1215,$A$1:$A$10073,0)=ROW()),COUNTIFS('2020'!$C$1:$C$2317,A1215,'2020'!$F$1:$F$2317,"&lt;&gt;二年")+COUNTIFS('2021'!$E$1:$E$2047,A1215,'2021'!$J$1:$J$2047,"&lt;&gt;二年")+COUNTIFS('2022'!$E$1:$E$1903,A1215,'2022'!$K$1:$K$1903,"&lt;&gt;二年")+COUNTIFS('2023'!$C$1:$C$1765,A1215,'2023'!$F$1:$F$1765,"&lt;&gt;二年",'2023'!$G$1:$G$1765,"&lt;&gt;*调整*")+COUNTIFS('2024'!$C$1:$C$2041,A1215,'2024'!$F$1:$F$2041,"&lt;&gt;二年",'2024'!$G$1:$G$2041,"&lt;&gt;*调整*")+ROW()/100000,"")</f>
        <v/>
      </c>
    </row>
    <row r="1216" spans="1:3" ht="15" customHeight="1">
      <c r="A1216" t="str">
        <f>'2020'!C1216</f>
        <v>经济与金融</v>
      </c>
      <c r="B1216" t="b">
        <f>ISNUMBER('2020'!A1216)</f>
        <v>1</v>
      </c>
      <c r="C1216" t="str">
        <f>IF(AND(B1216,MATCH(A1216,$A$1:$A$10073,0)=ROW()),COUNTIFS('2020'!$C$1:$C$2317,A1216,'2020'!$F$1:$F$2317,"&lt;&gt;二年")+COUNTIFS('2021'!$E$1:$E$2047,A1216,'2021'!$J$1:$J$2047,"&lt;&gt;二年")+COUNTIFS('2022'!$E$1:$E$1903,A1216,'2022'!$K$1:$K$1903,"&lt;&gt;二年")+COUNTIFS('2023'!$C$1:$C$1765,A1216,'2023'!$F$1:$F$1765,"&lt;&gt;二年",'2023'!$G$1:$G$1765,"&lt;&gt;*调整*")+COUNTIFS('2024'!$C$1:$C$2041,A1216,'2024'!$F$1:$F$2041,"&lt;&gt;二年",'2024'!$G$1:$G$2041,"&lt;&gt;*调整*")+ROW()/100000,"")</f>
        <v/>
      </c>
    </row>
    <row r="1217" spans="1:3" ht="15" customHeight="1">
      <c r="A1217" t="str">
        <f>'2020'!C1217</f>
        <v>网络与新媒体</v>
      </c>
      <c r="B1217" t="b">
        <f>ISNUMBER('2020'!A1217)</f>
        <v>1</v>
      </c>
      <c r="C1217" t="str">
        <f>IF(AND(B1217,MATCH(A1217,$A$1:$A$10073,0)=ROW()),COUNTIFS('2020'!$C$1:$C$2317,A1217,'2020'!$F$1:$F$2317,"&lt;&gt;二年")+COUNTIFS('2021'!$E$1:$E$2047,A1217,'2021'!$J$1:$J$2047,"&lt;&gt;二年")+COUNTIFS('2022'!$E$1:$E$1903,A1217,'2022'!$K$1:$K$1903,"&lt;&gt;二年")+COUNTIFS('2023'!$C$1:$C$1765,A1217,'2023'!$F$1:$F$1765,"&lt;&gt;二年",'2023'!$G$1:$G$1765,"&lt;&gt;*调整*")+COUNTIFS('2024'!$C$1:$C$2041,A1217,'2024'!$F$1:$F$2041,"&lt;&gt;二年",'2024'!$G$1:$G$2041,"&lt;&gt;*调整*")+ROW()/100000,"")</f>
        <v/>
      </c>
    </row>
    <row r="1218" spans="1:3" ht="15" customHeight="1">
      <c r="A1218" t="str">
        <f>'2020'!C1218</f>
        <v>人工智能</v>
      </c>
      <c r="B1218" t="b">
        <f>ISNUMBER('2020'!A1218)</f>
        <v>1</v>
      </c>
      <c r="C1218" t="str">
        <f>IF(AND(B1218,MATCH(A1218,$A$1:$A$10073,0)=ROW()),COUNTIFS('2020'!$C$1:$C$2317,A1218,'2020'!$F$1:$F$2317,"&lt;&gt;二年")+COUNTIFS('2021'!$E$1:$E$2047,A1218,'2021'!$J$1:$J$2047,"&lt;&gt;二年")+COUNTIFS('2022'!$E$1:$E$1903,A1218,'2022'!$K$1:$K$1903,"&lt;&gt;二年")+COUNTIFS('2023'!$C$1:$C$1765,A1218,'2023'!$F$1:$F$1765,"&lt;&gt;二年",'2023'!$G$1:$G$1765,"&lt;&gt;*调整*")+COUNTIFS('2024'!$C$1:$C$2041,A1218,'2024'!$F$1:$F$2041,"&lt;&gt;二年",'2024'!$G$1:$G$2041,"&lt;&gt;*调整*")+ROW()/100000,"")</f>
        <v/>
      </c>
    </row>
    <row r="1219" spans="1:3" ht="15" customHeight="1">
      <c r="A1219" t="str">
        <f>'2020'!C1219</f>
        <v>跨境电子商务</v>
      </c>
      <c r="B1219" t="b">
        <f>ISNUMBER('2020'!A1219)</f>
        <v>1</v>
      </c>
      <c r="C1219" t="str">
        <f>IF(AND(B1219,MATCH(A1219,$A$1:$A$10073,0)=ROW()),COUNTIFS('2020'!$C$1:$C$2317,A1219,'2020'!$F$1:$F$2317,"&lt;&gt;二年")+COUNTIFS('2021'!$E$1:$E$2047,A1219,'2021'!$J$1:$J$2047,"&lt;&gt;二年")+COUNTIFS('2022'!$E$1:$E$1903,A1219,'2022'!$K$1:$K$1903,"&lt;&gt;二年")+COUNTIFS('2023'!$C$1:$C$1765,A1219,'2023'!$F$1:$F$1765,"&lt;&gt;二年",'2023'!$G$1:$G$1765,"&lt;&gt;*调整*")+COUNTIFS('2024'!$C$1:$C$2041,A1219,'2024'!$F$1:$F$2041,"&lt;&gt;二年",'2024'!$G$1:$G$2041,"&lt;&gt;*调整*")+ROW()/100000,"")</f>
        <v/>
      </c>
    </row>
    <row r="1220" spans="1:3" ht="15" customHeight="1">
      <c r="A1220" t="str">
        <f>'2020'!C1220</f>
        <v>互联网金融</v>
      </c>
      <c r="B1220" t="b">
        <f>ISNUMBER('2020'!A1220)</f>
        <v>1</v>
      </c>
      <c r="C1220" t="str">
        <f>IF(AND(B1220,MATCH(A1220,$A$1:$A$10073,0)=ROW()),COUNTIFS('2020'!$C$1:$C$2317,A1220,'2020'!$F$1:$F$2317,"&lt;&gt;二年")+COUNTIFS('2021'!$E$1:$E$2047,A1220,'2021'!$J$1:$J$2047,"&lt;&gt;二年")+COUNTIFS('2022'!$E$1:$E$1903,A1220,'2022'!$K$1:$K$1903,"&lt;&gt;二年")+COUNTIFS('2023'!$C$1:$C$1765,A1220,'2023'!$F$1:$F$1765,"&lt;&gt;二年",'2023'!$G$1:$G$1765,"&lt;&gt;*调整*")+COUNTIFS('2024'!$C$1:$C$2041,A1220,'2024'!$F$1:$F$2041,"&lt;&gt;二年",'2024'!$G$1:$G$2041,"&lt;&gt;*调整*")+ROW()/100000,"")</f>
        <v/>
      </c>
    </row>
    <row r="1221" spans="1:3" ht="15" customHeight="1">
      <c r="A1221" t="str">
        <f>'2020'!C1221</f>
        <v>思想政治教育</v>
      </c>
      <c r="B1221" t="b">
        <f>ISNUMBER('2020'!A1221)</f>
        <v>1</v>
      </c>
      <c r="C1221" t="str">
        <f>IF(AND(B1221,MATCH(A1221,$A$1:$A$10073,0)=ROW()),COUNTIFS('2020'!$C$1:$C$2317,A1221,'2020'!$F$1:$F$2317,"&lt;&gt;二年")+COUNTIFS('2021'!$E$1:$E$2047,A1221,'2021'!$J$1:$J$2047,"&lt;&gt;二年")+COUNTIFS('2022'!$E$1:$E$1903,A1221,'2022'!$K$1:$K$1903,"&lt;&gt;二年")+COUNTIFS('2023'!$C$1:$C$1765,A1221,'2023'!$F$1:$F$1765,"&lt;&gt;二年",'2023'!$G$1:$G$1765,"&lt;&gt;*调整*")+COUNTIFS('2024'!$C$1:$C$2041,A1221,'2024'!$F$1:$F$2041,"&lt;&gt;二年",'2024'!$G$1:$G$2041,"&lt;&gt;*调整*")+ROW()/100000,"")</f>
        <v/>
      </c>
    </row>
    <row r="1222" spans="1:3" ht="15" customHeight="1">
      <c r="A1222" t="str">
        <f>'2020'!C1222</f>
        <v>商务英语</v>
      </c>
      <c r="B1222" t="b">
        <f>ISNUMBER('2020'!A1222)</f>
        <v>1</v>
      </c>
      <c r="C1222" t="str">
        <f>IF(AND(B1222,MATCH(A1222,$A$1:$A$10073,0)=ROW()),COUNTIFS('2020'!$C$1:$C$2317,A1222,'2020'!$F$1:$F$2317,"&lt;&gt;二年")+COUNTIFS('2021'!$E$1:$E$2047,A1222,'2021'!$J$1:$J$2047,"&lt;&gt;二年")+COUNTIFS('2022'!$E$1:$E$1903,A1222,'2022'!$K$1:$K$1903,"&lt;&gt;二年")+COUNTIFS('2023'!$C$1:$C$1765,A1222,'2023'!$F$1:$F$1765,"&lt;&gt;二年",'2023'!$G$1:$G$1765,"&lt;&gt;*调整*")+COUNTIFS('2024'!$C$1:$C$2041,A1222,'2024'!$F$1:$F$2041,"&lt;&gt;二年",'2024'!$G$1:$G$2041,"&lt;&gt;*调整*")+ROW()/100000,"")</f>
        <v/>
      </c>
    </row>
    <row r="1223" spans="1:3" ht="15" customHeight="1">
      <c r="A1223" t="str">
        <f>'2020'!C1223</f>
        <v>审计学</v>
      </c>
      <c r="B1223" t="b">
        <f>ISNUMBER('2020'!A1223)</f>
        <v>1</v>
      </c>
      <c r="C1223" t="str">
        <f>IF(AND(B1223,MATCH(A1223,$A$1:$A$10073,0)=ROW()),COUNTIFS('2020'!$C$1:$C$2317,A1223,'2020'!$F$1:$F$2317,"&lt;&gt;二年")+COUNTIFS('2021'!$E$1:$E$2047,A1223,'2021'!$J$1:$J$2047,"&lt;&gt;二年")+COUNTIFS('2022'!$E$1:$E$1903,A1223,'2022'!$K$1:$K$1903,"&lt;&gt;二年")+COUNTIFS('2023'!$C$1:$C$1765,A1223,'2023'!$F$1:$F$1765,"&lt;&gt;二年",'2023'!$G$1:$G$1765,"&lt;&gt;*调整*")+COUNTIFS('2024'!$C$1:$C$2041,A1223,'2024'!$F$1:$F$2041,"&lt;&gt;二年",'2024'!$G$1:$G$2041,"&lt;&gt;*调整*")+ROW()/100000,"")</f>
        <v/>
      </c>
    </row>
    <row r="1224" spans="1:3" ht="15" customHeight="1">
      <c r="A1224" t="str">
        <f>'2020'!C1224</f>
        <v>金融科技</v>
      </c>
      <c r="B1224" t="b">
        <f>ISNUMBER('2020'!A1224)</f>
        <v>1</v>
      </c>
      <c r="C1224" t="str">
        <f>IF(AND(B1224,MATCH(A1224,$A$1:$A$10073,0)=ROW()),COUNTIFS('2020'!$C$1:$C$2317,A1224,'2020'!$F$1:$F$2317,"&lt;&gt;二年")+COUNTIFS('2021'!$E$1:$E$2047,A1224,'2021'!$J$1:$J$2047,"&lt;&gt;二年")+COUNTIFS('2022'!$E$1:$E$1903,A1224,'2022'!$K$1:$K$1903,"&lt;&gt;二年")+COUNTIFS('2023'!$C$1:$C$1765,A1224,'2023'!$F$1:$F$1765,"&lt;&gt;二年",'2023'!$G$1:$G$1765,"&lt;&gt;*调整*")+COUNTIFS('2024'!$C$1:$C$2041,A1224,'2024'!$F$1:$F$2041,"&lt;&gt;二年",'2024'!$G$1:$G$2041,"&lt;&gt;*调整*")+ROW()/100000,"")</f>
        <v/>
      </c>
    </row>
    <row r="1225" spans="1:3" ht="15" customHeight="1">
      <c r="A1225" t="str">
        <f>'2020'!C1225</f>
        <v>人工智能</v>
      </c>
      <c r="B1225" t="b">
        <f>ISNUMBER('2020'!A1225)</f>
        <v>1</v>
      </c>
      <c r="C1225" t="str">
        <f>IF(AND(B1225,MATCH(A1225,$A$1:$A$10073,0)=ROW()),COUNTIFS('2020'!$C$1:$C$2317,A1225,'2020'!$F$1:$F$2317,"&lt;&gt;二年")+COUNTIFS('2021'!$E$1:$E$2047,A1225,'2021'!$J$1:$J$2047,"&lt;&gt;二年")+COUNTIFS('2022'!$E$1:$E$1903,A1225,'2022'!$K$1:$K$1903,"&lt;&gt;二年")+COUNTIFS('2023'!$C$1:$C$1765,A1225,'2023'!$F$1:$F$1765,"&lt;&gt;二年",'2023'!$G$1:$G$1765,"&lt;&gt;*调整*")+COUNTIFS('2024'!$C$1:$C$2041,A1225,'2024'!$F$1:$F$2041,"&lt;&gt;二年",'2024'!$G$1:$G$2041,"&lt;&gt;*调整*")+ROW()/100000,"")</f>
        <v/>
      </c>
    </row>
    <row r="1226" spans="1:3" ht="15" customHeight="1">
      <c r="A1226" t="str">
        <f>'2020'!C1226</f>
        <v>健康服务与管理</v>
      </c>
      <c r="B1226" t="b">
        <f>ISNUMBER('2020'!A1226)</f>
        <v>1</v>
      </c>
      <c r="C1226" t="str">
        <f>IF(AND(B1226,MATCH(A1226,$A$1:$A$10073,0)=ROW()),COUNTIFS('2020'!$C$1:$C$2317,A1226,'2020'!$F$1:$F$2317,"&lt;&gt;二年")+COUNTIFS('2021'!$E$1:$E$2047,A1226,'2021'!$J$1:$J$2047,"&lt;&gt;二年")+COUNTIFS('2022'!$E$1:$E$1903,A1226,'2022'!$K$1:$K$1903,"&lt;&gt;二年")+COUNTIFS('2023'!$C$1:$C$1765,A1226,'2023'!$F$1:$F$1765,"&lt;&gt;二年",'2023'!$G$1:$G$1765,"&lt;&gt;*调整*")+COUNTIFS('2024'!$C$1:$C$2041,A1226,'2024'!$F$1:$F$2041,"&lt;&gt;二年",'2024'!$G$1:$G$2041,"&lt;&gt;*调整*")+ROW()/100000,"")</f>
        <v/>
      </c>
    </row>
    <row r="1227" spans="1:3" ht="15" customHeight="1">
      <c r="A1227" t="str">
        <f>'2020'!C1227</f>
        <v>跨境电子商务</v>
      </c>
      <c r="B1227" t="b">
        <f>ISNUMBER('2020'!A1227)</f>
        <v>1</v>
      </c>
      <c r="C1227" t="str">
        <f>IF(AND(B1227,MATCH(A1227,$A$1:$A$10073,0)=ROW()),COUNTIFS('2020'!$C$1:$C$2317,A1227,'2020'!$F$1:$F$2317,"&lt;&gt;二年")+COUNTIFS('2021'!$E$1:$E$2047,A1227,'2021'!$J$1:$J$2047,"&lt;&gt;二年")+COUNTIFS('2022'!$E$1:$E$1903,A1227,'2022'!$K$1:$K$1903,"&lt;&gt;二年")+COUNTIFS('2023'!$C$1:$C$1765,A1227,'2023'!$F$1:$F$1765,"&lt;&gt;二年",'2023'!$G$1:$G$1765,"&lt;&gt;*调整*")+COUNTIFS('2024'!$C$1:$C$2041,A1227,'2024'!$F$1:$F$2041,"&lt;&gt;二年",'2024'!$G$1:$G$2041,"&lt;&gt;*调整*")+ROW()/100000,"")</f>
        <v/>
      </c>
    </row>
    <row r="1228" spans="1:3" ht="15" customHeight="1">
      <c r="A1228" t="str">
        <f>'2020'!C1228</f>
        <v>数字媒体艺术</v>
      </c>
      <c r="B1228" t="b">
        <f>ISNUMBER('2020'!A1228)</f>
        <v>1</v>
      </c>
      <c r="C1228" t="str">
        <f>IF(AND(B1228,MATCH(A1228,$A$1:$A$10073,0)=ROW()),COUNTIFS('2020'!$C$1:$C$2317,A1228,'2020'!$F$1:$F$2317,"&lt;&gt;二年")+COUNTIFS('2021'!$E$1:$E$2047,A1228,'2021'!$J$1:$J$2047,"&lt;&gt;二年")+COUNTIFS('2022'!$E$1:$E$1903,A1228,'2022'!$K$1:$K$1903,"&lt;&gt;二年")+COUNTIFS('2023'!$C$1:$C$1765,A1228,'2023'!$F$1:$F$1765,"&lt;&gt;二年",'2023'!$G$1:$G$1765,"&lt;&gt;*调整*")+COUNTIFS('2024'!$C$1:$C$2041,A1228,'2024'!$F$1:$F$2041,"&lt;&gt;二年",'2024'!$G$1:$G$2041,"&lt;&gt;*调整*")+ROW()/100000,"")</f>
        <v/>
      </c>
    </row>
    <row r="1229" spans="1:3" ht="15" customHeight="1">
      <c r="A1229" t="str">
        <f>'2020'!C1229</f>
        <v>智能制造工程</v>
      </c>
      <c r="B1229" t="b">
        <f>ISNUMBER('2020'!A1229)</f>
        <v>1</v>
      </c>
      <c r="C1229" t="str">
        <f>IF(AND(B1229,MATCH(A1229,$A$1:$A$10073,0)=ROW()),COUNTIFS('2020'!$C$1:$C$2317,A1229,'2020'!$F$1:$F$2317,"&lt;&gt;二年")+COUNTIFS('2021'!$E$1:$E$2047,A1229,'2021'!$J$1:$J$2047,"&lt;&gt;二年")+COUNTIFS('2022'!$E$1:$E$1903,A1229,'2022'!$K$1:$K$1903,"&lt;&gt;二年")+COUNTIFS('2023'!$C$1:$C$1765,A1229,'2023'!$F$1:$F$1765,"&lt;&gt;二年",'2023'!$G$1:$G$1765,"&lt;&gt;*调整*")+COUNTIFS('2024'!$C$1:$C$2041,A1229,'2024'!$F$1:$F$2041,"&lt;&gt;二年",'2024'!$G$1:$G$2041,"&lt;&gt;*调整*")+ROW()/100000,"")</f>
        <v/>
      </c>
    </row>
    <row r="1230" spans="1:3" ht="15" customHeight="1">
      <c r="A1230" t="str">
        <f>'2020'!C1230</f>
        <v>新能源科学与工程</v>
      </c>
      <c r="B1230" t="b">
        <f>ISNUMBER('2020'!A1230)</f>
        <v>1</v>
      </c>
      <c r="C1230" t="str">
        <f>IF(AND(B1230,MATCH(A1230,$A$1:$A$10073,0)=ROW()),COUNTIFS('2020'!$C$1:$C$2317,A1230,'2020'!$F$1:$F$2317,"&lt;&gt;二年")+COUNTIFS('2021'!$E$1:$E$2047,A1230,'2021'!$J$1:$J$2047,"&lt;&gt;二年")+COUNTIFS('2022'!$E$1:$E$1903,A1230,'2022'!$K$1:$K$1903,"&lt;&gt;二年")+COUNTIFS('2023'!$C$1:$C$1765,A1230,'2023'!$F$1:$F$1765,"&lt;&gt;二年",'2023'!$G$1:$G$1765,"&lt;&gt;*调整*")+COUNTIFS('2024'!$C$1:$C$2041,A1230,'2024'!$F$1:$F$2041,"&lt;&gt;二年",'2024'!$G$1:$G$2041,"&lt;&gt;*调整*")+ROW()/100000,"")</f>
        <v/>
      </c>
    </row>
    <row r="1231" spans="1:3" ht="15" customHeight="1">
      <c r="A1231" t="str">
        <f>'2020'!C1231</f>
        <v>数据科学与大数据技术</v>
      </c>
      <c r="B1231" t="b">
        <f>ISNUMBER('2020'!A1231)</f>
        <v>1</v>
      </c>
      <c r="C1231" t="str">
        <f>IF(AND(B1231,MATCH(A1231,$A$1:$A$10073,0)=ROW()),COUNTIFS('2020'!$C$1:$C$2317,A1231,'2020'!$F$1:$F$2317,"&lt;&gt;二年")+COUNTIFS('2021'!$E$1:$E$2047,A1231,'2021'!$J$1:$J$2047,"&lt;&gt;二年")+COUNTIFS('2022'!$E$1:$E$1903,A1231,'2022'!$K$1:$K$1903,"&lt;&gt;二年")+COUNTIFS('2023'!$C$1:$C$1765,A1231,'2023'!$F$1:$F$1765,"&lt;&gt;二年",'2023'!$G$1:$G$1765,"&lt;&gt;*调整*")+COUNTIFS('2024'!$C$1:$C$2041,A1231,'2024'!$F$1:$F$2041,"&lt;&gt;二年",'2024'!$G$1:$G$2041,"&lt;&gt;*调整*")+ROW()/100000,"")</f>
        <v/>
      </c>
    </row>
    <row r="1232" spans="1:3" ht="15" customHeight="1">
      <c r="A1232" t="str">
        <f>'2020'!C1232</f>
        <v>化工安全工程</v>
      </c>
      <c r="B1232" t="b">
        <f>ISNUMBER('2020'!A1232)</f>
        <v>1</v>
      </c>
      <c r="C1232" t="str">
        <f>IF(AND(B1232,MATCH(A1232,$A$1:$A$10073,0)=ROW()),COUNTIFS('2020'!$C$1:$C$2317,A1232,'2020'!$F$1:$F$2317,"&lt;&gt;二年")+COUNTIFS('2021'!$E$1:$E$2047,A1232,'2021'!$J$1:$J$2047,"&lt;&gt;二年")+COUNTIFS('2022'!$E$1:$E$1903,A1232,'2022'!$K$1:$K$1903,"&lt;&gt;二年")+COUNTIFS('2023'!$C$1:$C$1765,A1232,'2023'!$F$1:$F$1765,"&lt;&gt;二年",'2023'!$G$1:$G$1765,"&lt;&gt;*调整*")+COUNTIFS('2024'!$C$1:$C$2041,A1232,'2024'!$F$1:$F$2041,"&lt;&gt;二年",'2024'!$G$1:$G$2041,"&lt;&gt;*调整*")+ROW()/100000,"")</f>
        <v/>
      </c>
    </row>
    <row r="1233" spans="1:3" ht="15" customHeight="1">
      <c r="A1233" t="str">
        <f>'2020'!C1233</f>
        <v>财务管理</v>
      </c>
      <c r="B1233" t="b">
        <f>ISNUMBER('2020'!A1233)</f>
        <v>1</v>
      </c>
      <c r="C1233" t="str">
        <f>IF(AND(B1233,MATCH(A1233,$A$1:$A$10073,0)=ROW()),COUNTIFS('2020'!$C$1:$C$2317,A1233,'2020'!$F$1:$F$2317,"&lt;&gt;二年")+COUNTIFS('2021'!$E$1:$E$2047,A1233,'2021'!$J$1:$J$2047,"&lt;&gt;二年")+COUNTIFS('2022'!$E$1:$E$1903,A1233,'2022'!$K$1:$K$1903,"&lt;&gt;二年")+COUNTIFS('2023'!$C$1:$C$1765,A1233,'2023'!$F$1:$F$1765,"&lt;&gt;二年",'2023'!$G$1:$G$1765,"&lt;&gt;*调整*")+COUNTIFS('2024'!$C$1:$C$2041,A1233,'2024'!$F$1:$F$2041,"&lt;&gt;二年",'2024'!$G$1:$G$2041,"&lt;&gt;*调整*")+ROW()/100000,"")</f>
        <v/>
      </c>
    </row>
    <row r="1234" spans="1:3" ht="15" customHeight="1">
      <c r="A1234" t="str">
        <f>'2020'!C1234</f>
        <v>人力资源管理</v>
      </c>
      <c r="B1234" t="b">
        <f>ISNUMBER('2020'!A1234)</f>
        <v>1</v>
      </c>
      <c r="C1234" t="str">
        <f>IF(AND(B1234,MATCH(A1234,$A$1:$A$10073,0)=ROW()),COUNTIFS('2020'!$C$1:$C$2317,A1234,'2020'!$F$1:$F$2317,"&lt;&gt;二年")+COUNTIFS('2021'!$E$1:$E$2047,A1234,'2021'!$J$1:$J$2047,"&lt;&gt;二年")+COUNTIFS('2022'!$E$1:$E$1903,A1234,'2022'!$K$1:$K$1903,"&lt;&gt;二年")+COUNTIFS('2023'!$C$1:$C$1765,A1234,'2023'!$F$1:$F$1765,"&lt;&gt;二年",'2023'!$G$1:$G$1765,"&lt;&gt;*调整*")+COUNTIFS('2024'!$C$1:$C$2041,A1234,'2024'!$F$1:$F$2041,"&lt;&gt;二年",'2024'!$G$1:$G$2041,"&lt;&gt;*调整*")+ROW()/100000,"")</f>
        <v/>
      </c>
    </row>
    <row r="1235" spans="1:3" ht="15" customHeight="1">
      <c r="A1235" t="str">
        <f>'2020'!C1235</f>
        <v>数字媒体艺术</v>
      </c>
      <c r="B1235" t="b">
        <f>ISNUMBER('2020'!A1235)</f>
        <v>1</v>
      </c>
      <c r="C1235" t="str">
        <f>IF(AND(B1235,MATCH(A1235,$A$1:$A$10073,0)=ROW()),COUNTIFS('2020'!$C$1:$C$2317,A1235,'2020'!$F$1:$F$2317,"&lt;&gt;二年")+COUNTIFS('2021'!$E$1:$E$2047,A1235,'2021'!$J$1:$J$2047,"&lt;&gt;二年")+COUNTIFS('2022'!$E$1:$E$1903,A1235,'2022'!$K$1:$K$1903,"&lt;&gt;二年")+COUNTIFS('2023'!$C$1:$C$1765,A1235,'2023'!$F$1:$F$1765,"&lt;&gt;二年",'2023'!$G$1:$G$1765,"&lt;&gt;*调整*")+COUNTIFS('2024'!$C$1:$C$2041,A1235,'2024'!$F$1:$F$2041,"&lt;&gt;二年",'2024'!$G$1:$G$2041,"&lt;&gt;*调整*")+ROW()/100000,"")</f>
        <v/>
      </c>
    </row>
    <row r="1236" spans="1:3" ht="15" customHeight="1">
      <c r="A1236" t="str">
        <f>'2020'!C1236</f>
        <v>电信工程及管理</v>
      </c>
      <c r="B1236" t="b">
        <f>ISNUMBER('2020'!A1236)</f>
        <v>1</v>
      </c>
      <c r="C1236">
        <f>IF(AND(B1236,MATCH(A1236,$A$1:$A$10073,0)=ROW()),COUNTIFS('2020'!$C$1:$C$2317,A1236,'2020'!$F$1:$F$2317,"&lt;&gt;二年")+COUNTIFS('2021'!$E$1:$E$2047,A1236,'2021'!$J$1:$J$2047,"&lt;&gt;二年")+COUNTIFS('2022'!$E$1:$E$1903,A1236,'2022'!$K$1:$K$1903,"&lt;&gt;二年")+COUNTIFS('2023'!$C$1:$C$1765,A1236,'2023'!$F$1:$F$1765,"&lt;&gt;二年",'2023'!$G$1:$G$1765,"&lt;&gt;*调整*")+COUNTIFS('2024'!$C$1:$C$2041,A1236,'2024'!$F$1:$F$2041,"&lt;&gt;二年",'2024'!$G$1:$G$2041,"&lt;&gt;*调整*")+ROW()/100000,"")</f>
        <v>2.0123600000000001</v>
      </c>
    </row>
    <row r="1237" spans="1:3" ht="15" customHeight="1">
      <c r="A1237" t="str">
        <f>'2020'!C1237</f>
        <v>知识产权</v>
      </c>
      <c r="B1237" t="b">
        <f>ISNUMBER('2020'!A1237)</f>
        <v>1</v>
      </c>
      <c r="C1237" t="str">
        <f>IF(AND(B1237,MATCH(A1237,$A$1:$A$10073,0)=ROW()),COUNTIFS('2020'!$C$1:$C$2317,A1237,'2020'!$F$1:$F$2317,"&lt;&gt;二年")+COUNTIFS('2021'!$E$1:$E$2047,A1237,'2021'!$J$1:$J$2047,"&lt;&gt;二年")+COUNTIFS('2022'!$E$1:$E$1903,A1237,'2022'!$K$1:$K$1903,"&lt;&gt;二年")+COUNTIFS('2023'!$C$1:$C$1765,A1237,'2023'!$F$1:$F$1765,"&lt;&gt;二年",'2023'!$G$1:$G$1765,"&lt;&gt;*调整*")+COUNTIFS('2024'!$C$1:$C$2041,A1237,'2024'!$F$1:$F$2041,"&lt;&gt;二年",'2024'!$G$1:$G$2041,"&lt;&gt;*调整*")+ROW()/100000,"")</f>
        <v/>
      </c>
    </row>
    <row r="1238" spans="1:3" ht="15" customHeight="1">
      <c r="A1238" t="str">
        <f>'2020'!C1238</f>
        <v>人工智能</v>
      </c>
      <c r="B1238" t="b">
        <f>ISNUMBER('2020'!A1238)</f>
        <v>1</v>
      </c>
      <c r="C1238" t="str">
        <f>IF(AND(B1238,MATCH(A1238,$A$1:$A$10073,0)=ROW()),COUNTIFS('2020'!$C$1:$C$2317,A1238,'2020'!$F$1:$F$2317,"&lt;&gt;二年")+COUNTIFS('2021'!$E$1:$E$2047,A1238,'2021'!$J$1:$J$2047,"&lt;&gt;二年")+COUNTIFS('2022'!$E$1:$E$1903,A1238,'2022'!$K$1:$K$1903,"&lt;&gt;二年")+COUNTIFS('2023'!$C$1:$C$1765,A1238,'2023'!$F$1:$F$1765,"&lt;&gt;二年",'2023'!$G$1:$G$1765,"&lt;&gt;*调整*")+COUNTIFS('2024'!$C$1:$C$2041,A1238,'2024'!$F$1:$F$2041,"&lt;&gt;二年",'2024'!$G$1:$G$2041,"&lt;&gt;*调整*")+ROW()/100000,"")</f>
        <v/>
      </c>
    </row>
    <row r="1239" spans="1:3" ht="15" customHeight="1">
      <c r="A1239" t="str">
        <f>'2020'!C1239</f>
        <v>数字媒体艺术</v>
      </c>
      <c r="B1239" t="b">
        <f>ISNUMBER('2020'!A1239)</f>
        <v>1</v>
      </c>
      <c r="C1239" t="str">
        <f>IF(AND(B1239,MATCH(A1239,$A$1:$A$10073,0)=ROW()),COUNTIFS('2020'!$C$1:$C$2317,A1239,'2020'!$F$1:$F$2317,"&lt;&gt;二年")+COUNTIFS('2021'!$E$1:$E$2047,A1239,'2021'!$J$1:$J$2047,"&lt;&gt;二年")+COUNTIFS('2022'!$E$1:$E$1903,A1239,'2022'!$K$1:$K$1903,"&lt;&gt;二年")+COUNTIFS('2023'!$C$1:$C$1765,A1239,'2023'!$F$1:$F$1765,"&lt;&gt;二年",'2023'!$G$1:$G$1765,"&lt;&gt;*调整*")+COUNTIFS('2024'!$C$1:$C$2041,A1239,'2024'!$F$1:$F$2041,"&lt;&gt;二年",'2024'!$G$1:$G$2041,"&lt;&gt;*调整*")+ROW()/100000,"")</f>
        <v/>
      </c>
    </row>
    <row r="1240" spans="1:3" ht="15" customHeight="1">
      <c r="A1240" t="str">
        <f>'2020'!C1240</f>
        <v>虚拟现实技术</v>
      </c>
      <c r="B1240" t="b">
        <f>ISNUMBER('2020'!A1240)</f>
        <v>1</v>
      </c>
      <c r="C1240" t="str">
        <f>IF(AND(B1240,MATCH(A1240,$A$1:$A$10073,0)=ROW()),COUNTIFS('2020'!$C$1:$C$2317,A1240,'2020'!$F$1:$F$2317,"&lt;&gt;二年")+COUNTIFS('2021'!$E$1:$E$2047,A1240,'2021'!$J$1:$J$2047,"&lt;&gt;二年")+COUNTIFS('2022'!$E$1:$E$1903,A1240,'2022'!$K$1:$K$1903,"&lt;&gt;二年")+COUNTIFS('2023'!$C$1:$C$1765,A1240,'2023'!$F$1:$F$1765,"&lt;&gt;二年",'2023'!$G$1:$G$1765,"&lt;&gt;*调整*")+COUNTIFS('2024'!$C$1:$C$2041,A1240,'2024'!$F$1:$F$2041,"&lt;&gt;二年",'2024'!$G$1:$G$2041,"&lt;&gt;*调整*")+ROW()/100000,"")</f>
        <v/>
      </c>
    </row>
    <row r="1241" spans="1:3" ht="15" customHeight="1">
      <c r="A1241" t="str">
        <f>'2020'!C1241</f>
        <v>智慧农业</v>
      </c>
      <c r="B1241" t="b">
        <f>ISNUMBER('2020'!A1241)</f>
        <v>1</v>
      </c>
      <c r="C1241" t="str">
        <f>IF(AND(B1241,MATCH(A1241,$A$1:$A$10073,0)=ROW()),COUNTIFS('2020'!$C$1:$C$2317,A1241,'2020'!$F$1:$F$2317,"&lt;&gt;二年")+COUNTIFS('2021'!$E$1:$E$2047,A1241,'2021'!$J$1:$J$2047,"&lt;&gt;二年")+COUNTIFS('2022'!$E$1:$E$1903,A1241,'2022'!$K$1:$K$1903,"&lt;&gt;二年")+COUNTIFS('2023'!$C$1:$C$1765,A1241,'2023'!$F$1:$F$1765,"&lt;&gt;二年",'2023'!$G$1:$G$1765,"&lt;&gt;*调整*")+COUNTIFS('2024'!$C$1:$C$2041,A1241,'2024'!$F$1:$F$2041,"&lt;&gt;二年",'2024'!$G$1:$G$2041,"&lt;&gt;*调整*")+ROW()/100000,"")</f>
        <v/>
      </c>
    </row>
    <row r="1242" spans="1:3" ht="15" customHeight="1">
      <c r="A1242" t="str">
        <f>'2020'!C1242</f>
        <v>医学检验技术</v>
      </c>
      <c r="B1242" t="b">
        <f>ISNUMBER('2020'!A1242)</f>
        <v>1</v>
      </c>
      <c r="C1242" t="str">
        <f>IF(AND(B1242,MATCH(A1242,$A$1:$A$10073,0)=ROW()),COUNTIFS('2020'!$C$1:$C$2317,A1242,'2020'!$F$1:$F$2317,"&lt;&gt;二年")+COUNTIFS('2021'!$E$1:$E$2047,A1242,'2021'!$J$1:$J$2047,"&lt;&gt;二年")+COUNTIFS('2022'!$E$1:$E$1903,A1242,'2022'!$K$1:$K$1903,"&lt;&gt;二年")+COUNTIFS('2023'!$C$1:$C$1765,A1242,'2023'!$F$1:$F$1765,"&lt;&gt;二年",'2023'!$G$1:$G$1765,"&lt;&gt;*调整*")+COUNTIFS('2024'!$C$1:$C$2041,A1242,'2024'!$F$1:$F$2041,"&lt;&gt;二年",'2024'!$G$1:$G$2041,"&lt;&gt;*调整*")+ROW()/100000,"")</f>
        <v/>
      </c>
    </row>
    <row r="1243" spans="1:3" ht="15" customHeight="1">
      <c r="A1243" t="str">
        <f>'2020'!C1243</f>
        <v>机器人工程</v>
      </c>
      <c r="B1243" t="b">
        <f>ISNUMBER('2020'!A1243)</f>
        <v>1</v>
      </c>
      <c r="C1243" t="str">
        <f>IF(AND(B1243,MATCH(A1243,$A$1:$A$10073,0)=ROW()),COUNTIFS('2020'!$C$1:$C$2317,A1243,'2020'!$F$1:$F$2317,"&lt;&gt;二年")+COUNTIFS('2021'!$E$1:$E$2047,A1243,'2021'!$J$1:$J$2047,"&lt;&gt;二年")+COUNTIFS('2022'!$E$1:$E$1903,A1243,'2022'!$K$1:$K$1903,"&lt;&gt;二年")+COUNTIFS('2023'!$C$1:$C$1765,A1243,'2023'!$F$1:$F$1765,"&lt;&gt;二年",'2023'!$G$1:$G$1765,"&lt;&gt;*调整*")+COUNTIFS('2024'!$C$1:$C$2041,A1243,'2024'!$F$1:$F$2041,"&lt;&gt;二年",'2024'!$G$1:$G$2041,"&lt;&gt;*调整*")+ROW()/100000,"")</f>
        <v/>
      </c>
    </row>
    <row r="1244" spans="1:3" ht="15" customHeight="1">
      <c r="A1244" t="str">
        <f>'2020'!C1244</f>
        <v>新媒体技术</v>
      </c>
      <c r="B1244" t="b">
        <f>ISNUMBER('2020'!A1244)</f>
        <v>1</v>
      </c>
      <c r="C1244" t="str">
        <f>IF(AND(B1244,MATCH(A1244,$A$1:$A$10073,0)=ROW()),COUNTIFS('2020'!$C$1:$C$2317,A1244,'2020'!$F$1:$F$2317,"&lt;&gt;二年")+COUNTIFS('2021'!$E$1:$E$2047,A1244,'2021'!$J$1:$J$2047,"&lt;&gt;二年")+COUNTIFS('2022'!$E$1:$E$1903,A1244,'2022'!$K$1:$K$1903,"&lt;&gt;二年")+COUNTIFS('2023'!$C$1:$C$1765,A1244,'2023'!$F$1:$F$1765,"&lt;&gt;二年",'2023'!$G$1:$G$1765,"&lt;&gt;*调整*")+COUNTIFS('2024'!$C$1:$C$2041,A1244,'2024'!$F$1:$F$2041,"&lt;&gt;二年",'2024'!$G$1:$G$2041,"&lt;&gt;*调整*")+ROW()/100000,"")</f>
        <v/>
      </c>
    </row>
    <row r="1245" spans="1:3" ht="15" customHeight="1">
      <c r="A1245" t="str">
        <f>'2020'!C1245</f>
        <v>智能建造</v>
      </c>
      <c r="B1245" t="b">
        <f>ISNUMBER('2020'!A1245)</f>
        <v>1</v>
      </c>
      <c r="C1245" t="str">
        <f>IF(AND(B1245,MATCH(A1245,$A$1:$A$10073,0)=ROW()),COUNTIFS('2020'!$C$1:$C$2317,A1245,'2020'!$F$1:$F$2317,"&lt;&gt;二年")+COUNTIFS('2021'!$E$1:$E$2047,A1245,'2021'!$J$1:$J$2047,"&lt;&gt;二年")+COUNTIFS('2022'!$E$1:$E$1903,A1245,'2022'!$K$1:$K$1903,"&lt;&gt;二年")+COUNTIFS('2023'!$C$1:$C$1765,A1245,'2023'!$F$1:$F$1765,"&lt;&gt;二年",'2023'!$G$1:$G$1765,"&lt;&gt;*调整*")+COUNTIFS('2024'!$C$1:$C$2041,A1245,'2024'!$F$1:$F$2041,"&lt;&gt;二年",'2024'!$G$1:$G$2041,"&lt;&gt;*调整*")+ROW()/100000,"")</f>
        <v/>
      </c>
    </row>
    <row r="1246" spans="1:3" ht="15" customHeight="1">
      <c r="A1246" t="str">
        <f>'2020'!C1246</f>
        <v>商务英语</v>
      </c>
      <c r="B1246" t="b">
        <f>ISNUMBER('2020'!A1246)</f>
        <v>1</v>
      </c>
      <c r="C1246" t="str">
        <f>IF(AND(B1246,MATCH(A1246,$A$1:$A$10073,0)=ROW()),COUNTIFS('2020'!$C$1:$C$2317,A1246,'2020'!$F$1:$F$2317,"&lt;&gt;二年")+COUNTIFS('2021'!$E$1:$E$2047,A1246,'2021'!$J$1:$J$2047,"&lt;&gt;二年")+COUNTIFS('2022'!$E$1:$E$1903,A1246,'2022'!$K$1:$K$1903,"&lt;&gt;二年")+COUNTIFS('2023'!$C$1:$C$1765,A1246,'2023'!$F$1:$F$1765,"&lt;&gt;二年",'2023'!$G$1:$G$1765,"&lt;&gt;*调整*")+COUNTIFS('2024'!$C$1:$C$2041,A1246,'2024'!$F$1:$F$2041,"&lt;&gt;二年",'2024'!$G$1:$G$2041,"&lt;&gt;*调整*")+ROW()/100000,"")</f>
        <v/>
      </c>
    </row>
    <row r="1247" spans="1:3" ht="15" customHeight="1">
      <c r="A1247" t="str">
        <f>'2020'!C1247</f>
        <v>艺术与科技</v>
      </c>
      <c r="B1247" t="b">
        <f>ISNUMBER('2020'!A1247)</f>
        <v>1</v>
      </c>
      <c r="C1247" t="str">
        <f>IF(AND(B1247,MATCH(A1247,$A$1:$A$10073,0)=ROW()),COUNTIFS('2020'!$C$1:$C$2317,A1247,'2020'!$F$1:$F$2317,"&lt;&gt;二年")+COUNTIFS('2021'!$E$1:$E$2047,A1247,'2021'!$J$1:$J$2047,"&lt;&gt;二年")+COUNTIFS('2022'!$E$1:$E$1903,A1247,'2022'!$K$1:$K$1903,"&lt;&gt;二年")+COUNTIFS('2023'!$C$1:$C$1765,A1247,'2023'!$F$1:$F$1765,"&lt;&gt;二年",'2023'!$G$1:$G$1765,"&lt;&gt;*调整*")+COUNTIFS('2024'!$C$1:$C$2041,A1247,'2024'!$F$1:$F$2041,"&lt;&gt;二年",'2024'!$G$1:$G$2041,"&lt;&gt;*调整*")+ROW()/100000,"")</f>
        <v/>
      </c>
    </row>
    <row r="1248" spans="1:3" ht="15" customHeight="1">
      <c r="A1248" t="str">
        <f>'2020'!C1248</f>
        <v>电子商务</v>
      </c>
      <c r="B1248" t="b">
        <f>ISNUMBER('2020'!A1248)</f>
        <v>1</v>
      </c>
      <c r="C1248" t="str">
        <f>IF(AND(B1248,MATCH(A1248,$A$1:$A$10073,0)=ROW()),COUNTIFS('2020'!$C$1:$C$2317,A1248,'2020'!$F$1:$F$2317,"&lt;&gt;二年")+COUNTIFS('2021'!$E$1:$E$2047,A1248,'2021'!$J$1:$J$2047,"&lt;&gt;二年")+COUNTIFS('2022'!$E$1:$E$1903,A1248,'2022'!$K$1:$K$1903,"&lt;&gt;二年")+COUNTIFS('2023'!$C$1:$C$1765,A1248,'2023'!$F$1:$F$1765,"&lt;&gt;二年",'2023'!$G$1:$G$1765,"&lt;&gt;*调整*")+COUNTIFS('2024'!$C$1:$C$2041,A1248,'2024'!$F$1:$F$2041,"&lt;&gt;二年",'2024'!$G$1:$G$2041,"&lt;&gt;*调整*")+ROW()/100000,"")</f>
        <v/>
      </c>
    </row>
    <row r="1249" spans="1:3" ht="15" customHeight="1">
      <c r="A1249" t="str">
        <f>'2020'!C1249</f>
        <v>数据科学与大数据技术</v>
      </c>
      <c r="B1249" t="b">
        <f>ISNUMBER('2020'!A1249)</f>
        <v>1</v>
      </c>
      <c r="C1249" t="str">
        <f>IF(AND(B1249,MATCH(A1249,$A$1:$A$10073,0)=ROW()),COUNTIFS('2020'!$C$1:$C$2317,A1249,'2020'!$F$1:$F$2317,"&lt;&gt;二年")+COUNTIFS('2021'!$E$1:$E$2047,A1249,'2021'!$J$1:$J$2047,"&lt;&gt;二年")+COUNTIFS('2022'!$E$1:$E$1903,A1249,'2022'!$K$1:$K$1903,"&lt;&gt;二年")+COUNTIFS('2023'!$C$1:$C$1765,A1249,'2023'!$F$1:$F$1765,"&lt;&gt;二年",'2023'!$G$1:$G$1765,"&lt;&gt;*调整*")+COUNTIFS('2024'!$C$1:$C$2041,A1249,'2024'!$F$1:$F$2041,"&lt;&gt;二年",'2024'!$G$1:$G$2041,"&lt;&gt;*调整*")+ROW()/100000,"")</f>
        <v/>
      </c>
    </row>
    <row r="1250" spans="1:3" ht="15" customHeight="1">
      <c r="A1250" t="str">
        <f>'2020'!C1250</f>
        <v>计算机科学与技术</v>
      </c>
      <c r="B1250" t="b">
        <f>ISNUMBER('2020'!A1250)</f>
        <v>1</v>
      </c>
      <c r="C1250" t="str">
        <f>IF(AND(B1250,MATCH(A1250,$A$1:$A$10073,0)=ROW()),COUNTIFS('2020'!$C$1:$C$2317,A1250,'2020'!$F$1:$F$2317,"&lt;&gt;二年")+COUNTIFS('2021'!$E$1:$E$2047,A1250,'2021'!$J$1:$J$2047,"&lt;&gt;二年")+COUNTIFS('2022'!$E$1:$E$1903,A1250,'2022'!$K$1:$K$1903,"&lt;&gt;二年")+COUNTIFS('2023'!$C$1:$C$1765,A1250,'2023'!$F$1:$F$1765,"&lt;&gt;二年",'2023'!$G$1:$G$1765,"&lt;&gt;*调整*")+COUNTIFS('2024'!$C$1:$C$2041,A1250,'2024'!$F$1:$F$2041,"&lt;&gt;二年",'2024'!$G$1:$G$2041,"&lt;&gt;*调整*")+ROW()/100000,"")</f>
        <v/>
      </c>
    </row>
    <row r="1251" spans="1:3" ht="15" customHeight="1">
      <c r="A1251" t="str">
        <f>'2020'!C1251</f>
        <v>国际经贸规则</v>
      </c>
      <c r="B1251" t="b">
        <f>ISNUMBER('2020'!A1251)</f>
        <v>1</v>
      </c>
      <c r="C1251" t="str">
        <f>IF(AND(B1251,MATCH(A1251,$A$1:$A$10073,0)=ROW()),COUNTIFS('2020'!$C$1:$C$2317,A1251,'2020'!$F$1:$F$2317,"&lt;&gt;二年")+COUNTIFS('2021'!$E$1:$E$2047,A1251,'2021'!$J$1:$J$2047,"&lt;&gt;二年")+COUNTIFS('2022'!$E$1:$E$1903,A1251,'2022'!$K$1:$K$1903,"&lt;&gt;二年")+COUNTIFS('2023'!$C$1:$C$1765,A1251,'2023'!$F$1:$F$1765,"&lt;&gt;二年",'2023'!$G$1:$G$1765,"&lt;&gt;*调整*")+COUNTIFS('2024'!$C$1:$C$2041,A1251,'2024'!$F$1:$F$2041,"&lt;&gt;二年",'2024'!$G$1:$G$2041,"&lt;&gt;*调整*")+ROW()/100000,"")</f>
        <v/>
      </c>
    </row>
    <row r="1252" spans="1:3" ht="15" customHeight="1">
      <c r="A1252" t="str">
        <f>'2020'!C1252</f>
        <v>数字出版</v>
      </c>
      <c r="B1252" t="b">
        <f>ISNUMBER('2020'!A1252)</f>
        <v>1</v>
      </c>
      <c r="C1252" t="str">
        <f>IF(AND(B1252,MATCH(A1252,$A$1:$A$10073,0)=ROW()),COUNTIFS('2020'!$C$1:$C$2317,A1252,'2020'!$F$1:$F$2317,"&lt;&gt;二年")+COUNTIFS('2021'!$E$1:$E$2047,A1252,'2021'!$J$1:$J$2047,"&lt;&gt;二年")+COUNTIFS('2022'!$E$1:$E$1903,A1252,'2022'!$K$1:$K$1903,"&lt;&gt;二年")+COUNTIFS('2023'!$C$1:$C$1765,A1252,'2023'!$F$1:$F$1765,"&lt;&gt;二年",'2023'!$G$1:$G$1765,"&lt;&gt;*调整*")+COUNTIFS('2024'!$C$1:$C$2041,A1252,'2024'!$F$1:$F$2041,"&lt;&gt;二年",'2024'!$G$1:$G$2041,"&lt;&gt;*调整*")+ROW()/100000,"")</f>
        <v/>
      </c>
    </row>
    <row r="1253" spans="1:3" ht="15" customHeight="1">
      <c r="A1253" t="str">
        <f>'2020'!C1253</f>
        <v>大数据管理与应用</v>
      </c>
      <c r="B1253" t="b">
        <f>ISNUMBER('2020'!A1253)</f>
        <v>1</v>
      </c>
      <c r="C1253" t="str">
        <f>IF(AND(B1253,MATCH(A1253,$A$1:$A$10073,0)=ROW()),COUNTIFS('2020'!$C$1:$C$2317,A1253,'2020'!$F$1:$F$2317,"&lt;&gt;二年")+COUNTIFS('2021'!$E$1:$E$2047,A1253,'2021'!$J$1:$J$2047,"&lt;&gt;二年")+COUNTIFS('2022'!$E$1:$E$1903,A1253,'2022'!$K$1:$K$1903,"&lt;&gt;二年")+COUNTIFS('2023'!$C$1:$C$1765,A1253,'2023'!$F$1:$F$1765,"&lt;&gt;二年",'2023'!$G$1:$G$1765,"&lt;&gt;*调整*")+COUNTIFS('2024'!$C$1:$C$2041,A1253,'2024'!$F$1:$F$2041,"&lt;&gt;二年",'2024'!$G$1:$G$2041,"&lt;&gt;*调整*")+ROW()/100000,"")</f>
        <v/>
      </c>
    </row>
    <row r="1254" spans="1:3" ht="15" customHeight="1">
      <c r="A1254" t="str">
        <f>'2020'!C1254</f>
        <v>生物信息学</v>
      </c>
      <c r="B1254" t="b">
        <f>ISNUMBER('2020'!A1254)</f>
        <v>1</v>
      </c>
      <c r="C1254" t="str">
        <f>IF(AND(B1254,MATCH(A1254,$A$1:$A$10073,0)=ROW()),COUNTIFS('2020'!$C$1:$C$2317,A1254,'2020'!$F$1:$F$2317,"&lt;&gt;二年")+COUNTIFS('2021'!$E$1:$E$2047,A1254,'2021'!$J$1:$J$2047,"&lt;&gt;二年")+COUNTIFS('2022'!$E$1:$E$1903,A1254,'2022'!$K$1:$K$1903,"&lt;&gt;二年")+COUNTIFS('2023'!$C$1:$C$1765,A1254,'2023'!$F$1:$F$1765,"&lt;&gt;二年",'2023'!$G$1:$G$1765,"&lt;&gt;*调整*")+COUNTIFS('2024'!$C$1:$C$2041,A1254,'2024'!$F$1:$F$2041,"&lt;&gt;二年",'2024'!$G$1:$G$2041,"&lt;&gt;*调整*")+ROW()/100000,"")</f>
        <v/>
      </c>
    </row>
    <row r="1255" spans="1:3" ht="15" customHeight="1">
      <c r="A1255" t="str">
        <f>'2020'!C1255</f>
        <v>人工智能</v>
      </c>
      <c r="B1255" t="b">
        <f>ISNUMBER('2020'!A1255)</f>
        <v>1</v>
      </c>
      <c r="C1255" t="str">
        <f>IF(AND(B1255,MATCH(A1255,$A$1:$A$10073,0)=ROW()),COUNTIFS('2020'!$C$1:$C$2317,A1255,'2020'!$F$1:$F$2317,"&lt;&gt;二年")+COUNTIFS('2021'!$E$1:$E$2047,A1255,'2021'!$J$1:$J$2047,"&lt;&gt;二年")+COUNTIFS('2022'!$E$1:$E$1903,A1255,'2022'!$K$1:$K$1903,"&lt;&gt;二年")+COUNTIFS('2023'!$C$1:$C$1765,A1255,'2023'!$F$1:$F$1765,"&lt;&gt;二年",'2023'!$G$1:$G$1765,"&lt;&gt;*调整*")+COUNTIFS('2024'!$C$1:$C$2041,A1255,'2024'!$F$1:$F$2041,"&lt;&gt;二年",'2024'!$G$1:$G$2041,"&lt;&gt;*调整*")+ROW()/100000,"")</f>
        <v/>
      </c>
    </row>
    <row r="1256" spans="1:3" ht="15" customHeight="1">
      <c r="A1256" t="str">
        <f>'2020'!C1256</f>
        <v>应急管理</v>
      </c>
      <c r="B1256" t="b">
        <f>ISNUMBER('2020'!A1256)</f>
        <v>1</v>
      </c>
      <c r="C1256" t="str">
        <f>IF(AND(B1256,MATCH(A1256,$A$1:$A$10073,0)=ROW()),COUNTIFS('2020'!$C$1:$C$2317,A1256,'2020'!$F$1:$F$2317,"&lt;&gt;二年")+COUNTIFS('2021'!$E$1:$E$2047,A1256,'2021'!$J$1:$J$2047,"&lt;&gt;二年")+COUNTIFS('2022'!$E$1:$E$1903,A1256,'2022'!$K$1:$K$1903,"&lt;&gt;二年")+COUNTIFS('2023'!$C$1:$C$1765,A1256,'2023'!$F$1:$F$1765,"&lt;&gt;二年",'2023'!$G$1:$G$1765,"&lt;&gt;*调整*")+COUNTIFS('2024'!$C$1:$C$2041,A1256,'2024'!$F$1:$F$2041,"&lt;&gt;二年",'2024'!$G$1:$G$2041,"&lt;&gt;*调整*")+ROW()/100000,"")</f>
        <v/>
      </c>
    </row>
    <row r="1257" spans="1:3" ht="15" customHeight="1">
      <c r="A1257" t="str">
        <f>'2020'!C1257</f>
        <v>新媒体艺术</v>
      </c>
      <c r="B1257" t="b">
        <f>ISNUMBER('2020'!A1257)</f>
        <v>1</v>
      </c>
      <c r="C1257" t="str">
        <f>IF(AND(B1257,MATCH(A1257,$A$1:$A$10073,0)=ROW()),COUNTIFS('2020'!$C$1:$C$2317,A1257,'2020'!$F$1:$F$2317,"&lt;&gt;二年")+COUNTIFS('2021'!$E$1:$E$2047,A1257,'2021'!$J$1:$J$2047,"&lt;&gt;二年")+COUNTIFS('2022'!$E$1:$E$1903,A1257,'2022'!$K$1:$K$1903,"&lt;&gt;二年")+COUNTIFS('2023'!$C$1:$C$1765,A1257,'2023'!$F$1:$F$1765,"&lt;&gt;二年",'2023'!$G$1:$G$1765,"&lt;&gt;*调整*")+COUNTIFS('2024'!$C$1:$C$2041,A1257,'2024'!$F$1:$F$2041,"&lt;&gt;二年",'2024'!$G$1:$G$2041,"&lt;&gt;*调整*")+ROW()/100000,"")</f>
        <v/>
      </c>
    </row>
    <row r="1258" spans="1:3" ht="15" customHeight="1">
      <c r="A1258" t="str">
        <f>'2020'!C1258</f>
        <v>大数据管理与应用</v>
      </c>
      <c r="B1258" t="b">
        <f>ISNUMBER('2020'!A1258)</f>
        <v>1</v>
      </c>
      <c r="C1258" t="str">
        <f>IF(AND(B1258,MATCH(A1258,$A$1:$A$10073,0)=ROW()),COUNTIFS('2020'!$C$1:$C$2317,A1258,'2020'!$F$1:$F$2317,"&lt;&gt;二年")+COUNTIFS('2021'!$E$1:$E$2047,A1258,'2021'!$J$1:$J$2047,"&lt;&gt;二年")+COUNTIFS('2022'!$E$1:$E$1903,A1258,'2022'!$K$1:$K$1903,"&lt;&gt;二年")+COUNTIFS('2023'!$C$1:$C$1765,A1258,'2023'!$F$1:$F$1765,"&lt;&gt;二年",'2023'!$G$1:$G$1765,"&lt;&gt;*调整*")+COUNTIFS('2024'!$C$1:$C$2041,A1258,'2024'!$F$1:$F$2041,"&lt;&gt;二年",'2024'!$G$1:$G$2041,"&lt;&gt;*调整*")+ROW()/100000,"")</f>
        <v/>
      </c>
    </row>
    <row r="1259" spans="1:3" ht="15" customHeight="1">
      <c r="A1259" t="str">
        <f>'2020'!C1259</f>
        <v>中药资源与开发</v>
      </c>
      <c r="B1259" t="b">
        <f>ISNUMBER('2020'!A1259)</f>
        <v>1</v>
      </c>
      <c r="C1259" t="str">
        <f>IF(AND(B1259,MATCH(A1259,$A$1:$A$10073,0)=ROW()),COUNTIFS('2020'!$C$1:$C$2317,A1259,'2020'!$F$1:$F$2317,"&lt;&gt;二年")+COUNTIFS('2021'!$E$1:$E$2047,A1259,'2021'!$J$1:$J$2047,"&lt;&gt;二年")+COUNTIFS('2022'!$E$1:$E$1903,A1259,'2022'!$K$1:$K$1903,"&lt;&gt;二年")+COUNTIFS('2023'!$C$1:$C$1765,A1259,'2023'!$F$1:$F$1765,"&lt;&gt;二年",'2023'!$G$1:$G$1765,"&lt;&gt;*调整*")+COUNTIFS('2024'!$C$1:$C$2041,A1259,'2024'!$F$1:$F$2041,"&lt;&gt;二年",'2024'!$G$1:$G$2041,"&lt;&gt;*调整*")+ROW()/100000,"")</f>
        <v/>
      </c>
    </row>
    <row r="1260" spans="1:3" ht="15" customHeight="1">
      <c r="A1260" t="str">
        <f>'2020'!C1260</f>
        <v>人工智能</v>
      </c>
      <c r="B1260" t="b">
        <f>ISNUMBER('2020'!A1260)</f>
        <v>1</v>
      </c>
      <c r="C1260" t="str">
        <f>IF(AND(B1260,MATCH(A1260,$A$1:$A$10073,0)=ROW()),COUNTIFS('2020'!$C$1:$C$2317,A1260,'2020'!$F$1:$F$2317,"&lt;&gt;二年")+COUNTIFS('2021'!$E$1:$E$2047,A1260,'2021'!$J$1:$J$2047,"&lt;&gt;二年")+COUNTIFS('2022'!$E$1:$E$1903,A1260,'2022'!$K$1:$K$1903,"&lt;&gt;二年")+COUNTIFS('2023'!$C$1:$C$1765,A1260,'2023'!$F$1:$F$1765,"&lt;&gt;二年",'2023'!$G$1:$G$1765,"&lt;&gt;*调整*")+COUNTIFS('2024'!$C$1:$C$2041,A1260,'2024'!$F$1:$F$2041,"&lt;&gt;二年",'2024'!$G$1:$G$2041,"&lt;&gt;*调整*")+ROW()/100000,"")</f>
        <v/>
      </c>
    </row>
    <row r="1261" spans="1:3" ht="15" customHeight="1">
      <c r="A1261">
        <f>'2020'!C1261</f>
        <v>0</v>
      </c>
      <c r="B1261" t="b">
        <f>ISNUMBER('2020'!A1261)</f>
        <v>0</v>
      </c>
      <c r="C1261" t="str">
        <f>IF(AND(B1261,MATCH(A1261,$A$1:$A$10073,0)=ROW()),COUNTIFS('2020'!$C$1:$C$2317,A1261,'2020'!$F$1:$F$2317,"&lt;&gt;二年")+COUNTIFS('2021'!$E$1:$E$2047,A1261,'2021'!$J$1:$J$2047,"&lt;&gt;二年")+COUNTIFS('2022'!$E$1:$E$1903,A1261,'2022'!$K$1:$K$1903,"&lt;&gt;二年")+COUNTIFS('2023'!$C$1:$C$1765,A1261,'2023'!$F$1:$F$1765,"&lt;&gt;二年",'2023'!$G$1:$G$1765,"&lt;&gt;*调整*")+COUNTIFS('2024'!$C$1:$C$2041,A1261,'2024'!$F$1:$F$2041,"&lt;&gt;二年",'2024'!$G$1:$G$2041,"&lt;&gt;*调整*")+ROW()/100000,"")</f>
        <v/>
      </c>
    </row>
    <row r="1262" spans="1:3" ht="15" customHeight="1">
      <c r="A1262" t="str">
        <f>'2020'!C1262</f>
        <v>光电信息科学与工程</v>
      </c>
      <c r="B1262" t="b">
        <f>ISNUMBER('2020'!A1262)</f>
        <v>1</v>
      </c>
      <c r="C1262" t="str">
        <f>IF(AND(B1262,MATCH(A1262,$A$1:$A$10073,0)=ROW()),COUNTIFS('2020'!$C$1:$C$2317,A1262,'2020'!$F$1:$F$2317,"&lt;&gt;二年")+COUNTIFS('2021'!$E$1:$E$2047,A1262,'2021'!$J$1:$J$2047,"&lt;&gt;二年")+COUNTIFS('2022'!$E$1:$E$1903,A1262,'2022'!$K$1:$K$1903,"&lt;&gt;二年")+COUNTIFS('2023'!$C$1:$C$1765,A1262,'2023'!$F$1:$F$1765,"&lt;&gt;二年",'2023'!$G$1:$G$1765,"&lt;&gt;*调整*")+COUNTIFS('2024'!$C$1:$C$2041,A1262,'2024'!$F$1:$F$2041,"&lt;&gt;二年",'2024'!$G$1:$G$2041,"&lt;&gt;*调整*")+ROW()/100000,"")</f>
        <v/>
      </c>
    </row>
    <row r="1263" spans="1:3" ht="15" customHeight="1">
      <c r="A1263" t="str">
        <f>'2020'!C1263</f>
        <v>数据科学与大数据技术</v>
      </c>
      <c r="B1263" t="b">
        <f>ISNUMBER('2020'!A1263)</f>
        <v>1</v>
      </c>
      <c r="C1263" t="str">
        <f>IF(AND(B1263,MATCH(A1263,$A$1:$A$10073,0)=ROW()),COUNTIFS('2020'!$C$1:$C$2317,A1263,'2020'!$F$1:$F$2317,"&lt;&gt;二年")+COUNTIFS('2021'!$E$1:$E$2047,A1263,'2021'!$J$1:$J$2047,"&lt;&gt;二年")+COUNTIFS('2022'!$E$1:$E$1903,A1263,'2022'!$K$1:$K$1903,"&lt;&gt;二年")+COUNTIFS('2023'!$C$1:$C$1765,A1263,'2023'!$F$1:$F$1765,"&lt;&gt;二年",'2023'!$G$1:$G$1765,"&lt;&gt;*调整*")+COUNTIFS('2024'!$C$1:$C$2041,A1263,'2024'!$F$1:$F$2041,"&lt;&gt;二年",'2024'!$G$1:$G$2041,"&lt;&gt;*调整*")+ROW()/100000,"")</f>
        <v/>
      </c>
    </row>
    <row r="1264" spans="1:3" ht="15" customHeight="1">
      <c r="A1264" t="str">
        <f>'2020'!C1264</f>
        <v>马克思主义理论</v>
      </c>
      <c r="B1264" t="b">
        <f>ISNUMBER('2020'!A1264)</f>
        <v>1</v>
      </c>
      <c r="C1264" t="str">
        <f>IF(AND(B1264,MATCH(A1264,$A$1:$A$10073,0)=ROW()),COUNTIFS('2020'!$C$1:$C$2317,A1264,'2020'!$F$1:$F$2317,"&lt;&gt;二年")+COUNTIFS('2021'!$E$1:$E$2047,A1264,'2021'!$J$1:$J$2047,"&lt;&gt;二年")+COUNTIFS('2022'!$E$1:$E$1903,A1264,'2022'!$K$1:$K$1903,"&lt;&gt;二年")+COUNTIFS('2023'!$C$1:$C$1765,A1264,'2023'!$F$1:$F$1765,"&lt;&gt;二年",'2023'!$G$1:$G$1765,"&lt;&gt;*调整*")+COUNTIFS('2024'!$C$1:$C$2041,A1264,'2024'!$F$1:$F$2041,"&lt;&gt;二年",'2024'!$G$1:$G$2041,"&lt;&gt;*调整*")+ROW()/100000,"")</f>
        <v/>
      </c>
    </row>
    <row r="1265" spans="1:3" ht="15" customHeight="1">
      <c r="A1265" t="str">
        <f>'2020'!C1265</f>
        <v>新能源科学与工程</v>
      </c>
      <c r="B1265" t="b">
        <f>ISNUMBER('2020'!A1265)</f>
        <v>1</v>
      </c>
      <c r="C1265" t="str">
        <f>IF(AND(B1265,MATCH(A1265,$A$1:$A$10073,0)=ROW()),COUNTIFS('2020'!$C$1:$C$2317,A1265,'2020'!$F$1:$F$2317,"&lt;&gt;二年")+COUNTIFS('2021'!$E$1:$E$2047,A1265,'2021'!$J$1:$J$2047,"&lt;&gt;二年")+COUNTIFS('2022'!$E$1:$E$1903,A1265,'2022'!$K$1:$K$1903,"&lt;&gt;二年")+COUNTIFS('2023'!$C$1:$C$1765,A1265,'2023'!$F$1:$F$1765,"&lt;&gt;二年",'2023'!$G$1:$G$1765,"&lt;&gt;*调整*")+COUNTIFS('2024'!$C$1:$C$2041,A1265,'2024'!$F$1:$F$2041,"&lt;&gt;二年",'2024'!$G$1:$G$2041,"&lt;&gt;*调整*")+ROW()/100000,"")</f>
        <v/>
      </c>
    </row>
    <row r="1266" spans="1:3" ht="15" customHeight="1">
      <c r="A1266" t="str">
        <f>'2020'!C1266</f>
        <v>机器人工程</v>
      </c>
      <c r="B1266" t="b">
        <f>ISNUMBER('2020'!A1266)</f>
        <v>1</v>
      </c>
      <c r="C1266" t="str">
        <f>IF(AND(B1266,MATCH(A1266,$A$1:$A$10073,0)=ROW()),COUNTIFS('2020'!$C$1:$C$2317,A1266,'2020'!$F$1:$F$2317,"&lt;&gt;二年")+COUNTIFS('2021'!$E$1:$E$2047,A1266,'2021'!$J$1:$J$2047,"&lt;&gt;二年")+COUNTIFS('2022'!$E$1:$E$1903,A1266,'2022'!$K$1:$K$1903,"&lt;&gt;二年")+COUNTIFS('2023'!$C$1:$C$1765,A1266,'2023'!$F$1:$F$1765,"&lt;&gt;二年",'2023'!$G$1:$G$1765,"&lt;&gt;*调整*")+COUNTIFS('2024'!$C$1:$C$2041,A1266,'2024'!$F$1:$F$2041,"&lt;&gt;二年",'2024'!$G$1:$G$2041,"&lt;&gt;*调整*")+ROW()/100000,"")</f>
        <v/>
      </c>
    </row>
    <row r="1267" spans="1:3" ht="15" customHeight="1">
      <c r="A1267" t="str">
        <f>'2020'!C1267</f>
        <v>风景园林</v>
      </c>
      <c r="B1267" t="b">
        <f>ISNUMBER('2020'!A1267)</f>
        <v>1</v>
      </c>
      <c r="C1267" t="str">
        <f>IF(AND(B1267,MATCH(A1267,$A$1:$A$10073,0)=ROW()),COUNTIFS('2020'!$C$1:$C$2317,A1267,'2020'!$F$1:$F$2317,"&lt;&gt;二年")+COUNTIFS('2021'!$E$1:$E$2047,A1267,'2021'!$J$1:$J$2047,"&lt;&gt;二年")+COUNTIFS('2022'!$E$1:$E$1903,A1267,'2022'!$K$1:$K$1903,"&lt;&gt;二年")+COUNTIFS('2023'!$C$1:$C$1765,A1267,'2023'!$F$1:$F$1765,"&lt;&gt;二年",'2023'!$G$1:$G$1765,"&lt;&gt;*调整*")+COUNTIFS('2024'!$C$1:$C$2041,A1267,'2024'!$F$1:$F$2041,"&lt;&gt;二年",'2024'!$G$1:$G$2041,"&lt;&gt;*调整*")+ROW()/100000,"")</f>
        <v/>
      </c>
    </row>
    <row r="1268" spans="1:3" ht="15" customHeight="1">
      <c r="A1268" t="str">
        <f>'2020'!C1268</f>
        <v>生态学</v>
      </c>
      <c r="B1268" t="b">
        <f>ISNUMBER('2020'!A1268)</f>
        <v>1</v>
      </c>
      <c r="C1268" t="str">
        <f>IF(AND(B1268,MATCH(A1268,$A$1:$A$10073,0)=ROW()),COUNTIFS('2020'!$C$1:$C$2317,A1268,'2020'!$F$1:$F$2317,"&lt;&gt;二年")+COUNTIFS('2021'!$E$1:$E$2047,A1268,'2021'!$J$1:$J$2047,"&lt;&gt;二年")+COUNTIFS('2022'!$E$1:$E$1903,A1268,'2022'!$K$1:$K$1903,"&lt;&gt;二年")+COUNTIFS('2023'!$C$1:$C$1765,A1268,'2023'!$F$1:$F$1765,"&lt;&gt;二年",'2023'!$G$1:$G$1765,"&lt;&gt;*调整*")+COUNTIFS('2024'!$C$1:$C$2041,A1268,'2024'!$F$1:$F$2041,"&lt;&gt;二年",'2024'!$G$1:$G$2041,"&lt;&gt;*调整*")+ROW()/100000,"")</f>
        <v/>
      </c>
    </row>
    <row r="1269" spans="1:3" ht="15" customHeight="1">
      <c r="A1269" t="str">
        <f>'2020'!C1269</f>
        <v>经济与金融</v>
      </c>
      <c r="B1269" t="b">
        <f>ISNUMBER('2020'!A1269)</f>
        <v>1</v>
      </c>
      <c r="C1269" t="str">
        <f>IF(AND(B1269,MATCH(A1269,$A$1:$A$10073,0)=ROW()),COUNTIFS('2020'!$C$1:$C$2317,A1269,'2020'!$F$1:$F$2317,"&lt;&gt;二年")+COUNTIFS('2021'!$E$1:$E$2047,A1269,'2021'!$J$1:$J$2047,"&lt;&gt;二年")+COUNTIFS('2022'!$E$1:$E$1903,A1269,'2022'!$K$1:$K$1903,"&lt;&gt;二年")+COUNTIFS('2023'!$C$1:$C$1765,A1269,'2023'!$F$1:$F$1765,"&lt;&gt;二年",'2023'!$G$1:$G$1765,"&lt;&gt;*调整*")+COUNTIFS('2024'!$C$1:$C$2041,A1269,'2024'!$F$1:$F$2041,"&lt;&gt;二年",'2024'!$G$1:$G$2041,"&lt;&gt;*调整*")+ROW()/100000,"")</f>
        <v/>
      </c>
    </row>
    <row r="1270" spans="1:3" ht="15" customHeight="1">
      <c r="A1270" t="str">
        <f>'2020'!C1270</f>
        <v>香料香精技术与工程</v>
      </c>
      <c r="B1270" t="b">
        <f>ISNUMBER('2020'!A1270)</f>
        <v>1</v>
      </c>
      <c r="C1270" t="str">
        <f>IF(AND(B1270,MATCH(A1270,$A$1:$A$10073,0)=ROW()),COUNTIFS('2020'!$C$1:$C$2317,A1270,'2020'!$F$1:$F$2317,"&lt;&gt;二年")+COUNTIFS('2021'!$E$1:$E$2047,A1270,'2021'!$J$1:$J$2047,"&lt;&gt;二年")+COUNTIFS('2022'!$E$1:$E$1903,A1270,'2022'!$K$1:$K$1903,"&lt;&gt;二年")+COUNTIFS('2023'!$C$1:$C$1765,A1270,'2023'!$F$1:$F$1765,"&lt;&gt;二年",'2023'!$G$1:$G$1765,"&lt;&gt;*调整*")+COUNTIFS('2024'!$C$1:$C$2041,A1270,'2024'!$F$1:$F$2041,"&lt;&gt;二年",'2024'!$G$1:$G$2041,"&lt;&gt;*调整*")+ROW()/100000,"")</f>
        <v/>
      </c>
    </row>
    <row r="1271" spans="1:3" ht="15" customHeight="1">
      <c r="A1271" t="str">
        <f>'2020'!C1271</f>
        <v>农业智能装备工程</v>
      </c>
      <c r="B1271" t="b">
        <f>ISNUMBER('2020'!A1271)</f>
        <v>1</v>
      </c>
      <c r="C1271" t="str">
        <f>IF(AND(B1271,MATCH(A1271,$A$1:$A$10073,0)=ROW()),COUNTIFS('2020'!$C$1:$C$2317,A1271,'2020'!$F$1:$F$2317,"&lt;&gt;二年")+COUNTIFS('2021'!$E$1:$E$2047,A1271,'2021'!$J$1:$J$2047,"&lt;&gt;二年")+COUNTIFS('2022'!$E$1:$E$1903,A1271,'2022'!$K$1:$K$1903,"&lt;&gt;二年")+COUNTIFS('2023'!$C$1:$C$1765,A1271,'2023'!$F$1:$F$1765,"&lt;&gt;二年",'2023'!$G$1:$G$1765,"&lt;&gt;*调整*")+COUNTIFS('2024'!$C$1:$C$2041,A1271,'2024'!$F$1:$F$2041,"&lt;&gt;二年",'2024'!$G$1:$G$2041,"&lt;&gt;*调整*")+ROW()/100000,"")</f>
        <v/>
      </c>
    </row>
    <row r="1272" spans="1:3" ht="15" customHeight="1">
      <c r="A1272" t="str">
        <f>'2020'!C1272</f>
        <v>食品营养与健康</v>
      </c>
      <c r="B1272" t="b">
        <f>ISNUMBER('2020'!A1272)</f>
        <v>1</v>
      </c>
      <c r="C1272" t="str">
        <f>IF(AND(B1272,MATCH(A1272,$A$1:$A$10073,0)=ROW()),COUNTIFS('2020'!$C$1:$C$2317,A1272,'2020'!$F$1:$F$2317,"&lt;&gt;二年")+COUNTIFS('2021'!$E$1:$E$2047,A1272,'2021'!$J$1:$J$2047,"&lt;&gt;二年")+COUNTIFS('2022'!$E$1:$E$1903,A1272,'2022'!$K$1:$K$1903,"&lt;&gt;二年")+COUNTIFS('2023'!$C$1:$C$1765,A1272,'2023'!$F$1:$F$1765,"&lt;&gt;二年",'2023'!$G$1:$G$1765,"&lt;&gt;*调整*")+COUNTIFS('2024'!$C$1:$C$2041,A1272,'2024'!$F$1:$F$2041,"&lt;&gt;二年",'2024'!$G$1:$G$2041,"&lt;&gt;*调整*")+ROW()/100000,"")</f>
        <v/>
      </c>
    </row>
    <row r="1273" spans="1:3" ht="15" customHeight="1">
      <c r="A1273" t="str">
        <f>'2020'!C1273</f>
        <v>智慧农业</v>
      </c>
      <c r="B1273" t="b">
        <f>ISNUMBER('2020'!A1273)</f>
        <v>1</v>
      </c>
      <c r="C1273" t="str">
        <f>IF(AND(B1273,MATCH(A1273,$A$1:$A$10073,0)=ROW()),COUNTIFS('2020'!$C$1:$C$2317,A1273,'2020'!$F$1:$F$2317,"&lt;&gt;二年")+COUNTIFS('2021'!$E$1:$E$2047,A1273,'2021'!$J$1:$J$2047,"&lt;&gt;二年")+COUNTIFS('2022'!$E$1:$E$1903,A1273,'2022'!$K$1:$K$1903,"&lt;&gt;二年")+COUNTIFS('2023'!$C$1:$C$1765,A1273,'2023'!$F$1:$F$1765,"&lt;&gt;二年",'2023'!$G$1:$G$1765,"&lt;&gt;*调整*")+COUNTIFS('2024'!$C$1:$C$2041,A1273,'2024'!$F$1:$F$2041,"&lt;&gt;二年",'2024'!$G$1:$G$2041,"&lt;&gt;*调整*")+ROW()/100000,"")</f>
        <v/>
      </c>
    </row>
    <row r="1274" spans="1:3" ht="15" customHeight="1">
      <c r="A1274" t="str">
        <f>'2020'!C1274</f>
        <v>经济动物学</v>
      </c>
      <c r="B1274" t="b">
        <f>ISNUMBER('2020'!A1274)</f>
        <v>1</v>
      </c>
      <c r="C1274" t="str">
        <f>IF(AND(B1274,MATCH(A1274,$A$1:$A$10073,0)=ROW()),COUNTIFS('2020'!$C$1:$C$2317,A1274,'2020'!$F$1:$F$2317,"&lt;&gt;二年")+COUNTIFS('2021'!$E$1:$E$2047,A1274,'2021'!$J$1:$J$2047,"&lt;&gt;二年")+COUNTIFS('2022'!$E$1:$E$1903,A1274,'2022'!$K$1:$K$1903,"&lt;&gt;二年")+COUNTIFS('2023'!$C$1:$C$1765,A1274,'2023'!$F$1:$F$1765,"&lt;&gt;二年",'2023'!$G$1:$G$1765,"&lt;&gt;*调整*")+COUNTIFS('2024'!$C$1:$C$2041,A1274,'2024'!$F$1:$F$2041,"&lt;&gt;二年",'2024'!$G$1:$G$2041,"&lt;&gt;*调整*")+ROW()/100000,"")</f>
        <v/>
      </c>
    </row>
    <row r="1275" spans="1:3" ht="15" customHeight="1">
      <c r="A1275" t="str">
        <f>'2020'!C1275</f>
        <v>金融科技</v>
      </c>
      <c r="B1275" t="b">
        <f>ISNUMBER('2020'!A1275)</f>
        <v>1</v>
      </c>
      <c r="C1275" t="str">
        <f>IF(AND(B1275,MATCH(A1275,$A$1:$A$10073,0)=ROW()),COUNTIFS('2020'!$C$1:$C$2317,A1275,'2020'!$F$1:$F$2317,"&lt;&gt;二年")+COUNTIFS('2021'!$E$1:$E$2047,A1275,'2021'!$J$1:$J$2047,"&lt;&gt;二年")+COUNTIFS('2022'!$E$1:$E$1903,A1275,'2022'!$K$1:$K$1903,"&lt;&gt;二年")+COUNTIFS('2023'!$C$1:$C$1765,A1275,'2023'!$F$1:$F$1765,"&lt;&gt;二年",'2023'!$G$1:$G$1765,"&lt;&gt;*调整*")+COUNTIFS('2024'!$C$1:$C$2041,A1275,'2024'!$F$1:$F$2041,"&lt;&gt;二年",'2024'!$G$1:$G$2041,"&lt;&gt;*调整*")+ROW()/100000,"")</f>
        <v/>
      </c>
    </row>
    <row r="1276" spans="1:3" ht="15" customHeight="1">
      <c r="A1276" t="str">
        <f>'2020'!C1276</f>
        <v>智能制造工程</v>
      </c>
      <c r="B1276" t="b">
        <f>ISNUMBER('2020'!A1276)</f>
        <v>1</v>
      </c>
      <c r="C1276" t="str">
        <f>IF(AND(B1276,MATCH(A1276,$A$1:$A$10073,0)=ROW()),COUNTIFS('2020'!$C$1:$C$2317,A1276,'2020'!$F$1:$F$2317,"&lt;&gt;二年")+COUNTIFS('2021'!$E$1:$E$2047,A1276,'2021'!$J$1:$J$2047,"&lt;&gt;二年")+COUNTIFS('2022'!$E$1:$E$1903,A1276,'2022'!$K$1:$K$1903,"&lt;&gt;二年")+COUNTIFS('2023'!$C$1:$C$1765,A1276,'2023'!$F$1:$F$1765,"&lt;&gt;二年",'2023'!$G$1:$G$1765,"&lt;&gt;*调整*")+COUNTIFS('2024'!$C$1:$C$2041,A1276,'2024'!$F$1:$F$2041,"&lt;&gt;二年",'2024'!$G$1:$G$2041,"&lt;&gt;*调整*")+ROW()/100000,"")</f>
        <v/>
      </c>
    </row>
    <row r="1277" spans="1:3" ht="15" customHeight="1">
      <c r="A1277" t="str">
        <f>'2020'!C1277</f>
        <v>机器人工程</v>
      </c>
      <c r="B1277" t="b">
        <f>ISNUMBER('2020'!A1277)</f>
        <v>1</v>
      </c>
      <c r="C1277" t="str">
        <f>IF(AND(B1277,MATCH(A1277,$A$1:$A$10073,0)=ROW()),COUNTIFS('2020'!$C$1:$C$2317,A1277,'2020'!$F$1:$F$2317,"&lt;&gt;二年")+COUNTIFS('2021'!$E$1:$E$2047,A1277,'2021'!$J$1:$J$2047,"&lt;&gt;二年")+COUNTIFS('2022'!$E$1:$E$1903,A1277,'2022'!$K$1:$K$1903,"&lt;&gt;二年")+COUNTIFS('2023'!$C$1:$C$1765,A1277,'2023'!$F$1:$F$1765,"&lt;&gt;二年",'2023'!$G$1:$G$1765,"&lt;&gt;*调整*")+COUNTIFS('2024'!$C$1:$C$2041,A1277,'2024'!$F$1:$F$2041,"&lt;&gt;二年",'2024'!$G$1:$G$2041,"&lt;&gt;*调整*")+ROW()/100000,"")</f>
        <v/>
      </c>
    </row>
    <row r="1278" spans="1:3" ht="15" customHeight="1">
      <c r="A1278" t="str">
        <f>'2020'!C1278</f>
        <v>软件工程</v>
      </c>
      <c r="B1278" t="b">
        <f>ISNUMBER('2020'!A1278)</f>
        <v>1</v>
      </c>
      <c r="C1278" t="str">
        <f>IF(AND(B1278,MATCH(A1278,$A$1:$A$10073,0)=ROW()),COUNTIFS('2020'!$C$1:$C$2317,A1278,'2020'!$F$1:$F$2317,"&lt;&gt;二年")+COUNTIFS('2021'!$E$1:$E$2047,A1278,'2021'!$J$1:$J$2047,"&lt;&gt;二年")+COUNTIFS('2022'!$E$1:$E$1903,A1278,'2022'!$K$1:$K$1903,"&lt;&gt;二年")+COUNTIFS('2023'!$C$1:$C$1765,A1278,'2023'!$F$1:$F$1765,"&lt;&gt;二年",'2023'!$G$1:$G$1765,"&lt;&gt;*调整*")+COUNTIFS('2024'!$C$1:$C$2041,A1278,'2024'!$F$1:$F$2041,"&lt;&gt;二年",'2024'!$G$1:$G$2041,"&lt;&gt;*调整*")+ROW()/100000,"")</f>
        <v/>
      </c>
    </row>
    <row r="1279" spans="1:3" ht="15" customHeight="1">
      <c r="A1279" t="str">
        <f>'2020'!C1279</f>
        <v>医学实验技术</v>
      </c>
      <c r="B1279" t="b">
        <f>ISNUMBER('2020'!A1279)</f>
        <v>1</v>
      </c>
      <c r="C1279">
        <f>IF(AND(B1279,MATCH(A1279,$A$1:$A$10073,0)=ROW()),COUNTIFS('2020'!$C$1:$C$2317,A1279,'2020'!$F$1:$F$2317,"&lt;&gt;二年")+COUNTIFS('2021'!$E$1:$E$2047,A1279,'2021'!$J$1:$J$2047,"&lt;&gt;二年")+COUNTIFS('2022'!$E$1:$E$1903,A1279,'2022'!$K$1:$K$1903,"&lt;&gt;二年")+COUNTIFS('2023'!$C$1:$C$1765,A1279,'2023'!$F$1:$F$1765,"&lt;&gt;二年",'2023'!$G$1:$G$1765,"&lt;&gt;*调整*")+COUNTIFS('2024'!$C$1:$C$2041,A1279,'2024'!$F$1:$F$2041,"&lt;&gt;二年",'2024'!$G$1:$G$2041,"&lt;&gt;*调整*")+ROW()/100000,"")</f>
        <v>7.0127899999999999</v>
      </c>
    </row>
    <row r="1280" spans="1:3" ht="15" customHeight="1">
      <c r="A1280" t="str">
        <f>'2020'!C1280</f>
        <v>智能医学工程</v>
      </c>
      <c r="B1280" t="b">
        <f>ISNUMBER('2020'!A1280)</f>
        <v>1</v>
      </c>
      <c r="C1280" t="str">
        <f>IF(AND(B1280,MATCH(A1280,$A$1:$A$10073,0)=ROW()),COUNTIFS('2020'!$C$1:$C$2317,A1280,'2020'!$F$1:$F$2317,"&lt;&gt;二年")+COUNTIFS('2021'!$E$1:$E$2047,A1280,'2021'!$J$1:$J$2047,"&lt;&gt;二年")+COUNTIFS('2022'!$E$1:$E$1903,A1280,'2022'!$K$1:$K$1903,"&lt;&gt;二年")+COUNTIFS('2023'!$C$1:$C$1765,A1280,'2023'!$F$1:$F$1765,"&lt;&gt;二年",'2023'!$G$1:$G$1765,"&lt;&gt;*调整*")+COUNTIFS('2024'!$C$1:$C$2041,A1280,'2024'!$F$1:$F$2041,"&lt;&gt;二年",'2024'!$G$1:$G$2041,"&lt;&gt;*调整*")+ROW()/100000,"")</f>
        <v/>
      </c>
    </row>
    <row r="1281" spans="1:3" ht="15" customHeight="1">
      <c r="A1281" t="str">
        <f>'2020'!C1281</f>
        <v>助产学</v>
      </c>
      <c r="B1281" t="b">
        <f>ISNUMBER('2020'!A1281)</f>
        <v>1</v>
      </c>
      <c r="C1281" t="str">
        <f>IF(AND(B1281,MATCH(A1281,$A$1:$A$10073,0)=ROW()),COUNTIFS('2020'!$C$1:$C$2317,A1281,'2020'!$F$1:$F$2317,"&lt;&gt;二年")+COUNTIFS('2021'!$E$1:$E$2047,A1281,'2021'!$J$1:$J$2047,"&lt;&gt;二年")+COUNTIFS('2022'!$E$1:$E$1903,A1281,'2022'!$K$1:$K$1903,"&lt;&gt;二年")+COUNTIFS('2023'!$C$1:$C$1765,A1281,'2023'!$F$1:$F$1765,"&lt;&gt;二年",'2023'!$G$1:$G$1765,"&lt;&gt;*调整*")+COUNTIFS('2024'!$C$1:$C$2041,A1281,'2024'!$F$1:$F$2041,"&lt;&gt;二年",'2024'!$G$1:$G$2041,"&lt;&gt;*调整*")+ROW()/100000,"")</f>
        <v/>
      </c>
    </row>
    <row r="1282" spans="1:3" ht="15" customHeight="1">
      <c r="A1282" t="str">
        <f>'2020'!C1282</f>
        <v>人文地理与城乡规划</v>
      </c>
      <c r="B1282" t="b">
        <f>ISNUMBER('2020'!A1282)</f>
        <v>1</v>
      </c>
      <c r="C1282">
        <f>IF(AND(B1282,MATCH(A1282,$A$1:$A$10073,0)=ROW()),COUNTIFS('2020'!$C$1:$C$2317,A1282,'2020'!$F$1:$F$2317,"&lt;&gt;二年")+COUNTIFS('2021'!$E$1:$E$2047,A1282,'2021'!$J$1:$J$2047,"&lt;&gt;二年")+COUNTIFS('2022'!$E$1:$E$1903,A1282,'2022'!$K$1:$K$1903,"&lt;&gt;二年")+COUNTIFS('2023'!$C$1:$C$1765,A1282,'2023'!$F$1:$F$1765,"&lt;&gt;二年",'2023'!$G$1:$G$1765,"&lt;&gt;*调整*")+COUNTIFS('2024'!$C$1:$C$2041,A1282,'2024'!$F$1:$F$2041,"&lt;&gt;二年",'2024'!$G$1:$G$2041,"&lt;&gt;*调整*")+ROW()/100000,"")</f>
        <v>4.0128199999999996</v>
      </c>
    </row>
    <row r="1283" spans="1:3" ht="15" customHeight="1">
      <c r="A1283" t="str">
        <f>'2020'!C1283</f>
        <v>机械电子工程</v>
      </c>
      <c r="B1283" t="b">
        <f>ISNUMBER('2020'!A1283)</f>
        <v>1</v>
      </c>
      <c r="C1283" t="str">
        <f>IF(AND(B1283,MATCH(A1283,$A$1:$A$10073,0)=ROW()),COUNTIFS('2020'!$C$1:$C$2317,A1283,'2020'!$F$1:$F$2317,"&lt;&gt;二年")+COUNTIFS('2021'!$E$1:$E$2047,A1283,'2021'!$J$1:$J$2047,"&lt;&gt;二年")+COUNTIFS('2022'!$E$1:$E$1903,A1283,'2022'!$K$1:$K$1903,"&lt;&gt;二年")+COUNTIFS('2023'!$C$1:$C$1765,A1283,'2023'!$F$1:$F$1765,"&lt;&gt;二年",'2023'!$G$1:$G$1765,"&lt;&gt;*调整*")+COUNTIFS('2024'!$C$1:$C$2041,A1283,'2024'!$F$1:$F$2041,"&lt;&gt;二年",'2024'!$G$1:$G$2041,"&lt;&gt;*调整*")+ROW()/100000,"")</f>
        <v/>
      </c>
    </row>
    <row r="1284" spans="1:3" ht="15" customHeight="1">
      <c r="A1284" t="str">
        <f>'2020'!C1284</f>
        <v>护理学</v>
      </c>
      <c r="B1284" t="b">
        <f>ISNUMBER('2020'!A1284)</f>
        <v>1</v>
      </c>
      <c r="C1284" t="str">
        <f>IF(AND(B1284,MATCH(A1284,$A$1:$A$10073,0)=ROW()),COUNTIFS('2020'!$C$1:$C$2317,A1284,'2020'!$F$1:$F$2317,"&lt;&gt;二年")+COUNTIFS('2021'!$E$1:$E$2047,A1284,'2021'!$J$1:$J$2047,"&lt;&gt;二年")+COUNTIFS('2022'!$E$1:$E$1903,A1284,'2022'!$K$1:$K$1903,"&lt;&gt;二年")+COUNTIFS('2023'!$C$1:$C$1765,A1284,'2023'!$F$1:$F$1765,"&lt;&gt;二年",'2023'!$G$1:$G$1765,"&lt;&gt;*调整*")+COUNTIFS('2024'!$C$1:$C$2041,A1284,'2024'!$F$1:$F$2041,"&lt;&gt;二年",'2024'!$G$1:$G$2041,"&lt;&gt;*调整*")+ROW()/100000,"")</f>
        <v/>
      </c>
    </row>
    <row r="1285" spans="1:3" ht="15" customHeight="1">
      <c r="A1285" t="str">
        <f>'2020'!C1285</f>
        <v>人工智能</v>
      </c>
      <c r="B1285" t="b">
        <f>ISNUMBER('2020'!A1285)</f>
        <v>1</v>
      </c>
      <c r="C1285" t="str">
        <f>IF(AND(B1285,MATCH(A1285,$A$1:$A$10073,0)=ROW()),COUNTIFS('2020'!$C$1:$C$2317,A1285,'2020'!$F$1:$F$2317,"&lt;&gt;二年")+COUNTIFS('2021'!$E$1:$E$2047,A1285,'2021'!$J$1:$J$2047,"&lt;&gt;二年")+COUNTIFS('2022'!$E$1:$E$1903,A1285,'2022'!$K$1:$K$1903,"&lt;&gt;二年")+COUNTIFS('2023'!$C$1:$C$1765,A1285,'2023'!$F$1:$F$1765,"&lt;&gt;二年",'2023'!$G$1:$G$1765,"&lt;&gt;*调整*")+COUNTIFS('2024'!$C$1:$C$2041,A1285,'2024'!$F$1:$F$2041,"&lt;&gt;二年",'2024'!$G$1:$G$2041,"&lt;&gt;*调整*")+ROW()/100000,"")</f>
        <v/>
      </c>
    </row>
    <row r="1286" spans="1:3" ht="15" customHeight="1">
      <c r="A1286" t="str">
        <f>'2020'!C1286</f>
        <v>人工智能</v>
      </c>
      <c r="B1286" t="b">
        <f>ISNUMBER('2020'!A1286)</f>
        <v>1</v>
      </c>
      <c r="C1286" t="str">
        <f>IF(AND(B1286,MATCH(A1286,$A$1:$A$10073,0)=ROW()),COUNTIFS('2020'!$C$1:$C$2317,A1286,'2020'!$F$1:$F$2317,"&lt;&gt;二年")+COUNTIFS('2021'!$E$1:$E$2047,A1286,'2021'!$J$1:$J$2047,"&lt;&gt;二年")+COUNTIFS('2022'!$E$1:$E$1903,A1286,'2022'!$K$1:$K$1903,"&lt;&gt;二年")+COUNTIFS('2023'!$C$1:$C$1765,A1286,'2023'!$F$1:$F$1765,"&lt;&gt;二年",'2023'!$G$1:$G$1765,"&lt;&gt;*调整*")+COUNTIFS('2024'!$C$1:$C$2041,A1286,'2024'!$F$1:$F$2041,"&lt;&gt;二年",'2024'!$G$1:$G$2041,"&lt;&gt;*调整*")+ROW()/100000,"")</f>
        <v/>
      </c>
    </row>
    <row r="1287" spans="1:3" ht="15" customHeight="1">
      <c r="A1287" t="str">
        <f>'2020'!C1287</f>
        <v>无人驾驶航空器系统工程</v>
      </c>
      <c r="B1287" t="b">
        <f>ISNUMBER('2020'!A1287)</f>
        <v>1</v>
      </c>
      <c r="C1287" t="str">
        <f>IF(AND(B1287,MATCH(A1287,$A$1:$A$10073,0)=ROW()),COUNTIFS('2020'!$C$1:$C$2317,A1287,'2020'!$F$1:$F$2317,"&lt;&gt;二年")+COUNTIFS('2021'!$E$1:$E$2047,A1287,'2021'!$J$1:$J$2047,"&lt;&gt;二年")+COUNTIFS('2022'!$E$1:$E$1903,A1287,'2022'!$K$1:$K$1903,"&lt;&gt;二年")+COUNTIFS('2023'!$C$1:$C$1765,A1287,'2023'!$F$1:$F$1765,"&lt;&gt;二年",'2023'!$G$1:$G$1765,"&lt;&gt;*调整*")+COUNTIFS('2024'!$C$1:$C$2041,A1287,'2024'!$F$1:$F$2041,"&lt;&gt;二年",'2024'!$G$1:$G$2041,"&lt;&gt;*调整*")+ROW()/100000,"")</f>
        <v/>
      </c>
    </row>
    <row r="1288" spans="1:3" ht="15" customHeight="1">
      <c r="A1288" t="str">
        <f>'2020'!C1288</f>
        <v>新能源汽车工程</v>
      </c>
      <c r="B1288" t="b">
        <f>ISNUMBER('2020'!A1288)</f>
        <v>1</v>
      </c>
      <c r="C1288" t="str">
        <f>IF(AND(B1288,MATCH(A1288,$A$1:$A$10073,0)=ROW()),COUNTIFS('2020'!$C$1:$C$2317,A1288,'2020'!$F$1:$F$2317,"&lt;&gt;二年")+COUNTIFS('2021'!$E$1:$E$2047,A1288,'2021'!$J$1:$J$2047,"&lt;&gt;二年")+COUNTIFS('2022'!$E$1:$E$1903,A1288,'2022'!$K$1:$K$1903,"&lt;&gt;二年")+COUNTIFS('2023'!$C$1:$C$1765,A1288,'2023'!$F$1:$F$1765,"&lt;&gt;二年",'2023'!$G$1:$G$1765,"&lt;&gt;*调整*")+COUNTIFS('2024'!$C$1:$C$2041,A1288,'2024'!$F$1:$F$2041,"&lt;&gt;二年",'2024'!$G$1:$G$2041,"&lt;&gt;*调整*")+ROW()/100000,"")</f>
        <v/>
      </c>
    </row>
    <row r="1289" spans="1:3" ht="15" customHeight="1">
      <c r="A1289" t="str">
        <f>'2020'!C1289</f>
        <v>机器人工程</v>
      </c>
      <c r="B1289" t="b">
        <f>ISNUMBER('2020'!A1289)</f>
        <v>1</v>
      </c>
      <c r="C1289" t="str">
        <f>IF(AND(B1289,MATCH(A1289,$A$1:$A$10073,0)=ROW()),COUNTIFS('2020'!$C$1:$C$2317,A1289,'2020'!$F$1:$F$2317,"&lt;&gt;二年")+COUNTIFS('2021'!$E$1:$E$2047,A1289,'2021'!$J$1:$J$2047,"&lt;&gt;二年")+COUNTIFS('2022'!$E$1:$E$1903,A1289,'2022'!$K$1:$K$1903,"&lt;&gt;二年")+COUNTIFS('2023'!$C$1:$C$1765,A1289,'2023'!$F$1:$F$1765,"&lt;&gt;二年",'2023'!$G$1:$G$1765,"&lt;&gt;*调整*")+COUNTIFS('2024'!$C$1:$C$2041,A1289,'2024'!$F$1:$F$2041,"&lt;&gt;二年",'2024'!$G$1:$G$2041,"&lt;&gt;*调整*")+ROW()/100000,"")</f>
        <v/>
      </c>
    </row>
    <row r="1290" spans="1:3" ht="15" customHeight="1">
      <c r="A1290" t="str">
        <f>'2020'!C1290</f>
        <v>医学检验技术</v>
      </c>
      <c r="B1290" t="b">
        <f>ISNUMBER('2020'!A1290)</f>
        <v>1</v>
      </c>
      <c r="C1290" t="str">
        <f>IF(AND(B1290,MATCH(A1290,$A$1:$A$10073,0)=ROW()),COUNTIFS('2020'!$C$1:$C$2317,A1290,'2020'!$F$1:$F$2317,"&lt;&gt;二年")+COUNTIFS('2021'!$E$1:$E$2047,A1290,'2021'!$J$1:$J$2047,"&lt;&gt;二年")+COUNTIFS('2022'!$E$1:$E$1903,A1290,'2022'!$K$1:$K$1903,"&lt;&gt;二年")+COUNTIFS('2023'!$C$1:$C$1765,A1290,'2023'!$F$1:$F$1765,"&lt;&gt;二年",'2023'!$G$1:$G$1765,"&lt;&gt;*调整*")+COUNTIFS('2024'!$C$1:$C$2041,A1290,'2024'!$F$1:$F$2041,"&lt;&gt;二年",'2024'!$G$1:$G$2041,"&lt;&gt;*调整*")+ROW()/100000,"")</f>
        <v/>
      </c>
    </row>
    <row r="1291" spans="1:3" ht="15" customHeight="1">
      <c r="A1291" t="str">
        <f>'2020'!C1291</f>
        <v>应用化学</v>
      </c>
      <c r="B1291" t="b">
        <f>ISNUMBER('2020'!A1291)</f>
        <v>1</v>
      </c>
      <c r="C1291" t="str">
        <f>IF(AND(B1291,MATCH(A1291,$A$1:$A$10073,0)=ROW()),COUNTIFS('2020'!$C$1:$C$2317,A1291,'2020'!$F$1:$F$2317,"&lt;&gt;二年")+COUNTIFS('2021'!$E$1:$E$2047,A1291,'2021'!$J$1:$J$2047,"&lt;&gt;二年")+COUNTIFS('2022'!$E$1:$E$1903,A1291,'2022'!$K$1:$K$1903,"&lt;&gt;二年")+COUNTIFS('2023'!$C$1:$C$1765,A1291,'2023'!$F$1:$F$1765,"&lt;&gt;二年",'2023'!$G$1:$G$1765,"&lt;&gt;*调整*")+COUNTIFS('2024'!$C$1:$C$2041,A1291,'2024'!$F$1:$F$2041,"&lt;&gt;二年",'2024'!$G$1:$G$2041,"&lt;&gt;*调整*")+ROW()/100000,"")</f>
        <v/>
      </c>
    </row>
    <row r="1292" spans="1:3" ht="15" customHeight="1">
      <c r="A1292" t="str">
        <f>'2020'!C1292</f>
        <v>音乐学</v>
      </c>
      <c r="B1292" t="b">
        <f>ISNUMBER('2020'!A1292)</f>
        <v>1</v>
      </c>
      <c r="C1292" t="str">
        <f>IF(AND(B1292,MATCH(A1292,$A$1:$A$10073,0)=ROW()),COUNTIFS('2020'!$C$1:$C$2317,A1292,'2020'!$F$1:$F$2317,"&lt;&gt;二年")+COUNTIFS('2021'!$E$1:$E$2047,A1292,'2021'!$J$1:$J$2047,"&lt;&gt;二年")+COUNTIFS('2022'!$E$1:$E$1903,A1292,'2022'!$K$1:$K$1903,"&lt;&gt;二年")+COUNTIFS('2023'!$C$1:$C$1765,A1292,'2023'!$F$1:$F$1765,"&lt;&gt;二年",'2023'!$G$1:$G$1765,"&lt;&gt;*调整*")+COUNTIFS('2024'!$C$1:$C$2041,A1292,'2024'!$F$1:$F$2041,"&lt;&gt;二年",'2024'!$G$1:$G$2041,"&lt;&gt;*调整*")+ROW()/100000,"")</f>
        <v/>
      </c>
    </row>
    <row r="1293" spans="1:3" ht="15" customHeight="1">
      <c r="A1293" t="str">
        <f>'2020'!C1293</f>
        <v>播音与主持艺术</v>
      </c>
      <c r="B1293" t="b">
        <f>ISNUMBER('2020'!A1293)</f>
        <v>1</v>
      </c>
      <c r="C1293" t="str">
        <f>IF(AND(B1293,MATCH(A1293,$A$1:$A$10073,0)=ROW()),COUNTIFS('2020'!$C$1:$C$2317,A1293,'2020'!$F$1:$F$2317,"&lt;&gt;二年")+COUNTIFS('2021'!$E$1:$E$2047,A1293,'2021'!$J$1:$J$2047,"&lt;&gt;二年")+COUNTIFS('2022'!$E$1:$E$1903,A1293,'2022'!$K$1:$K$1903,"&lt;&gt;二年")+COUNTIFS('2023'!$C$1:$C$1765,A1293,'2023'!$F$1:$F$1765,"&lt;&gt;二年",'2023'!$G$1:$G$1765,"&lt;&gt;*调整*")+COUNTIFS('2024'!$C$1:$C$2041,A1293,'2024'!$F$1:$F$2041,"&lt;&gt;二年",'2024'!$G$1:$G$2041,"&lt;&gt;*调整*")+ROW()/100000,"")</f>
        <v/>
      </c>
    </row>
    <row r="1294" spans="1:3" ht="15" customHeight="1">
      <c r="A1294" t="str">
        <f>'2020'!C1294</f>
        <v>俄语</v>
      </c>
      <c r="B1294" t="b">
        <f>ISNUMBER('2020'!A1294)</f>
        <v>1</v>
      </c>
      <c r="C1294" t="str">
        <f>IF(AND(B1294,MATCH(A1294,$A$1:$A$10073,0)=ROW()),COUNTIFS('2020'!$C$1:$C$2317,A1294,'2020'!$F$1:$F$2317,"&lt;&gt;二年")+COUNTIFS('2021'!$E$1:$E$2047,A1294,'2021'!$J$1:$J$2047,"&lt;&gt;二年")+COUNTIFS('2022'!$E$1:$E$1903,A1294,'2022'!$K$1:$K$1903,"&lt;&gt;二年")+COUNTIFS('2023'!$C$1:$C$1765,A1294,'2023'!$F$1:$F$1765,"&lt;&gt;二年",'2023'!$G$1:$G$1765,"&lt;&gt;*调整*")+COUNTIFS('2024'!$C$1:$C$2041,A1294,'2024'!$F$1:$F$2041,"&lt;&gt;二年",'2024'!$G$1:$G$2041,"&lt;&gt;*调整*")+ROW()/100000,"")</f>
        <v/>
      </c>
    </row>
    <row r="1295" spans="1:3" ht="15" customHeight="1">
      <c r="A1295" t="str">
        <f>'2020'!C1295</f>
        <v>酿酒工程</v>
      </c>
      <c r="B1295" t="b">
        <f>ISNUMBER('2020'!A1295)</f>
        <v>1</v>
      </c>
      <c r="C1295">
        <f>IF(AND(B1295,MATCH(A1295,$A$1:$A$10073,0)=ROW()),COUNTIFS('2020'!$C$1:$C$2317,A1295,'2020'!$F$1:$F$2317,"&lt;&gt;二年")+COUNTIFS('2021'!$E$1:$E$2047,A1295,'2021'!$J$1:$J$2047,"&lt;&gt;二年")+COUNTIFS('2022'!$E$1:$E$1903,A1295,'2022'!$K$1:$K$1903,"&lt;&gt;二年")+COUNTIFS('2023'!$C$1:$C$1765,A1295,'2023'!$F$1:$F$1765,"&lt;&gt;二年",'2023'!$G$1:$G$1765,"&lt;&gt;*调整*")+COUNTIFS('2024'!$C$1:$C$2041,A1295,'2024'!$F$1:$F$2041,"&lt;&gt;二年",'2024'!$G$1:$G$2041,"&lt;&gt;*调整*")+ROW()/100000,"")</f>
        <v>8.01295</v>
      </c>
    </row>
    <row r="1296" spans="1:3" ht="15" customHeight="1">
      <c r="A1296" t="str">
        <f>'2020'!C1296</f>
        <v>风景园林</v>
      </c>
      <c r="B1296" t="b">
        <f>ISNUMBER('2020'!A1296)</f>
        <v>1</v>
      </c>
      <c r="C1296" t="str">
        <f>IF(AND(B1296,MATCH(A1296,$A$1:$A$10073,0)=ROW()),COUNTIFS('2020'!$C$1:$C$2317,A1296,'2020'!$F$1:$F$2317,"&lt;&gt;二年")+COUNTIFS('2021'!$E$1:$E$2047,A1296,'2021'!$J$1:$J$2047,"&lt;&gt;二年")+COUNTIFS('2022'!$E$1:$E$1903,A1296,'2022'!$K$1:$K$1903,"&lt;&gt;二年")+COUNTIFS('2023'!$C$1:$C$1765,A1296,'2023'!$F$1:$F$1765,"&lt;&gt;二年",'2023'!$G$1:$G$1765,"&lt;&gt;*调整*")+COUNTIFS('2024'!$C$1:$C$2041,A1296,'2024'!$F$1:$F$2041,"&lt;&gt;二年",'2024'!$G$1:$G$2041,"&lt;&gt;*调整*")+ROW()/100000,"")</f>
        <v/>
      </c>
    </row>
    <row r="1297" spans="1:3" ht="15" customHeight="1">
      <c r="A1297" t="str">
        <f>'2020'!C1297</f>
        <v>舞蹈学</v>
      </c>
      <c r="B1297" t="b">
        <f>ISNUMBER('2020'!A1297)</f>
        <v>1</v>
      </c>
      <c r="C1297" t="str">
        <f>IF(AND(B1297,MATCH(A1297,$A$1:$A$10073,0)=ROW()),COUNTIFS('2020'!$C$1:$C$2317,A1297,'2020'!$F$1:$F$2317,"&lt;&gt;二年")+COUNTIFS('2021'!$E$1:$E$2047,A1297,'2021'!$J$1:$J$2047,"&lt;&gt;二年")+COUNTIFS('2022'!$E$1:$E$1903,A1297,'2022'!$K$1:$K$1903,"&lt;&gt;二年")+COUNTIFS('2023'!$C$1:$C$1765,A1297,'2023'!$F$1:$F$1765,"&lt;&gt;二年",'2023'!$G$1:$G$1765,"&lt;&gt;*调整*")+COUNTIFS('2024'!$C$1:$C$2041,A1297,'2024'!$F$1:$F$2041,"&lt;&gt;二年",'2024'!$G$1:$G$2041,"&lt;&gt;*调整*")+ROW()/100000,"")</f>
        <v/>
      </c>
    </row>
    <row r="1298" spans="1:3" ht="15" customHeight="1">
      <c r="A1298" t="str">
        <f>'2020'!C1298</f>
        <v>人工智能</v>
      </c>
      <c r="B1298" t="b">
        <f>ISNUMBER('2020'!A1298)</f>
        <v>1</v>
      </c>
      <c r="C1298" t="str">
        <f>IF(AND(B1298,MATCH(A1298,$A$1:$A$10073,0)=ROW()),COUNTIFS('2020'!$C$1:$C$2317,A1298,'2020'!$F$1:$F$2317,"&lt;&gt;二年")+COUNTIFS('2021'!$E$1:$E$2047,A1298,'2021'!$J$1:$J$2047,"&lt;&gt;二年")+COUNTIFS('2022'!$E$1:$E$1903,A1298,'2022'!$K$1:$K$1903,"&lt;&gt;二年")+COUNTIFS('2023'!$C$1:$C$1765,A1298,'2023'!$F$1:$F$1765,"&lt;&gt;二年",'2023'!$G$1:$G$1765,"&lt;&gt;*调整*")+COUNTIFS('2024'!$C$1:$C$2041,A1298,'2024'!$F$1:$F$2041,"&lt;&gt;二年",'2024'!$G$1:$G$2041,"&lt;&gt;*调整*")+ROW()/100000,"")</f>
        <v/>
      </c>
    </row>
    <row r="1299" spans="1:3" ht="15" customHeight="1">
      <c r="A1299" t="str">
        <f>'2020'!C1299</f>
        <v>康复工程</v>
      </c>
      <c r="B1299" t="b">
        <f>ISNUMBER('2020'!A1299)</f>
        <v>1</v>
      </c>
      <c r="C1299">
        <f>IF(AND(B1299,MATCH(A1299,$A$1:$A$10073,0)=ROW()),COUNTIFS('2020'!$C$1:$C$2317,A1299,'2020'!$F$1:$F$2317,"&lt;&gt;二年")+COUNTIFS('2021'!$E$1:$E$2047,A1299,'2021'!$J$1:$J$2047,"&lt;&gt;二年")+COUNTIFS('2022'!$E$1:$E$1903,A1299,'2022'!$K$1:$K$1903,"&lt;&gt;二年")+COUNTIFS('2023'!$C$1:$C$1765,A1299,'2023'!$F$1:$F$1765,"&lt;&gt;二年",'2023'!$G$1:$G$1765,"&lt;&gt;*调整*")+COUNTIFS('2024'!$C$1:$C$2041,A1299,'2024'!$F$1:$F$2041,"&lt;&gt;二年",'2024'!$G$1:$G$2041,"&lt;&gt;*调整*")+ROW()/100000,"")</f>
        <v>6.0129900000000003</v>
      </c>
    </row>
    <row r="1300" spans="1:3" ht="15" customHeight="1">
      <c r="A1300" t="str">
        <f>'2020'!C1300</f>
        <v>养老服务管理</v>
      </c>
      <c r="B1300" t="b">
        <f>ISNUMBER('2020'!A1300)</f>
        <v>1</v>
      </c>
      <c r="C1300" t="str">
        <f>IF(AND(B1300,MATCH(A1300,$A$1:$A$10073,0)=ROW()),COUNTIFS('2020'!$C$1:$C$2317,A1300,'2020'!$F$1:$F$2317,"&lt;&gt;二年")+COUNTIFS('2021'!$E$1:$E$2047,A1300,'2021'!$J$1:$J$2047,"&lt;&gt;二年")+COUNTIFS('2022'!$E$1:$E$1903,A1300,'2022'!$K$1:$K$1903,"&lt;&gt;二年")+COUNTIFS('2023'!$C$1:$C$1765,A1300,'2023'!$F$1:$F$1765,"&lt;&gt;二年",'2023'!$G$1:$G$1765,"&lt;&gt;*调整*")+COUNTIFS('2024'!$C$1:$C$2041,A1300,'2024'!$F$1:$F$2041,"&lt;&gt;二年",'2024'!$G$1:$G$2041,"&lt;&gt;*调整*")+ROW()/100000,"")</f>
        <v/>
      </c>
    </row>
    <row r="1301" spans="1:3" ht="15" customHeight="1">
      <c r="A1301" t="str">
        <f>'2020'!C1301</f>
        <v>网络与新媒体</v>
      </c>
      <c r="B1301" t="b">
        <f>ISNUMBER('2020'!A1301)</f>
        <v>1</v>
      </c>
      <c r="C1301" t="str">
        <f>IF(AND(B1301,MATCH(A1301,$A$1:$A$10073,0)=ROW()),COUNTIFS('2020'!$C$1:$C$2317,A1301,'2020'!$F$1:$F$2317,"&lt;&gt;二年")+COUNTIFS('2021'!$E$1:$E$2047,A1301,'2021'!$J$1:$J$2047,"&lt;&gt;二年")+COUNTIFS('2022'!$E$1:$E$1903,A1301,'2022'!$K$1:$K$1903,"&lt;&gt;二年")+COUNTIFS('2023'!$C$1:$C$1765,A1301,'2023'!$F$1:$F$1765,"&lt;&gt;二年",'2023'!$G$1:$G$1765,"&lt;&gt;*调整*")+COUNTIFS('2024'!$C$1:$C$2041,A1301,'2024'!$F$1:$F$2041,"&lt;&gt;二年",'2024'!$G$1:$G$2041,"&lt;&gt;*调整*")+ROW()/100000,"")</f>
        <v/>
      </c>
    </row>
    <row r="1302" spans="1:3" ht="15" customHeight="1">
      <c r="A1302" t="str">
        <f>'2020'!C1302</f>
        <v>烹饪与营养教育</v>
      </c>
      <c r="B1302" t="b">
        <f>ISNUMBER('2020'!A1302)</f>
        <v>1</v>
      </c>
      <c r="C1302" t="str">
        <f>IF(AND(B1302,MATCH(A1302,$A$1:$A$10073,0)=ROW()),COUNTIFS('2020'!$C$1:$C$2317,A1302,'2020'!$F$1:$F$2317,"&lt;&gt;二年")+COUNTIFS('2021'!$E$1:$E$2047,A1302,'2021'!$J$1:$J$2047,"&lt;&gt;二年")+COUNTIFS('2022'!$E$1:$E$1903,A1302,'2022'!$K$1:$K$1903,"&lt;&gt;二年")+COUNTIFS('2023'!$C$1:$C$1765,A1302,'2023'!$F$1:$F$1765,"&lt;&gt;二年",'2023'!$G$1:$G$1765,"&lt;&gt;*调整*")+COUNTIFS('2024'!$C$1:$C$2041,A1302,'2024'!$F$1:$F$2041,"&lt;&gt;二年",'2024'!$G$1:$G$2041,"&lt;&gt;*调整*")+ROW()/100000,"")</f>
        <v/>
      </c>
    </row>
    <row r="1303" spans="1:3" ht="15" customHeight="1">
      <c r="A1303" t="str">
        <f>'2020'!C1303</f>
        <v>数字媒体艺术</v>
      </c>
      <c r="B1303" t="b">
        <f>ISNUMBER('2020'!A1303)</f>
        <v>1</v>
      </c>
      <c r="C1303" t="str">
        <f>IF(AND(B1303,MATCH(A1303,$A$1:$A$10073,0)=ROW()),COUNTIFS('2020'!$C$1:$C$2317,A1303,'2020'!$F$1:$F$2317,"&lt;&gt;二年")+COUNTIFS('2021'!$E$1:$E$2047,A1303,'2021'!$J$1:$J$2047,"&lt;&gt;二年")+COUNTIFS('2022'!$E$1:$E$1903,A1303,'2022'!$K$1:$K$1903,"&lt;&gt;二年")+COUNTIFS('2023'!$C$1:$C$1765,A1303,'2023'!$F$1:$F$1765,"&lt;&gt;二年",'2023'!$G$1:$G$1765,"&lt;&gt;*调整*")+COUNTIFS('2024'!$C$1:$C$2041,A1303,'2024'!$F$1:$F$2041,"&lt;&gt;二年",'2024'!$G$1:$G$2041,"&lt;&gt;*调整*")+ROW()/100000,"")</f>
        <v/>
      </c>
    </row>
    <row r="1304" spans="1:3" ht="15" customHeight="1">
      <c r="A1304" t="str">
        <f>'2020'!C1304</f>
        <v>新能源汽车工程</v>
      </c>
      <c r="B1304" t="b">
        <f>ISNUMBER('2020'!A1304)</f>
        <v>1</v>
      </c>
      <c r="C1304" t="str">
        <f>IF(AND(B1304,MATCH(A1304,$A$1:$A$10073,0)=ROW()),COUNTIFS('2020'!$C$1:$C$2317,A1304,'2020'!$F$1:$F$2317,"&lt;&gt;二年")+COUNTIFS('2021'!$E$1:$E$2047,A1304,'2021'!$J$1:$J$2047,"&lt;&gt;二年")+COUNTIFS('2022'!$E$1:$E$1903,A1304,'2022'!$K$1:$K$1903,"&lt;&gt;二年")+COUNTIFS('2023'!$C$1:$C$1765,A1304,'2023'!$F$1:$F$1765,"&lt;&gt;二年",'2023'!$G$1:$G$1765,"&lt;&gt;*调整*")+COUNTIFS('2024'!$C$1:$C$2041,A1304,'2024'!$F$1:$F$2041,"&lt;&gt;二年",'2024'!$G$1:$G$2041,"&lt;&gt;*调整*")+ROW()/100000,"")</f>
        <v/>
      </c>
    </row>
    <row r="1305" spans="1:3" ht="15" customHeight="1">
      <c r="A1305" t="str">
        <f>'2020'!C1305</f>
        <v>人工智能</v>
      </c>
      <c r="B1305" t="b">
        <f>ISNUMBER('2020'!A1305)</f>
        <v>1</v>
      </c>
      <c r="C1305" t="str">
        <f>IF(AND(B1305,MATCH(A1305,$A$1:$A$10073,0)=ROW()),COUNTIFS('2020'!$C$1:$C$2317,A1305,'2020'!$F$1:$F$2317,"&lt;&gt;二年")+COUNTIFS('2021'!$E$1:$E$2047,A1305,'2021'!$J$1:$J$2047,"&lt;&gt;二年")+COUNTIFS('2022'!$E$1:$E$1903,A1305,'2022'!$K$1:$K$1903,"&lt;&gt;二年")+COUNTIFS('2023'!$C$1:$C$1765,A1305,'2023'!$F$1:$F$1765,"&lt;&gt;二年",'2023'!$G$1:$G$1765,"&lt;&gt;*调整*")+COUNTIFS('2024'!$C$1:$C$2041,A1305,'2024'!$F$1:$F$2041,"&lt;&gt;二年",'2024'!$G$1:$G$2041,"&lt;&gt;*调整*")+ROW()/100000,"")</f>
        <v/>
      </c>
    </row>
    <row r="1306" spans="1:3" ht="15" customHeight="1">
      <c r="A1306" t="str">
        <f>'2020'!C1306</f>
        <v>跨境电子商务</v>
      </c>
      <c r="B1306" t="b">
        <f>ISNUMBER('2020'!A1306)</f>
        <v>1</v>
      </c>
      <c r="C1306" t="str">
        <f>IF(AND(B1306,MATCH(A1306,$A$1:$A$10073,0)=ROW()),COUNTIFS('2020'!$C$1:$C$2317,A1306,'2020'!$F$1:$F$2317,"&lt;&gt;二年")+COUNTIFS('2021'!$E$1:$E$2047,A1306,'2021'!$J$1:$J$2047,"&lt;&gt;二年")+COUNTIFS('2022'!$E$1:$E$1903,A1306,'2022'!$K$1:$K$1903,"&lt;&gt;二年")+COUNTIFS('2023'!$C$1:$C$1765,A1306,'2023'!$F$1:$F$1765,"&lt;&gt;二年",'2023'!$G$1:$G$1765,"&lt;&gt;*调整*")+COUNTIFS('2024'!$C$1:$C$2041,A1306,'2024'!$F$1:$F$2041,"&lt;&gt;二年",'2024'!$G$1:$G$2041,"&lt;&gt;*调整*")+ROW()/100000,"")</f>
        <v/>
      </c>
    </row>
    <row r="1307" spans="1:3" ht="15" customHeight="1">
      <c r="A1307" t="str">
        <f>'2020'!C1307</f>
        <v>制药工程</v>
      </c>
      <c r="B1307" t="b">
        <f>ISNUMBER('2020'!A1307)</f>
        <v>1</v>
      </c>
      <c r="C1307" t="str">
        <f>IF(AND(B1307,MATCH(A1307,$A$1:$A$10073,0)=ROW()),COUNTIFS('2020'!$C$1:$C$2317,A1307,'2020'!$F$1:$F$2317,"&lt;&gt;二年")+COUNTIFS('2021'!$E$1:$E$2047,A1307,'2021'!$J$1:$J$2047,"&lt;&gt;二年")+COUNTIFS('2022'!$E$1:$E$1903,A1307,'2022'!$K$1:$K$1903,"&lt;&gt;二年")+COUNTIFS('2023'!$C$1:$C$1765,A1307,'2023'!$F$1:$F$1765,"&lt;&gt;二年",'2023'!$G$1:$G$1765,"&lt;&gt;*调整*")+COUNTIFS('2024'!$C$1:$C$2041,A1307,'2024'!$F$1:$F$2041,"&lt;&gt;二年",'2024'!$G$1:$G$2041,"&lt;&gt;*调整*")+ROW()/100000,"")</f>
        <v/>
      </c>
    </row>
    <row r="1308" spans="1:3" ht="15" customHeight="1">
      <c r="A1308" t="str">
        <f>'2020'!C1308</f>
        <v>人工智能</v>
      </c>
      <c r="B1308" t="b">
        <f>ISNUMBER('2020'!A1308)</f>
        <v>1</v>
      </c>
      <c r="C1308" t="str">
        <f>IF(AND(B1308,MATCH(A1308,$A$1:$A$10073,0)=ROW()),COUNTIFS('2020'!$C$1:$C$2317,A1308,'2020'!$F$1:$F$2317,"&lt;&gt;二年")+COUNTIFS('2021'!$E$1:$E$2047,A1308,'2021'!$J$1:$J$2047,"&lt;&gt;二年")+COUNTIFS('2022'!$E$1:$E$1903,A1308,'2022'!$K$1:$K$1903,"&lt;&gt;二年")+COUNTIFS('2023'!$C$1:$C$1765,A1308,'2023'!$F$1:$F$1765,"&lt;&gt;二年",'2023'!$G$1:$G$1765,"&lt;&gt;*调整*")+COUNTIFS('2024'!$C$1:$C$2041,A1308,'2024'!$F$1:$F$2041,"&lt;&gt;二年",'2024'!$G$1:$G$2041,"&lt;&gt;*调整*")+ROW()/100000,"")</f>
        <v/>
      </c>
    </row>
    <row r="1309" spans="1:3" ht="15" customHeight="1">
      <c r="A1309" t="str">
        <f>'2020'!C1309</f>
        <v>飞行器质量与可靠性</v>
      </c>
      <c r="B1309" t="b">
        <f>ISNUMBER('2020'!A1309)</f>
        <v>1</v>
      </c>
      <c r="C1309">
        <f>IF(AND(B1309,MATCH(A1309,$A$1:$A$10073,0)=ROW()),COUNTIFS('2020'!$C$1:$C$2317,A1309,'2020'!$F$1:$F$2317,"&lt;&gt;二年")+COUNTIFS('2021'!$E$1:$E$2047,A1309,'2021'!$J$1:$J$2047,"&lt;&gt;二年")+COUNTIFS('2022'!$E$1:$E$1903,A1309,'2022'!$K$1:$K$1903,"&lt;&gt;二年")+COUNTIFS('2023'!$C$1:$C$1765,A1309,'2023'!$F$1:$F$1765,"&lt;&gt;二年",'2023'!$G$1:$G$1765,"&lt;&gt;*调整*")+COUNTIFS('2024'!$C$1:$C$2041,A1309,'2024'!$F$1:$F$2041,"&lt;&gt;二年",'2024'!$G$1:$G$2041,"&lt;&gt;*调整*")+ROW()/100000,"")</f>
        <v>5.01309</v>
      </c>
    </row>
    <row r="1310" spans="1:3" ht="15" customHeight="1">
      <c r="A1310" t="str">
        <f>'2020'!C1310</f>
        <v>知识产权</v>
      </c>
      <c r="B1310" t="b">
        <f>ISNUMBER('2020'!A1310)</f>
        <v>1</v>
      </c>
      <c r="C1310" t="str">
        <f>IF(AND(B1310,MATCH(A1310,$A$1:$A$10073,0)=ROW()),COUNTIFS('2020'!$C$1:$C$2317,A1310,'2020'!$F$1:$F$2317,"&lt;&gt;二年")+COUNTIFS('2021'!$E$1:$E$2047,A1310,'2021'!$J$1:$J$2047,"&lt;&gt;二年")+COUNTIFS('2022'!$E$1:$E$1903,A1310,'2022'!$K$1:$K$1903,"&lt;&gt;二年")+COUNTIFS('2023'!$C$1:$C$1765,A1310,'2023'!$F$1:$F$1765,"&lt;&gt;二年",'2023'!$G$1:$G$1765,"&lt;&gt;*调整*")+COUNTIFS('2024'!$C$1:$C$2041,A1310,'2024'!$F$1:$F$2041,"&lt;&gt;二年",'2024'!$G$1:$G$2041,"&lt;&gt;*调整*")+ROW()/100000,"")</f>
        <v/>
      </c>
    </row>
    <row r="1311" spans="1:3" ht="15" customHeight="1">
      <c r="A1311" t="str">
        <f>'2020'!C1311</f>
        <v>人工智能</v>
      </c>
      <c r="B1311" t="b">
        <f>ISNUMBER('2020'!A1311)</f>
        <v>1</v>
      </c>
      <c r="C1311" t="str">
        <f>IF(AND(B1311,MATCH(A1311,$A$1:$A$10073,0)=ROW()),COUNTIFS('2020'!$C$1:$C$2317,A1311,'2020'!$F$1:$F$2317,"&lt;&gt;二年")+COUNTIFS('2021'!$E$1:$E$2047,A1311,'2021'!$J$1:$J$2047,"&lt;&gt;二年")+COUNTIFS('2022'!$E$1:$E$1903,A1311,'2022'!$K$1:$K$1903,"&lt;&gt;二年")+COUNTIFS('2023'!$C$1:$C$1765,A1311,'2023'!$F$1:$F$1765,"&lt;&gt;二年",'2023'!$G$1:$G$1765,"&lt;&gt;*调整*")+COUNTIFS('2024'!$C$1:$C$2041,A1311,'2024'!$F$1:$F$2041,"&lt;&gt;二年",'2024'!$G$1:$G$2041,"&lt;&gt;*调整*")+ROW()/100000,"")</f>
        <v/>
      </c>
    </row>
    <row r="1312" spans="1:3" ht="15" customHeight="1">
      <c r="A1312" t="str">
        <f>'2020'!C1312</f>
        <v>数学与应用数学</v>
      </c>
      <c r="B1312" t="b">
        <f>ISNUMBER('2020'!A1312)</f>
        <v>1</v>
      </c>
      <c r="C1312" t="str">
        <f>IF(AND(B1312,MATCH(A1312,$A$1:$A$10073,0)=ROW()),COUNTIFS('2020'!$C$1:$C$2317,A1312,'2020'!$F$1:$F$2317,"&lt;&gt;二年")+COUNTIFS('2021'!$E$1:$E$2047,A1312,'2021'!$J$1:$J$2047,"&lt;&gt;二年")+COUNTIFS('2022'!$E$1:$E$1903,A1312,'2022'!$K$1:$K$1903,"&lt;&gt;二年")+COUNTIFS('2023'!$C$1:$C$1765,A1312,'2023'!$F$1:$F$1765,"&lt;&gt;二年",'2023'!$G$1:$G$1765,"&lt;&gt;*调整*")+COUNTIFS('2024'!$C$1:$C$2041,A1312,'2024'!$F$1:$F$2041,"&lt;&gt;二年",'2024'!$G$1:$G$2041,"&lt;&gt;*调整*")+ROW()/100000,"")</f>
        <v/>
      </c>
    </row>
    <row r="1313" spans="1:3" ht="15" customHeight="1">
      <c r="A1313" t="str">
        <f>'2020'!C1313</f>
        <v>房地产开发与管理</v>
      </c>
      <c r="B1313" t="b">
        <f>ISNUMBER('2020'!A1313)</f>
        <v>1</v>
      </c>
      <c r="C1313" t="str">
        <f>IF(AND(B1313,MATCH(A1313,$A$1:$A$10073,0)=ROW()),COUNTIFS('2020'!$C$1:$C$2317,A1313,'2020'!$F$1:$F$2317,"&lt;&gt;二年")+COUNTIFS('2021'!$E$1:$E$2047,A1313,'2021'!$J$1:$J$2047,"&lt;&gt;二年")+COUNTIFS('2022'!$E$1:$E$1903,A1313,'2022'!$K$1:$K$1903,"&lt;&gt;二年")+COUNTIFS('2023'!$C$1:$C$1765,A1313,'2023'!$F$1:$F$1765,"&lt;&gt;二年",'2023'!$G$1:$G$1765,"&lt;&gt;*调整*")+COUNTIFS('2024'!$C$1:$C$2041,A1313,'2024'!$F$1:$F$2041,"&lt;&gt;二年",'2024'!$G$1:$G$2041,"&lt;&gt;*调整*")+ROW()/100000,"")</f>
        <v/>
      </c>
    </row>
    <row r="1314" spans="1:3" ht="15" customHeight="1">
      <c r="A1314" t="str">
        <f>'2020'!C1314</f>
        <v>国际商务</v>
      </c>
      <c r="B1314" t="b">
        <f>ISNUMBER('2020'!A1314)</f>
        <v>1</v>
      </c>
      <c r="C1314" t="str">
        <f>IF(AND(B1314,MATCH(A1314,$A$1:$A$10073,0)=ROW()),COUNTIFS('2020'!$C$1:$C$2317,A1314,'2020'!$F$1:$F$2317,"&lt;&gt;二年")+COUNTIFS('2021'!$E$1:$E$2047,A1314,'2021'!$J$1:$J$2047,"&lt;&gt;二年")+COUNTIFS('2022'!$E$1:$E$1903,A1314,'2022'!$K$1:$K$1903,"&lt;&gt;二年")+COUNTIFS('2023'!$C$1:$C$1765,A1314,'2023'!$F$1:$F$1765,"&lt;&gt;二年",'2023'!$G$1:$G$1765,"&lt;&gt;*调整*")+COUNTIFS('2024'!$C$1:$C$2041,A1314,'2024'!$F$1:$F$2041,"&lt;&gt;二年",'2024'!$G$1:$G$2041,"&lt;&gt;*调整*")+ROW()/100000,"")</f>
        <v/>
      </c>
    </row>
    <row r="1315" spans="1:3" ht="15" customHeight="1">
      <c r="A1315" t="str">
        <f>'2020'!C1315</f>
        <v>人力资源管理</v>
      </c>
      <c r="B1315" t="b">
        <f>ISNUMBER('2020'!A1315)</f>
        <v>1</v>
      </c>
      <c r="C1315" t="str">
        <f>IF(AND(B1315,MATCH(A1315,$A$1:$A$10073,0)=ROW()),COUNTIFS('2020'!$C$1:$C$2317,A1315,'2020'!$F$1:$F$2317,"&lt;&gt;二年")+COUNTIFS('2021'!$E$1:$E$2047,A1315,'2021'!$J$1:$J$2047,"&lt;&gt;二年")+COUNTIFS('2022'!$E$1:$E$1903,A1315,'2022'!$K$1:$K$1903,"&lt;&gt;二年")+COUNTIFS('2023'!$C$1:$C$1765,A1315,'2023'!$F$1:$F$1765,"&lt;&gt;二年",'2023'!$G$1:$G$1765,"&lt;&gt;*调整*")+COUNTIFS('2024'!$C$1:$C$2041,A1315,'2024'!$F$1:$F$2041,"&lt;&gt;二年",'2024'!$G$1:$G$2041,"&lt;&gt;*调整*")+ROW()/100000,"")</f>
        <v/>
      </c>
    </row>
    <row r="1316" spans="1:3" ht="15" customHeight="1">
      <c r="A1316" t="str">
        <f>'2020'!C1316</f>
        <v>音乐学</v>
      </c>
      <c r="B1316" t="b">
        <f>ISNUMBER('2020'!A1316)</f>
        <v>1</v>
      </c>
      <c r="C1316" t="str">
        <f>IF(AND(B1316,MATCH(A1316,$A$1:$A$10073,0)=ROW()),COUNTIFS('2020'!$C$1:$C$2317,A1316,'2020'!$F$1:$F$2317,"&lt;&gt;二年")+COUNTIFS('2021'!$E$1:$E$2047,A1316,'2021'!$J$1:$J$2047,"&lt;&gt;二年")+COUNTIFS('2022'!$E$1:$E$1903,A1316,'2022'!$K$1:$K$1903,"&lt;&gt;二年")+COUNTIFS('2023'!$C$1:$C$1765,A1316,'2023'!$F$1:$F$1765,"&lt;&gt;二年",'2023'!$G$1:$G$1765,"&lt;&gt;*调整*")+COUNTIFS('2024'!$C$1:$C$2041,A1316,'2024'!$F$1:$F$2041,"&lt;&gt;二年",'2024'!$G$1:$G$2041,"&lt;&gt;*调整*")+ROW()/100000,"")</f>
        <v/>
      </c>
    </row>
    <row r="1317" spans="1:3" ht="15" customHeight="1">
      <c r="A1317" t="str">
        <f>'2020'!C1317</f>
        <v>公共艺术</v>
      </c>
      <c r="B1317" t="b">
        <f>ISNUMBER('2020'!A1317)</f>
        <v>1</v>
      </c>
      <c r="C1317">
        <f>IF(AND(B1317,MATCH(A1317,$A$1:$A$10073,0)=ROW()),COUNTIFS('2020'!$C$1:$C$2317,A1317,'2020'!$F$1:$F$2317,"&lt;&gt;二年")+COUNTIFS('2021'!$E$1:$E$2047,A1317,'2021'!$J$1:$J$2047,"&lt;&gt;二年")+COUNTIFS('2022'!$E$1:$E$1903,A1317,'2022'!$K$1:$K$1903,"&lt;&gt;二年")+COUNTIFS('2023'!$C$1:$C$1765,A1317,'2023'!$F$1:$F$1765,"&lt;&gt;二年",'2023'!$G$1:$G$1765,"&lt;&gt;*调整*")+COUNTIFS('2024'!$C$1:$C$2041,A1317,'2024'!$F$1:$F$2041,"&lt;&gt;二年",'2024'!$G$1:$G$2041,"&lt;&gt;*调整*")+ROW()/100000,"")</f>
        <v>10.013170000000001</v>
      </c>
    </row>
    <row r="1318" spans="1:3" ht="15" customHeight="1">
      <c r="A1318" t="str">
        <f>'2020'!C1318</f>
        <v>人工智能</v>
      </c>
      <c r="B1318" t="b">
        <f>ISNUMBER('2020'!A1318)</f>
        <v>1</v>
      </c>
      <c r="C1318" t="str">
        <f>IF(AND(B1318,MATCH(A1318,$A$1:$A$10073,0)=ROW()),COUNTIFS('2020'!$C$1:$C$2317,A1318,'2020'!$F$1:$F$2317,"&lt;&gt;二年")+COUNTIFS('2021'!$E$1:$E$2047,A1318,'2021'!$J$1:$J$2047,"&lt;&gt;二年")+COUNTIFS('2022'!$E$1:$E$1903,A1318,'2022'!$K$1:$K$1903,"&lt;&gt;二年")+COUNTIFS('2023'!$C$1:$C$1765,A1318,'2023'!$F$1:$F$1765,"&lt;&gt;二年",'2023'!$G$1:$G$1765,"&lt;&gt;*调整*")+COUNTIFS('2024'!$C$1:$C$2041,A1318,'2024'!$F$1:$F$2041,"&lt;&gt;二年",'2024'!$G$1:$G$2041,"&lt;&gt;*调整*")+ROW()/100000,"")</f>
        <v/>
      </c>
    </row>
    <row r="1319" spans="1:3" ht="15" customHeight="1">
      <c r="A1319" t="str">
        <f>'2020'!C1319</f>
        <v>小学教育</v>
      </c>
      <c r="B1319" t="b">
        <f>ISNUMBER('2020'!A1319)</f>
        <v>1</v>
      </c>
      <c r="C1319" t="str">
        <f>IF(AND(B1319,MATCH(A1319,$A$1:$A$10073,0)=ROW()),COUNTIFS('2020'!$C$1:$C$2317,A1319,'2020'!$F$1:$F$2317,"&lt;&gt;二年")+COUNTIFS('2021'!$E$1:$E$2047,A1319,'2021'!$J$1:$J$2047,"&lt;&gt;二年")+COUNTIFS('2022'!$E$1:$E$1903,A1319,'2022'!$K$1:$K$1903,"&lt;&gt;二年")+COUNTIFS('2023'!$C$1:$C$1765,A1319,'2023'!$F$1:$F$1765,"&lt;&gt;二年",'2023'!$G$1:$G$1765,"&lt;&gt;*调整*")+COUNTIFS('2024'!$C$1:$C$2041,A1319,'2024'!$F$1:$F$2041,"&lt;&gt;二年",'2024'!$G$1:$G$2041,"&lt;&gt;*调整*")+ROW()/100000,"")</f>
        <v/>
      </c>
    </row>
    <row r="1320" spans="1:3" ht="15" customHeight="1">
      <c r="A1320" t="str">
        <f>'2020'!C1320</f>
        <v>数字媒体艺术</v>
      </c>
      <c r="B1320" t="b">
        <f>ISNUMBER('2020'!A1320)</f>
        <v>1</v>
      </c>
      <c r="C1320" t="str">
        <f>IF(AND(B1320,MATCH(A1320,$A$1:$A$10073,0)=ROW()),COUNTIFS('2020'!$C$1:$C$2317,A1320,'2020'!$F$1:$F$2317,"&lt;&gt;二年")+COUNTIFS('2021'!$E$1:$E$2047,A1320,'2021'!$J$1:$J$2047,"&lt;&gt;二年")+COUNTIFS('2022'!$E$1:$E$1903,A1320,'2022'!$K$1:$K$1903,"&lt;&gt;二年")+COUNTIFS('2023'!$C$1:$C$1765,A1320,'2023'!$F$1:$F$1765,"&lt;&gt;二年",'2023'!$G$1:$G$1765,"&lt;&gt;*调整*")+COUNTIFS('2024'!$C$1:$C$2041,A1320,'2024'!$F$1:$F$2041,"&lt;&gt;二年",'2024'!$G$1:$G$2041,"&lt;&gt;*调整*")+ROW()/100000,"")</f>
        <v/>
      </c>
    </row>
    <row r="1321" spans="1:3" ht="15" customHeight="1">
      <c r="A1321" t="str">
        <f>'2020'!C1321</f>
        <v>金融科技</v>
      </c>
      <c r="B1321" t="b">
        <f>ISNUMBER('2020'!A1321)</f>
        <v>1</v>
      </c>
      <c r="C1321" t="str">
        <f>IF(AND(B1321,MATCH(A1321,$A$1:$A$10073,0)=ROW()),COUNTIFS('2020'!$C$1:$C$2317,A1321,'2020'!$F$1:$F$2317,"&lt;&gt;二年")+COUNTIFS('2021'!$E$1:$E$2047,A1321,'2021'!$J$1:$J$2047,"&lt;&gt;二年")+COUNTIFS('2022'!$E$1:$E$1903,A1321,'2022'!$K$1:$K$1903,"&lt;&gt;二年")+COUNTIFS('2023'!$C$1:$C$1765,A1321,'2023'!$F$1:$F$1765,"&lt;&gt;二年",'2023'!$G$1:$G$1765,"&lt;&gt;*调整*")+COUNTIFS('2024'!$C$1:$C$2041,A1321,'2024'!$F$1:$F$2041,"&lt;&gt;二年",'2024'!$G$1:$G$2041,"&lt;&gt;*调整*")+ROW()/100000,"")</f>
        <v/>
      </c>
    </row>
    <row r="1322" spans="1:3" ht="15" customHeight="1">
      <c r="A1322" t="str">
        <f>'2020'!C1322</f>
        <v>人工智能</v>
      </c>
      <c r="B1322" t="b">
        <f>ISNUMBER('2020'!A1322)</f>
        <v>1</v>
      </c>
      <c r="C1322" t="str">
        <f>IF(AND(B1322,MATCH(A1322,$A$1:$A$10073,0)=ROW()),COUNTIFS('2020'!$C$1:$C$2317,A1322,'2020'!$F$1:$F$2317,"&lt;&gt;二年")+COUNTIFS('2021'!$E$1:$E$2047,A1322,'2021'!$J$1:$J$2047,"&lt;&gt;二年")+COUNTIFS('2022'!$E$1:$E$1903,A1322,'2022'!$K$1:$K$1903,"&lt;&gt;二年")+COUNTIFS('2023'!$C$1:$C$1765,A1322,'2023'!$F$1:$F$1765,"&lt;&gt;二年",'2023'!$G$1:$G$1765,"&lt;&gt;*调整*")+COUNTIFS('2024'!$C$1:$C$2041,A1322,'2024'!$F$1:$F$2041,"&lt;&gt;二年",'2024'!$G$1:$G$2041,"&lt;&gt;*调整*")+ROW()/100000,"")</f>
        <v/>
      </c>
    </row>
    <row r="1323" spans="1:3" ht="15" customHeight="1">
      <c r="A1323" t="str">
        <f>'2020'!C1323</f>
        <v>文物与博物馆学</v>
      </c>
      <c r="B1323" t="b">
        <f>ISNUMBER('2020'!A1323)</f>
        <v>1</v>
      </c>
      <c r="C1323" t="str">
        <f>IF(AND(B1323,MATCH(A1323,$A$1:$A$10073,0)=ROW()),COUNTIFS('2020'!$C$1:$C$2317,A1323,'2020'!$F$1:$F$2317,"&lt;&gt;二年")+COUNTIFS('2021'!$E$1:$E$2047,A1323,'2021'!$J$1:$J$2047,"&lt;&gt;二年")+COUNTIFS('2022'!$E$1:$E$1903,A1323,'2022'!$K$1:$K$1903,"&lt;&gt;二年")+COUNTIFS('2023'!$C$1:$C$1765,A1323,'2023'!$F$1:$F$1765,"&lt;&gt;二年",'2023'!$G$1:$G$1765,"&lt;&gt;*调整*")+COUNTIFS('2024'!$C$1:$C$2041,A1323,'2024'!$F$1:$F$2041,"&lt;&gt;二年",'2024'!$G$1:$G$2041,"&lt;&gt;*调整*")+ROW()/100000,"")</f>
        <v/>
      </c>
    </row>
    <row r="1324" spans="1:3" ht="15" customHeight="1">
      <c r="A1324" t="str">
        <f>'2020'!C1324</f>
        <v>材料物理</v>
      </c>
      <c r="B1324" t="b">
        <f>ISNUMBER('2020'!A1324)</f>
        <v>1</v>
      </c>
      <c r="C1324">
        <f>IF(AND(B1324,MATCH(A1324,$A$1:$A$10073,0)=ROW()),COUNTIFS('2020'!$C$1:$C$2317,A1324,'2020'!$F$1:$F$2317,"&lt;&gt;二年")+COUNTIFS('2021'!$E$1:$E$2047,A1324,'2021'!$J$1:$J$2047,"&lt;&gt;二年")+COUNTIFS('2022'!$E$1:$E$1903,A1324,'2022'!$K$1:$K$1903,"&lt;&gt;二年")+COUNTIFS('2023'!$C$1:$C$1765,A1324,'2023'!$F$1:$F$1765,"&lt;&gt;二年",'2023'!$G$1:$G$1765,"&lt;&gt;*调整*")+COUNTIFS('2024'!$C$1:$C$2041,A1324,'2024'!$F$1:$F$2041,"&lt;&gt;二年",'2024'!$G$1:$G$2041,"&lt;&gt;*调整*")+ROW()/100000,"")</f>
        <v>2.0132400000000001</v>
      </c>
    </row>
    <row r="1325" spans="1:3" ht="15" customHeight="1">
      <c r="A1325" t="str">
        <f>'2020'!C1325</f>
        <v>教育技术学</v>
      </c>
      <c r="B1325" t="b">
        <f>ISNUMBER('2020'!A1325)</f>
        <v>1</v>
      </c>
      <c r="C1325" t="str">
        <f>IF(AND(B1325,MATCH(A1325,$A$1:$A$10073,0)=ROW()),COUNTIFS('2020'!$C$1:$C$2317,A1325,'2020'!$F$1:$F$2317,"&lt;&gt;二年")+COUNTIFS('2021'!$E$1:$E$2047,A1325,'2021'!$J$1:$J$2047,"&lt;&gt;二年")+COUNTIFS('2022'!$E$1:$E$1903,A1325,'2022'!$K$1:$K$1903,"&lt;&gt;二年")+COUNTIFS('2023'!$C$1:$C$1765,A1325,'2023'!$F$1:$F$1765,"&lt;&gt;二年",'2023'!$G$1:$G$1765,"&lt;&gt;*调整*")+COUNTIFS('2024'!$C$1:$C$2041,A1325,'2024'!$F$1:$F$2041,"&lt;&gt;二年",'2024'!$G$1:$G$2041,"&lt;&gt;*调整*")+ROW()/100000,"")</f>
        <v/>
      </c>
    </row>
    <row r="1326" spans="1:3" ht="15" customHeight="1">
      <c r="A1326" t="str">
        <f>'2020'!C1326</f>
        <v>金融科技</v>
      </c>
      <c r="B1326" t="b">
        <f>ISNUMBER('2020'!A1326)</f>
        <v>1</v>
      </c>
      <c r="C1326" t="str">
        <f>IF(AND(B1326,MATCH(A1326,$A$1:$A$10073,0)=ROW()),COUNTIFS('2020'!$C$1:$C$2317,A1326,'2020'!$F$1:$F$2317,"&lt;&gt;二年")+COUNTIFS('2021'!$E$1:$E$2047,A1326,'2021'!$J$1:$J$2047,"&lt;&gt;二年")+COUNTIFS('2022'!$E$1:$E$1903,A1326,'2022'!$K$1:$K$1903,"&lt;&gt;二年")+COUNTIFS('2023'!$C$1:$C$1765,A1326,'2023'!$F$1:$F$1765,"&lt;&gt;二年",'2023'!$G$1:$G$1765,"&lt;&gt;*调整*")+COUNTIFS('2024'!$C$1:$C$2041,A1326,'2024'!$F$1:$F$2041,"&lt;&gt;二年",'2024'!$G$1:$G$2041,"&lt;&gt;*调整*")+ROW()/100000,"")</f>
        <v/>
      </c>
    </row>
    <row r="1327" spans="1:3" ht="15" customHeight="1">
      <c r="A1327" t="str">
        <f>'2020'!C1327</f>
        <v>网络与新媒体</v>
      </c>
      <c r="B1327" t="b">
        <f>ISNUMBER('2020'!A1327)</f>
        <v>1</v>
      </c>
      <c r="C1327" t="str">
        <f>IF(AND(B1327,MATCH(A1327,$A$1:$A$10073,0)=ROW()),COUNTIFS('2020'!$C$1:$C$2317,A1327,'2020'!$F$1:$F$2317,"&lt;&gt;二年")+COUNTIFS('2021'!$E$1:$E$2047,A1327,'2021'!$J$1:$J$2047,"&lt;&gt;二年")+COUNTIFS('2022'!$E$1:$E$1903,A1327,'2022'!$K$1:$K$1903,"&lt;&gt;二年")+COUNTIFS('2023'!$C$1:$C$1765,A1327,'2023'!$F$1:$F$1765,"&lt;&gt;二年",'2023'!$G$1:$G$1765,"&lt;&gt;*调整*")+COUNTIFS('2024'!$C$1:$C$2041,A1327,'2024'!$F$1:$F$2041,"&lt;&gt;二年",'2024'!$G$1:$G$2041,"&lt;&gt;*调整*")+ROW()/100000,"")</f>
        <v/>
      </c>
    </row>
    <row r="1328" spans="1:3" ht="15" customHeight="1">
      <c r="A1328" t="str">
        <f>'2020'!C1328</f>
        <v>智能制造工程</v>
      </c>
      <c r="B1328" t="b">
        <f>ISNUMBER('2020'!A1328)</f>
        <v>1</v>
      </c>
      <c r="C1328" t="str">
        <f>IF(AND(B1328,MATCH(A1328,$A$1:$A$10073,0)=ROW()),COUNTIFS('2020'!$C$1:$C$2317,A1328,'2020'!$F$1:$F$2317,"&lt;&gt;二年")+COUNTIFS('2021'!$E$1:$E$2047,A1328,'2021'!$J$1:$J$2047,"&lt;&gt;二年")+COUNTIFS('2022'!$E$1:$E$1903,A1328,'2022'!$K$1:$K$1903,"&lt;&gt;二年")+COUNTIFS('2023'!$C$1:$C$1765,A1328,'2023'!$F$1:$F$1765,"&lt;&gt;二年",'2023'!$G$1:$G$1765,"&lt;&gt;*调整*")+COUNTIFS('2024'!$C$1:$C$2041,A1328,'2024'!$F$1:$F$2041,"&lt;&gt;二年",'2024'!$G$1:$G$2041,"&lt;&gt;*调整*")+ROW()/100000,"")</f>
        <v/>
      </c>
    </row>
    <row r="1329" spans="1:3" ht="15" customHeight="1">
      <c r="A1329" t="str">
        <f>'2020'!C1329</f>
        <v>大数据管理与应用</v>
      </c>
      <c r="B1329" t="b">
        <f>ISNUMBER('2020'!A1329)</f>
        <v>1</v>
      </c>
      <c r="C1329" t="str">
        <f>IF(AND(B1329,MATCH(A1329,$A$1:$A$10073,0)=ROW()),COUNTIFS('2020'!$C$1:$C$2317,A1329,'2020'!$F$1:$F$2317,"&lt;&gt;二年")+COUNTIFS('2021'!$E$1:$E$2047,A1329,'2021'!$J$1:$J$2047,"&lt;&gt;二年")+COUNTIFS('2022'!$E$1:$E$1903,A1329,'2022'!$K$1:$K$1903,"&lt;&gt;二年")+COUNTIFS('2023'!$C$1:$C$1765,A1329,'2023'!$F$1:$F$1765,"&lt;&gt;二年",'2023'!$G$1:$G$1765,"&lt;&gt;*调整*")+COUNTIFS('2024'!$C$1:$C$2041,A1329,'2024'!$F$1:$F$2041,"&lt;&gt;二年",'2024'!$G$1:$G$2041,"&lt;&gt;*调整*")+ROW()/100000,"")</f>
        <v/>
      </c>
    </row>
    <row r="1330" spans="1:3" ht="15" customHeight="1">
      <c r="A1330" t="str">
        <f>'2020'!C1330</f>
        <v>商务英语</v>
      </c>
      <c r="B1330" t="b">
        <f>ISNUMBER('2020'!A1330)</f>
        <v>1</v>
      </c>
      <c r="C1330" t="str">
        <f>IF(AND(B1330,MATCH(A1330,$A$1:$A$10073,0)=ROW()),COUNTIFS('2020'!$C$1:$C$2317,A1330,'2020'!$F$1:$F$2317,"&lt;&gt;二年")+COUNTIFS('2021'!$E$1:$E$2047,A1330,'2021'!$J$1:$J$2047,"&lt;&gt;二年")+COUNTIFS('2022'!$E$1:$E$1903,A1330,'2022'!$K$1:$K$1903,"&lt;&gt;二年")+COUNTIFS('2023'!$C$1:$C$1765,A1330,'2023'!$F$1:$F$1765,"&lt;&gt;二年",'2023'!$G$1:$G$1765,"&lt;&gt;*调整*")+COUNTIFS('2024'!$C$1:$C$2041,A1330,'2024'!$F$1:$F$2041,"&lt;&gt;二年",'2024'!$G$1:$G$2041,"&lt;&gt;*调整*")+ROW()/100000,"")</f>
        <v/>
      </c>
    </row>
    <row r="1331" spans="1:3" ht="15" customHeight="1">
      <c r="A1331" t="str">
        <f>'2020'!C1331</f>
        <v>软件工程</v>
      </c>
      <c r="B1331" t="b">
        <f>ISNUMBER('2020'!A1331)</f>
        <v>1</v>
      </c>
      <c r="C1331" t="str">
        <f>IF(AND(B1331,MATCH(A1331,$A$1:$A$10073,0)=ROW()),COUNTIFS('2020'!$C$1:$C$2317,A1331,'2020'!$F$1:$F$2317,"&lt;&gt;二年")+COUNTIFS('2021'!$E$1:$E$2047,A1331,'2021'!$J$1:$J$2047,"&lt;&gt;二年")+COUNTIFS('2022'!$E$1:$E$1903,A1331,'2022'!$K$1:$K$1903,"&lt;&gt;二年")+COUNTIFS('2023'!$C$1:$C$1765,A1331,'2023'!$F$1:$F$1765,"&lt;&gt;二年",'2023'!$G$1:$G$1765,"&lt;&gt;*调整*")+COUNTIFS('2024'!$C$1:$C$2041,A1331,'2024'!$F$1:$F$2041,"&lt;&gt;二年",'2024'!$G$1:$G$2041,"&lt;&gt;*调整*")+ROW()/100000,"")</f>
        <v/>
      </c>
    </row>
    <row r="1332" spans="1:3" ht="15" customHeight="1">
      <c r="A1332" t="str">
        <f>'2020'!C1332</f>
        <v>审计学</v>
      </c>
      <c r="B1332" t="b">
        <f>ISNUMBER('2020'!A1332)</f>
        <v>1</v>
      </c>
      <c r="C1332" t="str">
        <f>IF(AND(B1332,MATCH(A1332,$A$1:$A$10073,0)=ROW()),COUNTIFS('2020'!$C$1:$C$2317,A1332,'2020'!$F$1:$F$2317,"&lt;&gt;二年")+COUNTIFS('2021'!$E$1:$E$2047,A1332,'2021'!$J$1:$J$2047,"&lt;&gt;二年")+COUNTIFS('2022'!$E$1:$E$1903,A1332,'2022'!$K$1:$K$1903,"&lt;&gt;二年")+COUNTIFS('2023'!$C$1:$C$1765,A1332,'2023'!$F$1:$F$1765,"&lt;&gt;二年",'2023'!$G$1:$G$1765,"&lt;&gt;*调整*")+COUNTIFS('2024'!$C$1:$C$2041,A1332,'2024'!$F$1:$F$2041,"&lt;&gt;二年",'2024'!$G$1:$G$2041,"&lt;&gt;*调整*")+ROW()/100000,"")</f>
        <v/>
      </c>
    </row>
    <row r="1333" spans="1:3" ht="15" customHeight="1">
      <c r="A1333" t="str">
        <f>'2020'!C1333</f>
        <v>金融工程</v>
      </c>
      <c r="B1333" t="b">
        <f>ISNUMBER('2020'!A1333)</f>
        <v>1</v>
      </c>
      <c r="C1333" t="str">
        <f>IF(AND(B1333,MATCH(A1333,$A$1:$A$10073,0)=ROW()),COUNTIFS('2020'!$C$1:$C$2317,A1333,'2020'!$F$1:$F$2317,"&lt;&gt;二年")+COUNTIFS('2021'!$E$1:$E$2047,A1333,'2021'!$J$1:$J$2047,"&lt;&gt;二年")+COUNTIFS('2022'!$E$1:$E$1903,A1333,'2022'!$K$1:$K$1903,"&lt;&gt;二年")+COUNTIFS('2023'!$C$1:$C$1765,A1333,'2023'!$F$1:$F$1765,"&lt;&gt;二年",'2023'!$G$1:$G$1765,"&lt;&gt;*调整*")+COUNTIFS('2024'!$C$1:$C$2041,A1333,'2024'!$F$1:$F$2041,"&lt;&gt;二年",'2024'!$G$1:$G$2041,"&lt;&gt;*调整*")+ROW()/100000,"")</f>
        <v/>
      </c>
    </row>
    <row r="1334" spans="1:3" ht="15" customHeight="1">
      <c r="A1334" t="str">
        <f>'2020'!C1334</f>
        <v>西班牙语</v>
      </c>
      <c r="B1334" t="b">
        <f>ISNUMBER('2020'!A1334)</f>
        <v>1</v>
      </c>
      <c r="C1334" t="str">
        <f>IF(AND(B1334,MATCH(A1334,$A$1:$A$10073,0)=ROW()),COUNTIFS('2020'!$C$1:$C$2317,A1334,'2020'!$F$1:$F$2317,"&lt;&gt;二年")+COUNTIFS('2021'!$E$1:$E$2047,A1334,'2021'!$J$1:$J$2047,"&lt;&gt;二年")+COUNTIFS('2022'!$E$1:$E$1903,A1334,'2022'!$K$1:$K$1903,"&lt;&gt;二年")+COUNTIFS('2023'!$C$1:$C$1765,A1334,'2023'!$F$1:$F$1765,"&lt;&gt;二年",'2023'!$G$1:$G$1765,"&lt;&gt;*调整*")+COUNTIFS('2024'!$C$1:$C$2041,A1334,'2024'!$F$1:$F$2041,"&lt;&gt;二年",'2024'!$G$1:$G$2041,"&lt;&gt;*调整*")+ROW()/100000,"")</f>
        <v/>
      </c>
    </row>
    <row r="1335" spans="1:3" ht="15" customHeight="1">
      <c r="A1335" t="str">
        <f>'2020'!C1335</f>
        <v>智能制造工程</v>
      </c>
      <c r="B1335" t="b">
        <f>ISNUMBER('2020'!A1335)</f>
        <v>1</v>
      </c>
      <c r="C1335" t="str">
        <f>IF(AND(B1335,MATCH(A1335,$A$1:$A$10073,0)=ROW()),COUNTIFS('2020'!$C$1:$C$2317,A1335,'2020'!$F$1:$F$2317,"&lt;&gt;二年")+COUNTIFS('2021'!$E$1:$E$2047,A1335,'2021'!$J$1:$J$2047,"&lt;&gt;二年")+COUNTIFS('2022'!$E$1:$E$1903,A1335,'2022'!$K$1:$K$1903,"&lt;&gt;二年")+COUNTIFS('2023'!$C$1:$C$1765,A1335,'2023'!$F$1:$F$1765,"&lt;&gt;二年",'2023'!$G$1:$G$1765,"&lt;&gt;*调整*")+COUNTIFS('2024'!$C$1:$C$2041,A1335,'2024'!$F$1:$F$2041,"&lt;&gt;二年",'2024'!$G$1:$G$2041,"&lt;&gt;*调整*")+ROW()/100000,"")</f>
        <v/>
      </c>
    </row>
    <row r="1336" spans="1:3" ht="15" customHeight="1">
      <c r="A1336" t="str">
        <f>'2020'!C1336</f>
        <v>人工智能</v>
      </c>
      <c r="B1336" t="b">
        <f>ISNUMBER('2020'!A1336)</f>
        <v>1</v>
      </c>
      <c r="C1336" t="str">
        <f>IF(AND(B1336,MATCH(A1336,$A$1:$A$10073,0)=ROW()),COUNTIFS('2020'!$C$1:$C$2317,A1336,'2020'!$F$1:$F$2317,"&lt;&gt;二年")+COUNTIFS('2021'!$E$1:$E$2047,A1336,'2021'!$J$1:$J$2047,"&lt;&gt;二年")+COUNTIFS('2022'!$E$1:$E$1903,A1336,'2022'!$K$1:$K$1903,"&lt;&gt;二年")+COUNTIFS('2023'!$C$1:$C$1765,A1336,'2023'!$F$1:$F$1765,"&lt;&gt;二年",'2023'!$G$1:$G$1765,"&lt;&gt;*调整*")+COUNTIFS('2024'!$C$1:$C$2041,A1336,'2024'!$F$1:$F$2041,"&lt;&gt;二年",'2024'!$G$1:$G$2041,"&lt;&gt;*调整*")+ROW()/100000,"")</f>
        <v/>
      </c>
    </row>
    <row r="1337" spans="1:3" ht="15" customHeight="1">
      <c r="A1337" t="str">
        <f>'2020'!C1337</f>
        <v>统计学</v>
      </c>
      <c r="B1337" t="b">
        <f>ISNUMBER('2020'!A1337)</f>
        <v>1</v>
      </c>
      <c r="C1337" t="str">
        <f>IF(AND(B1337,MATCH(A1337,$A$1:$A$10073,0)=ROW()),COUNTIFS('2020'!$C$1:$C$2317,A1337,'2020'!$F$1:$F$2317,"&lt;&gt;二年")+COUNTIFS('2021'!$E$1:$E$2047,A1337,'2021'!$J$1:$J$2047,"&lt;&gt;二年")+COUNTIFS('2022'!$E$1:$E$1903,A1337,'2022'!$K$1:$K$1903,"&lt;&gt;二年")+COUNTIFS('2023'!$C$1:$C$1765,A1337,'2023'!$F$1:$F$1765,"&lt;&gt;二年",'2023'!$G$1:$G$1765,"&lt;&gt;*调整*")+COUNTIFS('2024'!$C$1:$C$2041,A1337,'2024'!$F$1:$F$2041,"&lt;&gt;二年",'2024'!$G$1:$G$2041,"&lt;&gt;*调整*")+ROW()/100000,"")</f>
        <v/>
      </c>
    </row>
    <row r="1338" spans="1:3" ht="15" customHeight="1">
      <c r="A1338" t="str">
        <f>'2020'!C1338</f>
        <v>康复工程</v>
      </c>
      <c r="B1338" t="b">
        <f>ISNUMBER('2020'!A1338)</f>
        <v>1</v>
      </c>
      <c r="C1338" t="str">
        <f>IF(AND(B1338,MATCH(A1338,$A$1:$A$10073,0)=ROW()),COUNTIFS('2020'!$C$1:$C$2317,A1338,'2020'!$F$1:$F$2317,"&lt;&gt;二年")+COUNTIFS('2021'!$E$1:$E$2047,A1338,'2021'!$J$1:$J$2047,"&lt;&gt;二年")+COUNTIFS('2022'!$E$1:$E$1903,A1338,'2022'!$K$1:$K$1903,"&lt;&gt;二年")+COUNTIFS('2023'!$C$1:$C$1765,A1338,'2023'!$F$1:$F$1765,"&lt;&gt;二年",'2023'!$G$1:$G$1765,"&lt;&gt;*调整*")+COUNTIFS('2024'!$C$1:$C$2041,A1338,'2024'!$F$1:$F$2041,"&lt;&gt;二年",'2024'!$G$1:$G$2041,"&lt;&gt;*调整*")+ROW()/100000,"")</f>
        <v/>
      </c>
    </row>
    <row r="1339" spans="1:3" ht="15" customHeight="1">
      <c r="A1339" t="str">
        <f>'2020'!C1339</f>
        <v>翻译</v>
      </c>
      <c r="B1339" t="b">
        <f>ISNUMBER('2020'!A1339)</f>
        <v>1</v>
      </c>
      <c r="C1339" t="str">
        <f>IF(AND(B1339,MATCH(A1339,$A$1:$A$10073,0)=ROW()),COUNTIFS('2020'!$C$1:$C$2317,A1339,'2020'!$F$1:$F$2317,"&lt;&gt;二年")+COUNTIFS('2021'!$E$1:$E$2047,A1339,'2021'!$J$1:$J$2047,"&lt;&gt;二年")+COUNTIFS('2022'!$E$1:$E$1903,A1339,'2022'!$K$1:$K$1903,"&lt;&gt;二年")+COUNTIFS('2023'!$C$1:$C$1765,A1339,'2023'!$F$1:$F$1765,"&lt;&gt;二年",'2023'!$G$1:$G$1765,"&lt;&gt;*调整*")+COUNTIFS('2024'!$C$1:$C$2041,A1339,'2024'!$F$1:$F$2041,"&lt;&gt;二年",'2024'!$G$1:$G$2041,"&lt;&gt;*调整*")+ROW()/100000,"")</f>
        <v/>
      </c>
    </row>
    <row r="1340" spans="1:3" ht="15" customHeight="1">
      <c r="A1340" t="str">
        <f>'2020'!C1340</f>
        <v>小学教育</v>
      </c>
      <c r="B1340" t="b">
        <f>ISNUMBER('2020'!A1340)</f>
        <v>1</v>
      </c>
      <c r="C1340" t="str">
        <f>IF(AND(B1340,MATCH(A1340,$A$1:$A$10073,0)=ROW()),COUNTIFS('2020'!$C$1:$C$2317,A1340,'2020'!$F$1:$F$2317,"&lt;&gt;二年")+COUNTIFS('2021'!$E$1:$E$2047,A1340,'2021'!$J$1:$J$2047,"&lt;&gt;二年")+COUNTIFS('2022'!$E$1:$E$1903,A1340,'2022'!$K$1:$K$1903,"&lt;&gt;二年")+COUNTIFS('2023'!$C$1:$C$1765,A1340,'2023'!$F$1:$F$1765,"&lt;&gt;二年",'2023'!$G$1:$G$1765,"&lt;&gt;*调整*")+COUNTIFS('2024'!$C$1:$C$2041,A1340,'2024'!$F$1:$F$2041,"&lt;&gt;二年",'2024'!$G$1:$G$2041,"&lt;&gt;*调整*")+ROW()/100000,"")</f>
        <v/>
      </c>
    </row>
    <row r="1341" spans="1:3" ht="15" customHeight="1">
      <c r="A1341" t="str">
        <f>'2020'!C1341</f>
        <v>机械电子工程</v>
      </c>
      <c r="B1341" t="b">
        <f>ISNUMBER('2020'!A1341)</f>
        <v>1</v>
      </c>
      <c r="C1341" t="str">
        <f>IF(AND(B1341,MATCH(A1341,$A$1:$A$10073,0)=ROW()),COUNTIFS('2020'!$C$1:$C$2317,A1341,'2020'!$F$1:$F$2317,"&lt;&gt;二年")+COUNTIFS('2021'!$E$1:$E$2047,A1341,'2021'!$J$1:$J$2047,"&lt;&gt;二年")+COUNTIFS('2022'!$E$1:$E$1903,A1341,'2022'!$K$1:$K$1903,"&lt;&gt;二年")+COUNTIFS('2023'!$C$1:$C$1765,A1341,'2023'!$F$1:$F$1765,"&lt;&gt;二年",'2023'!$G$1:$G$1765,"&lt;&gt;*调整*")+COUNTIFS('2024'!$C$1:$C$2041,A1341,'2024'!$F$1:$F$2041,"&lt;&gt;二年",'2024'!$G$1:$G$2041,"&lt;&gt;*调整*")+ROW()/100000,"")</f>
        <v/>
      </c>
    </row>
    <row r="1342" spans="1:3" ht="15" customHeight="1">
      <c r="A1342" t="str">
        <f>'2020'!C1342</f>
        <v>美术学</v>
      </c>
      <c r="B1342" t="b">
        <f>ISNUMBER('2020'!A1342)</f>
        <v>1</v>
      </c>
      <c r="C1342" t="str">
        <f>IF(AND(B1342,MATCH(A1342,$A$1:$A$10073,0)=ROW()),COUNTIFS('2020'!$C$1:$C$2317,A1342,'2020'!$F$1:$F$2317,"&lt;&gt;二年")+COUNTIFS('2021'!$E$1:$E$2047,A1342,'2021'!$J$1:$J$2047,"&lt;&gt;二年")+COUNTIFS('2022'!$E$1:$E$1903,A1342,'2022'!$K$1:$K$1903,"&lt;&gt;二年")+COUNTIFS('2023'!$C$1:$C$1765,A1342,'2023'!$F$1:$F$1765,"&lt;&gt;二年",'2023'!$G$1:$G$1765,"&lt;&gt;*调整*")+COUNTIFS('2024'!$C$1:$C$2041,A1342,'2024'!$F$1:$F$2041,"&lt;&gt;二年",'2024'!$G$1:$G$2041,"&lt;&gt;*调整*")+ROW()/100000,"")</f>
        <v/>
      </c>
    </row>
    <row r="1343" spans="1:3" ht="15" customHeight="1">
      <c r="A1343" t="str">
        <f>'2020'!C1343</f>
        <v>体能训练</v>
      </c>
      <c r="B1343" t="b">
        <f>ISNUMBER('2020'!A1343)</f>
        <v>1</v>
      </c>
      <c r="C1343" t="str">
        <f>IF(AND(B1343,MATCH(A1343,$A$1:$A$10073,0)=ROW()),COUNTIFS('2020'!$C$1:$C$2317,A1343,'2020'!$F$1:$F$2317,"&lt;&gt;二年")+COUNTIFS('2021'!$E$1:$E$2047,A1343,'2021'!$J$1:$J$2047,"&lt;&gt;二年")+COUNTIFS('2022'!$E$1:$E$1903,A1343,'2022'!$K$1:$K$1903,"&lt;&gt;二年")+COUNTIFS('2023'!$C$1:$C$1765,A1343,'2023'!$F$1:$F$1765,"&lt;&gt;二年",'2023'!$G$1:$G$1765,"&lt;&gt;*调整*")+COUNTIFS('2024'!$C$1:$C$2041,A1343,'2024'!$F$1:$F$2041,"&lt;&gt;二年",'2024'!$G$1:$G$2041,"&lt;&gt;*调整*")+ROW()/100000,"")</f>
        <v/>
      </c>
    </row>
    <row r="1344" spans="1:3" ht="15" customHeight="1">
      <c r="A1344" t="str">
        <f>'2020'!C1344</f>
        <v>道路桥梁与渡河工程</v>
      </c>
      <c r="B1344" t="b">
        <f>ISNUMBER('2020'!A1344)</f>
        <v>1</v>
      </c>
      <c r="C1344" t="str">
        <f>IF(AND(B1344,MATCH(A1344,$A$1:$A$10073,0)=ROW()),COUNTIFS('2020'!$C$1:$C$2317,A1344,'2020'!$F$1:$F$2317,"&lt;&gt;二年")+COUNTIFS('2021'!$E$1:$E$2047,A1344,'2021'!$J$1:$J$2047,"&lt;&gt;二年")+COUNTIFS('2022'!$E$1:$E$1903,A1344,'2022'!$K$1:$K$1903,"&lt;&gt;二年")+COUNTIFS('2023'!$C$1:$C$1765,A1344,'2023'!$F$1:$F$1765,"&lt;&gt;二年",'2023'!$G$1:$G$1765,"&lt;&gt;*调整*")+COUNTIFS('2024'!$C$1:$C$2041,A1344,'2024'!$F$1:$F$2041,"&lt;&gt;二年",'2024'!$G$1:$G$2041,"&lt;&gt;*调整*")+ROW()/100000,"")</f>
        <v/>
      </c>
    </row>
    <row r="1345" spans="1:3" ht="15" customHeight="1">
      <c r="A1345" t="str">
        <f>'2020'!C1345</f>
        <v>跨境电子商务</v>
      </c>
      <c r="B1345" t="b">
        <f>ISNUMBER('2020'!A1345)</f>
        <v>1</v>
      </c>
      <c r="C1345" t="str">
        <f>IF(AND(B1345,MATCH(A1345,$A$1:$A$10073,0)=ROW()),COUNTIFS('2020'!$C$1:$C$2317,A1345,'2020'!$F$1:$F$2317,"&lt;&gt;二年")+COUNTIFS('2021'!$E$1:$E$2047,A1345,'2021'!$J$1:$J$2047,"&lt;&gt;二年")+COUNTIFS('2022'!$E$1:$E$1903,A1345,'2022'!$K$1:$K$1903,"&lt;&gt;二年")+COUNTIFS('2023'!$C$1:$C$1765,A1345,'2023'!$F$1:$F$1765,"&lt;&gt;二年",'2023'!$G$1:$G$1765,"&lt;&gt;*调整*")+COUNTIFS('2024'!$C$1:$C$2041,A1345,'2024'!$F$1:$F$2041,"&lt;&gt;二年",'2024'!$G$1:$G$2041,"&lt;&gt;*调整*")+ROW()/100000,"")</f>
        <v/>
      </c>
    </row>
    <row r="1346" spans="1:3" ht="15" customHeight="1">
      <c r="A1346" t="str">
        <f>'2020'!C1346</f>
        <v>网络与新媒体</v>
      </c>
      <c r="B1346" t="b">
        <f>ISNUMBER('2020'!A1346)</f>
        <v>1</v>
      </c>
      <c r="C1346" t="str">
        <f>IF(AND(B1346,MATCH(A1346,$A$1:$A$10073,0)=ROW()),COUNTIFS('2020'!$C$1:$C$2317,A1346,'2020'!$F$1:$F$2317,"&lt;&gt;二年")+COUNTIFS('2021'!$E$1:$E$2047,A1346,'2021'!$J$1:$J$2047,"&lt;&gt;二年")+COUNTIFS('2022'!$E$1:$E$1903,A1346,'2022'!$K$1:$K$1903,"&lt;&gt;二年")+COUNTIFS('2023'!$C$1:$C$1765,A1346,'2023'!$F$1:$F$1765,"&lt;&gt;二年",'2023'!$G$1:$G$1765,"&lt;&gt;*调整*")+COUNTIFS('2024'!$C$1:$C$2041,A1346,'2024'!$F$1:$F$2041,"&lt;&gt;二年",'2024'!$G$1:$G$2041,"&lt;&gt;*调整*")+ROW()/100000,"")</f>
        <v/>
      </c>
    </row>
    <row r="1347" spans="1:3" ht="15" customHeight="1">
      <c r="A1347" t="str">
        <f>'2020'!C1347</f>
        <v>跨境电子商务</v>
      </c>
      <c r="B1347" t="b">
        <f>ISNUMBER('2020'!A1347)</f>
        <v>1</v>
      </c>
      <c r="C1347" t="str">
        <f>IF(AND(B1347,MATCH(A1347,$A$1:$A$10073,0)=ROW()),COUNTIFS('2020'!$C$1:$C$2317,A1347,'2020'!$F$1:$F$2317,"&lt;&gt;二年")+COUNTIFS('2021'!$E$1:$E$2047,A1347,'2021'!$J$1:$J$2047,"&lt;&gt;二年")+COUNTIFS('2022'!$E$1:$E$1903,A1347,'2022'!$K$1:$K$1903,"&lt;&gt;二年")+COUNTIFS('2023'!$C$1:$C$1765,A1347,'2023'!$F$1:$F$1765,"&lt;&gt;二年",'2023'!$G$1:$G$1765,"&lt;&gt;*调整*")+COUNTIFS('2024'!$C$1:$C$2041,A1347,'2024'!$F$1:$F$2041,"&lt;&gt;二年",'2024'!$G$1:$G$2041,"&lt;&gt;*调整*")+ROW()/100000,"")</f>
        <v/>
      </c>
    </row>
    <row r="1348" spans="1:3" ht="15" customHeight="1">
      <c r="A1348" t="str">
        <f>'2020'!C1348</f>
        <v>康复治疗学</v>
      </c>
      <c r="B1348" t="b">
        <f>ISNUMBER('2020'!A1348)</f>
        <v>1</v>
      </c>
      <c r="C1348" t="str">
        <f>IF(AND(B1348,MATCH(A1348,$A$1:$A$10073,0)=ROW()),COUNTIFS('2020'!$C$1:$C$2317,A1348,'2020'!$F$1:$F$2317,"&lt;&gt;二年")+COUNTIFS('2021'!$E$1:$E$2047,A1348,'2021'!$J$1:$J$2047,"&lt;&gt;二年")+COUNTIFS('2022'!$E$1:$E$1903,A1348,'2022'!$K$1:$K$1903,"&lt;&gt;二年")+COUNTIFS('2023'!$C$1:$C$1765,A1348,'2023'!$F$1:$F$1765,"&lt;&gt;二年",'2023'!$G$1:$G$1765,"&lt;&gt;*调整*")+COUNTIFS('2024'!$C$1:$C$2041,A1348,'2024'!$F$1:$F$2041,"&lt;&gt;二年",'2024'!$G$1:$G$2041,"&lt;&gt;*调整*")+ROW()/100000,"")</f>
        <v/>
      </c>
    </row>
    <row r="1349" spans="1:3" ht="15" customHeight="1">
      <c r="A1349" t="str">
        <f>'2020'!C1349</f>
        <v>工程管理</v>
      </c>
      <c r="B1349" t="b">
        <f>ISNUMBER('2020'!A1349)</f>
        <v>1</v>
      </c>
      <c r="C1349" t="str">
        <f>IF(AND(B1349,MATCH(A1349,$A$1:$A$10073,0)=ROW()),COUNTIFS('2020'!$C$1:$C$2317,A1349,'2020'!$F$1:$F$2317,"&lt;&gt;二年")+COUNTIFS('2021'!$E$1:$E$2047,A1349,'2021'!$J$1:$J$2047,"&lt;&gt;二年")+COUNTIFS('2022'!$E$1:$E$1903,A1349,'2022'!$K$1:$K$1903,"&lt;&gt;二年")+COUNTIFS('2023'!$C$1:$C$1765,A1349,'2023'!$F$1:$F$1765,"&lt;&gt;二年",'2023'!$G$1:$G$1765,"&lt;&gt;*调整*")+COUNTIFS('2024'!$C$1:$C$2041,A1349,'2024'!$F$1:$F$2041,"&lt;&gt;二年",'2024'!$G$1:$G$2041,"&lt;&gt;*调整*")+ROW()/100000,"")</f>
        <v/>
      </c>
    </row>
    <row r="1350" spans="1:3" ht="15" customHeight="1">
      <c r="A1350" t="str">
        <f>'2020'!C1350</f>
        <v>表演</v>
      </c>
      <c r="B1350" t="b">
        <f>ISNUMBER('2020'!A1350)</f>
        <v>1</v>
      </c>
      <c r="C1350">
        <f>IF(AND(B1350,MATCH(A1350,$A$1:$A$10073,0)=ROW()),COUNTIFS('2020'!$C$1:$C$2317,A1350,'2020'!$F$1:$F$2317,"&lt;&gt;二年")+COUNTIFS('2021'!$E$1:$E$2047,A1350,'2021'!$J$1:$J$2047,"&lt;&gt;二年")+COUNTIFS('2022'!$E$1:$E$1903,A1350,'2022'!$K$1:$K$1903,"&lt;&gt;二年")+COUNTIFS('2023'!$C$1:$C$1765,A1350,'2023'!$F$1:$F$1765,"&lt;&gt;二年",'2023'!$G$1:$G$1765,"&lt;&gt;*调整*")+COUNTIFS('2024'!$C$1:$C$2041,A1350,'2024'!$F$1:$F$2041,"&lt;&gt;二年",'2024'!$G$1:$G$2041,"&lt;&gt;*调整*")+ROW()/100000,"")</f>
        <v>11.013500000000001</v>
      </c>
    </row>
    <row r="1351" spans="1:3" ht="15" customHeight="1">
      <c r="A1351" t="str">
        <f>'2020'!C1351</f>
        <v>摄影</v>
      </c>
      <c r="B1351" t="b">
        <f>ISNUMBER('2020'!A1351)</f>
        <v>1</v>
      </c>
      <c r="C1351" t="str">
        <f>IF(AND(B1351,MATCH(A1351,$A$1:$A$10073,0)=ROW()),COUNTIFS('2020'!$C$1:$C$2317,A1351,'2020'!$F$1:$F$2317,"&lt;&gt;二年")+COUNTIFS('2021'!$E$1:$E$2047,A1351,'2021'!$J$1:$J$2047,"&lt;&gt;二年")+COUNTIFS('2022'!$E$1:$E$1903,A1351,'2022'!$K$1:$K$1903,"&lt;&gt;二年")+COUNTIFS('2023'!$C$1:$C$1765,A1351,'2023'!$F$1:$F$1765,"&lt;&gt;二年",'2023'!$G$1:$G$1765,"&lt;&gt;*调整*")+COUNTIFS('2024'!$C$1:$C$2041,A1351,'2024'!$F$1:$F$2041,"&lt;&gt;二年",'2024'!$G$1:$G$2041,"&lt;&gt;*调整*")+ROW()/100000,"")</f>
        <v/>
      </c>
    </row>
    <row r="1352" spans="1:3" ht="15" customHeight="1">
      <c r="A1352" t="str">
        <f>'2020'!C1352</f>
        <v>数据科学与大数据技术</v>
      </c>
      <c r="B1352" t="b">
        <f>ISNUMBER('2020'!A1352)</f>
        <v>1</v>
      </c>
      <c r="C1352" t="str">
        <f>IF(AND(B1352,MATCH(A1352,$A$1:$A$10073,0)=ROW()),COUNTIFS('2020'!$C$1:$C$2317,A1352,'2020'!$F$1:$F$2317,"&lt;&gt;二年")+COUNTIFS('2021'!$E$1:$E$2047,A1352,'2021'!$J$1:$J$2047,"&lt;&gt;二年")+COUNTIFS('2022'!$E$1:$E$1903,A1352,'2022'!$K$1:$K$1903,"&lt;&gt;二年")+COUNTIFS('2023'!$C$1:$C$1765,A1352,'2023'!$F$1:$F$1765,"&lt;&gt;二年",'2023'!$G$1:$G$1765,"&lt;&gt;*调整*")+COUNTIFS('2024'!$C$1:$C$2041,A1352,'2024'!$F$1:$F$2041,"&lt;&gt;二年",'2024'!$G$1:$G$2041,"&lt;&gt;*调整*")+ROW()/100000,"")</f>
        <v/>
      </c>
    </row>
    <row r="1353" spans="1:3" ht="15" customHeight="1">
      <c r="A1353" t="str">
        <f>'2020'!C1353</f>
        <v>大数据管理与应用</v>
      </c>
      <c r="B1353" t="b">
        <f>ISNUMBER('2020'!A1353)</f>
        <v>1</v>
      </c>
      <c r="C1353" t="str">
        <f>IF(AND(B1353,MATCH(A1353,$A$1:$A$10073,0)=ROW()),COUNTIFS('2020'!$C$1:$C$2317,A1353,'2020'!$F$1:$F$2317,"&lt;&gt;二年")+COUNTIFS('2021'!$E$1:$E$2047,A1353,'2021'!$J$1:$J$2047,"&lt;&gt;二年")+COUNTIFS('2022'!$E$1:$E$1903,A1353,'2022'!$K$1:$K$1903,"&lt;&gt;二年")+COUNTIFS('2023'!$C$1:$C$1765,A1353,'2023'!$F$1:$F$1765,"&lt;&gt;二年",'2023'!$G$1:$G$1765,"&lt;&gt;*调整*")+COUNTIFS('2024'!$C$1:$C$2041,A1353,'2024'!$F$1:$F$2041,"&lt;&gt;二年",'2024'!$G$1:$G$2041,"&lt;&gt;*调整*")+ROW()/100000,"")</f>
        <v/>
      </c>
    </row>
    <row r="1354" spans="1:3" ht="15" customHeight="1">
      <c r="A1354" t="str">
        <f>'2020'!C1354</f>
        <v>健康服务与管理</v>
      </c>
      <c r="B1354" t="b">
        <f>ISNUMBER('2020'!A1354)</f>
        <v>1</v>
      </c>
      <c r="C1354" t="str">
        <f>IF(AND(B1354,MATCH(A1354,$A$1:$A$10073,0)=ROW()),COUNTIFS('2020'!$C$1:$C$2317,A1354,'2020'!$F$1:$F$2317,"&lt;&gt;二年")+COUNTIFS('2021'!$E$1:$E$2047,A1354,'2021'!$J$1:$J$2047,"&lt;&gt;二年")+COUNTIFS('2022'!$E$1:$E$1903,A1354,'2022'!$K$1:$K$1903,"&lt;&gt;二年")+COUNTIFS('2023'!$C$1:$C$1765,A1354,'2023'!$F$1:$F$1765,"&lt;&gt;二年",'2023'!$G$1:$G$1765,"&lt;&gt;*调整*")+COUNTIFS('2024'!$C$1:$C$2041,A1354,'2024'!$F$1:$F$2041,"&lt;&gt;二年",'2024'!$G$1:$G$2041,"&lt;&gt;*调整*")+ROW()/100000,"")</f>
        <v/>
      </c>
    </row>
    <row r="1355" spans="1:3" ht="15" customHeight="1">
      <c r="A1355">
        <f>'2020'!C1355</f>
        <v>0</v>
      </c>
      <c r="B1355" t="b">
        <f>ISNUMBER('2020'!A1355)</f>
        <v>0</v>
      </c>
      <c r="C1355" t="str">
        <f>IF(AND(B1355,MATCH(A1355,$A$1:$A$10073,0)=ROW()),COUNTIFS('2020'!$C$1:$C$2317,A1355,'2020'!$F$1:$F$2317,"&lt;&gt;二年")+COUNTIFS('2021'!$E$1:$E$2047,A1355,'2021'!$J$1:$J$2047,"&lt;&gt;二年")+COUNTIFS('2022'!$E$1:$E$1903,A1355,'2022'!$K$1:$K$1903,"&lt;&gt;二年")+COUNTIFS('2023'!$C$1:$C$1765,A1355,'2023'!$F$1:$F$1765,"&lt;&gt;二年",'2023'!$G$1:$G$1765,"&lt;&gt;*调整*")+COUNTIFS('2024'!$C$1:$C$2041,A1355,'2024'!$F$1:$F$2041,"&lt;&gt;二年",'2024'!$G$1:$G$2041,"&lt;&gt;*调整*")+ROW()/100000,"")</f>
        <v/>
      </c>
    </row>
    <row r="1356" spans="1:3" ht="15" customHeight="1">
      <c r="A1356" t="str">
        <f>'2020'!C1356</f>
        <v>光电信息科学与工程</v>
      </c>
      <c r="B1356" t="b">
        <f>ISNUMBER('2020'!A1356)</f>
        <v>1</v>
      </c>
      <c r="C1356" t="str">
        <f>IF(AND(B1356,MATCH(A1356,$A$1:$A$10073,0)=ROW()),COUNTIFS('2020'!$C$1:$C$2317,A1356,'2020'!$F$1:$F$2317,"&lt;&gt;二年")+COUNTIFS('2021'!$E$1:$E$2047,A1356,'2021'!$J$1:$J$2047,"&lt;&gt;二年")+COUNTIFS('2022'!$E$1:$E$1903,A1356,'2022'!$K$1:$K$1903,"&lt;&gt;二年")+COUNTIFS('2023'!$C$1:$C$1765,A1356,'2023'!$F$1:$F$1765,"&lt;&gt;二年",'2023'!$G$1:$G$1765,"&lt;&gt;*调整*")+COUNTIFS('2024'!$C$1:$C$2041,A1356,'2024'!$F$1:$F$2041,"&lt;&gt;二年",'2024'!$G$1:$G$2041,"&lt;&gt;*调整*")+ROW()/100000,"")</f>
        <v/>
      </c>
    </row>
    <row r="1357" spans="1:3" ht="15" customHeight="1">
      <c r="A1357" t="str">
        <f>'2020'!C1357</f>
        <v>马克思主义理论</v>
      </c>
      <c r="B1357" t="b">
        <f>ISNUMBER('2020'!A1357)</f>
        <v>1</v>
      </c>
      <c r="C1357" t="str">
        <f>IF(AND(B1357,MATCH(A1357,$A$1:$A$10073,0)=ROW()),COUNTIFS('2020'!$C$1:$C$2317,A1357,'2020'!$F$1:$F$2317,"&lt;&gt;二年")+COUNTIFS('2021'!$E$1:$E$2047,A1357,'2021'!$J$1:$J$2047,"&lt;&gt;二年")+COUNTIFS('2022'!$E$1:$E$1903,A1357,'2022'!$K$1:$K$1903,"&lt;&gt;二年")+COUNTIFS('2023'!$C$1:$C$1765,A1357,'2023'!$F$1:$F$1765,"&lt;&gt;二年",'2023'!$G$1:$G$1765,"&lt;&gt;*调整*")+COUNTIFS('2024'!$C$1:$C$2041,A1357,'2024'!$F$1:$F$2041,"&lt;&gt;二年",'2024'!$G$1:$G$2041,"&lt;&gt;*调整*")+ROW()/100000,"")</f>
        <v/>
      </c>
    </row>
    <row r="1358" spans="1:3" ht="15" customHeight="1">
      <c r="A1358" t="str">
        <f>'2020'!C1358</f>
        <v>网络与新媒体</v>
      </c>
      <c r="B1358" t="b">
        <f>ISNUMBER('2020'!A1358)</f>
        <v>1</v>
      </c>
      <c r="C1358" t="str">
        <f>IF(AND(B1358,MATCH(A1358,$A$1:$A$10073,0)=ROW()),COUNTIFS('2020'!$C$1:$C$2317,A1358,'2020'!$F$1:$F$2317,"&lt;&gt;二年")+COUNTIFS('2021'!$E$1:$E$2047,A1358,'2021'!$J$1:$J$2047,"&lt;&gt;二年")+COUNTIFS('2022'!$E$1:$E$1903,A1358,'2022'!$K$1:$K$1903,"&lt;&gt;二年")+COUNTIFS('2023'!$C$1:$C$1765,A1358,'2023'!$F$1:$F$1765,"&lt;&gt;二年",'2023'!$G$1:$G$1765,"&lt;&gt;*调整*")+COUNTIFS('2024'!$C$1:$C$2041,A1358,'2024'!$F$1:$F$2041,"&lt;&gt;二年",'2024'!$G$1:$G$2041,"&lt;&gt;*调整*")+ROW()/100000,"")</f>
        <v/>
      </c>
    </row>
    <row r="1359" spans="1:3" ht="15" customHeight="1">
      <c r="A1359" t="str">
        <f>'2020'!C1359</f>
        <v>地球信息科学与技术</v>
      </c>
      <c r="B1359" t="b">
        <f>ISNUMBER('2020'!A1359)</f>
        <v>1</v>
      </c>
      <c r="C1359" t="str">
        <f>IF(AND(B1359,MATCH(A1359,$A$1:$A$10073,0)=ROW()),COUNTIFS('2020'!$C$1:$C$2317,A1359,'2020'!$F$1:$F$2317,"&lt;&gt;二年")+COUNTIFS('2021'!$E$1:$E$2047,A1359,'2021'!$J$1:$J$2047,"&lt;&gt;二年")+COUNTIFS('2022'!$E$1:$E$1903,A1359,'2022'!$K$1:$K$1903,"&lt;&gt;二年")+COUNTIFS('2023'!$C$1:$C$1765,A1359,'2023'!$F$1:$F$1765,"&lt;&gt;二年",'2023'!$G$1:$G$1765,"&lt;&gt;*调整*")+COUNTIFS('2024'!$C$1:$C$2041,A1359,'2024'!$F$1:$F$2041,"&lt;&gt;二年",'2024'!$G$1:$G$2041,"&lt;&gt;*调整*")+ROW()/100000,"")</f>
        <v/>
      </c>
    </row>
    <row r="1360" spans="1:3" ht="15" customHeight="1">
      <c r="A1360" t="str">
        <f>'2020'!C1360</f>
        <v>新能源科学与工程</v>
      </c>
      <c r="B1360" t="b">
        <f>ISNUMBER('2020'!A1360)</f>
        <v>1</v>
      </c>
      <c r="C1360" t="str">
        <f>IF(AND(B1360,MATCH(A1360,$A$1:$A$10073,0)=ROW()),COUNTIFS('2020'!$C$1:$C$2317,A1360,'2020'!$F$1:$F$2317,"&lt;&gt;二年")+COUNTIFS('2021'!$E$1:$E$2047,A1360,'2021'!$J$1:$J$2047,"&lt;&gt;二年")+COUNTIFS('2022'!$E$1:$E$1903,A1360,'2022'!$K$1:$K$1903,"&lt;&gt;二年")+COUNTIFS('2023'!$C$1:$C$1765,A1360,'2023'!$F$1:$F$1765,"&lt;&gt;二年",'2023'!$G$1:$G$1765,"&lt;&gt;*调整*")+COUNTIFS('2024'!$C$1:$C$2041,A1360,'2024'!$F$1:$F$2041,"&lt;&gt;二年",'2024'!$G$1:$G$2041,"&lt;&gt;*调整*")+ROW()/100000,"")</f>
        <v/>
      </c>
    </row>
    <row r="1361" spans="1:3" ht="15" customHeight="1">
      <c r="A1361" t="str">
        <f>'2020'!C1361</f>
        <v>人工智能</v>
      </c>
      <c r="B1361" t="b">
        <f>ISNUMBER('2020'!A1361)</f>
        <v>1</v>
      </c>
      <c r="C1361" t="str">
        <f>IF(AND(B1361,MATCH(A1361,$A$1:$A$10073,0)=ROW()),COUNTIFS('2020'!$C$1:$C$2317,A1361,'2020'!$F$1:$F$2317,"&lt;&gt;二年")+COUNTIFS('2021'!$E$1:$E$2047,A1361,'2021'!$J$1:$J$2047,"&lt;&gt;二年")+COUNTIFS('2022'!$E$1:$E$1903,A1361,'2022'!$K$1:$K$1903,"&lt;&gt;二年")+COUNTIFS('2023'!$C$1:$C$1765,A1361,'2023'!$F$1:$F$1765,"&lt;&gt;二年",'2023'!$G$1:$G$1765,"&lt;&gt;*调整*")+COUNTIFS('2024'!$C$1:$C$2041,A1361,'2024'!$F$1:$F$2041,"&lt;&gt;二年",'2024'!$G$1:$G$2041,"&lt;&gt;*调整*")+ROW()/100000,"")</f>
        <v/>
      </c>
    </row>
    <row r="1362" spans="1:3" ht="15" customHeight="1">
      <c r="A1362" t="str">
        <f>'2020'!C1362</f>
        <v>机器人工程</v>
      </c>
      <c r="B1362" t="b">
        <f>ISNUMBER('2020'!A1362)</f>
        <v>1</v>
      </c>
      <c r="C1362" t="str">
        <f>IF(AND(B1362,MATCH(A1362,$A$1:$A$10073,0)=ROW()),COUNTIFS('2020'!$C$1:$C$2317,A1362,'2020'!$F$1:$F$2317,"&lt;&gt;二年")+COUNTIFS('2021'!$E$1:$E$2047,A1362,'2021'!$J$1:$J$2047,"&lt;&gt;二年")+COUNTIFS('2022'!$E$1:$E$1903,A1362,'2022'!$K$1:$K$1903,"&lt;&gt;二年")+COUNTIFS('2023'!$C$1:$C$1765,A1362,'2023'!$F$1:$F$1765,"&lt;&gt;二年",'2023'!$G$1:$G$1765,"&lt;&gt;*调整*")+COUNTIFS('2024'!$C$1:$C$2041,A1362,'2024'!$F$1:$F$2041,"&lt;&gt;二年",'2024'!$G$1:$G$2041,"&lt;&gt;*调整*")+ROW()/100000,"")</f>
        <v/>
      </c>
    </row>
    <row r="1363" spans="1:3" ht="15" customHeight="1">
      <c r="A1363" t="str">
        <f>'2020'!C1363</f>
        <v>智能建造</v>
      </c>
      <c r="B1363" t="b">
        <f>ISNUMBER('2020'!A1363)</f>
        <v>1</v>
      </c>
      <c r="C1363" t="str">
        <f>IF(AND(B1363,MATCH(A1363,$A$1:$A$10073,0)=ROW()),COUNTIFS('2020'!$C$1:$C$2317,A1363,'2020'!$F$1:$F$2317,"&lt;&gt;二年")+COUNTIFS('2021'!$E$1:$E$2047,A1363,'2021'!$J$1:$J$2047,"&lt;&gt;二年")+COUNTIFS('2022'!$E$1:$E$1903,A1363,'2022'!$K$1:$K$1903,"&lt;&gt;二年")+COUNTIFS('2023'!$C$1:$C$1765,A1363,'2023'!$F$1:$F$1765,"&lt;&gt;二年",'2023'!$G$1:$G$1765,"&lt;&gt;*调整*")+COUNTIFS('2024'!$C$1:$C$2041,A1363,'2024'!$F$1:$F$2041,"&lt;&gt;二年",'2024'!$G$1:$G$2041,"&lt;&gt;*调整*")+ROW()/100000,"")</f>
        <v/>
      </c>
    </row>
    <row r="1364" spans="1:3" ht="15" customHeight="1">
      <c r="A1364" t="str">
        <f>'2020'!C1364</f>
        <v>化妆品技术与工程</v>
      </c>
      <c r="B1364" t="b">
        <f>ISNUMBER('2020'!A1364)</f>
        <v>1</v>
      </c>
      <c r="C1364" t="str">
        <f>IF(AND(B1364,MATCH(A1364,$A$1:$A$10073,0)=ROW()),COUNTIFS('2020'!$C$1:$C$2317,A1364,'2020'!$F$1:$F$2317,"&lt;&gt;二年")+COUNTIFS('2021'!$E$1:$E$2047,A1364,'2021'!$J$1:$J$2047,"&lt;&gt;二年")+COUNTIFS('2022'!$E$1:$E$1903,A1364,'2022'!$K$1:$K$1903,"&lt;&gt;二年")+COUNTIFS('2023'!$C$1:$C$1765,A1364,'2023'!$F$1:$F$1765,"&lt;&gt;二年",'2023'!$G$1:$G$1765,"&lt;&gt;*调整*")+COUNTIFS('2024'!$C$1:$C$2041,A1364,'2024'!$F$1:$F$2041,"&lt;&gt;二年",'2024'!$G$1:$G$2041,"&lt;&gt;*调整*")+ROW()/100000,"")</f>
        <v/>
      </c>
    </row>
    <row r="1365" spans="1:3" ht="15" customHeight="1">
      <c r="A1365" t="str">
        <f>'2020'!C1365</f>
        <v>生物信息学</v>
      </c>
      <c r="B1365" t="b">
        <f>ISNUMBER('2020'!A1365)</f>
        <v>1</v>
      </c>
      <c r="C1365" t="str">
        <f>IF(AND(B1365,MATCH(A1365,$A$1:$A$10073,0)=ROW()),COUNTIFS('2020'!$C$1:$C$2317,A1365,'2020'!$F$1:$F$2317,"&lt;&gt;二年")+COUNTIFS('2021'!$E$1:$E$2047,A1365,'2021'!$J$1:$J$2047,"&lt;&gt;二年")+COUNTIFS('2022'!$E$1:$E$1903,A1365,'2022'!$K$1:$K$1903,"&lt;&gt;二年")+COUNTIFS('2023'!$C$1:$C$1765,A1365,'2023'!$F$1:$F$1765,"&lt;&gt;二年",'2023'!$G$1:$G$1765,"&lt;&gt;*调整*")+COUNTIFS('2024'!$C$1:$C$2041,A1365,'2024'!$F$1:$F$2041,"&lt;&gt;二年",'2024'!$G$1:$G$2041,"&lt;&gt;*调整*")+ROW()/100000,"")</f>
        <v/>
      </c>
    </row>
    <row r="1366" spans="1:3" ht="15" customHeight="1">
      <c r="A1366" t="str">
        <f>'2020'!C1366</f>
        <v>智能制造工程</v>
      </c>
      <c r="B1366" t="b">
        <f>ISNUMBER('2020'!A1366)</f>
        <v>1</v>
      </c>
      <c r="C1366" t="str">
        <f>IF(AND(B1366,MATCH(A1366,$A$1:$A$10073,0)=ROW()),COUNTIFS('2020'!$C$1:$C$2317,A1366,'2020'!$F$1:$F$2317,"&lt;&gt;二年")+COUNTIFS('2021'!$E$1:$E$2047,A1366,'2021'!$J$1:$J$2047,"&lt;&gt;二年")+COUNTIFS('2022'!$E$1:$E$1903,A1366,'2022'!$K$1:$K$1903,"&lt;&gt;二年")+COUNTIFS('2023'!$C$1:$C$1765,A1366,'2023'!$F$1:$F$1765,"&lt;&gt;二年",'2023'!$G$1:$G$1765,"&lt;&gt;*调整*")+COUNTIFS('2024'!$C$1:$C$2041,A1366,'2024'!$F$1:$F$2041,"&lt;&gt;二年",'2024'!$G$1:$G$2041,"&lt;&gt;*调整*")+ROW()/100000,"")</f>
        <v/>
      </c>
    </row>
    <row r="1367" spans="1:3" ht="15" customHeight="1">
      <c r="A1367" t="str">
        <f>'2020'!C1367</f>
        <v>人工智能</v>
      </c>
      <c r="B1367" t="b">
        <f>ISNUMBER('2020'!A1367)</f>
        <v>1</v>
      </c>
      <c r="C1367" t="str">
        <f>IF(AND(B1367,MATCH(A1367,$A$1:$A$10073,0)=ROW()),COUNTIFS('2020'!$C$1:$C$2317,A1367,'2020'!$F$1:$F$2317,"&lt;&gt;二年")+COUNTIFS('2021'!$E$1:$E$2047,A1367,'2021'!$J$1:$J$2047,"&lt;&gt;二年")+COUNTIFS('2022'!$E$1:$E$1903,A1367,'2022'!$K$1:$K$1903,"&lt;&gt;二年")+COUNTIFS('2023'!$C$1:$C$1765,A1367,'2023'!$F$1:$F$1765,"&lt;&gt;二年",'2023'!$G$1:$G$1765,"&lt;&gt;*调整*")+COUNTIFS('2024'!$C$1:$C$2041,A1367,'2024'!$F$1:$F$2041,"&lt;&gt;二年",'2024'!$G$1:$G$2041,"&lt;&gt;*调整*")+ROW()/100000,"")</f>
        <v/>
      </c>
    </row>
    <row r="1368" spans="1:3" ht="15" customHeight="1">
      <c r="A1368" t="str">
        <f>'2020'!C1368</f>
        <v>健康服务与管理</v>
      </c>
      <c r="B1368" t="b">
        <f>ISNUMBER('2020'!A1368)</f>
        <v>1</v>
      </c>
      <c r="C1368" t="str">
        <f>IF(AND(B1368,MATCH(A1368,$A$1:$A$10073,0)=ROW()),COUNTIFS('2020'!$C$1:$C$2317,A1368,'2020'!$F$1:$F$2317,"&lt;&gt;二年")+COUNTIFS('2021'!$E$1:$E$2047,A1368,'2021'!$J$1:$J$2047,"&lt;&gt;二年")+COUNTIFS('2022'!$E$1:$E$1903,A1368,'2022'!$K$1:$K$1903,"&lt;&gt;二年")+COUNTIFS('2023'!$C$1:$C$1765,A1368,'2023'!$F$1:$F$1765,"&lt;&gt;二年",'2023'!$G$1:$G$1765,"&lt;&gt;*调整*")+COUNTIFS('2024'!$C$1:$C$2041,A1368,'2024'!$F$1:$F$2041,"&lt;&gt;二年",'2024'!$G$1:$G$2041,"&lt;&gt;*调整*")+ROW()/100000,"")</f>
        <v/>
      </c>
    </row>
    <row r="1369" spans="1:3" ht="15" customHeight="1">
      <c r="A1369" t="str">
        <f>'2020'!C1369</f>
        <v>教育学</v>
      </c>
      <c r="B1369" t="b">
        <f>ISNUMBER('2020'!A1369)</f>
        <v>1</v>
      </c>
      <c r="C1369">
        <f>IF(AND(B1369,MATCH(A1369,$A$1:$A$10073,0)=ROW()),COUNTIFS('2020'!$C$1:$C$2317,A1369,'2020'!$F$1:$F$2317,"&lt;&gt;二年")+COUNTIFS('2021'!$E$1:$E$2047,A1369,'2021'!$J$1:$J$2047,"&lt;&gt;二年")+COUNTIFS('2022'!$E$1:$E$1903,A1369,'2022'!$K$1:$K$1903,"&lt;&gt;二年")+COUNTIFS('2023'!$C$1:$C$1765,A1369,'2023'!$F$1:$F$1765,"&lt;&gt;二年",'2023'!$G$1:$G$1765,"&lt;&gt;*调整*")+COUNTIFS('2024'!$C$1:$C$2041,A1369,'2024'!$F$1:$F$2041,"&lt;&gt;二年",'2024'!$G$1:$G$2041,"&lt;&gt;*调整*")+ROW()/100000,"")</f>
        <v>8.0136900000000004</v>
      </c>
    </row>
    <row r="1370" spans="1:3" ht="15" customHeight="1">
      <c r="A1370" t="str">
        <f>'2020'!C1370</f>
        <v>新能源材料与器件</v>
      </c>
      <c r="B1370" t="b">
        <f>ISNUMBER('2020'!A1370)</f>
        <v>1</v>
      </c>
      <c r="C1370" t="str">
        <f>IF(AND(B1370,MATCH(A1370,$A$1:$A$10073,0)=ROW()),COUNTIFS('2020'!$C$1:$C$2317,A1370,'2020'!$F$1:$F$2317,"&lt;&gt;二年")+COUNTIFS('2021'!$E$1:$E$2047,A1370,'2021'!$J$1:$J$2047,"&lt;&gt;二年")+COUNTIFS('2022'!$E$1:$E$1903,A1370,'2022'!$K$1:$K$1903,"&lt;&gt;二年")+COUNTIFS('2023'!$C$1:$C$1765,A1370,'2023'!$F$1:$F$1765,"&lt;&gt;二年",'2023'!$G$1:$G$1765,"&lt;&gt;*调整*")+COUNTIFS('2024'!$C$1:$C$2041,A1370,'2024'!$F$1:$F$2041,"&lt;&gt;二年",'2024'!$G$1:$G$2041,"&lt;&gt;*调整*")+ROW()/100000,"")</f>
        <v/>
      </c>
    </row>
    <row r="1371" spans="1:3" ht="15" customHeight="1">
      <c r="A1371" t="str">
        <f>'2020'!C1371</f>
        <v>智能建造</v>
      </c>
      <c r="B1371" t="b">
        <f>ISNUMBER('2020'!A1371)</f>
        <v>1</v>
      </c>
      <c r="C1371" t="str">
        <f>IF(AND(B1371,MATCH(A1371,$A$1:$A$10073,0)=ROW()),COUNTIFS('2020'!$C$1:$C$2317,A1371,'2020'!$F$1:$F$2317,"&lt;&gt;二年")+COUNTIFS('2021'!$E$1:$E$2047,A1371,'2021'!$J$1:$J$2047,"&lt;&gt;二年")+COUNTIFS('2022'!$E$1:$E$1903,A1371,'2022'!$K$1:$K$1903,"&lt;&gt;二年")+COUNTIFS('2023'!$C$1:$C$1765,A1371,'2023'!$F$1:$F$1765,"&lt;&gt;二年",'2023'!$G$1:$G$1765,"&lt;&gt;*调整*")+COUNTIFS('2024'!$C$1:$C$2041,A1371,'2024'!$F$1:$F$2041,"&lt;&gt;二年",'2024'!$G$1:$G$2041,"&lt;&gt;*调整*")+ROW()/100000,"")</f>
        <v/>
      </c>
    </row>
    <row r="1372" spans="1:3" ht="15" customHeight="1">
      <c r="A1372" t="str">
        <f>'2020'!C1372</f>
        <v>小学教育</v>
      </c>
      <c r="B1372" t="b">
        <f>ISNUMBER('2020'!A1372)</f>
        <v>1</v>
      </c>
      <c r="C1372" t="str">
        <f>IF(AND(B1372,MATCH(A1372,$A$1:$A$10073,0)=ROW()),COUNTIFS('2020'!$C$1:$C$2317,A1372,'2020'!$F$1:$F$2317,"&lt;&gt;二年")+COUNTIFS('2021'!$E$1:$E$2047,A1372,'2021'!$J$1:$J$2047,"&lt;&gt;二年")+COUNTIFS('2022'!$E$1:$E$1903,A1372,'2022'!$K$1:$K$1903,"&lt;&gt;二年")+COUNTIFS('2023'!$C$1:$C$1765,A1372,'2023'!$F$1:$F$1765,"&lt;&gt;二年",'2023'!$G$1:$G$1765,"&lt;&gt;*调整*")+COUNTIFS('2024'!$C$1:$C$2041,A1372,'2024'!$F$1:$F$2041,"&lt;&gt;二年",'2024'!$G$1:$G$2041,"&lt;&gt;*调整*")+ROW()/100000,"")</f>
        <v/>
      </c>
    </row>
    <row r="1373" spans="1:3" ht="15" customHeight="1">
      <c r="A1373" t="str">
        <f>'2020'!C1373</f>
        <v>电子信息工程</v>
      </c>
      <c r="B1373" t="b">
        <f>ISNUMBER('2020'!A1373)</f>
        <v>1</v>
      </c>
      <c r="C1373" t="str">
        <f>IF(AND(B1373,MATCH(A1373,$A$1:$A$10073,0)=ROW()),COUNTIFS('2020'!$C$1:$C$2317,A1373,'2020'!$F$1:$F$2317,"&lt;&gt;二年")+COUNTIFS('2021'!$E$1:$E$2047,A1373,'2021'!$J$1:$J$2047,"&lt;&gt;二年")+COUNTIFS('2022'!$E$1:$E$1903,A1373,'2022'!$K$1:$K$1903,"&lt;&gt;二年")+COUNTIFS('2023'!$C$1:$C$1765,A1373,'2023'!$F$1:$F$1765,"&lt;&gt;二年",'2023'!$G$1:$G$1765,"&lt;&gt;*调整*")+COUNTIFS('2024'!$C$1:$C$2041,A1373,'2024'!$F$1:$F$2041,"&lt;&gt;二年",'2024'!$G$1:$G$2041,"&lt;&gt;*调整*")+ROW()/100000,"")</f>
        <v/>
      </c>
    </row>
    <row r="1374" spans="1:3" ht="15" customHeight="1">
      <c r="A1374" t="str">
        <f>'2020'!C1374</f>
        <v>飞行器制造工程</v>
      </c>
      <c r="B1374" t="b">
        <f>ISNUMBER('2020'!A1374)</f>
        <v>1</v>
      </c>
      <c r="C1374" t="str">
        <f>IF(AND(B1374,MATCH(A1374,$A$1:$A$10073,0)=ROW()),COUNTIFS('2020'!$C$1:$C$2317,A1374,'2020'!$F$1:$F$2317,"&lt;&gt;二年")+COUNTIFS('2021'!$E$1:$E$2047,A1374,'2021'!$J$1:$J$2047,"&lt;&gt;二年")+COUNTIFS('2022'!$E$1:$E$1903,A1374,'2022'!$K$1:$K$1903,"&lt;&gt;二年")+COUNTIFS('2023'!$C$1:$C$1765,A1374,'2023'!$F$1:$F$1765,"&lt;&gt;二年",'2023'!$G$1:$G$1765,"&lt;&gt;*调整*")+COUNTIFS('2024'!$C$1:$C$2041,A1374,'2024'!$F$1:$F$2041,"&lt;&gt;二年",'2024'!$G$1:$G$2041,"&lt;&gt;*调整*")+ROW()/100000,"")</f>
        <v/>
      </c>
    </row>
    <row r="1375" spans="1:3" ht="15" customHeight="1">
      <c r="A1375" t="str">
        <f>'2020'!C1375</f>
        <v>舞蹈表演</v>
      </c>
      <c r="B1375" t="b">
        <f>ISNUMBER('2020'!A1375)</f>
        <v>1</v>
      </c>
      <c r="C1375" t="str">
        <f>IF(AND(B1375,MATCH(A1375,$A$1:$A$10073,0)=ROW()),COUNTIFS('2020'!$C$1:$C$2317,A1375,'2020'!$F$1:$F$2317,"&lt;&gt;二年")+COUNTIFS('2021'!$E$1:$E$2047,A1375,'2021'!$J$1:$J$2047,"&lt;&gt;二年")+COUNTIFS('2022'!$E$1:$E$1903,A1375,'2022'!$K$1:$K$1903,"&lt;&gt;二年")+COUNTIFS('2023'!$C$1:$C$1765,A1375,'2023'!$F$1:$F$1765,"&lt;&gt;二年",'2023'!$G$1:$G$1765,"&lt;&gt;*调整*")+COUNTIFS('2024'!$C$1:$C$2041,A1375,'2024'!$F$1:$F$2041,"&lt;&gt;二年",'2024'!$G$1:$G$2041,"&lt;&gt;*调整*")+ROW()/100000,"")</f>
        <v/>
      </c>
    </row>
    <row r="1376" spans="1:3" ht="15" customHeight="1">
      <c r="A1376" t="str">
        <f>'2020'!C1376</f>
        <v>人工智能</v>
      </c>
      <c r="B1376" t="b">
        <f>ISNUMBER('2020'!A1376)</f>
        <v>1</v>
      </c>
      <c r="C1376" t="str">
        <f>IF(AND(B1376,MATCH(A1376,$A$1:$A$10073,0)=ROW()),COUNTIFS('2020'!$C$1:$C$2317,A1376,'2020'!$F$1:$F$2317,"&lt;&gt;二年")+COUNTIFS('2021'!$E$1:$E$2047,A1376,'2021'!$J$1:$J$2047,"&lt;&gt;二年")+COUNTIFS('2022'!$E$1:$E$1903,A1376,'2022'!$K$1:$K$1903,"&lt;&gt;二年")+COUNTIFS('2023'!$C$1:$C$1765,A1376,'2023'!$F$1:$F$1765,"&lt;&gt;二年",'2023'!$G$1:$G$1765,"&lt;&gt;*调整*")+COUNTIFS('2024'!$C$1:$C$2041,A1376,'2024'!$F$1:$F$2041,"&lt;&gt;二年",'2024'!$G$1:$G$2041,"&lt;&gt;*调整*")+ROW()/100000,"")</f>
        <v/>
      </c>
    </row>
    <row r="1377" spans="1:3" ht="15" customHeight="1">
      <c r="A1377" t="str">
        <f>'2020'!C1377</f>
        <v>新闻学</v>
      </c>
      <c r="B1377" t="b">
        <f>ISNUMBER('2020'!A1377)</f>
        <v>1</v>
      </c>
      <c r="C1377" t="str">
        <f>IF(AND(B1377,MATCH(A1377,$A$1:$A$10073,0)=ROW()),COUNTIFS('2020'!$C$1:$C$2317,A1377,'2020'!$F$1:$F$2317,"&lt;&gt;二年")+COUNTIFS('2021'!$E$1:$E$2047,A1377,'2021'!$J$1:$J$2047,"&lt;&gt;二年")+COUNTIFS('2022'!$E$1:$E$1903,A1377,'2022'!$K$1:$K$1903,"&lt;&gt;二年")+COUNTIFS('2023'!$C$1:$C$1765,A1377,'2023'!$F$1:$F$1765,"&lt;&gt;二年",'2023'!$G$1:$G$1765,"&lt;&gt;*调整*")+COUNTIFS('2024'!$C$1:$C$2041,A1377,'2024'!$F$1:$F$2041,"&lt;&gt;二年",'2024'!$G$1:$G$2041,"&lt;&gt;*调整*")+ROW()/100000,"")</f>
        <v/>
      </c>
    </row>
    <row r="1378" spans="1:3" ht="15" customHeight="1">
      <c r="A1378" t="str">
        <f>'2020'!C1378</f>
        <v>智能制造工程</v>
      </c>
      <c r="B1378" t="b">
        <f>ISNUMBER('2020'!A1378)</f>
        <v>1</v>
      </c>
      <c r="C1378" t="str">
        <f>IF(AND(B1378,MATCH(A1378,$A$1:$A$10073,0)=ROW()),COUNTIFS('2020'!$C$1:$C$2317,A1378,'2020'!$F$1:$F$2317,"&lt;&gt;二年")+COUNTIFS('2021'!$E$1:$E$2047,A1378,'2021'!$J$1:$J$2047,"&lt;&gt;二年")+COUNTIFS('2022'!$E$1:$E$1903,A1378,'2022'!$K$1:$K$1903,"&lt;&gt;二年")+COUNTIFS('2023'!$C$1:$C$1765,A1378,'2023'!$F$1:$F$1765,"&lt;&gt;二年",'2023'!$G$1:$G$1765,"&lt;&gt;*调整*")+COUNTIFS('2024'!$C$1:$C$2041,A1378,'2024'!$F$1:$F$2041,"&lt;&gt;二年",'2024'!$G$1:$G$2041,"&lt;&gt;*调整*")+ROW()/100000,"")</f>
        <v/>
      </c>
    </row>
    <row r="1379" spans="1:3" ht="15" customHeight="1">
      <c r="A1379" t="str">
        <f>'2020'!C1379</f>
        <v>数据科学与大数据技术</v>
      </c>
      <c r="B1379" t="b">
        <f>ISNUMBER('2020'!A1379)</f>
        <v>1</v>
      </c>
      <c r="C1379" t="str">
        <f>IF(AND(B1379,MATCH(A1379,$A$1:$A$10073,0)=ROW()),COUNTIFS('2020'!$C$1:$C$2317,A1379,'2020'!$F$1:$F$2317,"&lt;&gt;二年")+COUNTIFS('2021'!$E$1:$E$2047,A1379,'2021'!$J$1:$J$2047,"&lt;&gt;二年")+COUNTIFS('2022'!$E$1:$E$1903,A1379,'2022'!$K$1:$K$1903,"&lt;&gt;二年")+COUNTIFS('2023'!$C$1:$C$1765,A1379,'2023'!$F$1:$F$1765,"&lt;&gt;二年",'2023'!$G$1:$G$1765,"&lt;&gt;*调整*")+COUNTIFS('2024'!$C$1:$C$2041,A1379,'2024'!$F$1:$F$2041,"&lt;&gt;二年",'2024'!$G$1:$G$2041,"&lt;&gt;*调整*")+ROW()/100000,"")</f>
        <v/>
      </c>
    </row>
    <row r="1380" spans="1:3" ht="15" customHeight="1">
      <c r="A1380" t="str">
        <f>'2020'!C1380</f>
        <v>科学教育</v>
      </c>
      <c r="B1380" t="b">
        <f>ISNUMBER('2020'!A1380)</f>
        <v>1</v>
      </c>
      <c r="C1380" t="str">
        <f>IF(AND(B1380,MATCH(A1380,$A$1:$A$10073,0)=ROW()),COUNTIFS('2020'!$C$1:$C$2317,A1380,'2020'!$F$1:$F$2317,"&lt;&gt;二年")+COUNTIFS('2021'!$E$1:$E$2047,A1380,'2021'!$J$1:$J$2047,"&lt;&gt;二年")+COUNTIFS('2022'!$E$1:$E$1903,A1380,'2022'!$K$1:$K$1903,"&lt;&gt;二年")+COUNTIFS('2023'!$C$1:$C$1765,A1380,'2023'!$F$1:$F$1765,"&lt;&gt;二年",'2023'!$G$1:$G$1765,"&lt;&gt;*调整*")+COUNTIFS('2024'!$C$1:$C$2041,A1380,'2024'!$F$1:$F$2041,"&lt;&gt;二年",'2024'!$G$1:$G$2041,"&lt;&gt;*调整*")+ROW()/100000,"")</f>
        <v/>
      </c>
    </row>
    <row r="1381" spans="1:3" ht="15" customHeight="1">
      <c r="A1381" t="str">
        <f>'2020'!C1381</f>
        <v>社会体育指导与管理</v>
      </c>
      <c r="B1381" t="b">
        <f>ISNUMBER('2020'!A1381)</f>
        <v>1</v>
      </c>
      <c r="C1381" t="str">
        <f>IF(AND(B1381,MATCH(A1381,$A$1:$A$10073,0)=ROW()),COUNTIFS('2020'!$C$1:$C$2317,A1381,'2020'!$F$1:$F$2317,"&lt;&gt;二年")+COUNTIFS('2021'!$E$1:$E$2047,A1381,'2021'!$J$1:$J$2047,"&lt;&gt;二年")+COUNTIFS('2022'!$E$1:$E$1903,A1381,'2022'!$K$1:$K$1903,"&lt;&gt;二年")+COUNTIFS('2023'!$C$1:$C$1765,A1381,'2023'!$F$1:$F$1765,"&lt;&gt;二年",'2023'!$G$1:$G$1765,"&lt;&gt;*调整*")+COUNTIFS('2024'!$C$1:$C$2041,A1381,'2024'!$F$1:$F$2041,"&lt;&gt;二年",'2024'!$G$1:$G$2041,"&lt;&gt;*调整*")+ROW()/100000,"")</f>
        <v/>
      </c>
    </row>
    <row r="1382" spans="1:3" ht="15" customHeight="1">
      <c r="A1382" t="str">
        <f>'2020'!C1382</f>
        <v>统计学</v>
      </c>
      <c r="B1382" t="b">
        <f>ISNUMBER('2020'!A1382)</f>
        <v>1</v>
      </c>
      <c r="C1382" t="str">
        <f>IF(AND(B1382,MATCH(A1382,$A$1:$A$10073,0)=ROW()),COUNTIFS('2020'!$C$1:$C$2317,A1382,'2020'!$F$1:$F$2317,"&lt;&gt;二年")+COUNTIFS('2021'!$E$1:$E$2047,A1382,'2021'!$J$1:$J$2047,"&lt;&gt;二年")+COUNTIFS('2022'!$E$1:$E$1903,A1382,'2022'!$K$1:$K$1903,"&lt;&gt;二年")+COUNTIFS('2023'!$C$1:$C$1765,A1382,'2023'!$F$1:$F$1765,"&lt;&gt;二年",'2023'!$G$1:$G$1765,"&lt;&gt;*调整*")+COUNTIFS('2024'!$C$1:$C$2041,A1382,'2024'!$F$1:$F$2041,"&lt;&gt;二年",'2024'!$G$1:$G$2041,"&lt;&gt;*调整*")+ROW()/100000,"")</f>
        <v/>
      </c>
    </row>
    <row r="1383" spans="1:3" ht="15" customHeight="1">
      <c r="A1383" t="str">
        <f>'2020'!C1383</f>
        <v>财务管理</v>
      </c>
      <c r="B1383" t="b">
        <f>ISNUMBER('2020'!A1383)</f>
        <v>1</v>
      </c>
      <c r="C1383" t="str">
        <f>IF(AND(B1383,MATCH(A1383,$A$1:$A$10073,0)=ROW()),COUNTIFS('2020'!$C$1:$C$2317,A1383,'2020'!$F$1:$F$2317,"&lt;&gt;二年")+COUNTIFS('2021'!$E$1:$E$2047,A1383,'2021'!$J$1:$J$2047,"&lt;&gt;二年")+COUNTIFS('2022'!$E$1:$E$1903,A1383,'2022'!$K$1:$K$1903,"&lt;&gt;二年")+COUNTIFS('2023'!$C$1:$C$1765,A1383,'2023'!$F$1:$F$1765,"&lt;&gt;二年",'2023'!$G$1:$G$1765,"&lt;&gt;*调整*")+COUNTIFS('2024'!$C$1:$C$2041,A1383,'2024'!$F$1:$F$2041,"&lt;&gt;二年",'2024'!$G$1:$G$2041,"&lt;&gt;*调整*")+ROW()/100000,"")</f>
        <v/>
      </c>
    </row>
    <row r="1384" spans="1:3" ht="15" customHeight="1">
      <c r="A1384" t="str">
        <f>'2020'!C1384</f>
        <v>行政管理</v>
      </c>
      <c r="B1384" t="b">
        <f>ISNUMBER('2020'!A1384)</f>
        <v>1</v>
      </c>
      <c r="C1384" t="str">
        <f>IF(AND(B1384,MATCH(A1384,$A$1:$A$10073,0)=ROW()),COUNTIFS('2020'!$C$1:$C$2317,A1384,'2020'!$F$1:$F$2317,"&lt;&gt;二年")+COUNTIFS('2021'!$E$1:$E$2047,A1384,'2021'!$J$1:$J$2047,"&lt;&gt;二年")+COUNTIFS('2022'!$E$1:$E$1903,A1384,'2022'!$K$1:$K$1903,"&lt;&gt;二年")+COUNTIFS('2023'!$C$1:$C$1765,A1384,'2023'!$F$1:$F$1765,"&lt;&gt;二年",'2023'!$G$1:$G$1765,"&lt;&gt;*调整*")+COUNTIFS('2024'!$C$1:$C$2041,A1384,'2024'!$F$1:$F$2041,"&lt;&gt;二年",'2024'!$G$1:$G$2041,"&lt;&gt;*调整*")+ROW()/100000,"")</f>
        <v/>
      </c>
    </row>
    <row r="1385" spans="1:3" ht="15" customHeight="1">
      <c r="A1385" t="str">
        <f>'2020'!C1385</f>
        <v>电子商务</v>
      </c>
      <c r="B1385" t="b">
        <f>ISNUMBER('2020'!A1385)</f>
        <v>1</v>
      </c>
      <c r="C1385" t="str">
        <f>IF(AND(B1385,MATCH(A1385,$A$1:$A$10073,0)=ROW()),COUNTIFS('2020'!$C$1:$C$2317,A1385,'2020'!$F$1:$F$2317,"&lt;&gt;二年")+COUNTIFS('2021'!$E$1:$E$2047,A1385,'2021'!$J$1:$J$2047,"&lt;&gt;二年")+COUNTIFS('2022'!$E$1:$E$1903,A1385,'2022'!$K$1:$K$1903,"&lt;&gt;二年")+COUNTIFS('2023'!$C$1:$C$1765,A1385,'2023'!$F$1:$F$1765,"&lt;&gt;二年",'2023'!$G$1:$G$1765,"&lt;&gt;*调整*")+COUNTIFS('2024'!$C$1:$C$2041,A1385,'2024'!$F$1:$F$2041,"&lt;&gt;二年",'2024'!$G$1:$G$2041,"&lt;&gt;*调整*")+ROW()/100000,"")</f>
        <v/>
      </c>
    </row>
    <row r="1386" spans="1:3" ht="15" customHeight="1">
      <c r="A1386" t="str">
        <f>'2020'!C1386</f>
        <v>网络与新媒体</v>
      </c>
      <c r="B1386" t="b">
        <f>ISNUMBER('2020'!A1386)</f>
        <v>1</v>
      </c>
      <c r="C1386" t="str">
        <f>IF(AND(B1386,MATCH(A1386,$A$1:$A$10073,0)=ROW()),COUNTIFS('2020'!$C$1:$C$2317,A1386,'2020'!$F$1:$F$2317,"&lt;&gt;二年")+COUNTIFS('2021'!$E$1:$E$2047,A1386,'2021'!$J$1:$J$2047,"&lt;&gt;二年")+COUNTIFS('2022'!$E$1:$E$1903,A1386,'2022'!$K$1:$K$1903,"&lt;&gt;二年")+COUNTIFS('2023'!$C$1:$C$1765,A1386,'2023'!$F$1:$F$1765,"&lt;&gt;二年",'2023'!$G$1:$G$1765,"&lt;&gt;*调整*")+COUNTIFS('2024'!$C$1:$C$2041,A1386,'2024'!$F$1:$F$2041,"&lt;&gt;二年",'2024'!$G$1:$G$2041,"&lt;&gt;*调整*")+ROW()/100000,"")</f>
        <v/>
      </c>
    </row>
    <row r="1387" spans="1:3" ht="15" customHeight="1">
      <c r="A1387" t="str">
        <f>'2020'!C1387</f>
        <v>数据计算及应用</v>
      </c>
      <c r="B1387" t="b">
        <f>ISNUMBER('2020'!A1387)</f>
        <v>1</v>
      </c>
      <c r="C1387" t="str">
        <f>IF(AND(B1387,MATCH(A1387,$A$1:$A$10073,0)=ROW()),COUNTIFS('2020'!$C$1:$C$2317,A1387,'2020'!$F$1:$F$2317,"&lt;&gt;二年")+COUNTIFS('2021'!$E$1:$E$2047,A1387,'2021'!$J$1:$J$2047,"&lt;&gt;二年")+COUNTIFS('2022'!$E$1:$E$1903,A1387,'2022'!$K$1:$K$1903,"&lt;&gt;二年")+COUNTIFS('2023'!$C$1:$C$1765,A1387,'2023'!$F$1:$F$1765,"&lt;&gt;二年",'2023'!$G$1:$G$1765,"&lt;&gt;*调整*")+COUNTIFS('2024'!$C$1:$C$2041,A1387,'2024'!$F$1:$F$2041,"&lt;&gt;二年",'2024'!$G$1:$G$2041,"&lt;&gt;*调整*")+ROW()/100000,"")</f>
        <v/>
      </c>
    </row>
    <row r="1388" spans="1:3" ht="15" customHeight="1">
      <c r="A1388" t="str">
        <f>'2020'!C1388</f>
        <v>数据科学与大数据技术</v>
      </c>
      <c r="B1388" t="b">
        <f>ISNUMBER('2020'!A1388)</f>
        <v>1</v>
      </c>
      <c r="C1388" t="str">
        <f>IF(AND(B1388,MATCH(A1388,$A$1:$A$10073,0)=ROW()),COUNTIFS('2020'!$C$1:$C$2317,A1388,'2020'!$F$1:$F$2317,"&lt;&gt;二年")+COUNTIFS('2021'!$E$1:$E$2047,A1388,'2021'!$J$1:$J$2047,"&lt;&gt;二年")+COUNTIFS('2022'!$E$1:$E$1903,A1388,'2022'!$K$1:$K$1903,"&lt;&gt;二年")+COUNTIFS('2023'!$C$1:$C$1765,A1388,'2023'!$F$1:$F$1765,"&lt;&gt;二年",'2023'!$G$1:$G$1765,"&lt;&gt;*调整*")+COUNTIFS('2024'!$C$1:$C$2041,A1388,'2024'!$F$1:$F$2041,"&lt;&gt;二年",'2024'!$G$1:$G$2041,"&lt;&gt;*调整*")+ROW()/100000,"")</f>
        <v/>
      </c>
    </row>
    <row r="1389" spans="1:3" ht="15" customHeight="1">
      <c r="A1389" t="str">
        <f>'2020'!C1389</f>
        <v>艺术与科技</v>
      </c>
      <c r="B1389" t="b">
        <f>ISNUMBER('2020'!A1389)</f>
        <v>1</v>
      </c>
      <c r="C1389" t="str">
        <f>IF(AND(B1389,MATCH(A1389,$A$1:$A$10073,0)=ROW()),COUNTIFS('2020'!$C$1:$C$2317,A1389,'2020'!$F$1:$F$2317,"&lt;&gt;二年")+COUNTIFS('2021'!$E$1:$E$2047,A1389,'2021'!$J$1:$J$2047,"&lt;&gt;二年")+COUNTIFS('2022'!$E$1:$E$1903,A1389,'2022'!$K$1:$K$1903,"&lt;&gt;二年")+COUNTIFS('2023'!$C$1:$C$1765,A1389,'2023'!$F$1:$F$1765,"&lt;&gt;二年",'2023'!$G$1:$G$1765,"&lt;&gt;*调整*")+COUNTIFS('2024'!$C$1:$C$2041,A1389,'2024'!$F$1:$F$2041,"&lt;&gt;二年",'2024'!$G$1:$G$2041,"&lt;&gt;*调整*")+ROW()/100000,"")</f>
        <v/>
      </c>
    </row>
    <row r="1390" spans="1:3" ht="15" customHeight="1">
      <c r="A1390" t="str">
        <f>'2020'!C1390</f>
        <v>物联网工程</v>
      </c>
      <c r="B1390" t="b">
        <f>ISNUMBER('2020'!A1390)</f>
        <v>1</v>
      </c>
      <c r="C1390" t="str">
        <f>IF(AND(B1390,MATCH(A1390,$A$1:$A$10073,0)=ROW()),COUNTIFS('2020'!$C$1:$C$2317,A1390,'2020'!$F$1:$F$2317,"&lt;&gt;二年")+COUNTIFS('2021'!$E$1:$E$2047,A1390,'2021'!$J$1:$J$2047,"&lt;&gt;二年")+COUNTIFS('2022'!$E$1:$E$1903,A1390,'2022'!$K$1:$K$1903,"&lt;&gt;二年")+COUNTIFS('2023'!$C$1:$C$1765,A1390,'2023'!$F$1:$F$1765,"&lt;&gt;二年",'2023'!$G$1:$G$1765,"&lt;&gt;*调整*")+COUNTIFS('2024'!$C$1:$C$2041,A1390,'2024'!$F$1:$F$2041,"&lt;&gt;二年",'2024'!$G$1:$G$2041,"&lt;&gt;*调整*")+ROW()/100000,"")</f>
        <v/>
      </c>
    </row>
    <row r="1391" spans="1:3" ht="15" customHeight="1">
      <c r="A1391" t="str">
        <f>'2020'!C1391</f>
        <v>智能制造工程</v>
      </c>
      <c r="B1391" t="b">
        <f>ISNUMBER('2020'!A1391)</f>
        <v>1</v>
      </c>
      <c r="C1391" t="str">
        <f>IF(AND(B1391,MATCH(A1391,$A$1:$A$10073,0)=ROW()),COUNTIFS('2020'!$C$1:$C$2317,A1391,'2020'!$F$1:$F$2317,"&lt;&gt;二年")+COUNTIFS('2021'!$E$1:$E$2047,A1391,'2021'!$J$1:$J$2047,"&lt;&gt;二年")+COUNTIFS('2022'!$E$1:$E$1903,A1391,'2022'!$K$1:$K$1903,"&lt;&gt;二年")+COUNTIFS('2023'!$C$1:$C$1765,A1391,'2023'!$F$1:$F$1765,"&lt;&gt;二年",'2023'!$G$1:$G$1765,"&lt;&gt;*调整*")+COUNTIFS('2024'!$C$1:$C$2041,A1391,'2024'!$F$1:$F$2041,"&lt;&gt;二年",'2024'!$G$1:$G$2041,"&lt;&gt;*调整*")+ROW()/100000,"")</f>
        <v/>
      </c>
    </row>
    <row r="1392" spans="1:3" ht="15" customHeight="1">
      <c r="A1392" t="str">
        <f>'2020'!C1392</f>
        <v>新能源汽车工程</v>
      </c>
      <c r="B1392" t="b">
        <f>ISNUMBER('2020'!A1392)</f>
        <v>1</v>
      </c>
      <c r="C1392" t="str">
        <f>IF(AND(B1392,MATCH(A1392,$A$1:$A$10073,0)=ROW()),COUNTIFS('2020'!$C$1:$C$2317,A1392,'2020'!$F$1:$F$2317,"&lt;&gt;二年")+COUNTIFS('2021'!$E$1:$E$2047,A1392,'2021'!$J$1:$J$2047,"&lt;&gt;二年")+COUNTIFS('2022'!$E$1:$E$1903,A1392,'2022'!$K$1:$K$1903,"&lt;&gt;二年")+COUNTIFS('2023'!$C$1:$C$1765,A1392,'2023'!$F$1:$F$1765,"&lt;&gt;二年",'2023'!$G$1:$G$1765,"&lt;&gt;*调整*")+COUNTIFS('2024'!$C$1:$C$2041,A1392,'2024'!$F$1:$F$2041,"&lt;&gt;二年",'2024'!$G$1:$G$2041,"&lt;&gt;*调整*")+ROW()/100000,"")</f>
        <v/>
      </c>
    </row>
    <row r="1393" spans="1:3" ht="15" customHeight="1">
      <c r="A1393" t="str">
        <f>'2020'!C1393</f>
        <v>人工智能</v>
      </c>
      <c r="B1393" t="b">
        <f>ISNUMBER('2020'!A1393)</f>
        <v>1</v>
      </c>
      <c r="C1393" t="str">
        <f>IF(AND(B1393,MATCH(A1393,$A$1:$A$10073,0)=ROW()),COUNTIFS('2020'!$C$1:$C$2317,A1393,'2020'!$F$1:$F$2317,"&lt;&gt;二年")+COUNTIFS('2021'!$E$1:$E$2047,A1393,'2021'!$J$1:$J$2047,"&lt;&gt;二年")+COUNTIFS('2022'!$E$1:$E$1903,A1393,'2022'!$K$1:$K$1903,"&lt;&gt;二年")+COUNTIFS('2023'!$C$1:$C$1765,A1393,'2023'!$F$1:$F$1765,"&lt;&gt;二年",'2023'!$G$1:$G$1765,"&lt;&gt;*调整*")+COUNTIFS('2024'!$C$1:$C$2041,A1393,'2024'!$F$1:$F$2041,"&lt;&gt;二年",'2024'!$G$1:$G$2041,"&lt;&gt;*调整*")+ROW()/100000,"")</f>
        <v/>
      </c>
    </row>
    <row r="1394" spans="1:3" ht="15" customHeight="1">
      <c r="A1394" t="str">
        <f>'2020'!C1394</f>
        <v>人工智能</v>
      </c>
      <c r="B1394" t="b">
        <f>ISNUMBER('2020'!A1394)</f>
        <v>1</v>
      </c>
      <c r="C1394" t="str">
        <f>IF(AND(B1394,MATCH(A1394,$A$1:$A$10073,0)=ROW()),COUNTIFS('2020'!$C$1:$C$2317,A1394,'2020'!$F$1:$F$2317,"&lt;&gt;二年")+COUNTIFS('2021'!$E$1:$E$2047,A1394,'2021'!$J$1:$J$2047,"&lt;&gt;二年")+COUNTIFS('2022'!$E$1:$E$1903,A1394,'2022'!$K$1:$K$1903,"&lt;&gt;二年")+COUNTIFS('2023'!$C$1:$C$1765,A1394,'2023'!$F$1:$F$1765,"&lt;&gt;二年",'2023'!$G$1:$G$1765,"&lt;&gt;*调整*")+COUNTIFS('2024'!$C$1:$C$2041,A1394,'2024'!$F$1:$F$2041,"&lt;&gt;二年",'2024'!$G$1:$G$2041,"&lt;&gt;*调整*")+ROW()/100000,"")</f>
        <v/>
      </c>
    </row>
    <row r="1395" spans="1:3" ht="15" customHeight="1">
      <c r="A1395" t="str">
        <f>'2020'!C1395</f>
        <v>虚拟现实技术</v>
      </c>
      <c r="B1395" t="b">
        <f>ISNUMBER('2020'!A1395)</f>
        <v>1</v>
      </c>
      <c r="C1395" t="str">
        <f>IF(AND(B1395,MATCH(A1395,$A$1:$A$10073,0)=ROW()),COUNTIFS('2020'!$C$1:$C$2317,A1395,'2020'!$F$1:$F$2317,"&lt;&gt;二年")+COUNTIFS('2021'!$E$1:$E$2047,A1395,'2021'!$J$1:$J$2047,"&lt;&gt;二年")+COUNTIFS('2022'!$E$1:$E$1903,A1395,'2022'!$K$1:$K$1903,"&lt;&gt;二年")+COUNTIFS('2023'!$C$1:$C$1765,A1395,'2023'!$F$1:$F$1765,"&lt;&gt;二年",'2023'!$G$1:$G$1765,"&lt;&gt;*调整*")+COUNTIFS('2024'!$C$1:$C$2041,A1395,'2024'!$F$1:$F$2041,"&lt;&gt;二年",'2024'!$G$1:$G$2041,"&lt;&gt;*调整*")+ROW()/100000,"")</f>
        <v/>
      </c>
    </row>
    <row r="1396" spans="1:3" ht="15" customHeight="1">
      <c r="A1396" t="str">
        <f>'2020'!C1396</f>
        <v>智能建造</v>
      </c>
      <c r="B1396" t="b">
        <f>ISNUMBER('2020'!A1396)</f>
        <v>1</v>
      </c>
      <c r="C1396" t="str">
        <f>IF(AND(B1396,MATCH(A1396,$A$1:$A$10073,0)=ROW()),COUNTIFS('2020'!$C$1:$C$2317,A1396,'2020'!$F$1:$F$2317,"&lt;&gt;二年")+COUNTIFS('2021'!$E$1:$E$2047,A1396,'2021'!$J$1:$J$2047,"&lt;&gt;二年")+COUNTIFS('2022'!$E$1:$E$1903,A1396,'2022'!$K$1:$K$1903,"&lt;&gt;二年")+COUNTIFS('2023'!$C$1:$C$1765,A1396,'2023'!$F$1:$F$1765,"&lt;&gt;二年",'2023'!$G$1:$G$1765,"&lt;&gt;*调整*")+COUNTIFS('2024'!$C$1:$C$2041,A1396,'2024'!$F$1:$F$2041,"&lt;&gt;二年",'2024'!$G$1:$G$2041,"&lt;&gt;*调整*")+ROW()/100000,"")</f>
        <v/>
      </c>
    </row>
    <row r="1397" spans="1:3" ht="15" customHeight="1">
      <c r="A1397" t="str">
        <f>'2020'!C1397</f>
        <v>化妆品科学与技术</v>
      </c>
      <c r="B1397" t="b">
        <f>ISNUMBER('2020'!A1397)</f>
        <v>1</v>
      </c>
      <c r="C1397" t="str">
        <f>IF(AND(B1397,MATCH(A1397,$A$1:$A$10073,0)=ROW()),COUNTIFS('2020'!$C$1:$C$2317,A1397,'2020'!$F$1:$F$2317,"&lt;&gt;二年")+COUNTIFS('2021'!$E$1:$E$2047,A1397,'2021'!$J$1:$J$2047,"&lt;&gt;二年")+COUNTIFS('2022'!$E$1:$E$1903,A1397,'2022'!$K$1:$K$1903,"&lt;&gt;二年")+COUNTIFS('2023'!$C$1:$C$1765,A1397,'2023'!$F$1:$F$1765,"&lt;&gt;二年",'2023'!$G$1:$G$1765,"&lt;&gt;*调整*")+COUNTIFS('2024'!$C$1:$C$2041,A1397,'2024'!$F$1:$F$2041,"&lt;&gt;二年",'2024'!$G$1:$G$2041,"&lt;&gt;*调整*")+ROW()/100000,"")</f>
        <v/>
      </c>
    </row>
    <row r="1398" spans="1:3" ht="15" customHeight="1">
      <c r="A1398" t="str">
        <f>'2020'!C1398</f>
        <v>助产学</v>
      </c>
      <c r="B1398" t="b">
        <f>ISNUMBER('2020'!A1398)</f>
        <v>1</v>
      </c>
      <c r="C1398" t="str">
        <f>IF(AND(B1398,MATCH(A1398,$A$1:$A$10073,0)=ROW()),COUNTIFS('2020'!$C$1:$C$2317,A1398,'2020'!$F$1:$F$2317,"&lt;&gt;二年")+COUNTIFS('2021'!$E$1:$E$2047,A1398,'2021'!$J$1:$J$2047,"&lt;&gt;二年")+COUNTIFS('2022'!$E$1:$E$1903,A1398,'2022'!$K$1:$K$1903,"&lt;&gt;二年")+COUNTIFS('2023'!$C$1:$C$1765,A1398,'2023'!$F$1:$F$1765,"&lt;&gt;二年",'2023'!$G$1:$G$1765,"&lt;&gt;*调整*")+COUNTIFS('2024'!$C$1:$C$2041,A1398,'2024'!$F$1:$F$2041,"&lt;&gt;二年",'2024'!$G$1:$G$2041,"&lt;&gt;*调整*")+ROW()/100000,"")</f>
        <v/>
      </c>
    </row>
    <row r="1399" spans="1:3" ht="15" customHeight="1">
      <c r="A1399" t="str">
        <f>'2020'!C1399</f>
        <v>生物医学科学</v>
      </c>
      <c r="B1399" t="b">
        <f>ISNUMBER('2020'!A1399)</f>
        <v>1</v>
      </c>
      <c r="C1399" t="str">
        <f>IF(AND(B1399,MATCH(A1399,$A$1:$A$10073,0)=ROW()),COUNTIFS('2020'!$C$1:$C$2317,A1399,'2020'!$F$1:$F$2317,"&lt;&gt;二年")+COUNTIFS('2021'!$E$1:$E$2047,A1399,'2021'!$J$1:$J$2047,"&lt;&gt;二年")+COUNTIFS('2022'!$E$1:$E$1903,A1399,'2022'!$K$1:$K$1903,"&lt;&gt;二年")+COUNTIFS('2023'!$C$1:$C$1765,A1399,'2023'!$F$1:$F$1765,"&lt;&gt;二年",'2023'!$G$1:$G$1765,"&lt;&gt;*调整*")+COUNTIFS('2024'!$C$1:$C$2041,A1399,'2024'!$F$1:$F$2041,"&lt;&gt;二年",'2024'!$G$1:$G$2041,"&lt;&gt;*调整*")+ROW()/100000,"")</f>
        <v/>
      </c>
    </row>
    <row r="1400" spans="1:3" ht="15" customHeight="1">
      <c r="A1400" t="str">
        <f>'2020'!C1400</f>
        <v>新能源汽车工程</v>
      </c>
      <c r="B1400" t="b">
        <f>ISNUMBER('2020'!A1400)</f>
        <v>1</v>
      </c>
      <c r="C1400" t="str">
        <f>IF(AND(B1400,MATCH(A1400,$A$1:$A$10073,0)=ROW()),COUNTIFS('2020'!$C$1:$C$2317,A1400,'2020'!$F$1:$F$2317,"&lt;&gt;二年")+COUNTIFS('2021'!$E$1:$E$2047,A1400,'2021'!$J$1:$J$2047,"&lt;&gt;二年")+COUNTIFS('2022'!$E$1:$E$1903,A1400,'2022'!$K$1:$K$1903,"&lt;&gt;二年")+COUNTIFS('2023'!$C$1:$C$1765,A1400,'2023'!$F$1:$F$1765,"&lt;&gt;二年",'2023'!$G$1:$G$1765,"&lt;&gt;*调整*")+COUNTIFS('2024'!$C$1:$C$2041,A1400,'2024'!$F$1:$F$2041,"&lt;&gt;二年",'2024'!$G$1:$G$2041,"&lt;&gt;*调整*")+ROW()/100000,"")</f>
        <v/>
      </c>
    </row>
    <row r="1401" spans="1:3" ht="15" customHeight="1">
      <c r="A1401" t="str">
        <f>'2020'!C1401</f>
        <v>城市地下空间工程</v>
      </c>
      <c r="B1401" t="b">
        <f>ISNUMBER('2020'!A1401)</f>
        <v>1</v>
      </c>
      <c r="C1401" t="str">
        <f>IF(AND(B1401,MATCH(A1401,$A$1:$A$10073,0)=ROW()),COUNTIFS('2020'!$C$1:$C$2317,A1401,'2020'!$F$1:$F$2317,"&lt;&gt;二年")+COUNTIFS('2021'!$E$1:$E$2047,A1401,'2021'!$J$1:$J$2047,"&lt;&gt;二年")+COUNTIFS('2022'!$E$1:$E$1903,A1401,'2022'!$K$1:$K$1903,"&lt;&gt;二年")+COUNTIFS('2023'!$C$1:$C$1765,A1401,'2023'!$F$1:$F$1765,"&lt;&gt;二年",'2023'!$G$1:$G$1765,"&lt;&gt;*调整*")+COUNTIFS('2024'!$C$1:$C$2041,A1401,'2024'!$F$1:$F$2041,"&lt;&gt;二年",'2024'!$G$1:$G$2041,"&lt;&gt;*调整*")+ROW()/100000,"")</f>
        <v/>
      </c>
    </row>
    <row r="1402" spans="1:3" ht="15" customHeight="1">
      <c r="A1402" t="str">
        <f>'2020'!C1402</f>
        <v>能源化学工程</v>
      </c>
      <c r="B1402" t="b">
        <f>ISNUMBER('2020'!A1402)</f>
        <v>1</v>
      </c>
      <c r="C1402" t="str">
        <f>IF(AND(B1402,MATCH(A1402,$A$1:$A$10073,0)=ROW()),COUNTIFS('2020'!$C$1:$C$2317,A1402,'2020'!$F$1:$F$2317,"&lt;&gt;二年")+COUNTIFS('2021'!$E$1:$E$2047,A1402,'2021'!$J$1:$J$2047,"&lt;&gt;二年")+COUNTIFS('2022'!$E$1:$E$1903,A1402,'2022'!$K$1:$K$1903,"&lt;&gt;二年")+COUNTIFS('2023'!$C$1:$C$1765,A1402,'2023'!$F$1:$F$1765,"&lt;&gt;二年",'2023'!$G$1:$G$1765,"&lt;&gt;*调整*")+COUNTIFS('2024'!$C$1:$C$2041,A1402,'2024'!$F$1:$F$2041,"&lt;&gt;二年",'2024'!$G$1:$G$2041,"&lt;&gt;*调整*")+ROW()/100000,"")</f>
        <v/>
      </c>
    </row>
    <row r="1403" spans="1:3" ht="15" customHeight="1">
      <c r="A1403" t="str">
        <f>'2020'!C1403</f>
        <v>数据计算及应用</v>
      </c>
      <c r="B1403" t="b">
        <f>ISNUMBER('2020'!A1403)</f>
        <v>1</v>
      </c>
      <c r="C1403" t="str">
        <f>IF(AND(B1403,MATCH(A1403,$A$1:$A$10073,0)=ROW()),COUNTIFS('2020'!$C$1:$C$2317,A1403,'2020'!$F$1:$F$2317,"&lt;&gt;二年")+COUNTIFS('2021'!$E$1:$E$2047,A1403,'2021'!$J$1:$J$2047,"&lt;&gt;二年")+COUNTIFS('2022'!$E$1:$E$1903,A1403,'2022'!$K$1:$K$1903,"&lt;&gt;二年")+COUNTIFS('2023'!$C$1:$C$1765,A1403,'2023'!$F$1:$F$1765,"&lt;&gt;二年",'2023'!$G$1:$G$1765,"&lt;&gt;*调整*")+COUNTIFS('2024'!$C$1:$C$2041,A1403,'2024'!$F$1:$F$2041,"&lt;&gt;二年",'2024'!$G$1:$G$2041,"&lt;&gt;*调整*")+ROW()/100000,"")</f>
        <v/>
      </c>
    </row>
    <row r="1404" spans="1:3" ht="15" customHeight="1">
      <c r="A1404" t="str">
        <f>'2020'!C1404</f>
        <v>智能制造工程</v>
      </c>
      <c r="B1404" t="b">
        <f>ISNUMBER('2020'!A1404)</f>
        <v>1</v>
      </c>
      <c r="C1404" t="str">
        <f>IF(AND(B1404,MATCH(A1404,$A$1:$A$10073,0)=ROW()),COUNTIFS('2020'!$C$1:$C$2317,A1404,'2020'!$F$1:$F$2317,"&lt;&gt;二年")+COUNTIFS('2021'!$E$1:$E$2047,A1404,'2021'!$J$1:$J$2047,"&lt;&gt;二年")+COUNTIFS('2022'!$E$1:$E$1903,A1404,'2022'!$K$1:$K$1903,"&lt;&gt;二年")+COUNTIFS('2023'!$C$1:$C$1765,A1404,'2023'!$F$1:$F$1765,"&lt;&gt;二年",'2023'!$G$1:$G$1765,"&lt;&gt;*调整*")+COUNTIFS('2024'!$C$1:$C$2041,A1404,'2024'!$F$1:$F$2041,"&lt;&gt;二年",'2024'!$G$1:$G$2041,"&lt;&gt;*调整*")+ROW()/100000,"")</f>
        <v/>
      </c>
    </row>
    <row r="1405" spans="1:3" ht="15" customHeight="1">
      <c r="A1405" t="str">
        <f>'2020'!C1405</f>
        <v>舞蹈表演</v>
      </c>
      <c r="B1405" t="b">
        <f>ISNUMBER('2020'!A1405)</f>
        <v>1</v>
      </c>
      <c r="C1405" t="str">
        <f>IF(AND(B1405,MATCH(A1405,$A$1:$A$10073,0)=ROW()),COUNTIFS('2020'!$C$1:$C$2317,A1405,'2020'!$F$1:$F$2317,"&lt;&gt;二年")+COUNTIFS('2021'!$E$1:$E$2047,A1405,'2021'!$J$1:$J$2047,"&lt;&gt;二年")+COUNTIFS('2022'!$E$1:$E$1903,A1405,'2022'!$K$1:$K$1903,"&lt;&gt;二年")+COUNTIFS('2023'!$C$1:$C$1765,A1405,'2023'!$F$1:$F$1765,"&lt;&gt;二年",'2023'!$G$1:$G$1765,"&lt;&gt;*调整*")+COUNTIFS('2024'!$C$1:$C$2041,A1405,'2024'!$F$1:$F$2041,"&lt;&gt;二年",'2024'!$G$1:$G$2041,"&lt;&gt;*调整*")+ROW()/100000,"")</f>
        <v/>
      </c>
    </row>
    <row r="1406" spans="1:3" ht="15" customHeight="1">
      <c r="A1406" t="str">
        <f>'2020'!C1406</f>
        <v>录音艺术</v>
      </c>
      <c r="B1406" t="b">
        <f>ISNUMBER('2020'!A1406)</f>
        <v>1</v>
      </c>
      <c r="C1406" t="str">
        <f>IF(AND(B1406,MATCH(A1406,$A$1:$A$10073,0)=ROW()),COUNTIFS('2020'!$C$1:$C$2317,A1406,'2020'!$F$1:$F$2317,"&lt;&gt;二年")+COUNTIFS('2021'!$E$1:$E$2047,A1406,'2021'!$J$1:$J$2047,"&lt;&gt;二年")+COUNTIFS('2022'!$E$1:$E$1903,A1406,'2022'!$K$1:$K$1903,"&lt;&gt;二年")+COUNTIFS('2023'!$C$1:$C$1765,A1406,'2023'!$F$1:$F$1765,"&lt;&gt;二年",'2023'!$G$1:$G$1765,"&lt;&gt;*调整*")+COUNTIFS('2024'!$C$1:$C$2041,A1406,'2024'!$F$1:$F$2041,"&lt;&gt;二年",'2024'!$G$1:$G$2041,"&lt;&gt;*调整*")+ROW()/100000,"")</f>
        <v/>
      </c>
    </row>
    <row r="1407" spans="1:3" ht="15" customHeight="1">
      <c r="A1407" t="str">
        <f>'2020'!C1407</f>
        <v>金融科技</v>
      </c>
      <c r="B1407" t="b">
        <f>ISNUMBER('2020'!A1407)</f>
        <v>1</v>
      </c>
      <c r="C1407" t="str">
        <f>IF(AND(B1407,MATCH(A1407,$A$1:$A$10073,0)=ROW()),COUNTIFS('2020'!$C$1:$C$2317,A1407,'2020'!$F$1:$F$2317,"&lt;&gt;二年")+COUNTIFS('2021'!$E$1:$E$2047,A1407,'2021'!$J$1:$J$2047,"&lt;&gt;二年")+COUNTIFS('2022'!$E$1:$E$1903,A1407,'2022'!$K$1:$K$1903,"&lt;&gt;二年")+COUNTIFS('2023'!$C$1:$C$1765,A1407,'2023'!$F$1:$F$1765,"&lt;&gt;二年",'2023'!$G$1:$G$1765,"&lt;&gt;*调整*")+COUNTIFS('2024'!$C$1:$C$2041,A1407,'2024'!$F$1:$F$2041,"&lt;&gt;二年",'2024'!$G$1:$G$2041,"&lt;&gt;*调整*")+ROW()/100000,"")</f>
        <v/>
      </c>
    </row>
    <row r="1408" spans="1:3" ht="15" customHeight="1">
      <c r="A1408" t="str">
        <f>'2020'!C1408</f>
        <v>人工智能</v>
      </c>
      <c r="B1408" t="b">
        <f>ISNUMBER('2020'!A1408)</f>
        <v>1</v>
      </c>
      <c r="C1408" t="str">
        <f>IF(AND(B1408,MATCH(A1408,$A$1:$A$10073,0)=ROW()),COUNTIFS('2020'!$C$1:$C$2317,A1408,'2020'!$F$1:$F$2317,"&lt;&gt;二年")+COUNTIFS('2021'!$E$1:$E$2047,A1408,'2021'!$J$1:$J$2047,"&lt;&gt;二年")+COUNTIFS('2022'!$E$1:$E$1903,A1408,'2022'!$K$1:$K$1903,"&lt;&gt;二年")+COUNTIFS('2023'!$C$1:$C$1765,A1408,'2023'!$F$1:$F$1765,"&lt;&gt;二年",'2023'!$G$1:$G$1765,"&lt;&gt;*调整*")+COUNTIFS('2024'!$C$1:$C$2041,A1408,'2024'!$F$1:$F$2041,"&lt;&gt;二年",'2024'!$G$1:$G$2041,"&lt;&gt;*调整*")+ROW()/100000,"")</f>
        <v/>
      </c>
    </row>
    <row r="1409" spans="1:3" ht="15" customHeight="1">
      <c r="A1409" t="str">
        <f>'2020'!C1409</f>
        <v>大数据管理与应用</v>
      </c>
      <c r="B1409" t="b">
        <f>ISNUMBER('2020'!A1409)</f>
        <v>1</v>
      </c>
      <c r="C1409" t="str">
        <f>IF(AND(B1409,MATCH(A1409,$A$1:$A$10073,0)=ROW()),COUNTIFS('2020'!$C$1:$C$2317,A1409,'2020'!$F$1:$F$2317,"&lt;&gt;二年")+COUNTIFS('2021'!$E$1:$E$2047,A1409,'2021'!$J$1:$J$2047,"&lt;&gt;二年")+COUNTIFS('2022'!$E$1:$E$1903,A1409,'2022'!$K$1:$K$1903,"&lt;&gt;二年")+COUNTIFS('2023'!$C$1:$C$1765,A1409,'2023'!$F$1:$F$1765,"&lt;&gt;二年",'2023'!$G$1:$G$1765,"&lt;&gt;*调整*")+COUNTIFS('2024'!$C$1:$C$2041,A1409,'2024'!$F$1:$F$2041,"&lt;&gt;二年",'2024'!$G$1:$G$2041,"&lt;&gt;*调整*")+ROW()/100000,"")</f>
        <v/>
      </c>
    </row>
    <row r="1410" spans="1:3" ht="15" customHeight="1">
      <c r="A1410" t="str">
        <f>'2020'!C1410</f>
        <v>医疗保险</v>
      </c>
      <c r="B1410" t="b">
        <f>ISNUMBER('2020'!A1410)</f>
        <v>1</v>
      </c>
      <c r="C1410" t="str">
        <f>IF(AND(B1410,MATCH(A1410,$A$1:$A$10073,0)=ROW()),COUNTIFS('2020'!$C$1:$C$2317,A1410,'2020'!$F$1:$F$2317,"&lt;&gt;二年")+COUNTIFS('2021'!$E$1:$E$2047,A1410,'2021'!$J$1:$J$2047,"&lt;&gt;二年")+COUNTIFS('2022'!$E$1:$E$1903,A1410,'2022'!$K$1:$K$1903,"&lt;&gt;二年")+COUNTIFS('2023'!$C$1:$C$1765,A1410,'2023'!$F$1:$F$1765,"&lt;&gt;二年",'2023'!$G$1:$G$1765,"&lt;&gt;*调整*")+COUNTIFS('2024'!$C$1:$C$2041,A1410,'2024'!$F$1:$F$2041,"&lt;&gt;二年",'2024'!$G$1:$G$2041,"&lt;&gt;*调整*")+ROW()/100000,"")</f>
        <v/>
      </c>
    </row>
    <row r="1411" spans="1:3" ht="15" customHeight="1">
      <c r="A1411" t="str">
        <f>'2020'!C1411</f>
        <v>供应链管理</v>
      </c>
      <c r="B1411" t="b">
        <f>ISNUMBER('2020'!A1411)</f>
        <v>1</v>
      </c>
      <c r="C1411" t="str">
        <f>IF(AND(B1411,MATCH(A1411,$A$1:$A$10073,0)=ROW()),COUNTIFS('2020'!$C$1:$C$2317,A1411,'2020'!$F$1:$F$2317,"&lt;&gt;二年")+COUNTIFS('2021'!$E$1:$E$2047,A1411,'2021'!$J$1:$J$2047,"&lt;&gt;二年")+COUNTIFS('2022'!$E$1:$E$1903,A1411,'2022'!$K$1:$K$1903,"&lt;&gt;二年")+COUNTIFS('2023'!$C$1:$C$1765,A1411,'2023'!$F$1:$F$1765,"&lt;&gt;二年",'2023'!$G$1:$G$1765,"&lt;&gt;*调整*")+COUNTIFS('2024'!$C$1:$C$2041,A1411,'2024'!$F$1:$F$2041,"&lt;&gt;二年",'2024'!$G$1:$G$2041,"&lt;&gt;*调整*")+ROW()/100000,"")</f>
        <v/>
      </c>
    </row>
    <row r="1412" spans="1:3" ht="15" customHeight="1">
      <c r="A1412" t="str">
        <f>'2020'!C1412</f>
        <v>护理学</v>
      </c>
      <c r="B1412" t="b">
        <f>ISNUMBER('2020'!A1412)</f>
        <v>1</v>
      </c>
      <c r="C1412" t="str">
        <f>IF(AND(B1412,MATCH(A1412,$A$1:$A$10073,0)=ROW()),COUNTIFS('2020'!$C$1:$C$2317,A1412,'2020'!$F$1:$F$2317,"&lt;&gt;二年")+COUNTIFS('2021'!$E$1:$E$2047,A1412,'2021'!$J$1:$J$2047,"&lt;&gt;二年")+COUNTIFS('2022'!$E$1:$E$1903,A1412,'2022'!$K$1:$K$1903,"&lt;&gt;二年")+COUNTIFS('2023'!$C$1:$C$1765,A1412,'2023'!$F$1:$F$1765,"&lt;&gt;二年",'2023'!$G$1:$G$1765,"&lt;&gt;*调整*")+COUNTIFS('2024'!$C$1:$C$2041,A1412,'2024'!$F$1:$F$2041,"&lt;&gt;二年",'2024'!$G$1:$G$2041,"&lt;&gt;*调整*")+ROW()/100000,"")</f>
        <v/>
      </c>
    </row>
    <row r="1413" spans="1:3" ht="15" customHeight="1">
      <c r="A1413" t="str">
        <f>'2020'!C1413</f>
        <v>智能制造工程</v>
      </c>
      <c r="B1413" t="b">
        <f>ISNUMBER('2020'!A1413)</f>
        <v>1</v>
      </c>
      <c r="C1413" t="str">
        <f>IF(AND(B1413,MATCH(A1413,$A$1:$A$10073,0)=ROW()),COUNTIFS('2020'!$C$1:$C$2317,A1413,'2020'!$F$1:$F$2317,"&lt;&gt;二年")+COUNTIFS('2021'!$E$1:$E$2047,A1413,'2021'!$J$1:$J$2047,"&lt;&gt;二年")+COUNTIFS('2022'!$E$1:$E$1903,A1413,'2022'!$K$1:$K$1903,"&lt;&gt;二年")+COUNTIFS('2023'!$C$1:$C$1765,A1413,'2023'!$F$1:$F$1765,"&lt;&gt;二年",'2023'!$G$1:$G$1765,"&lt;&gt;*调整*")+COUNTIFS('2024'!$C$1:$C$2041,A1413,'2024'!$F$1:$F$2041,"&lt;&gt;二年",'2024'!$G$1:$G$2041,"&lt;&gt;*调整*")+ROW()/100000,"")</f>
        <v/>
      </c>
    </row>
    <row r="1414" spans="1:3" ht="15" customHeight="1">
      <c r="A1414" t="str">
        <f>'2020'!C1414</f>
        <v>人工智能</v>
      </c>
      <c r="B1414" t="b">
        <f>ISNUMBER('2020'!A1414)</f>
        <v>1</v>
      </c>
      <c r="C1414" t="str">
        <f>IF(AND(B1414,MATCH(A1414,$A$1:$A$10073,0)=ROW()),COUNTIFS('2020'!$C$1:$C$2317,A1414,'2020'!$F$1:$F$2317,"&lt;&gt;二年")+COUNTIFS('2021'!$E$1:$E$2047,A1414,'2021'!$J$1:$J$2047,"&lt;&gt;二年")+COUNTIFS('2022'!$E$1:$E$1903,A1414,'2022'!$K$1:$K$1903,"&lt;&gt;二年")+COUNTIFS('2023'!$C$1:$C$1765,A1414,'2023'!$F$1:$F$1765,"&lt;&gt;二年",'2023'!$G$1:$G$1765,"&lt;&gt;*调整*")+COUNTIFS('2024'!$C$1:$C$2041,A1414,'2024'!$F$1:$F$2041,"&lt;&gt;二年",'2024'!$G$1:$G$2041,"&lt;&gt;*调整*")+ROW()/100000,"")</f>
        <v/>
      </c>
    </row>
    <row r="1415" spans="1:3" ht="15" customHeight="1">
      <c r="A1415" t="str">
        <f>'2020'!C1415</f>
        <v>影视摄影与制作</v>
      </c>
      <c r="B1415" t="b">
        <f>ISNUMBER('2020'!A1415)</f>
        <v>1</v>
      </c>
      <c r="C1415" t="str">
        <f>IF(AND(B1415,MATCH(A1415,$A$1:$A$10073,0)=ROW()),COUNTIFS('2020'!$C$1:$C$2317,A1415,'2020'!$F$1:$F$2317,"&lt;&gt;二年")+COUNTIFS('2021'!$E$1:$E$2047,A1415,'2021'!$J$1:$J$2047,"&lt;&gt;二年")+COUNTIFS('2022'!$E$1:$E$1903,A1415,'2022'!$K$1:$K$1903,"&lt;&gt;二年")+COUNTIFS('2023'!$C$1:$C$1765,A1415,'2023'!$F$1:$F$1765,"&lt;&gt;二年",'2023'!$G$1:$G$1765,"&lt;&gt;*调整*")+COUNTIFS('2024'!$C$1:$C$2041,A1415,'2024'!$F$1:$F$2041,"&lt;&gt;二年",'2024'!$G$1:$G$2041,"&lt;&gt;*调整*")+ROW()/100000,"")</f>
        <v/>
      </c>
    </row>
    <row r="1416" spans="1:3" ht="15" customHeight="1">
      <c r="A1416" t="str">
        <f>'2020'!C1416</f>
        <v>信用管理</v>
      </c>
      <c r="B1416" t="b">
        <f>ISNUMBER('2020'!A1416)</f>
        <v>1</v>
      </c>
      <c r="C1416" t="str">
        <f>IF(AND(B1416,MATCH(A1416,$A$1:$A$10073,0)=ROW()),COUNTIFS('2020'!$C$1:$C$2317,A1416,'2020'!$F$1:$F$2317,"&lt;&gt;二年")+COUNTIFS('2021'!$E$1:$E$2047,A1416,'2021'!$J$1:$J$2047,"&lt;&gt;二年")+COUNTIFS('2022'!$E$1:$E$1903,A1416,'2022'!$K$1:$K$1903,"&lt;&gt;二年")+COUNTIFS('2023'!$C$1:$C$1765,A1416,'2023'!$F$1:$F$1765,"&lt;&gt;二年",'2023'!$G$1:$G$1765,"&lt;&gt;*调整*")+COUNTIFS('2024'!$C$1:$C$2041,A1416,'2024'!$F$1:$F$2041,"&lt;&gt;二年",'2024'!$G$1:$G$2041,"&lt;&gt;*调整*")+ROW()/100000,"")</f>
        <v/>
      </c>
    </row>
    <row r="1417" spans="1:3" ht="15" customHeight="1">
      <c r="A1417" t="str">
        <f>'2020'!C1417</f>
        <v>书法学</v>
      </c>
      <c r="B1417" t="b">
        <f>ISNUMBER('2020'!A1417)</f>
        <v>1</v>
      </c>
      <c r="C1417" t="str">
        <f>IF(AND(B1417,MATCH(A1417,$A$1:$A$10073,0)=ROW()),COUNTIFS('2020'!$C$1:$C$2317,A1417,'2020'!$F$1:$F$2317,"&lt;&gt;二年")+COUNTIFS('2021'!$E$1:$E$2047,A1417,'2021'!$J$1:$J$2047,"&lt;&gt;二年")+COUNTIFS('2022'!$E$1:$E$1903,A1417,'2022'!$K$1:$K$1903,"&lt;&gt;二年")+COUNTIFS('2023'!$C$1:$C$1765,A1417,'2023'!$F$1:$F$1765,"&lt;&gt;二年",'2023'!$G$1:$G$1765,"&lt;&gt;*调整*")+COUNTIFS('2024'!$C$1:$C$2041,A1417,'2024'!$F$1:$F$2041,"&lt;&gt;二年",'2024'!$G$1:$G$2041,"&lt;&gt;*调整*")+ROW()/100000,"")</f>
        <v/>
      </c>
    </row>
    <row r="1418" spans="1:3" ht="15" customHeight="1">
      <c r="A1418" t="str">
        <f>'2020'!C1418</f>
        <v>金融科技</v>
      </c>
      <c r="B1418" t="b">
        <f>ISNUMBER('2020'!A1418)</f>
        <v>1</v>
      </c>
      <c r="C1418" t="str">
        <f>IF(AND(B1418,MATCH(A1418,$A$1:$A$10073,0)=ROW()),COUNTIFS('2020'!$C$1:$C$2317,A1418,'2020'!$F$1:$F$2317,"&lt;&gt;二年")+COUNTIFS('2021'!$E$1:$E$2047,A1418,'2021'!$J$1:$J$2047,"&lt;&gt;二年")+COUNTIFS('2022'!$E$1:$E$1903,A1418,'2022'!$K$1:$K$1903,"&lt;&gt;二年")+COUNTIFS('2023'!$C$1:$C$1765,A1418,'2023'!$F$1:$F$1765,"&lt;&gt;二年",'2023'!$G$1:$G$1765,"&lt;&gt;*调整*")+COUNTIFS('2024'!$C$1:$C$2041,A1418,'2024'!$F$1:$F$2041,"&lt;&gt;二年",'2024'!$G$1:$G$2041,"&lt;&gt;*调整*")+ROW()/100000,"")</f>
        <v/>
      </c>
    </row>
    <row r="1419" spans="1:3" ht="15" customHeight="1">
      <c r="A1419" t="str">
        <f>'2020'!C1419</f>
        <v>智能建造</v>
      </c>
      <c r="B1419" t="b">
        <f>ISNUMBER('2020'!A1419)</f>
        <v>1</v>
      </c>
      <c r="C1419" t="str">
        <f>IF(AND(B1419,MATCH(A1419,$A$1:$A$10073,0)=ROW()),COUNTIFS('2020'!$C$1:$C$2317,A1419,'2020'!$F$1:$F$2317,"&lt;&gt;二年")+COUNTIFS('2021'!$E$1:$E$2047,A1419,'2021'!$J$1:$J$2047,"&lt;&gt;二年")+COUNTIFS('2022'!$E$1:$E$1903,A1419,'2022'!$K$1:$K$1903,"&lt;&gt;二年")+COUNTIFS('2023'!$C$1:$C$1765,A1419,'2023'!$F$1:$F$1765,"&lt;&gt;二年",'2023'!$G$1:$G$1765,"&lt;&gt;*调整*")+COUNTIFS('2024'!$C$1:$C$2041,A1419,'2024'!$F$1:$F$2041,"&lt;&gt;二年",'2024'!$G$1:$G$2041,"&lt;&gt;*调整*")+ROW()/100000,"")</f>
        <v/>
      </c>
    </row>
    <row r="1420" spans="1:3" ht="15" customHeight="1">
      <c r="A1420" t="str">
        <f>'2020'!C1420</f>
        <v>学前教育</v>
      </c>
      <c r="B1420" t="b">
        <f>ISNUMBER('2020'!A1420)</f>
        <v>1</v>
      </c>
      <c r="C1420" t="str">
        <f>IF(AND(B1420,MATCH(A1420,$A$1:$A$10073,0)=ROW()),COUNTIFS('2020'!$C$1:$C$2317,A1420,'2020'!$F$1:$F$2317,"&lt;&gt;二年")+COUNTIFS('2021'!$E$1:$E$2047,A1420,'2021'!$J$1:$J$2047,"&lt;&gt;二年")+COUNTIFS('2022'!$E$1:$E$1903,A1420,'2022'!$K$1:$K$1903,"&lt;&gt;二年")+COUNTIFS('2023'!$C$1:$C$1765,A1420,'2023'!$F$1:$F$1765,"&lt;&gt;二年",'2023'!$G$1:$G$1765,"&lt;&gt;*调整*")+COUNTIFS('2024'!$C$1:$C$2041,A1420,'2024'!$F$1:$F$2041,"&lt;&gt;二年",'2024'!$G$1:$G$2041,"&lt;&gt;*调整*")+ROW()/100000,"")</f>
        <v/>
      </c>
    </row>
    <row r="1421" spans="1:3" ht="15" customHeight="1">
      <c r="A1421" t="str">
        <f>'2020'!C1421</f>
        <v>机器人工程</v>
      </c>
      <c r="B1421" t="b">
        <f>ISNUMBER('2020'!A1421)</f>
        <v>1</v>
      </c>
      <c r="C1421" t="str">
        <f>IF(AND(B1421,MATCH(A1421,$A$1:$A$10073,0)=ROW()),COUNTIFS('2020'!$C$1:$C$2317,A1421,'2020'!$F$1:$F$2317,"&lt;&gt;二年")+COUNTIFS('2021'!$E$1:$E$2047,A1421,'2021'!$J$1:$J$2047,"&lt;&gt;二年")+COUNTIFS('2022'!$E$1:$E$1903,A1421,'2022'!$K$1:$K$1903,"&lt;&gt;二年")+COUNTIFS('2023'!$C$1:$C$1765,A1421,'2023'!$F$1:$F$1765,"&lt;&gt;二年",'2023'!$G$1:$G$1765,"&lt;&gt;*调整*")+COUNTIFS('2024'!$C$1:$C$2041,A1421,'2024'!$F$1:$F$2041,"&lt;&gt;二年",'2024'!$G$1:$G$2041,"&lt;&gt;*调整*")+ROW()/100000,"")</f>
        <v/>
      </c>
    </row>
    <row r="1422" spans="1:3" ht="15" customHeight="1">
      <c r="A1422" t="str">
        <f>'2020'!C1422</f>
        <v>智能建造</v>
      </c>
      <c r="B1422" t="b">
        <f>ISNUMBER('2020'!A1422)</f>
        <v>1</v>
      </c>
      <c r="C1422" t="str">
        <f>IF(AND(B1422,MATCH(A1422,$A$1:$A$10073,0)=ROW()),COUNTIFS('2020'!$C$1:$C$2317,A1422,'2020'!$F$1:$F$2317,"&lt;&gt;二年")+COUNTIFS('2021'!$E$1:$E$2047,A1422,'2021'!$J$1:$J$2047,"&lt;&gt;二年")+COUNTIFS('2022'!$E$1:$E$1903,A1422,'2022'!$K$1:$K$1903,"&lt;&gt;二年")+COUNTIFS('2023'!$C$1:$C$1765,A1422,'2023'!$F$1:$F$1765,"&lt;&gt;二年",'2023'!$G$1:$G$1765,"&lt;&gt;*调整*")+COUNTIFS('2024'!$C$1:$C$2041,A1422,'2024'!$F$1:$F$2041,"&lt;&gt;二年",'2024'!$G$1:$G$2041,"&lt;&gt;*调整*")+ROW()/100000,"")</f>
        <v/>
      </c>
    </row>
    <row r="1423" spans="1:3" ht="15" customHeight="1">
      <c r="A1423" t="str">
        <f>'2020'!C1423</f>
        <v>金融工程</v>
      </c>
      <c r="B1423" t="b">
        <f>ISNUMBER('2020'!A1423)</f>
        <v>1</v>
      </c>
      <c r="C1423" t="str">
        <f>IF(AND(B1423,MATCH(A1423,$A$1:$A$10073,0)=ROW()),COUNTIFS('2020'!$C$1:$C$2317,A1423,'2020'!$F$1:$F$2317,"&lt;&gt;二年")+COUNTIFS('2021'!$E$1:$E$2047,A1423,'2021'!$J$1:$J$2047,"&lt;&gt;二年")+COUNTIFS('2022'!$E$1:$E$1903,A1423,'2022'!$K$1:$K$1903,"&lt;&gt;二年")+COUNTIFS('2023'!$C$1:$C$1765,A1423,'2023'!$F$1:$F$1765,"&lt;&gt;二年",'2023'!$G$1:$G$1765,"&lt;&gt;*调整*")+COUNTIFS('2024'!$C$1:$C$2041,A1423,'2024'!$F$1:$F$2041,"&lt;&gt;二年",'2024'!$G$1:$G$2041,"&lt;&gt;*调整*")+ROW()/100000,"")</f>
        <v/>
      </c>
    </row>
    <row r="1424" spans="1:3" ht="15" customHeight="1">
      <c r="A1424" t="str">
        <f>'2020'!C1424</f>
        <v>物联网工程</v>
      </c>
      <c r="B1424" t="b">
        <f>ISNUMBER('2020'!A1424)</f>
        <v>1</v>
      </c>
      <c r="C1424" t="str">
        <f>IF(AND(B1424,MATCH(A1424,$A$1:$A$10073,0)=ROW()),COUNTIFS('2020'!$C$1:$C$2317,A1424,'2020'!$F$1:$F$2317,"&lt;&gt;二年")+COUNTIFS('2021'!$E$1:$E$2047,A1424,'2021'!$J$1:$J$2047,"&lt;&gt;二年")+COUNTIFS('2022'!$E$1:$E$1903,A1424,'2022'!$K$1:$K$1903,"&lt;&gt;二年")+COUNTIFS('2023'!$C$1:$C$1765,A1424,'2023'!$F$1:$F$1765,"&lt;&gt;二年",'2023'!$G$1:$G$1765,"&lt;&gt;*调整*")+COUNTIFS('2024'!$C$1:$C$2041,A1424,'2024'!$F$1:$F$2041,"&lt;&gt;二年",'2024'!$G$1:$G$2041,"&lt;&gt;*调整*")+ROW()/100000,"")</f>
        <v/>
      </c>
    </row>
    <row r="1425" spans="1:3" ht="15" customHeight="1">
      <c r="A1425" t="str">
        <f>'2020'!C1425</f>
        <v>康复治疗学</v>
      </c>
      <c r="B1425" t="b">
        <f>ISNUMBER('2020'!A1425)</f>
        <v>1</v>
      </c>
      <c r="C1425" t="str">
        <f>IF(AND(B1425,MATCH(A1425,$A$1:$A$10073,0)=ROW()),COUNTIFS('2020'!$C$1:$C$2317,A1425,'2020'!$F$1:$F$2317,"&lt;&gt;二年")+COUNTIFS('2021'!$E$1:$E$2047,A1425,'2021'!$J$1:$J$2047,"&lt;&gt;二年")+COUNTIFS('2022'!$E$1:$E$1903,A1425,'2022'!$K$1:$K$1903,"&lt;&gt;二年")+COUNTIFS('2023'!$C$1:$C$1765,A1425,'2023'!$F$1:$F$1765,"&lt;&gt;二年",'2023'!$G$1:$G$1765,"&lt;&gt;*调整*")+COUNTIFS('2024'!$C$1:$C$2041,A1425,'2024'!$F$1:$F$2041,"&lt;&gt;二年",'2024'!$G$1:$G$2041,"&lt;&gt;*调整*")+ROW()/100000,"")</f>
        <v/>
      </c>
    </row>
    <row r="1426" spans="1:3" ht="15" customHeight="1">
      <c r="A1426" t="str">
        <f>'2020'!C1426</f>
        <v>市场营销</v>
      </c>
      <c r="B1426" t="b">
        <f>ISNUMBER('2020'!A1426)</f>
        <v>1</v>
      </c>
      <c r="C1426" t="str">
        <f>IF(AND(B1426,MATCH(A1426,$A$1:$A$10073,0)=ROW()),COUNTIFS('2020'!$C$1:$C$2317,A1426,'2020'!$F$1:$F$2317,"&lt;&gt;二年")+COUNTIFS('2021'!$E$1:$E$2047,A1426,'2021'!$J$1:$J$2047,"&lt;&gt;二年")+COUNTIFS('2022'!$E$1:$E$1903,A1426,'2022'!$K$1:$K$1903,"&lt;&gt;二年")+COUNTIFS('2023'!$C$1:$C$1765,A1426,'2023'!$F$1:$F$1765,"&lt;&gt;二年",'2023'!$G$1:$G$1765,"&lt;&gt;*调整*")+COUNTIFS('2024'!$C$1:$C$2041,A1426,'2024'!$F$1:$F$2041,"&lt;&gt;二年",'2024'!$G$1:$G$2041,"&lt;&gt;*调整*")+ROW()/100000,"")</f>
        <v/>
      </c>
    </row>
    <row r="1427" spans="1:3" ht="15" customHeight="1">
      <c r="A1427" t="str">
        <f>'2020'!C1427</f>
        <v>金融科技</v>
      </c>
      <c r="B1427" t="b">
        <f>ISNUMBER('2020'!A1427)</f>
        <v>1</v>
      </c>
      <c r="C1427" t="str">
        <f>IF(AND(B1427,MATCH(A1427,$A$1:$A$10073,0)=ROW()),COUNTIFS('2020'!$C$1:$C$2317,A1427,'2020'!$F$1:$F$2317,"&lt;&gt;二年")+COUNTIFS('2021'!$E$1:$E$2047,A1427,'2021'!$J$1:$J$2047,"&lt;&gt;二年")+COUNTIFS('2022'!$E$1:$E$1903,A1427,'2022'!$K$1:$K$1903,"&lt;&gt;二年")+COUNTIFS('2023'!$C$1:$C$1765,A1427,'2023'!$F$1:$F$1765,"&lt;&gt;二年",'2023'!$G$1:$G$1765,"&lt;&gt;*调整*")+COUNTIFS('2024'!$C$1:$C$2041,A1427,'2024'!$F$1:$F$2041,"&lt;&gt;二年",'2024'!$G$1:$G$2041,"&lt;&gt;*调整*")+ROW()/100000,"")</f>
        <v/>
      </c>
    </row>
    <row r="1428" spans="1:3" ht="15" customHeight="1">
      <c r="A1428" t="str">
        <f>'2020'!C1428</f>
        <v>机器人工程</v>
      </c>
      <c r="B1428" t="b">
        <f>ISNUMBER('2020'!A1428)</f>
        <v>1</v>
      </c>
      <c r="C1428" t="str">
        <f>IF(AND(B1428,MATCH(A1428,$A$1:$A$10073,0)=ROW()),COUNTIFS('2020'!$C$1:$C$2317,A1428,'2020'!$F$1:$F$2317,"&lt;&gt;二年")+COUNTIFS('2021'!$E$1:$E$2047,A1428,'2021'!$J$1:$J$2047,"&lt;&gt;二年")+COUNTIFS('2022'!$E$1:$E$1903,A1428,'2022'!$K$1:$K$1903,"&lt;&gt;二年")+COUNTIFS('2023'!$C$1:$C$1765,A1428,'2023'!$F$1:$F$1765,"&lt;&gt;二年",'2023'!$G$1:$G$1765,"&lt;&gt;*调整*")+COUNTIFS('2024'!$C$1:$C$2041,A1428,'2024'!$F$1:$F$2041,"&lt;&gt;二年",'2024'!$G$1:$G$2041,"&lt;&gt;*调整*")+ROW()/100000,"")</f>
        <v/>
      </c>
    </row>
    <row r="1429" spans="1:3" ht="15" customHeight="1">
      <c r="A1429" t="str">
        <f>'2020'!C1429</f>
        <v>小学教育</v>
      </c>
      <c r="B1429" t="b">
        <f>ISNUMBER('2020'!A1429)</f>
        <v>1</v>
      </c>
      <c r="C1429" t="str">
        <f>IF(AND(B1429,MATCH(A1429,$A$1:$A$10073,0)=ROW()),COUNTIFS('2020'!$C$1:$C$2317,A1429,'2020'!$F$1:$F$2317,"&lt;&gt;二年")+COUNTIFS('2021'!$E$1:$E$2047,A1429,'2021'!$J$1:$J$2047,"&lt;&gt;二年")+COUNTIFS('2022'!$E$1:$E$1903,A1429,'2022'!$K$1:$K$1903,"&lt;&gt;二年")+COUNTIFS('2023'!$C$1:$C$1765,A1429,'2023'!$F$1:$F$1765,"&lt;&gt;二年",'2023'!$G$1:$G$1765,"&lt;&gt;*调整*")+COUNTIFS('2024'!$C$1:$C$2041,A1429,'2024'!$F$1:$F$2041,"&lt;&gt;二年",'2024'!$G$1:$G$2041,"&lt;&gt;*调整*")+ROW()/100000,"")</f>
        <v/>
      </c>
    </row>
    <row r="1430" spans="1:3" ht="15" customHeight="1">
      <c r="A1430" t="str">
        <f>'2020'!C1430</f>
        <v>智能制造工程</v>
      </c>
      <c r="B1430" t="b">
        <f>ISNUMBER('2020'!A1430)</f>
        <v>1</v>
      </c>
      <c r="C1430" t="str">
        <f>IF(AND(B1430,MATCH(A1430,$A$1:$A$10073,0)=ROW()),COUNTIFS('2020'!$C$1:$C$2317,A1430,'2020'!$F$1:$F$2317,"&lt;&gt;二年")+COUNTIFS('2021'!$E$1:$E$2047,A1430,'2021'!$J$1:$J$2047,"&lt;&gt;二年")+COUNTIFS('2022'!$E$1:$E$1903,A1430,'2022'!$K$1:$K$1903,"&lt;&gt;二年")+COUNTIFS('2023'!$C$1:$C$1765,A1430,'2023'!$F$1:$F$1765,"&lt;&gt;二年",'2023'!$G$1:$G$1765,"&lt;&gt;*调整*")+COUNTIFS('2024'!$C$1:$C$2041,A1430,'2024'!$F$1:$F$2041,"&lt;&gt;二年",'2024'!$G$1:$G$2041,"&lt;&gt;*调整*")+ROW()/100000,"")</f>
        <v/>
      </c>
    </row>
    <row r="1431" spans="1:3" ht="15" customHeight="1">
      <c r="A1431" t="str">
        <f>'2020'!C1431</f>
        <v>大数据管理与应用</v>
      </c>
      <c r="B1431" t="b">
        <f>ISNUMBER('2020'!A1431)</f>
        <v>1</v>
      </c>
      <c r="C1431" t="str">
        <f>IF(AND(B1431,MATCH(A1431,$A$1:$A$10073,0)=ROW()),COUNTIFS('2020'!$C$1:$C$2317,A1431,'2020'!$F$1:$F$2317,"&lt;&gt;二年")+COUNTIFS('2021'!$E$1:$E$2047,A1431,'2021'!$J$1:$J$2047,"&lt;&gt;二年")+COUNTIFS('2022'!$E$1:$E$1903,A1431,'2022'!$K$1:$K$1903,"&lt;&gt;二年")+COUNTIFS('2023'!$C$1:$C$1765,A1431,'2023'!$F$1:$F$1765,"&lt;&gt;二年",'2023'!$G$1:$G$1765,"&lt;&gt;*调整*")+COUNTIFS('2024'!$C$1:$C$2041,A1431,'2024'!$F$1:$F$2041,"&lt;&gt;二年",'2024'!$G$1:$G$2041,"&lt;&gt;*调整*")+ROW()/100000,"")</f>
        <v/>
      </c>
    </row>
    <row r="1432" spans="1:3" ht="15" customHeight="1">
      <c r="A1432" t="str">
        <f>'2020'!C1432</f>
        <v>商务英语</v>
      </c>
      <c r="B1432" t="b">
        <f>ISNUMBER('2020'!A1432)</f>
        <v>1</v>
      </c>
      <c r="C1432" t="str">
        <f>IF(AND(B1432,MATCH(A1432,$A$1:$A$10073,0)=ROW()),COUNTIFS('2020'!$C$1:$C$2317,A1432,'2020'!$F$1:$F$2317,"&lt;&gt;二年")+COUNTIFS('2021'!$E$1:$E$2047,A1432,'2021'!$J$1:$J$2047,"&lt;&gt;二年")+COUNTIFS('2022'!$E$1:$E$1903,A1432,'2022'!$K$1:$K$1903,"&lt;&gt;二年")+COUNTIFS('2023'!$C$1:$C$1765,A1432,'2023'!$F$1:$F$1765,"&lt;&gt;二年",'2023'!$G$1:$G$1765,"&lt;&gt;*调整*")+COUNTIFS('2024'!$C$1:$C$2041,A1432,'2024'!$F$1:$F$2041,"&lt;&gt;二年",'2024'!$G$1:$G$2041,"&lt;&gt;*调整*")+ROW()/100000,"")</f>
        <v/>
      </c>
    </row>
    <row r="1433" spans="1:3" ht="15" customHeight="1">
      <c r="A1433" t="str">
        <f>'2020'!C1433</f>
        <v>数字媒体艺术</v>
      </c>
      <c r="B1433" t="b">
        <f>ISNUMBER('2020'!A1433)</f>
        <v>1</v>
      </c>
      <c r="C1433" t="str">
        <f>IF(AND(B1433,MATCH(A1433,$A$1:$A$10073,0)=ROW()),COUNTIFS('2020'!$C$1:$C$2317,A1433,'2020'!$F$1:$F$2317,"&lt;&gt;二年")+COUNTIFS('2021'!$E$1:$E$2047,A1433,'2021'!$J$1:$J$2047,"&lt;&gt;二年")+COUNTIFS('2022'!$E$1:$E$1903,A1433,'2022'!$K$1:$K$1903,"&lt;&gt;二年")+COUNTIFS('2023'!$C$1:$C$1765,A1433,'2023'!$F$1:$F$1765,"&lt;&gt;二年",'2023'!$G$1:$G$1765,"&lt;&gt;*调整*")+COUNTIFS('2024'!$C$1:$C$2041,A1433,'2024'!$F$1:$F$2041,"&lt;&gt;二年",'2024'!$G$1:$G$2041,"&lt;&gt;*调整*")+ROW()/100000,"")</f>
        <v/>
      </c>
    </row>
    <row r="1434" spans="1:3" ht="15" customHeight="1">
      <c r="A1434" t="str">
        <f>'2020'!C1434</f>
        <v>数字媒体艺术</v>
      </c>
      <c r="B1434" t="b">
        <f>ISNUMBER('2020'!A1434)</f>
        <v>1</v>
      </c>
      <c r="C1434" t="str">
        <f>IF(AND(B1434,MATCH(A1434,$A$1:$A$10073,0)=ROW()),COUNTIFS('2020'!$C$1:$C$2317,A1434,'2020'!$F$1:$F$2317,"&lt;&gt;二年")+COUNTIFS('2021'!$E$1:$E$2047,A1434,'2021'!$J$1:$J$2047,"&lt;&gt;二年")+COUNTIFS('2022'!$E$1:$E$1903,A1434,'2022'!$K$1:$K$1903,"&lt;&gt;二年")+COUNTIFS('2023'!$C$1:$C$1765,A1434,'2023'!$F$1:$F$1765,"&lt;&gt;二年",'2023'!$G$1:$G$1765,"&lt;&gt;*调整*")+COUNTIFS('2024'!$C$1:$C$2041,A1434,'2024'!$F$1:$F$2041,"&lt;&gt;二年",'2024'!$G$1:$G$2041,"&lt;&gt;*调整*")+ROW()/100000,"")</f>
        <v/>
      </c>
    </row>
    <row r="1435" spans="1:3" ht="15" customHeight="1">
      <c r="A1435" t="str">
        <f>'2020'!C1435</f>
        <v>智能制造工程</v>
      </c>
      <c r="B1435" t="b">
        <f>ISNUMBER('2020'!A1435)</f>
        <v>1</v>
      </c>
      <c r="C1435" t="str">
        <f>IF(AND(B1435,MATCH(A1435,$A$1:$A$10073,0)=ROW()),COUNTIFS('2020'!$C$1:$C$2317,A1435,'2020'!$F$1:$F$2317,"&lt;&gt;二年")+COUNTIFS('2021'!$E$1:$E$2047,A1435,'2021'!$J$1:$J$2047,"&lt;&gt;二年")+COUNTIFS('2022'!$E$1:$E$1903,A1435,'2022'!$K$1:$K$1903,"&lt;&gt;二年")+COUNTIFS('2023'!$C$1:$C$1765,A1435,'2023'!$F$1:$F$1765,"&lt;&gt;二年",'2023'!$G$1:$G$1765,"&lt;&gt;*调整*")+COUNTIFS('2024'!$C$1:$C$2041,A1435,'2024'!$F$1:$F$2041,"&lt;&gt;二年",'2024'!$G$1:$G$2041,"&lt;&gt;*调整*")+ROW()/100000,"")</f>
        <v/>
      </c>
    </row>
    <row r="1436" spans="1:3" ht="15" customHeight="1">
      <c r="A1436" t="str">
        <f>'2020'!C1436</f>
        <v>数据科学与大数据技术</v>
      </c>
      <c r="B1436" t="b">
        <f>ISNUMBER('2020'!A1436)</f>
        <v>1</v>
      </c>
      <c r="C1436" t="str">
        <f>IF(AND(B1436,MATCH(A1436,$A$1:$A$10073,0)=ROW()),COUNTIFS('2020'!$C$1:$C$2317,A1436,'2020'!$F$1:$F$2317,"&lt;&gt;二年")+COUNTIFS('2021'!$E$1:$E$2047,A1436,'2021'!$J$1:$J$2047,"&lt;&gt;二年")+COUNTIFS('2022'!$E$1:$E$1903,A1436,'2022'!$K$1:$K$1903,"&lt;&gt;二年")+COUNTIFS('2023'!$C$1:$C$1765,A1436,'2023'!$F$1:$F$1765,"&lt;&gt;二年",'2023'!$G$1:$G$1765,"&lt;&gt;*调整*")+COUNTIFS('2024'!$C$1:$C$2041,A1436,'2024'!$F$1:$F$2041,"&lt;&gt;二年",'2024'!$G$1:$G$2041,"&lt;&gt;*调整*")+ROW()/100000,"")</f>
        <v/>
      </c>
    </row>
    <row r="1437" spans="1:3" ht="15" customHeight="1">
      <c r="A1437" t="str">
        <f>'2020'!C1437</f>
        <v>智能建造</v>
      </c>
      <c r="B1437" t="b">
        <f>ISNUMBER('2020'!A1437)</f>
        <v>1</v>
      </c>
      <c r="C1437" t="str">
        <f>IF(AND(B1437,MATCH(A1437,$A$1:$A$10073,0)=ROW()),COUNTIFS('2020'!$C$1:$C$2317,A1437,'2020'!$F$1:$F$2317,"&lt;&gt;二年")+COUNTIFS('2021'!$E$1:$E$2047,A1437,'2021'!$J$1:$J$2047,"&lt;&gt;二年")+COUNTIFS('2022'!$E$1:$E$1903,A1437,'2022'!$K$1:$K$1903,"&lt;&gt;二年")+COUNTIFS('2023'!$C$1:$C$1765,A1437,'2023'!$F$1:$F$1765,"&lt;&gt;二年",'2023'!$G$1:$G$1765,"&lt;&gt;*调整*")+COUNTIFS('2024'!$C$1:$C$2041,A1437,'2024'!$F$1:$F$2041,"&lt;&gt;二年",'2024'!$G$1:$G$2041,"&lt;&gt;*调整*")+ROW()/100000,"")</f>
        <v/>
      </c>
    </row>
    <row r="1438" spans="1:3" ht="15" customHeight="1">
      <c r="A1438" t="str">
        <f>'2020'!C1438</f>
        <v>大数据管理与应用</v>
      </c>
      <c r="B1438" t="b">
        <f>ISNUMBER('2020'!A1438)</f>
        <v>1</v>
      </c>
      <c r="C1438" t="str">
        <f>IF(AND(B1438,MATCH(A1438,$A$1:$A$10073,0)=ROW()),COUNTIFS('2020'!$C$1:$C$2317,A1438,'2020'!$F$1:$F$2317,"&lt;&gt;二年")+COUNTIFS('2021'!$E$1:$E$2047,A1438,'2021'!$J$1:$J$2047,"&lt;&gt;二年")+COUNTIFS('2022'!$E$1:$E$1903,A1438,'2022'!$K$1:$K$1903,"&lt;&gt;二年")+COUNTIFS('2023'!$C$1:$C$1765,A1438,'2023'!$F$1:$F$1765,"&lt;&gt;二年",'2023'!$G$1:$G$1765,"&lt;&gt;*调整*")+COUNTIFS('2024'!$C$1:$C$2041,A1438,'2024'!$F$1:$F$2041,"&lt;&gt;二年",'2024'!$G$1:$G$2041,"&lt;&gt;*调整*")+ROW()/100000,"")</f>
        <v/>
      </c>
    </row>
    <row r="1439" spans="1:3" ht="15" customHeight="1">
      <c r="A1439" t="str">
        <f>'2020'!C1439</f>
        <v>人工智能</v>
      </c>
      <c r="B1439" t="b">
        <f>ISNUMBER('2020'!A1439)</f>
        <v>1</v>
      </c>
      <c r="C1439" t="str">
        <f>IF(AND(B1439,MATCH(A1439,$A$1:$A$10073,0)=ROW()),COUNTIFS('2020'!$C$1:$C$2317,A1439,'2020'!$F$1:$F$2317,"&lt;&gt;二年")+COUNTIFS('2021'!$E$1:$E$2047,A1439,'2021'!$J$1:$J$2047,"&lt;&gt;二年")+COUNTIFS('2022'!$E$1:$E$1903,A1439,'2022'!$K$1:$K$1903,"&lt;&gt;二年")+COUNTIFS('2023'!$C$1:$C$1765,A1439,'2023'!$F$1:$F$1765,"&lt;&gt;二年",'2023'!$G$1:$G$1765,"&lt;&gt;*调整*")+COUNTIFS('2024'!$C$1:$C$2041,A1439,'2024'!$F$1:$F$2041,"&lt;&gt;二年",'2024'!$G$1:$G$2041,"&lt;&gt;*调整*")+ROW()/100000,"")</f>
        <v/>
      </c>
    </row>
    <row r="1440" spans="1:3" ht="15" customHeight="1">
      <c r="A1440" t="str">
        <f>'2020'!C1440</f>
        <v>数据科学与大数据技术</v>
      </c>
      <c r="B1440" t="b">
        <f>ISNUMBER('2020'!A1440)</f>
        <v>1</v>
      </c>
      <c r="C1440" t="str">
        <f>IF(AND(B1440,MATCH(A1440,$A$1:$A$10073,0)=ROW()),COUNTIFS('2020'!$C$1:$C$2317,A1440,'2020'!$F$1:$F$2317,"&lt;&gt;二年")+COUNTIFS('2021'!$E$1:$E$2047,A1440,'2021'!$J$1:$J$2047,"&lt;&gt;二年")+COUNTIFS('2022'!$E$1:$E$1903,A1440,'2022'!$K$1:$K$1903,"&lt;&gt;二年")+COUNTIFS('2023'!$C$1:$C$1765,A1440,'2023'!$F$1:$F$1765,"&lt;&gt;二年",'2023'!$G$1:$G$1765,"&lt;&gt;*调整*")+COUNTIFS('2024'!$C$1:$C$2041,A1440,'2024'!$F$1:$F$2041,"&lt;&gt;二年",'2024'!$G$1:$G$2041,"&lt;&gt;*调整*")+ROW()/100000,"")</f>
        <v/>
      </c>
    </row>
    <row r="1441" spans="1:3" ht="15" customHeight="1">
      <c r="A1441" t="str">
        <f>'2020'!C1441</f>
        <v>大数据管理与应用</v>
      </c>
      <c r="B1441" t="b">
        <f>ISNUMBER('2020'!A1441)</f>
        <v>1</v>
      </c>
      <c r="C1441" t="str">
        <f>IF(AND(B1441,MATCH(A1441,$A$1:$A$10073,0)=ROW()),COUNTIFS('2020'!$C$1:$C$2317,A1441,'2020'!$F$1:$F$2317,"&lt;&gt;二年")+COUNTIFS('2021'!$E$1:$E$2047,A1441,'2021'!$J$1:$J$2047,"&lt;&gt;二年")+COUNTIFS('2022'!$E$1:$E$1903,A1441,'2022'!$K$1:$K$1903,"&lt;&gt;二年")+COUNTIFS('2023'!$C$1:$C$1765,A1441,'2023'!$F$1:$F$1765,"&lt;&gt;二年",'2023'!$G$1:$G$1765,"&lt;&gt;*调整*")+COUNTIFS('2024'!$C$1:$C$2041,A1441,'2024'!$F$1:$F$2041,"&lt;&gt;二年",'2024'!$G$1:$G$2041,"&lt;&gt;*调整*")+ROW()/100000,"")</f>
        <v/>
      </c>
    </row>
    <row r="1442" spans="1:3" ht="15" customHeight="1">
      <c r="A1442" t="str">
        <f>'2020'!C1442</f>
        <v>数学与应用数学</v>
      </c>
      <c r="B1442" t="b">
        <f>ISNUMBER('2020'!A1442)</f>
        <v>1</v>
      </c>
      <c r="C1442" t="str">
        <f>IF(AND(B1442,MATCH(A1442,$A$1:$A$10073,0)=ROW()),COUNTIFS('2020'!$C$1:$C$2317,A1442,'2020'!$F$1:$F$2317,"&lt;&gt;二年")+COUNTIFS('2021'!$E$1:$E$2047,A1442,'2021'!$J$1:$J$2047,"&lt;&gt;二年")+COUNTIFS('2022'!$E$1:$E$1903,A1442,'2022'!$K$1:$K$1903,"&lt;&gt;二年")+COUNTIFS('2023'!$C$1:$C$1765,A1442,'2023'!$F$1:$F$1765,"&lt;&gt;二年",'2023'!$G$1:$G$1765,"&lt;&gt;*调整*")+COUNTIFS('2024'!$C$1:$C$2041,A1442,'2024'!$F$1:$F$2041,"&lt;&gt;二年",'2024'!$G$1:$G$2041,"&lt;&gt;*调整*")+ROW()/100000,"")</f>
        <v/>
      </c>
    </row>
    <row r="1443" spans="1:3" ht="15" customHeight="1">
      <c r="A1443" t="str">
        <f>'2020'!C1443</f>
        <v>机器人工程</v>
      </c>
      <c r="B1443" t="b">
        <f>ISNUMBER('2020'!A1443)</f>
        <v>1</v>
      </c>
      <c r="C1443" t="str">
        <f>IF(AND(B1443,MATCH(A1443,$A$1:$A$10073,0)=ROW()),COUNTIFS('2020'!$C$1:$C$2317,A1443,'2020'!$F$1:$F$2317,"&lt;&gt;二年")+COUNTIFS('2021'!$E$1:$E$2047,A1443,'2021'!$J$1:$J$2047,"&lt;&gt;二年")+COUNTIFS('2022'!$E$1:$E$1903,A1443,'2022'!$K$1:$K$1903,"&lt;&gt;二年")+COUNTIFS('2023'!$C$1:$C$1765,A1443,'2023'!$F$1:$F$1765,"&lt;&gt;二年",'2023'!$G$1:$G$1765,"&lt;&gt;*调整*")+COUNTIFS('2024'!$C$1:$C$2041,A1443,'2024'!$F$1:$F$2041,"&lt;&gt;二年",'2024'!$G$1:$G$2041,"&lt;&gt;*调整*")+ROW()/100000,"")</f>
        <v/>
      </c>
    </row>
    <row r="1444" spans="1:3" ht="15" customHeight="1">
      <c r="A1444" t="str">
        <f>'2020'!C1444</f>
        <v>网络与新媒体</v>
      </c>
      <c r="B1444" t="b">
        <f>ISNUMBER('2020'!A1444)</f>
        <v>1</v>
      </c>
      <c r="C1444" t="str">
        <f>IF(AND(B1444,MATCH(A1444,$A$1:$A$10073,0)=ROW()),COUNTIFS('2020'!$C$1:$C$2317,A1444,'2020'!$F$1:$F$2317,"&lt;&gt;二年")+COUNTIFS('2021'!$E$1:$E$2047,A1444,'2021'!$J$1:$J$2047,"&lt;&gt;二年")+COUNTIFS('2022'!$E$1:$E$1903,A1444,'2022'!$K$1:$K$1903,"&lt;&gt;二年")+COUNTIFS('2023'!$C$1:$C$1765,A1444,'2023'!$F$1:$F$1765,"&lt;&gt;二年",'2023'!$G$1:$G$1765,"&lt;&gt;*调整*")+COUNTIFS('2024'!$C$1:$C$2041,A1444,'2024'!$F$1:$F$2041,"&lt;&gt;二年",'2024'!$G$1:$G$2041,"&lt;&gt;*调整*")+ROW()/100000,"")</f>
        <v/>
      </c>
    </row>
    <row r="1445" spans="1:3" ht="15" customHeight="1">
      <c r="A1445" t="str">
        <f>'2020'!C1445</f>
        <v>社会体育指导与管理</v>
      </c>
      <c r="B1445" t="b">
        <f>ISNUMBER('2020'!A1445)</f>
        <v>1</v>
      </c>
      <c r="C1445" t="str">
        <f>IF(AND(B1445,MATCH(A1445,$A$1:$A$10073,0)=ROW()),COUNTIFS('2020'!$C$1:$C$2317,A1445,'2020'!$F$1:$F$2317,"&lt;&gt;二年")+COUNTIFS('2021'!$E$1:$E$2047,A1445,'2021'!$J$1:$J$2047,"&lt;&gt;二年")+COUNTIFS('2022'!$E$1:$E$1903,A1445,'2022'!$K$1:$K$1903,"&lt;&gt;二年")+COUNTIFS('2023'!$C$1:$C$1765,A1445,'2023'!$F$1:$F$1765,"&lt;&gt;二年",'2023'!$G$1:$G$1765,"&lt;&gt;*调整*")+COUNTIFS('2024'!$C$1:$C$2041,A1445,'2024'!$F$1:$F$2041,"&lt;&gt;二年",'2024'!$G$1:$G$2041,"&lt;&gt;*调整*")+ROW()/100000,"")</f>
        <v/>
      </c>
    </row>
    <row r="1446" spans="1:3" ht="15" customHeight="1">
      <c r="A1446" t="str">
        <f>'2020'!C1446</f>
        <v>数据科学与大数据技术</v>
      </c>
      <c r="B1446" t="b">
        <f>ISNUMBER('2020'!A1446)</f>
        <v>1</v>
      </c>
      <c r="C1446" t="str">
        <f>IF(AND(B1446,MATCH(A1446,$A$1:$A$10073,0)=ROW()),COUNTIFS('2020'!$C$1:$C$2317,A1446,'2020'!$F$1:$F$2317,"&lt;&gt;二年")+COUNTIFS('2021'!$E$1:$E$2047,A1446,'2021'!$J$1:$J$2047,"&lt;&gt;二年")+COUNTIFS('2022'!$E$1:$E$1903,A1446,'2022'!$K$1:$K$1903,"&lt;&gt;二年")+COUNTIFS('2023'!$C$1:$C$1765,A1446,'2023'!$F$1:$F$1765,"&lt;&gt;二年",'2023'!$G$1:$G$1765,"&lt;&gt;*调整*")+COUNTIFS('2024'!$C$1:$C$2041,A1446,'2024'!$F$1:$F$2041,"&lt;&gt;二年",'2024'!$G$1:$G$2041,"&lt;&gt;*调整*")+ROW()/100000,"")</f>
        <v/>
      </c>
    </row>
    <row r="1447" spans="1:3" ht="15" customHeight="1">
      <c r="A1447" t="str">
        <f>'2020'!C1447</f>
        <v>学前教育</v>
      </c>
      <c r="B1447" t="b">
        <f>ISNUMBER('2020'!A1447)</f>
        <v>1</v>
      </c>
      <c r="C1447" t="str">
        <f>IF(AND(B1447,MATCH(A1447,$A$1:$A$10073,0)=ROW()),COUNTIFS('2020'!$C$1:$C$2317,A1447,'2020'!$F$1:$F$2317,"&lt;&gt;二年")+COUNTIFS('2021'!$E$1:$E$2047,A1447,'2021'!$J$1:$J$2047,"&lt;&gt;二年")+COUNTIFS('2022'!$E$1:$E$1903,A1447,'2022'!$K$1:$K$1903,"&lt;&gt;二年")+COUNTIFS('2023'!$C$1:$C$1765,A1447,'2023'!$F$1:$F$1765,"&lt;&gt;二年",'2023'!$G$1:$G$1765,"&lt;&gt;*调整*")+COUNTIFS('2024'!$C$1:$C$2041,A1447,'2024'!$F$1:$F$2041,"&lt;&gt;二年",'2024'!$G$1:$G$2041,"&lt;&gt;*调整*")+ROW()/100000,"")</f>
        <v/>
      </c>
    </row>
    <row r="1448" spans="1:3" ht="15" customHeight="1">
      <c r="A1448" t="str">
        <f>'2020'!C1448</f>
        <v>工程造价</v>
      </c>
      <c r="B1448" t="b">
        <f>ISNUMBER('2020'!A1448)</f>
        <v>1</v>
      </c>
      <c r="C1448" t="str">
        <f>IF(AND(B1448,MATCH(A1448,$A$1:$A$10073,0)=ROW()),COUNTIFS('2020'!$C$1:$C$2317,A1448,'2020'!$F$1:$F$2317,"&lt;&gt;二年")+COUNTIFS('2021'!$E$1:$E$2047,A1448,'2021'!$J$1:$J$2047,"&lt;&gt;二年")+COUNTIFS('2022'!$E$1:$E$1903,A1448,'2022'!$K$1:$K$1903,"&lt;&gt;二年")+COUNTIFS('2023'!$C$1:$C$1765,A1448,'2023'!$F$1:$F$1765,"&lt;&gt;二年",'2023'!$G$1:$G$1765,"&lt;&gt;*调整*")+COUNTIFS('2024'!$C$1:$C$2041,A1448,'2024'!$F$1:$F$2041,"&lt;&gt;二年",'2024'!$G$1:$G$2041,"&lt;&gt;*调整*")+ROW()/100000,"")</f>
        <v/>
      </c>
    </row>
    <row r="1449" spans="1:3" ht="15" customHeight="1">
      <c r="A1449" t="str">
        <f>'2020'!C1449</f>
        <v>数据科学与大数据技术</v>
      </c>
      <c r="B1449" t="b">
        <f>ISNUMBER('2020'!A1449)</f>
        <v>1</v>
      </c>
      <c r="C1449" t="str">
        <f>IF(AND(B1449,MATCH(A1449,$A$1:$A$10073,0)=ROW()),COUNTIFS('2020'!$C$1:$C$2317,A1449,'2020'!$F$1:$F$2317,"&lt;&gt;二年")+COUNTIFS('2021'!$E$1:$E$2047,A1449,'2021'!$J$1:$J$2047,"&lt;&gt;二年")+COUNTIFS('2022'!$E$1:$E$1903,A1449,'2022'!$K$1:$K$1903,"&lt;&gt;二年")+COUNTIFS('2023'!$C$1:$C$1765,A1449,'2023'!$F$1:$F$1765,"&lt;&gt;二年",'2023'!$G$1:$G$1765,"&lt;&gt;*调整*")+COUNTIFS('2024'!$C$1:$C$2041,A1449,'2024'!$F$1:$F$2041,"&lt;&gt;二年",'2024'!$G$1:$G$2041,"&lt;&gt;*调整*")+ROW()/100000,"")</f>
        <v/>
      </c>
    </row>
    <row r="1450" spans="1:3" ht="15" customHeight="1">
      <c r="A1450" t="str">
        <f>'2020'!C1450</f>
        <v>软件工程</v>
      </c>
      <c r="B1450" t="b">
        <f>ISNUMBER('2020'!A1450)</f>
        <v>1</v>
      </c>
      <c r="C1450" t="str">
        <f>IF(AND(B1450,MATCH(A1450,$A$1:$A$10073,0)=ROW()),COUNTIFS('2020'!$C$1:$C$2317,A1450,'2020'!$F$1:$F$2317,"&lt;&gt;二年")+COUNTIFS('2021'!$E$1:$E$2047,A1450,'2021'!$J$1:$J$2047,"&lt;&gt;二年")+COUNTIFS('2022'!$E$1:$E$1903,A1450,'2022'!$K$1:$K$1903,"&lt;&gt;二年")+COUNTIFS('2023'!$C$1:$C$1765,A1450,'2023'!$F$1:$F$1765,"&lt;&gt;二年",'2023'!$G$1:$G$1765,"&lt;&gt;*调整*")+COUNTIFS('2024'!$C$1:$C$2041,A1450,'2024'!$F$1:$F$2041,"&lt;&gt;二年",'2024'!$G$1:$G$2041,"&lt;&gt;*调整*")+ROW()/100000,"")</f>
        <v/>
      </c>
    </row>
    <row r="1451" spans="1:3" ht="15" customHeight="1">
      <c r="A1451" t="str">
        <f>'2020'!C1451</f>
        <v>机械电子工程</v>
      </c>
      <c r="B1451" t="b">
        <f>ISNUMBER('2020'!A1451)</f>
        <v>1</v>
      </c>
      <c r="C1451" t="str">
        <f>IF(AND(B1451,MATCH(A1451,$A$1:$A$10073,0)=ROW()),COUNTIFS('2020'!$C$1:$C$2317,A1451,'2020'!$F$1:$F$2317,"&lt;&gt;二年")+COUNTIFS('2021'!$E$1:$E$2047,A1451,'2021'!$J$1:$J$2047,"&lt;&gt;二年")+COUNTIFS('2022'!$E$1:$E$1903,A1451,'2022'!$K$1:$K$1903,"&lt;&gt;二年")+COUNTIFS('2023'!$C$1:$C$1765,A1451,'2023'!$F$1:$F$1765,"&lt;&gt;二年",'2023'!$G$1:$G$1765,"&lt;&gt;*调整*")+COUNTIFS('2024'!$C$1:$C$2041,A1451,'2024'!$F$1:$F$2041,"&lt;&gt;二年",'2024'!$G$1:$G$2041,"&lt;&gt;*调整*")+ROW()/100000,"")</f>
        <v/>
      </c>
    </row>
    <row r="1452" spans="1:3" ht="15" customHeight="1">
      <c r="A1452" t="str">
        <f>'2020'!C1452</f>
        <v>电子商务</v>
      </c>
      <c r="B1452" t="b">
        <f>ISNUMBER('2020'!A1452)</f>
        <v>1</v>
      </c>
      <c r="C1452" t="str">
        <f>IF(AND(B1452,MATCH(A1452,$A$1:$A$10073,0)=ROW()),COUNTIFS('2020'!$C$1:$C$2317,A1452,'2020'!$F$1:$F$2317,"&lt;&gt;二年")+COUNTIFS('2021'!$E$1:$E$2047,A1452,'2021'!$J$1:$J$2047,"&lt;&gt;二年")+COUNTIFS('2022'!$E$1:$E$1903,A1452,'2022'!$K$1:$K$1903,"&lt;&gt;二年")+COUNTIFS('2023'!$C$1:$C$1765,A1452,'2023'!$F$1:$F$1765,"&lt;&gt;二年",'2023'!$G$1:$G$1765,"&lt;&gt;*调整*")+COUNTIFS('2024'!$C$1:$C$2041,A1452,'2024'!$F$1:$F$2041,"&lt;&gt;二年",'2024'!$G$1:$G$2041,"&lt;&gt;*调整*")+ROW()/100000,"")</f>
        <v/>
      </c>
    </row>
    <row r="1453" spans="1:3" ht="15" customHeight="1">
      <c r="A1453" t="str">
        <f>'2020'!C1453</f>
        <v>绘画</v>
      </c>
      <c r="B1453" t="b">
        <f>ISNUMBER('2020'!A1453)</f>
        <v>1</v>
      </c>
      <c r="C1453" t="str">
        <f>IF(AND(B1453,MATCH(A1453,$A$1:$A$10073,0)=ROW()),COUNTIFS('2020'!$C$1:$C$2317,A1453,'2020'!$F$1:$F$2317,"&lt;&gt;二年")+COUNTIFS('2021'!$E$1:$E$2047,A1453,'2021'!$J$1:$J$2047,"&lt;&gt;二年")+COUNTIFS('2022'!$E$1:$E$1903,A1453,'2022'!$K$1:$K$1903,"&lt;&gt;二年")+COUNTIFS('2023'!$C$1:$C$1765,A1453,'2023'!$F$1:$F$1765,"&lt;&gt;二年",'2023'!$G$1:$G$1765,"&lt;&gt;*调整*")+COUNTIFS('2024'!$C$1:$C$2041,A1453,'2024'!$F$1:$F$2041,"&lt;&gt;二年",'2024'!$G$1:$G$2041,"&lt;&gt;*调整*")+ROW()/100000,"")</f>
        <v/>
      </c>
    </row>
    <row r="1454" spans="1:3" ht="15" customHeight="1">
      <c r="A1454" t="str">
        <f>'2020'!C1454</f>
        <v>网络与新媒体</v>
      </c>
      <c r="B1454" t="b">
        <f>ISNUMBER('2020'!A1454)</f>
        <v>1</v>
      </c>
      <c r="C1454" t="str">
        <f>IF(AND(B1454,MATCH(A1454,$A$1:$A$10073,0)=ROW()),COUNTIFS('2020'!$C$1:$C$2317,A1454,'2020'!$F$1:$F$2317,"&lt;&gt;二年")+COUNTIFS('2021'!$E$1:$E$2047,A1454,'2021'!$J$1:$J$2047,"&lt;&gt;二年")+COUNTIFS('2022'!$E$1:$E$1903,A1454,'2022'!$K$1:$K$1903,"&lt;&gt;二年")+COUNTIFS('2023'!$C$1:$C$1765,A1454,'2023'!$F$1:$F$1765,"&lt;&gt;二年",'2023'!$G$1:$G$1765,"&lt;&gt;*调整*")+COUNTIFS('2024'!$C$1:$C$2041,A1454,'2024'!$F$1:$F$2041,"&lt;&gt;二年",'2024'!$G$1:$G$2041,"&lt;&gt;*调整*")+ROW()/100000,"")</f>
        <v/>
      </c>
    </row>
    <row r="1455" spans="1:3" ht="15" customHeight="1">
      <c r="A1455" t="str">
        <f>'2020'!C1455</f>
        <v>机器人工程</v>
      </c>
      <c r="B1455" t="b">
        <f>ISNUMBER('2020'!A1455)</f>
        <v>1</v>
      </c>
      <c r="C1455" t="str">
        <f>IF(AND(B1455,MATCH(A1455,$A$1:$A$10073,0)=ROW()),COUNTIFS('2020'!$C$1:$C$2317,A1455,'2020'!$F$1:$F$2317,"&lt;&gt;二年")+COUNTIFS('2021'!$E$1:$E$2047,A1455,'2021'!$J$1:$J$2047,"&lt;&gt;二年")+COUNTIFS('2022'!$E$1:$E$1903,A1455,'2022'!$K$1:$K$1903,"&lt;&gt;二年")+COUNTIFS('2023'!$C$1:$C$1765,A1455,'2023'!$F$1:$F$1765,"&lt;&gt;二年",'2023'!$G$1:$G$1765,"&lt;&gt;*调整*")+COUNTIFS('2024'!$C$1:$C$2041,A1455,'2024'!$F$1:$F$2041,"&lt;&gt;二年",'2024'!$G$1:$G$2041,"&lt;&gt;*调整*")+ROW()/100000,"")</f>
        <v/>
      </c>
    </row>
    <row r="1456" spans="1:3" ht="15" customHeight="1">
      <c r="A1456" t="str">
        <f>'2020'!C1456</f>
        <v>智能制造工程</v>
      </c>
      <c r="B1456" t="b">
        <f>ISNUMBER('2020'!A1456)</f>
        <v>1</v>
      </c>
      <c r="C1456" t="str">
        <f>IF(AND(B1456,MATCH(A1456,$A$1:$A$10073,0)=ROW()),COUNTIFS('2020'!$C$1:$C$2317,A1456,'2020'!$F$1:$F$2317,"&lt;&gt;二年")+COUNTIFS('2021'!$E$1:$E$2047,A1456,'2021'!$J$1:$J$2047,"&lt;&gt;二年")+COUNTIFS('2022'!$E$1:$E$1903,A1456,'2022'!$K$1:$K$1903,"&lt;&gt;二年")+COUNTIFS('2023'!$C$1:$C$1765,A1456,'2023'!$F$1:$F$1765,"&lt;&gt;二年",'2023'!$G$1:$G$1765,"&lt;&gt;*调整*")+COUNTIFS('2024'!$C$1:$C$2041,A1456,'2024'!$F$1:$F$2041,"&lt;&gt;二年",'2024'!$G$1:$G$2041,"&lt;&gt;*调整*")+ROW()/100000,"")</f>
        <v/>
      </c>
    </row>
    <row r="1457" spans="1:3" ht="15" customHeight="1">
      <c r="A1457" t="str">
        <f>'2020'!C1457</f>
        <v>大数据管理与应用</v>
      </c>
      <c r="B1457" t="b">
        <f>ISNUMBER('2020'!A1457)</f>
        <v>1</v>
      </c>
      <c r="C1457" t="str">
        <f>IF(AND(B1457,MATCH(A1457,$A$1:$A$10073,0)=ROW()),COUNTIFS('2020'!$C$1:$C$2317,A1457,'2020'!$F$1:$F$2317,"&lt;&gt;二年")+COUNTIFS('2021'!$E$1:$E$2047,A1457,'2021'!$J$1:$J$2047,"&lt;&gt;二年")+COUNTIFS('2022'!$E$1:$E$1903,A1457,'2022'!$K$1:$K$1903,"&lt;&gt;二年")+COUNTIFS('2023'!$C$1:$C$1765,A1457,'2023'!$F$1:$F$1765,"&lt;&gt;二年",'2023'!$G$1:$G$1765,"&lt;&gt;*调整*")+COUNTIFS('2024'!$C$1:$C$2041,A1457,'2024'!$F$1:$F$2041,"&lt;&gt;二年",'2024'!$G$1:$G$2041,"&lt;&gt;*调整*")+ROW()/100000,"")</f>
        <v/>
      </c>
    </row>
    <row r="1458" spans="1:3" ht="15" customHeight="1">
      <c r="A1458" t="str">
        <f>'2020'!C1458</f>
        <v>戏剧影视文学</v>
      </c>
      <c r="B1458" t="b">
        <f>ISNUMBER('2020'!A1458)</f>
        <v>1</v>
      </c>
      <c r="C1458" t="str">
        <f>IF(AND(B1458,MATCH(A1458,$A$1:$A$10073,0)=ROW()),COUNTIFS('2020'!$C$1:$C$2317,A1458,'2020'!$F$1:$F$2317,"&lt;&gt;二年")+COUNTIFS('2021'!$E$1:$E$2047,A1458,'2021'!$J$1:$J$2047,"&lt;&gt;二年")+COUNTIFS('2022'!$E$1:$E$1903,A1458,'2022'!$K$1:$K$1903,"&lt;&gt;二年")+COUNTIFS('2023'!$C$1:$C$1765,A1458,'2023'!$F$1:$F$1765,"&lt;&gt;二年",'2023'!$G$1:$G$1765,"&lt;&gt;*调整*")+COUNTIFS('2024'!$C$1:$C$2041,A1458,'2024'!$F$1:$F$2041,"&lt;&gt;二年",'2024'!$G$1:$G$2041,"&lt;&gt;*调整*")+ROW()/100000,"")</f>
        <v/>
      </c>
    </row>
    <row r="1459" spans="1:3" ht="15" customHeight="1">
      <c r="A1459" t="str">
        <f>'2020'!C1459</f>
        <v>公共艺术</v>
      </c>
      <c r="B1459" t="b">
        <f>ISNUMBER('2020'!A1459)</f>
        <v>1</v>
      </c>
      <c r="C1459" t="str">
        <f>IF(AND(B1459,MATCH(A1459,$A$1:$A$10073,0)=ROW()),COUNTIFS('2020'!$C$1:$C$2317,A1459,'2020'!$F$1:$F$2317,"&lt;&gt;二年")+COUNTIFS('2021'!$E$1:$E$2047,A1459,'2021'!$J$1:$J$2047,"&lt;&gt;二年")+COUNTIFS('2022'!$E$1:$E$1903,A1459,'2022'!$K$1:$K$1903,"&lt;&gt;二年")+COUNTIFS('2023'!$C$1:$C$1765,A1459,'2023'!$F$1:$F$1765,"&lt;&gt;二年",'2023'!$G$1:$G$1765,"&lt;&gt;*调整*")+COUNTIFS('2024'!$C$1:$C$2041,A1459,'2024'!$F$1:$F$2041,"&lt;&gt;二年",'2024'!$G$1:$G$2041,"&lt;&gt;*调整*")+ROW()/100000,"")</f>
        <v/>
      </c>
    </row>
    <row r="1460" spans="1:3" ht="15" customHeight="1">
      <c r="A1460" t="str">
        <f>'2020'!C1460</f>
        <v>工程造价</v>
      </c>
      <c r="B1460" t="b">
        <f>ISNUMBER('2020'!A1460)</f>
        <v>1</v>
      </c>
      <c r="C1460" t="str">
        <f>IF(AND(B1460,MATCH(A1460,$A$1:$A$10073,0)=ROW()),COUNTIFS('2020'!$C$1:$C$2317,A1460,'2020'!$F$1:$F$2317,"&lt;&gt;二年")+COUNTIFS('2021'!$E$1:$E$2047,A1460,'2021'!$J$1:$J$2047,"&lt;&gt;二年")+COUNTIFS('2022'!$E$1:$E$1903,A1460,'2022'!$K$1:$K$1903,"&lt;&gt;二年")+COUNTIFS('2023'!$C$1:$C$1765,A1460,'2023'!$F$1:$F$1765,"&lt;&gt;二年",'2023'!$G$1:$G$1765,"&lt;&gt;*调整*")+COUNTIFS('2024'!$C$1:$C$2041,A1460,'2024'!$F$1:$F$2041,"&lt;&gt;二年",'2024'!$G$1:$G$2041,"&lt;&gt;*调整*")+ROW()/100000,"")</f>
        <v/>
      </c>
    </row>
    <row r="1461" spans="1:3" ht="15" customHeight="1">
      <c r="A1461">
        <f>'2020'!C1461</f>
        <v>0</v>
      </c>
      <c r="B1461" t="b">
        <f>ISNUMBER('2020'!A1461)</f>
        <v>0</v>
      </c>
      <c r="C1461" t="str">
        <f>IF(AND(B1461,MATCH(A1461,$A$1:$A$10073,0)=ROW()),COUNTIFS('2020'!$C$1:$C$2317,A1461,'2020'!$F$1:$F$2317,"&lt;&gt;二年")+COUNTIFS('2021'!$E$1:$E$2047,A1461,'2021'!$J$1:$J$2047,"&lt;&gt;二年")+COUNTIFS('2022'!$E$1:$E$1903,A1461,'2022'!$K$1:$K$1903,"&lt;&gt;二年")+COUNTIFS('2023'!$C$1:$C$1765,A1461,'2023'!$F$1:$F$1765,"&lt;&gt;二年",'2023'!$G$1:$G$1765,"&lt;&gt;*调整*")+COUNTIFS('2024'!$C$1:$C$2041,A1461,'2024'!$F$1:$F$2041,"&lt;&gt;二年",'2024'!$G$1:$G$2041,"&lt;&gt;*调整*")+ROW()/100000,"")</f>
        <v/>
      </c>
    </row>
    <row r="1462" spans="1:3" ht="15" customHeight="1">
      <c r="A1462" t="str">
        <f>'2020'!C1462</f>
        <v>人工智能</v>
      </c>
      <c r="B1462" t="b">
        <f>ISNUMBER('2020'!A1462)</f>
        <v>1</v>
      </c>
      <c r="C1462" t="str">
        <f>IF(AND(B1462,MATCH(A1462,$A$1:$A$10073,0)=ROW()),COUNTIFS('2020'!$C$1:$C$2317,A1462,'2020'!$F$1:$F$2317,"&lt;&gt;二年")+COUNTIFS('2021'!$E$1:$E$2047,A1462,'2021'!$J$1:$J$2047,"&lt;&gt;二年")+COUNTIFS('2022'!$E$1:$E$1903,A1462,'2022'!$K$1:$K$1903,"&lt;&gt;二年")+COUNTIFS('2023'!$C$1:$C$1765,A1462,'2023'!$F$1:$F$1765,"&lt;&gt;二年",'2023'!$G$1:$G$1765,"&lt;&gt;*调整*")+COUNTIFS('2024'!$C$1:$C$2041,A1462,'2024'!$F$1:$F$2041,"&lt;&gt;二年",'2024'!$G$1:$G$2041,"&lt;&gt;*调整*")+ROW()/100000,"")</f>
        <v/>
      </c>
    </row>
    <row r="1463" spans="1:3" ht="15" customHeight="1">
      <c r="A1463" t="str">
        <f>'2020'!C1463</f>
        <v>智能材料与结构</v>
      </c>
      <c r="B1463" t="b">
        <f>ISNUMBER('2020'!A1463)</f>
        <v>1</v>
      </c>
      <c r="C1463">
        <f>IF(AND(B1463,MATCH(A1463,$A$1:$A$10073,0)=ROW()),COUNTIFS('2020'!$C$1:$C$2317,A1463,'2020'!$F$1:$F$2317,"&lt;&gt;二年")+COUNTIFS('2021'!$E$1:$E$2047,A1463,'2021'!$J$1:$J$2047,"&lt;&gt;二年")+COUNTIFS('2022'!$E$1:$E$1903,A1463,'2022'!$K$1:$K$1903,"&lt;&gt;二年")+COUNTIFS('2023'!$C$1:$C$1765,A1463,'2023'!$F$1:$F$1765,"&lt;&gt;二年",'2023'!$G$1:$G$1765,"&lt;&gt;*调整*")+COUNTIFS('2024'!$C$1:$C$2041,A1463,'2024'!$F$1:$F$2041,"&lt;&gt;二年",'2024'!$G$1:$G$2041,"&lt;&gt;*调整*")+ROW()/100000,"")</f>
        <v>17.01463</v>
      </c>
    </row>
    <row r="1464" spans="1:3" ht="15" customHeight="1">
      <c r="A1464" t="str">
        <f>'2020'!C1464</f>
        <v>集成电路设计与集成系统</v>
      </c>
      <c r="B1464" t="b">
        <f>ISNUMBER('2020'!A1464)</f>
        <v>1</v>
      </c>
      <c r="C1464" t="str">
        <f>IF(AND(B1464,MATCH(A1464,$A$1:$A$10073,0)=ROW()),COUNTIFS('2020'!$C$1:$C$2317,A1464,'2020'!$F$1:$F$2317,"&lt;&gt;二年")+COUNTIFS('2021'!$E$1:$E$2047,A1464,'2021'!$J$1:$J$2047,"&lt;&gt;二年")+COUNTIFS('2022'!$E$1:$E$1903,A1464,'2022'!$K$1:$K$1903,"&lt;&gt;二年")+COUNTIFS('2023'!$C$1:$C$1765,A1464,'2023'!$F$1:$F$1765,"&lt;&gt;二年",'2023'!$G$1:$G$1765,"&lt;&gt;*调整*")+COUNTIFS('2024'!$C$1:$C$2041,A1464,'2024'!$F$1:$F$2041,"&lt;&gt;二年",'2024'!$G$1:$G$2041,"&lt;&gt;*调整*")+ROW()/100000,"")</f>
        <v/>
      </c>
    </row>
    <row r="1465" spans="1:3" ht="15" customHeight="1">
      <c r="A1465" t="str">
        <f>'2020'!C1465</f>
        <v>应急技术与管理</v>
      </c>
      <c r="B1465" t="b">
        <f>ISNUMBER('2020'!A1465)</f>
        <v>1</v>
      </c>
      <c r="C1465" t="str">
        <f>IF(AND(B1465,MATCH(A1465,$A$1:$A$10073,0)=ROW()),COUNTIFS('2020'!$C$1:$C$2317,A1465,'2020'!$F$1:$F$2317,"&lt;&gt;二年")+COUNTIFS('2021'!$E$1:$E$2047,A1465,'2021'!$J$1:$J$2047,"&lt;&gt;二年")+COUNTIFS('2022'!$E$1:$E$1903,A1465,'2022'!$K$1:$K$1903,"&lt;&gt;二年")+COUNTIFS('2023'!$C$1:$C$1765,A1465,'2023'!$F$1:$F$1765,"&lt;&gt;二年",'2023'!$G$1:$G$1765,"&lt;&gt;*调整*")+COUNTIFS('2024'!$C$1:$C$2041,A1465,'2024'!$F$1:$F$2041,"&lt;&gt;二年",'2024'!$G$1:$G$2041,"&lt;&gt;*调整*")+ROW()/100000,"")</f>
        <v/>
      </c>
    </row>
    <row r="1466" spans="1:3" ht="15" customHeight="1">
      <c r="A1466" t="str">
        <f>'2020'!C1466</f>
        <v>地理信息科学</v>
      </c>
      <c r="B1466" t="b">
        <f>ISNUMBER('2020'!A1466)</f>
        <v>1</v>
      </c>
      <c r="C1466" t="str">
        <f>IF(AND(B1466,MATCH(A1466,$A$1:$A$10073,0)=ROW()),COUNTIFS('2020'!$C$1:$C$2317,A1466,'2020'!$F$1:$F$2317,"&lt;&gt;二年")+COUNTIFS('2021'!$E$1:$E$2047,A1466,'2021'!$J$1:$J$2047,"&lt;&gt;二年")+COUNTIFS('2022'!$E$1:$E$1903,A1466,'2022'!$K$1:$K$1903,"&lt;&gt;二年")+COUNTIFS('2023'!$C$1:$C$1765,A1466,'2023'!$F$1:$F$1765,"&lt;&gt;二年",'2023'!$G$1:$G$1765,"&lt;&gt;*调整*")+COUNTIFS('2024'!$C$1:$C$2041,A1466,'2024'!$F$1:$F$2041,"&lt;&gt;二年",'2024'!$G$1:$G$2041,"&lt;&gt;*调整*")+ROW()/100000,"")</f>
        <v/>
      </c>
    </row>
    <row r="1467" spans="1:3" ht="15" customHeight="1">
      <c r="A1467" t="str">
        <f>'2020'!C1467</f>
        <v>数字经济</v>
      </c>
      <c r="B1467" t="b">
        <f>ISNUMBER('2020'!A1467)</f>
        <v>1</v>
      </c>
      <c r="C1467" t="str">
        <f>IF(AND(B1467,MATCH(A1467,$A$1:$A$10073,0)=ROW()),COUNTIFS('2020'!$C$1:$C$2317,A1467,'2020'!$F$1:$F$2317,"&lt;&gt;二年")+COUNTIFS('2021'!$E$1:$E$2047,A1467,'2021'!$J$1:$J$2047,"&lt;&gt;二年")+COUNTIFS('2022'!$E$1:$E$1903,A1467,'2022'!$K$1:$K$1903,"&lt;&gt;二年")+COUNTIFS('2023'!$C$1:$C$1765,A1467,'2023'!$F$1:$F$1765,"&lt;&gt;二年",'2023'!$G$1:$G$1765,"&lt;&gt;*调整*")+COUNTIFS('2024'!$C$1:$C$2041,A1467,'2024'!$F$1:$F$2041,"&lt;&gt;二年",'2024'!$G$1:$G$2041,"&lt;&gt;*调整*")+ROW()/100000,"")</f>
        <v/>
      </c>
    </row>
    <row r="1468" spans="1:3" ht="15" customHeight="1">
      <c r="A1468" t="str">
        <f>'2020'!C1468</f>
        <v>网络与新媒体</v>
      </c>
      <c r="B1468" t="b">
        <f>ISNUMBER('2020'!A1468)</f>
        <v>1</v>
      </c>
      <c r="C1468" t="str">
        <f>IF(AND(B1468,MATCH(A1468,$A$1:$A$10073,0)=ROW()),COUNTIFS('2020'!$C$1:$C$2317,A1468,'2020'!$F$1:$F$2317,"&lt;&gt;二年")+COUNTIFS('2021'!$E$1:$E$2047,A1468,'2021'!$J$1:$J$2047,"&lt;&gt;二年")+COUNTIFS('2022'!$E$1:$E$1903,A1468,'2022'!$K$1:$K$1903,"&lt;&gt;二年")+COUNTIFS('2023'!$C$1:$C$1765,A1468,'2023'!$F$1:$F$1765,"&lt;&gt;二年",'2023'!$G$1:$G$1765,"&lt;&gt;*调整*")+COUNTIFS('2024'!$C$1:$C$2041,A1468,'2024'!$F$1:$F$2041,"&lt;&gt;二年",'2024'!$G$1:$G$2041,"&lt;&gt;*调整*")+ROW()/100000,"")</f>
        <v/>
      </c>
    </row>
    <row r="1469" spans="1:3" ht="15" customHeight="1">
      <c r="A1469" t="str">
        <f>'2020'!C1469</f>
        <v>智能制造工程</v>
      </c>
      <c r="B1469" t="b">
        <f>ISNUMBER('2020'!A1469)</f>
        <v>1</v>
      </c>
      <c r="C1469" t="str">
        <f>IF(AND(B1469,MATCH(A1469,$A$1:$A$10073,0)=ROW()),COUNTIFS('2020'!$C$1:$C$2317,A1469,'2020'!$F$1:$F$2317,"&lt;&gt;二年")+COUNTIFS('2021'!$E$1:$E$2047,A1469,'2021'!$J$1:$J$2047,"&lt;&gt;二年")+COUNTIFS('2022'!$E$1:$E$1903,A1469,'2022'!$K$1:$K$1903,"&lt;&gt;二年")+COUNTIFS('2023'!$C$1:$C$1765,A1469,'2023'!$F$1:$F$1765,"&lt;&gt;二年",'2023'!$G$1:$G$1765,"&lt;&gt;*调整*")+COUNTIFS('2024'!$C$1:$C$2041,A1469,'2024'!$F$1:$F$2041,"&lt;&gt;二年",'2024'!$G$1:$G$2041,"&lt;&gt;*调整*")+ROW()/100000,"")</f>
        <v/>
      </c>
    </row>
    <row r="1470" spans="1:3" ht="15" customHeight="1">
      <c r="A1470" t="str">
        <f>'2020'!C1470</f>
        <v>储能科学与工程</v>
      </c>
      <c r="B1470" t="b">
        <f>ISNUMBER('2020'!A1470)</f>
        <v>1</v>
      </c>
      <c r="C1470" t="str">
        <f>IF(AND(B1470,MATCH(A1470,$A$1:$A$10073,0)=ROW()),COUNTIFS('2020'!$C$1:$C$2317,A1470,'2020'!$F$1:$F$2317,"&lt;&gt;二年")+COUNTIFS('2021'!$E$1:$E$2047,A1470,'2021'!$J$1:$J$2047,"&lt;&gt;二年")+COUNTIFS('2022'!$E$1:$E$1903,A1470,'2022'!$K$1:$K$1903,"&lt;&gt;二年")+COUNTIFS('2023'!$C$1:$C$1765,A1470,'2023'!$F$1:$F$1765,"&lt;&gt;二年",'2023'!$G$1:$G$1765,"&lt;&gt;*调整*")+COUNTIFS('2024'!$C$1:$C$2041,A1470,'2024'!$F$1:$F$2041,"&lt;&gt;二年",'2024'!$G$1:$G$2041,"&lt;&gt;*调整*")+ROW()/100000,"")</f>
        <v/>
      </c>
    </row>
    <row r="1471" spans="1:3" ht="15" customHeight="1">
      <c r="A1471" t="str">
        <f>'2020'!C1471</f>
        <v>智能电网信息工程</v>
      </c>
      <c r="B1471" t="b">
        <f>ISNUMBER('2020'!A1471)</f>
        <v>1</v>
      </c>
      <c r="C1471">
        <f>IF(AND(B1471,MATCH(A1471,$A$1:$A$10073,0)=ROW()),COUNTIFS('2020'!$C$1:$C$2317,A1471,'2020'!$F$1:$F$2317,"&lt;&gt;二年")+COUNTIFS('2021'!$E$1:$E$2047,A1471,'2021'!$J$1:$J$2047,"&lt;&gt;二年")+COUNTIFS('2022'!$E$1:$E$1903,A1471,'2022'!$K$1:$K$1903,"&lt;&gt;二年")+COUNTIFS('2023'!$C$1:$C$1765,A1471,'2023'!$F$1:$F$1765,"&lt;&gt;二年",'2023'!$G$1:$G$1765,"&lt;&gt;*调整*")+COUNTIFS('2024'!$C$1:$C$2041,A1471,'2024'!$F$1:$F$2041,"&lt;&gt;二年",'2024'!$G$1:$G$2041,"&lt;&gt;*调整*")+ROW()/100000,"")</f>
        <v>24.014710000000001</v>
      </c>
    </row>
    <row r="1472" spans="1:3" ht="15" customHeight="1">
      <c r="A1472" t="str">
        <f>'2020'!C1472</f>
        <v>机器人工程</v>
      </c>
      <c r="B1472" t="b">
        <f>ISNUMBER('2020'!A1472)</f>
        <v>1</v>
      </c>
      <c r="C1472" t="str">
        <f>IF(AND(B1472,MATCH(A1472,$A$1:$A$10073,0)=ROW()),COUNTIFS('2020'!$C$1:$C$2317,A1472,'2020'!$F$1:$F$2317,"&lt;&gt;二年")+COUNTIFS('2021'!$E$1:$E$2047,A1472,'2021'!$J$1:$J$2047,"&lt;&gt;二年")+COUNTIFS('2022'!$E$1:$E$1903,A1472,'2022'!$K$1:$K$1903,"&lt;&gt;二年")+COUNTIFS('2023'!$C$1:$C$1765,A1472,'2023'!$F$1:$F$1765,"&lt;&gt;二年",'2023'!$G$1:$G$1765,"&lt;&gt;*调整*")+COUNTIFS('2024'!$C$1:$C$2041,A1472,'2024'!$F$1:$F$2041,"&lt;&gt;二年",'2024'!$G$1:$G$2041,"&lt;&gt;*调整*")+ROW()/100000,"")</f>
        <v/>
      </c>
    </row>
    <row r="1473" spans="1:3" ht="15" customHeight="1">
      <c r="A1473" t="str">
        <f>'2020'!C1473</f>
        <v>城市地下空间工程</v>
      </c>
      <c r="B1473" t="b">
        <f>ISNUMBER('2020'!A1473)</f>
        <v>1</v>
      </c>
      <c r="C1473" t="str">
        <f>IF(AND(B1473,MATCH(A1473,$A$1:$A$10073,0)=ROW()),COUNTIFS('2020'!$C$1:$C$2317,A1473,'2020'!$F$1:$F$2317,"&lt;&gt;二年")+COUNTIFS('2021'!$E$1:$E$2047,A1473,'2021'!$J$1:$J$2047,"&lt;&gt;二年")+COUNTIFS('2022'!$E$1:$E$1903,A1473,'2022'!$K$1:$K$1903,"&lt;&gt;二年")+COUNTIFS('2023'!$C$1:$C$1765,A1473,'2023'!$F$1:$F$1765,"&lt;&gt;二年",'2023'!$G$1:$G$1765,"&lt;&gt;*调整*")+COUNTIFS('2024'!$C$1:$C$2041,A1473,'2024'!$F$1:$F$2041,"&lt;&gt;二年",'2024'!$G$1:$G$2041,"&lt;&gt;*调整*")+ROW()/100000,"")</f>
        <v/>
      </c>
    </row>
    <row r="1474" spans="1:3" ht="15" customHeight="1">
      <c r="A1474" t="str">
        <f>'2020'!C1474</f>
        <v>智能建造</v>
      </c>
      <c r="B1474" t="b">
        <f>ISNUMBER('2020'!A1474)</f>
        <v>1</v>
      </c>
      <c r="C1474" t="str">
        <f>IF(AND(B1474,MATCH(A1474,$A$1:$A$10073,0)=ROW()),COUNTIFS('2020'!$C$1:$C$2317,A1474,'2020'!$F$1:$F$2317,"&lt;&gt;二年")+COUNTIFS('2021'!$E$1:$E$2047,A1474,'2021'!$J$1:$J$2047,"&lt;&gt;二年")+COUNTIFS('2022'!$E$1:$E$1903,A1474,'2022'!$K$1:$K$1903,"&lt;&gt;二年")+COUNTIFS('2023'!$C$1:$C$1765,A1474,'2023'!$F$1:$F$1765,"&lt;&gt;二年",'2023'!$G$1:$G$1765,"&lt;&gt;*调整*")+COUNTIFS('2024'!$C$1:$C$2041,A1474,'2024'!$F$1:$F$2041,"&lt;&gt;二年",'2024'!$G$1:$G$2041,"&lt;&gt;*调整*")+ROW()/100000,"")</f>
        <v/>
      </c>
    </row>
    <row r="1475" spans="1:3" ht="15" customHeight="1">
      <c r="A1475" t="str">
        <f>'2020'!C1475</f>
        <v>酿酒工程</v>
      </c>
      <c r="B1475" t="b">
        <f>ISNUMBER('2020'!A1475)</f>
        <v>1</v>
      </c>
      <c r="C1475" t="str">
        <f>IF(AND(B1475,MATCH(A1475,$A$1:$A$10073,0)=ROW()),COUNTIFS('2020'!$C$1:$C$2317,A1475,'2020'!$F$1:$F$2317,"&lt;&gt;二年")+COUNTIFS('2021'!$E$1:$E$2047,A1475,'2021'!$J$1:$J$2047,"&lt;&gt;二年")+COUNTIFS('2022'!$E$1:$E$1903,A1475,'2022'!$K$1:$K$1903,"&lt;&gt;二年")+COUNTIFS('2023'!$C$1:$C$1765,A1475,'2023'!$F$1:$F$1765,"&lt;&gt;二年",'2023'!$G$1:$G$1765,"&lt;&gt;*调整*")+COUNTIFS('2024'!$C$1:$C$2041,A1475,'2024'!$F$1:$F$2041,"&lt;&gt;二年",'2024'!$G$1:$G$2041,"&lt;&gt;*调整*")+ROW()/100000,"")</f>
        <v/>
      </c>
    </row>
    <row r="1476" spans="1:3" ht="15" customHeight="1">
      <c r="A1476" t="str">
        <f>'2020'!C1476</f>
        <v>机器人工程</v>
      </c>
      <c r="B1476" t="b">
        <f>ISNUMBER('2020'!A1476)</f>
        <v>1</v>
      </c>
      <c r="C1476" t="str">
        <f>IF(AND(B1476,MATCH(A1476,$A$1:$A$10073,0)=ROW()),COUNTIFS('2020'!$C$1:$C$2317,A1476,'2020'!$F$1:$F$2317,"&lt;&gt;二年")+COUNTIFS('2021'!$E$1:$E$2047,A1476,'2021'!$J$1:$J$2047,"&lt;&gt;二年")+COUNTIFS('2022'!$E$1:$E$1903,A1476,'2022'!$K$1:$K$1903,"&lt;&gt;二年")+COUNTIFS('2023'!$C$1:$C$1765,A1476,'2023'!$F$1:$F$1765,"&lt;&gt;二年",'2023'!$G$1:$G$1765,"&lt;&gt;*调整*")+COUNTIFS('2024'!$C$1:$C$2041,A1476,'2024'!$F$1:$F$2041,"&lt;&gt;二年",'2024'!$G$1:$G$2041,"&lt;&gt;*调整*")+ROW()/100000,"")</f>
        <v/>
      </c>
    </row>
    <row r="1477" spans="1:3" ht="15" customHeight="1">
      <c r="A1477" t="str">
        <f>'2020'!C1477</f>
        <v>智慧农业</v>
      </c>
      <c r="B1477" t="b">
        <f>ISNUMBER('2020'!A1477)</f>
        <v>1</v>
      </c>
      <c r="C1477" t="str">
        <f>IF(AND(B1477,MATCH(A1477,$A$1:$A$10073,0)=ROW()),COUNTIFS('2020'!$C$1:$C$2317,A1477,'2020'!$F$1:$F$2317,"&lt;&gt;二年")+COUNTIFS('2021'!$E$1:$E$2047,A1477,'2021'!$J$1:$J$2047,"&lt;&gt;二年")+COUNTIFS('2022'!$E$1:$E$1903,A1477,'2022'!$K$1:$K$1903,"&lt;&gt;二年")+COUNTIFS('2023'!$C$1:$C$1765,A1477,'2023'!$F$1:$F$1765,"&lt;&gt;二年",'2023'!$G$1:$G$1765,"&lt;&gt;*调整*")+COUNTIFS('2024'!$C$1:$C$2041,A1477,'2024'!$F$1:$F$2041,"&lt;&gt;二年",'2024'!$G$1:$G$2041,"&lt;&gt;*调整*")+ROW()/100000,"")</f>
        <v/>
      </c>
    </row>
    <row r="1478" spans="1:3" ht="15" customHeight="1">
      <c r="A1478" t="str">
        <f>'2020'!C1478</f>
        <v>建筑环境与能源应用工程</v>
      </c>
      <c r="B1478" t="b">
        <f>ISNUMBER('2020'!A1478)</f>
        <v>1</v>
      </c>
      <c r="C1478" t="str">
        <f>IF(AND(B1478,MATCH(A1478,$A$1:$A$10073,0)=ROW()),COUNTIFS('2020'!$C$1:$C$2317,A1478,'2020'!$F$1:$F$2317,"&lt;&gt;二年")+COUNTIFS('2021'!$E$1:$E$2047,A1478,'2021'!$J$1:$J$2047,"&lt;&gt;二年")+COUNTIFS('2022'!$E$1:$E$1903,A1478,'2022'!$K$1:$K$1903,"&lt;&gt;二年")+COUNTIFS('2023'!$C$1:$C$1765,A1478,'2023'!$F$1:$F$1765,"&lt;&gt;二年",'2023'!$G$1:$G$1765,"&lt;&gt;*调整*")+COUNTIFS('2024'!$C$1:$C$2041,A1478,'2024'!$F$1:$F$2041,"&lt;&gt;二年",'2024'!$G$1:$G$2041,"&lt;&gt;*调整*")+ROW()/100000,"")</f>
        <v/>
      </c>
    </row>
    <row r="1479" spans="1:3" ht="15" customHeight="1">
      <c r="A1479" t="str">
        <f>'2020'!C1479</f>
        <v>家具设计与工程</v>
      </c>
      <c r="B1479" t="b">
        <f>ISNUMBER('2020'!A1479)</f>
        <v>1</v>
      </c>
      <c r="C1479" t="str">
        <f>IF(AND(B1479,MATCH(A1479,$A$1:$A$10073,0)=ROW()),COUNTIFS('2020'!$C$1:$C$2317,A1479,'2020'!$F$1:$F$2317,"&lt;&gt;二年")+COUNTIFS('2021'!$E$1:$E$2047,A1479,'2021'!$J$1:$J$2047,"&lt;&gt;二年")+COUNTIFS('2022'!$E$1:$E$1903,A1479,'2022'!$K$1:$K$1903,"&lt;&gt;二年")+COUNTIFS('2023'!$C$1:$C$1765,A1479,'2023'!$F$1:$F$1765,"&lt;&gt;二年",'2023'!$G$1:$G$1765,"&lt;&gt;*调整*")+COUNTIFS('2024'!$C$1:$C$2041,A1479,'2024'!$F$1:$F$2041,"&lt;&gt;二年",'2024'!$G$1:$G$2041,"&lt;&gt;*调整*")+ROW()/100000,"")</f>
        <v/>
      </c>
    </row>
    <row r="1480" spans="1:3" ht="15" customHeight="1">
      <c r="A1480" t="str">
        <f>'2020'!C1480</f>
        <v>供应链管理</v>
      </c>
      <c r="B1480" t="b">
        <f>ISNUMBER('2020'!A1480)</f>
        <v>1</v>
      </c>
      <c r="C1480" t="str">
        <f>IF(AND(B1480,MATCH(A1480,$A$1:$A$10073,0)=ROW()),COUNTIFS('2020'!$C$1:$C$2317,A1480,'2020'!$F$1:$F$2317,"&lt;&gt;二年")+COUNTIFS('2021'!$E$1:$E$2047,A1480,'2021'!$J$1:$J$2047,"&lt;&gt;二年")+COUNTIFS('2022'!$E$1:$E$1903,A1480,'2022'!$K$1:$K$1903,"&lt;&gt;二年")+COUNTIFS('2023'!$C$1:$C$1765,A1480,'2023'!$F$1:$F$1765,"&lt;&gt;二年",'2023'!$G$1:$G$1765,"&lt;&gt;*调整*")+COUNTIFS('2024'!$C$1:$C$2041,A1480,'2024'!$F$1:$F$2041,"&lt;&gt;二年",'2024'!$G$1:$G$2041,"&lt;&gt;*调整*")+ROW()/100000,"")</f>
        <v/>
      </c>
    </row>
    <row r="1481" spans="1:3" ht="15" customHeight="1">
      <c r="A1481" t="str">
        <f>'2020'!C1481</f>
        <v>阿拉伯语</v>
      </c>
      <c r="B1481" t="b">
        <f>ISNUMBER('2020'!A1481)</f>
        <v>1</v>
      </c>
      <c r="C1481">
        <f>IF(AND(B1481,MATCH(A1481,$A$1:$A$10073,0)=ROW()),COUNTIFS('2020'!$C$1:$C$2317,A1481,'2020'!$F$1:$F$2317,"&lt;&gt;二年")+COUNTIFS('2021'!$E$1:$E$2047,A1481,'2021'!$J$1:$J$2047,"&lt;&gt;二年")+COUNTIFS('2022'!$E$1:$E$1903,A1481,'2022'!$K$1:$K$1903,"&lt;&gt;二年")+COUNTIFS('2023'!$C$1:$C$1765,A1481,'2023'!$F$1:$F$1765,"&lt;&gt;二年",'2023'!$G$1:$G$1765,"&lt;&gt;*调整*")+COUNTIFS('2024'!$C$1:$C$2041,A1481,'2024'!$F$1:$F$2041,"&lt;&gt;二年",'2024'!$G$1:$G$2041,"&lt;&gt;*调整*")+ROW()/100000,"")</f>
        <v>3.0148100000000002</v>
      </c>
    </row>
    <row r="1482" spans="1:3" ht="15" customHeight="1">
      <c r="A1482" t="str">
        <f>'2020'!C1482</f>
        <v>葡萄牙语</v>
      </c>
      <c r="B1482" t="b">
        <f>ISNUMBER('2020'!A1482)</f>
        <v>1</v>
      </c>
      <c r="C1482" t="str">
        <f>IF(AND(B1482,MATCH(A1482,$A$1:$A$10073,0)=ROW()),COUNTIFS('2020'!$C$1:$C$2317,A1482,'2020'!$F$1:$F$2317,"&lt;&gt;二年")+COUNTIFS('2021'!$E$1:$E$2047,A1482,'2021'!$J$1:$J$2047,"&lt;&gt;二年")+COUNTIFS('2022'!$E$1:$E$1903,A1482,'2022'!$K$1:$K$1903,"&lt;&gt;二年")+COUNTIFS('2023'!$C$1:$C$1765,A1482,'2023'!$F$1:$F$1765,"&lt;&gt;二年",'2023'!$G$1:$G$1765,"&lt;&gt;*调整*")+COUNTIFS('2024'!$C$1:$C$2041,A1482,'2024'!$F$1:$F$2041,"&lt;&gt;二年",'2024'!$G$1:$G$2041,"&lt;&gt;*调整*")+ROW()/100000,"")</f>
        <v/>
      </c>
    </row>
    <row r="1483" spans="1:3" ht="15" customHeight="1">
      <c r="A1483" t="str">
        <f>'2020'!C1483</f>
        <v>光电信息科学与工程</v>
      </c>
      <c r="B1483" t="b">
        <f>ISNUMBER('2020'!A1483)</f>
        <v>1</v>
      </c>
      <c r="C1483" t="str">
        <f>IF(AND(B1483,MATCH(A1483,$A$1:$A$10073,0)=ROW()),COUNTIFS('2020'!$C$1:$C$2317,A1483,'2020'!$F$1:$F$2317,"&lt;&gt;二年")+COUNTIFS('2021'!$E$1:$E$2047,A1483,'2021'!$J$1:$J$2047,"&lt;&gt;二年")+COUNTIFS('2022'!$E$1:$E$1903,A1483,'2022'!$K$1:$K$1903,"&lt;&gt;二年")+COUNTIFS('2023'!$C$1:$C$1765,A1483,'2023'!$F$1:$F$1765,"&lt;&gt;二年",'2023'!$G$1:$G$1765,"&lt;&gt;*调整*")+COUNTIFS('2024'!$C$1:$C$2041,A1483,'2024'!$F$1:$F$2041,"&lt;&gt;二年",'2024'!$G$1:$G$2041,"&lt;&gt;*调整*")+ROW()/100000,"")</f>
        <v/>
      </c>
    </row>
    <row r="1484" spans="1:3" ht="15" customHeight="1">
      <c r="A1484" t="str">
        <f>'2020'!C1484</f>
        <v>水利水电工程</v>
      </c>
      <c r="B1484" t="b">
        <f>ISNUMBER('2020'!A1484)</f>
        <v>1</v>
      </c>
      <c r="C1484">
        <f>IF(AND(B1484,MATCH(A1484,$A$1:$A$10073,0)=ROW()),COUNTIFS('2020'!$C$1:$C$2317,A1484,'2020'!$F$1:$F$2317,"&lt;&gt;二年")+COUNTIFS('2021'!$E$1:$E$2047,A1484,'2021'!$J$1:$J$2047,"&lt;&gt;二年")+COUNTIFS('2022'!$E$1:$E$1903,A1484,'2022'!$K$1:$K$1903,"&lt;&gt;二年")+COUNTIFS('2023'!$C$1:$C$1765,A1484,'2023'!$F$1:$F$1765,"&lt;&gt;二年",'2023'!$G$1:$G$1765,"&lt;&gt;*调整*")+COUNTIFS('2024'!$C$1:$C$2041,A1484,'2024'!$F$1:$F$2041,"&lt;&gt;二年",'2024'!$G$1:$G$2041,"&lt;&gt;*调整*")+ROW()/100000,"")</f>
        <v>3.01484</v>
      </c>
    </row>
    <row r="1485" spans="1:3" ht="15" customHeight="1">
      <c r="A1485" t="str">
        <f>'2020'!C1485</f>
        <v>机器人工程</v>
      </c>
      <c r="B1485" t="b">
        <f>ISNUMBER('2020'!A1485)</f>
        <v>1</v>
      </c>
      <c r="C1485" t="str">
        <f>IF(AND(B1485,MATCH(A1485,$A$1:$A$10073,0)=ROW()),COUNTIFS('2020'!$C$1:$C$2317,A1485,'2020'!$F$1:$F$2317,"&lt;&gt;二年")+COUNTIFS('2021'!$E$1:$E$2047,A1485,'2021'!$J$1:$J$2047,"&lt;&gt;二年")+COUNTIFS('2022'!$E$1:$E$1903,A1485,'2022'!$K$1:$K$1903,"&lt;&gt;二年")+COUNTIFS('2023'!$C$1:$C$1765,A1485,'2023'!$F$1:$F$1765,"&lt;&gt;二年",'2023'!$G$1:$G$1765,"&lt;&gt;*调整*")+COUNTIFS('2024'!$C$1:$C$2041,A1485,'2024'!$F$1:$F$2041,"&lt;&gt;二年",'2024'!$G$1:$G$2041,"&lt;&gt;*调整*")+ROW()/100000,"")</f>
        <v/>
      </c>
    </row>
    <row r="1486" spans="1:3" ht="15" customHeight="1">
      <c r="A1486" t="str">
        <f>'2020'!C1486</f>
        <v>电气工程及其自动化</v>
      </c>
      <c r="B1486" t="b">
        <f>ISNUMBER('2020'!A1486)</f>
        <v>1</v>
      </c>
      <c r="C1486" t="str">
        <f>IF(AND(B1486,MATCH(A1486,$A$1:$A$10073,0)=ROW()),COUNTIFS('2020'!$C$1:$C$2317,A1486,'2020'!$F$1:$F$2317,"&lt;&gt;二年")+COUNTIFS('2021'!$E$1:$E$2047,A1486,'2021'!$J$1:$J$2047,"&lt;&gt;二年")+COUNTIFS('2022'!$E$1:$E$1903,A1486,'2022'!$K$1:$K$1903,"&lt;&gt;二年")+COUNTIFS('2023'!$C$1:$C$1765,A1486,'2023'!$F$1:$F$1765,"&lt;&gt;二年",'2023'!$G$1:$G$1765,"&lt;&gt;*调整*")+COUNTIFS('2024'!$C$1:$C$2041,A1486,'2024'!$F$1:$F$2041,"&lt;&gt;二年",'2024'!$G$1:$G$2041,"&lt;&gt;*调整*")+ROW()/100000,"")</f>
        <v/>
      </c>
    </row>
    <row r="1487" spans="1:3" ht="15" customHeight="1">
      <c r="A1487" t="str">
        <f>'2020'!C1487</f>
        <v>网络与新媒体</v>
      </c>
      <c r="B1487" t="b">
        <f>ISNUMBER('2020'!A1487)</f>
        <v>1</v>
      </c>
      <c r="C1487" t="str">
        <f>IF(AND(B1487,MATCH(A1487,$A$1:$A$10073,0)=ROW()),COUNTIFS('2020'!$C$1:$C$2317,A1487,'2020'!$F$1:$F$2317,"&lt;&gt;二年")+COUNTIFS('2021'!$E$1:$E$2047,A1487,'2021'!$J$1:$J$2047,"&lt;&gt;二年")+COUNTIFS('2022'!$E$1:$E$1903,A1487,'2022'!$K$1:$K$1903,"&lt;&gt;二年")+COUNTIFS('2023'!$C$1:$C$1765,A1487,'2023'!$F$1:$F$1765,"&lt;&gt;二年",'2023'!$G$1:$G$1765,"&lt;&gt;*调整*")+COUNTIFS('2024'!$C$1:$C$2041,A1487,'2024'!$F$1:$F$2041,"&lt;&gt;二年",'2024'!$G$1:$G$2041,"&lt;&gt;*调整*")+ROW()/100000,"")</f>
        <v/>
      </c>
    </row>
    <row r="1488" spans="1:3" ht="15" customHeight="1">
      <c r="A1488" t="str">
        <f>'2020'!C1488</f>
        <v>历史学</v>
      </c>
      <c r="B1488" t="b">
        <f>ISNUMBER('2020'!A1488)</f>
        <v>1</v>
      </c>
      <c r="C1488" t="str">
        <f>IF(AND(B1488,MATCH(A1488,$A$1:$A$10073,0)=ROW()),COUNTIFS('2020'!$C$1:$C$2317,A1488,'2020'!$F$1:$F$2317,"&lt;&gt;二年")+COUNTIFS('2021'!$E$1:$E$2047,A1488,'2021'!$J$1:$J$2047,"&lt;&gt;二年")+COUNTIFS('2022'!$E$1:$E$1903,A1488,'2022'!$K$1:$K$1903,"&lt;&gt;二年")+COUNTIFS('2023'!$C$1:$C$1765,A1488,'2023'!$F$1:$F$1765,"&lt;&gt;二年",'2023'!$G$1:$G$1765,"&lt;&gt;*调整*")+COUNTIFS('2024'!$C$1:$C$2041,A1488,'2024'!$F$1:$F$2041,"&lt;&gt;二年",'2024'!$G$1:$G$2041,"&lt;&gt;*调整*")+ROW()/100000,"")</f>
        <v/>
      </c>
    </row>
    <row r="1489" spans="1:3" ht="15" customHeight="1">
      <c r="A1489" t="str">
        <f>'2020'!C1489</f>
        <v>数字经济</v>
      </c>
      <c r="B1489" t="b">
        <f>ISNUMBER('2020'!A1489)</f>
        <v>1</v>
      </c>
      <c r="C1489" t="str">
        <f>IF(AND(B1489,MATCH(A1489,$A$1:$A$10073,0)=ROW()),COUNTIFS('2020'!$C$1:$C$2317,A1489,'2020'!$F$1:$F$2317,"&lt;&gt;二年")+COUNTIFS('2021'!$E$1:$E$2047,A1489,'2021'!$J$1:$J$2047,"&lt;&gt;二年")+COUNTIFS('2022'!$E$1:$E$1903,A1489,'2022'!$K$1:$K$1903,"&lt;&gt;二年")+COUNTIFS('2023'!$C$1:$C$1765,A1489,'2023'!$F$1:$F$1765,"&lt;&gt;二年",'2023'!$G$1:$G$1765,"&lt;&gt;*调整*")+COUNTIFS('2024'!$C$1:$C$2041,A1489,'2024'!$F$1:$F$2041,"&lt;&gt;二年",'2024'!$G$1:$G$2041,"&lt;&gt;*调整*")+ROW()/100000,"")</f>
        <v/>
      </c>
    </row>
    <row r="1490" spans="1:3" ht="15" customHeight="1">
      <c r="A1490" t="str">
        <f>'2020'!C1490</f>
        <v>金融科技</v>
      </c>
      <c r="B1490" t="b">
        <f>ISNUMBER('2020'!A1490)</f>
        <v>1</v>
      </c>
      <c r="C1490" t="str">
        <f>IF(AND(B1490,MATCH(A1490,$A$1:$A$10073,0)=ROW()),COUNTIFS('2020'!$C$1:$C$2317,A1490,'2020'!$F$1:$F$2317,"&lt;&gt;二年")+COUNTIFS('2021'!$E$1:$E$2047,A1490,'2021'!$J$1:$J$2047,"&lt;&gt;二年")+COUNTIFS('2022'!$E$1:$E$1903,A1490,'2022'!$K$1:$K$1903,"&lt;&gt;二年")+COUNTIFS('2023'!$C$1:$C$1765,A1490,'2023'!$F$1:$F$1765,"&lt;&gt;二年",'2023'!$G$1:$G$1765,"&lt;&gt;*调整*")+COUNTIFS('2024'!$C$1:$C$2041,A1490,'2024'!$F$1:$F$2041,"&lt;&gt;二年",'2024'!$G$1:$G$2041,"&lt;&gt;*调整*")+ROW()/100000,"")</f>
        <v/>
      </c>
    </row>
    <row r="1491" spans="1:3" ht="15" customHeight="1">
      <c r="A1491" t="str">
        <f>'2020'!C1491</f>
        <v>资源环境科学</v>
      </c>
      <c r="B1491" t="b">
        <f>ISNUMBER('2020'!A1491)</f>
        <v>1</v>
      </c>
      <c r="C1491">
        <f>IF(AND(B1491,MATCH(A1491,$A$1:$A$10073,0)=ROW()),COUNTIFS('2020'!$C$1:$C$2317,A1491,'2020'!$F$1:$F$2317,"&lt;&gt;二年")+COUNTIFS('2021'!$E$1:$E$2047,A1491,'2021'!$J$1:$J$2047,"&lt;&gt;二年")+COUNTIFS('2022'!$E$1:$E$1903,A1491,'2022'!$K$1:$K$1903,"&lt;&gt;二年")+COUNTIFS('2023'!$C$1:$C$1765,A1491,'2023'!$F$1:$F$1765,"&lt;&gt;二年",'2023'!$G$1:$G$1765,"&lt;&gt;*调整*")+COUNTIFS('2024'!$C$1:$C$2041,A1491,'2024'!$F$1:$F$2041,"&lt;&gt;二年",'2024'!$G$1:$G$2041,"&lt;&gt;*调整*")+ROW()/100000,"")</f>
        <v>5.0149100000000004</v>
      </c>
    </row>
    <row r="1492" spans="1:3" ht="15" customHeight="1">
      <c r="A1492" t="str">
        <f>'2020'!C1492</f>
        <v>机器人工程</v>
      </c>
      <c r="B1492" t="b">
        <f>ISNUMBER('2020'!A1492)</f>
        <v>1</v>
      </c>
      <c r="C1492" t="str">
        <f>IF(AND(B1492,MATCH(A1492,$A$1:$A$10073,0)=ROW()),COUNTIFS('2020'!$C$1:$C$2317,A1492,'2020'!$F$1:$F$2317,"&lt;&gt;二年")+COUNTIFS('2021'!$E$1:$E$2047,A1492,'2021'!$J$1:$J$2047,"&lt;&gt;二年")+COUNTIFS('2022'!$E$1:$E$1903,A1492,'2022'!$K$1:$K$1903,"&lt;&gt;二年")+COUNTIFS('2023'!$C$1:$C$1765,A1492,'2023'!$F$1:$F$1765,"&lt;&gt;二年",'2023'!$G$1:$G$1765,"&lt;&gt;*调整*")+COUNTIFS('2024'!$C$1:$C$2041,A1492,'2024'!$F$1:$F$2041,"&lt;&gt;二年",'2024'!$G$1:$G$2041,"&lt;&gt;*调整*")+ROW()/100000,"")</f>
        <v/>
      </c>
    </row>
    <row r="1493" spans="1:3" ht="15" customHeight="1">
      <c r="A1493" t="str">
        <f>'2020'!C1493</f>
        <v>汉语国际教育</v>
      </c>
      <c r="B1493" t="b">
        <f>ISNUMBER('2020'!A1493)</f>
        <v>1</v>
      </c>
      <c r="C1493">
        <f>IF(AND(B1493,MATCH(A1493,$A$1:$A$10073,0)=ROW()),COUNTIFS('2020'!$C$1:$C$2317,A1493,'2020'!$F$1:$F$2317,"&lt;&gt;二年")+COUNTIFS('2021'!$E$1:$E$2047,A1493,'2021'!$J$1:$J$2047,"&lt;&gt;二年")+COUNTIFS('2022'!$E$1:$E$1903,A1493,'2022'!$K$1:$K$1903,"&lt;&gt;二年")+COUNTIFS('2023'!$C$1:$C$1765,A1493,'2023'!$F$1:$F$1765,"&lt;&gt;二年",'2023'!$G$1:$G$1765,"&lt;&gt;*调整*")+COUNTIFS('2024'!$C$1:$C$2041,A1493,'2024'!$F$1:$F$2041,"&lt;&gt;二年",'2024'!$G$1:$G$2041,"&lt;&gt;*调整*")+ROW()/100000,"")</f>
        <v>14.01493</v>
      </c>
    </row>
    <row r="1494" spans="1:3" ht="15" customHeight="1">
      <c r="A1494" t="str">
        <f>'2020'!C1494</f>
        <v>生物医学工程</v>
      </c>
      <c r="B1494" t="b">
        <f>ISNUMBER('2020'!A1494)</f>
        <v>1</v>
      </c>
      <c r="C1494" t="str">
        <f>IF(AND(B1494,MATCH(A1494,$A$1:$A$10073,0)=ROW()),COUNTIFS('2020'!$C$1:$C$2317,A1494,'2020'!$F$1:$F$2317,"&lt;&gt;二年")+COUNTIFS('2021'!$E$1:$E$2047,A1494,'2021'!$J$1:$J$2047,"&lt;&gt;二年")+COUNTIFS('2022'!$E$1:$E$1903,A1494,'2022'!$K$1:$K$1903,"&lt;&gt;二年")+COUNTIFS('2023'!$C$1:$C$1765,A1494,'2023'!$F$1:$F$1765,"&lt;&gt;二年",'2023'!$G$1:$G$1765,"&lt;&gt;*调整*")+COUNTIFS('2024'!$C$1:$C$2041,A1494,'2024'!$F$1:$F$2041,"&lt;&gt;二年",'2024'!$G$1:$G$2041,"&lt;&gt;*调整*")+ROW()/100000,"")</f>
        <v/>
      </c>
    </row>
    <row r="1495" spans="1:3" ht="15" customHeight="1">
      <c r="A1495" t="str">
        <f>'2020'!C1495</f>
        <v>数据科学与大数据技术</v>
      </c>
      <c r="B1495" t="b">
        <f>ISNUMBER('2020'!A1495)</f>
        <v>1</v>
      </c>
      <c r="C1495" t="str">
        <f>IF(AND(B1495,MATCH(A1495,$A$1:$A$10073,0)=ROW()),COUNTIFS('2020'!$C$1:$C$2317,A1495,'2020'!$F$1:$F$2317,"&lt;&gt;二年")+COUNTIFS('2021'!$E$1:$E$2047,A1495,'2021'!$J$1:$J$2047,"&lt;&gt;二年")+COUNTIFS('2022'!$E$1:$E$1903,A1495,'2022'!$K$1:$K$1903,"&lt;&gt;二年")+COUNTIFS('2023'!$C$1:$C$1765,A1495,'2023'!$F$1:$F$1765,"&lt;&gt;二年",'2023'!$G$1:$G$1765,"&lt;&gt;*调整*")+COUNTIFS('2024'!$C$1:$C$2041,A1495,'2024'!$F$1:$F$2041,"&lt;&gt;二年",'2024'!$G$1:$G$2041,"&lt;&gt;*调整*")+ROW()/100000,"")</f>
        <v/>
      </c>
    </row>
    <row r="1496" spans="1:3" ht="15" customHeight="1">
      <c r="A1496" t="str">
        <f>'2020'!C1496</f>
        <v>助产学</v>
      </c>
      <c r="B1496" t="b">
        <f>ISNUMBER('2020'!A1496)</f>
        <v>1</v>
      </c>
      <c r="C1496" t="str">
        <f>IF(AND(B1496,MATCH(A1496,$A$1:$A$10073,0)=ROW()),COUNTIFS('2020'!$C$1:$C$2317,A1496,'2020'!$F$1:$F$2317,"&lt;&gt;二年")+COUNTIFS('2021'!$E$1:$E$2047,A1496,'2021'!$J$1:$J$2047,"&lt;&gt;二年")+COUNTIFS('2022'!$E$1:$E$1903,A1496,'2022'!$K$1:$K$1903,"&lt;&gt;二年")+COUNTIFS('2023'!$C$1:$C$1765,A1496,'2023'!$F$1:$F$1765,"&lt;&gt;二年",'2023'!$G$1:$G$1765,"&lt;&gt;*调整*")+COUNTIFS('2024'!$C$1:$C$2041,A1496,'2024'!$F$1:$F$2041,"&lt;&gt;二年",'2024'!$G$1:$G$2041,"&lt;&gt;*调整*")+ROW()/100000,"")</f>
        <v/>
      </c>
    </row>
    <row r="1497" spans="1:3" ht="15" customHeight="1">
      <c r="A1497" t="str">
        <f>'2020'!C1497</f>
        <v>机器人工程</v>
      </c>
      <c r="B1497" t="b">
        <f>ISNUMBER('2020'!A1497)</f>
        <v>1</v>
      </c>
      <c r="C1497" t="str">
        <f>IF(AND(B1497,MATCH(A1497,$A$1:$A$10073,0)=ROW()),COUNTIFS('2020'!$C$1:$C$2317,A1497,'2020'!$F$1:$F$2317,"&lt;&gt;二年")+COUNTIFS('2021'!$E$1:$E$2047,A1497,'2021'!$J$1:$J$2047,"&lt;&gt;二年")+COUNTIFS('2022'!$E$1:$E$1903,A1497,'2022'!$K$1:$K$1903,"&lt;&gt;二年")+COUNTIFS('2023'!$C$1:$C$1765,A1497,'2023'!$F$1:$F$1765,"&lt;&gt;二年",'2023'!$G$1:$G$1765,"&lt;&gt;*调整*")+COUNTIFS('2024'!$C$1:$C$2041,A1497,'2024'!$F$1:$F$2041,"&lt;&gt;二年",'2024'!$G$1:$G$2041,"&lt;&gt;*调整*")+ROW()/100000,"")</f>
        <v/>
      </c>
    </row>
    <row r="1498" spans="1:3" ht="15" customHeight="1">
      <c r="A1498" t="str">
        <f>'2020'!C1498</f>
        <v>数字媒体艺术</v>
      </c>
      <c r="B1498" t="b">
        <f>ISNUMBER('2020'!A1498)</f>
        <v>1</v>
      </c>
      <c r="C1498" t="str">
        <f>IF(AND(B1498,MATCH(A1498,$A$1:$A$10073,0)=ROW()),COUNTIFS('2020'!$C$1:$C$2317,A1498,'2020'!$F$1:$F$2317,"&lt;&gt;二年")+COUNTIFS('2021'!$E$1:$E$2047,A1498,'2021'!$J$1:$J$2047,"&lt;&gt;二年")+COUNTIFS('2022'!$E$1:$E$1903,A1498,'2022'!$K$1:$K$1903,"&lt;&gt;二年")+COUNTIFS('2023'!$C$1:$C$1765,A1498,'2023'!$F$1:$F$1765,"&lt;&gt;二年",'2023'!$G$1:$G$1765,"&lt;&gt;*调整*")+COUNTIFS('2024'!$C$1:$C$2041,A1498,'2024'!$F$1:$F$2041,"&lt;&gt;二年",'2024'!$G$1:$G$2041,"&lt;&gt;*调整*")+ROW()/100000,"")</f>
        <v/>
      </c>
    </row>
    <row r="1499" spans="1:3" ht="15" customHeight="1">
      <c r="A1499" t="str">
        <f>'2020'!C1499</f>
        <v>数字经济</v>
      </c>
      <c r="B1499" t="b">
        <f>ISNUMBER('2020'!A1499)</f>
        <v>1</v>
      </c>
      <c r="C1499" t="str">
        <f>IF(AND(B1499,MATCH(A1499,$A$1:$A$10073,0)=ROW()),COUNTIFS('2020'!$C$1:$C$2317,A1499,'2020'!$F$1:$F$2317,"&lt;&gt;二年")+COUNTIFS('2021'!$E$1:$E$2047,A1499,'2021'!$J$1:$J$2047,"&lt;&gt;二年")+COUNTIFS('2022'!$E$1:$E$1903,A1499,'2022'!$K$1:$K$1903,"&lt;&gt;二年")+COUNTIFS('2023'!$C$1:$C$1765,A1499,'2023'!$F$1:$F$1765,"&lt;&gt;二年",'2023'!$G$1:$G$1765,"&lt;&gt;*调整*")+COUNTIFS('2024'!$C$1:$C$2041,A1499,'2024'!$F$1:$F$2041,"&lt;&gt;二年",'2024'!$G$1:$G$2041,"&lt;&gt;*调整*")+ROW()/100000,"")</f>
        <v/>
      </c>
    </row>
    <row r="1500" spans="1:3" ht="15" customHeight="1">
      <c r="A1500" t="str">
        <f>'2020'!C1500</f>
        <v>大数据管理与应用</v>
      </c>
      <c r="B1500" t="b">
        <f>ISNUMBER('2020'!A1500)</f>
        <v>1</v>
      </c>
      <c r="C1500" t="str">
        <f>IF(AND(B1500,MATCH(A1500,$A$1:$A$10073,0)=ROW()),COUNTIFS('2020'!$C$1:$C$2317,A1500,'2020'!$F$1:$F$2317,"&lt;&gt;二年")+COUNTIFS('2021'!$E$1:$E$2047,A1500,'2021'!$J$1:$J$2047,"&lt;&gt;二年")+COUNTIFS('2022'!$E$1:$E$1903,A1500,'2022'!$K$1:$K$1903,"&lt;&gt;二年")+COUNTIFS('2023'!$C$1:$C$1765,A1500,'2023'!$F$1:$F$1765,"&lt;&gt;二年",'2023'!$G$1:$G$1765,"&lt;&gt;*调整*")+COUNTIFS('2024'!$C$1:$C$2041,A1500,'2024'!$F$1:$F$2041,"&lt;&gt;二年",'2024'!$G$1:$G$2041,"&lt;&gt;*调整*")+ROW()/100000,"")</f>
        <v/>
      </c>
    </row>
    <row r="1501" spans="1:3" ht="15" customHeight="1">
      <c r="A1501" t="str">
        <f>'2020'!C1501</f>
        <v>人工智能</v>
      </c>
      <c r="B1501" t="b">
        <f>ISNUMBER('2020'!A1501)</f>
        <v>1</v>
      </c>
      <c r="C1501" t="str">
        <f>IF(AND(B1501,MATCH(A1501,$A$1:$A$10073,0)=ROW()),COUNTIFS('2020'!$C$1:$C$2317,A1501,'2020'!$F$1:$F$2317,"&lt;&gt;二年")+COUNTIFS('2021'!$E$1:$E$2047,A1501,'2021'!$J$1:$J$2047,"&lt;&gt;二年")+COUNTIFS('2022'!$E$1:$E$1903,A1501,'2022'!$K$1:$K$1903,"&lt;&gt;二年")+COUNTIFS('2023'!$C$1:$C$1765,A1501,'2023'!$F$1:$F$1765,"&lt;&gt;二年",'2023'!$G$1:$G$1765,"&lt;&gt;*调整*")+COUNTIFS('2024'!$C$1:$C$2041,A1501,'2024'!$F$1:$F$2041,"&lt;&gt;二年",'2024'!$G$1:$G$2041,"&lt;&gt;*调整*")+ROW()/100000,"")</f>
        <v/>
      </c>
    </row>
    <row r="1502" spans="1:3" ht="15" customHeight="1">
      <c r="A1502" t="str">
        <f>'2020'!C1502</f>
        <v>经济统计学</v>
      </c>
      <c r="B1502" t="b">
        <f>ISNUMBER('2020'!A1502)</f>
        <v>1</v>
      </c>
      <c r="C1502">
        <f>IF(AND(B1502,MATCH(A1502,$A$1:$A$10073,0)=ROW()),COUNTIFS('2020'!$C$1:$C$2317,A1502,'2020'!$F$1:$F$2317,"&lt;&gt;二年")+COUNTIFS('2021'!$E$1:$E$2047,A1502,'2021'!$J$1:$J$2047,"&lt;&gt;二年")+COUNTIFS('2022'!$E$1:$E$1903,A1502,'2022'!$K$1:$K$1903,"&lt;&gt;二年")+COUNTIFS('2023'!$C$1:$C$1765,A1502,'2023'!$F$1:$F$1765,"&lt;&gt;二年",'2023'!$G$1:$G$1765,"&lt;&gt;*调整*")+COUNTIFS('2024'!$C$1:$C$2041,A1502,'2024'!$F$1:$F$2041,"&lt;&gt;二年",'2024'!$G$1:$G$2041,"&lt;&gt;*调整*")+ROW()/100000,"")</f>
        <v>10.01502</v>
      </c>
    </row>
    <row r="1503" spans="1:3" ht="15" customHeight="1">
      <c r="A1503" t="str">
        <f>'2020'!C1503</f>
        <v>人文地理与城乡规划</v>
      </c>
      <c r="B1503" t="b">
        <f>ISNUMBER('2020'!A1503)</f>
        <v>1</v>
      </c>
      <c r="C1503" t="str">
        <f>IF(AND(B1503,MATCH(A1503,$A$1:$A$10073,0)=ROW()),COUNTIFS('2020'!$C$1:$C$2317,A1503,'2020'!$F$1:$F$2317,"&lt;&gt;二年")+COUNTIFS('2021'!$E$1:$E$2047,A1503,'2021'!$J$1:$J$2047,"&lt;&gt;二年")+COUNTIFS('2022'!$E$1:$E$1903,A1503,'2022'!$K$1:$K$1903,"&lt;&gt;二年")+COUNTIFS('2023'!$C$1:$C$1765,A1503,'2023'!$F$1:$F$1765,"&lt;&gt;二年",'2023'!$G$1:$G$1765,"&lt;&gt;*调整*")+COUNTIFS('2024'!$C$1:$C$2041,A1503,'2024'!$F$1:$F$2041,"&lt;&gt;二年",'2024'!$G$1:$G$2041,"&lt;&gt;*调整*")+ROW()/100000,"")</f>
        <v/>
      </c>
    </row>
    <row r="1504" spans="1:3" ht="15" customHeight="1">
      <c r="A1504" t="str">
        <f>'2020'!C1504</f>
        <v>金融科技</v>
      </c>
      <c r="B1504" t="b">
        <f>ISNUMBER('2020'!A1504)</f>
        <v>1</v>
      </c>
      <c r="C1504" t="str">
        <f>IF(AND(B1504,MATCH(A1504,$A$1:$A$10073,0)=ROW()),COUNTIFS('2020'!$C$1:$C$2317,A1504,'2020'!$F$1:$F$2317,"&lt;&gt;二年")+COUNTIFS('2021'!$E$1:$E$2047,A1504,'2021'!$J$1:$J$2047,"&lt;&gt;二年")+COUNTIFS('2022'!$E$1:$E$1903,A1504,'2022'!$K$1:$K$1903,"&lt;&gt;二年")+COUNTIFS('2023'!$C$1:$C$1765,A1504,'2023'!$F$1:$F$1765,"&lt;&gt;二年",'2023'!$G$1:$G$1765,"&lt;&gt;*调整*")+COUNTIFS('2024'!$C$1:$C$2041,A1504,'2024'!$F$1:$F$2041,"&lt;&gt;二年",'2024'!$G$1:$G$2041,"&lt;&gt;*调整*")+ROW()/100000,"")</f>
        <v/>
      </c>
    </row>
    <row r="1505" spans="1:3" ht="15" customHeight="1">
      <c r="A1505" t="str">
        <f>'2020'!C1505</f>
        <v>车辆工程</v>
      </c>
      <c r="B1505" t="b">
        <f>ISNUMBER('2020'!A1505)</f>
        <v>1</v>
      </c>
      <c r="C1505" t="str">
        <f>IF(AND(B1505,MATCH(A1505,$A$1:$A$10073,0)=ROW()),COUNTIFS('2020'!$C$1:$C$2317,A1505,'2020'!$F$1:$F$2317,"&lt;&gt;二年")+COUNTIFS('2021'!$E$1:$E$2047,A1505,'2021'!$J$1:$J$2047,"&lt;&gt;二年")+COUNTIFS('2022'!$E$1:$E$1903,A1505,'2022'!$K$1:$K$1903,"&lt;&gt;二年")+COUNTIFS('2023'!$C$1:$C$1765,A1505,'2023'!$F$1:$F$1765,"&lt;&gt;二年",'2023'!$G$1:$G$1765,"&lt;&gt;*调整*")+COUNTIFS('2024'!$C$1:$C$2041,A1505,'2024'!$F$1:$F$2041,"&lt;&gt;二年",'2024'!$G$1:$G$2041,"&lt;&gt;*调整*")+ROW()/100000,"")</f>
        <v/>
      </c>
    </row>
    <row r="1506" spans="1:3" ht="15" customHeight="1">
      <c r="A1506" t="str">
        <f>'2020'!C1506</f>
        <v>自动化</v>
      </c>
      <c r="B1506" t="b">
        <f>ISNUMBER('2020'!A1506)</f>
        <v>1</v>
      </c>
      <c r="C1506" t="str">
        <f>IF(AND(B1506,MATCH(A1506,$A$1:$A$10073,0)=ROW()),COUNTIFS('2020'!$C$1:$C$2317,A1506,'2020'!$F$1:$F$2317,"&lt;&gt;二年")+COUNTIFS('2021'!$E$1:$E$2047,A1506,'2021'!$J$1:$J$2047,"&lt;&gt;二年")+COUNTIFS('2022'!$E$1:$E$1903,A1506,'2022'!$K$1:$K$1903,"&lt;&gt;二年")+COUNTIFS('2023'!$C$1:$C$1765,A1506,'2023'!$F$1:$F$1765,"&lt;&gt;二年",'2023'!$G$1:$G$1765,"&lt;&gt;*调整*")+COUNTIFS('2024'!$C$1:$C$2041,A1506,'2024'!$F$1:$F$2041,"&lt;&gt;二年",'2024'!$G$1:$G$2041,"&lt;&gt;*调整*")+ROW()/100000,"")</f>
        <v/>
      </c>
    </row>
    <row r="1507" spans="1:3" ht="15" customHeight="1">
      <c r="A1507" t="str">
        <f>'2020'!C1507</f>
        <v>数据科学与大数据技术</v>
      </c>
      <c r="B1507" t="b">
        <f>ISNUMBER('2020'!A1507)</f>
        <v>1</v>
      </c>
      <c r="C1507" t="str">
        <f>IF(AND(B1507,MATCH(A1507,$A$1:$A$10073,0)=ROW()),COUNTIFS('2020'!$C$1:$C$2317,A1507,'2020'!$F$1:$F$2317,"&lt;&gt;二年")+COUNTIFS('2021'!$E$1:$E$2047,A1507,'2021'!$J$1:$J$2047,"&lt;&gt;二年")+COUNTIFS('2022'!$E$1:$E$1903,A1507,'2022'!$K$1:$K$1903,"&lt;&gt;二年")+COUNTIFS('2023'!$C$1:$C$1765,A1507,'2023'!$F$1:$F$1765,"&lt;&gt;二年",'2023'!$G$1:$G$1765,"&lt;&gt;*调整*")+COUNTIFS('2024'!$C$1:$C$2041,A1507,'2024'!$F$1:$F$2041,"&lt;&gt;二年",'2024'!$G$1:$G$2041,"&lt;&gt;*调整*")+ROW()/100000,"")</f>
        <v/>
      </c>
    </row>
    <row r="1508" spans="1:3" ht="15" customHeight="1">
      <c r="A1508" t="str">
        <f>'2020'!C1508</f>
        <v>电子商务</v>
      </c>
      <c r="B1508" t="b">
        <f>ISNUMBER('2020'!A1508)</f>
        <v>1</v>
      </c>
      <c r="C1508" t="str">
        <f>IF(AND(B1508,MATCH(A1508,$A$1:$A$10073,0)=ROW()),COUNTIFS('2020'!$C$1:$C$2317,A1508,'2020'!$F$1:$F$2317,"&lt;&gt;二年")+COUNTIFS('2021'!$E$1:$E$2047,A1508,'2021'!$J$1:$J$2047,"&lt;&gt;二年")+COUNTIFS('2022'!$E$1:$E$1903,A1508,'2022'!$K$1:$K$1903,"&lt;&gt;二年")+COUNTIFS('2023'!$C$1:$C$1765,A1508,'2023'!$F$1:$F$1765,"&lt;&gt;二年",'2023'!$G$1:$G$1765,"&lt;&gt;*调整*")+COUNTIFS('2024'!$C$1:$C$2041,A1508,'2024'!$F$1:$F$2041,"&lt;&gt;二年",'2024'!$G$1:$G$2041,"&lt;&gt;*调整*")+ROW()/100000,"")</f>
        <v/>
      </c>
    </row>
    <row r="1509" spans="1:3" ht="15" customHeight="1">
      <c r="A1509" t="str">
        <f>'2020'!C1509</f>
        <v>电子商务</v>
      </c>
      <c r="B1509" t="b">
        <f>ISNUMBER('2020'!A1509)</f>
        <v>1</v>
      </c>
      <c r="C1509" t="str">
        <f>IF(AND(B1509,MATCH(A1509,$A$1:$A$10073,0)=ROW()),COUNTIFS('2020'!$C$1:$C$2317,A1509,'2020'!$F$1:$F$2317,"&lt;&gt;二年")+COUNTIFS('2021'!$E$1:$E$2047,A1509,'2021'!$J$1:$J$2047,"&lt;&gt;二年")+COUNTIFS('2022'!$E$1:$E$1903,A1509,'2022'!$K$1:$K$1903,"&lt;&gt;二年")+COUNTIFS('2023'!$C$1:$C$1765,A1509,'2023'!$F$1:$F$1765,"&lt;&gt;二年",'2023'!$G$1:$G$1765,"&lt;&gt;*调整*")+COUNTIFS('2024'!$C$1:$C$2041,A1509,'2024'!$F$1:$F$2041,"&lt;&gt;二年",'2024'!$G$1:$G$2041,"&lt;&gt;*调整*")+ROW()/100000,"")</f>
        <v/>
      </c>
    </row>
    <row r="1510" spans="1:3" ht="15" customHeight="1">
      <c r="A1510" t="str">
        <f>'2020'!C1510</f>
        <v>数据科学与大数据技术</v>
      </c>
      <c r="B1510" t="b">
        <f>ISNUMBER('2020'!A1510)</f>
        <v>1</v>
      </c>
      <c r="C1510" t="str">
        <f>IF(AND(B1510,MATCH(A1510,$A$1:$A$10073,0)=ROW()),COUNTIFS('2020'!$C$1:$C$2317,A1510,'2020'!$F$1:$F$2317,"&lt;&gt;二年")+COUNTIFS('2021'!$E$1:$E$2047,A1510,'2021'!$J$1:$J$2047,"&lt;&gt;二年")+COUNTIFS('2022'!$E$1:$E$1903,A1510,'2022'!$K$1:$K$1903,"&lt;&gt;二年")+COUNTIFS('2023'!$C$1:$C$1765,A1510,'2023'!$F$1:$F$1765,"&lt;&gt;二年",'2023'!$G$1:$G$1765,"&lt;&gt;*调整*")+COUNTIFS('2024'!$C$1:$C$2041,A1510,'2024'!$F$1:$F$2041,"&lt;&gt;二年",'2024'!$G$1:$G$2041,"&lt;&gt;*调整*")+ROW()/100000,"")</f>
        <v/>
      </c>
    </row>
    <row r="1511" spans="1:3" ht="15" customHeight="1">
      <c r="A1511" t="str">
        <f>'2020'!C1511</f>
        <v>智能制造工程</v>
      </c>
      <c r="B1511" t="b">
        <f>ISNUMBER('2020'!A1511)</f>
        <v>1</v>
      </c>
      <c r="C1511" t="str">
        <f>IF(AND(B1511,MATCH(A1511,$A$1:$A$10073,0)=ROW()),COUNTIFS('2020'!$C$1:$C$2317,A1511,'2020'!$F$1:$F$2317,"&lt;&gt;二年")+COUNTIFS('2021'!$E$1:$E$2047,A1511,'2021'!$J$1:$J$2047,"&lt;&gt;二年")+COUNTIFS('2022'!$E$1:$E$1903,A1511,'2022'!$K$1:$K$1903,"&lt;&gt;二年")+COUNTIFS('2023'!$C$1:$C$1765,A1511,'2023'!$F$1:$F$1765,"&lt;&gt;二年",'2023'!$G$1:$G$1765,"&lt;&gt;*调整*")+COUNTIFS('2024'!$C$1:$C$2041,A1511,'2024'!$F$1:$F$2041,"&lt;&gt;二年",'2024'!$G$1:$G$2041,"&lt;&gt;*调整*")+ROW()/100000,"")</f>
        <v/>
      </c>
    </row>
    <row r="1512" spans="1:3" ht="15" customHeight="1">
      <c r="A1512" t="str">
        <f>'2020'!C1512</f>
        <v>助产学</v>
      </c>
      <c r="B1512" t="b">
        <f>ISNUMBER('2020'!A1512)</f>
        <v>1</v>
      </c>
      <c r="C1512" t="str">
        <f>IF(AND(B1512,MATCH(A1512,$A$1:$A$10073,0)=ROW()),COUNTIFS('2020'!$C$1:$C$2317,A1512,'2020'!$F$1:$F$2317,"&lt;&gt;二年")+COUNTIFS('2021'!$E$1:$E$2047,A1512,'2021'!$J$1:$J$2047,"&lt;&gt;二年")+COUNTIFS('2022'!$E$1:$E$1903,A1512,'2022'!$K$1:$K$1903,"&lt;&gt;二年")+COUNTIFS('2023'!$C$1:$C$1765,A1512,'2023'!$F$1:$F$1765,"&lt;&gt;二年",'2023'!$G$1:$G$1765,"&lt;&gt;*调整*")+COUNTIFS('2024'!$C$1:$C$2041,A1512,'2024'!$F$1:$F$2041,"&lt;&gt;二年",'2024'!$G$1:$G$2041,"&lt;&gt;*调整*")+ROW()/100000,"")</f>
        <v/>
      </c>
    </row>
    <row r="1513" spans="1:3" ht="15" customHeight="1">
      <c r="A1513">
        <f>'2020'!C1513</f>
        <v>0</v>
      </c>
      <c r="B1513" t="b">
        <f>ISNUMBER('2020'!A1513)</f>
        <v>0</v>
      </c>
      <c r="C1513" t="str">
        <f>IF(AND(B1513,MATCH(A1513,$A$1:$A$10073,0)=ROW()),COUNTIFS('2020'!$C$1:$C$2317,A1513,'2020'!$F$1:$F$2317,"&lt;&gt;二年")+COUNTIFS('2021'!$E$1:$E$2047,A1513,'2021'!$J$1:$J$2047,"&lt;&gt;二年")+COUNTIFS('2022'!$E$1:$E$1903,A1513,'2022'!$K$1:$K$1903,"&lt;&gt;二年")+COUNTIFS('2023'!$C$1:$C$1765,A1513,'2023'!$F$1:$F$1765,"&lt;&gt;二年",'2023'!$G$1:$G$1765,"&lt;&gt;*调整*")+COUNTIFS('2024'!$C$1:$C$2041,A1513,'2024'!$F$1:$F$2041,"&lt;&gt;二年",'2024'!$G$1:$G$2041,"&lt;&gt;*调整*")+ROW()/100000,"")</f>
        <v/>
      </c>
    </row>
    <row r="1514" spans="1:3" ht="15" customHeight="1">
      <c r="A1514" t="str">
        <f>'2020'!C1514</f>
        <v>机械设计制造及其自动化</v>
      </c>
      <c r="B1514" t="b">
        <f>ISNUMBER('2020'!A1514)</f>
        <v>1</v>
      </c>
      <c r="C1514" t="str">
        <f>IF(AND(B1514,MATCH(A1514,$A$1:$A$10073,0)=ROW()),COUNTIFS('2020'!$C$1:$C$2317,A1514,'2020'!$F$1:$F$2317,"&lt;&gt;二年")+COUNTIFS('2021'!$E$1:$E$2047,A1514,'2021'!$J$1:$J$2047,"&lt;&gt;二年")+COUNTIFS('2022'!$E$1:$E$1903,A1514,'2022'!$K$1:$K$1903,"&lt;&gt;二年")+COUNTIFS('2023'!$C$1:$C$1765,A1514,'2023'!$F$1:$F$1765,"&lt;&gt;二年",'2023'!$G$1:$G$1765,"&lt;&gt;*调整*")+COUNTIFS('2024'!$C$1:$C$2041,A1514,'2024'!$F$1:$F$2041,"&lt;&gt;二年",'2024'!$G$1:$G$2041,"&lt;&gt;*调整*")+ROW()/100000,"")</f>
        <v/>
      </c>
    </row>
    <row r="1515" spans="1:3" ht="15" customHeight="1">
      <c r="A1515" t="str">
        <f>'2020'!C1515</f>
        <v>行政管理</v>
      </c>
      <c r="B1515" t="b">
        <f>ISNUMBER('2020'!A1515)</f>
        <v>1</v>
      </c>
      <c r="C1515" t="str">
        <f>IF(AND(B1515,MATCH(A1515,$A$1:$A$10073,0)=ROW()),COUNTIFS('2020'!$C$1:$C$2317,A1515,'2020'!$F$1:$F$2317,"&lt;&gt;二年")+COUNTIFS('2021'!$E$1:$E$2047,A1515,'2021'!$J$1:$J$2047,"&lt;&gt;二年")+COUNTIFS('2022'!$E$1:$E$1903,A1515,'2022'!$K$1:$K$1903,"&lt;&gt;二年")+COUNTIFS('2023'!$C$1:$C$1765,A1515,'2023'!$F$1:$F$1765,"&lt;&gt;二年",'2023'!$G$1:$G$1765,"&lt;&gt;*调整*")+COUNTIFS('2024'!$C$1:$C$2041,A1515,'2024'!$F$1:$F$2041,"&lt;&gt;二年",'2024'!$G$1:$G$2041,"&lt;&gt;*调整*")+ROW()/100000,"")</f>
        <v/>
      </c>
    </row>
    <row r="1516" spans="1:3" ht="15" customHeight="1">
      <c r="A1516" t="str">
        <f>'2020'!C1516</f>
        <v>国际新闻与传播</v>
      </c>
      <c r="B1516" t="b">
        <f>ISNUMBER('2020'!A1516)</f>
        <v>1</v>
      </c>
      <c r="C1516" t="str">
        <f>IF(AND(B1516,MATCH(A1516,$A$1:$A$10073,0)=ROW()),COUNTIFS('2020'!$C$1:$C$2317,A1516,'2020'!$F$1:$F$2317,"&lt;&gt;二年")+COUNTIFS('2021'!$E$1:$E$2047,A1516,'2021'!$J$1:$J$2047,"&lt;&gt;二年")+COUNTIFS('2022'!$E$1:$E$1903,A1516,'2022'!$K$1:$K$1903,"&lt;&gt;二年")+COUNTIFS('2023'!$C$1:$C$1765,A1516,'2023'!$F$1:$F$1765,"&lt;&gt;二年",'2023'!$G$1:$G$1765,"&lt;&gt;*调整*")+COUNTIFS('2024'!$C$1:$C$2041,A1516,'2024'!$F$1:$F$2041,"&lt;&gt;二年",'2024'!$G$1:$G$2041,"&lt;&gt;*调整*")+ROW()/100000,"")</f>
        <v/>
      </c>
    </row>
    <row r="1517" spans="1:3" ht="15" customHeight="1">
      <c r="A1517" t="str">
        <f>'2020'!C1517</f>
        <v>农业资源与环境</v>
      </c>
      <c r="B1517" t="b">
        <f>ISNUMBER('2020'!A1517)</f>
        <v>1</v>
      </c>
      <c r="C1517" t="str">
        <f>IF(AND(B1517,MATCH(A1517,$A$1:$A$10073,0)=ROW()),COUNTIFS('2020'!$C$1:$C$2317,A1517,'2020'!$F$1:$F$2317,"&lt;&gt;二年")+COUNTIFS('2021'!$E$1:$E$2047,A1517,'2021'!$J$1:$J$2047,"&lt;&gt;二年")+COUNTIFS('2022'!$E$1:$E$1903,A1517,'2022'!$K$1:$K$1903,"&lt;&gt;二年")+COUNTIFS('2023'!$C$1:$C$1765,A1517,'2023'!$F$1:$F$1765,"&lt;&gt;二年",'2023'!$G$1:$G$1765,"&lt;&gt;*调整*")+COUNTIFS('2024'!$C$1:$C$2041,A1517,'2024'!$F$1:$F$2041,"&lt;&gt;二年",'2024'!$G$1:$G$2041,"&lt;&gt;*调整*")+ROW()/100000,"")</f>
        <v/>
      </c>
    </row>
    <row r="1518" spans="1:3" ht="15" customHeight="1">
      <c r="A1518" t="str">
        <f>'2020'!C1518</f>
        <v>机器人工程</v>
      </c>
      <c r="B1518" t="b">
        <f>ISNUMBER('2020'!A1518)</f>
        <v>1</v>
      </c>
      <c r="C1518" t="str">
        <f>IF(AND(B1518,MATCH(A1518,$A$1:$A$10073,0)=ROW()),COUNTIFS('2020'!$C$1:$C$2317,A1518,'2020'!$F$1:$F$2317,"&lt;&gt;二年")+COUNTIFS('2021'!$E$1:$E$2047,A1518,'2021'!$J$1:$J$2047,"&lt;&gt;二年")+COUNTIFS('2022'!$E$1:$E$1903,A1518,'2022'!$K$1:$K$1903,"&lt;&gt;二年")+COUNTIFS('2023'!$C$1:$C$1765,A1518,'2023'!$F$1:$F$1765,"&lt;&gt;二年",'2023'!$G$1:$G$1765,"&lt;&gt;*调整*")+COUNTIFS('2024'!$C$1:$C$2041,A1518,'2024'!$F$1:$F$2041,"&lt;&gt;二年",'2024'!$G$1:$G$2041,"&lt;&gt;*调整*")+ROW()/100000,"")</f>
        <v/>
      </c>
    </row>
    <row r="1519" spans="1:3" ht="15" customHeight="1">
      <c r="A1519" t="str">
        <f>'2020'!C1519</f>
        <v>大数据管理与应用</v>
      </c>
      <c r="B1519" t="b">
        <f>ISNUMBER('2020'!A1519)</f>
        <v>1</v>
      </c>
      <c r="C1519" t="str">
        <f>IF(AND(B1519,MATCH(A1519,$A$1:$A$10073,0)=ROW()),COUNTIFS('2020'!$C$1:$C$2317,A1519,'2020'!$F$1:$F$2317,"&lt;&gt;二年")+COUNTIFS('2021'!$E$1:$E$2047,A1519,'2021'!$J$1:$J$2047,"&lt;&gt;二年")+COUNTIFS('2022'!$E$1:$E$1903,A1519,'2022'!$K$1:$K$1903,"&lt;&gt;二年")+COUNTIFS('2023'!$C$1:$C$1765,A1519,'2023'!$F$1:$F$1765,"&lt;&gt;二年",'2023'!$G$1:$G$1765,"&lt;&gt;*调整*")+COUNTIFS('2024'!$C$1:$C$2041,A1519,'2024'!$F$1:$F$2041,"&lt;&gt;二年",'2024'!$G$1:$G$2041,"&lt;&gt;*调整*")+ROW()/100000,"")</f>
        <v/>
      </c>
    </row>
    <row r="1520" spans="1:3" ht="15" customHeight="1">
      <c r="A1520" t="str">
        <f>'2020'!C1520</f>
        <v>网络与新媒体</v>
      </c>
      <c r="B1520" t="b">
        <f>ISNUMBER('2020'!A1520)</f>
        <v>1</v>
      </c>
      <c r="C1520" t="str">
        <f>IF(AND(B1520,MATCH(A1520,$A$1:$A$10073,0)=ROW()),COUNTIFS('2020'!$C$1:$C$2317,A1520,'2020'!$F$1:$F$2317,"&lt;&gt;二年")+COUNTIFS('2021'!$E$1:$E$2047,A1520,'2021'!$J$1:$J$2047,"&lt;&gt;二年")+COUNTIFS('2022'!$E$1:$E$1903,A1520,'2022'!$K$1:$K$1903,"&lt;&gt;二年")+COUNTIFS('2023'!$C$1:$C$1765,A1520,'2023'!$F$1:$F$1765,"&lt;&gt;二年",'2023'!$G$1:$G$1765,"&lt;&gt;*调整*")+COUNTIFS('2024'!$C$1:$C$2041,A1520,'2024'!$F$1:$F$2041,"&lt;&gt;二年",'2024'!$G$1:$G$2041,"&lt;&gt;*调整*")+ROW()/100000,"")</f>
        <v/>
      </c>
    </row>
    <row r="1521" spans="1:3" ht="15" customHeight="1">
      <c r="A1521" t="str">
        <f>'2020'!C1521</f>
        <v>眼视光学</v>
      </c>
      <c r="B1521" t="b">
        <f>ISNUMBER('2020'!A1521)</f>
        <v>1</v>
      </c>
      <c r="C1521">
        <f>IF(AND(B1521,MATCH(A1521,$A$1:$A$10073,0)=ROW()),COUNTIFS('2020'!$C$1:$C$2317,A1521,'2020'!$F$1:$F$2317,"&lt;&gt;二年")+COUNTIFS('2021'!$E$1:$E$2047,A1521,'2021'!$J$1:$J$2047,"&lt;&gt;二年")+COUNTIFS('2022'!$E$1:$E$1903,A1521,'2022'!$K$1:$K$1903,"&lt;&gt;二年")+COUNTIFS('2023'!$C$1:$C$1765,A1521,'2023'!$F$1:$F$1765,"&lt;&gt;二年",'2023'!$G$1:$G$1765,"&lt;&gt;*调整*")+COUNTIFS('2024'!$C$1:$C$2041,A1521,'2024'!$F$1:$F$2041,"&lt;&gt;二年",'2024'!$G$1:$G$2041,"&lt;&gt;*调整*")+ROW()/100000,"")</f>
        <v>15.01521</v>
      </c>
    </row>
    <row r="1522" spans="1:3" ht="15" customHeight="1">
      <c r="A1522" t="str">
        <f>'2020'!C1522</f>
        <v>中药制药</v>
      </c>
      <c r="B1522" t="b">
        <f>ISNUMBER('2020'!A1522)</f>
        <v>1</v>
      </c>
      <c r="C1522" t="str">
        <f>IF(AND(B1522,MATCH(A1522,$A$1:$A$10073,0)=ROW()),COUNTIFS('2020'!$C$1:$C$2317,A1522,'2020'!$F$1:$F$2317,"&lt;&gt;二年")+COUNTIFS('2021'!$E$1:$E$2047,A1522,'2021'!$J$1:$J$2047,"&lt;&gt;二年")+COUNTIFS('2022'!$E$1:$E$1903,A1522,'2022'!$K$1:$K$1903,"&lt;&gt;二年")+COUNTIFS('2023'!$C$1:$C$1765,A1522,'2023'!$F$1:$F$1765,"&lt;&gt;二年",'2023'!$G$1:$G$1765,"&lt;&gt;*调整*")+COUNTIFS('2024'!$C$1:$C$2041,A1522,'2024'!$F$1:$F$2041,"&lt;&gt;二年",'2024'!$G$1:$G$2041,"&lt;&gt;*调整*")+ROW()/100000,"")</f>
        <v/>
      </c>
    </row>
    <row r="1523" spans="1:3" ht="15" customHeight="1">
      <c r="A1523" t="str">
        <f>'2020'!C1523</f>
        <v>智能医学工程</v>
      </c>
      <c r="B1523" t="b">
        <f>ISNUMBER('2020'!A1523)</f>
        <v>1</v>
      </c>
      <c r="C1523" t="str">
        <f>IF(AND(B1523,MATCH(A1523,$A$1:$A$10073,0)=ROW()),COUNTIFS('2020'!$C$1:$C$2317,A1523,'2020'!$F$1:$F$2317,"&lt;&gt;二年")+COUNTIFS('2021'!$E$1:$E$2047,A1523,'2021'!$J$1:$J$2047,"&lt;&gt;二年")+COUNTIFS('2022'!$E$1:$E$1903,A1523,'2022'!$K$1:$K$1903,"&lt;&gt;二年")+COUNTIFS('2023'!$C$1:$C$1765,A1523,'2023'!$F$1:$F$1765,"&lt;&gt;二年",'2023'!$G$1:$G$1765,"&lt;&gt;*调整*")+COUNTIFS('2024'!$C$1:$C$2041,A1523,'2024'!$F$1:$F$2041,"&lt;&gt;二年",'2024'!$G$1:$G$2041,"&lt;&gt;*调整*")+ROW()/100000,"")</f>
        <v/>
      </c>
    </row>
    <row r="1524" spans="1:3" ht="15" customHeight="1">
      <c r="A1524" t="str">
        <f>'2020'!C1524</f>
        <v>网络与新媒体</v>
      </c>
      <c r="B1524" t="b">
        <f>ISNUMBER('2020'!A1524)</f>
        <v>1</v>
      </c>
      <c r="C1524" t="str">
        <f>IF(AND(B1524,MATCH(A1524,$A$1:$A$10073,0)=ROW()),COUNTIFS('2020'!$C$1:$C$2317,A1524,'2020'!$F$1:$F$2317,"&lt;&gt;二年")+COUNTIFS('2021'!$E$1:$E$2047,A1524,'2021'!$J$1:$J$2047,"&lt;&gt;二年")+COUNTIFS('2022'!$E$1:$E$1903,A1524,'2022'!$K$1:$K$1903,"&lt;&gt;二年")+COUNTIFS('2023'!$C$1:$C$1765,A1524,'2023'!$F$1:$F$1765,"&lt;&gt;二年",'2023'!$G$1:$G$1765,"&lt;&gt;*调整*")+COUNTIFS('2024'!$C$1:$C$2041,A1524,'2024'!$F$1:$F$2041,"&lt;&gt;二年",'2024'!$G$1:$G$2041,"&lt;&gt;*调整*")+ROW()/100000,"")</f>
        <v/>
      </c>
    </row>
    <row r="1525" spans="1:3" ht="15" customHeight="1">
      <c r="A1525" t="str">
        <f>'2020'!C1525</f>
        <v>化学工程与工艺</v>
      </c>
      <c r="B1525" t="b">
        <f>ISNUMBER('2020'!A1525)</f>
        <v>1</v>
      </c>
      <c r="C1525" t="str">
        <f>IF(AND(B1525,MATCH(A1525,$A$1:$A$10073,0)=ROW()),COUNTIFS('2020'!$C$1:$C$2317,A1525,'2020'!$F$1:$F$2317,"&lt;&gt;二年")+COUNTIFS('2021'!$E$1:$E$2047,A1525,'2021'!$J$1:$J$2047,"&lt;&gt;二年")+COUNTIFS('2022'!$E$1:$E$1903,A1525,'2022'!$K$1:$K$1903,"&lt;&gt;二年")+COUNTIFS('2023'!$C$1:$C$1765,A1525,'2023'!$F$1:$F$1765,"&lt;&gt;二年",'2023'!$G$1:$G$1765,"&lt;&gt;*调整*")+COUNTIFS('2024'!$C$1:$C$2041,A1525,'2024'!$F$1:$F$2041,"&lt;&gt;二年",'2024'!$G$1:$G$2041,"&lt;&gt;*调整*")+ROW()/100000,"")</f>
        <v/>
      </c>
    </row>
    <row r="1526" spans="1:3" ht="15" customHeight="1">
      <c r="A1526" t="str">
        <f>'2020'!C1526</f>
        <v>行政管理</v>
      </c>
      <c r="B1526" t="b">
        <f>ISNUMBER('2020'!A1526)</f>
        <v>1</v>
      </c>
      <c r="C1526" t="str">
        <f>IF(AND(B1526,MATCH(A1526,$A$1:$A$10073,0)=ROW()),COUNTIFS('2020'!$C$1:$C$2317,A1526,'2020'!$F$1:$F$2317,"&lt;&gt;二年")+COUNTIFS('2021'!$E$1:$E$2047,A1526,'2021'!$J$1:$J$2047,"&lt;&gt;二年")+COUNTIFS('2022'!$E$1:$E$1903,A1526,'2022'!$K$1:$K$1903,"&lt;&gt;二年")+COUNTIFS('2023'!$C$1:$C$1765,A1526,'2023'!$F$1:$F$1765,"&lt;&gt;二年",'2023'!$G$1:$G$1765,"&lt;&gt;*调整*")+COUNTIFS('2024'!$C$1:$C$2041,A1526,'2024'!$F$1:$F$2041,"&lt;&gt;二年",'2024'!$G$1:$G$2041,"&lt;&gt;*调整*")+ROW()/100000,"")</f>
        <v/>
      </c>
    </row>
    <row r="1527" spans="1:3" ht="15" customHeight="1">
      <c r="A1527" t="str">
        <f>'2020'!C1527</f>
        <v>人工智能</v>
      </c>
      <c r="B1527" t="b">
        <f>ISNUMBER('2020'!A1527)</f>
        <v>1</v>
      </c>
      <c r="C1527" t="str">
        <f>IF(AND(B1527,MATCH(A1527,$A$1:$A$10073,0)=ROW()),COUNTIFS('2020'!$C$1:$C$2317,A1527,'2020'!$F$1:$F$2317,"&lt;&gt;二年")+COUNTIFS('2021'!$E$1:$E$2047,A1527,'2021'!$J$1:$J$2047,"&lt;&gt;二年")+COUNTIFS('2022'!$E$1:$E$1903,A1527,'2022'!$K$1:$K$1903,"&lt;&gt;二年")+COUNTIFS('2023'!$C$1:$C$1765,A1527,'2023'!$F$1:$F$1765,"&lt;&gt;二年",'2023'!$G$1:$G$1765,"&lt;&gt;*调整*")+COUNTIFS('2024'!$C$1:$C$2041,A1527,'2024'!$F$1:$F$2041,"&lt;&gt;二年",'2024'!$G$1:$G$2041,"&lt;&gt;*调整*")+ROW()/100000,"")</f>
        <v/>
      </c>
    </row>
    <row r="1528" spans="1:3" ht="15" customHeight="1">
      <c r="A1528" t="str">
        <f>'2020'!C1528</f>
        <v>英语</v>
      </c>
      <c r="B1528" t="b">
        <f>ISNUMBER('2020'!A1528)</f>
        <v>1</v>
      </c>
      <c r="C1528" t="str">
        <f>IF(AND(B1528,MATCH(A1528,$A$1:$A$10073,0)=ROW()),COUNTIFS('2020'!$C$1:$C$2317,A1528,'2020'!$F$1:$F$2317,"&lt;&gt;二年")+COUNTIFS('2021'!$E$1:$E$2047,A1528,'2021'!$J$1:$J$2047,"&lt;&gt;二年")+COUNTIFS('2022'!$E$1:$E$1903,A1528,'2022'!$K$1:$K$1903,"&lt;&gt;二年")+COUNTIFS('2023'!$C$1:$C$1765,A1528,'2023'!$F$1:$F$1765,"&lt;&gt;二年",'2023'!$G$1:$G$1765,"&lt;&gt;*调整*")+COUNTIFS('2024'!$C$1:$C$2041,A1528,'2024'!$F$1:$F$2041,"&lt;&gt;二年",'2024'!$G$1:$G$2041,"&lt;&gt;*调整*")+ROW()/100000,"")</f>
        <v/>
      </c>
    </row>
    <row r="1529" spans="1:3" ht="15" customHeight="1">
      <c r="A1529" t="str">
        <f>'2020'!C1529</f>
        <v>地理科学</v>
      </c>
      <c r="B1529" t="b">
        <f>ISNUMBER('2020'!A1529)</f>
        <v>1</v>
      </c>
      <c r="C1529" t="str">
        <f>IF(AND(B1529,MATCH(A1529,$A$1:$A$10073,0)=ROW()),COUNTIFS('2020'!$C$1:$C$2317,A1529,'2020'!$F$1:$F$2317,"&lt;&gt;二年")+COUNTIFS('2021'!$E$1:$E$2047,A1529,'2021'!$J$1:$J$2047,"&lt;&gt;二年")+COUNTIFS('2022'!$E$1:$E$1903,A1529,'2022'!$K$1:$K$1903,"&lt;&gt;二年")+COUNTIFS('2023'!$C$1:$C$1765,A1529,'2023'!$F$1:$F$1765,"&lt;&gt;二年",'2023'!$G$1:$G$1765,"&lt;&gt;*调整*")+COUNTIFS('2024'!$C$1:$C$2041,A1529,'2024'!$F$1:$F$2041,"&lt;&gt;二年",'2024'!$G$1:$G$2041,"&lt;&gt;*调整*")+ROW()/100000,"")</f>
        <v/>
      </c>
    </row>
    <row r="1530" spans="1:3" ht="15" customHeight="1">
      <c r="A1530" t="str">
        <f>'2020'!C1530</f>
        <v>行政管理</v>
      </c>
      <c r="B1530" t="b">
        <f>ISNUMBER('2020'!A1530)</f>
        <v>1</v>
      </c>
      <c r="C1530" t="str">
        <f>IF(AND(B1530,MATCH(A1530,$A$1:$A$10073,0)=ROW()),COUNTIFS('2020'!$C$1:$C$2317,A1530,'2020'!$F$1:$F$2317,"&lt;&gt;二年")+COUNTIFS('2021'!$E$1:$E$2047,A1530,'2021'!$J$1:$J$2047,"&lt;&gt;二年")+COUNTIFS('2022'!$E$1:$E$1903,A1530,'2022'!$K$1:$K$1903,"&lt;&gt;二年")+COUNTIFS('2023'!$C$1:$C$1765,A1530,'2023'!$F$1:$F$1765,"&lt;&gt;二年",'2023'!$G$1:$G$1765,"&lt;&gt;*调整*")+COUNTIFS('2024'!$C$1:$C$2041,A1530,'2024'!$F$1:$F$2041,"&lt;&gt;二年",'2024'!$G$1:$G$2041,"&lt;&gt;*调整*")+ROW()/100000,"")</f>
        <v/>
      </c>
    </row>
    <row r="1531" spans="1:3" ht="15" customHeight="1">
      <c r="A1531" t="str">
        <f>'2020'!C1531</f>
        <v>法学</v>
      </c>
      <c r="B1531" t="b">
        <f>ISNUMBER('2020'!A1531)</f>
        <v>1</v>
      </c>
      <c r="C1531" t="str">
        <f>IF(AND(B1531,MATCH(A1531,$A$1:$A$10073,0)=ROW()),COUNTIFS('2020'!$C$1:$C$2317,A1531,'2020'!$F$1:$F$2317,"&lt;&gt;二年")+COUNTIFS('2021'!$E$1:$E$2047,A1531,'2021'!$J$1:$J$2047,"&lt;&gt;二年")+COUNTIFS('2022'!$E$1:$E$1903,A1531,'2022'!$K$1:$K$1903,"&lt;&gt;二年")+COUNTIFS('2023'!$C$1:$C$1765,A1531,'2023'!$F$1:$F$1765,"&lt;&gt;二年",'2023'!$G$1:$G$1765,"&lt;&gt;*调整*")+COUNTIFS('2024'!$C$1:$C$2041,A1531,'2024'!$F$1:$F$2041,"&lt;&gt;二年",'2024'!$G$1:$G$2041,"&lt;&gt;*调整*")+ROW()/100000,"")</f>
        <v/>
      </c>
    </row>
    <row r="1532" spans="1:3" ht="15" customHeight="1">
      <c r="A1532" t="str">
        <f>'2020'!C1532</f>
        <v>精细化工</v>
      </c>
      <c r="B1532" t="b">
        <f>ISNUMBER('2020'!A1532)</f>
        <v>1</v>
      </c>
      <c r="C1532" t="str">
        <f>IF(AND(B1532,MATCH(A1532,$A$1:$A$10073,0)=ROW()),COUNTIFS('2020'!$C$1:$C$2317,A1532,'2020'!$F$1:$F$2317,"&lt;&gt;二年")+COUNTIFS('2021'!$E$1:$E$2047,A1532,'2021'!$J$1:$J$2047,"&lt;&gt;二年")+COUNTIFS('2022'!$E$1:$E$1903,A1532,'2022'!$K$1:$K$1903,"&lt;&gt;二年")+COUNTIFS('2023'!$C$1:$C$1765,A1532,'2023'!$F$1:$F$1765,"&lt;&gt;二年",'2023'!$G$1:$G$1765,"&lt;&gt;*调整*")+COUNTIFS('2024'!$C$1:$C$2041,A1532,'2024'!$F$1:$F$2041,"&lt;&gt;二年",'2024'!$G$1:$G$2041,"&lt;&gt;*调整*")+ROW()/100000,"")</f>
        <v/>
      </c>
    </row>
    <row r="1533" spans="1:3" ht="15" customHeight="1">
      <c r="A1533" t="str">
        <f>'2020'!C1533</f>
        <v>食品营养与健康</v>
      </c>
      <c r="B1533" t="b">
        <f>ISNUMBER('2020'!A1533)</f>
        <v>1</v>
      </c>
      <c r="C1533" t="str">
        <f>IF(AND(B1533,MATCH(A1533,$A$1:$A$10073,0)=ROW()),COUNTIFS('2020'!$C$1:$C$2317,A1533,'2020'!$F$1:$F$2317,"&lt;&gt;二年")+COUNTIFS('2021'!$E$1:$E$2047,A1533,'2021'!$J$1:$J$2047,"&lt;&gt;二年")+COUNTIFS('2022'!$E$1:$E$1903,A1533,'2022'!$K$1:$K$1903,"&lt;&gt;二年")+COUNTIFS('2023'!$C$1:$C$1765,A1533,'2023'!$F$1:$F$1765,"&lt;&gt;二年",'2023'!$G$1:$G$1765,"&lt;&gt;*调整*")+COUNTIFS('2024'!$C$1:$C$2041,A1533,'2024'!$F$1:$F$2041,"&lt;&gt;二年",'2024'!$G$1:$G$2041,"&lt;&gt;*调整*")+ROW()/100000,"")</f>
        <v/>
      </c>
    </row>
    <row r="1534" spans="1:3" ht="15" customHeight="1">
      <c r="A1534" t="str">
        <f>'2020'!C1534</f>
        <v>文物保护与修复</v>
      </c>
      <c r="B1534" t="b">
        <f>ISNUMBER('2020'!A1534)</f>
        <v>1</v>
      </c>
      <c r="C1534" t="str">
        <f>IF(AND(B1534,MATCH(A1534,$A$1:$A$10073,0)=ROW()),COUNTIFS('2020'!$C$1:$C$2317,A1534,'2020'!$F$1:$F$2317,"&lt;&gt;二年")+COUNTIFS('2021'!$E$1:$E$2047,A1534,'2021'!$J$1:$J$2047,"&lt;&gt;二年")+COUNTIFS('2022'!$E$1:$E$1903,A1534,'2022'!$K$1:$K$1903,"&lt;&gt;二年")+COUNTIFS('2023'!$C$1:$C$1765,A1534,'2023'!$F$1:$F$1765,"&lt;&gt;二年",'2023'!$G$1:$G$1765,"&lt;&gt;*调整*")+COUNTIFS('2024'!$C$1:$C$2041,A1534,'2024'!$F$1:$F$2041,"&lt;&gt;二年",'2024'!$G$1:$G$2041,"&lt;&gt;*调整*")+ROW()/100000,"")</f>
        <v/>
      </c>
    </row>
    <row r="1535" spans="1:3" ht="15" customHeight="1">
      <c r="A1535" t="str">
        <f>'2020'!C1535</f>
        <v>包装设计</v>
      </c>
      <c r="B1535" t="b">
        <f>ISNUMBER('2020'!A1535)</f>
        <v>1</v>
      </c>
      <c r="C1535" t="str">
        <f>IF(AND(B1535,MATCH(A1535,$A$1:$A$10073,0)=ROW()),COUNTIFS('2020'!$C$1:$C$2317,A1535,'2020'!$F$1:$F$2317,"&lt;&gt;二年")+COUNTIFS('2021'!$E$1:$E$2047,A1535,'2021'!$J$1:$J$2047,"&lt;&gt;二年")+COUNTIFS('2022'!$E$1:$E$1903,A1535,'2022'!$K$1:$K$1903,"&lt;&gt;二年")+COUNTIFS('2023'!$C$1:$C$1765,A1535,'2023'!$F$1:$F$1765,"&lt;&gt;二年",'2023'!$G$1:$G$1765,"&lt;&gt;*调整*")+COUNTIFS('2024'!$C$1:$C$2041,A1535,'2024'!$F$1:$F$2041,"&lt;&gt;二年",'2024'!$G$1:$G$2041,"&lt;&gt;*调整*")+ROW()/100000,"")</f>
        <v/>
      </c>
    </row>
    <row r="1536" spans="1:3" ht="15" customHeight="1">
      <c r="A1536" t="str">
        <f>'2020'!C1536</f>
        <v>知识产权</v>
      </c>
      <c r="B1536" t="b">
        <f>ISNUMBER('2020'!A1536)</f>
        <v>1</v>
      </c>
      <c r="C1536" t="str">
        <f>IF(AND(B1536,MATCH(A1536,$A$1:$A$10073,0)=ROW()),COUNTIFS('2020'!$C$1:$C$2317,A1536,'2020'!$F$1:$F$2317,"&lt;&gt;二年")+COUNTIFS('2021'!$E$1:$E$2047,A1536,'2021'!$J$1:$J$2047,"&lt;&gt;二年")+COUNTIFS('2022'!$E$1:$E$1903,A1536,'2022'!$K$1:$K$1903,"&lt;&gt;二年")+COUNTIFS('2023'!$C$1:$C$1765,A1536,'2023'!$F$1:$F$1765,"&lt;&gt;二年",'2023'!$G$1:$G$1765,"&lt;&gt;*调整*")+COUNTIFS('2024'!$C$1:$C$2041,A1536,'2024'!$F$1:$F$2041,"&lt;&gt;二年",'2024'!$G$1:$G$2041,"&lt;&gt;*调整*")+ROW()/100000,"")</f>
        <v/>
      </c>
    </row>
    <row r="1537" spans="1:3" ht="15" customHeight="1">
      <c r="A1537" t="str">
        <f>'2020'!C1537</f>
        <v>新能源汽车工程</v>
      </c>
      <c r="B1537" t="b">
        <f>ISNUMBER('2020'!A1537)</f>
        <v>1</v>
      </c>
      <c r="C1537" t="str">
        <f>IF(AND(B1537,MATCH(A1537,$A$1:$A$10073,0)=ROW()),COUNTIFS('2020'!$C$1:$C$2317,A1537,'2020'!$F$1:$F$2317,"&lt;&gt;二年")+COUNTIFS('2021'!$E$1:$E$2047,A1537,'2021'!$J$1:$J$2047,"&lt;&gt;二年")+COUNTIFS('2022'!$E$1:$E$1903,A1537,'2022'!$K$1:$K$1903,"&lt;&gt;二年")+COUNTIFS('2023'!$C$1:$C$1765,A1537,'2023'!$F$1:$F$1765,"&lt;&gt;二年",'2023'!$G$1:$G$1765,"&lt;&gt;*调整*")+COUNTIFS('2024'!$C$1:$C$2041,A1537,'2024'!$F$1:$F$2041,"&lt;&gt;二年",'2024'!$G$1:$G$2041,"&lt;&gt;*调整*")+ROW()/100000,"")</f>
        <v/>
      </c>
    </row>
    <row r="1538" spans="1:3" ht="15" customHeight="1">
      <c r="A1538" t="str">
        <f>'2020'!C1538</f>
        <v>戏剧影视文学</v>
      </c>
      <c r="B1538" t="b">
        <f>ISNUMBER('2020'!A1538)</f>
        <v>1</v>
      </c>
      <c r="C1538" t="str">
        <f>IF(AND(B1538,MATCH(A1538,$A$1:$A$10073,0)=ROW()),COUNTIFS('2020'!$C$1:$C$2317,A1538,'2020'!$F$1:$F$2317,"&lt;&gt;二年")+COUNTIFS('2021'!$E$1:$E$2047,A1538,'2021'!$J$1:$J$2047,"&lt;&gt;二年")+COUNTIFS('2022'!$E$1:$E$1903,A1538,'2022'!$K$1:$K$1903,"&lt;&gt;二年")+COUNTIFS('2023'!$C$1:$C$1765,A1538,'2023'!$F$1:$F$1765,"&lt;&gt;二年",'2023'!$G$1:$G$1765,"&lt;&gt;*调整*")+COUNTIFS('2024'!$C$1:$C$2041,A1538,'2024'!$F$1:$F$2041,"&lt;&gt;二年",'2024'!$G$1:$G$2041,"&lt;&gt;*调整*")+ROW()/100000,"")</f>
        <v/>
      </c>
    </row>
    <row r="1539" spans="1:3" ht="15" customHeight="1">
      <c r="A1539" t="str">
        <f>'2020'!C1539</f>
        <v>数字经济</v>
      </c>
      <c r="B1539" t="b">
        <f>ISNUMBER('2020'!A1539)</f>
        <v>1</v>
      </c>
      <c r="C1539" t="str">
        <f>IF(AND(B1539,MATCH(A1539,$A$1:$A$10073,0)=ROW()),COUNTIFS('2020'!$C$1:$C$2317,A1539,'2020'!$F$1:$F$2317,"&lt;&gt;二年")+COUNTIFS('2021'!$E$1:$E$2047,A1539,'2021'!$J$1:$J$2047,"&lt;&gt;二年")+COUNTIFS('2022'!$E$1:$E$1903,A1539,'2022'!$K$1:$K$1903,"&lt;&gt;二年")+COUNTIFS('2023'!$C$1:$C$1765,A1539,'2023'!$F$1:$F$1765,"&lt;&gt;二年",'2023'!$G$1:$G$1765,"&lt;&gt;*调整*")+COUNTIFS('2024'!$C$1:$C$2041,A1539,'2024'!$F$1:$F$2041,"&lt;&gt;二年",'2024'!$G$1:$G$2041,"&lt;&gt;*调整*")+ROW()/100000,"")</f>
        <v/>
      </c>
    </row>
    <row r="1540" spans="1:3" ht="15" customHeight="1">
      <c r="A1540" t="str">
        <f>'2020'!C1540</f>
        <v>网络与新媒体</v>
      </c>
      <c r="B1540" t="b">
        <f>ISNUMBER('2020'!A1540)</f>
        <v>1</v>
      </c>
      <c r="C1540" t="str">
        <f>IF(AND(B1540,MATCH(A1540,$A$1:$A$10073,0)=ROW()),COUNTIFS('2020'!$C$1:$C$2317,A1540,'2020'!$F$1:$F$2317,"&lt;&gt;二年")+COUNTIFS('2021'!$E$1:$E$2047,A1540,'2021'!$J$1:$J$2047,"&lt;&gt;二年")+COUNTIFS('2022'!$E$1:$E$1903,A1540,'2022'!$K$1:$K$1903,"&lt;&gt;二年")+COUNTIFS('2023'!$C$1:$C$1765,A1540,'2023'!$F$1:$F$1765,"&lt;&gt;二年",'2023'!$G$1:$G$1765,"&lt;&gt;*调整*")+COUNTIFS('2024'!$C$1:$C$2041,A1540,'2024'!$F$1:$F$2041,"&lt;&gt;二年",'2024'!$G$1:$G$2041,"&lt;&gt;*调整*")+ROW()/100000,"")</f>
        <v/>
      </c>
    </row>
    <row r="1541" spans="1:3" ht="15" customHeight="1">
      <c r="A1541" t="str">
        <f>'2020'!C1541</f>
        <v>供应链管理</v>
      </c>
      <c r="B1541" t="b">
        <f>ISNUMBER('2020'!A1541)</f>
        <v>1</v>
      </c>
      <c r="C1541" t="str">
        <f>IF(AND(B1541,MATCH(A1541,$A$1:$A$10073,0)=ROW()),COUNTIFS('2020'!$C$1:$C$2317,A1541,'2020'!$F$1:$F$2317,"&lt;&gt;二年")+COUNTIFS('2021'!$E$1:$E$2047,A1541,'2021'!$J$1:$J$2047,"&lt;&gt;二年")+COUNTIFS('2022'!$E$1:$E$1903,A1541,'2022'!$K$1:$K$1903,"&lt;&gt;二年")+COUNTIFS('2023'!$C$1:$C$1765,A1541,'2023'!$F$1:$F$1765,"&lt;&gt;二年",'2023'!$G$1:$G$1765,"&lt;&gt;*调整*")+COUNTIFS('2024'!$C$1:$C$2041,A1541,'2024'!$F$1:$F$2041,"&lt;&gt;二年",'2024'!$G$1:$G$2041,"&lt;&gt;*调整*")+ROW()/100000,"")</f>
        <v/>
      </c>
    </row>
    <row r="1542" spans="1:3" ht="15" customHeight="1">
      <c r="A1542" t="str">
        <f>'2020'!C1542</f>
        <v>商务英语</v>
      </c>
      <c r="B1542" t="b">
        <f>ISNUMBER('2020'!A1542)</f>
        <v>1</v>
      </c>
      <c r="C1542" t="str">
        <f>IF(AND(B1542,MATCH(A1542,$A$1:$A$10073,0)=ROW()),COUNTIFS('2020'!$C$1:$C$2317,A1542,'2020'!$F$1:$F$2317,"&lt;&gt;二年")+COUNTIFS('2021'!$E$1:$E$2047,A1542,'2021'!$J$1:$J$2047,"&lt;&gt;二年")+COUNTIFS('2022'!$E$1:$E$1903,A1542,'2022'!$K$1:$K$1903,"&lt;&gt;二年")+COUNTIFS('2023'!$C$1:$C$1765,A1542,'2023'!$F$1:$F$1765,"&lt;&gt;二年",'2023'!$G$1:$G$1765,"&lt;&gt;*调整*")+COUNTIFS('2024'!$C$1:$C$2041,A1542,'2024'!$F$1:$F$2041,"&lt;&gt;二年",'2024'!$G$1:$G$2041,"&lt;&gt;*调整*")+ROW()/100000,"")</f>
        <v/>
      </c>
    </row>
    <row r="1543" spans="1:3" ht="15" customHeight="1">
      <c r="A1543" t="str">
        <f>'2020'!C1543</f>
        <v>智能制造工程</v>
      </c>
      <c r="B1543" t="b">
        <f>ISNUMBER('2020'!A1543)</f>
        <v>1</v>
      </c>
      <c r="C1543" t="str">
        <f>IF(AND(B1543,MATCH(A1543,$A$1:$A$10073,0)=ROW()),COUNTIFS('2020'!$C$1:$C$2317,A1543,'2020'!$F$1:$F$2317,"&lt;&gt;二年")+COUNTIFS('2021'!$E$1:$E$2047,A1543,'2021'!$J$1:$J$2047,"&lt;&gt;二年")+COUNTIFS('2022'!$E$1:$E$1903,A1543,'2022'!$K$1:$K$1903,"&lt;&gt;二年")+COUNTIFS('2023'!$C$1:$C$1765,A1543,'2023'!$F$1:$F$1765,"&lt;&gt;二年",'2023'!$G$1:$G$1765,"&lt;&gt;*调整*")+COUNTIFS('2024'!$C$1:$C$2041,A1543,'2024'!$F$1:$F$2041,"&lt;&gt;二年",'2024'!$G$1:$G$2041,"&lt;&gt;*调整*")+ROW()/100000,"")</f>
        <v/>
      </c>
    </row>
    <row r="1544" spans="1:3" ht="15" customHeight="1">
      <c r="A1544" t="str">
        <f>'2020'!C1544</f>
        <v>人工智能</v>
      </c>
      <c r="B1544" t="b">
        <f>ISNUMBER('2020'!A1544)</f>
        <v>1</v>
      </c>
      <c r="C1544" t="str">
        <f>IF(AND(B1544,MATCH(A1544,$A$1:$A$10073,0)=ROW()),COUNTIFS('2020'!$C$1:$C$2317,A1544,'2020'!$F$1:$F$2317,"&lt;&gt;二年")+COUNTIFS('2021'!$E$1:$E$2047,A1544,'2021'!$J$1:$J$2047,"&lt;&gt;二年")+COUNTIFS('2022'!$E$1:$E$1903,A1544,'2022'!$K$1:$K$1903,"&lt;&gt;二年")+COUNTIFS('2023'!$C$1:$C$1765,A1544,'2023'!$F$1:$F$1765,"&lt;&gt;二年",'2023'!$G$1:$G$1765,"&lt;&gt;*调整*")+COUNTIFS('2024'!$C$1:$C$2041,A1544,'2024'!$F$1:$F$2041,"&lt;&gt;二年",'2024'!$G$1:$G$2041,"&lt;&gt;*调整*")+ROW()/100000,"")</f>
        <v/>
      </c>
    </row>
    <row r="1545" spans="1:3" ht="15" customHeight="1">
      <c r="A1545" t="str">
        <f>'2020'!C1545</f>
        <v>跨境电子商务</v>
      </c>
      <c r="B1545" t="b">
        <f>ISNUMBER('2020'!A1545)</f>
        <v>1</v>
      </c>
      <c r="C1545" t="str">
        <f>IF(AND(B1545,MATCH(A1545,$A$1:$A$10073,0)=ROW()),COUNTIFS('2020'!$C$1:$C$2317,A1545,'2020'!$F$1:$F$2317,"&lt;&gt;二年")+COUNTIFS('2021'!$E$1:$E$2047,A1545,'2021'!$J$1:$J$2047,"&lt;&gt;二年")+COUNTIFS('2022'!$E$1:$E$1903,A1545,'2022'!$K$1:$K$1903,"&lt;&gt;二年")+COUNTIFS('2023'!$C$1:$C$1765,A1545,'2023'!$F$1:$F$1765,"&lt;&gt;二年",'2023'!$G$1:$G$1765,"&lt;&gt;*调整*")+COUNTIFS('2024'!$C$1:$C$2041,A1545,'2024'!$F$1:$F$2041,"&lt;&gt;二年",'2024'!$G$1:$G$2041,"&lt;&gt;*调整*")+ROW()/100000,"")</f>
        <v/>
      </c>
    </row>
    <row r="1546" spans="1:3" ht="15" customHeight="1">
      <c r="A1546" t="str">
        <f>'2020'!C1546</f>
        <v>遥感科学与技术</v>
      </c>
      <c r="B1546" t="b">
        <f>ISNUMBER('2020'!A1546)</f>
        <v>1</v>
      </c>
      <c r="C1546" t="str">
        <f>IF(AND(B1546,MATCH(A1546,$A$1:$A$10073,0)=ROW()),COUNTIFS('2020'!$C$1:$C$2317,A1546,'2020'!$F$1:$F$2317,"&lt;&gt;二年")+COUNTIFS('2021'!$E$1:$E$2047,A1546,'2021'!$J$1:$J$2047,"&lt;&gt;二年")+COUNTIFS('2022'!$E$1:$E$1903,A1546,'2022'!$K$1:$K$1903,"&lt;&gt;二年")+COUNTIFS('2023'!$C$1:$C$1765,A1546,'2023'!$F$1:$F$1765,"&lt;&gt;二年",'2023'!$G$1:$G$1765,"&lt;&gt;*调整*")+COUNTIFS('2024'!$C$1:$C$2041,A1546,'2024'!$F$1:$F$2041,"&lt;&gt;二年",'2024'!$G$1:$G$2041,"&lt;&gt;*调整*")+ROW()/100000,"")</f>
        <v/>
      </c>
    </row>
    <row r="1547" spans="1:3" ht="15" customHeight="1">
      <c r="A1547" t="str">
        <f>'2020'!C1547</f>
        <v>智能制造工程</v>
      </c>
      <c r="B1547" t="b">
        <f>ISNUMBER('2020'!A1547)</f>
        <v>1</v>
      </c>
      <c r="C1547" t="str">
        <f>IF(AND(B1547,MATCH(A1547,$A$1:$A$10073,0)=ROW()),COUNTIFS('2020'!$C$1:$C$2317,A1547,'2020'!$F$1:$F$2317,"&lt;&gt;二年")+COUNTIFS('2021'!$E$1:$E$2047,A1547,'2021'!$J$1:$J$2047,"&lt;&gt;二年")+COUNTIFS('2022'!$E$1:$E$1903,A1547,'2022'!$K$1:$K$1903,"&lt;&gt;二年")+COUNTIFS('2023'!$C$1:$C$1765,A1547,'2023'!$F$1:$F$1765,"&lt;&gt;二年",'2023'!$G$1:$G$1765,"&lt;&gt;*调整*")+COUNTIFS('2024'!$C$1:$C$2041,A1547,'2024'!$F$1:$F$2041,"&lt;&gt;二年",'2024'!$G$1:$G$2041,"&lt;&gt;*调整*")+ROW()/100000,"")</f>
        <v/>
      </c>
    </row>
    <row r="1548" spans="1:3" ht="15" customHeight="1">
      <c r="A1548" t="str">
        <f>'2020'!C1548</f>
        <v>物联网工程</v>
      </c>
      <c r="B1548" t="b">
        <f>ISNUMBER('2020'!A1548)</f>
        <v>1</v>
      </c>
      <c r="C1548" t="str">
        <f>IF(AND(B1548,MATCH(A1548,$A$1:$A$10073,0)=ROW()),COUNTIFS('2020'!$C$1:$C$2317,A1548,'2020'!$F$1:$F$2317,"&lt;&gt;二年")+COUNTIFS('2021'!$E$1:$E$2047,A1548,'2021'!$J$1:$J$2047,"&lt;&gt;二年")+COUNTIFS('2022'!$E$1:$E$1903,A1548,'2022'!$K$1:$K$1903,"&lt;&gt;二年")+COUNTIFS('2023'!$C$1:$C$1765,A1548,'2023'!$F$1:$F$1765,"&lt;&gt;二年",'2023'!$G$1:$G$1765,"&lt;&gt;*调整*")+COUNTIFS('2024'!$C$1:$C$2041,A1548,'2024'!$F$1:$F$2041,"&lt;&gt;二年",'2024'!$G$1:$G$2041,"&lt;&gt;*调整*")+ROW()/100000,"")</f>
        <v/>
      </c>
    </row>
    <row r="1549" spans="1:3" ht="15" customHeight="1">
      <c r="A1549" t="str">
        <f>'2020'!C1549</f>
        <v>环境设计</v>
      </c>
      <c r="B1549" t="b">
        <f>ISNUMBER('2020'!A1549)</f>
        <v>1</v>
      </c>
      <c r="C1549" t="str">
        <f>IF(AND(B1549,MATCH(A1549,$A$1:$A$10073,0)=ROW()),COUNTIFS('2020'!$C$1:$C$2317,A1549,'2020'!$F$1:$F$2317,"&lt;&gt;二年")+COUNTIFS('2021'!$E$1:$E$2047,A1549,'2021'!$J$1:$J$2047,"&lt;&gt;二年")+COUNTIFS('2022'!$E$1:$E$1903,A1549,'2022'!$K$1:$K$1903,"&lt;&gt;二年")+COUNTIFS('2023'!$C$1:$C$1765,A1549,'2023'!$F$1:$F$1765,"&lt;&gt;二年",'2023'!$G$1:$G$1765,"&lt;&gt;*调整*")+COUNTIFS('2024'!$C$1:$C$2041,A1549,'2024'!$F$1:$F$2041,"&lt;&gt;二年",'2024'!$G$1:$G$2041,"&lt;&gt;*调整*")+ROW()/100000,"")</f>
        <v/>
      </c>
    </row>
    <row r="1550" spans="1:3" ht="15" customHeight="1">
      <c r="A1550" t="str">
        <f>'2020'!C1550</f>
        <v>跨境电子商务</v>
      </c>
      <c r="B1550" t="b">
        <f>ISNUMBER('2020'!A1550)</f>
        <v>1</v>
      </c>
      <c r="C1550" t="str">
        <f>IF(AND(B1550,MATCH(A1550,$A$1:$A$10073,0)=ROW()),COUNTIFS('2020'!$C$1:$C$2317,A1550,'2020'!$F$1:$F$2317,"&lt;&gt;二年")+COUNTIFS('2021'!$E$1:$E$2047,A1550,'2021'!$J$1:$J$2047,"&lt;&gt;二年")+COUNTIFS('2022'!$E$1:$E$1903,A1550,'2022'!$K$1:$K$1903,"&lt;&gt;二年")+COUNTIFS('2023'!$C$1:$C$1765,A1550,'2023'!$F$1:$F$1765,"&lt;&gt;二年",'2023'!$G$1:$G$1765,"&lt;&gt;*调整*")+COUNTIFS('2024'!$C$1:$C$2041,A1550,'2024'!$F$1:$F$2041,"&lt;&gt;二年",'2024'!$G$1:$G$2041,"&lt;&gt;*调整*")+ROW()/100000,"")</f>
        <v/>
      </c>
    </row>
    <row r="1551" spans="1:3" ht="15" customHeight="1">
      <c r="A1551" t="str">
        <f>'2020'!C1551</f>
        <v>农业工程</v>
      </c>
      <c r="B1551" t="b">
        <f>ISNUMBER('2020'!A1551)</f>
        <v>1</v>
      </c>
      <c r="C1551">
        <f>IF(AND(B1551,MATCH(A1551,$A$1:$A$10073,0)=ROW()),COUNTIFS('2020'!$C$1:$C$2317,A1551,'2020'!$F$1:$F$2317,"&lt;&gt;二年")+COUNTIFS('2021'!$E$1:$E$2047,A1551,'2021'!$J$1:$J$2047,"&lt;&gt;二年")+COUNTIFS('2022'!$E$1:$E$1903,A1551,'2022'!$K$1:$K$1903,"&lt;&gt;二年")+COUNTIFS('2023'!$C$1:$C$1765,A1551,'2023'!$F$1:$F$1765,"&lt;&gt;二年",'2023'!$G$1:$G$1765,"&lt;&gt;*调整*")+COUNTIFS('2024'!$C$1:$C$2041,A1551,'2024'!$F$1:$F$2041,"&lt;&gt;二年",'2024'!$G$1:$G$2041,"&lt;&gt;*调整*")+ROW()/100000,"")</f>
        <v>2.0155099999999999</v>
      </c>
    </row>
    <row r="1552" spans="1:3" ht="15" customHeight="1">
      <c r="A1552" t="str">
        <f>'2020'!C1552</f>
        <v>林学</v>
      </c>
      <c r="B1552" t="b">
        <f>ISNUMBER('2020'!A1552)</f>
        <v>1</v>
      </c>
      <c r="C1552">
        <f>IF(AND(B1552,MATCH(A1552,$A$1:$A$10073,0)=ROW()),COUNTIFS('2020'!$C$1:$C$2317,A1552,'2020'!$F$1:$F$2317,"&lt;&gt;二年")+COUNTIFS('2021'!$E$1:$E$2047,A1552,'2021'!$J$1:$J$2047,"&lt;&gt;二年")+COUNTIFS('2022'!$E$1:$E$1903,A1552,'2022'!$K$1:$K$1903,"&lt;&gt;二年")+COUNTIFS('2023'!$C$1:$C$1765,A1552,'2023'!$F$1:$F$1765,"&lt;&gt;二年",'2023'!$G$1:$G$1765,"&lt;&gt;*调整*")+COUNTIFS('2024'!$C$1:$C$2041,A1552,'2024'!$F$1:$F$2041,"&lt;&gt;二年",'2024'!$G$1:$G$2041,"&lt;&gt;*调整*")+ROW()/100000,"")</f>
        <v>4.0155200000000004</v>
      </c>
    </row>
    <row r="1553" spans="1:3" ht="15" customHeight="1">
      <c r="A1553" t="str">
        <f>'2020'!C1553</f>
        <v>中草药栽培与鉴定</v>
      </c>
      <c r="B1553" t="b">
        <f>ISNUMBER('2020'!A1553)</f>
        <v>1</v>
      </c>
      <c r="C1553">
        <f>IF(AND(B1553,MATCH(A1553,$A$1:$A$10073,0)=ROW()),COUNTIFS('2020'!$C$1:$C$2317,A1553,'2020'!$F$1:$F$2317,"&lt;&gt;二年")+COUNTIFS('2021'!$E$1:$E$2047,A1553,'2021'!$J$1:$J$2047,"&lt;&gt;二年")+COUNTIFS('2022'!$E$1:$E$1903,A1553,'2022'!$K$1:$K$1903,"&lt;&gt;二年")+COUNTIFS('2023'!$C$1:$C$1765,A1553,'2023'!$F$1:$F$1765,"&lt;&gt;二年",'2023'!$G$1:$G$1765,"&lt;&gt;*调整*")+COUNTIFS('2024'!$C$1:$C$2041,A1553,'2024'!$F$1:$F$2041,"&lt;&gt;二年",'2024'!$G$1:$G$2041,"&lt;&gt;*调整*")+ROW()/100000,"")</f>
        <v>7.01553</v>
      </c>
    </row>
    <row r="1554" spans="1:3" ht="15" customHeight="1">
      <c r="A1554" t="str">
        <f>'2020'!C1554</f>
        <v>数字媒体艺术</v>
      </c>
      <c r="B1554" t="b">
        <f>ISNUMBER('2020'!A1554)</f>
        <v>1</v>
      </c>
      <c r="C1554" t="str">
        <f>IF(AND(B1554,MATCH(A1554,$A$1:$A$10073,0)=ROW()),COUNTIFS('2020'!$C$1:$C$2317,A1554,'2020'!$F$1:$F$2317,"&lt;&gt;二年")+COUNTIFS('2021'!$E$1:$E$2047,A1554,'2021'!$J$1:$J$2047,"&lt;&gt;二年")+COUNTIFS('2022'!$E$1:$E$1903,A1554,'2022'!$K$1:$K$1903,"&lt;&gt;二年")+COUNTIFS('2023'!$C$1:$C$1765,A1554,'2023'!$F$1:$F$1765,"&lt;&gt;二年",'2023'!$G$1:$G$1765,"&lt;&gt;*调整*")+COUNTIFS('2024'!$C$1:$C$2041,A1554,'2024'!$F$1:$F$2041,"&lt;&gt;二年",'2024'!$G$1:$G$2041,"&lt;&gt;*调整*")+ROW()/100000,"")</f>
        <v/>
      </c>
    </row>
    <row r="1555" spans="1:3" ht="15" customHeight="1">
      <c r="A1555" t="str">
        <f>'2020'!C1555</f>
        <v>物流工程</v>
      </c>
      <c r="B1555" t="b">
        <f>ISNUMBER('2020'!A1555)</f>
        <v>1</v>
      </c>
      <c r="C1555" t="str">
        <f>IF(AND(B1555,MATCH(A1555,$A$1:$A$10073,0)=ROW()),COUNTIFS('2020'!$C$1:$C$2317,A1555,'2020'!$F$1:$F$2317,"&lt;&gt;二年")+COUNTIFS('2021'!$E$1:$E$2047,A1555,'2021'!$J$1:$J$2047,"&lt;&gt;二年")+COUNTIFS('2022'!$E$1:$E$1903,A1555,'2022'!$K$1:$K$1903,"&lt;&gt;二年")+COUNTIFS('2023'!$C$1:$C$1765,A1555,'2023'!$F$1:$F$1765,"&lt;&gt;二年",'2023'!$G$1:$G$1765,"&lt;&gt;*调整*")+COUNTIFS('2024'!$C$1:$C$2041,A1555,'2024'!$F$1:$F$2041,"&lt;&gt;二年",'2024'!$G$1:$G$2041,"&lt;&gt;*调整*")+ROW()/100000,"")</f>
        <v/>
      </c>
    </row>
    <row r="1556" spans="1:3" ht="15" customHeight="1">
      <c r="A1556" t="str">
        <f>'2020'!C1556</f>
        <v>精细化工</v>
      </c>
      <c r="B1556" t="b">
        <f>ISNUMBER('2020'!A1556)</f>
        <v>1</v>
      </c>
      <c r="C1556" t="str">
        <f>IF(AND(B1556,MATCH(A1556,$A$1:$A$10073,0)=ROW()),COUNTIFS('2020'!$C$1:$C$2317,A1556,'2020'!$F$1:$F$2317,"&lt;&gt;二年")+COUNTIFS('2021'!$E$1:$E$2047,A1556,'2021'!$J$1:$J$2047,"&lt;&gt;二年")+COUNTIFS('2022'!$E$1:$E$1903,A1556,'2022'!$K$1:$K$1903,"&lt;&gt;二年")+COUNTIFS('2023'!$C$1:$C$1765,A1556,'2023'!$F$1:$F$1765,"&lt;&gt;二年",'2023'!$G$1:$G$1765,"&lt;&gt;*调整*")+COUNTIFS('2024'!$C$1:$C$2041,A1556,'2024'!$F$1:$F$2041,"&lt;&gt;二年",'2024'!$G$1:$G$2041,"&lt;&gt;*调整*")+ROW()/100000,"")</f>
        <v/>
      </c>
    </row>
    <row r="1557" spans="1:3" ht="15" customHeight="1">
      <c r="A1557" t="str">
        <f>'2020'!C1557</f>
        <v>海洋油气工程</v>
      </c>
      <c r="B1557" t="b">
        <f>ISNUMBER('2020'!A1557)</f>
        <v>1</v>
      </c>
      <c r="C1557" t="str">
        <f>IF(AND(B1557,MATCH(A1557,$A$1:$A$10073,0)=ROW()),COUNTIFS('2020'!$C$1:$C$2317,A1557,'2020'!$F$1:$F$2317,"&lt;&gt;二年")+COUNTIFS('2021'!$E$1:$E$2047,A1557,'2021'!$J$1:$J$2047,"&lt;&gt;二年")+COUNTIFS('2022'!$E$1:$E$1903,A1557,'2022'!$K$1:$K$1903,"&lt;&gt;二年")+COUNTIFS('2023'!$C$1:$C$1765,A1557,'2023'!$F$1:$F$1765,"&lt;&gt;二年",'2023'!$G$1:$G$1765,"&lt;&gt;*调整*")+COUNTIFS('2024'!$C$1:$C$2041,A1557,'2024'!$F$1:$F$2041,"&lt;&gt;二年",'2024'!$G$1:$G$2041,"&lt;&gt;*调整*")+ROW()/100000,"")</f>
        <v/>
      </c>
    </row>
    <row r="1558" spans="1:3" ht="15" customHeight="1">
      <c r="A1558" t="str">
        <f>'2020'!C1558</f>
        <v>知识产权</v>
      </c>
      <c r="B1558" t="b">
        <f>ISNUMBER('2020'!A1558)</f>
        <v>1</v>
      </c>
      <c r="C1558" t="str">
        <f>IF(AND(B1558,MATCH(A1558,$A$1:$A$10073,0)=ROW()),COUNTIFS('2020'!$C$1:$C$2317,A1558,'2020'!$F$1:$F$2317,"&lt;&gt;二年")+COUNTIFS('2021'!$E$1:$E$2047,A1558,'2021'!$J$1:$J$2047,"&lt;&gt;二年")+COUNTIFS('2022'!$E$1:$E$1903,A1558,'2022'!$K$1:$K$1903,"&lt;&gt;二年")+COUNTIFS('2023'!$C$1:$C$1765,A1558,'2023'!$F$1:$F$1765,"&lt;&gt;二年",'2023'!$G$1:$G$1765,"&lt;&gt;*调整*")+COUNTIFS('2024'!$C$1:$C$2041,A1558,'2024'!$F$1:$F$2041,"&lt;&gt;二年",'2024'!$G$1:$G$2041,"&lt;&gt;*调整*")+ROW()/100000,"")</f>
        <v/>
      </c>
    </row>
    <row r="1559" spans="1:3" ht="15" customHeight="1">
      <c r="A1559" t="str">
        <f>'2020'!C1559</f>
        <v>微机电系统工程</v>
      </c>
      <c r="B1559" t="b">
        <f>ISNUMBER('2020'!A1559)</f>
        <v>1</v>
      </c>
      <c r="C1559">
        <f>IF(AND(B1559,MATCH(A1559,$A$1:$A$10073,0)=ROW()),COUNTIFS('2020'!$C$1:$C$2317,A1559,'2020'!$F$1:$F$2317,"&lt;&gt;二年")+COUNTIFS('2021'!$E$1:$E$2047,A1559,'2021'!$J$1:$J$2047,"&lt;&gt;二年")+COUNTIFS('2022'!$E$1:$E$1903,A1559,'2022'!$K$1:$K$1903,"&lt;&gt;二年")+COUNTIFS('2023'!$C$1:$C$1765,A1559,'2023'!$F$1:$F$1765,"&lt;&gt;二年",'2023'!$G$1:$G$1765,"&lt;&gt;*调整*")+COUNTIFS('2024'!$C$1:$C$2041,A1559,'2024'!$F$1:$F$2041,"&lt;&gt;二年",'2024'!$G$1:$G$2041,"&lt;&gt;*调整*")+ROW()/100000,"")</f>
        <v>1.01559</v>
      </c>
    </row>
    <row r="1560" spans="1:3" ht="15" customHeight="1">
      <c r="A1560" t="str">
        <f>'2020'!C1560</f>
        <v>道路桥梁与渡河工程</v>
      </c>
      <c r="B1560" t="b">
        <f>ISNUMBER('2020'!A1560)</f>
        <v>1</v>
      </c>
      <c r="C1560" t="str">
        <f>IF(AND(B1560,MATCH(A1560,$A$1:$A$10073,0)=ROW()),COUNTIFS('2020'!$C$1:$C$2317,A1560,'2020'!$F$1:$F$2317,"&lt;&gt;二年")+COUNTIFS('2021'!$E$1:$E$2047,A1560,'2021'!$J$1:$J$2047,"&lt;&gt;二年")+COUNTIFS('2022'!$E$1:$E$1903,A1560,'2022'!$K$1:$K$1903,"&lt;&gt;二年")+COUNTIFS('2023'!$C$1:$C$1765,A1560,'2023'!$F$1:$F$1765,"&lt;&gt;二年",'2023'!$G$1:$G$1765,"&lt;&gt;*调整*")+COUNTIFS('2024'!$C$1:$C$2041,A1560,'2024'!$F$1:$F$2041,"&lt;&gt;二年",'2024'!$G$1:$G$2041,"&lt;&gt;*调整*")+ROW()/100000,"")</f>
        <v/>
      </c>
    </row>
    <row r="1561" spans="1:3" ht="15" customHeight="1">
      <c r="A1561" t="str">
        <f>'2020'!C1561</f>
        <v>生物医学工程</v>
      </c>
      <c r="B1561" t="b">
        <f>ISNUMBER('2020'!A1561)</f>
        <v>1</v>
      </c>
      <c r="C1561" t="str">
        <f>IF(AND(B1561,MATCH(A1561,$A$1:$A$10073,0)=ROW()),COUNTIFS('2020'!$C$1:$C$2317,A1561,'2020'!$F$1:$F$2317,"&lt;&gt;二年")+COUNTIFS('2021'!$E$1:$E$2047,A1561,'2021'!$J$1:$J$2047,"&lt;&gt;二年")+COUNTIFS('2022'!$E$1:$E$1903,A1561,'2022'!$K$1:$K$1903,"&lt;&gt;二年")+COUNTIFS('2023'!$C$1:$C$1765,A1561,'2023'!$F$1:$F$1765,"&lt;&gt;二年",'2023'!$G$1:$G$1765,"&lt;&gt;*调整*")+COUNTIFS('2024'!$C$1:$C$2041,A1561,'2024'!$F$1:$F$2041,"&lt;&gt;二年",'2024'!$G$1:$G$2041,"&lt;&gt;*调整*")+ROW()/100000,"")</f>
        <v/>
      </c>
    </row>
    <row r="1562" spans="1:3" ht="15" customHeight="1">
      <c r="A1562" t="str">
        <f>'2020'!C1562</f>
        <v>数字经济</v>
      </c>
      <c r="B1562" t="b">
        <f>ISNUMBER('2020'!A1562)</f>
        <v>1</v>
      </c>
      <c r="C1562" t="str">
        <f>IF(AND(B1562,MATCH(A1562,$A$1:$A$10073,0)=ROW()),COUNTIFS('2020'!$C$1:$C$2317,A1562,'2020'!$F$1:$F$2317,"&lt;&gt;二年")+COUNTIFS('2021'!$E$1:$E$2047,A1562,'2021'!$J$1:$J$2047,"&lt;&gt;二年")+COUNTIFS('2022'!$E$1:$E$1903,A1562,'2022'!$K$1:$K$1903,"&lt;&gt;二年")+COUNTIFS('2023'!$C$1:$C$1765,A1562,'2023'!$F$1:$F$1765,"&lt;&gt;二年",'2023'!$G$1:$G$1765,"&lt;&gt;*调整*")+COUNTIFS('2024'!$C$1:$C$2041,A1562,'2024'!$F$1:$F$2041,"&lt;&gt;二年",'2024'!$G$1:$G$2041,"&lt;&gt;*调整*")+ROW()/100000,"")</f>
        <v/>
      </c>
    </row>
    <row r="1563" spans="1:3" ht="15" customHeight="1">
      <c r="A1563" t="str">
        <f>'2020'!C1563</f>
        <v>智能制造工程</v>
      </c>
      <c r="B1563" t="b">
        <f>ISNUMBER('2020'!A1563)</f>
        <v>1</v>
      </c>
      <c r="C1563" t="str">
        <f>IF(AND(B1563,MATCH(A1563,$A$1:$A$10073,0)=ROW()),COUNTIFS('2020'!$C$1:$C$2317,A1563,'2020'!$F$1:$F$2317,"&lt;&gt;二年")+COUNTIFS('2021'!$E$1:$E$2047,A1563,'2021'!$J$1:$J$2047,"&lt;&gt;二年")+COUNTIFS('2022'!$E$1:$E$1903,A1563,'2022'!$K$1:$K$1903,"&lt;&gt;二年")+COUNTIFS('2023'!$C$1:$C$1765,A1563,'2023'!$F$1:$F$1765,"&lt;&gt;二年",'2023'!$G$1:$G$1765,"&lt;&gt;*调整*")+COUNTIFS('2024'!$C$1:$C$2041,A1563,'2024'!$F$1:$F$2041,"&lt;&gt;二年",'2024'!$G$1:$G$2041,"&lt;&gt;*调整*")+ROW()/100000,"")</f>
        <v/>
      </c>
    </row>
    <row r="1564" spans="1:3" ht="15" customHeight="1">
      <c r="A1564" t="str">
        <f>'2020'!C1564</f>
        <v>新能源材料与器件</v>
      </c>
      <c r="B1564" t="b">
        <f>ISNUMBER('2020'!A1564)</f>
        <v>1</v>
      </c>
      <c r="C1564" t="str">
        <f>IF(AND(B1564,MATCH(A1564,$A$1:$A$10073,0)=ROW()),COUNTIFS('2020'!$C$1:$C$2317,A1564,'2020'!$F$1:$F$2317,"&lt;&gt;二年")+COUNTIFS('2021'!$E$1:$E$2047,A1564,'2021'!$J$1:$J$2047,"&lt;&gt;二年")+COUNTIFS('2022'!$E$1:$E$1903,A1564,'2022'!$K$1:$K$1903,"&lt;&gt;二年")+COUNTIFS('2023'!$C$1:$C$1765,A1564,'2023'!$F$1:$F$1765,"&lt;&gt;二年",'2023'!$G$1:$G$1765,"&lt;&gt;*调整*")+COUNTIFS('2024'!$C$1:$C$2041,A1564,'2024'!$F$1:$F$2041,"&lt;&gt;二年",'2024'!$G$1:$G$2041,"&lt;&gt;*调整*")+ROW()/100000,"")</f>
        <v/>
      </c>
    </row>
    <row r="1565" spans="1:3" ht="15" customHeight="1">
      <c r="A1565" t="str">
        <f>'2020'!C1565</f>
        <v>学前教育</v>
      </c>
      <c r="B1565" t="b">
        <f>ISNUMBER('2020'!A1565)</f>
        <v>1</v>
      </c>
      <c r="C1565" t="str">
        <f>IF(AND(B1565,MATCH(A1565,$A$1:$A$10073,0)=ROW()),COUNTIFS('2020'!$C$1:$C$2317,A1565,'2020'!$F$1:$F$2317,"&lt;&gt;二年")+COUNTIFS('2021'!$E$1:$E$2047,A1565,'2021'!$J$1:$J$2047,"&lt;&gt;二年")+COUNTIFS('2022'!$E$1:$E$1903,A1565,'2022'!$K$1:$K$1903,"&lt;&gt;二年")+COUNTIFS('2023'!$C$1:$C$1765,A1565,'2023'!$F$1:$F$1765,"&lt;&gt;二年",'2023'!$G$1:$G$1765,"&lt;&gt;*调整*")+COUNTIFS('2024'!$C$1:$C$2041,A1565,'2024'!$F$1:$F$2041,"&lt;&gt;二年",'2024'!$G$1:$G$2041,"&lt;&gt;*调整*")+ROW()/100000,"")</f>
        <v/>
      </c>
    </row>
    <row r="1566" spans="1:3" ht="15" customHeight="1">
      <c r="A1566" t="str">
        <f>'2020'!C1566</f>
        <v>物联网工程</v>
      </c>
      <c r="B1566" t="b">
        <f>ISNUMBER('2020'!A1566)</f>
        <v>1</v>
      </c>
      <c r="C1566" t="str">
        <f>IF(AND(B1566,MATCH(A1566,$A$1:$A$10073,0)=ROW()),COUNTIFS('2020'!$C$1:$C$2317,A1566,'2020'!$F$1:$F$2317,"&lt;&gt;二年")+COUNTIFS('2021'!$E$1:$E$2047,A1566,'2021'!$J$1:$J$2047,"&lt;&gt;二年")+COUNTIFS('2022'!$E$1:$E$1903,A1566,'2022'!$K$1:$K$1903,"&lt;&gt;二年")+COUNTIFS('2023'!$C$1:$C$1765,A1566,'2023'!$F$1:$F$1765,"&lt;&gt;二年",'2023'!$G$1:$G$1765,"&lt;&gt;*调整*")+COUNTIFS('2024'!$C$1:$C$2041,A1566,'2024'!$F$1:$F$2041,"&lt;&gt;二年",'2024'!$G$1:$G$2041,"&lt;&gt;*调整*")+ROW()/100000,"")</f>
        <v/>
      </c>
    </row>
    <row r="1567" spans="1:3" ht="15" customHeight="1">
      <c r="A1567" t="str">
        <f>'2020'!C1567</f>
        <v>大数据管理与应用</v>
      </c>
      <c r="B1567" t="b">
        <f>ISNUMBER('2020'!A1567)</f>
        <v>1</v>
      </c>
      <c r="C1567" t="str">
        <f>IF(AND(B1567,MATCH(A1567,$A$1:$A$10073,0)=ROW()),COUNTIFS('2020'!$C$1:$C$2317,A1567,'2020'!$F$1:$F$2317,"&lt;&gt;二年")+COUNTIFS('2021'!$E$1:$E$2047,A1567,'2021'!$J$1:$J$2047,"&lt;&gt;二年")+COUNTIFS('2022'!$E$1:$E$1903,A1567,'2022'!$K$1:$K$1903,"&lt;&gt;二年")+COUNTIFS('2023'!$C$1:$C$1765,A1567,'2023'!$F$1:$F$1765,"&lt;&gt;二年",'2023'!$G$1:$G$1765,"&lt;&gt;*调整*")+COUNTIFS('2024'!$C$1:$C$2041,A1567,'2024'!$F$1:$F$2041,"&lt;&gt;二年",'2024'!$G$1:$G$2041,"&lt;&gt;*调整*")+ROW()/100000,"")</f>
        <v/>
      </c>
    </row>
    <row r="1568" spans="1:3" ht="15" customHeight="1">
      <c r="A1568" t="str">
        <f>'2020'!C1568</f>
        <v>食品卫生与营养学</v>
      </c>
      <c r="B1568" t="b">
        <f>ISNUMBER('2020'!A1568)</f>
        <v>1</v>
      </c>
      <c r="C1568">
        <f>IF(AND(B1568,MATCH(A1568,$A$1:$A$10073,0)=ROW()),COUNTIFS('2020'!$C$1:$C$2317,A1568,'2020'!$F$1:$F$2317,"&lt;&gt;二年")+COUNTIFS('2021'!$E$1:$E$2047,A1568,'2021'!$J$1:$J$2047,"&lt;&gt;二年")+COUNTIFS('2022'!$E$1:$E$1903,A1568,'2022'!$K$1:$K$1903,"&lt;&gt;二年")+COUNTIFS('2023'!$C$1:$C$1765,A1568,'2023'!$F$1:$F$1765,"&lt;&gt;二年",'2023'!$G$1:$G$1765,"&lt;&gt;*调整*")+COUNTIFS('2024'!$C$1:$C$2041,A1568,'2024'!$F$1:$F$2041,"&lt;&gt;二年",'2024'!$G$1:$G$2041,"&lt;&gt;*调整*")+ROW()/100000,"")</f>
        <v>7.0156799999999997</v>
      </c>
    </row>
    <row r="1569" spans="1:3" ht="15" customHeight="1">
      <c r="A1569" t="str">
        <f>'2020'!C1569</f>
        <v>健康服务与管理</v>
      </c>
      <c r="B1569" t="b">
        <f>ISNUMBER('2020'!A1569)</f>
        <v>1</v>
      </c>
      <c r="C1569" t="str">
        <f>IF(AND(B1569,MATCH(A1569,$A$1:$A$10073,0)=ROW()),COUNTIFS('2020'!$C$1:$C$2317,A1569,'2020'!$F$1:$F$2317,"&lt;&gt;二年")+COUNTIFS('2021'!$E$1:$E$2047,A1569,'2021'!$J$1:$J$2047,"&lt;&gt;二年")+COUNTIFS('2022'!$E$1:$E$1903,A1569,'2022'!$K$1:$K$1903,"&lt;&gt;二年")+COUNTIFS('2023'!$C$1:$C$1765,A1569,'2023'!$F$1:$F$1765,"&lt;&gt;二年",'2023'!$G$1:$G$1765,"&lt;&gt;*调整*")+COUNTIFS('2024'!$C$1:$C$2041,A1569,'2024'!$F$1:$F$2041,"&lt;&gt;二年",'2024'!$G$1:$G$2041,"&lt;&gt;*调整*")+ROW()/100000,"")</f>
        <v/>
      </c>
    </row>
    <row r="1570" spans="1:3" ht="15" customHeight="1">
      <c r="A1570" t="str">
        <f>'2020'!C1570</f>
        <v>计算机科学与技术</v>
      </c>
      <c r="B1570" t="b">
        <f>ISNUMBER('2020'!A1570)</f>
        <v>1</v>
      </c>
      <c r="C1570" t="str">
        <f>IF(AND(B1570,MATCH(A1570,$A$1:$A$10073,0)=ROW()),COUNTIFS('2020'!$C$1:$C$2317,A1570,'2020'!$F$1:$F$2317,"&lt;&gt;二年")+COUNTIFS('2021'!$E$1:$E$2047,A1570,'2021'!$J$1:$J$2047,"&lt;&gt;二年")+COUNTIFS('2022'!$E$1:$E$1903,A1570,'2022'!$K$1:$K$1903,"&lt;&gt;二年")+COUNTIFS('2023'!$C$1:$C$1765,A1570,'2023'!$F$1:$F$1765,"&lt;&gt;二年",'2023'!$G$1:$G$1765,"&lt;&gt;*调整*")+COUNTIFS('2024'!$C$1:$C$2041,A1570,'2024'!$F$1:$F$2041,"&lt;&gt;二年",'2024'!$G$1:$G$2041,"&lt;&gt;*调整*")+ROW()/100000,"")</f>
        <v/>
      </c>
    </row>
    <row r="1571" spans="1:3" ht="15" customHeight="1">
      <c r="A1571" t="str">
        <f>'2020'!C1571</f>
        <v>人工智能</v>
      </c>
      <c r="B1571" t="b">
        <f>ISNUMBER('2020'!A1571)</f>
        <v>1</v>
      </c>
      <c r="C1571" t="str">
        <f>IF(AND(B1571,MATCH(A1571,$A$1:$A$10073,0)=ROW()),COUNTIFS('2020'!$C$1:$C$2317,A1571,'2020'!$F$1:$F$2317,"&lt;&gt;二年")+COUNTIFS('2021'!$E$1:$E$2047,A1571,'2021'!$J$1:$J$2047,"&lt;&gt;二年")+COUNTIFS('2022'!$E$1:$E$1903,A1571,'2022'!$K$1:$K$1903,"&lt;&gt;二年")+COUNTIFS('2023'!$C$1:$C$1765,A1571,'2023'!$F$1:$F$1765,"&lt;&gt;二年",'2023'!$G$1:$G$1765,"&lt;&gt;*调整*")+COUNTIFS('2024'!$C$1:$C$2041,A1571,'2024'!$F$1:$F$2041,"&lt;&gt;二年",'2024'!$G$1:$G$2041,"&lt;&gt;*调整*")+ROW()/100000,"")</f>
        <v/>
      </c>
    </row>
    <row r="1572" spans="1:3" ht="15" customHeight="1">
      <c r="A1572" t="str">
        <f>'2020'!C1572</f>
        <v>健康服务与管理</v>
      </c>
      <c r="B1572" t="b">
        <f>ISNUMBER('2020'!A1572)</f>
        <v>1</v>
      </c>
      <c r="C1572" t="str">
        <f>IF(AND(B1572,MATCH(A1572,$A$1:$A$10073,0)=ROW()),COUNTIFS('2020'!$C$1:$C$2317,A1572,'2020'!$F$1:$F$2317,"&lt;&gt;二年")+COUNTIFS('2021'!$E$1:$E$2047,A1572,'2021'!$J$1:$J$2047,"&lt;&gt;二年")+COUNTIFS('2022'!$E$1:$E$1903,A1572,'2022'!$K$1:$K$1903,"&lt;&gt;二年")+COUNTIFS('2023'!$C$1:$C$1765,A1572,'2023'!$F$1:$F$1765,"&lt;&gt;二年",'2023'!$G$1:$G$1765,"&lt;&gt;*调整*")+COUNTIFS('2024'!$C$1:$C$2041,A1572,'2024'!$F$1:$F$2041,"&lt;&gt;二年",'2024'!$G$1:$G$2041,"&lt;&gt;*调整*")+ROW()/100000,"")</f>
        <v/>
      </c>
    </row>
    <row r="1573" spans="1:3" ht="15" customHeight="1">
      <c r="A1573" t="str">
        <f>'2020'!C1573</f>
        <v>视觉传达设计</v>
      </c>
      <c r="B1573" t="b">
        <f>ISNUMBER('2020'!A1573)</f>
        <v>1</v>
      </c>
      <c r="C1573" t="str">
        <f>IF(AND(B1573,MATCH(A1573,$A$1:$A$10073,0)=ROW()),COUNTIFS('2020'!$C$1:$C$2317,A1573,'2020'!$F$1:$F$2317,"&lt;&gt;二年")+COUNTIFS('2021'!$E$1:$E$2047,A1573,'2021'!$J$1:$J$2047,"&lt;&gt;二年")+COUNTIFS('2022'!$E$1:$E$1903,A1573,'2022'!$K$1:$K$1903,"&lt;&gt;二年")+COUNTIFS('2023'!$C$1:$C$1765,A1573,'2023'!$F$1:$F$1765,"&lt;&gt;二年",'2023'!$G$1:$G$1765,"&lt;&gt;*调整*")+COUNTIFS('2024'!$C$1:$C$2041,A1573,'2024'!$F$1:$F$2041,"&lt;&gt;二年",'2024'!$G$1:$G$2041,"&lt;&gt;*调整*")+ROW()/100000,"")</f>
        <v/>
      </c>
    </row>
    <row r="1574" spans="1:3" ht="15" customHeight="1">
      <c r="A1574" t="str">
        <f>'2020'!C1574</f>
        <v>新能源汽车工程</v>
      </c>
      <c r="B1574" t="b">
        <f>ISNUMBER('2020'!A1574)</f>
        <v>1</v>
      </c>
      <c r="C1574" t="str">
        <f>IF(AND(B1574,MATCH(A1574,$A$1:$A$10073,0)=ROW()),COUNTIFS('2020'!$C$1:$C$2317,A1574,'2020'!$F$1:$F$2317,"&lt;&gt;二年")+COUNTIFS('2021'!$E$1:$E$2047,A1574,'2021'!$J$1:$J$2047,"&lt;&gt;二年")+COUNTIFS('2022'!$E$1:$E$1903,A1574,'2022'!$K$1:$K$1903,"&lt;&gt;二年")+COUNTIFS('2023'!$C$1:$C$1765,A1574,'2023'!$F$1:$F$1765,"&lt;&gt;二年",'2023'!$G$1:$G$1765,"&lt;&gt;*调整*")+COUNTIFS('2024'!$C$1:$C$2041,A1574,'2024'!$F$1:$F$2041,"&lt;&gt;二年",'2024'!$G$1:$G$2041,"&lt;&gt;*调整*")+ROW()/100000,"")</f>
        <v/>
      </c>
    </row>
    <row r="1575" spans="1:3" ht="15" customHeight="1">
      <c r="A1575" t="str">
        <f>'2020'!C1575</f>
        <v>智能建造</v>
      </c>
      <c r="B1575" t="b">
        <f>ISNUMBER('2020'!A1575)</f>
        <v>1</v>
      </c>
      <c r="C1575" t="str">
        <f>IF(AND(B1575,MATCH(A1575,$A$1:$A$10073,0)=ROW()),COUNTIFS('2020'!$C$1:$C$2317,A1575,'2020'!$F$1:$F$2317,"&lt;&gt;二年")+COUNTIFS('2021'!$E$1:$E$2047,A1575,'2021'!$J$1:$J$2047,"&lt;&gt;二年")+COUNTIFS('2022'!$E$1:$E$1903,A1575,'2022'!$K$1:$K$1903,"&lt;&gt;二年")+COUNTIFS('2023'!$C$1:$C$1765,A1575,'2023'!$F$1:$F$1765,"&lt;&gt;二年",'2023'!$G$1:$G$1765,"&lt;&gt;*调整*")+COUNTIFS('2024'!$C$1:$C$2041,A1575,'2024'!$F$1:$F$2041,"&lt;&gt;二年",'2024'!$G$1:$G$2041,"&lt;&gt;*调整*")+ROW()/100000,"")</f>
        <v/>
      </c>
    </row>
    <row r="1576" spans="1:3" ht="15" customHeight="1">
      <c r="A1576" t="str">
        <f>'2020'!C1576</f>
        <v>数字经济</v>
      </c>
      <c r="B1576" t="b">
        <f>ISNUMBER('2020'!A1576)</f>
        <v>1</v>
      </c>
      <c r="C1576" t="str">
        <f>IF(AND(B1576,MATCH(A1576,$A$1:$A$10073,0)=ROW()),COUNTIFS('2020'!$C$1:$C$2317,A1576,'2020'!$F$1:$F$2317,"&lt;&gt;二年")+COUNTIFS('2021'!$E$1:$E$2047,A1576,'2021'!$J$1:$J$2047,"&lt;&gt;二年")+COUNTIFS('2022'!$E$1:$E$1903,A1576,'2022'!$K$1:$K$1903,"&lt;&gt;二年")+COUNTIFS('2023'!$C$1:$C$1765,A1576,'2023'!$F$1:$F$1765,"&lt;&gt;二年",'2023'!$G$1:$G$1765,"&lt;&gt;*调整*")+COUNTIFS('2024'!$C$1:$C$2041,A1576,'2024'!$F$1:$F$2041,"&lt;&gt;二年",'2024'!$G$1:$G$2041,"&lt;&gt;*调整*")+ROW()/100000,"")</f>
        <v/>
      </c>
    </row>
    <row r="1577" spans="1:3" ht="15" customHeight="1">
      <c r="A1577" t="str">
        <f>'2020'!C1577</f>
        <v>大数据管理与应用</v>
      </c>
      <c r="B1577" t="b">
        <f>ISNUMBER('2020'!A1577)</f>
        <v>1</v>
      </c>
      <c r="C1577" t="str">
        <f>IF(AND(B1577,MATCH(A1577,$A$1:$A$10073,0)=ROW()),COUNTIFS('2020'!$C$1:$C$2317,A1577,'2020'!$F$1:$F$2317,"&lt;&gt;二年")+COUNTIFS('2021'!$E$1:$E$2047,A1577,'2021'!$J$1:$J$2047,"&lt;&gt;二年")+COUNTIFS('2022'!$E$1:$E$1903,A1577,'2022'!$K$1:$K$1903,"&lt;&gt;二年")+COUNTIFS('2023'!$C$1:$C$1765,A1577,'2023'!$F$1:$F$1765,"&lt;&gt;二年",'2023'!$G$1:$G$1765,"&lt;&gt;*调整*")+COUNTIFS('2024'!$C$1:$C$2041,A1577,'2024'!$F$1:$F$2041,"&lt;&gt;二年",'2024'!$G$1:$G$2041,"&lt;&gt;*调整*")+ROW()/100000,"")</f>
        <v/>
      </c>
    </row>
    <row r="1578" spans="1:3" ht="15" customHeight="1">
      <c r="A1578" t="str">
        <f>'2020'!C1578</f>
        <v>应用心理学</v>
      </c>
      <c r="B1578" t="b">
        <f>ISNUMBER('2020'!A1578)</f>
        <v>1</v>
      </c>
      <c r="C1578" t="str">
        <f>IF(AND(B1578,MATCH(A1578,$A$1:$A$10073,0)=ROW()),COUNTIFS('2020'!$C$1:$C$2317,A1578,'2020'!$F$1:$F$2317,"&lt;&gt;二年")+COUNTIFS('2021'!$E$1:$E$2047,A1578,'2021'!$J$1:$J$2047,"&lt;&gt;二年")+COUNTIFS('2022'!$E$1:$E$1903,A1578,'2022'!$K$1:$K$1903,"&lt;&gt;二年")+COUNTIFS('2023'!$C$1:$C$1765,A1578,'2023'!$F$1:$F$1765,"&lt;&gt;二年",'2023'!$G$1:$G$1765,"&lt;&gt;*调整*")+COUNTIFS('2024'!$C$1:$C$2041,A1578,'2024'!$F$1:$F$2041,"&lt;&gt;二年",'2024'!$G$1:$G$2041,"&lt;&gt;*调整*")+ROW()/100000,"")</f>
        <v/>
      </c>
    </row>
    <row r="1579" spans="1:3" ht="15" customHeight="1">
      <c r="A1579" t="str">
        <f>'2020'!C1579</f>
        <v>审计学</v>
      </c>
      <c r="B1579" t="b">
        <f>ISNUMBER('2020'!A1579)</f>
        <v>1</v>
      </c>
      <c r="C1579" t="str">
        <f>IF(AND(B1579,MATCH(A1579,$A$1:$A$10073,0)=ROW()),COUNTIFS('2020'!$C$1:$C$2317,A1579,'2020'!$F$1:$F$2317,"&lt;&gt;二年")+COUNTIFS('2021'!$E$1:$E$2047,A1579,'2021'!$J$1:$J$2047,"&lt;&gt;二年")+COUNTIFS('2022'!$E$1:$E$1903,A1579,'2022'!$K$1:$K$1903,"&lt;&gt;二年")+COUNTIFS('2023'!$C$1:$C$1765,A1579,'2023'!$F$1:$F$1765,"&lt;&gt;二年",'2023'!$G$1:$G$1765,"&lt;&gt;*调整*")+COUNTIFS('2024'!$C$1:$C$2041,A1579,'2024'!$F$1:$F$2041,"&lt;&gt;二年",'2024'!$G$1:$G$2041,"&lt;&gt;*调整*")+ROW()/100000,"")</f>
        <v/>
      </c>
    </row>
    <row r="1580" spans="1:3" ht="15" customHeight="1">
      <c r="A1580" t="str">
        <f>'2020'!C1580</f>
        <v>智能科学与技术</v>
      </c>
      <c r="B1580" t="b">
        <f>ISNUMBER('2020'!A1580)</f>
        <v>1</v>
      </c>
      <c r="C1580" t="str">
        <f>IF(AND(B1580,MATCH(A1580,$A$1:$A$10073,0)=ROW()),COUNTIFS('2020'!$C$1:$C$2317,A1580,'2020'!$F$1:$F$2317,"&lt;&gt;二年")+COUNTIFS('2021'!$E$1:$E$2047,A1580,'2021'!$J$1:$J$2047,"&lt;&gt;二年")+COUNTIFS('2022'!$E$1:$E$1903,A1580,'2022'!$K$1:$K$1903,"&lt;&gt;二年")+COUNTIFS('2023'!$C$1:$C$1765,A1580,'2023'!$F$1:$F$1765,"&lt;&gt;二年",'2023'!$G$1:$G$1765,"&lt;&gt;*调整*")+COUNTIFS('2024'!$C$1:$C$2041,A1580,'2024'!$F$1:$F$2041,"&lt;&gt;二年",'2024'!$G$1:$G$2041,"&lt;&gt;*调整*")+ROW()/100000,"")</f>
        <v/>
      </c>
    </row>
    <row r="1581" spans="1:3" ht="15" customHeight="1">
      <c r="A1581" t="str">
        <f>'2020'!C1581</f>
        <v>小学教育</v>
      </c>
      <c r="B1581" t="b">
        <f>ISNUMBER('2020'!A1581)</f>
        <v>1</v>
      </c>
      <c r="C1581" t="str">
        <f>IF(AND(B1581,MATCH(A1581,$A$1:$A$10073,0)=ROW()),COUNTIFS('2020'!$C$1:$C$2317,A1581,'2020'!$F$1:$F$2317,"&lt;&gt;二年")+COUNTIFS('2021'!$E$1:$E$2047,A1581,'2021'!$J$1:$J$2047,"&lt;&gt;二年")+COUNTIFS('2022'!$E$1:$E$1903,A1581,'2022'!$K$1:$K$1903,"&lt;&gt;二年")+COUNTIFS('2023'!$C$1:$C$1765,A1581,'2023'!$F$1:$F$1765,"&lt;&gt;二年",'2023'!$G$1:$G$1765,"&lt;&gt;*调整*")+COUNTIFS('2024'!$C$1:$C$2041,A1581,'2024'!$F$1:$F$2041,"&lt;&gt;二年",'2024'!$G$1:$G$2041,"&lt;&gt;*调整*")+ROW()/100000,"")</f>
        <v/>
      </c>
    </row>
    <row r="1582" spans="1:3" ht="15" customHeight="1">
      <c r="A1582" t="str">
        <f>'2020'!C1582</f>
        <v>护理学</v>
      </c>
      <c r="B1582" t="b">
        <f>ISNUMBER('2020'!A1582)</f>
        <v>1</v>
      </c>
      <c r="C1582" t="str">
        <f>IF(AND(B1582,MATCH(A1582,$A$1:$A$10073,0)=ROW()),COUNTIFS('2020'!$C$1:$C$2317,A1582,'2020'!$F$1:$F$2317,"&lt;&gt;二年")+COUNTIFS('2021'!$E$1:$E$2047,A1582,'2021'!$J$1:$J$2047,"&lt;&gt;二年")+COUNTIFS('2022'!$E$1:$E$1903,A1582,'2022'!$K$1:$K$1903,"&lt;&gt;二年")+COUNTIFS('2023'!$C$1:$C$1765,A1582,'2023'!$F$1:$F$1765,"&lt;&gt;二年",'2023'!$G$1:$G$1765,"&lt;&gt;*调整*")+COUNTIFS('2024'!$C$1:$C$2041,A1582,'2024'!$F$1:$F$2041,"&lt;&gt;二年",'2024'!$G$1:$G$2041,"&lt;&gt;*调整*")+ROW()/100000,"")</f>
        <v/>
      </c>
    </row>
    <row r="1583" spans="1:3" ht="15" customHeight="1">
      <c r="A1583" t="str">
        <f>'2020'!C1583</f>
        <v>金融科技</v>
      </c>
      <c r="B1583" t="b">
        <f>ISNUMBER('2020'!A1583)</f>
        <v>1</v>
      </c>
      <c r="C1583" t="str">
        <f>IF(AND(B1583,MATCH(A1583,$A$1:$A$10073,0)=ROW()),COUNTIFS('2020'!$C$1:$C$2317,A1583,'2020'!$F$1:$F$2317,"&lt;&gt;二年")+COUNTIFS('2021'!$E$1:$E$2047,A1583,'2021'!$J$1:$J$2047,"&lt;&gt;二年")+COUNTIFS('2022'!$E$1:$E$1903,A1583,'2022'!$K$1:$K$1903,"&lt;&gt;二年")+COUNTIFS('2023'!$C$1:$C$1765,A1583,'2023'!$F$1:$F$1765,"&lt;&gt;二年",'2023'!$G$1:$G$1765,"&lt;&gt;*调整*")+COUNTIFS('2024'!$C$1:$C$2041,A1583,'2024'!$F$1:$F$2041,"&lt;&gt;二年",'2024'!$G$1:$G$2041,"&lt;&gt;*调整*")+ROW()/100000,"")</f>
        <v/>
      </c>
    </row>
    <row r="1584" spans="1:3" ht="15" customHeight="1">
      <c r="A1584" t="str">
        <f>'2020'!C1584</f>
        <v>小学教育</v>
      </c>
      <c r="B1584" t="b">
        <f>ISNUMBER('2020'!A1584)</f>
        <v>1</v>
      </c>
      <c r="C1584" t="str">
        <f>IF(AND(B1584,MATCH(A1584,$A$1:$A$10073,0)=ROW()),COUNTIFS('2020'!$C$1:$C$2317,A1584,'2020'!$F$1:$F$2317,"&lt;&gt;二年")+COUNTIFS('2021'!$E$1:$E$2047,A1584,'2021'!$J$1:$J$2047,"&lt;&gt;二年")+COUNTIFS('2022'!$E$1:$E$1903,A1584,'2022'!$K$1:$K$1903,"&lt;&gt;二年")+COUNTIFS('2023'!$C$1:$C$1765,A1584,'2023'!$F$1:$F$1765,"&lt;&gt;二年",'2023'!$G$1:$G$1765,"&lt;&gt;*调整*")+COUNTIFS('2024'!$C$1:$C$2041,A1584,'2024'!$F$1:$F$2041,"&lt;&gt;二年",'2024'!$G$1:$G$2041,"&lt;&gt;*调整*")+ROW()/100000,"")</f>
        <v/>
      </c>
    </row>
    <row r="1585" spans="1:3" ht="15" customHeight="1">
      <c r="A1585" t="str">
        <f>'2020'!C1585</f>
        <v>表演</v>
      </c>
      <c r="B1585" t="b">
        <f>ISNUMBER('2020'!A1585)</f>
        <v>1</v>
      </c>
      <c r="C1585" t="str">
        <f>IF(AND(B1585,MATCH(A1585,$A$1:$A$10073,0)=ROW()),COUNTIFS('2020'!$C$1:$C$2317,A1585,'2020'!$F$1:$F$2317,"&lt;&gt;二年")+COUNTIFS('2021'!$E$1:$E$2047,A1585,'2021'!$J$1:$J$2047,"&lt;&gt;二年")+COUNTIFS('2022'!$E$1:$E$1903,A1585,'2022'!$K$1:$K$1903,"&lt;&gt;二年")+COUNTIFS('2023'!$C$1:$C$1765,A1585,'2023'!$F$1:$F$1765,"&lt;&gt;二年",'2023'!$G$1:$G$1765,"&lt;&gt;*调整*")+COUNTIFS('2024'!$C$1:$C$2041,A1585,'2024'!$F$1:$F$2041,"&lt;&gt;二年",'2024'!$G$1:$G$2041,"&lt;&gt;*调整*")+ROW()/100000,"")</f>
        <v/>
      </c>
    </row>
    <row r="1586" spans="1:3" ht="15" customHeight="1">
      <c r="A1586" t="str">
        <f>'2020'!C1586</f>
        <v>戏剧影视美术设计</v>
      </c>
      <c r="B1586" t="b">
        <f>ISNUMBER('2020'!A1586)</f>
        <v>1</v>
      </c>
      <c r="C1586" t="str">
        <f>IF(AND(B1586,MATCH(A1586,$A$1:$A$10073,0)=ROW()),COUNTIFS('2020'!$C$1:$C$2317,A1586,'2020'!$F$1:$F$2317,"&lt;&gt;二年")+COUNTIFS('2021'!$E$1:$E$2047,A1586,'2021'!$J$1:$J$2047,"&lt;&gt;二年")+COUNTIFS('2022'!$E$1:$E$1903,A1586,'2022'!$K$1:$K$1903,"&lt;&gt;二年")+COUNTIFS('2023'!$C$1:$C$1765,A1586,'2023'!$F$1:$F$1765,"&lt;&gt;二年",'2023'!$G$1:$G$1765,"&lt;&gt;*调整*")+COUNTIFS('2024'!$C$1:$C$2041,A1586,'2024'!$F$1:$F$2041,"&lt;&gt;二年",'2024'!$G$1:$G$2041,"&lt;&gt;*调整*")+ROW()/100000,"")</f>
        <v/>
      </c>
    </row>
    <row r="1587" spans="1:3" ht="15" customHeight="1">
      <c r="A1587" t="str">
        <f>'2020'!C1587</f>
        <v>书法学</v>
      </c>
      <c r="B1587" t="b">
        <f>ISNUMBER('2020'!A1587)</f>
        <v>1</v>
      </c>
      <c r="C1587" t="str">
        <f>IF(AND(B1587,MATCH(A1587,$A$1:$A$10073,0)=ROW()),COUNTIFS('2020'!$C$1:$C$2317,A1587,'2020'!$F$1:$F$2317,"&lt;&gt;二年")+COUNTIFS('2021'!$E$1:$E$2047,A1587,'2021'!$J$1:$J$2047,"&lt;&gt;二年")+COUNTIFS('2022'!$E$1:$E$1903,A1587,'2022'!$K$1:$K$1903,"&lt;&gt;二年")+COUNTIFS('2023'!$C$1:$C$1765,A1587,'2023'!$F$1:$F$1765,"&lt;&gt;二年",'2023'!$G$1:$G$1765,"&lt;&gt;*调整*")+COUNTIFS('2024'!$C$1:$C$2041,A1587,'2024'!$F$1:$F$2041,"&lt;&gt;二年",'2024'!$G$1:$G$2041,"&lt;&gt;*调整*")+ROW()/100000,"")</f>
        <v/>
      </c>
    </row>
    <row r="1588" spans="1:3" ht="15" customHeight="1">
      <c r="A1588" t="str">
        <f>'2020'!C1588</f>
        <v>商务英语</v>
      </c>
      <c r="B1588" t="b">
        <f>ISNUMBER('2020'!A1588)</f>
        <v>1</v>
      </c>
      <c r="C1588" t="str">
        <f>IF(AND(B1588,MATCH(A1588,$A$1:$A$10073,0)=ROW()),COUNTIFS('2020'!$C$1:$C$2317,A1588,'2020'!$F$1:$F$2317,"&lt;&gt;二年")+COUNTIFS('2021'!$E$1:$E$2047,A1588,'2021'!$J$1:$J$2047,"&lt;&gt;二年")+COUNTIFS('2022'!$E$1:$E$1903,A1588,'2022'!$K$1:$K$1903,"&lt;&gt;二年")+COUNTIFS('2023'!$C$1:$C$1765,A1588,'2023'!$F$1:$F$1765,"&lt;&gt;二年",'2023'!$G$1:$G$1765,"&lt;&gt;*调整*")+COUNTIFS('2024'!$C$1:$C$2041,A1588,'2024'!$F$1:$F$2041,"&lt;&gt;二年",'2024'!$G$1:$G$2041,"&lt;&gt;*调整*")+ROW()/100000,"")</f>
        <v/>
      </c>
    </row>
    <row r="1589" spans="1:3" ht="15" customHeight="1">
      <c r="A1589" t="str">
        <f>'2020'!C1589</f>
        <v>互联网金融</v>
      </c>
      <c r="B1589" t="b">
        <f>ISNUMBER('2020'!A1589)</f>
        <v>1</v>
      </c>
      <c r="C1589" t="str">
        <f>IF(AND(B1589,MATCH(A1589,$A$1:$A$10073,0)=ROW()),COUNTIFS('2020'!$C$1:$C$2317,A1589,'2020'!$F$1:$F$2317,"&lt;&gt;二年")+COUNTIFS('2021'!$E$1:$E$2047,A1589,'2021'!$J$1:$J$2047,"&lt;&gt;二年")+COUNTIFS('2022'!$E$1:$E$1903,A1589,'2022'!$K$1:$K$1903,"&lt;&gt;二年")+COUNTIFS('2023'!$C$1:$C$1765,A1589,'2023'!$F$1:$F$1765,"&lt;&gt;二年",'2023'!$G$1:$G$1765,"&lt;&gt;*调整*")+COUNTIFS('2024'!$C$1:$C$2041,A1589,'2024'!$F$1:$F$2041,"&lt;&gt;二年",'2024'!$G$1:$G$2041,"&lt;&gt;*调整*")+ROW()/100000,"")</f>
        <v/>
      </c>
    </row>
    <row r="1590" spans="1:3" ht="15" customHeight="1">
      <c r="A1590" t="str">
        <f>'2020'!C1590</f>
        <v>学前教育</v>
      </c>
      <c r="B1590" t="b">
        <f>ISNUMBER('2020'!A1590)</f>
        <v>1</v>
      </c>
      <c r="C1590" t="str">
        <f>IF(AND(B1590,MATCH(A1590,$A$1:$A$10073,0)=ROW()),COUNTIFS('2020'!$C$1:$C$2317,A1590,'2020'!$F$1:$F$2317,"&lt;&gt;二年")+COUNTIFS('2021'!$E$1:$E$2047,A1590,'2021'!$J$1:$J$2047,"&lt;&gt;二年")+COUNTIFS('2022'!$E$1:$E$1903,A1590,'2022'!$K$1:$K$1903,"&lt;&gt;二年")+COUNTIFS('2023'!$C$1:$C$1765,A1590,'2023'!$F$1:$F$1765,"&lt;&gt;二年",'2023'!$G$1:$G$1765,"&lt;&gt;*调整*")+COUNTIFS('2024'!$C$1:$C$2041,A1590,'2024'!$F$1:$F$2041,"&lt;&gt;二年",'2024'!$G$1:$G$2041,"&lt;&gt;*调整*")+ROW()/100000,"")</f>
        <v/>
      </c>
    </row>
    <row r="1591" spans="1:3" ht="15" customHeight="1">
      <c r="A1591" t="str">
        <f>'2020'!C1591</f>
        <v>网络与新媒体</v>
      </c>
      <c r="B1591" t="b">
        <f>ISNUMBER('2020'!A1591)</f>
        <v>1</v>
      </c>
      <c r="C1591" t="str">
        <f>IF(AND(B1591,MATCH(A1591,$A$1:$A$10073,0)=ROW()),COUNTIFS('2020'!$C$1:$C$2317,A1591,'2020'!$F$1:$F$2317,"&lt;&gt;二年")+COUNTIFS('2021'!$E$1:$E$2047,A1591,'2021'!$J$1:$J$2047,"&lt;&gt;二年")+COUNTIFS('2022'!$E$1:$E$1903,A1591,'2022'!$K$1:$K$1903,"&lt;&gt;二年")+COUNTIFS('2023'!$C$1:$C$1765,A1591,'2023'!$F$1:$F$1765,"&lt;&gt;二年",'2023'!$G$1:$G$1765,"&lt;&gt;*调整*")+COUNTIFS('2024'!$C$1:$C$2041,A1591,'2024'!$F$1:$F$2041,"&lt;&gt;二年",'2024'!$G$1:$G$2041,"&lt;&gt;*调整*")+ROW()/100000,"")</f>
        <v/>
      </c>
    </row>
    <row r="1592" spans="1:3" ht="15" customHeight="1">
      <c r="A1592" t="str">
        <f>'2020'!C1592</f>
        <v>数据科学与大数据技术</v>
      </c>
      <c r="B1592" t="b">
        <f>ISNUMBER('2020'!A1592)</f>
        <v>1</v>
      </c>
      <c r="C1592" t="str">
        <f>IF(AND(B1592,MATCH(A1592,$A$1:$A$10073,0)=ROW()),COUNTIFS('2020'!$C$1:$C$2317,A1592,'2020'!$F$1:$F$2317,"&lt;&gt;二年")+COUNTIFS('2021'!$E$1:$E$2047,A1592,'2021'!$J$1:$J$2047,"&lt;&gt;二年")+COUNTIFS('2022'!$E$1:$E$1903,A1592,'2022'!$K$1:$K$1903,"&lt;&gt;二年")+COUNTIFS('2023'!$C$1:$C$1765,A1592,'2023'!$F$1:$F$1765,"&lt;&gt;二年",'2023'!$G$1:$G$1765,"&lt;&gt;*调整*")+COUNTIFS('2024'!$C$1:$C$2041,A1592,'2024'!$F$1:$F$2041,"&lt;&gt;二年",'2024'!$G$1:$G$2041,"&lt;&gt;*调整*")+ROW()/100000,"")</f>
        <v/>
      </c>
    </row>
    <row r="1593" spans="1:3" ht="15" customHeight="1">
      <c r="A1593" t="str">
        <f>'2020'!C1593</f>
        <v>公共艺术</v>
      </c>
      <c r="B1593" t="b">
        <f>ISNUMBER('2020'!A1593)</f>
        <v>1</v>
      </c>
      <c r="C1593" t="str">
        <f>IF(AND(B1593,MATCH(A1593,$A$1:$A$10073,0)=ROW()),COUNTIFS('2020'!$C$1:$C$2317,A1593,'2020'!$F$1:$F$2317,"&lt;&gt;二年")+COUNTIFS('2021'!$E$1:$E$2047,A1593,'2021'!$J$1:$J$2047,"&lt;&gt;二年")+COUNTIFS('2022'!$E$1:$E$1903,A1593,'2022'!$K$1:$K$1903,"&lt;&gt;二年")+COUNTIFS('2023'!$C$1:$C$1765,A1593,'2023'!$F$1:$F$1765,"&lt;&gt;二年",'2023'!$G$1:$G$1765,"&lt;&gt;*调整*")+COUNTIFS('2024'!$C$1:$C$2041,A1593,'2024'!$F$1:$F$2041,"&lt;&gt;二年",'2024'!$G$1:$G$2041,"&lt;&gt;*调整*")+ROW()/100000,"")</f>
        <v/>
      </c>
    </row>
    <row r="1594" spans="1:3" ht="15" customHeight="1">
      <c r="A1594" t="str">
        <f>'2020'!C1594</f>
        <v>信用风险管理与法律防控</v>
      </c>
      <c r="B1594" t="b">
        <f>ISNUMBER('2020'!A1594)</f>
        <v>1</v>
      </c>
      <c r="C1594" t="str">
        <f>IF(AND(B1594,MATCH(A1594,$A$1:$A$10073,0)=ROW()),COUNTIFS('2020'!$C$1:$C$2317,A1594,'2020'!$F$1:$F$2317,"&lt;&gt;二年")+COUNTIFS('2021'!$E$1:$E$2047,A1594,'2021'!$J$1:$J$2047,"&lt;&gt;二年")+COUNTIFS('2022'!$E$1:$E$1903,A1594,'2022'!$K$1:$K$1903,"&lt;&gt;二年")+COUNTIFS('2023'!$C$1:$C$1765,A1594,'2023'!$F$1:$F$1765,"&lt;&gt;二年",'2023'!$G$1:$G$1765,"&lt;&gt;*调整*")+COUNTIFS('2024'!$C$1:$C$2041,A1594,'2024'!$F$1:$F$2041,"&lt;&gt;二年",'2024'!$G$1:$G$2041,"&lt;&gt;*调整*")+ROW()/100000,"")</f>
        <v/>
      </c>
    </row>
    <row r="1595" spans="1:3" ht="15" customHeight="1">
      <c r="A1595" t="str">
        <f>'2020'!C1595</f>
        <v>飞行器设计与工程</v>
      </c>
      <c r="B1595" t="b">
        <f>ISNUMBER('2020'!A1595)</f>
        <v>1</v>
      </c>
      <c r="C1595" t="str">
        <f>IF(AND(B1595,MATCH(A1595,$A$1:$A$10073,0)=ROW()),COUNTIFS('2020'!$C$1:$C$2317,A1595,'2020'!$F$1:$F$2317,"&lt;&gt;二年")+COUNTIFS('2021'!$E$1:$E$2047,A1595,'2021'!$J$1:$J$2047,"&lt;&gt;二年")+COUNTIFS('2022'!$E$1:$E$1903,A1595,'2022'!$K$1:$K$1903,"&lt;&gt;二年")+COUNTIFS('2023'!$C$1:$C$1765,A1595,'2023'!$F$1:$F$1765,"&lt;&gt;二年",'2023'!$G$1:$G$1765,"&lt;&gt;*调整*")+COUNTIFS('2024'!$C$1:$C$2041,A1595,'2024'!$F$1:$F$2041,"&lt;&gt;二年",'2024'!$G$1:$G$2041,"&lt;&gt;*调整*")+ROW()/100000,"")</f>
        <v/>
      </c>
    </row>
    <row r="1596" spans="1:3" ht="15" customHeight="1">
      <c r="A1596" t="str">
        <f>'2020'!C1596</f>
        <v>护理学</v>
      </c>
      <c r="B1596" t="b">
        <f>ISNUMBER('2020'!A1596)</f>
        <v>1</v>
      </c>
      <c r="C1596" t="str">
        <f>IF(AND(B1596,MATCH(A1596,$A$1:$A$10073,0)=ROW()),COUNTIFS('2020'!$C$1:$C$2317,A1596,'2020'!$F$1:$F$2317,"&lt;&gt;二年")+COUNTIFS('2021'!$E$1:$E$2047,A1596,'2021'!$J$1:$J$2047,"&lt;&gt;二年")+COUNTIFS('2022'!$E$1:$E$1903,A1596,'2022'!$K$1:$K$1903,"&lt;&gt;二年")+COUNTIFS('2023'!$C$1:$C$1765,A1596,'2023'!$F$1:$F$1765,"&lt;&gt;二年",'2023'!$G$1:$G$1765,"&lt;&gt;*调整*")+COUNTIFS('2024'!$C$1:$C$2041,A1596,'2024'!$F$1:$F$2041,"&lt;&gt;二年",'2024'!$G$1:$G$2041,"&lt;&gt;*调整*")+ROW()/100000,"")</f>
        <v/>
      </c>
    </row>
    <row r="1597" spans="1:3" ht="15" customHeight="1">
      <c r="A1597" t="str">
        <f>'2020'!C1597</f>
        <v>休闲体育</v>
      </c>
      <c r="B1597" t="b">
        <f>ISNUMBER('2020'!A1597)</f>
        <v>1</v>
      </c>
      <c r="C1597" t="str">
        <f>IF(AND(B1597,MATCH(A1597,$A$1:$A$10073,0)=ROW()),COUNTIFS('2020'!$C$1:$C$2317,A1597,'2020'!$F$1:$F$2317,"&lt;&gt;二年")+COUNTIFS('2021'!$E$1:$E$2047,A1597,'2021'!$J$1:$J$2047,"&lt;&gt;二年")+COUNTIFS('2022'!$E$1:$E$1903,A1597,'2022'!$K$1:$K$1903,"&lt;&gt;二年")+COUNTIFS('2023'!$C$1:$C$1765,A1597,'2023'!$F$1:$F$1765,"&lt;&gt;二年",'2023'!$G$1:$G$1765,"&lt;&gt;*调整*")+COUNTIFS('2024'!$C$1:$C$2041,A1597,'2024'!$F$1:$F$2041,"&lt;&gt;二年",'2024'!$G$1:$G$2041,"&lt;&gt;*调整*")+ROW()/100000,"")</f>
        <v/>
      </c>
    </row>
    <row r="1598" spans="1:3" ht="15" customHeight="1">
      <c r="A1598" t="str">
        <f>'2020'!C1598</f>
        <v>环境设计</v>
      </c>
      <c r="B1598" t="b">
        <f>ISNUMBER('2020'!A1598)</f>
        <v>1</v>
      </c>
      <c r="C1598" t="str">
        <f>IF(AND(B1598,MATCH(A1598,$A$1:$A$10073,0)=ROW()),COUNTIFS('2020'!$C$1:$C$2317,A1598,'2020'!$F$1:$F$2317,"&lt;&gt;二年")+COUNTIFS('2021'!$E$1:$E$2047,A1598,'2021'!$J$1:$J$2047,"&lt;&gt;二年")+COUNTIFS('2022'!$E$1:$E$1903,A1598,'2022'!$K$1:$K$1903,"&lt;&gt;二年")+COUNTIFS('2023'!$C$1:$C$1765,A1598,'2023'!$F$1:$F$1765,"&lt;&gt;二年",'2023'!$G$1:$G$1765,"&lt;&gt;*调整*")+COUNTIFS('2024'!$C$1:$C$2041,A1598,'2024'!$F$1:$F$2041,"&lt;&gt;二年",'2024'!$G$1:$G$2041,"&lt;&gt;*调整*")+ROW()/100000,"")</f>
        <v/>
      </c>
    </row>
    <row r="1599" spans="1:3" ht="15" customHeight="1">
      <c r="A1599" t="str">
        <f>'2020'!C1599</f>
        <v>服装与服饰设计</v>
      </c>
      <c r="B1599" t="b">
        <f>ISNUMBER('2020'!A1599)</f>
        <v>1</v>
      </c>
      <c r="C1599" t="str">
        <f>IF(AND(B1599,MATCH(A1599,$A$1:$A$10073,0)=ROW()),COUNTIFS('2020'!$C$1:$C$2317,A1599,'2020'!$F$1:$F$2317,"&lt;&gt;二年")+COUNTIFS('2021'!$E$1:$E$2047,A1599,'2021'!$J$1:$J$2047,"&lt;&gt;二年")+COUNTIFS('2022'!$E$1:$E$1903,A1599,'2022'!$K$1:$K$1903,"&lt;&gt;二年")+COUNTIFS('2023'!$C$1:$C$1765,A1599,'2023'!$F$1:$F$1765,"&lt;&gt;二年",'2023'!$G$1:$G$1765,"&lt;&gt;*调整*")+COUNTIFS('2024'!$C$1:$C$2041,A1599,'2024'!$F$1:$F$2041,"&lt;&gt;二年",'2024'!$G$1:$G$2041,"&lt;&gt;*调整*")+ROW()/100000,"")</f>
        <v/>
      </c>
    </row>
    <row r="1600" spans="1:3" ht="15" customHeight="1">
      <c r="A1600" t="str">
        <f>'2020'!C1600</f>
        <v>互联网金融</v>
      </c>
      <c r="B1600" t="b">
        <f>ISNUMBER('2020'!A1600)</f>
        <v>1</v>
      </c>
      <c r="C1600" t="str">
        <f>IF(AND(B1600,MATCH(A1600,$A$1:$A$10073,0)=ROW()),COUNTIFS('2020'!$C$1:$C$2317,A1600,'2020'!$F$1:$F$2317,"&lt;&gt;二年")+COUNTIFS('2021'!$E$1:$E$2047,A1600,'2021'!$J$1:$J$2047,"&lt;&gt;二年")+COUNTIFS('2022'!$E$1:$E$1903,A1600,'2022'!$K$1:$K$1903,"&lt;&gt;二年")+COUNTIFS('2023'!$C$1:$C$1765,A1600,'2023'!$F$1:$F$1765,"&lt;&gt;二年",'2023'!$G$1:$G$1765,"&lt;&gt;*调整*")+COUNTIFS('2024'!$C$1:$C$2041,A1600,'2024'!$F$1:$F$2041,"&lt;&gt;二年",'2024'!$G$1:$G$2041,"&lt;&gt;*调整*")+ROW()/100000,"")</f>
        <v/>
      </c>
    </row>
    <row r="1601" spans="1:3" ht="15" customHeight="1">
      <c r="A1601" t="str">
        <f>'2020'!C1601</f>
        <v>智能制造工程</v>
      </c>
      <c r="B1601" t="b">
        <f>ISNUMBER('2020'!A1601)</f>
        <v>1</v>
      </c>
      <c r="C1601" t="str">
        <f>IF(AND(B1601,MATCH(A1601,$A$1:$A$10073,0)=ROW()),COUNTIFS('2020'!$C$1:$C$2317,A1601,'2020'!$F$1:$F$2317,"&lt;&gt;二年")+COUNTIFS('2021'!$E$1:$E$2047,A1601,'2021'!$J$1:$J$2047,"&lt;&gt;二年")+COUNTIFS('2022'!$E$1:$E$1903,A1601,'2022'!$K$1:$K$1903,"&lt;&gt;二年")+COUNTIFS('2023'!$C$1:$C$1765,A1601,'2023'!$F$1:$F$1765,"&lt;&gt;二年",'2023'!$G$1:$G$1765,"&lt;&gt;*调整*")+COUNTIFS('2024'!$C$1:$C$2041,A1601,'2024'!$F$1:$F$2041,"&lt;&gt;二年",'2024'!$G$1:$G$2041,"&lt;&gt;*调整*")+ROW()/100000,"")</f>
        <v/>
      </c>
    </row>
    <row r="1602" spans="1:3" ht="15" customHeight="1">
      <c r="A1602" t="str">
        <f>'2020'!C1602</f>
        <v>新能源汽车工程</v>
      </c>
      <c r="B1602" t="b">
        <f>ISNUMBER('2020'!A1602)</f>
        <v>1</v>
      </c>
      <c r="C1602" t="str">
        <f>IF(AND(B1602,MATCH(A1602,$A$1:$A$10073,0)=ROW()),COUNTIFS('2020'!$C$1:$C$2317,A1602,'2020'!$F$1:$F$2317,"&lt;&gt;二年")+COUNTIFS('2021'!$E$1:$E$2047,A1602,'2021'!$J$1:$J$2047,"&lt;&gt;二年")+COUNTIFS('2022'!$E$1:$E$1903,A1602,'2022'!$K$1:$K$1903,"&lt;&gt;二年")+COUNTIFS('2023'!$C$1:$C$1765,A1602,'2023'!$F$1:$F$1765,"&lt;&gt;二年",'2023'!$G$1:$G$1765,"&lt;&gt;*调整*")+COUNTIFS('2024'!$C$1:$C$2041,A1602,'2024'!$F$1:$F$2041,"&lt;&gt;二年",'2024'!$G$1:$G$2041,"&lt;&gt;*调整*")+ROW()/100000,"")</f>
        <v/>
      </c>
    </row>
    <row r="1603" spans="1:3" ht="15" customHeight="1">
      <c r="A1603" t="str">
        <f>'2020'!C1603</f>
        <v>智能科学与技术</v>
      </c>
      <c r="B1603" t="b">
        <f>ISNUMBER('2020'!A1603)</f>
        <v>1</v>
      </c>
      <c r="C1603" t="str">
        <f>IF(AND(B1603,MATCH(A1603,$A$1:$A$10073,0)=ROW()),COUNTIFS('2020'!$C$1:$C$2317,A1603,'2020'!$F$1:$F$2317,"&lt;&gt;二年")+COUNTIFS('2021'!$E$1:$E$2047,A1603,'2021'!$J$1:$J$2047,"&lt;&gt;二年")+COUNTIFS('2022'!$E$1:$E$1903,A1603,'2022'!$K$1:$K$1903,"&lt;&gt;二年")+COUNTIFS('2023'!$C$1:$C$1765,A1603,'2023'!$F$1:$F$1765,"&lt;&gt;二年",'2023'!$G$1:$G$1765,"&lt;&gt;*调整*")+COUNTIFS('2024'!$C$1:$C$2041,A1603,'2024'!$F$1:$F$2041,"&lt;&gt;二年",'2024'!$G$1:$G$2041,"&lt;&gt;*调整*")+ROW()/100000,"")</f>
        <v/>
      </c>
    </row>
    <row r="1604" spans="1:3" ht="15" customHeight="1">
      <c r="A1604" t="str">
        <f>'2020'!C1604</f>
        <v>大数据管理与应用</v>
      </c>
      <c r="B1604" t="b">
        <f>ISNUMBER('2020'!A1604)</f>
        <v>1</v>
      </c>
      <c r="C1604" t="str">
        <f>IF(AND(B1604,MATCH(A1604,$A$1:$A$10073,0)=ROW()),COUNTIFS('2020'!$C$1:$C$2317,A1604,'2020'!$F$1:$F$2317,"&lt;&gt;二年")+COUNTIFS('2021'!$E$1:$E$2047,A1604,'2021'!$J$1:$J$2047,"&lt;&gt;二年")+COUNTIFS('2022'!$E$1:$E$1903,A1604,'2022'!$K$1:$K$1903,"&lt;&gt;二年")+COUNTIFS('2023'!$C$1:$C$1765,A1604,'2023'!$F$1:$F$1765,"&lt;&gt;二年",'2023'!$G$1:$G$1765,"&lt;&gt;*调整*")+COUNTIFS('2024'!$C$1:$C$2041,A1604,'2024'!$F$1:$F$2041,"&lt;&gt;二年",'2024'!$G$1:$G$2041,"&lt;&gt;*调整*")+ROW()/100000,"")</f>
        <v/>
      </c>
    </row>
    <row r="1605" spans="1:3" ht="15" customHeight="1">
      <c r="A1605" t="str">
        <f>'2020'!C1605</f>
        <v>自动化</v>
      </c>
      <c r="B1605" t="b">
        <f>ISNUMBER('2020'!A1605)</f>
        <v>1</v>
      </c>
      <c r="C1605" t="str">
        <f>IF(AND(B1605,MATCH(A1605,$A$1:$A$10073,0)=ROW()),COUNTIFS('2020'!$C$1:$C$2317,A1605,'2020'!$F$1:$F$2317,"&lt;&gt;二年")+COUNTIFS('2021'!$E$1:$E$2047,A1605,'2021'!$J$1:$J$2047,"&lt;&gt;二年")+COUNTIFS('2022'!$E$1:$E$1903,A1605,'2022'!$K$1:$K$1903,"&lt;&gt;二年")+COUNTIFS('2023'!$C$1:$C$1765,A1605,'2023'!$F$1:$F$1765,"&lt;&gt;二年",'2023'!$G$1:$G$1765,"&lt;&gt;*调整*")+COUNTIFS('2024'!$C$1:$C$2041,A1605,'2024'!$F$1:$F$2041,"&lt;&gt;二年",'2024'!$G$1:$G$2041,"&lt;&gt;*调整*")+ROW()/100000,"")</f>
        <v/>
      </c>
    </row>
    <row r="1606" spans="1:3" ht="15" customHeight="1">
      <c r="A1606" t="str">
        <f>'2020'!C1606</f>
        <v>土木工程</v>
      </c>
      <c r="B1606" t="b">
        <f>ISNUMBER('2020'!A1606)</f>
        <v>1</v>
      </c>
      <c r="C1606" t="str">
        <f>IF(AND(B1606,MATCH(A1606,$A$1:$A$10073,0)=ROW()),COUNTIFS('2020'!$C$1:$C$2317,A1606,'2020'!$F$1:$F$2317,"&lt;&gt;二年")+COUNTIFS('2021'!$E$1:$E$2047,A1606,'2021'!$J$1:$J$2047,"&lt;&gt;二年")+COUNTIFS('2022'!$E$1:$E$1903,A1606,'2022'!$K$1:$K$1903,"&lt;&gt;二年")+COUNTIFS('2023'!$C$1:$C$1765,A1606,'2023'!$F$1:$F$1765,"&lt;&gt;二年",'2023'!$G$1:$G$1765,"&lt;&gt;*调整*")+COUNTIFS('2024'!$C$1:$C$2041,A1606,'2024'!$F$1:$F$2041,"&lt;&gt;二年",'2024'!$G$1:$G$2041,"&lt;&gt;*调整*")+ROW()/100000,"")</f>
        <v/>
      </c>
    </row>
    <row r="1607" spans="1:3" ht="15" customHeight="1">
      <c r="A1607" t="str">
        <f>'2020'!C1607</f>
        <v>数据科学与大数据技术</v>
      </c>
      <c r="B1607" t="b">
        <f>ISNUMBER('2020'!A1607)</f>
        <v>1</v>
      </c>
      <c r="C1607" t="str">
        <f>IF(AND(B1607,MATCH(A1607,$A$1:$A$10073,0)=ROW()),COUNTIFS('2020'!$C$1:$C$2317,A1607,'2020'!$F$1:$F$2317,"&lt;&gt;二年")+COUNTIFS('2021'!$E$1:$E$2047,A1607,'2021'!$J$1:$J$2047,"&lt;&gt;二年")+COUNTIFS('2022'!$E$1:$E$1903,A1607,'2022'!$K$1:$K$1903,"&lt;&gt;二年")+COUNTIFS('2023'!$C$1:$C$1765,A1607,'2023'!$F$1:$F$1765,"&lt;&gt;二年",'2023'!$G$1:$G$1765,"&lt;&gt;*调整*")+COUNTIFS('2024'!$C$1:$C$2041,A1607,'2024'!$F$1:$F$2041,"&lt;&gt;二年",'2024'!$G$1:$G$2041,"&lt;&gt;*调整*")+ROW()/100000,"")</f>
        <v/>
      </c>
    </row>
    <row r="1608" spans="1:3" ht="15" customHeight="1">
      <c r="A1608" t="str">
        <f>'2020'!C1608</f>
        <v>风景园林</v>
      </c>
      <c r="B1608" t="b">
        <f>ISNUMBER('2020'!A1608)</f>
        <v>1</v>
      </c>
      <c r="C1608" t="str">
        <f>IF(AND(B1608,MATCH(A1608,$A$1:$A$10073,0)=ROW()),COUNTIFS('2020'!$C$1:$C$2317,A1608,'2020'!$F$1:$F$2317,"&lt;&gt;二年")+COUNTIFS('2021'!$E$1:$E$2047,A1608,'2021'!$J$1:$J$2047,"&lt;&gt;二年")+COUNTIFS('2022'!$E$1:$E$1903,A1608,'2022'!$K$1:$K$1903,"&lt;&gt;二年")+COUNTIFS('2023'!$C$1:$C$1765,A1608,'2023'!$F$1:$F$1765,"&lt;&gt;二年",'2023'!$G$1:$G$1765,"&lt;&gt;*调整*")+COUNTIFS('2024'!$C$1:$C$2041,A1608,'2024'!$F$1:$F$2041,"&lt;&gt;二年",'2024'!$G$1:$G$2041,"&lt;&gt;*调整*")+ROW()/100000,"")</f>
        <v/>
      </c>
    </row>
    <row r="1609" spans="1:3" ht="15" customHeight="1">
      <c r="A1609" t="str">
        <f>'2020'!C1609</f>
        <v>互联网金融</v>
      </c>
      <c r="B1609" t="b">
        <f>ISNUMBER('2020'!A1609)</f>
        <v>1</v>
      </c>
      <c r="C1609" t="str">
        <f>IF(AND(B1609,MATCH(A1609,$A$1:$A$10073,0)=ROW()),COUNTIFS('2020'!$C$1:$C$2317,A1609,'2020'!$F$1:$F$2317,"&lt;&gt;二年")+COUNTIFS('2021'!$E$1:$E$2047,A1609,'2021'!$J$1:$J$2047,"&lt;&gt;二年")+COUNTIFS('2022'!$E$1:$E$1903,A1609,'2022'!$K$1:$K$1903,"&lt;&gt;二年")+COUNTIFS('2023'!$C$1:$C$1765,A1609,'2023'!$F$1:$F$1765,"&lt;&gt;二年",'2023'!$G$1:$G$1765,"&lt;&gt;*调整*")+COUNTIFS('2024'!$C$1:$C$2041,A1609,'2024'!$F$1:$F$2041,"&lt;&gt;二年",'2024'!$G$1:$G$2041,"&lt;&gt;*调整*")+ROW()/100000,"")</f>
        <v/>
      </c>
    </row>
    <row r="1610" spans="1:3" ht="15" customHeight="1">
      <c r="A1610" t="str">
        <f>'2020'!C1610</f>
        <v>智能制造工程</v>
      </c>
      <c r="B1610" t="b">
        <f>ISNUMBER('2020'!A1610)</f>
        <v>1</v>
      </c>
      <c r="C1610" t="str">
        <f>IF(AND(B1610,MATCH(A1610,$A$1:$A$10073,0)=ROW()),COUNTIFS('2020'!$C$1:$C$2317,A1610,'2020'!$F$1:$F$2317,"&lt;&gt;二年")+COUNTIFS('2021'!$E$1:$E$2047,A1610,'2021'!$J$1:$J$2047,"&lt;&gt;二年")+COUNTIFS('2022'!$E$1:$E$1903,A1610,'2022'!$K$1:$K$1903,"&lt;&gt;二年")+COUNTIFS('2023'!$C$1:$C$1765,A1610,'2023'!$F$1:$F$1765,"&lt;&gt;二年",'2023'!$G$1:$G$1765,"&lt;&gt;*调整*")+COUNTIFS('2024'!$C$1:$C$2041,A1610,'2024'!$F$1:$F$2041,"&lt;&gt;二年",'2024'!$G$1:$G$2041,"&lt;&gt;*调整*")+ROW()/100000,"")</f>
        <v/>
      </c>
    </row>
    <row r="1611" spans="1:3" ht="15" customHeight="1">
      <c r="A1611" t="str">
        <f>'2020'!C1611</f>
        <v>书法学</v>
      </c>
      <c r="B1611" t="b">
        <f>ISNUMBER('2020'!A1611)</f>
        <v>1</v>
      </c>
      <c r="C1611" t="str">
        <f>IF(AND(B1611,MATCH(A1611,$A$1:$A$10073,0)=ROW()),COUNTIFS('2020'!$C$1:$C$2317,A1611,'2020'!$F$1:$F$2317,"&lt;&gt;二年")+COUNTIFS('2021'!$E$1:$E$2047,A1611,'2021'!$J$1:$J$2047,"&lt;&gt;二年")+COUNTIFS('2022'!$E$1:$E$1903,A1611,'2022'!$K$1:$K$1903,"&lt;&gt;二年")+COUNTIFS('2023'!$C$1:$C$1765,A1611,'2023'!$F$1:$F$1765,"&lt;&gt;二年",'2023'!$G$1:$G$1765,"&lt;&gt;*调整*")+COUNTIFS('2024'!$C$1:$C$2041,A1611,'2024'!$F$1:$F$2041,"&lt;&gt;二年",'2024'!$G$1:$G$2041,"&lt;&gt;*调整*")+ROW()/100000,"")</f>
        <v/>
      </c>
    </row>
    <row r="1612" spans="1:3" ht="15" customHeight="1">
      <c r="A1612" t="str">
        <f>'2020'!C1612</f>
        <v>科学教育</v>
      </c>
      <c r="B1612" t="b">
        <f>ISNUMBER('2020'!A1612)</f>
        <v>1</v>
      </c>
      <c r="C1612" t="str">
        <f>IF(AND(B1612,MATCH(A1612,$A$1:$A$10073,0)=ROW()),COUNTIFS('2020'!$C$1:$C$2317,A1612,'2020'!$F$1:$F$2317,"&lt;&gt;二年")+COUNTIFS('2021'!$E$1:$E$2047,A1612,'2021'!$J$1:$J$2047,"&lt;&gt;二年")+COUNTIFS('2022'!$E$1:$E$1903,A1612,'2022'!$K$1:$K$1903,"&lt;&gt;二年")+COUNTIFS('2023'!$C$1:$C$1765,A1612,'2023'!$F$1:$F$1765,"&lt;&gt;二年",'2023'!$G$1:$G$1765,"&lt;&gt;*调整*")+COUNTIFS('2024'!$C$1:$C$2041,A1612,'2024'!$F$1:$F$2041,"&lt;&gt;二年",'2024'!$G$1:$G$2041,"&lt;&gt;*调整*")+ROW()/100000,"")</f>
        <v/>
      </c>
    </row>
    <row r="1613" spans="1:3" ht="15" customHeight="1">
      <c r="A1613" t="str">
        <f>'2020'!C1613</f>
        <v>广播电视编导</v>
      </c>
      <c r="B1613" t="b">
        <f>ISNUMBER('2020'!A1613)</f>
        <v>1</v>
      </c>
      <c r="C1613" t="str">
        <f>IF(AND(B1613,MATCH(A1613,$A$1:$A$10073,0)=ROW()),COUNTIFS('2020'!$C$1:$C$2317,A1613,'2020'!$F$1:$F$2317,"&lt;&gt;二年")+COUNTIFS('2021'!$E$1:$E$2047,A1613,'2021'!$J$1:$J$2047,"&lt;&gt;二年")+COUNTIFS('2022'!$E$1:$E$1903,A1613,'2022'!$K$1:$K$1903,"&lt;&gt;二年")+COUNTIFS('2023'!$C$1:$C$1765,A1613,'2023'!$F$1:$F$1765,"&lt;&gt;二年",'2023'!$G$1:$G$1765,"&lt;&gt;*调整*")+COUNTIFS('2024'!$C$1:$C$2041,A1613,'2024'!$F$1:$F$2041,"&lt;&gt;二年",'2024'!$G$1:$G$2041,"&lt;&gt;*调整*")+ROW()/100000,"")</f>
        <v/>
      </c>
    </row>
    <row r="1614" spans="1:3" ht="15" customHeight="1">
      <c r="A1614" t="str">
        <f>'2020'!C1614</f>
        <v>工业设计</v>
      </c>
      <c r="B1614" t="b">
        <f>ISNUMBER('2020'!A1614)</f>
        <v>1</v>
      </c>
      <c r="C1614" t="str">
        <f>IF(AND(B1614,MATCH(A1614,$A$1:$A$10073,0)=ROW()),COUNTIFS('2020'!$C$1:$C$2317,A1614,'2020'!$F$1:$F$2317,"&lt;&gt;二年")+COUNTIFS('2021'!$E$1:$E$2047,A1614,'2021'!$J$1:$J$2047,"&lt;&gt;二年")+COUNTIFS('2022'!$E$1:$E$1903,A1614,'2022'!$K$1:$K$1903,"&lt;&gt;二年")+COUNTIFS('2023'!$C$1:$C$1765,A1614,'2023'!$F$1:$F$1765,"&lt;&gt;二年",'2023'!$G$1:$G$1765,"&lt;&gt;*调整*")+COUNTIFS('2024'!$C$1:$C$2041,A1614,'2024'!$F$1:$F$2041,"&lt;&gt;二年",'2024'!$G$1:$G$2041,"&lt;&gt;*调整*")+ROW()/100000,"")</f>
        <v/>
      </c>
    </row>
    <row r="1615" spans="1:3" ht="15" customHeight="1">
      <c r="A1615" t="str">
        <f>'2020'!C1615</f>
        <v>数据科学与大数据技术</v>
      </c>
      <c r="B1615" t="b">
        <f>ISNUMBER('2020'!A1615)</f>
        <v>1</v>
      </c>
      <c r="C1615" t="str">
        <f>IF(AND(B1615,MATCH(A1615,$A$1:$A$10073,0)=ROW()),COUNTIFS('2020'!$C$1:$C$2317,A1615,'2020'!$F$1:$F$2317,"&lt;&gt;二年")+COUNTIFS('2021'!$E$1:$E$2047,A1615,'2021'!$J$1:$J$2047,"&lt;&gt;二年")+COUNTIFS('2022'!$E$1:$E$1903,A1615,'2022'!$K$1:$K$1903,"&lt;&gt;二年")+COUNTIFS('2023'!$C$1:$C$1765,A1615,'2023'!$F$1:$F$1765,"&lt;&gt;二年",'2023'!$G$1:$G$1765,"&lt;&gt;*调整*")+COUNTIFS('2024'!$C$1:$C$2041,A1615,'2024'!$F$1:$F$2041,"&lt;&gt;二年",'2024'!$G$1:$G$2041,"&lt;&gt;*调整*")+ROW()/100000,"")</f>
        <v/>
      </c>
    </row>
    <row r="1616" spans="1:3" ht="15" customHeight="1">
      <c r="A1616" t="str">
        <f>'2020'!C1616</f>
        <v>海洋工程与技术</v>
      </c>
      <c r="B1616" t="b">
        <f>ISNUMBER('2020'!A1616)</f>
        <v>1</v>
      </c>
      <c r="C1616" t="str">
        <f>IF(AND(B1616,MATCH(A1616,$A$1:$A$10073,0)=ROW()),COUNTIFS('2020'!$C$1:$C$2317,A1616,'2020'!$F$1:$F$2317,"&lt;&gt;二年")+COUNTIFS('2021'!$E$1:$E$2047,A1616,'2021'!$J$1:$J$2047,"&lt;&gt;二年")+COUNTIFS('2022'!$E$1:$E$1903,A1616,'2022'!$K$1:$K$1903,"&lt;&gt;二年")+COUNTIFS('2023'!$C$1:$C$1765,A1616,'2023'!$F$1:$F$1765,"&lt;&gt;二年",'2023'!$G$1:$G$1765,"&lt;&gt;*调整*")+COUNTIFS('2024'!$C$1:$C$2041,A1616,'2024'!$F$1:$F$2041,"&lt;&gt;二年",'2024'!$G$1:$G$2041,"&lt;&gt;*调整*")+ROW()/100000,"")</f>
        <v/>
      </c>
    </row>
    <row r="1617" spans="1:3" ht="15" customHeight="1">
      <c r="A1617" t="str">
        <f>'2020'!C1617</f>
        <v>智能医学工程</v>
      </c>
      <c r="B1617" t="b">
        <f>ISNUMBER('2020'!A1617)</f>
        <v>1</v>
      </c>
      <c r="C1617" t="str">
        <f>IF(AND(B1617,MATCH(A1617,$A$1:$A$10073,0)=ROW()),COUNTIFS('2020'!$C$1:$C$2317,A1617,'2020'!$F$1:$F$2317,"&lt;&gt;二年")+COUNTIFS('2021'!$E$1:$E$2047,A1617,'2021'!$J$1:$J$2047,"&lt;&gt;二年")+COUNTIFS('2022'!$E$1:$E$1903,A1617,'2022'!$K$1:$K$1903,"&lt;&gt;二年")+COUNTIFS('2023'!$C$1:$C$1765,A1617,'2023'!$F$1:$F$1765,"&lt;&gt;二年",'2023'!$G$1:$G$1765,"&lt;&gt;*调整*")+COUNTIFS('2024'!$C$1:$C$2041,A1617,'2024'!$F$1:$F$2041,"&lt;&gt;二年",'2024'!$G$1:$G$2041,"&lt;&gt;*调整*")+ROW()/100000,"")</f>
        <v/>
      </c>
    </row>
    <row r="1618" spans="1:3" ht="15" customHeight="1">
      <c r="A1618" t="str">
        <f>'2020'!C1618</f>
        <v>英语</v>
      </c>
      <c r="B1618" t="b">
        <f>ISNUMBER('2020'!A1618)</f>
        <v>1</v>
      </c>
      <c r="C1618" t="str">
        <f>IF(AND(B1618,MATCH(A1618,$A$1:$A$10073,0)=ROW()),COUNTIFS('2020'!$C$1:$C$2317,A1618,'2020'!$F$1:$F$2317,"&lt;&gt;二年")+COUNTIFS('2021'!$E$1:$E$2047,A1618,'2021'!$J$1:$J$2047,"&lt;&gt;二年")+COUNTIFS('2022'!$E$1:$E$1903,A1618,'2022'!$K$1:$K$1903,"&lt;&gt;二年")+COUNTIFS('2023'!$C$1:$C$1765,A1618,'2023'!$F$1:$F$1765,"&lt;&gt;二年",'2023'!$G$1:$G$1765,"&lt;&gt;*调整*")+COUNTIFS('2024'!$C$1:$C$2041,A1618,'2024'!$F$1:$F$2041,"&lt;&gt;二年",'2024'!$G$1:$G$2041,"&lt;&gt;*调整*")+ROW()/100000,"")</f>
        <v/>
      </c>
    </row>
    <row r="1619" spans="1:3" ht="15" customHeight="1">
      <c r="A1619" t="str">
        <f>'2020'!C1619</f>
        <v>材料科学与工程</v>
      </c>
      <c r="B1619" t="b">
        <f>ISNUMBER('2020'!A1619)</f>
        <v>1</v>
      </c>
      <c r="C1619" t="str">
        <f>IF(AND(B1619,MATCH(A1619,$A$1:$A$10073,0)=ROW()),COUNTIFS('2020'!$C$1:$C$2317,A1619,'2020'!$F$1:$F$2317,"&lt;&gt;二年")+COUNTIFS('2021'!$E$1:$E$2047,A1619,'2021'!$J$1:$J$2047,"&lt;&gt;二年")+COUNTIFS('2022'!$E$1:$E$1903,A1619,'2022'!$K$1:$K$1903,"&lt;&gt;二年")+COUNTIFS('2023'!$C$1:$C$1765,A1619,'2023'!$F$1:$F$1765,"&lt;&gt;二年",'2023'!$G$1:$G$1765,"&lt;&gt;*调整*")+COUNTIFS('2024'!$C$1:$C$2041,A1619,'2024'!$F$1:$F$2041,"&lt;&gt;二年",'2024'!$G$1:$G$2041,"&lt;&gt;*调整*")+ROW()/100000,"")</f>
        <v/>
      </c>
    </row>
    <row r="1620" spans="1:3" ht="15" customHeight="1">
      <c r="A1620" t="str">
        <f>'2020'!C1620</f>
        <v>微电子科学与工程</v>
      </c>
      <c r="B1620" t="b">
        <f>ISNUMBER('2020'!A1620)</f>
        <v>1</v>
      </c>
      <c r="C1620" t="str">
        <f>IF(AND(B1620,MATCH(A1620,$A$1:$A$10073,0)=ROW()),COUNTIFS('2020'!$C$1:$C$2317,A1620,'2020'!$F$1:$F$2317,"&lt;&gt;二年")+COUNTIFS('2021'!$E$1:$E$2047,A1620,'2021'!$J$1:$J$2047,"&lt;&gt;二年")+COUNTIFS('2022'!$E$1:$E$1903,A1620,'2022'!$K$1:$K$1903,"&lt;&gt;二年")+COUNTIFS('2023'!$C$1:$C$1765,A1620,'2023'!$F$1:$F$1765,"&lt;&gt;二年",'2023'!$G$1:$G$1765,"&lt;&gt;*调整*")+COUNTIFS('2024'!$C$1:$C$2041,A1620,'2024'!$F$1:$F$2041,"&lt;&gt;二年",'2024'!$G$1:$G$2041,"&lt;&gt;*调整*")+ROW()/100000,"")</f>
        <v/>
      </c>
    </row>
    <row r="1621" spans="1:3" ht="15" customHeight="1">
      <c r="A1621" t="str">
        <f>'2020'!C1621</f>
        <v>光电信息科学与工程</v>
      </c>
      <c r="B1621" t="b">
        <f>ISNUMBER('2020'!A1621)</f>
        <v>1</v>
      </c>
      <c r="C1621" t="str">
        <f>IF(AND(B1621,MATCH(A1621,$A$1:$A$10073,0)=ROW()),COUNTIFS('2020'!$C$1:$C$2317,A1621,'2020'!$F$1:$F$2317,"&lt;&gt;二年")+COUNTIFS('2021'!$E$1:$E$2047,A1621,'2021'!$J$1:$J$2047,"&lt;&gt;二年")+COUNTIFS('2022'!$E$1:$E$1903,A1621,'2022'!$K$1:$K$1903,"&lt;&gt;二年")+COUNTIFS('2023'!$C$1:$C$1765,A1621,'2023'!$F$1:$F$1765,"&lt;&gt;二年",'2023'!$G$1:$G$1765,"&lt;&gt;*调整*")+COUNTIFS('2024'!$C$1:$C$2041,A1621,'2024'!$F$1:$F$2041,"&lt;&gt;二年",'2024'!$G$1:$G$2041,"&lt;&gt;*调整*")+ROW()/100000,"")</f>
        <v/>
      </c>
    </row>
    <row r="1622" spans="1:3" ht="15" customHeight="1">
      <c r="A1622" t="str">
        <f>'2020'!C1622</f>
        <v>药学</v>
      </c>
      <c r="B1622" t="b">
        <f>ISNUMBER('2020'!A1622)</f>
        <v>1</v>
      </c>
      <c r="C1622" t="str">
        <f>IF(AND(B1622,MATCH(A1622,$A$1:$A$10073,0)=ROW()),COUNTIFS('2020'!$C$1:$C$2317,A1622,'2020'!$F$1:$F$2317,"&lt;&gt;二年")+COUNTIFS('2021'!$E$1:$E$2047,A1622,'2021'!$J$1:$J$2047,"&lt;&gt;二年")+COUNTIFS('2022'!$E$1:$E$1903,A1622,'2022'!$K$1:$K$1903,"&lt;&gt;二年")+COUNTIFS('2023'!$C$1:$C$1765,A1622,'2023'!$F$1:$F$1765,"&lt;&gt;二年",'2023'!$G$1:$G$1765,"&lt;&gt;*调整*")+COUNTIFS('2024'!$C$1:$C$2041,A1622,'2024'!$F$1:$F$2041,"&lt;&gt;二年",'2024'!$G$1:$G$2041,"&lt;&gt;*调整*")+ROW()/100000,"")</f>
        <v/>
      </c>
    </row>
    <row r="1623" spans="1:3" ht="15" customHeight="1">
      <c r="A1623" t="str">
        <f>'2020'!C1623</f>
        <v>数据科学与大数据技术</v>
      </c>
      <c r="B1623" t="b">
        <f>ISNUMBER('2020'!A1623)</f>
        <v>1</v>
      </c>
      <c r="C1623" t="str">
        <f>IF(AND(B1623,MATCH(A1623,$A$1:$A$10073,0)=ROW()),COUNTIFS('2020'!$C$1:$C$2317,A1623,'2020'!$F$1:$F$2317,"&lt;&gt;二年")+COUNTIFS('2021'!$E$1:$E$2047,A1623,'2021'!$J$1:$J$2047,"&lt;&gt;二年")+COUNTIFS('2022'!$E$1:$E$1903,A1623,'2022'!$K$1:$K$1903,"&lt;&gt;二年")+COUNTIFS('2023'!$C$1:$C$1765,A1623,'2023'!$F$1:$F$1765,"&lt;&gt;二年",'2023'!$G$1:$G$1765,"&lt;&gt;*调整*")+COUNTIFS('2024'!$C$1:$C$2041,A1623,'2024'!$F$1:$F$2041,"&lt;&gt;二年",'2024'!$G$1:$G$2041,"&lt;&gt;*调整*")+ROW()/100000,"")</f>
        <v/>
      </c>
    </row>
    <row r="1624" spans="1:3" ht="15" customHeight="1">
      <c r="A1624" t="str">
        <f>'2020'!C1624</f>
        <v>智能医学工程</v>
      </c>
      <c r="B1624" t="b">
        <f>ISNUMBER('2020'!A1624)</f>
        <v>1</v>
      </c>
      <c r="C1624" t="str">
        <f>IF(AND(B1624,MATCH(A1624,$A$1:$A$10073,0)=ROW()),COUNTIFS('2020'!$C$1:$C$2317,A1624,'2020'!$F$1:$F$2317,"&lt;&gt;二年")+COUNTIFS('2021'!$E$1:$E$2047,A1624,'2021'!$J$1:$J$2047,"&lt;&gt;二年")+COUNTIFS('2022'!$E$1:$E$1903,A1624,'2022'!$K$1:$K$1903,"&lt;&gt;二年")+COUNTIFS('2023'!$C$1:$C$1765,A1624,'2023'!$F$1:$F$1765,"&lt;&gt;二年",'2023'!$G$1:$G$1765,"&lt;&gt;*调整*")+COUNTIFS('2024'!$C$1:$C$2041,A1624,'2024'!$F$1:$F$2041,"&lt;&gt;二年",'2024'!$G$1:$G$2041,"&lt;&gt;*调整*")+ROW()/100000,"")</f>
        <v/>
      </c>
    </row>
    <row r="1625" spans="1:3" ht="15" customHeight="1">
      <c r="A1625" t="str">
        <f>'2020'!C1625</f>
        <v>艺术与科技</v>
      </c>
      <c r="B1625" t="b">
        <f>ISNUMBER('2020'!A1625)</f>
        <v>1</v>
      </c>
      <c r="C1625" t="str">
        <f>IF(AND(B1625,MATCH(A1625,$A$1:$A$10073,0)=ROW()),COUNTIFS('2020'!$C$1:$C$2317,A1625,'2020'!$F$1:$F$2317,"&lt;&gt;二年")+COUNTIFS('2021'!$E$1:$E$2047,A1625,'2021'!$J$1:$J$2047,"&lt;&gt;二年")+COUNTIFS('2022'!$E$1:$E$1903,A1625,'2022'!$K$1:$K$1903,"&lt;&gt;二年")+COUNTIFS('2023'!$C$1:$C$1765,A1625,'2023'!$F$1:$F$1765,"&lt;&gt;二年",'2023'!$G$1:$G$1765,"&lt;&gt;*调整*")+COUNTIFS('2024'!$C$1:$C$2041,A1625,'2024'!$F$1:$F$2041,"&lt;&gt;二年",'2024'!$G$1:$G$2041,"&lt;&gt;*调整*")+ROW()/100000,"")</f>
        <v/>
      </c>
    </row>
    <row r="1626" spans="1:3" ht="15" customHeight="1">
      <c r="A1626">
        <f>'2020'!C1626</f>
        <v>0</v>
      </c>
      <c r="B1626" t="b">
        <f>ISNUMBER('2020'!A1626)</f>
        <v>0</v>
      </c>
      <c r="C1626" t="str">
        <f>IF(AND(B1626,MATCH(A1626,$A$1:$A$10073,0)=ROW()),COUNTIFS('2020'!$C$1:$C$2317,A1626,'2020'!$F$1:$F$2317,"&lt;&gt;二年")+COUNTIFS('2021'!$E$1:$E$2047,A1626,'2021'!$J$1:$J$2047,"&lt;&gt;二年")+COUNTIFS('2022'!$E$1:$E$1903,A1626,'2022'!$K$1:$K$1903,"&lt;&gt;二年")+COUNTIFS('2023'!$C$1:$C$1765,A1626,'2023'!$F$1:$F$1765,"&lt;&gt;二年",'2023'!$G$1:$G$1765,"&lt;&gt;*调整*")+COUNTIFS('2024'!$C$1:$C$2041,A1626,'2024'!$F$1:$F$2041,"&lt;&gt;二年",'2024'!$G$1:$G$2041,"&lt;&gt;*调整*")+ROW()/100000,"")</f>
        <v/>
      </c>
    </row>
    <row r="1627" spans="1:3" ht="15" customHeight="1">
      <c r="A1627" t="str">
        <f>'2020'!C1627</f>
        <v>俄语</v>
      </c>
      <c r="B1627" t="b">
        <f>ISNUMBER('2020'!A1627)</f>
        <v>1</v>
      </c>
      <c r="C1627" t="str">
        <f>IF(AND(B1627,MATCH(A1627,$A$1:$A$10073,0)=ROW()),COUNTIFS('2020'!$C$1:$C$2317,A1627,'2020'!$F$1:$F$2317,"&lt;&gt;二年")+COUNTIFS('2021'!$E$1:$E$2047,A1627,'2021'!$J$1:$J$2047,"&lt;&gt;二年")+COUNTIFS('2022'!$E$1:$E$1903,A1627,'2022'!$K$1:$K$1903,"&lt;&gt;二年")+COUNTIFS('2023'!$C$1:$C$1765,A1627,'2023'!$F$1:$F$1765,"&lt;&gt;二年",'2023'!$G$1:$G$1765,"&lt;&gt;*调整*")+COUNTIFS('2024'!$C$1:$C$2041,A1627,'2024'!$F$1:$F$2041,"&lt;&gt;二年",'2024'!$G$1:$G$2041,"&lt;&gt;*调整*")+ROW()/100000,"")</f>
        <v/>
      </c>
    </row>
    <row r="1628" spans="1:3" ht="15" customHeight="1">
      <c r="A1628" t="str">
        <f>'2020'!C1628</f>
        <v>材料科学与工程</v>
      </c>
      <c r="B1628" t="b">
        <f>ISNUMBER('2020'!A1628)</f>
        <v>1</v>
      </c>
      <c r="C1628" t="str">
        <f>IF(AND(B1628,MATCH(A1628,$A$1:$A$10073,0)=ROW()),COUNTIFS('2020'!$C$1:$C$2317,A1628,'2020'!$F$1:$F$2317,"&lt;&gt;二年")+COUNTIFS('2021'!$E$1:$E$2047,A1628,'2021'!$J$1:$J$2047,"&lt;&gt;二年")+COUNTIFS('2022'!$E$1:$E$1903,A1628,'2022'!$K$1:$K$1903,"&lt;&gt;二年")+COUNTIFS('2023'!$C$1:$C$1765,A1628,'2023'!$F$1:$F$1765,"&lt;&gt;二年",'2023'!$G$1:$G$1765,"&lt;&gt;*调整*")+COUNTIFS('2024'!$C$1:$C$2041,A1628,'2024'!$F$1:$F$2041,"&lt;&gt;二年",'2024'!$G$1:$G$2041,"&lt;&gt;*调整*")+ROW()/100000,"")</f>
        <v/>
      </c>
    </row>
    <row r="1629" spans="1:3" ht="15" customHeight="1">
      <c r="A1629" t="str">
        <f>'2020'!C1629</f>
        <v>微电子科学与工程</v>
      </c>
      <c r="B1629" t="b">
        <f>ISNUMBER('2020'!A1629)</f>
        <v>1</v>
      </c>
      <c r="C1629" t="str">
        <f>IF(AND(B1629,MATCH(A1629,$A$1:$A$10073,0)=ROW()),COUNTIFS('2020'!$C$1:$C$2317,A1629,'2020'!$F$1:$F$2317,"&lt;&gt;二年")+COUNTIFS('2021'!$E$1:$E$2047,A1629,'2021'!$J$1:$J$2047,"&lt;&gt;二年")+COUNTIFS('2022'!$E$1:$E$1903,A1629,'2022'!$K$1:$K$1903,"&lt;&gt;二年")+COUNTIFS('2023'!$C$1:$C$1765,A1629,'2023'!$F$1:$F$1765,"&lt;&gt;二年",'2023'!$G$1:$G$1765,"&lt;&gt;*调整*")+COUNTIFS('2024'!$C$1:$C$2041,A1629,'2024'!$F$1:$F$2041,"&lt;&gt;二年",'2024'!$G$1:$G$2041,"&lt;&gt;*调整*")+ROW()/100000,"")</f>
        <v/>
      </c>
    </row>
    <row r="1630" spans="1:3" ht="15" customHeight="1">
      <c r="A1630" t="str">
        <f>'2020'!C1630</f>
        <v>表演</v>
      </c>
      <c r="B1630" t="b">
        <f>ISNUMBER('2020'!A1630)</f>
        <v>1</v>
      </c>
      <c r="C1630" t="str">
        <f>IF(AND(B1630,MATCH(A1630,$A$1:$A$10073,0)=ROW()),COUNTIFS('2020'!$C$1:$C$2317,A1630,'2020'!$F$1:$F$2317,"&lt;&gt;二年")+COUNTIFS('2021'!$E$1:$E$2047,A1630,'2021'!$J$1:$J$2047,"&lt;&gt;二年")+COUNTIFS('2022'!$E$1:$E$1903,A1630,'2022'!$K$1:$K$1903,"&lt;&gt;二年")+COUNTIFS('2023'!$C$1:$C$1765,A1630,'2023'!$F$1:$F$1765,"&lt;&gt;二年",'2023'!$G$1:$G$1765,"&lt;&gt;*调整*")+COUNTIFS('2024'!$C$1:$C$2041,A1630,'2024'!$F$1:$F$2041,"&lt;&gt;二年",'2024'!$G$1:$G$2041,"&lt;&gt;*调整*")+ROW()/100000,"")</f>
        <v/>
      </c>
    </row>
    <row r="1631" spans="1:3" ht="15" customHeight="1">
      <c r="A1631" t="str">
        <f>'2020'!C1631</f>
        <v>智能制造工程</v>
      </c>
      <c r="B1631" t="b">
        <f>ISNUMBER('2020'!A1631)</f>
        <v>1</v>
      </c>
      <c r="C1631" t="str">
        <f>IF(AND(B1631,MATCH(A1631,$A$1:$A$10073,0)=ROW()),COUNTIFS('2020'!$C$1:$C$2317,A1631,'2020'!$F$1:$F$2317,"&lt;&gt;二年")+COUNTIFS('2021'!$E$1:$E$2047,A1631,'2021'!$J$1:$J$2047,"&lt;&gt;二年")+COUNTIFS('2022'!$E$1:$E$1903,A1631,'2022'!$K$1:$K$1903,"&lt;&gt;二年")+COUNTIFS('2023'!$C$1:$C$1765,A1631,'2023'!$F$1:$F$1765,"&lt;&gt;二年",'2023'!$G$1:$G$1765,"&lt;&gt;*调整*")+COUNTIFS('2024'!$C$1:$C$2041,A1631,'2024'!$F$1:$F$2041,"&lt;&gt;二年",'2024'!$G$1:$G$2041,"&lt;&gt;*调整*")+ROW()/100000,"")</f>
        <v/>
      </c>
    </row>
    <row r="1632" spans="1:3" ht="15" customHeight="1">
      <c r="A1632" t="str">
        <f>'2020'!C1632</f>
        <v>智能感知工程</v>
      </c>
      <c r="B1632" t="b">
        <f>ISNUMBER('2020'!A1632)</f>
        <v>1</v>
      </c>
      <c r="C1632" t="str">
        <f>IF(AND(B1632,MATCH(A1632,$A$1:$A$10073,0)=ROW()),COUNTIFS('2020'!$C$1:$C$2317,A1632,'2020'!$F$1:$F$2317,"&lt;&gt;二年")+COUNTIFS('2021'!$E$1:$E$2047,A1632,'2021'!$J$1:$J$2047,"&lt;&gt;二年")+COUNTIFS('2022'!$E$1:$E$1903,A1632,'2022'!$K$1:$K$1903,"&lt;&gt;二年")+COUNTIFS('2023'!$C$1:$C$1765,A1632,'2023'!$F$1:$F$1765,"&lt;&gt;二年",'2023'!$G$1:$G$1765,"&lt;&gt;*调整*")+COUNTIFS('2024'!$C$1:$C$2041,A1632,'2024'!$F$1:$F$2041,"&lt;&gt;二年",'2024'!$G$1:$G$2041,"&lt;&gt;*调整*")+ROW()/100000,"")</f>
        <v/>
      </c>
    </row>
    <row r="1633" spans="1:3" ht="15" customHeight="1">
      <c r="A1633" t="str">
        <f>'2020'!C1633</f>
        <v>智能装备与系统</v>
      </c>
      <c r="B1633" t="b">
        <f>ISNUMBER('2020'!A1633)</f>
        <v>1</v>
      </c>
      <c r="C1633" t="str">
        <f>IF(AND(B1633,MATCH(A1633,$A$1:$A$10073,0)=ROW()),COUNTIFS('2020'!$C$1:$C$2317,A1633,'2020'!$F$1:$F$2317,"&lt;&gt;二年")+COUNTIFS('2021'!$E$1:$E$2047,A1633,'2021'!$J$1:$J$2047,"&lt;&gt;二年")+COUNTIFS('2022'!$E$1:$E$1903,A1633,'2022'!$K$1:$K$1903,"&lt;&gt;二年")+COUNTIFS('2023'!$C$1:$C$1765,A1633,'2023'!$F$1:$F$1765,"&lt;&gt;二年",'2023'!$G$1:$G$1765,"&lt;&gt;*调整*")+COUNTIFS('2024'!$C$1:$C$2041,A1633,'2024'!$F$1:$F$2041,"&lt;&gt;二年",'2024'!$G$1:$G$2041,"&lt;&gt;*调整*")+ROW()/100000,"")</f>
        <v/>
      </c>
    </row>
    <row r="1634" spans="1:3" ht="15" customHeight="1">
      <c r="A1634" t="str">
        <f>'2020'!C1634</f>
        <v>投资学</v>
      </c>
      <c r="B1634" t="b">
        <f>ISNUMBER('2020'!A1634)</f>
        <v>1</v>
      </c>
      <c r="C1634">
        <f>IF(AND(B1634,MATCH(A1634,$A$1:$A$10073,0)=ROW()),COUNTIFS('2020'!$C$1:$C$2317,A1634,'2020'!$F$1:$F$2317,"&lt;&gt;二年")+COUNTIFS('2021'!$E$1:$E$2047,A1634,'2021'!$J$1:$J$2047,"&lt;&gt;二年")+COUNTIFS('2022'!$E$1:$E$1903,A1634,'2022'!$K$1:$K$1903,"&lt;&gt;二年")+COUNTIFS('2023'!$C$1:$C$1765,A1634,'2023'!$F$1:$F$1765,"&lt;&gt;二年",'2023'!$G$1:$G$1765,"&lt;&gt;*调整*")+COUNTIFS('2024'!$C$1:$C$2041,A1634,'2024'!$F$1:$F$2041,"&lt;&gt;二年",'2024'!$G$1:$G$2041,"&lt;&gt;*调整*")+ROW()/100000,"")</f>
        <v>10.01634</v>
      </c>
    </row>
    <row r="1635" spans="1:3" ht="15" customHeight="1">
      <c r="A1635" t="str">
        <f>'2020'!C1635</f>
        <v>机器人工程</v>
      </c>
      <c r="B1635" t="b">
        <f>ISNUMBER('2020'!A1635)</f>
        <v>1</v>
      </c>
      <c r="C1635" t="str">
        <f>IF(AND(B1635,MATCH(A1635,$A$1:$A$10073,0)=ROW()),COUNTIFS('2020'!$C$1:$C$2317,A1635,'2020'!$F$1:$F$2317,"&lt;&gt;二年")+COUNTIFS('2021'!$E$1:$E$2047,A1635,'2021'!$J$1:$J$2047,"&lt;&gt;二年")+COUNTIFS('2022'!$E$1:$E$1903,A1635,'2022'!$K$1:$K$1903,"&lt;&gt;二年")+COUNTIFS('2023'!$C$1:$C$1765,A1635,'2023'!$F$1:$F$1765,"&lt;&gt;二年",'2023'!$G$1:$G$1765,"&lt;&gt;*调整*")+COUNTIFS('2024'!$C$1:$C$2041,A1635,'2024'!$F$1:$F$2041,"&lt;&gt;二年",'2024'!$G$1:$G$2041,"&lt;&gt;*调整*")+ROW()/100000,"")</f>
        <v/>
      </c>
    </row>
    <row r="1636" spans="1:3" ht="15" customHeight="1">
      <c r="A1636" t="str">
        <f>'2020'!C1636</f>
        <v>地理空间信息工程</v>
      </c>
      <c r="B1636" t="b">
        <f>ISNUMBER('2020'!A1636)</f>
        <v>1</v>
      </c>
      <c r="C1636" t="str">
        <f>IF(AND(B1636,MATCH(A1636,$A$1:$A$10073,0)=ROW()),COUNTIFS('2020'!$C$1:$C$2317,A1636,'2020'!$F$1:$F$2317,"&lt;&gt;二年")+COUNTIFS('2021'!$E$1:$E$2047,A1636,'2021'!$J$1:$J$2047,"&lt;&gt;二年")+COUNTIFS('2022'!$E$1:$E$1903,A1636,'2022'!$K$1:$K$1903,"&lt;&gt;二年")+COUNTIFS('2023'!$C$1:$C$1765,A1636,'2023'!$F$1:$F$1765,"&lt;&gt;二年",'2023'!$G$1:$G$1765,"&lt;&gt;*调整*")+COUNTIFS('2024'!$C$1:$C$2041,A1636,'2024'!$F$1:$F$2041,"&lt;&gt;二年",'2024'!$G$1:$G$2041,"&lt;&gt;*调整*")+ROW()/100000,"")</f>
        <v/>
      </c>
    </row>
    <row r="1637" spans="1:3" ht="15" customHeight="1">
      <c r="A1637" t="str">
        <f>'2020'!C1637</f>
        <v>新媒体艺术</v>
      </c>
      <c r="B1637" t="b">
        <f>ISNUMBER('2020'!A1637)</f>
        <v>1</v>
      </c>
      <c r="C1637" t="str">
        <f>IF(AND(B1637,MATCH(A1637,$A$1:$A$10073,0)=ROW()),COUNTIFS('2020'!$C$1:$C$2317,A1637,'2020'!$F$1:$F$2317,"&lt;&gt;二年")+COUNTIFS('2021'!$E$1:$E$2047,A1637,'2021'!$J$1:$J$2047,"&lt;&gt;二年")+COUNTIFS('2022'!$E$1:$E$1903,A1637,'2022'!$K$1:$K$1903,"&lt;&gt;二年")+COUNTIFS('2023'!$C$1:$C$1765,A1637,'2023'!$F$1:$F$1765,"&lt;&gt;二年",'2023'!$G$1:$G$1765,"&lt;&gt;*调整*")+COUNTIFS('2024'!$C$1:$C$2041,A1637,'2024'!$F$1:$F$2041,"&lt;&gt;二年",'2024'!$G$1:$G$2041,"&lt;&gt;*调整*")+ROW()/100000,"")</f>
        <v/>
      </c>
    </row>
    <row r="1638" spans="1:3" ht="15" customHeight="1">
      <c r="A1638" t="str">
        <f>'2020'!C1638</f>
        <v>翻译</v>
      </c>
      <c r="B1638" t="b">
        <f>ISNUMBER('2020'!A1638)</f>
        <v>1</v>
      </c>
      <c r="C1638" t="str">
        <f>IF(AND(B1638,MATCH(A1638,$A$1:$A$10073,0)=ROW()),COUNTIFS('2020'!$C$1:$C$2317,A1638,'2020'!$F$1:$F$2317,"&lt;&gt;二年")+COUNTIFS('2021'!$E$1:$E$2047,A1638,'2021'!$J$1:$J$2047,"&lt;&gt;二年")+COUNTIFS('2022'!$E$1:$E$1903,A1638,'2022'!$K$1:$K$1903,"&lt;&gt;二年")+COUNTIFS('2023'!$C$1:$C$1765,A1638,'2023'!$F$1:$F$1765,"&lt;&gt;二年",'2023'!$G$1:$G$1765,"&lt;&gt;*调整*")+COUNTIFS('2024'!$C$1:$C$2041,A1638,'2024'!$F$1:$F$2041,"&lt;&gt;二年",'2024'!$G$1:$G$2041,"&lt;&gt;*调整*")+ROW()/100000,"")</f>
        <v/>
      </c>
    </row>
    <row r="1639" spans="1:3" ht="15" customHeight="1">
      <c r="A1639" t="str">
        <f>'2020'!C1639</f>
        <v>医疗保险</v>
      </c>
      <c r="B1639" t="b">
        <f>ISNUMBER('2020'!A1639)</f>
        <v>1</v>
      </c>
      <c r="C1639" t="str">
        <f>IF(AND(B1639,MATCH(A1639,$A$1:$A$10073,0)=ROW()),COUNTIFS('2020'!$C$1:$C$2317,A1639,'2020'!$F$1:$F$2317,"&lt;&gt;二年")+COUNTIFS('2021'!$E$1:$E$2047,A1639,'2021'!$J$1:$J$2047,"&lt;&gt;二年")+COUNTIFS('2022'!$E$1:$E$1903,A1639,'2022'!$K$1:$K$1903,"&lt;&gt;二年")+COUNTIFS('2023'!$C$1:$C$1765,A1639,'2023'!$F$1:$F$1765,"&lt;&gt;二年",'2023'!$G$1:$G$1765,"&lt;&gt;*调整*")+COUNTIFS('2024'!$C$1:$C$2041,A1639,'2024'!$F$1:$F$2041,"&lt;&gt;二年",'2024'!$G$1:$G$2041,"&lt;&gt;*调整*")+ROW()/100000,"")</f>
        <v/>
      </c>
    </row>
    <row r="1640" spans="1:3" ht="15" customHeight="1">
      <c r="A1640" t="str">
        <f>'2020'!C1640</f>
        <v>养老服务管理</v>
      </c>
      <c r="B1640" t="b">
        <f>ISNUMBER('2020'!A1640)</f>
        <v>1</v>
      </c>
      <c r="C1640" t="str">
        <f>IF(AND(B1640,MATCH(A1640,$A$1:$A$10073,0)=ROW()),COUNTIFS('2020'!$C$1:$C$2317,A1640,'2020'!$F$1:$F$2317,"&lt;&gt;二年")+COUNTIFS('2021'!$E$1:$E$2047,A1640,'2021'!$J$1:$J$2047,"&lt;&gt;二年")+COUNTIFS('2022'!$E$1:$E$1903,A1640,'2022'!$K$1:$K$1903,"&lt;&gt;二年")+COUNTIFS('2023'!$C$1:$C$1765,A1640,'2023'!$F$1:$F$1765,"&lt;&gt;二年",'2023'!$G$1:$G$1765,"&lt;&gt;*调整*")+COUNTIFS('2024'!$C$1:$C$2041,A1640,'2024'!$F$1:$F$2041,"&lt;&gt;二年",'2024'!$G$1:$G$2041,"&lt;&gt;*调整*")+ROW()/100000,"")</f>
        <v/>
      </c>
    </row>
    <row r="1641" spans="1:3" ht="15" customHeight="1">
      <c r="A1641" t="str">
        <f>'2020'!C1641</f>
        <v>英语</v>
      </c>
      <c r="B1641" t="b">
        <f>ISNUMBER('2020'!A1641)</f>
        <v>1</v>
      </c>
      <c r="C1641" t="str">
        <f>IF(AND(B1641,MATCH(A1641,$A$1:$A$10073,0)=ROW()),COUNTIFS('2020'!$C$1:$C$2317,A1641,'2020'!$F$1:$F$2317,"&lt;&gt;二年")+COUNTIFS('2021'!$E$1:$E$2047,A1641,'2021'!$J$1:$J$2047,"&lt;&gt;二年")+COUNTIFS('2022'!$E$1:$E$1903,A1641,'2022'!$K$1:$K$1903,"&lt;&gt;二年")+COUNTIFS('2023'!$C$1:$C$1765,A1641,'2023'!$F$1:$F$1765,"&lt;&gt;二年",'2023'!$G$1:$G$1765,"&lt;&gt;*调整*")+COUNTIFS('2024'!$C$1:$C$2041,A1641,'2024'!$F$1:$F$2041,"&lt;&gt;二年",'2024'!$G$1:$G$2041,"&lt;&gt;*调整*")+ROW()/100000,"")</f>
        <v/>
      </c>
    </row>
    <row r="1642" spans="1:3" ht="15" customHeight="1">
      <c r="A1642" t="str">
        <f>'2020'!C1642</f>
        <v>翻译</v>
      </c>
      <c r="B1642" t="b">
        <f>ISNUMBER('2020'!A1642)</f>
        <v>1</v>
      </c>
      <c r="C1642" t="str">
        <f>IF(AND(B1642,MATCH(A1642,$A$1:$A$10073,0)=ROW()),COUNTIFS('2020'!$C$1:$C$2317,A1642,'2020'!$F$1:$F$2317,"&lt;&gt;二年")+COUNTIFS('2021'!$E$1:$E$2047,A1642,'2021'!$J$1:$J$2047,"&lt;&gt;二年")+COUNTIFS('2022'!$E$1:$E$1903,A1642,'2022'!$K$1:$K$1903,"&lt;&gt;二年")+COUNTIFS('2023'!$C$1:$C$1765,A1642,'2023'!$F$1:$F$1765,"&lt;&gt;二年",'2023'!$G$1:$G$1765,"&lt;&gt;*调整*")+COUNTIFS('2024'!$C$1:$C$2041,A1642,'2024'!$F$1:$F$2041,"&lt;&gt;二年",'2024'!$G$1:$G$2041,"&lt;&gt;*调整*")+ROW()/100000,"")</f>
        <v/>
      </c>
    </row>
    <row r="1643" spans="1:3" ht="15" customHeight="1">
      <c r="A1643" t="str">
        <f>'2020'!C1643</f>
        <v>生物技术</v>
      </c>
      <c r="B1643" t="b">
        <f>ISNUMBER('2020'!A1643)</f>
        <v>1</v>
      </c>
      <c r="C1643" t="str">
        <f>IF(AND(B1643,MATCH(A1643,$A$1:$A$10073,0)=ROW()),COUNTIFS('2020'!$C$1:$C$2317,A1643,'2020'!$F$1:$F$2317,"&lt;&gt;二年")+COUNTIFS('2021'!$E$1:$E$2047,A1643,'2021'!$J$1:$J$2047,"&lt;&gt;二年")+COUNTIFS('2022'!$E$1:$E$1903,A1643,'2022'!$K$1:$K$1903,"&lt;&gt;二年")+COUNTIFS('2023'!$C$1:$C$1765,A1643,'2023'!$F$1:$F$1765,"&lt;&gt;二年",'2023'!$G$1:$G$1765,"&lt;&gt;*调整*")+COUNTIFS('2024'!$C$1:$C$2041,A1643,'2024'!$F$1:$F$2041,"&lt;&gt;二年",'2024'!$G$1:$G$2041,"&lt;&gt;*调整*")+ROW()/100000,"")</f>
        <v/>
      </c>
    </row>
    <row r="1644" spans="1:3" ht="15" customHeight="1">
      <c r="A1644" t="str">
        <f>'2020'!C1644</f>
        <v>医学影像技术</v>
      </c>
      <c r="B1644" t="b">
        <f>ISNUMBER('2020'!A1644)</f>
        <v>1</v>
      </c>
      <c r="C1644" t="str">
        <f>IF(AND(B1644,MATCH(A1644,$A$1:$A$10073,0)=ROW()),COUNTIFS('2020'!$C$1:$C$2317,A1644,'2020'!$F$1:$F$2317,"&lt;&gt;二年")+COUNTIFS('2021'!$E$1:$E$2047,A1644,'2021'!$J$1:$J$2047,"&lt;&gt;二年")+COUNTIFS('2022'!$E$1:$E$1903,A1644,'2022'!$K$1:$K$1903,"&lt;&gt;二年")+COUNTIFS('2023'!$C$1:$C$1765,A1644,'2023'!$F$1:$F$1765,"&lt;&gt;二年",'2023'!$G$1:$G$1765,"&lt;&gt;*调整*")+COUNTIFS('2024'!$C$1:$C$2041,A1644,'2024'!$F$1:$F$2041,"&lt;&gt;二年",'2024'!$G$1:$G$2041,"&lt;&gt;*调整*")+ROW()/100000,"")</f>
        <v/>
      </c>
    </row>
    <row r="1645" spans="1:3" ht="15" customHeight="1">
      <c r="A1645" t="str">
        <f>'2020'!C1645</f>
        <v>康复治疗学</v>
      </c>
      <c r="B1645" t="b">
        <f>ISNUMBER('2020'!A1645)</f>
        <v>1</v>
      </c>
      <c r="C1645" t="str">
        <f>IF(AND(B1645,MATCH(A1645,$A$1:$A$10073,0)=ROW()),COUNTIFS('2020'!$C$1:$C$2317,A1645,'2020'!$F$1:$F$2317,"&lt;&gt;二年")+COUNTIFS('2021'!$E$1:$E$2047,A1645,'2021'!$J$1:$J$2047,"&lt;&gt;二年")+COUNTIFS('2022'!$E$1:$E$1903,A1645,'2022'!$K$1:$K$1903,"&lt;&gt;二年")+COUNTIFS('2023'!$C$1:$C$1765,A1645,'2023'!$F$1:$F$1765,"&lt;&gt;二年",'2023'!$G$1:$G$1765,"&lt;&gt;*调整*")+COUNTIFS('2024'!$C$1:$C$2041,A1645,'2024'!$F$1:$F$2041,"&lt;&gt;二年",'2024'!$G$1:$G$2041,"&lt;&gt;*调整*")+ROW()/100000,"")</f>
        <v/>
      </c>
    </row>
    <row r="1646" spans="1:3" ht="15" customHeight="1">
      <c r="A1646" t="str">
        <f>'2020'!C1646</f>
        <v>公共事业管理</v>
      </c>
      <c r="B1646" t="b">
        <f>ISNUMBER('2020'!A1646)</f>
        <v>1</v>
      </c>
      <c r="C1646" t="str">
        <f>IF(AND(B1646,MATCH(A1646,$A$1:$A$10073,0)=ROW()),COUNTIFS('2020'!$C$1:$C$2317,A1646,'2020'!$F$1:$F$2317,"&lt;&gt;二年")+COUNTIFS('2021'!$E$1:$E$2047,A1646,'2021'!$J$1:$J$2047,"&lt;&gt;二年")+COUNTIFS('2022'!$E$1:$E$1903,A1646,'2022'!$K$1:$K$1903,"&lt;&gt;二年")+COUNTIFS('2023'!$C$1:$C$1765,A1646,'2023'!$F$1:$F$1765,"&lt;&gt;二年",'2023'!$G$1:$G$1765,"&lt;&gt;*调整*")+COUNTIFS('2024'!$C$1:$C$2041,A1646,'2024'!$F$1:$F$2041,"&lt;&gt;二年",'2024'!$G$1:$G$2041,"&lt;&gt;*调整*")+ROW()/100000,"")</f>
        <v/>
      </c>
    </row>
    <row r="1647" spans="1:3" ht="15" customHeight="1">
      <c r="A1647" t="str">
        <f>'2020'!C1647</f>
        <v>医学信息工程</v>
      </c>
      <c r="B1647" t="b">
        <f>ISNUMBER('2020'!A1647)</f>
        <v>1</v>
      </c>
      <c r="C1647" t="str">
        <f>IF(AND(B1647,MATCH(A1647,$A$1:$A$10073,0)=ROW()),COUNTIFS('2020'!$C$1:$C$2317,A1647,'2020'!$F$1:$F$2317,"&lt;&gt;二年")+COUNTIFS('2021'!$E$1:$E$2047,A1647,'2021'!$J$1:$J$2047,"&lt;&gt;二年")+COUNTIFS('2022'!$E$1:$E$1903,A1647,'2022'!$K$1:$K$1903,"&lt;&gt;二年")+COUNTIFS('2023'!$C$1:$C$1765,A1647,'2023'!$F$1:$F$1765,"&lt;&gt;二年",'2023'!$G$1:$G$1765,"&lt;&gt;*调整*")+COUNTIFS('2024'!$C$1:$C$2041,A1647,'2024'!$F$1:$F$2041,"&lt;&gt;二年",'2024'!$G$1:$G$2041,"&lt;&gt;*调整*")+ROW()/100000,"")</f>
        <v/>
      </c>
    </row>
    <row r="1648" spans="1:3" ht="15" customHeight="1">
      <c r="A1648" t="str">
        <f>'2020'!C1648</f>
        <v>智能医学工程</v>
      </c>
      <c r="B1648" t="b">
        <f>ISNUMBER('2020'!A1648)</f>
        <v>1</v>
      </c>
      <c r="C1648" t="str">
        <f>IF(AND(B1648,MATCH(A1648,$A$1:$A$10073,0)=ROW()),COUNTIFS('2020'!$C$1:$C$2317,A1648,'2020'!$F$1:$F$2317,"&lt;&gt;二年")+COUNTIFS('2021'!$E$1:$E$2047,A1648,'2021'!$J$1:$J$2047,"&lt;&gt;二年")+COUNTIFS('2022'!$E$1:$E$1903,A1648,'2022'!$K$1:$K$1903,"&lt;&gt;二年")+COUNTIFS('2023'!$C$1:$C$1765,A1648,'2023'!$F$1:$F$1765,"&lt;&gt;二年",'2023'!$G$1:$G$1765,"&lt;&gt;*调整*")+COUNTIFS('2024'!$C$1:$C$2041,A1648,'2024'!$F$1:$F$2041,"&lt;&gt;二年",'2024'!$G$1:$G$2041,"&lt;&gt;*调整*")+ROW()/100000,"")</f>
        <v/>
      </c>
    </row>
    <row r="1649" spans="1:3" ht="15" customHeight="1">
      <c r="A1649" t="str">
        <f>'2020'!C1649</f>
        <v>养老服务管理</v>
      </c>
      <c r="B1649" t="b">
        <f>ISNUMBER('2020'!A1649)</f>
        <v>1</v>
      </c>
      <c r="C1649" t="str">
        <f>IF(AND(B1649,MATCH(A1649,$A$1:$A$10073,0)=ROW()),COUNTIFS('2020'!$C$1:$C$2317,A1649,'2020'!$F$1:$F$2317,"&lt;&gt;二年")+COUNTIFS('2021'!$E$1:$E$2047,A1649,'2021'!$J$1:$J$2047,"&lt;&gt;二年")+COUNTIFS('2022'!$E$1:$E$1903,A1649,'2022'!$K$1:$K$1903,"&lt;&gt;二年")+COUNTIFS('2023'!$C$1:$C$1765,A1649,'2023'!$F$1:$F$1765,"&lt;&gt;二年",'2023'!$G$1:$G$1765,"&lt;&gt;*调整*")+COUNTIFS('2024'!$C$1:$C$2041,A1649,'2024'!$F$1:$F$2041,"&lt;&gt;二年",'2024'!$G$1:$G$2041,"&lt;&gt;*调整*")+ROW()/100000,"")</f>
        <v/>
      </c>
    </row>
    <row r="1650" spans="1:3" ht="15" customHeight="1">
      <c r="A1650" t="str">
        <f>'2020'!C1650</f>
        <v>马克思主义理论</v>
      </c>
      <c r="B1650" t="b">
        <f>ISNUMBER('2020'!A1650)</f>
        <v>1</v>
      </c>
      <c r="C1650" t="str">
        <f>IF(AND(B1650,MATCH(A1650,$A$1:$A$10073,0)=ROW()),COUNTIFS('2020'!$C$1:$C$2317,A1650,'2020'!$F$1:$F$2317,"&lt;&gt;二年")+COUNTIFS('2021'!$E$1:$E$2047,A1650,'2021'!$J$1:$J$2047,"&lt;&gt;二年")+COUNTIFS('2022'!$E$1:$E$1903,A1650,'2022'!$K$1:$K$1903,"&lt;&gt;二年")+COUNTIFS('2023'!$C$1:$C$1765,A1650,'2023'!$F$1:$F$1765,"&lt;&gt;二年",'2023'!$G$1:$G$1765,"&lt;&gt;*调整*")+COUNTIFS('2024'!$C$1:$C$2041,A1650,'2024'!$F$1:$F$2041,"&lt;&gt;二年",'2024'!$G$1:$G$2041,"&lt;&gt;*调整*")+ROW()/100000,"")</f>
        <v/>
      </c>
    </row>
    <row r="1651" spans="1:3" ht="15" customHeight="1">
      <c r="A1651" t="str">
        <f>'2020'!C1651</f>
        <v>人工智能</v>
      </c>
      <c r="B1651" t="b">
        <f>ISNUMBER('2020'!A1651)</f>
        <v>1</v>
      </c>
      <c r="C1651" t="str">
        <f>IF(AND(B1651,MATCH(A1651,$A$1:$A$10073,0)=ROW()),COUNTIFS('2020'!$C$1:$C$2317,A1651,'2020'!$F$1:$F$2317,"&lt;&gt;二年")+COUNTIFS('2021'!$E$1:$E$2047,A1651,'2021'!$J$1:$J$2047,"&lt;&gt;二年")+COUNTIFS('2022'!$E$1:$E$1903,A1651,'2022'!$K$1:$K$1903,"&lt;&gt;二年")+COUNTIFS('2023'!$C$1:$C$1765,A1651,'2023'!$F$1:$F$1765,"&lt;&gt;二年",'2023'!$G$1:$G$1765,"&lt;&gt;*调整*")+COUNTIFS('2024'!$C$1:$C$2041,A1651,'2024'!$F$1:$F$2041,"&lt;&gt;二年",'2024'!$G$1:$G$2041,"&lt;&gt;*调整*")+ROW()/100000,"")</f>
        <v/>
      </c>
    </row>
    <row r="1652" spans="1:3" ht="15" customHeight="1">
      <c r="A1652" t="str">
        <f>'2020'!C1652</f>
        <v>翻译</v>
      </c>
      <c r="B1652" t="b">
        <f>ISNUMBER('2020'!A1652)</f>
        <v>1</v>
      </c>
      <c r="C1652" t="str">
        <f>IF(AND(B1652,MATCH(A1652,$A$1:$A$10073,0)=ROW()),COUNTIFS('2020'!$C$1:$C$2317,A1652,'2020'!$F$1:$F$2317,"&lt;&gt;二年")+COUNTIFS('2021'!$E$1:$E$2047,A1652,'2021'!$J$1:$J$2047,"&lt;&gt;二年")+COUNTIFS('2022'!$E$1:$E$1903,A1652,'2022'!$K$1:$K$1903,"&lt;&gt;二年")+COUNTIFS('2023'!$C$1:$C$1765,A1652,'2023'!$F$1:$F$1765,"&lt;&gt;二年",'2023'!$G$1:$G$1765,"&lt;&gt;*调整*")+COUNTIFS('2024'!$C$1:$C$2041,A1652,'2024'!$F$1:$F$2041,"&lt;&gt;二年",'2024'!$G$1:$G$2041,"&lt;&gt;*调整*")+ROW()/100000,"")</f>
        <v/>
      </c>
    </row>
    <row r="1653" spans="1:3" ht="15" customHeight="1">
      <c r="A1653" t="str">
        <f>'2020'!C1653</f>
        <v>跨境电子商务</v>
      </c>
      <c r="B1653" t="b">
        <f>ISNUMBER('2020'!A1653)</f>
        <v>1</v>
      </c>
      <c r="C1653" t="str">
        <f>IF(AND(B1653,MATCH(A1653,$A$1:$A$10073,0)=ROW()),COUNTIFS('2020'!$C$1:$C$2317,A1653,'2020'!$F$1:$F$2317,"&lt;&gt;二年")+COUNTIFS('2021'!$E$1:$E$2047,A1653,'2021'!$J$1:$J$2047,"&lt;&gt;二年")+COUNTIFS('2022'!$E$1:$E$1903,A1653,'2022'!$K$1:$K$1903,"&lt;&gt;二年")+COUNTIFS('2023'!$C$1:$C$1765,A1653,'2023'!$F$1:$F$1765,"&lt;&gt;二年",'2023'!$G$1:$G$1765,"&lt;&gt;*调整*")+COUNTIFS('2024'!$C$1:$C$2041,A1653,'2024'!$F$1:$F$2041,"&lt;&gt;二年",'2024'!$G$1:$G$2041,"&lt;&gt;*调整*")+ROW()/100000,"")</f>
        <v/>
      </c>
    </row>
    <row r="1654" spans="1:3" ht="15" customHeight="1">
      <c r="A1654" t="str">
        <f>'2020'!C1654</f>
        <v>工艺美术</v>
      </c>
      <c r="B1654" t="b">
        <f>ISNUMBER('2020'!A1654)</f>
        <v>1</v>
      </c>
      <c r="C1654" t="str">
        <f>IF(AND(B1654,MATCH(A1654,$A$1:$A$10073,0)=ROW()),COUNTIFS('2020'!$C$1:$C$2317,A1654,'2020'!$F$1:$F$2317,"&lt;&gt;二年")+COUNTIFS('2021'!$E$1:$E$2047,A1654,'2021'!$J$1:$J$2047,"&lt;&gt;二年")+COUNTIFS('2022'!$E$1:$E$1903,A1654,'2022'!$K$1:$K$1903,"&lt;&gt;二年")+COUNTIFS('2023'!$C$1:$C$1765,A1654,'2023'!$F$1:$F$1765,"&lt;&gt;二年",'2023'!$G$1:$G$1765,"&lt;&gt;*调整*")+COUNTIFS('2024'!$C$1:$C$2041,A1654,'2024'!$F$1:$F$2041,"&lt;&gt;二年",'2024'!$G$1:$G$2041,"&lt;&gt;*调整*")+ROW()/100000,"")</f>
        <v/>
      </c>
    </row>
    <row r="1655" spans="1:3" ht="15" customHeight="1">
      <c r="A1655" t="str">
        <f>'2020'!C1655</f>
        <v>互联网金融</v>
      </c>
      <c r="B1655" t="b">
        <f>ISNUMBER('2020'!A1655)</f>
        <v>1</v>
      </c>
      <c r="C1655" t="str">
        <f>IF(AND(B1655,MATCH(A1655,$A$1:$A$10073,0)=ROW()),COUNTIFS('2020'!$C$1:$C$2317,A1655,'2020'!$F$1:$F$2317,"&lt;&gt;二年")+COUNTIFS('2021'!$E$1:$E$2047,A1655,'2021'!$J$1:$J$2047,"&lt;&gt;二年")+COUNTIFS('2022'!$E$1:$E$1903,A1655,'2022'!$K$1:$K$1903,"&lt;&gt;二年")+COUNTIFS('2023'!$C$1:$C$1765,A1655,'2023'!$F$1:$F$1765,"&lt;&gt;二年",'2023'!$G$1:$G$1765,"&lt;&gt;*调整*")+COUNTIFS('2024'!$C$1:$C$2041,A1655,'2024'!$F$1:$F$2041,"&lt;&gt;二年",'2024'!$G$1:$G$2041,"&lt;&gt;*调整*")+ROW()/100000,"")</f>
        <v/>
      </c>
    </row>
    <row r="1656" spans="1:3" ht="15" customHeight="1">
      <c r="A1656" t="str">
        <f>'2020'!C1656</f>
        <v>经济学</v>
      </c>
      <c r="B1656" t="b">
        <f>ISNUMBER('2020'!A1656)</f>
        <v>1</v>
      </c>
      <c r="C1656">
        <f>IF(AND(B1656,MATCH(A1656,$A$1:$A$10073,0)=ROW()),COUNTIFS('2020'!$C$1:$C$2317,A1656,'2020'!$F$1:$F$2317,"&lt;&gt;二年")+COUNTIFS('2021'!$E$1:$E$2047,A1656,'2021'!$J$1:$J$2047,"&lt;&gt;二年")+COUNTIFS('2022'!$E$1:$E$1903,A1656,'2022'!$K$1:$K$1903,"&lt;&gt;二年")+COUNTIFS('2023'!$C$1:$C$1765,A1656,'2023'!$F$1:$F$1765,"&lt;&gt;二年",'2023'!$G$1:$G$1765,"&lt;&gt;*调整*")+COUNTIFS('2024'!$C$1:$C$2041,A1656,'2024'!$F$1:$F$2041,"&lt;&gt;二年",'2024'!$G$1:$G$2041,"&lt;&gt;*调整*")+ROW()/100000,"")</f>
        <v>5.0165600000000001</v>
      </c>
    </row>
    <row r="1657" spans="1:3" ht="15" customHeight="1">
      <c r="A1657" t="str">
        <f>'2020'!C1657</f>
        <v>工程管理</v>
      </c>
      <c r="B1657" t="b">
        <f>ISNUMBER('2020'!A1657)</f>
        <v>1</v>
      </c>
      <c r="C1657" t="str">
        <f>IF(AND(B1657,MATCH(A1657,$A$1:$A$10073,0)=ROW()),COUNTIFS('2020'!$C$1:$C$2317,A1657,'2020'!$F$1:$F$2317,"&lt;&gt;二年")+COUNTIFS('2021'!$E$1:$E$2047,A1657,'2021'!$J$1:$J$2047,"&lt;&gt;二年")+COUNTIFS('2022'!$E$1:$E$1903,A1657,'2022'!$K$1:$K$1903,"&lt;&gt;二年")+COUNTIFS('2023'!$C$1:$C$1765,A1657,'2023'!$F$1:$F$1765,"&lt;&gt;二年",'2023'!$G$1:$G$1765,"&lt;&gt;*调整*")+COUNTIFS('2024'!$C$1:$C$2041,A1657,'2024'!$F$1:$F$2041,"&lt;&gt;二年",'2024'!$G$1:$G$2041,"&lt;&gt;*调整*")+ROW()/100000,"")</f>
        <v/>
      </c>
    </row>
    <row r="1658" spans="1:3" ht="15" customHeight="1">
      <c r="A1658" t="str">
        <f>'2020'!C1658</f>
        <v>文化产业管理</v>
      </c>
      <c r="B1658" t="b">
        <f>ISNUMBER('2020'!A1658)</f>
        <v>1</v>
      </c>
      <c r="C1658" t="str">
        <f>IF(AND(B1658,MATCH(A1658,$A$1:$A$10073,0)=ROW()),COUNTIFS('2020'!$C$1:$C$2317,A1658,'2020'!$F$1:$F$2317,"&lt;&gt;二年")+COUNTIFS('2021'!$E$1:$E$2047,A1658,'2021'!$J$1:$J$2047,"&lt;&gt;二年")+COUNTIFS('2022'!$E$1:$E$1903,A1658,'2022'!$K$1:$K$1903,"&lt;&gt;二年")+COUNTIFS('2023'!$C$1:$C$1765,A1658,'2023'!$F$1:$F$1765,"&lt;&gt;二年",'2023'!$G$1:$G$1765,"&lt;&gt;*调整*")+COUNTIFS('2024'!$C$1:$C$2041,A1658,'2024'!$F$1:$F$2041,"&lt;&gt;二年",'2024'!$G$1:$G$2041,"&lt;&gt;*调整*")+ROW()/100000,"")</f>
        <v/>
      </c>
    </row>
    <row r="1659" spans="1:3" ht="15" customHeight="1">
      <c r="A1659" t="str">
        <f>'2020'!C1659</f>
        <v>数理基础科学</v>
      </c>
      <c r="B1659" t="b">
        <f>ISNUMBER('2020'!A1659)</f>
        <v>1</v>
      </c>
      <c r="C1659">
        <f>IF(AND(B1659,MATCH(A1659,$A$1:$A$10073,0)=ROW()),COUNTIFS('2020'!$C$1:$C$2317,A1659,'2020'!$F$1:$F$2317,"&lt;&gt;二年")+COUNTIFS('2021'!$E$1:$E$2047,A1659,'2021'!$J$1:$J$2047,"&lt;&gt;二年")+COUNTIFS('2022'!$E$1:$E$1903,A1659,'2022'!$K$1:$K$1903,"&lt;&gt;二年")+COUNTIFS('2023'!$C$1:$C$1765,A1659,'2023'!$F$1:$F$1765,"&lt;&gt;二年",'2023'!$G$1:$G$1765,"&lt;&gt;*调整*")+COUNTIFS('2024'!$C$1:$C$2041,A1659,'2024'!$F$1:$F$2041,"&lt;&gt;二年",'2024'!$G$1:$G$2041,"&lt;&gt;*调整*")+ROW()/100000,"")</f>
        <v>1.0165900000000001</v>
      </c>
    </row>
    <row r="1660" spans="1:3" ht="15" customHeight="1">
      <c r="A1660" t="str">
        <f>'2020'!C1660</f>
        <v>智能制造工程</v>
      </c>
      <c r="B1660" t="b">
        <f>ISNUMBER('2020'!A1660)</f>
        <v>1</v>
      </c>
      <c r="C1660" t="str">
        <f>IF(AND(B1660,MATCH(A1660,$A$1:$A$10073,0)=ROW()),COUNTIFS('2020'!$C$1:$C$2317,A1660,'2020'!$F$1:$F$2317,"&lt;&gt;二年")+COUNTIFS('2021'!$E$1:$E$2047,A1660,'2021'!$J$1:$J$2047,"&lt;&gt;二年")+COUNTIFS('2022'!$E$1:$E$1903,A1660,'2022'!$K$1:$K$1903,"&lt;&gt;二年")+COUNTIFS('2023'!$C$1:$C$1765,A1660,'2023'!$F$1:$F$1765,"&lt;&gt;二年",'2023'!$G$1:$G$1765,"&lt;&gt;*调整*")+COUNTIFS('2024'!$C$1:$C$2041,A1660,'2024'!$F$1:$F$2041,"&lt;&gt;二年",'2024'!$G$1:$G$2041,"&lt;&gt;*调整*")+ROW()/100000,"")</f>
        <v/>
      </c>
    </row>
    <row r="1661" spans="1:3" ht="15" customHeight="1">
      <c r="A1661" t="str">
        <f>'2020'!C1661</f>
        <v>市场营销</v>
      </c>
      <c r="B1661" t="b">
        <f>ISNUMBER('2020'!A1661)</f>
        <v>1</v>
      </c>
      <c r="C1661" t="str">
        <f>IF(AND(B1661,MATCH(A1661,$A$1:$A$10073,0)=ROW()),COUNTIFS('2020'!$C$1:$C$2317,A1661,'2020'!$F$1:$F$2317,"&lt;&gt;二年")+COUNTIFS('2021'!$E$1:$E$2047,A1661,'2021'!$J$1:$J$2047,"&lt;&gt;二年")+COUNTIFS('2022'!$E$1:$E$1903,A1661,'2022'!$K$1:$K$1903,"&lt;&gt;二年")+COUNTIFS('2023'!$C$1:$C$1765,A1661,'2023'!$F$1:$F$1765,"&lt;&gt;二年",'2023'!$G$1:$G$1765,"&lt;&gt;*调整*")+COUNTIFS('2024'!$C$1:$C$2041,A1661,'2024'!$F$1:$F$2041,"&lt;&gt;二年",'2024'!$G$1:$G$2041,"&lt;&gt;*调整*")+ROW()/100000,"")</f>
        <v/>
      </c>
    </row>
    <row r="1662" spans="1:3" ht="15" customHeight="1">
      <c r="A1662" t="str">
        <f>'2020'!C1662</f>
        <v>农林经济管理</v>
      </c>
      <c r="B1662" t="b">
        <f>ISNUMBER('2020'!A1662)</f>
        <v>1</v>
      </c>
      <c r="C1662">
        <f>IF(AND(B1662,MATCH(A1662,$A$1:$A$10073,0)=ROW()),COUNTIFS('2020'!$C$1:$C$2317,A1662,'2020'!$F$1:$F$2317,"&lt;&gt;二年")+COUNTIFS('2021'!$E$1:$E$2047,A1662,'2021'!$J$1:$J$2047,"&lt;&gt;二年")+COUNTIFS('2022'!$E$1:$E$1903,A1662,'2022'!$K$1:$K$1903,"&lt;&gt;二年")+COUNTIFS('2023'!$C$1:$C$1765,A1662,'2023'!$F$1:$F$1765,"&lt;&gt;二年",'2023'!$G$1:$G$1765,"&lt;&gt;*调整*")+COUNTIFS('2024'!$C$1:$C$2041,A1662,'2024'!$F$1:$F$2041,"&lt;&gt;二年",'2024'!$G$1:$G$2041,"&lt;&gt;*调整*")+ROW()/100000,"")</f>
        <v>5.0166199999999996</v>
      </c>
    </row>
    <row r="1663" spans="1:3" ht="15" customHeight="1">
      <c r="A1663" t="str">
        <f>'2020'!C1663</f>
        <v>跨境电子商务</v>
      </c>
      <c r="B1663" t="b">
        <f>ISNUMBER('2020'!A1663)</f>
        <v>1</v>
      </c>
      <c r="C1663" t="str">
        <f>IF(AND(B1663,MATCH(A1663,$A$1:$A$10073,0)=ROW()),COUNTIFS('2020'!$C$1:$C$2317,A1663,'2020'!$F$1:$F$2317,"&lt;&gt;二年")+COUNTIFS('2021'!$E$1:$E$2047,A1663,'2021'!$J$1:$J$2047,"&lt;&gt;二年")+COUNTIFS('2022'!$E$1:$E$1903,A1663,'2022'!$K$1:$K$1903,"&lt;&gt;二年")+COUNTIFS('2023'!$C$1:$C$1765,A1663,'2023'!$F$1:$F$1765,"&lt;&gt;二年",'2023'!$G$1:$G$1765,"&lt;&gt;*调整*")+COUNTIFS('2024'!$C$1:$C$2041,A1663,'2024'!$F$1:$F$2041,"&lt;&gt;二年",'2024'!$G$1:$G$2041,"&lt;&gt;*调整*")+ROW()/100000,"")</f>
        <v/>
      </c>
    </row>
    <row r="1664" spans="1:3" ht="15" customHeight="1">
      <c r="A1664" t="str">
        <f>'2020'!C1664</f>
        <v>思想政治教育</v>
      </c>
      <c r="B1664" t="b">
        <f>ISNUMBER('2020'!A1664)</f>
        <v>1</v>
      </c>
      <c r="C1664" t="str">
        <f>IF(AND(B1664,MATCH(A1664,$A$1:$A$10073,0)=ROW()),COUNTIFS('2020'!$C$1:$C$2317,A1664,'2020'!$F$1:$F$2317,"&lt;&gt;二年")+COUNTIFS('2021'!$E$1:$E$2047,A1664,'2021'!$J$1:$J$2047,"&lt;&gt;二年")+COUNTIFS('2022'!$E$1:$E$1903,A1664,'2022'!$K$1:$K$1903,"&lt;&gt;二年")+COUNTIFS('2023'!$C$1:$C$1765,A1664,'2023'!$F$1:$F$1765,"&lt;&gt;二年",'2023'!$G$1:$G$1765,"&lt;&gt;*调整*")+COUNTIFS('2024'!$C$1:$C$2041,A1664,'2024'!$F$1:$F$2041,"&lt;&gt;二年",'2024'!$G$1:$G$2041,"&lt;&gt;*调整*")+ROW()/100000,"")</f>
        <v/>
      </c>
    </row>
    <row r="1665" spans="1:3" ht="15" customHeight="1">
      <c r="A1665" t="str">
        <f>'2020'!C1665</f>
        <v>微电子科学与工程</v>
      </c>
      <c r="B1665" t="b">
        <f>ISNUMBER('2020'!A1665)</f>
        <v>1</v>
      </c>
      <c r="C1665" t="str">
        <f>IF(AND(B1665,MATCH(A1665,$A$1:$A$10073,0)=ROW()),COUNTIFS('2020'!$C$1:$C$2317,A1665,'2020'!$F$1:$F$2317,"&lt;&gt;二年")+COUNTIFS('2021'!$E$1:$E$2047,A1665,'2021'!$J$1:$J$2047,"&lt;&gt;二年")+COUNTIFS('2022'!$E$1:$E$1903,A1665,'2022'!$K$1:$K$1903,"&lt;&gt;二年")+COUNTIFS('2023'!$C$1:$C$1765,A1665,'2023'!$F$1:$F$1765,"&lt;&gt;二年",'2023'!$G$1:$G$1765,"&lt;&gt;*调整*")+COUNTIFS('2024'!$C$1:$C$2041,A1665,'2024'!$F$1:$F$2041,"&lt;&gt;二年",'2024'!$G$1:$G$2041,"&lt;&gt;*调整*")+ROW()/100000,"")</f>
        <v/>
      </c>
    </row>
    <row r="1666" spans="1:3" ht="15" customHeight="1">
      <c r="A1666" t="str">
        <f>'2020'!C1666</f>
        <v>人工智能</v>
      </c>
      <c r="B1666" t="b">
        <f>ISNUMBER('2020'!A1666)</f>
        <v>1</v>
      </c>
      <c r="C1666" t="str">
        <f>IF(AND(B1666,MATCH(A1666,$A$1:$A$10073,0)=ROW()),COUNTIFS('2020'!$C$1:$C$2317,A1666,'2020'!$F$1:$F$2317,"&lt;&gt;二年")+COUNTIFS('2021'!$E$1:$E$2047,A1666,'2021'!$J$1:$J$2047,"&lt;&gt;二年")+COUNTIFS('2022'!$E$1:$E$1903,A1666,'2022'!$K$1:$K$1903,"&lt;&gt;二年")+COUNTIFS('2023'!$C$1:$C$1765,A1666,'2023'!$F$1:$F$1765,"&lt;&gt;二年",'2023'!$G$1:$G$1765,"&lt;&gt;*调整*")+COUNTIFS('2024'!$C$1:$C$2041,A1666,'2024'!$F$1:$F$2041,"&lt;&gt;二年",'2024'!$G$1:$G$2041,"&lt;&gt;*调整*")+ROW()/100000,"")</f>
        <v/>
      </c>
    </row>
    <row r="1667" spans="1:3" ht="15" customHeight="1">
      <c r="A1667" t="str">
        <f>'2020'!C1667</f>
        <v>社会体育指导与管理</v>
      </c>
      <c r="B1667" t="b">
        <f>ISNUMBER('2020'!A1667)</f>
        <v>1</v>
      </c>
      <c r="C1667" t="str">
        <f>IF(AND(B1667,MATCH(A1667,$A$1:$A$10073,0)=ROW()),COUNTIFS('2020'!$C$1:$C$2317,A1667,'2020'!$F$1:$F$2317,"&lt;&gt;二年")+COUNTIFS('2021'!$E$1:$E$2047,A1667,'2021'!$J$1:$J$2047,"&lt;&gt;二年")+COUNTIFS('2022'!$E$1:$E$1903,A1667,'2022'!$K$1:$K$1903,"&lt;&gt;二年")+COUNTIFS('2023'!$C$1:$C$1765,A1667,'2023'!$F$1:$F$1765,"&lt;&gt;二年",'2023'!$G$1:$G$1765,"&lt;&gt;*调整*")+COUNTIFS('2024'!$C$1:$C$2041,A1667,'2024'!$F$1:$F$2041,"&lt;&gt;二年",'2024'!$G$1:$G$2041,"&lt;&gt;*调整*")+ROW()/100000,"")</f>
        <v/>
      </c>
    </row>
    <row r="1668" spans="1:3" ht="15" customHeight="1">
      <c r="A1668" t="str">
        <f>'2020'!C1668</f>
        <v>艺术设计学</v>
      </c>
      <c r="B1668" t="b">
        <f>ISNUMBER('2020'!A1668)</f>
        <v>1</v>
      </c>
      <c r="C1668" t="str">
        <f>IF(AND(B1668,MATCH(A1668,$A$1:$A$10073,0)=ROW()),COUNTIFS('2020'!$C$1:$C$2317,A1668,'2020'!$F$1:$F$2317,"&lt;&gt;二年")+COUNTIFS('2021'!$E$1:$E$2047,A1668,'2021'!$J$1:$J$2047,"&lt;&gt;二年")+COUNTIFS('2022'!$E$1:$E$1903,A1668,'2022'!$K$1:$K$1903,"&lt;&gt;二年")+COUNTIFS('2023'!$C$1:$C$1765,A1668,'2023'!$F$1:$F$1765,"&lt;&gt;二年",'2023'!$G$1:$G$1765,"&lt;&gt;*调整*")+COUNTIFS('2024'!$C$1:$C$2041,A1668,'2024'!$F$1:$F$2041,"&lt;&gt;二年",'2024'!$G$1:$G$2041,"&lt;&gt;*调整*")+ROW()/100000,"")</f>
        <v/>
      </c>
    </row>
    <row r="1669" spans="1:3" ht="15" customHeight="1">
      <c r="A1669" t="str">
        <f>'2020'!C1669</f>
        <v>体育经济与管理</v>
      </c>
      <c r="B1669" t="b">
        <f>ISNUMBER('2020'!A1669)</f>
        <v>1</v>
      </c>
      <c r="C1669">
        <f>IF(AND(B1669,MATCH(A1669,$A$1:$A$10073,0)=ROW()),COUNTIFS('2020'!$C$1:$C$2317,A1669,'2020'!$F$1:$F$2317,"&lt;&gt;二年")+COUNTIFS('2021'!$E$1:$E$2047,A1669,'2021'!$J$1:$J$2047,"&lt;&gt;二年")+COUNTIFS('2022'!$E$1:$E$1903,A1669,'2022'!$K$1:$K$1903,"&lt;&gt;二年")+COUNTIFS('2023'!$C$1:$C$1765,A1669,'2023'!$F$1:$F$1765,"&lt;&gt;二年",'2023'!$G$1:$G$1765,"&lt;&gt;*调整*")+COUNTIFS('2024'!$C$1:$C$2041,A1669,'2024'!$F$1:$F$2041,"&lt;&gt;二年",'2024'!$G$1:$G$2041,"&lt;&gt;*调整*")+ROW()/100000,"")</f>
        <v>10.016690000000001</v>
      </c>
    </row>
    <row r="1670" spans="1:3" ht="15" customHeight="1">
      <c r="A1670" t="str">
        <f>'2020'!C1670</f>
        <v>金融科技</v>
      </c>
      <c r="B1670" t="b">
        <f>ISNUMBER('2020'!A1670)</f>
        <v>1</v>
      </c>
      <c r="C1670" t="str">
        <f>IF(AND(B1670,MATCH(A1670,$A$1:$A$10073,0)=ROW()),COUNTIFS('2020'!$C$1:$C$2317,A1670,'2020'!$F$1:$F$2317,"&lt;&gt;二年")+COUNTIFS('2021'!$E$1:$E$2047,A1670,'2021'!$J$1:$J$2047,"&lt;&gt;二年")+COUNTIFS('2022'!$E$1:$E$1903,A1670,'2022'!$K$1:$K$1903,"&lt;&gt;二年")+COUNTIFS('2023'!$C$1:$C$1765,A1670,'2023'!$F$1:$F$1765,"&lt;&gt;二年",'2023'!$G$1:$G$1765,"&lt;&gt;*调整*")+COUNTIFS('2024'!$C$1:$C$2041,A1670,'2024'!$F$1:$F$2041,"&lt;&gt;二年",'2024'!$G$1:$G$2041,"&lt;&gt;*调整*")+ROW()/100000,"")</f>
        <v/>
      </c>
    </row>
    <row r="1671" spans="1:3" ht="15" customHeight="1">
      <c r="A1671" t="str">
        <f>'2020'!C1671</f>
        <v>机器人工程</v>
      </c>
      <c r="B1671" t="b">
        <f>ISNUMBER('2020'!A1671)</f>
        <v>1</v>
      </c>
      <c r="C1671" t="str">
        <f>IF(AND(B1671,MATCH(A1671,$A$1:$A$10073,0)=ROW()),COUNTIFS('2020'!$C$1:$C$2317,A1671,'2020'!$F$1:$F$2317,"&lt;&gt;二年")+COUNTIFS('2021'!$E$1:$E$2047,A1671,'2021'!$J$1:$J$2047,"&lt;&gt;二年")+COUNTIFS('2022'!$E$1:$E$1903,A1671,'2022'!$K$1:$K$1903,"&lt;&gt;二年")+COUNTIFS('2023'!$C$1:$C$1765,A1671,'2023'!$F$1:$F$1765,"&lt;&gt;二年",'2023'!$G$1:$G$1765,"&lt;&gt;*调整*")+COUNTIFS('2024'!$C$1:$C$2041,A1671,'2024'!$F$1:$F$2041,"&lt;&gt;二年",'2024'!$G$1:$G$2041,"&lt;&gt;*调整*")+ROW()/100000,"")</f>
        <v/>
      </c>
    </row>
    <row r="1672" spans="1:3" ht="15" customHeight="1">
      <c r="A1672" t="str">
        <f>'2020'!C1672</f>
        <v>新媒体艺术</v>
      </c>
      <c r="B1672" t="b">
        <f>ISNUMBER('2020'!A1672)</f>
        <v>1</v>
      </c>
      <c r="C1672" t="str">
        <f>IF(AND(B1672,MATCH(A1672,$A$1:$A$10073,0)=ROW()),COUNTIFS('2020'!$C$1:$C$2317,A1672,'2020'!$F$1:$F$2317,"&lt;&gt;二年")+COUNTIFS('2021'!$E$1:$E$2047,A1672,'2021'!$J$1:$J$2047,"&lt;&gt;二年")+COUNTIFS('2022'!$E$1:$E$1903,A1672,'2022'!$K$1:$K$1903,"&lt;&gt;二年")+COUNTIFS('2023'!$C$1:$C$1765,A1672,'2023'!$F$1:$F$1765,"&lt;&gt;二年",'2023'!$G$1:$G$1765,"&lt;&gt;*调整*")+COUNTIFS('2024'!$C$1:$C$2041,A1672,'2024'!$F$1:$F$2041,"&lt;&gt;二年",'2024'!$G$1:$G$2041,"&lt;&gt;*调整*")+ROW()/100000,"")</f>
        <v/>
      </c>
    </row>
    <row r="1673" spans="1:3" ht="15" customHeight="1">
      <c r="A1673" t="str">
        <f>'2020'!C1673</f>
        <v>海洋工程与技术</v>
      </c>
      <c r="B1673" t="b">
        <f>ISNUMBER('2020'!A1673)</f>
        <v>1</v>
      </c>
      <c r="C1673" t="str">
        <f>IF(AND(B1673,MATCH(A1673,$A$1:$A$10073,0)=ROW()),COUNTIFS('2020'!$C$1:$C$2317,A1673,'2020'!$F$1:$F$2317,"&lt;&gt;二年")+COUNTIFS('2021'!$E$1:$E$2047,A1673,'2021'!$J$1:$J$2047,"&lt;&gt;二年")+COUNTIFS('2022'!$E$1:$E$1903,A1673,'2022'!$K$1:$K$1903,"&lt;&gt;二年")+COUNTIFS('2023'!$C$1:$C$1765,A1673,'2023'!$F$1:$F$1765,"&lt;&gt;二年",'2023'!$G$1:$G$1765,"&lt;&gt;*调整*")+COUNTIFS('2024'!$C$1:$C$2041,A1673,'2024'!$F$1:$F$2041,"&lt;&gt;二年",'2024'!$G$1:$G$2041,"&lt;&gt;*调整*")+ROW()/100000,"")</f>
        <v/>
      </c>
    </row>
    <row r="1674" spans="1:3" ht="15" customHeight="1">
      <c r="A1674" t="str">
        <f>'2020'!C1674</f>
        <v>计算机科学与技术</v>
      </c>
      <c r="B1674" t="b">
        <f>ISNUMBER('2020'!A1674)</f>
        <v>1</v>
      </c>
      <c r="C1674" t="str">
        <f>IF(AND(B1674,MATCH(A1674,$A$1:$A$10073,0)=ROW()),COUNTIFS('2020'!$C$1:$C$2317,A1674,'2020'!$F$1:$F$2317,"&lt;&gt;二年")+COUNTIFS('2021'!$E$1:$E$2047,A1674,'2021'!$J$1:$J$2047,"&lt;&gt;二年")+COUNTIFS('2022'!$E$1:$E$1903,A1674,'2022'!$K$1:$K$1903,"&lt;&gt;二年")+COUNTIFS('2023'!$C$1:$C$1765,A1674,'2023'!$F$1:$F$1765,"&lt;&gt;二年",'2023'!$G$1:$G$1765,"&lt;&gt;*调整*")+COUNTIFS('2024'!$C$1:$C$2041,A1674,'2024'!$F$1:$F$2041,"&lt;&gt;二年",'2024'!$G$1:$G$2041,"&lt;&gt;*调整*")+ROW()/100000,"")</f>
        <v/>
      </c>
    </row>
    <row r="1675" spans="1:3" ht="15" customHeight="1">
      <c r="A1675" t="str">
        <f>'2020'!C1675</f>
        <v>新能源汽车工程</v>
      </c>
      <c r="B1675" t="b">
        <f>ISNUMBER('2020'!A1675)</f>
        <v>1</v>
      </c>
      <c r="C1675" t="str">
        <f>IF(AND(B1675,MATCH(A1675,$A$1:$A$10073,0)=ROW()),COUNTIFS('2020'!$C$1:$C$2317,A1675,'2020'!$F$1:$F$2317,"&lt;&gt;二年")+COUNTIFS('2021'!$E$1:$E$2047,A1675,'2021'!$J$1:$J$2047,"&lt;&gt;二年")+COUNTIFS('2022'!$E$1:$E$1903,A1675,'2022'!$K$1:$K$1903,"&lt;&gt;二年")+COUNTIFS('2023'!$C$1:$C$1765,A1675,'2023'!$F$1:$F$1765,"&lt;&gt;二年",'2023'!$G$1:$G$1765,"&lt;&gt;*调整*")+COUNTIFS('2024'!$C$1:$C$2041,A1675,'2024'!$F$1:$F$2041,"&lt;&gt;二年",'2024'!$G$1:$G$2041,"&lt;&gt;*调整*")+ROW()/100000,"")</f>
        <v/>
      </c>
    </row>
    <row r="1676" spans="1:3" ht="15" customHeight="1">
      <c r="A1676" t="str">
        <f>'2020'!C1676</f>
        <v>人工智能</v>
      </c>
      <c r="B1676" t="b">
        <f>ISNUMBER('2020'!A1676)</f>
        <v>1</v>
      </c>
      <c r="C1676" t="str">
        <f>IF(AND(B1676,MATCH(A1676,$A$1:$A$10073,0)=ROW()),COUNTIFS('2020'!$C$1:$C$2317,A1676,'2020'!$F$1:$F$2317,"&lt;&gt;二年")+COUNTIFS('2021'!$E$1:$E$2047,A1676,'2021'!$J$1:$J$2047,"&lt;&gt;二年")+COUNTIFS('2022'!$E$1:$E$1903,A1676,'2022'!$K$1:$K$1903,"&lt;&gt;二年")+COUNTIFS('2023'!$C$1:$C$1765,A1676,'2023'!$F$1:$F$1765,"&lt;&gt;二年",'2023'!$G$1:$G$1765,"&lt;&gt;*调整*")+COUNTIFS('2024'!$C$1:$C$2041,A1676,'2024'!$F$1:$F$2041,"&lt;&gt;二年",'2024'!$G$1:$G$2041,"&lt;&gt;*调整*")+ROW()/100000,"")</f>
        <v/>
      </c>
    </row>
    <row r="1677" spans="1:3" ht="15" customHeight="1">
      <c r="A1677" t="str">
        <f>'2020'!C1677</f>
        <v>旅游管理与服务教育</v>
      </c>
      <c r="B1677" t="b">
        <f>ISNUMBER('2020'!A1677)</f>
        <v>1</v>
      </c>
      <c r="C1677" t="str">
        <f>IF(AND(B1677,MATCH(A1677,$A$1:$A$10073,0)=ROW()),COUNTIFS('2020'!$C$1:$C$2317,A1677,'2020'!$F$1:$F$2317,"&lt;&gt;二年")+COUNTIFS('2021'!$E$1:$E$2047,A1677,'2021'!$J$1:$J$2047,"&lt;&gt;二年")+COUNTIFS('2022'!$E$1:$E$1903,A1677,'2022'!$K$1:$K$1903,"&lt;&gt;二年")+COUNTIFS('2023'!$C$1:$C$1765,A1677,'2023'!$F$1:$F$1765,"&lt;&gt;二年",'2023'!$G$1:$G$1765,"&lt;&gt;*调整*")+COUNTIFS('2024'!$C$1:$C$2041,A1677,'2024'!$F$1:$F$2041,"&lt;&gt;二年",'2024'!$G$1:$G$2041,"&lt;&gt;*调整*")+ROW()/100000,"")</f>
        <v/>
      </c>
    </row>
    <row r="1678" spans="1:3" ht="15" customHeight="1">
      <c r="A1678" t="str">
        <f>'2020'!C1678</f>
        <v>产品设计</v>
      </c>
      <c r="B1678" t="b">
        <f>ISNUMBER('2020'!A1678)</f>
        <v>1</v>
      </c>
      <c r="C1678" t="str">
        <f>IF(AND(B1678,MATCH(A1678,$A$1:$A$10073,0)=ROW()),COUNTIFS('2020'!$C$1:$C$2317,A1678,'2020'!$F$1:$F$2317,"&lt;&gt;二年")+COUNTIFS('2021'!$E$1:$E$2047,A1678,'2021'!$J$1:$J$2047,"&lt;&gt;二年")+COUNTIFS('2022'!$E$1:$E$1903,A1678,'2022'!$K$1:$K$1903,"&lt;&gt;二年")+COUNTIFS('2023'!$C$1:$C$1765,A1678,'2023'!$F$1:$F$1765,"&lt;&gt;二年",'2023'!$G$1:$G$1765,"&lt;&gt;*调整*")+COUNTIFS('2024'!$C$1:$C$2041,A1678,'2024'!$F$1:$F$2041,"&lt;&gt;二年",'2024'!$G$1:$G$2041,"&lt;&gt;*调整*")+ROW()/100000,"")</f>
        <v/>
      </c>
    </row>
    <row r="1679" spans="1:3" ht="15" customHeight="1">
      <c r="A1679" t="str">
        <f>'2020'!C1679</f>
        <v>金融科技</v>
      </c>
      <c r="B1679" t="b">
        <f>ISNUMBER('2020'!A1679)</f>
        <v>1</v>
      </c>
      <c r="C1679" t="str">
        <f>IF(AND(B1679,MATCH(A1679,$A$1:$A$10073,0)=ROW()),COUNTIFS('2020'!$C$1:$C$2317,A1679,'2020'!$F$1:$F$2317,"&lt;&gt;二年")+COUNTIFS('2021'!$E$1:$E$2047,A1679,'2021'!$J$1:$J$2047,"&lt;&gt;二年")+COUNTIFS('2022'!$E$1:$E$1903,A1679,'2022'!$K$1:$K$1903,"&lt;&gt;二年")+COUNTIFS('2023'!$C$1:$C$1765,A1679,'2023'!$F$1:$F$1765,"&lt;&gt;二年",'2023'!$G$1:$G$1765,"&lt;&gt;*调整*")+COUNTIFS('2024'!$C$1:$C$2041,A1679,'2024'!$F$1:$F$2041,"&lt;&gt;二年",'2024'!$G$1:$G$2041,"&lt;&gt;*调整*")+ROW()/100000,"")</f>
        <v/>
      </c>
    </row>
    <row r="1680" spans="1:3" ht="15" customHeight="1">
      <c r="A1680" t="str">
        <f>'2020'!C1680</f>
        <v>交通运输</v>
      </c>
      <c r="B1680" t="b">
        <f>ISNUMBER('2020'!A1680)</f>
        <v>1</v>
      </c>
      <c r="C1680" t="str">
        <f>IF(AND(B1680,MATCH(A1680,$A$1:$A$10073,0)=ROW()),COUNTIFS('2020'!$C$1:$C$2317,A1680,'2020'!$F$1:$F$2317,"&lt;&gt;二年")+COUNTIFS('2021'!$E$1:$E$2047,A1680,'2021'!$J$1:$J$2047,"&lt;&gt;二年")+COUNTIFS('2022'!$E$1:$E$1903,A1680,'2022'!$K$1:$K$1903,"&lt;&gt;二年")+COUNTIFS('2023'!$C$1:$C$1765,A1680,'2023'!$F$1:$F$1765,"&lt;&gt;二年",'2023'!$G$1:$G$1765,"&lt;&gt;*调整*")+COUNTIFS('2024'!$C$1:$C$2041,A1680,'2024'!$F$1:$F$2041,"&lt;&gt;二年",'2024'!$G$1:$G$2041,"&lt;&gt;*调整*")+ROW()/100000,"")</f>
        <v/>
      </c>
    </row>
    <row r="1681" spans="1:3" ht="15" customHeight="1">
      <c r="A1681" t="str">
        <f>'2020'!C1681</f>
        <v>城市管理</v>
      </c>
      <c r="B1681" t="b">
        <f>ISNUMBER('2020'!A1681)</f>
        <v>1</v>
      </c>
      <c r="C1681">
        <f>IF(AND(B1681,MATCH(A1681,$A$1:$A$10073,0)=ROW()),COUNTIFS('2020'!$C$1:$C$2317,A1681,'2020'!$F$1:$F$2317,"&lt;&gt;二年")+COUNTIFS('2021'!$E$1:$E$2047,A1681,'2021'!$J$1:$J$2047,"&lt;&gt;二年")+COUNTIFS('2022'!$E$1:$E$1903,A1681,'2022'!$K$1:$K$1903,"&lt;&gt;二年")+COUNTIFS('2023'!$C$1:$C$1765,A1681,'2023'!$F$1:$F$1765,"&lt;&gt;二年",'2023'!$G$1:$G$1765,"&lt;&gt;*调整*")+COUNTIFS('2024'!$C$1:$C$2041,A1681,'2024'!$F$1:$F$2041,"&lt;&gt;二年",'2024'!$G$1:$G$2041,"&lt;&gt;*调整*")+ROW()/100000,"")</f>
        <v>10.01681</v>
      </c>
    </row>
    <row r="1682" spans="1:3" ht="15" customHeight="1">
      <c r="A1682" t="str">
        <f>'2020'!C1682</f>
        <v>国际经贸规则</v>
      </c>
      <c r="B1682" t="b">
        <f>ISNUMBER('2020'!A1682)</f>
        <v>1</v>
      </c>
      <c r="C1682" t="str">
        <f>IF(AND(B1682,MATCH(A1682,$A$1:$A$10073,0)=ROW()),COUNTIFS('2020'!$C$1:$C$2317,A1682,'2020'!$F$1:$F$2317,"&lt;&gt;二年")+COUNTIFS('2021'!$E$1:$E$2047,A1682,'2021'!$J$1:$J$2047,"&lt;&gt;二年")+COUNTIFS('2022'!$E$1:$E$1903,A1682,'2022'!$K$1:$K$1903,"&lt;&gt;二年")+COUNTIFS('2023'!$C$1:$C$1765,A1682,'2023'!$F$1:$F$1765,"&lt;&gt;二年",'2023'!$G$1:$G$1765,"&lt;&gt;*调整*")+COUNTIFS('2024'!$C$1:$C$2041,A1682,'2024'!$F$1:$F$2041,"&lt;&gt;二年",'2024'!$G$1:$G$2041,"&lt;&gt;*调整*")+ROW()/100000,"")</f>
        <v/>
      </c>
    </row>
    <row r="1683" spans="1:3" ht="15" customHeight="1">
      <c r="A1683" t="str">
        <f>'2020'!C1683</f>
        <v>应急管理</v>
      </c>
      <c r="B1683" t="b">
        <f>ISNUMBER('2020'!A1683)</f>
        <v>1</v>
      </c>
      <c r="C1683" t="str">
        <f>IF(AND(B1683,MATCH(A1683,$A$1:$A$10073,0)=ROW()),COUNTIFS('2020'!$C$1:$C$2317,A1683,'2020'!$F$1:$F$2317,"&lt;&gt;二年")+COUNTIFS('2021'!$E$1:$E$2047,A1683,'2021'!$J$1:$J$2047,"&lt;&gt;二年")+COUNTIFS('2022'!$E$1:$E$1903,A1683,'2022'!$K$1:$K$1903,"&lt;&gt;二年")+COUNTIFS('2023'!$C$1:$C$1765,A1683,'2023'!$F$1:$F$1765,"&lt;&gt;二年",'2023'!$G$1:$G$1765,"&lt;&gt;*调整*")+COUNTIFS('2024'!$C$1:$C$2041,A1683,'2024'!$F$1:$F$2041,"&lt;&gt;二年",'2024'!$G$1:$G$2041,"&lt;&gt;*调整*")+ROW()/100000,"")</f>
        <v/>
      </c>
    </row>
    <row r="1684" spans="1:3" ht="15" customHeight="1">
      <c r="A1684" t="str">
        <f>'2020'!C1684</f>
        <v>税收学</v>
      </c>
      <c r="B1684" t="b">
        <f>ISNUMBER('2020'!A1684)</f>
        <v>1</v>
      </c>
      <c r="C1684" t="str">
        <f>IF(AND(B1684,MATCH(A1684,$A$1:$A$10073,0)=ROW()),COUNTIFS('2020'!$C$1:$C$2317,A1684,'2020'!$F$1:$F$2317,"&lt;&gt;二年")+COUNTIFS('2021'!$E$1:$E$2047,A1684,'2021'!$J$1:$J$2047,"&lt;&gt;二年")+COUNTIFS('2022'!$E$1:$E$1903,A1684,'2022'!$K$1:$K$1903,"&lt;&gt;二年")+COUNTIFS('2023'!$C$1:$C$1765,A1684,'2023'!$F$1:$F$1765,"&lt;&gt;二年",'2023'!$G$1:$G$1765,"&lt;&gt;*调整*")+COUNTIFS('2024'!$C$1:$C$2041,A1684,'2024'!$F$1:$F$2041,"&lt;&gt;二年",'2024'!$G$1:$G$2041,"&lt;&gt;*调整*")+ROW()/100000,"")</f>
        <v/>
      </c>
    </row>
    <row r="1685" spans="1:3" ht="15" customHeight="1">
      <c r="A1685" t="str">
        <f>'2020'!C1685</f>
        <v>思想政治教育</v>
      </c>
      <c r="B1685" t="b">
        <f>ISNUMBER('2020'!A1685)</f>
        <v>1</v>
      </c>
      <c r="C1685" t="str">
        <f>IF(AND(B1685,MATCH(A1685,$A$1:$A$10073,0)=ROW()),COUNTIFS('2020'!$C$1:$C$2317,A1685,'2020'!$F$1:$F$2317,"&lt;&gt;二年")+COUNTIFS('2021'!$E$1:$E$2047,A1685,'2021'!$J$1:$J$2047,"&lt;&gt;二年")+COUNTIFS('2022'!$E$1:$E$1903,A1685,'2022'!$K$1:$K$1903,"&lt;&gt;二年")+COUNTIFS('2023'!$C$1:$C$1765,A1685,'2023'!$F$1:$F$1765,"&lt;&gt;二年",'2023'!$G$1:$G$1765,"&lt;&gt;*调整*")+COUNTIFS('2024'!$C$1:$C$2041,A1685,'2024'!$F$1:$F$2041,"&lt;&gt;二年",'2024'!$G$1:$G$2041,"&lt;&gt;*调整*")+ROW()/100000,"")</f>
        <v/>
      </c>
    </row>
    <row r="1686" spans="1:3" ht="15" customHeight="1">
      <c r="A1686" t="str">
        <f>'2020'!C1686</f>
        <v>社会体育指导与管理</v>
      </c>
      <c r="B1686" t="b">
        <f>ISNUMBER('2020'!A1686)</f>
        <v>1</v>
      </c>
      <c r="C1686" t="str">
        <f>IF(AND(B1686,MATCH(A1686,$A$1:$A$10073,0)=ROW()),COUNTIFS('2020'!$C$1:$C$2317,A1686,'2020'!$F$1:$F$2317,"&lt;&gt;二年")+COUNTIFS('2021'!$E$1:$E$2047,A1686,'2021'!$J$1:$J$2047,"&lt;&gt;二年")+COUNTIFS('2022'!$E$1:$E$1903,A1686,'2022'!$K$1:$K$1903,"&lt;&gt;二年")+COUNTIFS('2023'!$C$1:$C$1765,A1686,'2023'!$F$1:$F$1765,"&lt;&gt;二年",'2023'!$G$1:$G$1765,"&lt;&gt;*调整*")+COUNTIFS('2024'!$C$1:$C$2041,A1686,'2024'!$F$1:$F$2041,"&lt;&gt;二年",'2024'!$G$1:$G$2041,"&lt;&gt;*调整*")+ROW()/100000,"")</f>
        <v/>
      </c>
    </row>
    <row r="1687" spans="1:3" ht="15" customHeight="1">
      <c r="A1687" t="str">
        <f>'2020'!C1687</f>
        <v>物联网工程</v>
      </c>
      <c r="B1687" t="b">
        <f>ISNUMBER('2020'!A1687)</f>
        <v>1</v>
      </c>
      <c r="C1687" t="str">
        <f>IF(AND(B1687,MATCH(A1687,$A$1:$A$10073,0)=ROW()),COUNTIFS('2020'!$C$1:$C$2317,A1687,'2020'!$F$1:$F$2317,"&lt;&gt;二年")+COUNTIFS('2021'!$E$1:$E$2047,A1687,'2021'!$J$1:$J$2047,"&lt;&gt;二年")+COUNTIFS('2022'!$E$1:$E$1903,A1687,'2022'!$K$1:$K$1903,"&lt;&gt;二年")+COUNTIFS('2023'!$C$1:$C$1765,A1687,'2023'!$F$1:$F$1765,"&lt;&gt;二年",'2023'!$G$1:$G$1765,"&lt;&gt;*调整*")+COUNTIFS('2024'!$C$1:$C$2041,A1687,'2024'!$F$1:$F$2041,"&lt;&gt;二年",'2024'!$G$1:$G$2041,"&lt;&gt;*调整*")+ROW()/100000,"")</f>
        <v/>
      </c>
    </row>
    <row r="1688" spans="1:3" ht="15" customHeight="1">
      <c r="A1688" t="str">
        <f>'2020'!C1688</f>
        <v>数据计算及应用</v>
      </c>
      <c r="B1688" t="b">
        <f>ISNUMBER('2020'!A1688)</f>
        <v>1</v>
      </c>
      <c r="C1688" t="str">
        <f>IF(AND(B1688,MATCH(A1688,$A$1:$A$10073,0)=ROW()),COUNTIFS('2020'!$C$1:$C$2317,A1688,'2020'!$F$1:$F$2317,"&lt;&gt;二年")+COUNTIFS('2021'!$E$1:$E$2047,A1688,'2021'!$J$1:$J$2047,"&lt;&gt;二年")+COUNTIFS('2022'!$E$1:$E$1903,A1688,'2022'!$K$1:$K$1903,"&lt;&gt;二年")+COUNTIFS('2023'!$C$1:$C$1765,A1688,'2023'!$F$1:$F$1765,"&lt;&gt;二年",'2023'!$G$1:$G$1765,"&lt;&gt;*调整*")+COUNTIFS('2024'!$C$1:$C$2041,A1688,'2024'!$F$1:$F$2041,"&lt;&gt;二年",'2024'!$G$1:$G$2041,"&lt;&gt;*调整*")+ROW()/100000,"")</f>
        <v/>
      </c>
    </row>
    <row r="1689" spans="1:3" ht="15" customHeight="1">
      <c r="A1689" t="str">
        <f>'2020'!C1689</f>
        <v>人力资源管理</v>
      </c>
      <c r="B1689" t="b">
        <f>ISNUMBER('2020'!A1689)</f>
        <v>1</v>
      </c>
      <c r="C1689" t="str">
        <f>IF(AND(B1689,MATCH(A1689,$A$1:$A$10073,0)=ROW()),COUNTIFS('2020'!$C$1:$C$2317,A1689,'2020'!$F$1:$F$2317,"&lt;&gt;二年")+COUNTIFS('2021'!$E$1:$E$2047,A1689,'2021'!$J$1:$J$2047,"&lt;&gt;二年")+COUNTIFS('2022'!$E$1:$E$1903,A1689,'2022'!$K$1:$K$1903,"&lt;&gt;二年")+COUNTIFS('2023'!$C$1:$C$1765,A1689,'2023'!$F$1:$F$1765,"&lt;&gt;二年",'2023'!$G$1:$G$1765,"&lt;&gt;*调整*")+COUNTIFS('2024'!$C$1:$C$2041,A1689,'2024'!$F$1:$F$2041,"&lt;&gt;二年",'2024'!$G$1:$G$2041,"&lt;&gt;*调整*")+ROW()/100000,"")</f>
        <v/>
      </c>
    </row>
    <row r="1690" spans="1:3" ht="15" customHeight="1">
      <c r="A1690" t="str">
        <f>'2020'!C1690</f>
        <v>化妆品技术与工程</v>
      </c>
      <c r="B1690" t="b">
        <f>ISNUMBER('2020'!A1690)</f>
        <v>1</v>
      </c>
      <c r="C1690" t="str">
        <f>IF(AND(B1690,MATCH(A1690,$A$1:$A$10073,0)=ROW()),COUNTIFS('2020'!$C$1:$C$2317,A1690,'2020'!$F$1:$F$2317,"&lt;&gt;二年")+COUNTIFS('2021'!$E$1:$E$2047,A1690,'2021'!$J$1:$J$2047,"&lt;&gt;二年")+COUNTIFS('2022'!$E$1:$E$1903,A1690,'2022'!$K$1:$K$1903,"&lt;&gt;二年")+COUNTIFS('2023'!$C$1:$C$1765,A1690,'2023'!$F$1:$F$1765,"&lt;&gt;二年",'2023'!$G$1:$G$1765,"&lt;&gt;*调整*")+COUNTIFS('2024'!$C$1:$C$2041,A1690,'2024'!$F$1:$F$2041,"&lt;&gt;二年",'2024'!$G$1:$G$2041,"&lt;&gt;*调整*")+ROW()/100000,"")</f>
        <v/>
      </c>
    </row>
    <row r="1691" spans="1:3" ht="15" customHeight="1">
      <c r="A1691" t="str">
        <f>'2020'!C1691</f>
        <v>艺术教育</v>
      </c>
      <c r="B1691" t="b">
        <f>ISNUMBER('2020'!A1691)</f>
        <v>1</v>
      </c>
      <c r="C1691" t="str">
        <f>IF(AND(B1691,MATCH(A1691,$A$1:$A$10073,0)=ROW()),COUNTIFS('2020'!$C$1:$C$2317,A1691,'2020'!$F$1:$F$2317,"&lt;&gt;二年")+COUNTIFS('2021'!$E$1:$E$2047,A1691,'2021'!$J$1:$J$2047,"&lt;&gt;二年")+COUNTIFS('2022'!$E$1:$E$1903,A1691,'2022'!$K$1:$K$1903,"&lt;&gt;二年")+COUNTIFS('2023'!$C$1:$C$1765,A1691,'2023'!$F$1:$F$1765,"&lt;&gt;二年",'2023'!$G$1:$G$1765,"&lt;&gt;*调整*")+COUNTIFS('2024'!$C$1:$C$2041,A1691,'2024'!$F$1:$F$2041,"&lt;&gt;二年",'2024'!$G$1:$G$2041,"&lt;&gt;*调整*")+ROW()/100000,"")</f>
        <v/>
      </c>
    </row>
    <row r="1692" spans="1:3" ht="15" customHeight="1">
      <c r="A1692" t="str">
        <f>'2020'!C1692</f>
        <v>体育教育</v>
      </c>
      <c r="B1692" t="b">
        <f>ISNUMBER('2020'!A1692)</f>
        <v>1</v>
      </c>
      <c r="C1692" t="str">
        <f>IF(AND(B1692,MATCH(A1692,$A$1:$A$10073,0)=ROW()),COUNTIFS('2020'!$C$1:$C$2317,A1692,'2020'!$F$1:$F$2317,"&lt;&gt;二年")+COUNTIFS('2021'!$E$1:$E$2047,A1692,'2021'!$J$1:$J$2047,"&lt;&gt;二年")+COUNTIFS('2022'!$E$1:$E$1903,A1692,'2022'!$K$1:$K$1903,"&lt;&gt;二年")+COUNTIFS('2023'!$C$1:$C$1765,A1692,'2023'!$F$1:$F$1765,"&lt;&gt;二年",'2023'!$G$1:$G$1765,"&lt;&gt;*调整*")+COUNTIFS('2024'!$C$1:$C$2041,A1692,'2024'!$F$1:$F$2041,"&lt;&gt;二年",'2024'!$G$1:$G$2041,"&lt;&gt;*调整*")+ROW()/100000,"")</f>
        <v/>
      </c>
    </row>
    <row r="1693" spans="1:3" ht="15" customHeight="1">
      <c r="A1693" t="str">
        <f>'2020'!C1693</f>
        <v>网络与新媒体</v>
      </c>
      <c r="B1693" t="b">
        <f>ISNUMBER('2020'!A1693)</f>
        <v>1</v>
      </c>
      <c r="C1693" t="str">
        <f>IF(AND(B1693,MATCH(A1693,$A$1:$A$10073,0)=ROW()),COUNTIFS('2020'!$C$1:$C$2317,A1693,'2020'!$F$1:$F$2317,"&lt;&gt;二年")+COUNTIFS('2021'!$E$1:$E$2047,A1693,'2021'!$J$1:$J$2047,"&lt;&gt;二年")+COUNTIFS('2022'!$E$1:$E$1903,A1693,'2022'!$K$1:$K$1903,"&lt;&gt;二年")+COUNTIFS('2023'!$C$1:$C$1765,A1693,'2023'!$F$1:$F$1765,"&lt;&gt;二年",'2023'!$G$1:$G$1765,"&lt;&gt;*调整*")+COUNTIFS('2024'!$C$1:$C$2041,A1693,'2024'!$F$1:$F$2041,"&lt;&gt;二年",'2024'!$G$1:$G$2041,"&lt;&gt;*调整*")+ROW()/100000,"")</f>
        <v/>
      </c>
    </row>
    <row r="1694" spans="1:3" ht="15" customHeight="1">
      <c r="A1694" t="str">
        <f>'2020'!C1694</f>
        <v>数据科学与大数据技术</v>
      </c>
      <c r="B1694" t="b">
        <f>ISNUMBER('2020'!A1694)</f>
        <v>1</v>
      </c>
      <c r="C1694" t="str">
        <f>IF(AND(B1694,MATCH(A1694,$A$1:$A$10073,0)=ROW()),COUNTIFS('2020'!$C$1:$C$2317,A1694,'2020'!$F$1:$F$2317,"&lt;&gt;二年")+COUNTIFS('2021'!$E$1:$E$2047,A1694,'2021'!$J$1:$J$2047,"&lt;&gt;二年")+COUNTIFS('2022'!$E$1:$E$1903,A1694,'2022'!$K$1:$K$1903,"&lt;&gt;二年")+COUNTIFS('2023'!$C$1:$C$1765,A1694,'2023'!$F$1:$F$1765,"&lt;&gt;二年",'2023'!$G$1:$G$1765,"&lt;&gt;*调整*")+COUNTIFS('2024'!$C$1:$C$2041,A1694,'2024'!$F$1:$F$2041,"&lt;&gt;二年",'2024'!$G$1:$G$2041,"&lt;&gt;*调整*")+ROW()/100000,"")</f>
        <v/>
      </c>
    </row>
    <row r="1695" spans="1:3" ht="15" customHeight="1">
      <c r="A1695" t="str">
        <f>'2020'!C1695</f>
        <v>跨境电子商务</v>
      </c>
      <c r="B1695" t="b">
        <f>ISNUMBER('2020'!A1695)</f>
        <v>1</v>
      </c>
      <c r="C1695" t="str">
        <f>IF(AND(B1695,MATCH(A1695,$A$1:$A$10073,0)=ROW()),COUNTIFS('2020'!$C$1:$C$2317,A1695,'2020'!$F$1:$F$2317,"&lt;&gt;二年")+COUNTIFS('2021'!$E$1:$E$2047,A1695,'2021'!$J$1:$J$2047,"&lt;&gt;二年")+COUNTIFS('2022'!$E$1:$E$1903,A1695,'2022'!$K$1:$K$1903,"&lt;&gt;二年")+COUNTIFS('2023'!$C$1:$C$1765,A1695,'2023'!$F$1:$F$1765,"&lt;&gt;二年",'2023'!$G$1:$G$1765,"&lt;&gt;*调整*")+COUNTIFS('2024'!$C$1:$C$2041,A1695,'2024'!$F$1:$F$2041,"&lt;&gt;二年",'2024'!$G$1:$G$2041,"&lt;&gt;*调整*")+ROW()/100000,"")</f>
        <v/>
      </c>
    </row>
    <row r="1696" spans="1:3" ht="15" customHeight="1">
      <c r="A1696" t="str">
        <f>'2020'!C1696</f>
        <v>物业管理</v>
      </c>
      <c r="B1696" t="b">
        <f>ISNUMBER('2020'!A1696)</f>
        <v>1</v>
      </c>
      <c r="C1696">
        <f>IF(AND(B1696,MATCH(A1696,$A$1:$A$10073,0)=ROW()),COUNTIFS('2020'!$C$1:$C$2317,A1696,'2020'!$F$1:$F$2317,"&lt;&gt;二年")+COUNTIFS('2021'!$E$1:$E$2047,A1696,'2021'!$J$1:$J$2047,"&lt;&gt;二年")+COUNTIFS('2022'!$E$1:$E$1903,A1696,'2022'!$K$1:$K$1903,"&lt;&gt;二年")+COUNTIFS('2023'!$C$1:$C$1765,A1696,'2023'!$F$1:$F$1765,"&lt;&gt;二年",'2023'!$G$1:$G$1765,"&lt;&gt;*调整*")+COUNTIFS('2024'!$C$1:$C$2041,A1696,'2024'!$F$1:$F$2041,"&lt;&gt;二年",'2024'!$G$1:$G$2041,"&lt;&gt;*调整*")+ROW()/100000,"")</f>
        <v>3.0169600000000001</v>
      </c>
    </row>
    <row r="1697" spans="1:3" ht="15" customHeight="1">
      <c r="A1697" t="str">
        <f>'2020'!C1697</f>
        <v>互联网金融</v>
      </c>
      <c r="B1697" t="b">
        <f>ISNUMBER('2020'!A1697)</f>
        <v>1</v>
      </c>
      <c r="C1697" t="str">
        <f>IF(AND(B1697,MATCH(A1697,$A$1:$A$10073,0)=ROW()),COUNTIFS('2020'!$C$1:$C$2317,A1697,'2020'!$F$1:$F$2317,"&lt;&gt;二年")+COUNTIFS('2021'!$E$1:$E$2047,A1697,'2021'!$J$1:$J$2047,"&lt;&gt;二年")+COUNTIFS('2022'!$E$1:$E$1903,A1697,'2022'!$K$1:$K$1903,"&lt;&gt;二年")+COUNTIFS('2023'!$C$1:$C$1765,A1697,'2023'!$F$1:$F$1765,"&lt;&gt;二年",'2023'!$G$1:$G$1765,"&lt;&gt;*调整*")+COUNTIFS('2024'!$C$1:$C$2041,A1697,'2024'!$F$1:$F$2041,"&lt;&gt;二年",'2024'!$G$1:$G$2041,"&lt;&gt;*调整*")+ROW()/100000,"")</f>
        <v/>
      </c>
    </row>
    <row r="1698" spans="1:3" ht="15" customHeight="1">
      <c r="A1698" t="str">
        <f>'2020'!C1698</f>
        <v>表演</v>
      </c>
      <c r="B1698" t="b">
        <f>ISNUMBER('2020'!A1698)</f>
        <v>1</v>
      </c>
      <c r="C1698" t="str">
        <f>IF(AND(B1698,MATCH(A1698,$A$1:$A$10073,0)=ROW()),COUNTIFS('2020'!$C$1:$C$2317,A1698,'2020'!$F$1:$F$2317,"&lt;&gt;二年")+COUNTIFS('2021'!$E$1:$E$2047,A1698,'2021'!$J$1:$J$2047,"&lt;&gt;二年")+COUNTIFS('2022'!$E$1:$E$1903,A1698,'2022'!$K$1:$K$1903,"&lt;&gt;二年")+COUNTIFS('2023'!$C$1:$C$1765,A1698,'2023'!$F$1:$F$1765,"&lt;&gt;二年",'2023'!$G$1:$G$1765,"&lt;&gt;*调整*")+COUNTIFS('2024'!$C$1:$C$2041,A1698,'2024'!$F$1:$F$2041,"&lt;&gt;二年",'2024'!$G$1:$G$2041,"&lt;&gt;*调整*")+ROW()/100000,"")</f>
        <v/>
      </c>
    </row>
    <row r="1699" spans="1:3" ht="15" customHeight="1">
      <c r="A1699" t="str">
        <f>'2020'!C1699</f>
        <v>摄影</v>
      </c>
      <c r="B1699" t="b">
        <f>ISNUMBER('2020'!A1699)</f>
        <v>1</v>
      </c>
      <c r="C1699" t="str">
        <f>IF(AND(B1699,MATCH(A1699,$A$1:$A$10073,0)=ROW()),COUNTIFS('2020'!$C$1:$C$2317,A1699,'2020'!$F$1:$F$2317,"&lt;&gt;二年")+COUNTIFS('2021'!$E$1:$E$2047,A1699,'2021'!$J$1:$J$2047,"&lt;&gt;二年")+COUNTIFS('2022'!$E$1:$E$1903,A1699,'2022'!$K$1:$K$1903,"&lt;&gt;二年")+COUNTIFS('2023'!$C$1:$C$1765,A1699,'2023'!$F$1:$F$1765,"&lt;&gt;二年",'2023'!$G$1:$G$1765,"&lt;&gt;*调整*")+COUNTIFS('2024'!$C$1:$C$2041,A1699,'2024'!$F$1:$F$2041,"&lt;&gt;二年",'2024'!$G$1:$G$2041,"&lt;&gt;*调整*")+ROW()/100000,"")</f>
        <v/>
      </c>
    </row>
    <row r="1700" spans="1:3" ht="15" customHeight="1">
      <c r="A1700" t="str">
        <f>'2020'!C1700</f>
        <v>网络与新媒体</v>
      </c>
      <c r="B1700" t="b">
        <f>ISNUMBER('2020'!A1700)</f>
        <v>1</v>
      </c>
      <c r="C1700" t="str">
        <f>IF(AND(B1700,MATCH(A1700,$A$1:$A$10073,0)=ROW()),COUNTIFS('2020'!$C$1:$C$2317,A1700,'2020'!$F$1:$F$2317,"&lt;&gt;二年")+COUNTIFS('2021'!$E$1:$E$2047,A1700,'2021'!$J$1:$J$2047,"&lt;&gt;二年")+COUNTIFS('2022'!$E$1:$E$1903,A1700,'2022'!$K$1:$K$1903,"&lt;&gt;二年")+COUNTIFS('2023'!$C$1:$C$1765,A1700,'2023'!$F$1:$F$1765,"&lt;&gt;二年",'2023'!$G$1:$G$1765,"&lt;&gt;*调整*")+COUNTIFS('2024'!$C$1:$C$2041,A1700,'2024'!$F$1:$F$2041,"&lt;&gt;二年",'2024'!$G$1:$G$2041,"&lt;&gt;*调整*")+ROW()/100000,"")</f>
        <v/>
      </c>
    </row>
    <row r="1701" spans="1:3" ht="15" customHeight="1">
      <c r="A1701" t="str">
        <f>'2020'!C1701</f>
        <v>缅甸语</v>
      </c>
      <c r="B1701" t="b">
        <f>ISNUMBER('2020'!A1701)</f>
        <v>1</v>
      </c>
      <c r="C1701">
        <f>IF(AND(B1701,MATCH(A1701,$A$1:$A$10073,0)=ROW()),COUNTIFS('2020'!$C$1:$C$2317,A1701,'2020'!$F$1:$F$2317,"&lt;&gt;二年")+COUNTIFS('2021'!$E$1:$E$2047,A1701,'2021'!$J$1:$J$2047,"&lt;&gt;二年")+COUNTIFS('2022'!$E$1:$E$1903,A1701,'2022'!$K$1:$K$1903,"&lt;&gt;二年")+COUNTIFS('2023'!$C$1:$C$1765,A1701,'2023'!$F$1:$F$1765,"&lt;&gt;二年",'2023'!$G$1:$G$1765,"&lt;&gt;*调整*")+COUNTIFS('2024'!$C$1:$C$2041,A1701,'2024'!$F$1:$F$2041,"&lt;&gt;二年",'2024'!$G$1:$G$2041,"&lt;&gt;*调整*")+ROW()/100000,"")</f>
        <v>1.01701</v>
      </c>
    </row>
    <row r="1702" spans="1:3" ht="15" customHeight="1">
      <c r="A1702" t="str">
        <f>'2020'!C1702</f>
        <v>人工智能</v>
      </c>
      <c r="B1702" t="b">
        <f>ISNUMBER('2020'!A1702)</f>
        <v>1</v>
      </c>
      <c r="C1702" t="str">
        <f>IF(AND(B1702,MATCH(A1702,$A$1:$A$10073,0)=ROW()),COUNTIFS('2020'!$C$1:$C$2317,A1702,'2020'!$F$1:$F$2317,"&lt;&gt;二年")+COUNTIFS('2021'!$E$1:$E$2047,A1702,'2021'!$J$1:$J$2047,"&lt;&gt;二年")+COUNTIFS('2022'!$E$1:$E$1903,A1702,'2022'!$K$1:$K$1903,"&lt;&gt;二年")+COUNTIFS('2023'!$C$1:$C$1765,A1702,'2023'!$F$1:$F$1765,"&lt;&gt;二年",'2023'!$G$1:$G$1765,"&lt;&gt;*调整*")+COUNTIFS('2024'!$C$1:$C$2041,A1702,'2024'!$F$1:$F$2041,"&lt;&gt;二年",'2024'!$G$1:$G$2041,"&lt;&gt;*调整*")+ROW()/100000,"")</f>
        <v/>
      </c>
    </row>
    <row r="1703" spans="1:3" ht="15" customHeight="1">
      <c r="A1703" t="str">
        <f>'2020'!C1703</f>
        <v>跨境电子商务</v>
      </c>
      <c r="B1703" t="b">
        <f>ISNUMBER('2020'!A1703)</f>
        <v>1</v>
      </c>
      <c r="C1703" t="str">
        <f>IF(AND(B1703,MATCH(A1703,$A$1:$A$10073,0)=ROW()),COUNTIFS('2020'!$C$1:$C$2317,A1703,'2020'!$F$1:$F$2317,"&lt;&gt;二年")+COUNTIFS('2021'!$E$1:$E$2047,A1703,'2021'!$J$1:$J$2047,"&lt;&gt;二年")+COUNTIFS('2022'!$E$1:$E$1903,A1703,'2022'!$K$1:$K$1903,"&lt;&gt;二年")+COUNTIFS('2023'!$C$1:$C$1765,A1703,'2023'!$F$1:$F$1765,"&lt;&gt;二年",'2023'!$G$1:$G$1765,"&lt;&gt;*调整*")+COUNTIFS('2024'!$C$1:$C$2041,A1703,'2024'!$F$1:$F$2041,"&lt;&gt;二年",'2024'!$G$1:$G$2041,"&lt;&gt;*调整*")+ROW()/100000,"")</f>
        <v/>
      </c>
    </row>
    <row r="1704" spans="1:3" ht="15" customHeight="1">
      <c r="A1704" t="str">
        <f>'2020'!C1704</f>
        <v>商务英语</v>
      </c>
      <c r="B1704" t="b">
        <f>ISNUMBER('2020'!A1704)</f>
        <v>1</v>
      </c>
      <c r="C1704" t="str">
        <f>IF(AND(B1704,MATCH(A1704,$A$1:$A$10073,0)=ROW()),COUNTIFS('2020'!$C$1:$C$2317,A1704,'2020'!$F$1:$F$2317,"&lt;&gt;二年")+COUNTIFS('2021'!$E$1:$E$2047,A1704,'2021'!$J$1:$J$2047,"&lt;&gt;二年")+COUNTIFS('2022'!$E$1:$E$1903,A1704,'2022'!$K$1:$K$1903,"&lt;&gt;二年")+COUNTIFS('2023'!$C$1:$C$1765,A1704,'2023'!$F$1:$F$1765,"&lt;&gt;二年",'2023'!$G$1:$G$1765,"&lt;&gt;*调整*")+COUNTIFS('2024'!$C$1:$C$2041,A1704,'2024'!$F$1:$F$2041,"&lt;&gt;二年",'2024'!$G$1:$G$2041,"&lt;&gt;*调整*")+ROW()/100000,"")</f>
        <v/>
      </c>
    </row>
    <row r="1705" spans="1:3" ht="15" customHeight="1">
      <c r="A1705" t="str">
        <f>'2020'!C1705</f>
        <v>土木工程</v>
      </c>
      <c r="B1705" t="b">
        <f>ISNUMBER('2020'!A1705)</f>
        <v>1</v>
      </c>
      <c r="C1705" t="str">
        <f>IF(AND(B1705,MATCH(A1705,$A$1:$A$10073,0)=ROW()),COUNTIFS('2020'!$C$1:$C$2317,A1705,'2020'!$F$1:$F$2317,"&lt;&gt;二年")+COUNTIFS('2021'!$E$1:$E$2047,A1705,'2021'!$J$1:$J$2047,"&lt;&gt;二年")+COUNTIFS('2022'!$E$1:$E$1903,A1705,'2022'!$K$1:$K$1903,"&lt;&gt;二年")+COUNTIFS('2023'!$C$1:$C$1765,A1705,'2023'!$F$1:$F$1765,"&lt;&gt;二年",'2023'!$G$1:$G$1765,"&lt;&gt;*调整*")+COUNTIFS('2024'!$C$1:$C$2041,A1705,'2024'!$F$1:$F$2041,"&lt;&gt;二年",'2024'!$G$1:$G$2041,"&lt;&gt;*调整*")+ROW()/100000,"")</f>
        <v/>
      </c>
    </row>
    <row r="1706" spans="1:3" ht="15" customHeight="1">
      <c r="A1706" t="str">
        <f>'2020'!C1706</f>
        <v>工程造价</v>
      </c>
      <c r="B1706" t="b">
        <f>ISNUMBER('2020'!A1706)</f>
        <v>1</v>
      </c>
      <c r="C1706" t="str">
        <f>IF(AND(B1706,MATCH(A1706,$A$1:$A$10073,0)=ROW()),COUNTIFS('2020'!$C$1:$C$2317,A1706,'2020'!$F$1:$F$2317,"&lt;&gt;二年")+COUNTIFS('2021'!$E$1:$E$2047,A1706,'2021'!$J$1:$J$2047,"&lt;&gt;二年")+COUNTIFS('2022'!$E$1:$E$1903,A1706,'2022'!$K$1:$K$1903,"&lt;&gt;二年")+COUNTIFS('2023'!$C$1:$C$1765,A1706,'2023'!$F$1:$F$1765,"&lt;&gt;二年",'2023'!$G$1:$G$1765,"&lt;&gt;*调整*")+COUNTIFS('2024'!$C$1:$C$2041,A1706,'2024'!$F$1:$F$2041,"&lt;&gt;二年",'2024'!$G$1:$G$2041,"&lt;&gt;*调整*")+ROW()/100000,"")</f>
        <v/>
      </c>
    </row>
    <row r="1707" spans="1:3" ht="15" customHeight="1">
      <c r="A1707" t="str">
        <f>'2020'!C1707</f>
        <v>审计学</v>
      </c>
      <c r="B1707" t="b">
        <f>ISNUMBER('2020'!A1707)</f>
        <v>1</v>
      </c>
      <c r="C1707" t="str">
        <f>IF(AND(B1707,MATCH(A1707,$A$1:$A$10073,0)=ROW()),COUNTIFS('2020'!$C$1:$C$2317,A1707,'2020'!$F$1:$F$2317,"&lt;&gt;二年")+COUNTIFS('2021'!$E$1:$E$2047,A1707,'2021'!$J$1:$J$2047,"&lt;&gt;二年")+COUNTIFS('2022'!$E$1:$E$1903,A1707,'2022'!$K$1:$K$1903,"&lt;&gt;二年")+COUNTIFS('2023'!$C$1:$C$1765,A1707,'2023'!$F$1:$F$1765,"&lt;&gt;二年",'2023'!$G$1:$G$1765,"&lt;&gt;*调整*")+COUNTIFS('2024'!$C$1:$C$2041,A1707,'2024'!$F$1:$F$2041,"&lt;&gt;二年",'2024'!$G$1:$G$2041,"&lt;&gt;*调整*")+ROW()/100000,"")</f>
        <v/>
      </c>
    </row>
    <row r="1708" spans="1:3" ht="15" customHeight="1">
      <c r="A1708" t="str">
        <f>'2020'!C1708</f>
        <v>物流管理</v>
      </c>
      <c r="B1708" t="b">
        <f>ISNUMBER('2020'!A1708)</f>
        <v>1</v>
      </c>
      <c r="C1708" t="str">
        <f>IF(AND(B1708,MATCH(A1708,$A$1:$A$10073,0)=ROW()),COUNTIFS('2020'!$C$1:$C$2317,A1708,'2020'!$F$1:$F$2317,"&lt;&gt;二年")+COUNTIFS('2021'!$E$1:$E$2047,A1708,'2021'!$J$1:$J$2047,"&lt;&gt;二年")+COUNTIFS('2022'!$E$1:$E$1903,A1708,'2022'!$K$1:$K$1903,"&lt;&gt;二年")+COUNTIFS('2023'!$C$1:$C$1765,A1708,'2023'!$F$1:$F$1765,"&lt;&gt;二年",'2023'!$G$1:$G$1765,"&lt;&gt;*调整*")+COUNTIFS('2024'!$C$1:$C$2041,A1708,'2024'!$F$1:$F$2041,"&lt;&gt;二年",'2024'!$G$1:$G$2041,"&lt;&gt;*调整*")+ROW()/100000,"")</f>
        <v/>
      </c>
    </row>
    <row r="1709" spans="1:3" ht="15" customHeight="1">
      <c r="A1709" t="str">
        <f>'2020'!C1709</f>
        <v>电子商务</v>
      </c>
      <c r="B1709" t="b">
        <f>ISNUMBER('2020'!A1709)</f>
        <v>1</v>
      </c>
      <c r="C1709" t="str">
        <f>IF(AND(B1709,MATCH(A1709,$A$1:$A$10073,0)=ROW()),COUNTIFS('2020'!$C$1:$C$2317,A1709,'2020'!$F$1:$F$2317,"&lt;&gt;二年")+COUNTIFS('2021'!$E$1:$E$2047,A1709,'2021'!$J$1:$J$2047,"&lt;&gt;二年")+COUNTIFS('2022'!$E$1:$E$1903,A1709,'2022'!$K$1:$K$1903,"&lt;&gt;二年")+COUNTIFS('2023'!$C$1:$C$1765,A1709,'2023'!$F$1:$F$1765,"&lt;&gt;二年",'2023'!$G$1:$G$1765,"&lt;&gt;*调整*")+COUNTIFS('2024'!$C$1:$C$2041,A1709,'2024'!$F$1:$F$2041,"&lt;&gt;二年",'2024'!$G$1:$G$2041,"&lt;&gt;*调整*")+ROW()/100000,"")</f>
        <v/>
      </c>
    </row>
    <row r="1710" spans="1:3" ht="15" customHeight="1">
      <c r="A1710" t="str">
        <f>'2020'!C1710</f>
        <v>视觉传达设计</v>
      </c>
      <c r="B1710" t="b">
        <f>ISNUMBER('2020'!A1710)</f>
        <v>1</v>
      </c>
      <c r="C1710" t="str">
        <f>IF(AND(B1710,MATCH(A1710,$A$1:$A$10073,0)=ROW()),COUNTIFS('2020'!$C$1:$C$2317,A1710,'2020'!$F$1:$F$2317,"&lt;&gt;二年")+COUNTIFS('2021'!$E$1:$E$2047,A1710,'2021'!$J$1:$J$2047,"&lt;&gt;二年")+COUNTIFS('2022'!$E$1:$E$1903,A1710,'2022'!$K$1:$K$1903,"&lt;&gt;二年")+COUNTIFS('2023'!$C$1:$C$1765,A1710,'2023'!$F$1:$F$1765,"&lt;&gt;二年",'2023'!$G$1:$G$1765,"&lt;&gt;*调整*")+COUNTIFS('2024'!$C$1:$C$2041,A1710,'2024'!$F$1:$F$2041,"&lt;&gt;二年",'2024'!$G$1:$G$2041,"&lt;&gt;*调整*")+ROW()/100000,"")</f>
        <v/>
      </c>
    </row>
    <row r="1711" spans="1:3" ht="15" customHeight="1">
      <c r="A1711" t="str">
        <f>'2020'!C1711</f>
        <v>金融科技</v>
      </c>
      <c r="B1711" t="b">
        <f>ISNUMBER('2020'!A1711)</f>
        <v>1</v>
      </c>
      <c r="C1711" t="str">
        <f>IF(AND(B1711,MATCH(A1711,$A$1:$A$10073,0)=ROW()),COUNTIFS('2020'!$C$1:$C$2317,A1711,'2020'!$F$1:$F$2317,"&lt;&gt;二年")+COUNTIFS('2021'!$E$1:$E$2047,A1711,'2021'!$J$1:$J$2047,"&lt;&gt;二年")+COUNTIFS('2022'!$E$1:$E$1903,A1711,'2022'!$K$1:$K$1903,"&lt;&gt;二年")+COUNTIFS('2023'!$C$1:$C$1765,A1711,'2023'!$F$1:$F$1765,"&lt;&gt;二年",'2023'!$G$1:$G$1765,"&lt;&gt;*调整*")+COUNTIFS('2024'!$C$1:$C$2041,A1711,'2024'!$F$1:$F$2041,"&lt;&gt;二年",'2024'!$G$1:$G$2041,"&lt;&gt;*调整*")+ROW()/100000,"")</f>
        <v/>
      </c>
    </row>
    <row r="1712" spans="1:3" ht="15" customHeight="1">
      <c r="A1712" t="str">
        <f>'2020'!C1712</f>
        <v>网络与新媒体</v>
      </c>
      <c r="B1712" t="b">
        <f>ISNUMBER('2020'!A1712)</f>
        <v>1</v>
      </c>
      <c r="C1712" t="str">
        <f>IF(AND(B1712,MATCH(A1712,$A$1:$A$10073,0)=ROW()),COUNTIFS('2020'!$C$1:$C$2317,A1712,'2020'!$F$1:$F$2317,"&lt;&gt;二年")+COUNTIFS('2021'!$E$1:$E$2047,A1712,'2021'!$J$1:$J$2047,"&lt;&gt;二年")+COUNTIFS('2022'!$E$1:$E$1903,A1712,'2022'!$K$1:$K$1903,"&lt;&gt;二年")+COUNTIFS('2023'!$C$1:$C$1765,A1712,'2023'!$F$1:$F$1765,"&lt;&gt;二年",'2023'!$G$1:$G$1765,"&lt;&gt;*调整*")+COUNTIFS('2024'!$C$1:$C$2041,A1712,'2024'!$F$1:$F$2041,"&lt;&gt;二年",'2024'!$G$1:$G$2041,"&lt;&gt;*调整*")+ROW()/100000,"")</f>
        <v/>
      </c>
    </row>
    <row r="1713" spans="1:3" ht="15" customHeight="1">
      <c r="A1713" t="str">
        <f>'2020'!C1713</f>
        <v>人工智能</v>
      </c>
      <c r="B1713" t="b">
        <f>ISNUMBER('2020'!A1713)</f>
        <v>1</v>
      </c>
      <c r="C1713" t="str">
        <f>IF(AND(B1713,MATCH(A1713,$A$1:$A$10073,0)=ROW()),COUNTIFS('2020'!$C$1:$C$2317,A1713,'2020'!$F$1:$F$2317,"&lt;&gt;二年")+COUNTIFS('2021'!$E$1:$E$2047,A1713,'2021'!$J$1:$J$2047,"&lt;&gt;二年")+COUNTIFS('2022'!$E$1:$E$1903,A1713,'2022'!$K$1:$K$1903,"&lt;&gt;二年")+COUNTIFS('2023'!$C$1:$C$1765,A1713,'2023'!$F$1:$F$1765,"&lt;&gt;二年",'2023'!$G$1:$G$1765,"&lt;&gt;*调整*")+COUNTIFS('2024'!$C$1:$C$2041,A1713,'2024'!$F$1:$F$2041,"&lt;&gt;二年",'2024'!$G$1:$G$2041,"&lt;&gt;*调整*")+ROW()/100000,"")</f>
        <v/>
      </c>
    </row>
    <row r="1714" spans="1:3" ht="15" customHeight="1">
      <c r="A1714">
        <f>'2020'!C1714</f>
        <v>0</v>
      </c>
      <c r="B1714" t="b">
        <f>ISNUMBER('2020'!A1714)</f>
        <v>0</v>
      </c>
      <c r="C1714" t="str">
        <f>IF(AND(B1714,MATCH(A1714,$A$1:$A$10073,0)=ROW()),COUNTIFS('2020'!$C$1:$C$2317,A1714,'2020'!$F$1:$F$2317,"&lt;&gt;二年")+COUNTIFS('2021'!$E$1:$E$2047,A1714,'2021'!$J$1:$J$2047,"&lt;&gt;二年")+COUNTIFS('2022'!$E$1:$E$1903,A1714,'2022'!$K$1:$K$1903,"&lt;&gt;二年")+COUNTIFS('2023'!$C$1:$C$1765,A1714,'2023'!$F$1:$F$1765,"&lt;&gt;二年",'2023'!$G$1:$G$1765,"&lt;&gt;*调整*")+COUNTIFS('2024'!$C$1:$C$2041,A1714,'2024'!$F$1:$F$2041,"&lt;&gt;二年",'2024'!$G$1:$G$2041,"&lt;&gt;*调整*")+ROW()/100000,"")</f>
        <v/>
      </c>
    </row>
    <row r="1715" spans="1:3" ht="15" customHeight="1">
      <c r="A1715" t="str">
        <f>'2020'!C1715</f>
        <v>生物医学工程</v>
      </c>
      <c r="B1715" t="b">
        <f>ISNUMBER('2020'!A1715)</f>
        <v>1</v>
      </c>
      <c r="C1715" t="str">
        <f>IF(AND(B1715,MATCH(A1715,$A$1:$A$10073,0)=ROW()),COUNTIFS('2020'!$C$1:$C$2317,A1715,'2020'!$F$1:$F$2317,"&lt;&gt;二年")+COUNTIFS('2021'!$E$1:$E$2047,A1715,'2021'!$J$1:$J$2047,"&lt;&gt;二年")+COUNTIFS('2022'!$E$1:$E$1903,A1715,'2022'!$K$1:$K$1903,"&lt;&gt;二年")+COUNTIFS('2023'!$C$1:$C$1765,A1715,'2023'!$F$1:$F$1765,"&lt;&gt;二年",'2023'!$G$1:$G$1765,"&lt;&gt;*调整*")+COUNTIFS('2024'!$C$1:$C$2041,A1715,'2024'!$F$1:$F$2041,"&lt;&gt;二年",'2024'!$G$1:$G$2041,"&lt;&gt;*调整*")+ROW()/100000,"")</f>
        <v/>
      </c>
    </row>
    <row r="1716" spans="1:3" ht="15" customHeight="1">
      <c r="A1716" t="str">
        <f>'2020'!C1716</f>
        <v>音乐学</v>
      </c>
      <c r="B1716" t="b">
        <f>ISNUMBER('2020'!A1716)</f>
        <v>1</v>
      </c>
      <c r="C1716" t="str">
        <f>IF(AND(B1716,MATCH(A1716,$A$1:$A$10073,0)=ROW()),COUNTIFS('2020'!$C$1:$C$2317,A1716,'2020'!$F$1:$F$2317,"&lt;&gt;二年")+COUNTIFS('2021'!$E$1:$E$2047,A1716,'2021'!$J$1:$J$2047,"&lt;&gt;二年")+COUNTIFS('2022'!$E$1:$E$1903,A1716,'2022'!$K$1:$K$1903,"&lt;&gt;二年")+COUNTIFS('2023'!$C$1:$C$1765,A1716,'2023'!$F$1:$F$1765,"&lt;&gt;二年",'2023'!$G$1:$G$1765,"&lt;&gt;*调整*")+COUNTIFS('2024'!$C$1:$C$2041,A1716,'2024'!$F$1:$F$2041,"&lt;&gt;二年",'2024'!$G$1:$G$2041,"&lt;&gt;*调整*")+ROW()/100000,"")</f>
        <v/>
      </c>
    </row>
    <row r="1717" spans="1:3" ht="15" customHeight="1">
      <c r="A1717" t="str">
        <f>'2020'!C1717</f>
        <v>人工智能</v>
      </c>
      <c r="B1717" t="b">
        <f>ISNUMBER('2020'!A1717)</f>
        <v>1</v>
      </c>
      <c r="C1717" t="str">
        <f>IF(AND(B1717,MATCH(A1717,$A$1:$A$10073,0)=ROW()),COUNTIFS('2020'!$C$1:$C$2317,A1717,'2020'!$F$1:$F$2317,"&lt;&gt;二年")+COUNTIFS('2021'!$E$1:$E$2047,A1717,'2021'!$J$1:$J$2047,"&lt;&gt;二年")+COUNTIFS('2022'!$E$1:$E$1903,A1717,'2022'!$K$1:$K$1903,"&lt;&gt;二年")+COUNTIFS('2023'!$C$1:$C$1765,A1717,'2023'!$F$1:$F$1765,"&lt;&gt;二年",'2023'!$G$1:$G$1765,"&lt;&gt;*调整*")+COUNTIFS('2024'!$C$1:$C$2041,A1717,'2024'!$F$1:$F$2041,"&lt;&gt;二年",'2024'!$G$1:$G$2041,"&lt;&gt;*调整*")+ROW()/100000,"")</f>
        <v/>
      </c>
    </row>
    <row r="1718" spans="1:3" ht="15" customHeight="1">
      <c r="A1718" t="str">
        <f>'2020'!C1718</f>
        <v>动画</v>
      </c>
      <c r="B1718" t="b">
        <f>ISNUMBER('2020'!A1718)</f>
        <v>1</v>
      </c>
      <c r="C1718">
        <f>IF(AND(B1718,MATCH(A1718,$A$1:$A$10073,0)=ROW()),COUNTIFS('2020'!$C$1:$C$2317,A1718,'2020'!$F$1:$F$2317,"&lt;&gt;二年")+COUNTIFS('2021'!$E$1:$E$2047,A1718,'2021'!$J$1:$J$2047,"&lt;&gt;二年")+COUNTIFS('2022'!$E$1:$E$1903,A1718,'2022'!$K$1:$K$1903,"&lt;&gt;二年")+COUNTIFS('2023'!$C$1:$C$1765,A1718,'2023'!$F$1:$F$1765,"&lt;&gt;二年",'2023'!$G$1:$G$1765,"&lt;&gt;*调整*")+COUNTIFS('2024'!$C$1:$C$2041,A1718,'2024'!$F$1:$F$2041,"&lt;&gt;二年",'2024'!$G$1:$G$2041,"&lt;&gt;*调整*")+ROW()/100000,"")</f>
        <v>6.0171799999999998</v>
      </c>
    </row>
    <row r="1719" spans="1:3" ht="15" customHeight="1">
      <c r="A1719" t="str">
        <f>'2020'!C1719</f>
        <v>数字媒体艺术</v>
      </c>
      <c r="B1719" t="b">
        <f>ISNUMBER('2020'!A1719)</f>
        <v>1</v>
      </c>
      <c r="C1719" t="str">
        <f>IF(AND(B1719,MATCH(A1719,$A$1:$A$10073,0)=ROW()),COUNTIFS('2020'!$C$1:$C$2317,A1719,'2020'!$F$1:$F$2317,"&lt;&gt;二年")+COUNTIFS('2021'!$E$1:$E$2047,A1719,'2021'!$J$1:$J$2047,"&lt;&gt;二年")+COUNTIFS('2022'!$E$1:$E$1903,A1719,'2022'!$K$1:$K$1903,"&lt;&gt;二年")+COUNTIFS('2023'!$C$1:$C$1765,A1719,'2023'!$F$1:$F$1765,"&lt;&gt;二年",'2023'!$G$1:$G$1765,"&lt;&gt;*调整*")+COUNTIFS('2024'!$C$1:$C$2041,A1719,'2024'!$F$1:$F$2041,"&lt;&gt;二年",'2024'!$G$1:$G$2041,"&lt;&gt;*调整*")+ROW()/100000,"")</f>
        <v/>
      </c>
    </row>
    <row r="1720" spans="1:3" ht="15" customHeight="1">
      <c r="A1720" t="str">
        <f>'2020'!C1720</f>
        <v>影视技术</v>
      </c>
      <c r="B1720" t="b">
        <f>ISNUMBER('2020'!A1720)</f>
        <v>1</v>
      </c>
      <c r="C1720" t="str">
        <f>IF(AND(B1720,MATCH(A1720,$A$1:$A$10073,0)=ROW()),COUNTIFS('2020'!$C$1:$C$2317,A1720,'2020'!$F$1:$F$2317,"&lt;&gt;二年")+COUNTIFS('2021'!$E$1:$E$2047,A1720,'2021'!$J$1:$J$2047,"&lt;&gt;二年")+COUNTIFS('2022'!$E$1:$E$1903,A1720,'2022'!$K$1:$K$1903,"&lt;&gt;二年")+COUNTIFS('2023'!$C$1:$C$1765,A1720,'2023'!$F$1:$F$1765,"&lt;&gt;二年",'2023'!$G$1:$G$1765,"&lt;&gt;*调整*")+COUNTIFS('2024'!$C$1:$C$2041,A1720,'2024'!$F$1:$F$2041,"&lt;&gt;二年",'2024'!$G$1:$G$2041,"&lt;&gt;*调整*")+ROW()/100000,"")</f>
        <v/>
      </c>
    </row>
    <row r="1721" spans="1:3" ht="15" customHeight="1">
      <c r="A1721" t="str">
        <f>'2020'!C1721</f>
        <v>艺术与科技</v>
      </c>
      <c r="B1721" t="b">
        <f>ISNUMBER('2020'!A1721)</f>
        <v>1</v>
      </c>
      <c r="C1721" t="str">
        <f>IF(AND(B1721,MATCH(A1721,$A$1:$A$10073,0)=ROW()),COUNTIFS('2020'!$C$1:$C$2317,A1721,'2020'!$F$1:$F$2317,"&lt;&gt;二年")+COUNTIFS('2021'!$E$1:$E$2047,A1721,'2021'!$J$1:$J$2047,"&lt;&gt;二年")+COUNTIFS('2022'!$E$1:$E$1903,A1721,'2022'!$K$1:$K$1903,"&lt;&gt;二年")+COUNTIFS('2023'!$C$1:$C$1765,A1721,'2023'!$F$1:$F$1765,"&lt;&gt;二年",'2023'!$G$1:$G$1765,"&lt;&gt;*调整*")+COUNTIFS('2024'!$C$1:$C$2041,A1721,'2024'!$F$1:$F$2041,"&lt;&gt;二年",'2024'!$G$1:$G$2041,"&lt;&gt;*调整*")+ROW()/100000,"")</f>
        <v/>
      </c>
    </row>
    <row r="1722" spans="1:3" ht="15" customHeight="1">
      <c r="A1722" t="str">
        <f>'2020'!C1722</f>
        <v>思想政治教育</v>
      </c>
      <c r="B1722" t="b">
        <f>ISNUMBER('2020'!A1722)</f>
        <v>1</v>
      </c>
      <c r="C1722" t="str">
        <f>IF(AND(B1722,MATCH(A1722,$A$1:$A$10073,0)=ROW()),COUNTIFS('2020'!$C$1:$C$2317,A1722,'2020'!$F$1:$F$2317,"&lt;&gt;二年")+COUNTIFS('2021'!$E$1:$E$2047,A1722,'2021'!$J$1:$J$2047,"&lt;&gt;二年")+COUNTIFS('2022'!$E$1:$E$1903,A1722,'2022'!$K$1:$K$1903,"&lt;&gt;二年")+COUNTIFS('2023'!$C$1:$C$1765,A1722,'2023'!$F$1:$F$1765,"&lt;&gt;二年",'2023'!$G$1:$G$1765,"&lt;&gt;*调整*")+COUNTIFS('2024'!$C$1:$C$2041,A1722,'2024'!$F$1:$F$2041,"&lt;&gt;二年",'2024'!$G$1:$G$2041,"&lt;&gt;*调整*")+ROW()/100000,"")</f>
        <v/>
      </c>
    </row>
    <row r="1723" spans="1:3" ht="15" customHeight="1">
      <c r="A1723">
        <f>'2020'!C1723</f>
        <v>0</v>
      </c>
      <c r="B1723" t="b">
        <f>ISNUMBER('2020'!A1723)</f>
        <v>0</v>
      </c>
      <c r="C1723" t="str">
        <f>IF(AND(B1723,MATCH(A1723,$A$1:$A$10073,0)=ROW()),COUNTIFS('2020'!$C$1:$C$2317,A1723,'2020'!$F$1:$F$2317,"&lt;&gt;二年")+COUNTIFS('2021'!$E$1:$E$2047,A1723,'2021'!$J$1:$J$2047,"&lt;&gt;二年")+COUNTIFS('2022'!$E$1:$E$1903,A1723,'2022'!$K$1:$K$1903,"&lt;&gt;二年")+COUNTIFS('2023'!$C$1:$C$1765,A1723,'2023'!$F$1:$F$1765,"&lt;&gt;二年",'2023'!$G$1:$G$1765,"&lt;&gt;*调整*")+COUNTIFS('2024'!$C$1:$C$2041,A1723,'2024'!$F$1:$F$2041,"&lt;&gt;二年",'2024'!$G$1:$G$2041,"&lt;&gt;*调整*")+ROW()/100000,"")</f>
        <v/>
      </c>
    </row>
    <row r="1724" spans="1:3" ht="15" customHeight="1">
      <c r="A1724" t="str">
        <f>'2020'!C1724</f>
        <v>工业智能</v>
      </c>
      <c r="B1724" t="b">
        <f>ISNUMBER('2020'!A1724)</f>
        <v>1</v>
      </c>
      <c r="C1724" t="str">
        <f>IF(AND(B1724,MATCH(A1724,$A$1:$A$10073,0)=ROW()),COUNTIFS('2020'!$C$1:$C$2317,A1724,'2020'!$F$1:$F$2317,"&lt;&gt;二年")+COUNTIFS('2021'!$E$1:$E$2047,A1724,'2021'!$J$1:$J$2047,"&lt;&gt;二年")+COUNTIFS('2022'!$E$1:$E$1903,A1724,'2022'!$K$1:$K$1903,"&lt;&gt;二年")+COUNTIFS('2023'!$C$1:$C$1765,A1724,'2023'!$F$1:$F$1765,"&lt;&gt;二年",'2023'!$G$1:$G$1765,"&lt;&gt;*调整*")+COUNTIFS('2024'!$C$1:$C$2041,A1724,'2024'!$F$1:$F$2041,"&lt;&gt;二年",'2024'!$G$1:$G$2041,"&lt;&gt;*调整*")+ROW()/100000,"")</f>
        <v/>
      </c>
    </row>
    <row r="1725" spans="1:3" ht="15" customHeight="1">
      <c r="A1725" t="str">
        <f>'2020'!C1725</f>
        <v>生物技术</v>
      </c>
      <c r="B1725" t="b">
        <f>ISNUMBER('2020'!A1725)</f>
        <v>1</v>
      </c>
      <c r="C1725" t="str">
        <f>IF(AND(B1725,MATCH(A1725,$A$1:$A$10073,0)=ROW()),COUNTIFS('2020'!$C$1:$C$2317,A1725,'2020'!$F$1:$F$2317,"&lt;&gt;二年")+COUNTIFS('2021'!$E$1:$E$2047,A1725,'2021'!$J$1:$J$2047,"&lt;&gt;二年")+COUNTIFS('2022'!$E$1:$E$1903,A1725,'2022'!$K$1:$K$1903,"&lt;&gt;二年")+COUNTIFS('2023'!$C$1:$C$1765,A1725,'2023'!$F$1:$F$1765,"&lt;&gt;二年",'2023'!$G$1:$G$1765,"&lt;&gt;*调整*")+COUNTIFS('2024'!$C$1:$C$2041,A1725,'2024'!$F$1:$F$2041,"&lt;&gt;二年",'2024'!$G$1:$G$2041,"&lt;&gt;*调整*")+ROW()/100000,"")</f>
        <v/>
      </c>
    </row>
    <row r="1726" spans="1:3" ht="15" customHeight="1">
      <c r="A1726" t="str">
        <f>'2020'!C1726</f>
        <v>食品科学与工程</v>
      </c>
      <c r="B1726" t="b">
        <f>ISNUMBER('2020'!A1726)</f>
        <v>1</v>
      </c>
      <c r="C1726" t="str">
        <f>IF(AND(B1726,MATCH(A1726,$A$1:$A$10073,0)=ROW()),COUNTIFS('2020'!$C$1:$C$2317,A1726,'2020'!$F$1:$F$2317,"&lt;&gt;二年")+COUNTIFS('2021'!$E$1:$E$2047,A1726,'2021'!$J$1:$J$2047,"&lt;&gt;二年")+COUNTIFS('2022'!$E$1:$E$1903,A1726,'2022'!$K$1:$K$1903,"&lt;&gt;二年")+COUNTIFS('2023'!$C$1:$C$1765,A1726,'2023'!$F$1:$F$1765,"&lt;&gt;二年",'2023'!$G$1:$G$1765,"&lt;&gt;*调整*")+COUNTIFS('2024'!$C$1:$C$2041,A1726,'2024'!$F$1:$F$2041,"&lt;&gt;二年",'2024'!$G$1:$G$2041,"&lt;&gt;*调整*")+ROW()/100000,"")</f>
        <v/>
      </c>
    </row>
    <row r="1727" spans="1:3" ht="15" customHeight="1">
      <c r="A1727" t="str">
        <f>'2020'!C1727</f>
        <v>工程审计</v>
      </c>
      <c r="B1727" t="b">
        <f>ISNUMBER('2020'!A1727)</f>
        <v>1</v>
      </c>
      <c r="C1727" t="str">
        <f>IF(AND(B1727,MATCH(A1727,$A$1:$A$10073,0)=ROW()),COUNTIFS('2020'!$C$1:$C$2317,A1727,'2020'!$F$1:$F$2317,"&lt;&gt;二年")+COUNTIFS('2021'!$E$1:$E$2047,A1727,'2021'!$J$1:$J$2047,"&lt;&gt;二年")+COUNTIFS('2022'!$E$1:$E$1903,A1727,'2022'!$K$1:$K$1903,"&lt;&gt;二年")+COUNTIFS('2023'!$C$1:$C$1765,A1727,'2023'!$F$1:$F$1765,"&lt;&gt;二年",'2023'!$G$1:$G$1765,"&lt;&gt;*调整*")+COUNTIFS('2024'!$C$1:$C$2041,A1727,'2024'!$F$1:$F$2041,"&lt;&gt;二年",'2024'!$G$1:$G$2041,"&lt;&gt;*调整*")+ROW()/100000,"")</f>
        <v/>
      </c>
    </row>
    <row r="1728" spans="1:3" ht="15" customHeight="1">
      <c r="A1728" t="str">
        <f>'2020'!C1728</f>
        <v>金融科技</v>
      </c>
      <c r="B1728" t="b">
        <f>ISNUMBER('2020'!A1728)</f>
        <v>1</v>
      </c>
      <c r="C1728" t="str">
        <f>IF(AND(B1728,MATCH(A1728,$A$1:$A$10073,0)=ROW()),COUNTIFS('2020'!$C$1:$C$2317,A1728,'2020'!$F$1:$F$2317,"&lt;&gt;二年")+COUNTIFS('2021'!$E$1:$E$2047,A1728,'2021'!$J$1:$J$2047,"&lt;&gt;二年")+COUNTIFS('2022'!$E$1:$E$1903,A1728,'2022'!$K$1:$K$1903,"&lt;&gt;二年")+COUNTIFS('2023'!$C$1:$C$1765,A1728,'2023'!$F$1:$F$1765,"&lt;&gt;二年",'2023'!$G$1:$G$1765,"&lt;&gt;*调整*")+COUNTIFS('2024'!$C$1:$C$2041,A1728,'2024'!$F$1:$F$2041,"&lt;&gt;二年",'2024'!$G$1:$G$2041,"&lt;&gt;*调整*")+ROW()/100000,"")</f>
        <v/>
      </c>
    </row>
    <row r="1729" spans="1:3" ht="15" customHeight="1">
      <c r="A1729" t="str">
        <f>'2020'!C1729</f>
        <v>大数据管理与应用</v>
      </c>
      <c r="B1729" t="b">
        <f>ISNUMBER('2020'!A1729)</f>
        <v>1</v>
      </c>
      <c r="C1729" t="str">
        <f>IF(AND(B1729,MATCH(A1729,$A$1:$A$10073,0)=ROW()),COUNTIFS('2020'!$C$1:$C$2317,A1729,'2020'!$F$1:$F$2317,"&lt;&gt;二年")+COUNTIFS('2021'!$E$1:$E$2047,A1729,'2021'!$J$1:$J$2047,"&lt;&gt;二年")+COUNTIFS('2022'!$E$1:$E$1903,A1729,'2022'!$K$1:$K$1903,"&lt;&gt;二年")+COUNTIFS('2023'!$C$1:$C$1765,A1729,'2023'!$F$1:$F$1765,"&lt;&gt;二年",'2023'!$G$1:$G$1765,"&lt;&gt;*调整*")+COUNTIFS('2024'!$C$1:$C$2041,A1729,'2024'!$F$1:$F$2041,"&lt;&gt;二年",'2024'!$G$1:$G$2041,"&lt;&gt;*调整*")+ROW()/100000,"")</f>
        <v/>
      </c>
    </row>
    <row r="1730" spans="1:3" ht="15" customHeight="1">
      <c r="A1730" t="str">
        <f>'2020'!C1730</f>
        <v>翻译</v>
      </c>
      <c r="B1730" t="b">
        <f>ISNUMBER('2020'!A1730)</f>
        <v>1</v>
      </c>
      <c r="C1730" t="str">
        <f>IF(AND(B1730,MATCH(A1730,$A$1:$A$10073,0)=ROW()),COUNTIFS('2020'!$C$1:$C$2317,A1730,'2020'!$F$1:$F$2317,"&lt;&gt;二年")+COUNTIFS('2021'!$E$1:$E$2047,A1730,'2021'!$J$1:$J$2047,"&lt;&gt;二年")+COUNTIFS('2022'!$E$1:$E$1903,A1730,'2022'!$K$1:$K$1903,"&lt;&gt;二年")+COUNTIFS('2023'!$C$1:$C$1765,A1730,'2023'!$F$1:$F$1765,"&lt;&gt;二年",'2023'!$G$1:$G$1765,"&lt;&gt;*调整*")+COUNTIFS('2024'!$C$1:$C$2041,A1730,'2024'!$F$1:$F$2041,"&lt;&gt;二年",'2024'!$G$1:$G$2041,"&lt;&gt;*调整*")+ROW()/100000,"")</f>
        <v/>
      </c>
    </row>
    <row r="1731" spans="1:3" ht="15" customHeight="1">
      <c r="A1731" t="str">
        <f>'2020'!C1731</f>
        <v>应急技术与管理</v>
      </c>
      <c r="B1731" t="b">
        <f>ISNUMBER('2020'!A1731)</f>
        <v>1</v>
      </c>
      <c r="C1731" t="str">
        <f>IF(AND(B1731,MATCH(A1731,$A$1:$A$10073,0)=ROW()),COUNTIFS('2020'!$C$1:$C$2317,A1731,'2020'!$F$1:$F$2317,"&lt;&gt;二年")+COUNTIFS('2021'!$E$1:$E$2047,A1731,'2021'!$J$1:$J$2047,"&lt;&gt;二年")+COUNTIFS('2022'!$E$1:$E$1903,A1731,'2022'!$K$1:$K$1903,"&lt;&gt;二年")+COUNTIFS('2023'!$C$1:$C$1765,A1731,'2023'!$F$1:$F$1765,"&lt;&gt;二年",'2023'!$G$1:$G$1765,"&lt;&gt;*调整*")+COUNTIFS('2024'!$C$1:$C$2041,A1731,'2024'!$F$1:$F$2041,"&lt;&gt;二年",'2024'!$G$1:$G$2041,"&lt;&gt;*调整*")+ROW()/100000,"")</f>
        <v/>
      </c>
    </row>
    <row r="1732" spans="1:3" ht="15" customHeight="1">
      <c r="A1732" t="str">
        <f>'2020'!C1732</f>
        <v>人工智能</v>
      </c>
      <c r="B1732" t="b">
        <f>ISNUMBER('2020'!A1732)</f>
        <v>1</v>
      </c>
      <c r="C1732" t="str">
        <f>IF(AND(B1732,MATCH(A1732,$A$1:$A$10073,0)=ROW()),COUNTIFS('2020'!$C$1:$C$2317,A1732,'2020'!$F$1:$F$2317,"&lt;&gt;二年")+COUNTIFS('2021'!$E$1:$E$2047,A1732,'2021'!$J$1:$J$2047,"&lt;&gt;二年")+COUNTIFS('2022'!$E$1:$E$1903,A1732,'2022'!$K$1:$K$1903,"&lt;&gt;二年")+COUNTIFS('2023'!$C$1:$C$1765,A1732,'2023'!$F$1:$F$1765,"&lt;&gt;二年",'2023'!$G$1:$G$1765,"&lt;&gt;*调整*")+COUNTIFS('2024'!$C$1:$C$2041,A1732,'2024'!$F$1:$F$2041,"&lt;&gt;二年",'2024'!$G$1:$G$2041,"&lt;&gt;*调整*")+ROW()/100000,"")</f>
        <v/>
      </c>
    </row>
    <row r="1733" spans="1:3" ht="15" customHeight="1">
      <c r="A1733" t="str">
        <f>'2020'!C1733</f>
        <v>数据计算及应用</v>
      </c>
      <c r="B1733" t="b">
        <f>ISNUMBER('2020'!A1733)</f>
        <v>1</v>
      </c>
      <c r="C1733" t="str">
        <f>IF(AND(B1733,MATCH(A1733,$A$1:$A$10073,0)=ROW()),COUNTIFS('2020'!$C$1:$C$2317,A1733,'2020'!$F$1:$F$2317,"&lt;&gt;二年")+COUNTIFS('2021'!$E$1:$E$2047,A1733,'2021'!$J$1:$J$2047,"&lt;&gt;二年")+COUNTIFS('2022'!$E$1:$E$1903,A1733,'2022'!$K$1:$K$1903,"&lt;&gt;二年")+COUNTIFS('2023'!$C$1:$C$1765,A1733,'2023'!$F$1:$F$1765,"&lt;&gt;二年",'2023'!$G$1:$G$1765,"&lt;&gt;*调整*")+COUNTIFS('2024'!$C$1:$C$2041,A1733,'2024'!$F$1:$F$2041,"&lt;&gt;二年",'2024'!$G$1:$G$2041,"&lt;&gt;*调整*")+ROW()/100000,"")</f>
        <v/>
      </c>
    </row>
    <row r="1734" spans="1:3" ht="15" customHeight="1">
      <c r="A1734" t="str">
        <f>'2020'!C1734</f>
        <v>智能车辆工程</v>
      </c>
      <c r="B1734" t="b">
        <f>ISNUMBER('2020'!A1734)</f>
        <v>1</v>
      </c>
      <c r="C1734" t="str">
        <f>IF(AND(B1734,MATCH(A1734,$A$1:$A$10073,0)=ROW()),COUNTIFS('2020'!$C$1:$C$2317,A1734,'2020'!$F$1:$F$2317,"&lt;&gt;二年")+COUNTIFS('2021'!$E$1:$E$2047,A1734,'2021'!$J$1:$J$2047,"&lt;&gt;二年")+COUNTIFS('2022'!$E$1:$E$1903,A1734,'2022'!$K$1:$K$1903,"&lt;&gt;二年")+COUNTIFS('2023'!$C$1:$C$1765,A1734,'2023'!$F$1:$F$1765,"&lt;&gt;二年",'2023'!$G$1:$G$1765,"&lt;&gt;*调整*")+COUNTIFS('2024'!$C$1:$C$2041,A1734,'2024'!$F$1:$F$2041,"&lt;&gt;二年",'2024'!$G$1:$G$2041,"&lt;&gt;*调整*")+ROW()/100000,"")</f>
        <v/>
      </c>
    </row>
    <row r="1735" spans="1:3" ht="15" customHeight="1">
      <c r="A1735" t="str">
        <f>'2020'!C1735</f>
        <v>智能电网信息工程</v>
      </c>
      <c r="B1735" t="b">
        <f>ISNUMBER('2020'!A1735)</f>
        <v>1</v>
      </c>
      <c r="C1735" t="str">
        <f>IF(AND(B1735,MATCH(A1735,$A$1:$A$10073,0)=ROW()),COUNTIFS('2020'!$C$1:$C$2317,A1735,'2020'!$F$1:$F$2317,"&lt;&gt;二年")+COUNTIFS('2021'!$E$1:$E$2047,A1735,'2021'!$J$1:$J$2047,"&lt;&gt;二年")+COUNTIFS('2022'!$E$1:$E$1903,A1735,'2022'!$K$1:$K$1903,"&lt;&gt;二年")+COUNTIFS('2023'!$C$1:$C$1765,A1735,'2023'!$F$1:$F$1765,"&lt;&gt;二年",'2023'!$G$1:$G$1765,"&lt;&gt;*调整*")+COUNTIFS('2024'!$C$1:$C$2041,A1735,'2024'!$F$1:$F$2041,"&lt;&gt;二年",'2024'!$G$1:$G$2041,"&lt;&gt;*调整*")+ROW()/100000,"")</f>
        <v/>
      </c>
    </row>
    <row r="1736" spans="1:3" ht="15" customHeight="1">
      <c r="A1736" t="str">
        <f>'2020'!C1736</f>
        <v>区块链工程</v>
      </c>
      <c r="B1736" t="b">
        <f>ISNUMBER('2020'!A1736)</f>
        <v>1</v>
      </c>
      <c r="C1736" t="str">
        <f>IF(AND(B1736,MATCH(A1736,$A$1:$A$10073,0)=ROW()),COUNTIFS('2020'!$C$1:$C$2317,A1736,'2020'!$F$1:$F$2317,"&lt;&gt;二年")+COUNTIFS('2021'!$E$1:$E$2047,A1736,'2021'!$J$1:$J$2047,"&lt;&gt;二年")+COUNTIFS('2022'!$E$1:$E$1903,A1736,'2022'!$K$1:$K$1903,"&lt;&gt;二年")+COUNTIFS('2023'!$C$1:$C$1765,A1736,'2023'!$F$1:$F$1765,"&lt;&gt;二年",'2023'!$G$1:$G$1765,"&lt;&gt;*调整*")+COUNTIFS('2024'!$C$1:$C$2041,A1736,'2024'!$F$1:$F$2041,"&lt;&gt;二年",'2024'!$G$1:$G$2041,"&lt;&gt;*调整*")+ROW()/100000,"")</f>
        <v/>
      </c>
    </row>
    <row r="1737" spans="1:3" ht="15" customHeight="1">
      <c r="A1737" t="str">
        <f>'2020'!C1737</f>
        <v>跨境电子商务</v>
      </c>
      <c r="B1737" t="b">
        <f>ISNUMBER('2020'!A1737)</f>
        <v>1</v>
      </c>
      <c r="C1737" t="str">
        <f>IF(AND(B1737,MATCH(A1737,$A$1:$A$10073,0)=ROW()),COUNTIFS('2020'!$C$1:$C$2317,A1737,'2020'!$F$1:$F$2317,"&lt;&gt;二年")+COUNTIFS('2021'!$E$1:$E$2047,A1737,'2021'!$J$1:$J$2047,"&lt;&gt;二年")+COUNTIFS('2022'!$E$1:$E$1903,A1737,'2022'!$K$1:$K$1903,"&lt;&gt;二年")+COUNTIFS('2023'!$C$1:$C$1765,A1737,'2023'!$F$1:$F$1765,"&lt;&gt;二年",'2023'!$G$1:$G$1765,"&lt;&gt;*调整*")+COUNTIFS('2024'!$C$1:$C$2041,A1737,'2024'!$F$1:$F$2041,"&lt;&gt;二年",'2024'!$G$1:$G$2041,"&lt;&gt;*调整*")+ROW()/100000,"")</f>
        <v/>
      </c>
    </row>
    <row r="1738" spans="1:3" ht="15" customHeight="1">
      <c r="A1738" t="str">
        <f>'2020'!C1738</f>
        <v>新媒体艺术</v>
      </c>
      <c r="B1738" t="b">
        <f>ISNUMBER('2020'!A1738)</f>
        <v>1</v>
      </c>
      <c r="C1738" t="str">
        <f>IF(AND(B1738,MATCH(A1738,$A$1:$A$10073,0)=ROW()),COUNTIFS('2020'!$C$1:$C$2317,A1738,'2020'!$F$1:$F$2317,"&lt;&gt;二年")+COUNTIFS('2021'!$E$1:$E$2047,A1738,'2021'!$J$1:$J$2047,"&lt;&gt;二年")+COUNTIFS('2022'!$E$1:$E$1903,A1738,'2022'!$K$1:$K$1903,"&lt;&gt;二年")+COUNTIFS('2023'!$C$1:$C$1765,A1738,'2023'!$F$1:$F$1765,"&lt;&gt;二年",'2023'!$G$1:$G$1765,"&lt;&gt;*调整*")+COUNTIFS('2024'!$C$1:$C$2041,A1738,'2024'!$F$1:$F$2041,"&lt;&gt;二年",'2024'!$G$1:$G$2041,"&lt;&gt;*调整*")+ROW()/100000,"")</f>
        <v/>
      </c>
    </row>
    <row r="1739" spans="1:3" ht="15" customHeight="1">
      <c r="A1739" t="str">
        <f>'2020'!C1739</f>
        <v>供应链管理</v>
      </c>
      <c r="B1739" t="b">
        <f>ISNUMBER('2020'!A1739)</f>
        <v>1</v>
      </c>
      <c r="C1739" t="str">
        <f>IF(AND(B1739,MATCH(A1739,$A$1:$A$10073,0)=ROW()),COUNTIFS('2020'!$C$1:$C$2317,A1739,'2020'!$F$1:$F$2317,"&lt;&gt;二年")+COUNTIFS('2021'!$E$1:$E$2047,A1739,'2021'!$J$1:$J$2047,"&lt;&gt;二年")+COUNTIFS('2022'!$E$1:$E$1903,A1739,'2022'!$K$1:$K$1903,"&lt;&gt;二年")+COUNTIFS('2023'!$C$1:$C$1765,A1739,'2023'!$F$1:$F$1765,"&lt;&gt;二年",'2023'!$G$1:$G$1765,"&lt;&gt;*调整*")+COUNTIFS('2024'!$C$1:$C$2041,A1739,'2024'!$F$1:$F$2041,"&lt;&gt;二年",'2024'!$G$1:$G$2041,"&lt;&gt;*调整*")+ROW()/100000,"")</f>
        <v/>
      </c>
    </row>
    <row r="1740" spans="1:3" ht="15" customHeight="1">
      <c r="A1740" t="str">
        <f>'2020'!C1740</f>
        <v>软件工程</v>
      </c>
      <c r="B1740" t="b">
        <f>ISNUMBER('2020'!A1740)</f>
        <v>1</v>
      </c>
      <c r="C1740" t="str">
        <f>IF(AND(B1740,MATCH(A1740,$A$1:$A$10073,0)=ROW()),COUNTIFS('2020'!$C$1:$C$2317,A1740,'2020'!$F$1:$F$2317,"&lt;&gt;二年")+COUNTIFS('2021'!$E$1:$E$2047,A1740,'2021'!$J$1:$J$2047,"&lt;&gt;二年")+COUNTIFS('2022'!$E$1:$E$1903,A1740,'2022'!$K$1:$K$1903,"&lt;&gt;二年")+COUNTIFS('2023'!$C$1:$C$1765,A1740,'2023'!$F$1:$F$1765,"&lt;&gt;二年",'2023'!$G$1:$G$1765,"&lt;&gt;*调整*")+COUNTIFS('2024'!$C$1:$C$2041,A1740,'2024'!$F$1:$F$2041,"&lt;&gt;二年",'2024'!$G$1:$G$2041,"&lt;&gt;*调整*")+ROW()/100000,"")</f>
        <v/>
      </c>
    </row>
    <row r="1741" spans="1:3" ht="15" customHeight="1">
      <c r="A1741" t="str">
        <f>'2020'!C1741</f>
        <v>国际商务</v>
      </c>
      <c r="B1741" t="b">
        <f>ISNUMBER('2020'!A1741)</f>
        <v>1</v>
      </c>
      <c r="C1741" t="str">
        <f>IF(AND(B1741,MATCH(A1741,$A$1:$A$10073,0)=ROW()),COUNTIFS('2020'!$C$1:$C$2317,A1741,'2020'!$F$1:$F$2317,"&lt;&gt;二年")+COUNTIFS('2021'!$E$1:$E$2047,A1741,'2021'!$J$1:$J$2047,"&lt;&gt;二年")+COUNTIFS('2022'!$E$1:$E$1903,A1741,'2022'!$K$1:$K$1903,"&lt;&gt;二年")+COUNTIFS('2023'!$C$1:$C$1765,A1741,'2023'!$F$1:$F$1765,"&lt;&gt;二年",'2023'!$G$1:$G$1765,"&lt;&gt;*调整*")+COUNTIFS('2024'!$C$1:$C$2041,A1741,'2024'!$F$1:$F$2041,"&lt;&gt;二年",'2024'!$G$1:$G$2041,"&lt;&gt;*调整*")+ROW()/100000,"")</f>
        <v/>
      </c>
    </row>
    <row r="1742" spans="1:3" ht="15" customHeight="1">
      <c r="A1742" t="str">
        <f>'2020'!C1742</f>
        <v>数字经济</v>
      </c>
      <c r="B1742" t="b">
        <f>ISNUMBER('2020'!A1742)</f>
        <v>1</v>
      </c>
      <c r="C1742" t="str">
        <f>IF(AND(B1742,MATCH(A1742,$A$1:$A$10073,0)=ROW()),COUNTIFS('2020'!$C$1:$C$2317,A1742,'2020'!$F$1:$F$2317,"&lt;&gt;二年")+COUNTIFS('2021'!$E$1:$E$2047,A1742,'2021'!$J$1:$J$2047,"&lt;&gt;二年")+COUNTIFS('2022'!$E$1:$E$1903,A1742,'2022'!$K$1:$K$1903,"&lt;&gt;二年")+COUNTIFS('2023'!$C$1:$C$1765,A1742,'2023'!$F$1:$F$1765,"&lt;&gt;二年",'2023'!$G$1:$G$1765,"&lt;&gt;*调整*")+COUNTIFS('2024'!$C$1:$C$2041,A1742,'2024'!$F$1:$F$2041,"&lt;&gt;二年",'2024'!$G$1:$G$2041,"&lt;&gt;*调整*")+ROW()/100000,"")</f>
        <v/>
      </c>
    </row>
    <row r="1743" spans="1:3" ht="15" customHeight="1">
      <c r="A1743" t="str">
        <f>'2020'!C1743</f>
        <v>人工智能</v>
      </c>
      <c r="B1743" t="b">
        <f>ISNUMBER('2020'!A1743)</f>
        <v>1</v>
      </c>
      <c r="C1743" t="str">
        <f>IF(AND(B1743,MATCH(A1743,$A$1:$A$10073,0)=ROW()),COUNTIFS('2020'!$C$1:$C$2317,A1743,'2020'!$F$1:$F$2317,"&lt;&gt;二年")+COUNTIFS('2021'!$E$1:$E$2047,A1743,'2021'!$J$1:$J$2047,"&lt;&gt;二年")+COUNTIFS('2022'!$E$1:$E$1903,A1743,'2022'!$K$1:$K$1903,"&lt;&gt;二年")+COUNTIFS('2023'!$C$1:$C$1765,A1743,'2023'!$F$1:$F$1765,"&lt;&gt;二年",'2023'!$G$1:$G$1765,"&lt;&gt;*调整*")+COUNTIFS('2024'!$C$1:$C$2041,A1743,'2024'!$F$1:$F$2041,"&lt;&gt;二年",'2024'!$G$1:$G$2041,"&lt;&gt;*调整*")+ROW()/100000,"")</f>
        <v/>
      </c>
    </row>
    <row r="1744" spans="1:3" ht="15" customHeight="1">
      <c r="A1744" t="str">
        <f>'2020'!C1744</f>
        <v>数字媒体艺术</v>
      </c>
      <c r="B1744" t="b">
        <f>ISNUMBER('2020'!A1744)</f>
        <v>1</v>
      </c>
      <c r="C1744" t="str">
        <f>IF(AND(B1744,MATCH(A1744,$A$1:$A$10073,0)=ROW()),COUNTIFS('2020'!$C$1:$C$2317,A1744,'2020'!$F$1:$F$2317,"&lt;&gt;二年")+COUNTIFS('2021'!$E$1:$E$2047,A1744,'2021'!$J$1:$J$2047,"&lt;&gt;二年")+COUNTIFS('2022'!$E$1:$E$1903,A1744,'2022'!$K$1:$K$1903,"&lt;&gt;二年")+COUNTIFS('2023'!$C$1:$C$1765,A1744,'2023'!$F$1:$F$1765,"&lt;&gt;二年",'2023'!$G$1:$G$1765,"&lt;&gt;*调整*")+COUNTIFS('2024'!$C$1:$C$2041,A1744,'2024'!$F$1:$F$2041,"&lt;&gt;二年",'2024'!$G$1:$G$2041,"&lt;&gt;*调整*")+ROW()/100000,"")</f>
        <v/>
      </c>
    </row>
    <row r="1745" spans="1:3" ht="15" customHeight="1">
      <c r="A1745" t="str">
        <f>'2020'!C1745</f>
        <v>数字经济</v>
      </c>
      <c r="B1745" t="b">
        <f>ISNUMBER('2020'!A1745)</f>
        <v>1</v>
      </c>
      <c r="C1745" t="str">
        <f>IF(AND(B1745,MATCH(A1745,$A$1:$A$10073,0)=ROW()),COUNTIFS('2020'!$C$1:$C$2317,A1745,'2020'!$F$1:$F$2317,"&lt;&gt;二年")+COUNTIFS('2021'!$E$1:$E$2047,A1745,'2021'!$J$1:$J$2047,"&lt;&gt;二年")+COUNTIFS('2022'!$E$1:$E$1903,A1745,'2022'!$K$1:$K$1903,"&lt;&gt;二年")+COUNTIFS('2023'!$C$1:$C$1765,A1745,'2023'!$F$1:$F$1765,"&lt;&gt;二年",'2023'!$G$1:$G$1765,"&lt;&gt;*调整*")+COUNTIFS('2024'!$C$1:$C$2041,A1745,'2024'!$F$1:$F$2041,"&lt;&gt;二年",'2024'!$G$1:$G$2041,"&lt;&gt;*调整*")+ROW()/100000,"")</f>
        <v/>
      </c>
    </row>
    <row r="1746" spans="1:3" ht="15" customHeight="1">
      <c r="A1746" t="str">
        <f>'2020'!C1746</f>
        <v>人工智能</v>
      </c>
      <c r="B1746" t="b">
        <f>ISNUMBER('2020'!A1746)</f>
        <v>1</v>
      </c>
      <c r="C1746" t="str">
        <f>IF(AND(B1746,MATCH(A1746,$A$1:$A$10073,0)=ROW()),COUNTIFS('2020'!$C$1:$C$2317,A1746,'2020'!$F$1:$F$2317,"&lt;&gt;二年")+COUNTIFS('2021'!$E$1:$E$2047,A1746,'2021'!$J$1:$J$2047,"&lt;&gt;二年")+COUNTIFS('2022'!$E$1:$E$1903,A1746,'2022'!$K$1:$K$1903,"&lt;&gt;二年")+COUNTIFS('2023'!$C$1:$C$1765,A1746,'2023'!$F$1:$F$1765,"&lt;&gt;二年",'2023'!$G$1:$G$1765,"&lt;&gt;*调整*")+COUNTIFS('2024'!$C$1:$C$2041,A1746,'2024'!$F$1:$F$2041,"&lt;&gt;二年",'2024'!$G$1:$G$2041,"&lt;&gt;*调整*")+ROW()/100000,"")</f>
        <v/>
      </c>
    </row>
    <row r="1747" spans="1:3" ht="15" customHeight="1">
      <c r="A1747" t="str">
        <f>'2020'!C1747</f>
        <v>商务经济学</v>
      </c>
      <c r="B1747" t="b">
        <f>ISNUMBER('2020'!A1747)</f>
        <v>1</v>
      </c>
      <c r="C1747" t="str">
        <f>IF(AND(B1747,MATCH(A1747,$A$1:$A$10073,0)=ROW()),COUNTIFS('2020'!$C$1:$C$2317,A1747,'2020'!$F$1:$F$2317,"&lt;&gt;二年")+COUNTIFS('2021'!$E$1:$E$2047,A1747,'2021'!$J$1:$J$2047,"&lt;&gt;二年")+COUNTIFS('2022'!$E$1:$E$1903,A1747,'2022'!$K$1:$K$1903,"&lt;&gt;二年")+COUNTIFS('2023'!$C$1:$C$1765,A1747,'2023'!$F$1:$F$1765,"&lt;&gt;二年",'2023'!$G$1:$G$1765,"&lt;&gt;*调整*")+COUNTIFS('2024'!$C$1:$C$2041,A1747,'2024'!$F$1:$F$2041,"&lt;&gt;二年",'2024'!$G$1:$G$2041,"&lt;&gt;*调整*")+ROW()/100000,"")</f>
        <v/>
      </c>
    </row>
    <row r="1748" spans="1:3" ht="15" customHeight="1">
      <c r="A1748" t="str">
        <f>'2020'!C1748</f>
        <v>休闲体育</v>
      </c>
      <c r="B1748" t="b">
        <f>ISNUMBER('2020'!A1748)</f>
        <v>1</v>
      </c>
      <c r="C1748" t="str">
        <f>IF(AND(B1748,MATCH(A1748,$A$1:$A$10073,0)=ROW()),COUNTIFS('2020'!$C$1:$C$2317,A1748,'2020'!$F$1:$F$2317,"&lt;&gt;二年")+COUNTIFS('2021'!$E$1:$E$2047,A1748,'2021'!$J$1:$J$2047,"&lt;&gt;二年")+COUNTIFS('2022'!$E$1:$E$1903,A1748,'2022'!$K$1:$K$1903,"&lt;&gt;二年")+COUNTIFS('2023'!$C$1:$C$1765,A1748,'2023'!$F$1:$F$1765,"&lt;&gt;二年",'2023'!$G$1:$G$1765,"&lt;&gt;*调整*")+COUNTIFS('2024'!$C$1:$C$2041,A1748,'2024'!$F$1:$F$2041,"&lt;&gt;二年",'2024'!$G$1:$G$2041,"&lt;&gt;*调整*")+ROW()/100000,"")</f>
        <v/>
      </c>
    </row>
    <row r="1749" spans="1:3" ht="15" customHeight="1">
      <c r="A1749" t="str">
        <f>'2020'!C1749</f>
        <v>健康服务与管理</v>
      </c>
      <c r="B1749" t="b">
        <f>ISNUMBER('2020'!A1749)</f>
        <v>1</v>
      </c>
      <c r="C1749" t="str">
        <f>IF(AND(B1749,MATCH(A1749,$A$1:$A$10073,0)=ROW()),COUNTIFS('2020'!$C$1:$C$2317,A1749,'2020'!$F$1:$F$2317,"&lt;&gt;二年")+COUNTIFS('2021'!$E$1:$E$2047,A1749,'2021'!$J$1:$J$2047,"&lt;&gt;二年")+COUNTIFS('2022'!$E$1:$E$1903,A1749,'2022'!$K$1:$K$1903,"&lt;&gt;二年")+COUNTIFS('2023'!$C$1:$C$1765,A1749,'2023'!$F$1:$F$1765,"&lt;&gt;二年",'2023'!$G$1:$G$1765,"&lt;&gt;*调整*")+COUNTIFS('2024'!$C$1:$C$2041,A1749,'2024'!$F$1:$F$2041,"&lt;&gt;二年",'2024'!$G$1:$G$2041,"&lt;&gt;*调整*")+ROW()/100000,"")</f>
        <v/>
      </c>
    </row>
    <row r="1750" spans="1:3" ht="15" customHeight="1">
      <c r="A1750" t="str">
        <f>'2020'!C1750</f>
        <v>数字经济</v>
      </c>
      <c r="B1750" t="b">
        <f>ISNUMBER('2020'!A1750)</f>
        <v>1</v>
      </c>
      <c r="C1750" t="str">
        <f>IF(AND(B1750,MATCH(A1750,$A$1:$A$10073,0)=ROW()),COUNTIFS('2020'!$C$1:$C$2317,A1750,'2020'!$F$1:$F$2317,"&lt;&gt;二年")+COUNTIFS('2021'!$E$1:$E$2047,A1750,'2021'!$J$1:$J$2047,"&lt;&gt;二年")+COUNTIFS('2022'!$E$1:$E$1903,A1750,'2022'!$K$1:$K$1903,"&lt;&gt;二年")+COUNTIFS('2023'!$C$1:$C$1765,A1750,'2023'!$F$1:$F$1765,"&lt;&gt;二年",'2023'!$G$1:$G$1765,"&lt;&gt;*调整*")+COUNTIFS('2024'!$C$1:$C$2041,A1750,'2024'!$F$1:$F$2041,"&lt;&gt;二年",'2024'!$G$1:$G$2041,"&lt;&gt;*调整*")+ROW()/100000,"")</f>
        <v/>
      </c>
    </row>
    <row r="1751" spans="1:3" ht="15" customHeight="1">
      <c r="A1751" t="str">
        <f>'2020'!C1751</f>
        <v>药学</v>
      </c>
      <c r="B1751" t="b">
        <f>ISNUMBER('2020'!A1751)</f>
        <v>1</v>
      </c>
      <c r="C1751" t="str">
        <f>IF(AND(B1751,MATCH(A1751,$A$1:$A$10073,0)=ROW()),COUNTIFS('2020'!$C$1:$C$2317,A1751,'2020'!$F$1:$F$2317,"&lt;&gt;二年")+COUNTIFS('2021'!$E$1:$E$2047,A1751,'2021'!$J$1:$J$2047,"&lt;&gt;二年")+COUNTIFS('2022'!$E$1:$E$1903,A1751,'2022'!$K$1:$K$1903,"&lt;&gt;二年")+COUNTIFS('2023'!$C$1:$C$1765,A1751,'2023'!$F$1:$F$1765,"&lt;&gt;二年",'2023'!$G$1:$G$1765,"&lt;&gt;*调整*")+COUNTIFS('2024'!$C$1:$C$2041,A1751,'2024'!$F$1:$F$2041,"&lt;&gt;二年",'2024'!$G$1:$G$2041,"&lt;&gt;*调整*")+ROW()/100000,"")</f>
        <v/>
      </c>
    </row>
    <row r="1752" spans="1:3" ht="15" customHeight="1">
      <c r="A1752" t="str">
        <f>'2020'!C1752</f>
        <v>人工智能</v>
      </c>
      <c r="B1752" t="b">
        <f>ISNUMBER('2020'!A1752)</f>
        <v>1</v>
      </c>
      <c r="C1752" t="str">
        <f>IF(AND(B1752,MATCH(A1752,$A$1:$A$10073,0)=ROW()),COUNTIFS('2020'!$C$1:$C$2317,A1752,'2020'!$F$1:$F$2317,"&lt;&gt;二年")+COUNTIFS('2021'!$E$1:$E$2047,A1752,'2021'!$J$1:$J$2047,"&lt;&gt;二年")+COUNTIFS('2022'!$E$1:$E$1903,A1752,'2022'!$K$1:$K$1903,"&lt;&gt;二年")+COUNTIFS('2023'!$C$1:$C$1765,A1752,'2023'!$F$1:$F$1765,"&lt;&gt;二年",'2023'!$G$1:$G$1765,"&lt;&gt;*调整*")+COUNTIFS('2024'!$C$1:$C$2041,A1752,'2024'!$F$1:$F$2041,"&lt;&gt;二年",'2024'!$G$1:$G$2041,"&lt;&gt;*调整*")+ROW()/100000,"")</f>
        <v/>
      </c>
    </row>
    <row r="1753" spans="1:3" ht="15" customHeight="1">
      <c r="A1753" t="str">
        <f>'2020'!C1753</f>
        <v>戏剧教育</v>
      </c>
      <c r="B1753" t="b">
        <f>ISNUMBER('2020'!A1753)</f>
        <v>1</v>
      </c>
      <c r="C1753">
        <f>IF(AND(B1753,MATCH(A1753,$A$1:$A$10073,0)=ROW()),COUNTIFS('2020'!$C$1:$C$2317,A1753,'2020'!$F$1:$F$2317,"&lt;&gt;二年")+COUNTIFS('2021'!$E$1:$E$2047,A1753,'2021'!$J$1:$J$2047,"&lt;&gt;二年")+COUNTIFS('2022'!$E$1:$E$1903,A1753,'2022'!$K$1:$K$1903,"&lt;&gt;二年")+COUNTIFS('2023'!$C$1:$C$1765,A1753,'2023'!$F$1:$F$1765,"&lt;&gt;二年",'2023'!$G$1:$G$1765,"&lt;&gt;*调整*")+COUNTIFS('2024'!$C$1:$C$2041,A1753,'2024'!$F$1:$F$2041,"&lt;&gt;二年",'2024'!$G$1:$G$2041,"&lt;&gt;*调整*")+ROW()/100000,"")</f>
        <v>4.0175299999999998</v>
      </c>
    </row>
    <row r="1754" spans="1:3" ht="15" customHeight="1">
      <c r="A1754">
        <f>'2020'!C1754</f>
        <v>0</v>
      </c>
      <c r="B1754" t="b">
        <f>ISNUMBER('2020'!A1754)</f>
        <v>0</v>
      </c>
      <c r="C1754" t="str">
        <f>IF(AND(B1754,MATCH(A1754,$A$1:$A$10073,0)=ROW()),COUNTIFS('2020'!$C$1:$C$2317,A1754,'2020'!$F$1:$F$2317,"&lt;&gt;二年")+COUNTIFS('2021'!$E$1:$E$2047,A1754,'2021'!$J$1:$J$2047,"&lt;&gt;二年")+COUNTIFS('2022'!$E$1:$E$1903,A1754,'2022'!$K$1:$K$1903,"&lt;&gt;二年")+COUNTIFS('2023'!$C$1:$C$1765,A1754,'2023'!$F$1:$F$1765,"&lt;&gt;二年",'2023'!$G$1:$G$1765,"&lt;&gt;*调整*")+COUNTIFS('2024'!$C$1:$C$2041,A1754,'2024'!$F$1:$F$2041,"&lt;&gt;二年",'2024'!$G$1:$G$2041,"&lt;&gt;*调整*")+ROW()/100000,"")</f>
        <v/>
      </c>
    </row>
    <row r="1755" spans="1:3" ht="15" customHeight="1">
      <c r="A1755" t="str">
        <f>'2020'!C1755</f>
        <v>环境设计</v>
      </c>
      <c r="B1755" t="b">
        <f>ISNUMBER('2020'!A1755)</f>
        <v>1</v>
      </c>
      <c r="C1755" t="str">
        <f>IF(AND(B1755,MATCH(A1755,$A$1:$A$10073,0)=ROW()),COUNTIFS('2020'!$C$1:$C$2317,A1755,'2020'!$F$1:$F$2317,"&lt;&gt;二年")+COUNTIFS('2021'!$E$1:$E$2047,A1755,'2021'!$J$1:$J$2047,"&lt;&gt;二年")+COUNTIFS('2022'!$E$1:$E$1903,A1755,'2022'!$K$1:$K$1903,"&lt;&gt;二年")+COUNTIFS('2023'!$C$1:$C$1765,A1755,'2023'!$F$1:$F$1765,"&lt;&gt;二年",'2023'!$G$1:$G$1765,"&lt;&gt;*调整*")+COUNTIFS('2024'!$C$1:$C$2041,A1755,'2024'!$F$1:$F$2041,"&lt;&gt;二年",'2024'!$G$1:$G$2041,"&lt;&gt;*调整*")+ROW()/100000,"")</f>
        <v/>
      </c>
    </row>
    <row r="1756" spans="1:3" ht="15" customHeight="1">
      <c r="A1756" t="str">
        <f>'2020'!C1756</f>
        <v>新能源汽车工程</v>
      </c>
      <c r="B1756" t="b">
        <f>ISNUMBER('2020'!A1756)</f>
        <v>1</v>
      </c>
      <c r="C1756" t="str">
        <f>IF(AND(B1756,MATCH(A1756,$A$1:$A$10073,0)=ROW()),COUNTIFS('2020'!$C$1:$C$2317,A1756,'2020'!$F$1:$F$2317,"&lt;&gt;二年")+COUNTIFS('2021'!$E$1:$E$2047,A1756,'2021'!$J$1:$J$2047,"&lt;&gt;二年")+COUNTIFS('2022'!$E$1:$E$1903,A1756,'2022'!$K$1:$K$1903,"&lt;&gt;二年")+COUNTIFS('2023'!$C$1:$C$1765,A1756,'2023'!$F$1:$F$1765,"&lt;&gt;二年",'2023'!$G$1:$G$1765,"&lt;&gt;*调整*")+COUNTIFS('2024'!$C$1:$C$2041,A1756,'2024'!$F$1:$F$2041,"&lt;&gt;二年",'2024'!$G$1:$G$2041,"&lt;&gt;*调整*")+ROW()/100000,"")</f>
        <v/>
      </c>
    </row>
    <row r="1757" spans="1:3" ht="15" customHeight="1">
      <c r="A1757" t="str">
        <f>'2020'!C1757</f>
        <v>大数据管理与应用</v>
      </c>
      <c r="B1757" t="b">
        <f>ISNUMBER('2020'!A1757)</f>
        <v>1</v>
      </c>
      <c r="C1757" t="str">
        <f>IF(AND(B1757,MATCH(A1757,$A$1:$A$10073,0)=ROW()),COUNTIFS('2020'!$C$1:$C$2317,A1757,'2020'!$F$1:$F$2317,"&lt;&gt;二年")+COUNTIFS('2021'!$E$1:$E$2047,A1757,'2021'!$J$1:$J$2047,"&lt;&gt;二年")+COUNTIFS('2022'!$E$1:$E$1903,A1757,'2022'!$K$1:$K$1903,"&lt;&gt;二年")+COUNTIFS('2023'!$C$1:$C$1765,A1757,'2023'!$F$1:$F$1765,"&lt;&gt;二年",'2023'!$G$1:$G$1765,"&lt;&gt;*调整*")+COUNTIFS('2024'!$C$1:$C$2041,A1757,'2024'!$F$1:$F$2041,"&lt;&gt;二年",'2024'!$G$1:$G$2041,"&lt;&gt;*调整*")+ROW()/100000,"")</f>
        <v/>
      </c>
    </row>
    <row r="1758" spans="1:3" ht="15" customHeight="1">
      <c r="A1758" t="str">
        <f>'2020'!C1758</f>
        <v>体育经济与管理</v>
      </c>
      <c r="B1758" t="b">
        <f>ISNUMBER('2020'!A1758)</f>
        <v>1</v>
      </c>
      <c r="C1758" t="str">
        <f>IF(AND(B1758,MATCH(A1758,$A$1:$A$10073,0)=ROW()),COUNTIFS('2020'!$C$1:$C$2317,A1758,'2020'!$F$1:$F$2317,"&lt;&gt;二年")+COUNTIFS('2021'!$E$1:$E$2047,A1758,'2021'!$J$1:$J$2047,"&lt;&gt;二年")+COUNTIFS('2022'!$E$1:$E$1903,A1758,'2022'!$K$1:$K$1903,"&lt;&gt;二年")+COUNTIFS('2023'!$C$1:$C$1765,A1758,'2023'!$F$1:$F$1765,"&lt;&gt;二年",'2023'!$G$1:$G$1765,"&lt;&gt;*调整*")+COUNTIFS('2024'!$C$1:$C$2041,A1758,'2024'!$F$1:$F$2041,"&lt;&gt;二年",'2024'!$G$1:$G$2041,"&lt;&gt;*调整*")+ROW()/100000,"")</f>
        <v/>
      </c>
    </row>
    <row r="1759" spans="1:3" ht="15" customHeight="1">
      <c r="A1759" t="str">
        <f>'2020'!C1759</f>
        <v>社会工作</v>
      </c>
      <c r="B1759" t="b">
        <f>ISNUMBER('2020'!A1759)</f>
        <v>1</v>
      </c>
      <c r="C1759" t="str">
        <f>IF(AND(B1759,MATCH(A1759,$A$1:$A$10073,0)=ROW()),COUNTIFS('2020'!$C$1:$C$2317,A1759,'2020'!$F$1:$F$2317,"&lt;&gt;二年")+COUNTIFS('2021'!$E$1:$E$2047,A1759,'2021'!$J$1:$J$2047,"&lt;&gt;二年")+COUNTIFS('2022'!$E$1:$E$1903,A1759,'2022'!$K$1:$K$1903,"&lt;&gt;二年")+COUNTIFS('2023'!$C$1:$C$1765,A1759,'2023'!$F$1:$F$1765,"&lt;&gt;二年",'2023'!$G$1:$G$1765,"&lt;&gt;*调整*")+COUNTIFS('2024'!$C$1:$C$2041,A1759,'2024'!$F$1:$F$2041,"&lt;&gt;二年",'2024'!$G$1:$G$2041,"&lt;&gt;*调整*")+ROW()/100000,"")</f>
        <v/>
      </c>
    </row>
    <row r="1760" spans="1:3" ht="15" customHeight="1">
      <c r="A1760" t="str">
        <f>'2020'!C1760</f>
        <v>数学与应用数学</v>
      </c>
      <c r="B1760" t="b">
        <f>ISNUMBER('2020'!A1760)</f>
        <v>1</v>
      </c>
      <c r="C1760" t="str">
        <f>IF(AND(B1760,MATCH(A1760,$A$1:$A$10073,0)=ROW()),COUNTIFS('2020'!$C$1:$C$2317,A1760,'2020'!$F$1:$F$2317,"&lt;&gt;二年")+COUNTIFS('2021'!$E$1:$E$2047,A1760,'2021'!$J$1:$J$2047,"&lt;&gt;二年")+COUNTIFS('2022'!$E$1:$E$1903,A1760,'2022'!$K$1:$K$1903,"&lt;&gt;二年")+COUNTIFS('2023'!$C$1:$C$1765,A1760,'2023'!$F$1:$F$1765,"&lt;&gt;二年",'2023'!$G$1:$G$1765,"&lt;&gt;*调整*")+COUNTIFS('2024'!$C$1:$C$2041,A1760,'2024'!$F$1:$F$2041,"&lt;&gt;二年",'2024'!$G$1:$G$2041,"&lt;&gt;*调整*")+ROW()/100000,"")</f>
        <v/>
      </c>
    </row>
    <row r="1761" spans="1:3" ht="15" customHeight="1">
      <c r="A1761" t="str">
        <f>'2020'!C1761</f>
        <v>信息与计算科学</v>
      </c>
      <c r="B1761" t="b">
        <f>ISNUMBER('2020'!A1761)</f>
        <v>1</v>
      </c>
      <c r="C1761" t="str">
        <f>IF(AND(B1761,MATCH(A1761,$A$1:$A$10073,0)=ROW()),COUNTIFS('2020'!$C$1:$C$2317,A1761,'2020'!$F$1:$F$2317,"&lt;&gt;二年")+COUNTIFS('2021'!$E$1:$E$2047,A1761,'2021'!$J$1:$J$2047,"&lt;&gt;二年")+COUNTIFS('2022'!$E$1:$E$1903,A1761,'2022'!$K$1:$K$1903,"&lt;&gt;二年")+COUNTIFS('2023'!$C$1:$C$1765,A1761,'2023'!$F$1:$F$1765,"&lt;&gt;二年",'2023'!$G$1:$G$1765,"&lt;&gt;*调整*")+COUNTIFS('2024'!$C$1:$C$2041,A1761,'2024'!$F$1:$F$2041,"&lt;&gt;二年",'2024'!$G$1:$G$2041,"&lt;&gt;*调整*")+ROW()/100000,"")</f>
        <v/>
      </c>
    </row>
    <row r="1762" spans="1:3" ht="15" customHeight="1">
      <c r="A1762" t="str">
        <f>'2020'!C1762</f>
        <v>油气储运工程</v>
      </c>
      <c r="B1762" t="b">
        <f>ISNUMBER('2020'!A1762)</f>
        <v>1</v>
      </c>
      <c r="C1762">
        <f>IF(AND(B1762,MATCH(A1762,$A$1:$A$10073,0)=ROW()),COUNTIFS('2020'!$C$1:$C$2317,A1762,'2020'!$F$1:$F$2317,"&lt;&gt;二年")+COUNTIFS('2021'!$E$1:$E$2047,A1762,'2021'!$J$1:$J$2047,"&lt;&gt;二年")+COUNTIFS('2022'!$E$1:$E$1903,A1762,'2022'!$K$1:$K$1903,"&lt;&gt;二年")+COUNTIFS('2023'!$C$1:$C$1765,A1762,'2023'!$F$1:$F$1765,"&lt;&gt;二年",'2023'!$G$1:$G$1765,"&lt;&gt;*调整*")+COUNTIFS('2024'!$C$1:$C$2041,A1762,'2024'!$F$1:$F$2041,"&lt;&gt;二年",'2024'!$G$1:$G$2041,"&lt;&gt;*调整*")+ROW()/100000,"")</f>
        <v>1.01762</v>
      </c>
    </row>
    <row r="1763" spans="1:3" ht="15" customHeight="1">
      <c r="A1763" t="str">
        <f>'2020'!C1763</f>
        <v>法学</v>
      </c>
      <c r="B1763" t="b">
        <f>ISNUMBER('2020'!A1763)</f>
        <v>1</v>
      </c>
      <c r="C1763" t="str">
        <f>IF(AND(B1763,MATCH(A1763,$A$1:$A$10073,0)=ROW()),COUNTIFS('2020'!$C$1:$C$2317,A1763,'2020'!$F$1:$F$2317,"&lt;&gt;二年")+COUNTIFS('2021'!$E$1:$E$2047,A1763,'2021'!$J$1:$J$2047,"&lt;&gt;二年")+COUNTIFS('2022'!$E$1:$E$1903,A1763,'2022'!$K$1:$K$1903,"&lt;&gt;二年")+COUNTIFS('2023'!$C$1:$C$1765,A1763,'2023'!$F$1:$F$1765,"&lt;&gt;二年",'2023'!$G$1:$G$1765,"&lt;&gt;*调整*")+COUNTIFS('2024'!$C$1:$C$2041,A1763,'2024'!$F$1:$F$2041,"&lt;&gt;二年",'2024'!$G$1:$G$2041,"&lt;&gt;*调整*")+ROW()/100000,"")</f>
        <v/>
      </c>
    </row>
    <row r="1764" spans="1:3" ht="15" customHeight="1">
      <c r="A1764" t="str">
        <f>'2020'!C1764</f>
        <v>储能科学与工程</v>
      </c>
      <c r="B1764" t="b">
        <f>ISNUMBER('2020'!A1764)</f>
        <v>1</v>
      </c>
      <c r="C1764" t="str">
        <f>IF(AND(B1764,MATCH(A1764,$A$1:$A$10073,0)=ROW()),COUNTIFS('2020'!$C$1:$C$2317,A1764,'2020'!$F$1:$F$2317,"&lt;&gt;二年")+COUNTIFS('2021'!$E$1:$E$2047,A1764,'2021'!$J$1:$J$2047,"&lt;&gt;二年")+COUNTIFS('2022'!$E$1:$E$1903,A1764,'2022'!$K$1:$K$1903,"&lt;&gt;二年")+COUNTIFS('2023'!$C$1:$C$1765,A1764,'2023'!$F$1:$F$1765,"&lt;&gt;二年",'2023'!$G$1:$G$1765,"&lt;&gt;*调整*")+COUNTIFS('2024'!$C$1:$C$2041,A1764,'2024'!$F$1:$F$2041,"&lt;&gt;二年",'2024'!$G$1:$G$2041,"&lt;&gt;*调整*")+ROW()/100000,"")</f>
        <v/>
      </c>
    </row>
    <row r="1765" spans="1:3" ht="15" customHeight="1">
      <c r="A1765" t="str">
        <f>'2020'!C1765</f>
        <v>人工智能</v>
      </c>
      <c r="B1765" t="b">
        <f>ISNUMBER('2020'!A1765)</f>
        <v>1</v>
      </c>
      <c r="C1765" t="str">
        <f>IF(AND(B1765,MATCH(A1765,$A$1:$A$10073,0)=ROW()),COUNTIFS('2020'!$C$1:$C$2317,A1765,'2020'!$F$1:$F$2317,"&lt;&gt;二年")+COUNTIFS('2021'!$E$1:$E$2047,A1765,'2021'!$J$1:$J$2047,"&lt;&gt;二年")+COUNTIFS('2022'!$E$1:$E$1903,A1765,'2022'!$K$1:$K$1903,"&lt;&gt;二年")+COUNTIFS('2023'!$C$1:$C$1765,A1765,'2023'!$F$1:$F$1765,"&lt;&gt;二年",'2023'!$G$1:$G$1765,"&lt;&gt;*调整*")+COUNTIFS('2024'!$C$1:$C$2041,A1765,'2024'!$F$1:$F$2041,"&lt;&gt;二年",'2024'!$G$1:$G$2041,"&lt;&gt;*调整*")+ROW()/100000,"")</f>
        <v/>
      </c>
    </row>
    <row r="1766" spans="1:3" ht="15" customHeight="1">
      <c r="A1766" t="str">
        <f>'2020'!C1766</f>
        <v>应用化学</v>
      </c>
      <c r="B1766" t="b">
        <f>ISNUMBER('2020'!A1766)</f>
        <v>1</v>
      </c>
      <c r="C1766" t="str">
        <f>IF(AND(B1766,MATCH(A1766,$A$1:$A$10073,0)=ROW()),COUNTIFS('2020'!$C$1:$C$2317,A1766,'2020'!$F$1:$F$2317,"&lt;&gt;二年")+COUNTIFS('2021'!$E$1:$E$2047,A1766,'2021'!$J$1:$J$2047,"&lt;&gt;二年")+COUNTIFS('2022'!$E$1:$E$1903,A1766,'2022'!$K$1:$K$1903,"&lt;&gt;二年")+COUNTIFS('2023'!$C$1:$C$1765,A1766,'2023'!$F$1:$F$1765,"&lt;&gt;二年",'2023'!$G$1:$G$1765,"&lt;&gt;*调整*")+COUNTIFS('2024'!$C$1:$C$2041,A1766,'2024'!$F$1:$F$2041,"&lt;&gt;二年",'2024'!$G$1:$G$2041,"&lt;&gt;*调整*")+ROW()/100000,"")</f>
        <v/>
      </c>
    </row>
    <row r="1767" spans="1:3" ht="15" customHeight="1">
      <c r="A1767" t="str">
        <f>'2020'!C1767</f>
        <v>地理信息科学</v>
      </c>
      <c r="B1767" t="b">
        <f>ISNUMBER('2020'!A1767)</f>
        <v>1</v>
      </c>
      <c r="C1767" t="str">
        <f>IF(AND(B1767,MATCH(A1767,$A$1:$A$10073,0)=ROW()),COUNTIFS('2020'!$C$1:$C$2317,A1767,'2020'!$F$1:$F$2317,"&lt;&gt;二年")+COUNTIFS('2021'!$E$1:$E$2047,A1767,'2021'!$J$1:$J$2047,"&lt;&gt;二年")+COUNTIFS('2022'!$E$1:$E$1903,A1767,'2022'!$K$1:$K$1903,"&lt;&gt;二年")+COUNTIFS('2023'!$C$1:$C$1765,A1767,'2023'!$F$1:$F$1765,"&lt;&gt;二年",'2023'!$G$1:$G$1765,"&lt;&gt;*调整*")+COUNTIFS('2024'!$C$1:$C$2041,A1767,'2024'!$F$1:$F$2041,"&lt;&gt;二年",'2024'!$G$1:$G$2041,"&lt;&gt;*调整*")+ROW()/100000,"")</f>
        <v/>
      </c>
    </row>
    <row r="1768" spans="1:3" ht="15" customHeight="1">
      <c r="A1768" t="str">
        <f>'2020'!C1768</f>
        <v>地质工程</v>
      </c>
      <c r="B1768" t="b">
        <f>ISNUMBER('2020'!A1768)</f>
        <v>1</v>
      </c>
      <c r="C1768" t="str">
        <f>IF(AND(B1768,MATCH(A1768,$A$1:$A$10073,0)=ROW()),COUNTIFS('2020'!$C$1:$C$2317,A1768,'2020'!$F$1:$F$2317,"&lt;&gt;二年")+COUNTIFS('2021'!$E$1:$E$2047,A1768,'2021'!$J$1:$J$2047,"&lt;&gt;二年")+COUNTIFS('2022'!$E$1:$E$1903,A1768,'2022'!$K$1:$K$1903,"&lt;&gt;二年")+COUNTIFS('2023'!$C$1:$C$1765,A1768,'2023'!$F$1:$F$1765,"&lt;&gt;二年",'2023'!$G$1:$G$1765,"&lt;&gt;*调整*")+COUNTIFS('2024'!$C$1:$C$2041,A1768,'2024'!$F$1:$F$2041,"&lt;&gt;二年",'2024'!$G$1:$G$2041,"&lt;&gt;*调整*")+ROW()/100000,"")</f>
        <v/>
      </c>
    </row>
    <row r="1769" spans="1:3" ht="15" customHeight="1">
      <c r="A1769" t="str">
        <f>'2020'!C1769</f>
        <v>资源勘查工程</v>
      </c>
      <c r="B1769" t="b">
        <f>ISNUMBER('2020'!A1769)</f>
        <v>1</v>
      </c>
      <c r="C1769" t="str">
        <f>IF(AND(B1769,MATCH(A1769,$A$1:$A$10073,0)=ROW()),COUNTIFS('2020'!$C$1:$C$2317,A1769,'2020'!$F$1:$F$2317,"&lt;&gt;二年")+COUNTIFS('2021'!$E$1:$E$2047,A1769,'2021'!$J$1:$J$2047,"&lt;&gt;二年")+COUNTIFS('2022'!$E$1:$E$1903,A1769,'2022'!$K$1:$K$1903,"&lt;&gt;二年")+COUNTIFS('2023'!$C$1:$C$1765,A1769,'2023'!$F$1:$F$1765,"&lt;&gt;二年",'2023'!$G$1:$G$1765,"&lt;&gt;*调整*")+COUNTIFS('2024'!$C$1:$C$2041,A1769,'2024'!$F$1:$F$2041,"&lt;&gt;二年",'2024'!$G$1:$G$2041,"&lt;&gt;*调整*")+ROW()/100000,"")</f>
        <v/>
      </c>
    </row>
    <row r="1770" spans="1:3" ht="15" customHeight="1">
      <c r="A1770" t="str">
        <f>'2020'!C1770</f>
        <v>石油工程</v>
      </c>
      <c r="B1770" t="b">
        <f>ISNUMBER('2020'!A1770)</f>
        <v>1</v>
      </c>
      <c r="C1770">
        <f>IF(AND(B1770,MATCH(A1770,$A$1:$A$10073,0)=ROW()),COUNTIFS('2020'!$C$1:$C$2317,A1770,'2020'!$F$1:$F$2317,"&lt;&gt;二年")+COUNTIFS('2021'!$E$1:$E$2047,A1770,'2021'!$J$1:$J$2047,"&lt;&gt;二年")+COUNTIFS('2022'!$E$1:$E$1903,A1770,'2022'!$K$1:$K$1903,"&lt;&gt;二年")+COUNTIFS('2023'!$C$1:$C$1765,A1770,'2023'!$F$1:$F$1765,"&lt;&gt;二年",'2023'!$G$1:$G$1765,"&lt;&gt;*调整*")+COUNTIFS('2024'!$C$1:$C$2041,A1770,'2024'!$F$1:$F$2041,"&lt;&gt;二年",'2024'!$G$1:$G$2041,"&lt;&gt;*调整*")+ROW()/100000,"")</f>
        <v>1.77E-2</v>
      </c>
    </row>
    <row r="1771" spans="1:3" ht="15" customHeight="1">
      <c r="A1771" t="str">
        <f>'2020'!C1771</f>
        <v>油气储运工程</v>
      </c>
      <c r="B1771" t="b">
        <f>ISNUMBER('2020'!A1771)</f>
        <v>1</v>
      </c>
      <c r="C1771" t="str">
        <f>IF(AND(B1771,MATCH(A1771,$A$1:$A$10073,0)=ROW()),COUNTIFS('2020'!$C$1:$C$2317,A1771,'2020'!$F$1:$F$2317,"&lt;&gt;二年")+COUNTIFS('2021'!$E$1:$E$2047,A1771,'2021'!$J$1:$J$2047,"&lt;&gt;二年")+COUNTIFS('2022'!$E$1:$E$1903,A1771,'2022'!$K$1:$K$1903,"&lt;&gt;二年")+COUNTIFS('2023'!$C$1:$C$1765,A1771,'2023'!$F$1:$F$1765,"&lt;&gt;二年",'2023'!$G$1:$G$1765,"&lt;&gt;*调整*")+COUNTIFS('2024'!$C$1:$C$2041,A1771,'2024'!$F$1:$F$2041,"&lt;&gt;二年",'2024'!$G$1:$G$2041,"&lt;&gt;*调整*")+ROW()/100000,"")</f>
        <v/>
      </c>
    </row>
    <row r="1772" spans="1:3" ht="15" customHeight="1">
      <c r="A1772" t="str">
        <f>'2020'!C1772</f>
        <v>机器人工程</v>
      </c>
      <c r="B1772" t="b">
        <f>ISNUMBER('2020'!A1772)</f>
        <v>1</v>
      </c>
      <c r="C1772" t="str">
        <f>IF(AND(B1772,MATCH(A1772,$A$1:$A$10073,0)=ROW()),COUNTIFS('2020'!$C$1:$C$2317,A1772,'2020'!$F$1:$F$2317,"&lt;&gt;二年")+COUNTIFS('2021'!$E$1:$E$2047,A1772,'2021'!$J$1:$J$2047,"&lt;&gt;二年")+COUNTIFS('2022'!$E$1:$E$1903,A1772,'2022'!$K$1:$K$1903,"&lt;&gt;二年")+COUNTIFS('2023'!$C$1:$C$1765,A1772,'2023'!$F$1:$F$1765,"&lt;&gt;二年",'2023'!$G$1:$G$1765,"&lt;&gt;*调整*")+COUNTIFS('2024'!$C$1:$C$2041,A1772,'2024'!$F$1:$F$2041,"&lt;&gt;二年",'2024'!$G$1:$G$2041,"&lt;&gt;*调整*")+ROW()/100000,"")</f>
        <v/>
      </c>
    </row>
    <row r="1773" spans="1:3" ht="15" customHeight="1">
      <c r="A1773" t="str">
        <f>'2020'!C1773</f>
        <v>应急技术与管理</v>
      </c>
      <c r="B1773" t="b">
        <f>ISNUMBER('2020'!A1773)</f>
        <v>1</v>
      </c>
      <c r="C1773" t="str">
        <f>IF(AND(B1773,MATCH(A1773,$A$1:$A$10073,0)=ROW()),COUNTIFS('2020'!$C$1:$C$2317,A1773,'2020'!$F$1:$F$2317,"&lt;&gt;二年")+COUNTIFS('2021'!$E$1:$E$2047,A1773,'2021'!$J$1:$J$2047,"&lt;&gt;二年")+COUNTIFS('2022'!$E$1:$E$1903,A1773,'2022'!$K$1:$K$1903,"&lt;&gt;二年")+COUNTIFS('2023'!$C$1:$C$1765,A1773,'2023'!$F$1:$F$1765,"&lt;&gt;二年",'2023'!$G$1:$G$1765,"&lt;&gt;*调整*")+COUNTIFS('2024'!$C$1:$C$2041,A1773,'2024'!$F$1:$F$2041,"&lt;&gt;二年",'2024'!$G$1:$G$2041,"&lt;&gt;*调整*")+ROW()/100000,"")</f>
        <v/>
      </c>
    </row>
    <row r="1774" spans="1:3" ht="15" customHeight="1">
      <c r="A1774" t="str">
        <f>'2020'!C1774</f>
        <v>人工智能</v>
      </c>
      <c r="B1774" t="b">
        <f>ISNUMBER('2020'!A1774)</f>
        <v>1</v>
      </c>
      <c r="C1774" t="str">
        <f>IF(AND(B1774,MATCH(A1774,$A$1:$A$10073,0)=ROW()),COUNTIFS('2020'!$C$1:$C$2317,A1774,'2020'!$F$1:$F$2317,"&lt;&gt;二年")+COUNTIFS('2021'!$E$1:$E$2047,A1774,'2021'!$J$1:$J$2047,"&lt;&gt;二年")+COUNTIFS('2022'!$E$1:$E$1903,A1774,'2022'!$K$1:$K$1903,"&lt;&gt;二年")+COUNTIFS('2023'!$C$1:$C$1765,A1774,'2023'!$F$1:$F$1765,"&lt;&gt;二年",'2023'!$G$1:$G$1765,"&lt;&gt;*调整*")+COUNTIFS('2024'!$C$1:$C$2041,A1774,'2024'!$F$1:$F$2041,"&lt;&gt;二年",'2024'!$G$1:$G$2041,"&lt;&gt;*调整*")+ROW()/100000,"")</f>
        <v/>
      </c>
    </row>
    <row r="1775" spans="1:3" ht="15" customHeight="1">
      <c r="A1775" t="str">
        <f>'2020'!C1775</f>
        <v>数学与应用数学</v>
      </c>
      <c r="B1775" t="b">
        <f>ISNUMBER('2020'!A1775)</f>
        <v>1</v>
      </c>
      <c r="C1775" t="str">
        <f>IF(AND(B1775,MATCH(A1775,$A$1:$A$10073,0)=ROW()),COUNTIFS('2020'!$C$1:$C$2317,A1775,'2020'!$F$1:$F$2317,"&lt;&gt;二年")+COUNTIFS('2021'!$E$1:$E$2047,A1775,'2021'!$J$1:$J$2047,"&lt;&gt;二年")+COUNTIFS('2022'!$E$1:$E$1903,A1775,'2022'!$K$1:$K$1903,"&lt;&gt;二年")+COUNTIFS('2023'!$C$1:$C$1765,A1775,'2023'!$F$1:$F$1765,"&lt;&gt;二年",'2023'!$G$1:$G$1765,"&lt;&gt;*调整*")+COUNTIFS('2024'!$C$1:$C$2041,A1775,'2024'!$F$1:$F$2041,"&lt;&gt;二年",'2024'!$G$1:$G$2041,"&lt;&gt;*调整*")+ROW()/100000,"")</f>
        <v/>
      </c>
    </row>
    <row r="1776" spans="1:3" ht="15" customHeight="1">
      <c r="A1776" t="str">
        <f>'2020'!C1776</f>
        <v>核工程与核技术</v>
      </c>
      <c r="B1776" t="b">
        <f>ISNUMBER('2020'!A1776)</f>
        <v>1</v>
      </c>
      <c r="C1776" t="str">
        <f>IF(AND(B1776,MATCH(A1776,$A$1:$A$10073,0)=ROW()),COUNTIFS('2020'!$C$1:$C$2317,A1776,'2020'!$F$1:$F$2317,"&lt;&gt;二年")+COUNTIFS('2021'!$E$1:$E$2047,A1776,'2021'!$J$1:$J$2047,"&lt;&gt;二年")+COUNTIFS('2022'!$E$1:$E$1903,A1776,'2022'!$K$1:$K$1903,"&lt;&gt;二年")+COUNTIFS('2023'!$C$1:$C$1765,A1776,'2023'!$F$1:$F$1765,"&lt;&gt;二年",'2023'!$G$1:$G$1765,"&lt;&gt;*调整*")+COUNTIFS('2024'!$C$1:$C$2041,A1776,'2024'!$F$1:$F$2041,"&lt;&gt;二年",'2024'!$G$1:$G$2041,"&lt;&gt;*调整*")+ROW()/100000,"")</f>
        <v/>
      </c>
    </row>
    <row r="1777" spans="1:3" ht="15" customHeight="1">
      <c r="A1777" t="str">
        <f>'2020'!C1777</f>
        <v>工程造价</v>
      </c>
      <c r="B1777" t="b">
        <f>ISNUMBER('2020'!A1777)</f>
        <v>1</v>
      </c>
      <c r="C1777" t="str">
        <f>IF(AND(B1777,MATCH(A1777,$A$1:$A$10073,0)=ROW()),COUNTIFS('2020'!$C$1:$C$2317,A1777,'2020'!$F$1:$F$2317,"&lt;&gt;二年")+COUNTIFS('2021'!$E$1:$E$2047,A1777,'2021'!$J$1:$J$2047,"&lt;&gt;二年")+COUNTIFS('2022'!$E$1:$E$1903,A1777,'2022'!$K$1:$K$1903,"&lt;&gt;二年")+COUNTIFS('2023'!$C$1:$C$1765,A1777,'2023'!$F$1:$F$1765,"&lt;&gt;二年",'2023'!$G$1:$G$1765,"&lt;&gt;*调整*")+COUNTIFS('2024'!$C$1:$C$2041,A1777,'2024'!$F$1:$F$2041,"&lt;&gt;二年",'2024'!$G$1:$G$2041,"&lt;&gt;*调整*")+ROW()/100000,"")</f>
        <v/>
      </c>
    </row>
    <row r="1778" spans="1:3" ht="15" customHeight="1">
      <c r="A1778" t="str">
        <f>'2020'!C1778</f>
        <v>新能源汽车工程</v>
      </c>
      <c r="B1778" t="b">
        <f>ISNUMBER('2020'!A1778)</f>
        <v>1</v>
      </c>
      <c r="C1778" t="str">
        <f>IF(AND(B1778,MATCH(A1778,$A$1:$A$10073,0)=ROW()),COUNTIFS('2020'!$C$1:$C$2317,A1778,'2020'!$F$1:$F$2317,"&lt;&gt;二年")+COUNTIFS('2021'!$E$1:$E$2047,A1778,'2021'!$J$1:$J$2047,"&lt;&gt;二年")+COUNTIFS('2022'!$E$1:$E$1903,A1778,'2022'!$K$1:$K$1903,"&lt;&gt;二年")+COUNTIFS('2023'!$C$1:$C$1765,A1778,'2023'!$F$1:$F$1765,"&lt;&gt;二年",'2023'!$G$1:$G$1765,"&lt;&gt;*调整*")+COUNTIFS('2024'!$C$1:$C$2041,A1778,'2024'!$F$1:$F$2041,"&lt;&gt;二年",'2024'!$G$1:$G$2041,"&lt;&gt;*调整*")+ROW()/100000,"")</f>
        <v/>
      </c>
    </row>
    <row r="1779" spans="1:3" ht="15" customHeight="1">
      <c r="A1779" t="str">
        <f>'2020'!C1779</f>
        <v>纳米材料与技术</v>
      </c>
      <c r="B1779" t="b">
        <f>ISNUMBER('2020'!A1779)</f>
        <v>1</v>
      </c>
      <c r="C1779">
        <f>IF(AND(B1779,MATCH(A1779,$A$1:$A$10073,0)=ROW()),COUNTIFS('2020'!$C$1:$C$2317,A1779,'2020'!$F$1:$F$2317,"&lt;&gt;二年")+COUNTIFS('2021'!$E$1:$E$2047,A1779,'2021'!$J$1:$J$2047,"&lt;&gt;二年")+COUNTIFS('2022'!$E$1:$E$1903,A1779,'2022'!$K$1:$K$1903,"&lt;&gt;二年")+COUNTIFS('2023'!$C$1:$C$1765,A1779,'2023'!$F$1:$F$1765,"&lt;&gt;二年",'2023'!$G$1:$G$1765,"&lt;&gt;*调整*")+COUNTIFS('2024'!$C$1:$C$2041,A1779,'2024'!$F$1:$F$2041,"&lt;&gt;二年",'2024'!$G$1:$G$2041,"&lt;&gt;*调整*")+ROW()/100000,"")</f>
        <v>3.0177900000000002</v>
      </c>
    </row>
    <row r="1780" spans="1:3" ht="15" customHeight="1">
      <c r="A1780" t="str">
        <f>'2020'!C1780</f>
        <v>应急技术与管理</v>
      </c>
      <c r="B1780" t="b">
        <f>ISNUMBER('2020'!A1780)</f>
        <v>1</v>
      </c>
      <c r="C1780" t="str">
        <f>IF(AND(B1780,MATCH(A1780,$A$1:$A$10073,0)=ROW()),COUNTIFS('2020'!$C$1:$C$2317,A1780,'2020'!$F$1:$F$2317,"&lt;&gt;二年")+COUNTIFS('2021'!$E$1:$E$2047,A1780,'2021'!$J$1:$J$2047,"&lt;&gt;二年")+COUNTIFS('2022'!$E$1:$E$1903,A1780,'2022'!$K$1:$K$1903,"&lt;&gt;二年")+COUNTIFS('2023'!$C$1:$C$1765,A1780,'2023'!$F$1:$F$1765,"&lt;&gt;二年",'2023'!$G$1:$G$1765,"&lt;&gt;*调整*")+COUNTIFS('2024'!$C$1:$C$2041,A1780,'2024'!$F$1:$F$2041,"&lt;&gt;二年",'2024'!$G$1:$G$2041,"&lt;&gt;*调整*")+ROW()/100000,"")</f>
        <v/>
      </c>
    </row>
    <row r="1781" spans="1:3" ht="15" customHeight="1">
      <c r="A1781" t="str">
        <f>'2020'!C1781</f>
        <v>农学</v>
      </c>
      <c r="B1781" t="b">
        <f>ISNUMBER('2020'!A1781)</f>
        <v>1</v>
      </c>
      <c r="C1781" t="str">
        <f>IF(AND(B1781,MATCH(A1781,$A$1:$A$10073,0)=ROW()),COUNTIFS('2020'!$C$1:$C$2317,A1781,'2020'!$F$1:$F$2317,"&lt;&gt;二年")+COUNTIFS('2021'!$E$1:$E$2047,A1781,'2021'!$J$1:$J$2047,"&lt;&gt;二年")+COUNTIFS('2022'!$E$1:$E$1903,A1781,'2022'!$K$1:$K$1903,"&lt;&gt;二年")+COUNTIFS('2023'!$C$1:$C$1765,A1781,'2023'!$F$1:$F$1765,"&lt;&gt;二年",'2023'!$G$1:$G$1765,"&lt;&gt;*调整*")+COUNTIFS('2024'!$C$1:$C$2041,A1781,'2024'!$F$1:$F$2041,"&lt;&gt;二年",'2024'!$G$1:$G$2041,"&lt;&gt;*调整*")+ROW()/100000,"")</f>
        <v/>
      </c>
    </row>
    <row r="1782" spans="1:3" ht="15" customHeight="1">
      <c r="A1782" t="str">
        <f>'2020'!C1782</f>
        <v>财务管理</v>
      </c>
      <c r="B1782" t="b">
        <f>ISNUMBER('2020'!A1782)</f>
        <v>1</v>
      </c>
      <c r="C1782" t="str">
        <f>IF(AND(B1782,MATCH(A1782,$A$1:$A$10073,0)=ROW()),COUNTIFS('2020'!$C$1:$C$2317,A1782,'2020'!$F$1:$F$2317,"&lt;&gt;二年")+COUNTIFS('2021'!$E$1:$E$2047,A1782,'2021'!$J$1:$J$2047,"&lt;&gt;二年")+COUNTIFS('2022'!$E$1:$E$1903,A1782,'2022'!$K$1:$K$1903,"&lt;&gt;二年")+COUNTIFS('2023'!$C$1:$C$1765,A1782,'2023'!$F$1:$F$1765,"&lt;&gt;二年",'2023'!$G$1:$G$1765,"&lt;&gt;*调整*")+COUNTIFS('2024'!$C$1:$C$2041,A1782,'2024'!$F$1:$F$2041,"&lt;&gt;二年",'2024'!$G$1:$G$2041,"&lt;&gt;*调整*")+ROW()/100000,"")</f>
        <v/>
      </c>
    </row>
    <row r="1783" spans="1:3" ht="15" customHeight="1">
      <c r="A1783" t="str">
        <f>'2020'!C1783</f>
        <v>金融学</v>
      </c>
      <c r="B1783" t="b">
        <f>ISNUMBER('2020'!A1783)</f>
        <v>1</v>
      </c>
      <c r="C1783" t="str">
        <f>IF(AND(B1783,MATCH(A1783,$A$1:$A$10073,0)=ROW()),COUNTIFS('2020'!$C$1:$C$2317,A1783,'2020'!$F$1:$F$2317,"&lt;&gt;二年")+COUNTIFS('2021'!$E$1:$E$2047,A1783,'2021'!$J$1:$J$2047,"&lt;&gt;二年")+COUNTIFS('2022'!$E$1:$E$1903,A1783,'2022'!$K$1:$K$1903,"&lt;&gt;二年")+COUNTIFS('2023'!$C$1:$C$1765,A1783,'2023'!$F$1:$F$1765,"&lt;&gt;二年",'2023'!$G$1:$G$1765,"&lt;&gt;*调整*")+COUNTIFS('2024'!$C$1:$C$2041,A1783,'2024'!$F$1:$F$2041,"&lt;&gt;二年",'2024'!$G$1:$G$2041,"&lt;&gt;*调整*")+ROW()/100000,"")</f>
        <v/>
      </c>
    </row>
    <row r="1784" spans="1:3" ht="15" customHeight="1">
      <c r="A1784" t="str">
        <f>'2020'!C1784</f>
        <v>数据科学与大数据技术</v>
      </c>
      <c r="B1784" t="b">
        <f>ISNUMBER('2020'!A1784)</f>
        <v>1</v>
      </c>
      <c r="C1784" t="str">
        <f>IF(AND(B1784,MATCH(A1784,$A$1:$A$10073,0)=ROW()),COUNTIFS('2020'!$C$1:$C$2317,A1784,'2020'!$F$1:$F$2317,"&lt;&gt;二年")+COUNTIFS('2021'!$E$1:$E$2047,A1784,'2021'!$J$1:$J$2047,"&lt;&gt;二年")+COUNTIFS('2022'!$E$1:$E$1903,A1784,'2022'!$K$1:$K$1903,"&lt;&gt;二年")+COUNTIFS('2023'!$C$1:$C$1765,A1784,'2023'!$F$1:$F$1765,"&lt;&gt;二年",'2023'!$G$1:$G$1765,"&lt;&gt;*调整*")+COUNTIFS('2024'!$C$1:$C$2041,A1784,'2024'!$F$1:$F$2041,"&lt;&gt;二年",'2024'!$G$1:$G$2041,"&lt;&gt;*调整*")+ROW()/100000,"")</f>
        <v/>
      </c>
    </row>
    <row r="1785" spans="1:3" ht="15" customHeight="1">
      <c r="A1785" t="str">
        <f>'2020'!C1785</f>
        <v>民族学</v>
      </c>
      <c r="B1785" t="b">
        <f>ISNUMBER('2020'!A1785)</f>
        <v>1</v>
      </c>
      <c r="C1785">
        <f>IF(AND(B1785,MATCH(A1785,$A$1:$A$10073,0)=ROW()),COUNTIFS('2020'!$C$1:$C$2317,A1785,'2020'!$F$1:$F$2317,"&lt;&gt;二年")+COUNTIFS('2021'!$E$1:$E$2047,A1785,'2021'!$J$1:$J$2047,"&lt;&gt;二年")+COUNTIFS('2022'!$E$1:$E$1903,A1785,'2022'!$K$1:$K$1903,"&lt;&gt;二年")+COUNTIFS('2023'!$C$1:$C$1765,A1785,'2023'!$F$1:$F$1765,"&lt;&gt;二年",'2023'!$G$1:$G$1765,"&lt;&gt;*调整*")+COUNTIFS('2024'!$C$1:$C$2041,A1785,'2024'!$F$1:$F$2041,"&lt;&gt;二年",'2024'!$G$1:$G$2041,"&lt;&gt;*调整*")+ROW()/100000,"")</f>
        <v>4.0178500000000001</v>
      </c>
    </row>
    <row r="1786" spans="1:3" ht="15" customHeight="1">
      <c r="A1786" t="str">
        <f>'2020'!C1786</f>
        <v>地理科学</v>
      </c>
      <c r="B1786" t="b">
        <f>ISNUMBER('2020'!A1786)</f>
        <v>1</v>
      </c>
      <c r="C1786" t="str">
        <f>IF(AND(B1786,MATCH(A1786,$A$1:$A$10073,0)=ROW()),COUNTIFS('2020'!$C$1:$C$2317,A1786,'2020'!$F$1:$F$2317,"&lt;&gt;二年")+COUNTIFS('2021'!$E$1:$E$2047,A1786,'2021'!$J$1:$J$2047,"&lt;&gt;二年")+COUNTIFS('2022'!$E$1:$E$1903,A1786,'2022'!$K$1:$K$1903,"&lt;&gt;二年")+COUNTIFS('2023'!$C$1:$C$1765,A1786,'2023'!$F$1:$F$1765,"&lt;&gt;二年",'2023'!$G$1:$G$1765,"&lt;&gt;*调整*")+COUNTIFS('2024'!$C$1:$C$2041,A1786,'2024'!$F$1:$F$2041,"&lt;&gt;二年",'2024'!$G$1:$G$2041,"&lt;&gt;*调整*")+ROW()/100000,"")</f>
        <v/>
      </c>
    </row>
    <row r="1787" spans="1:3" ht="15" customHeight="1">
      <c r="A1787" t="str">
        <f>'2020'!C1787</f>
        <v>康复治疗学</v>
      </c>
      <c r="B1787" t="b">
        <f>ISNUMBER('2020'!A1787)</f>
        <v>1</v>
      </c>
      <c r="C1787" t="str">
        <f>IF(AND(B1787,MATCH(A1787,$A$1:$A$10073,0)=ROW()),COUNTIFS('2020'!$C$1:$C$2317,A1787,'2020'!$F$1:$F$2317,"&lt;&gt;二年")+COUNTIFS('2021'!$E$1:$E$2047,A1787,'2021'!$J$1:$J$2047,"&lt;&gt;二年")+COUNTIFS('2022'!$E$1:$E$1903,A1787,'2022'!$K$1:$K$1903,"&lt;&gt;二年")+COUNTIFS('2023'!$C$1:$C$1765,A1787,'2023'!$F$1:$F$1765,"&lt;&gt;二年",'2023'!$G$1:$G$1765,"&lt;&gt;*调整*")+COUNTIFS('2024'!$C$1:$C$2041,A1787,'2024'!$F$1:$F$2041,"&lt;&gt;二年",'2024'!$G$1:$G$2041,"&lt;&gt;*调整*")+ROW()/100000,"")</f>
        <v/>
      </c>
    </row>
    <row r="1788" spans="1:3" ht="15" customHeight="1">
      <c r="A1788" t="str">
        <f>'2020'!C1788</f>
        <v>预防医学</v>
      </c>
      <c r="B1788" t="b">
        <f>ISNUMBER('2020'!A1788)</f>
        <v>1</v>
      </c>
      <c r="C1788">
        <f>IF(AND(B1788,MATCH(A1788,$A$1:$A$10073,0)=ROW()),COUNTIFS('2020'!$C$1:$C$2317,A1788,'2020'!$F$1:$F$2317,"&lt;&gt;二年")+COUNTIFS('2021'!$E$1:$E$2047,A1788,'2021'!$J$1:$J$2047,"&lt;&gt;二年")+COUNTIFS('2022'!$E$1:$E$1903,A1788,'2022'!$K$1:$K$1903,"&lt;&gt;二年")+COUNTIFS('2023'!$C$1:$C$1765,A1788,'2023'!$F$1:$F$1765,"&lt;&gt;二年",'2023'!$G$1:$G$1765,"&lt;&gt;*调整*")+COUNTIFS('2024'!$C$1:$C$2041,A1788,'2024'!$F$1:$F$2041,"&lt;&gt;二年",'2024'!$G$1:$G$2041,"&lt;&gt;*调整*")+ROW()/100000,"")</f>
        <v>21.017880000000002</v>
      </c>
    </row>
    <row r="1789" spans="1:3" ht="15" customHeight="1">
      <c r="A1789" t="str">
        <f>'2020'!C1789</f>
        <v>智能医学工程</v>
      </c>
      <c r="B1789" t="b">
        <f>ISNUMBER('2020'!A1789)</f>
        <v>1</v>
      </c>
      <c r="C1789" t="str">
        <f>IF(AND(B1789,MATCH(A1789,$A$1:$A$10073,0)=ROW()),COUNTIFS('2020'!$C$1:$C$2317,A1789,'2020'!$F$1:$F$2317,"&lt;&gt;二年")+COUNTIFS('2021'!$E$1:$E$2047,A1789,'2021'!$J$1:$J$2047,"&lt;&gt;二年")+COUNTIFS('2022'!$E$1:$E$1903,A1789,'2022'!$K$1:$K$1903,"&lt;&gt;二年")+COUNTIFS('2023'!$C$1:$C$1765,A1789,'2023'!$F$1:$F$1765,"&lt;&gt;二年",'2023'!$G$1:$G$1765,"&lt;&gt;*调整*")+COUNTIFS('2024'!$C$1:$C$2041,A1789,'2024'!$F$1:$F$2041,"&lt;&gt;二年",'2024'!$G$1:$G$2041,"&lt;&gt;*调整*")+ROW()/100000,"")</f>
        <v/>
      </c>
    </row>
    <row r="1790" spans="1:3" ht="15" customHeight="1">
      <c r="A1790" t="str">
        <f>'2020'!C1790</f>
        <v>社会工作</v>
      </c>
      <c r="B1790" t="b">
        <f>ISNUMBER('2020'!A1790)</f>
        <v>1</v>
      </c>
      <c r="C1790" t="str">
        <f>IF(AND(B1790,MATCH(A1790,$A$1:$A$10073,0)=ROW()),COUNTIFS('2020'!$C$1:$C$2317,A1790,'2020'!$F$1:$F$2317,"&lt;&gt;二年")+COUNTIFS('2021'!$E$1:$E$2047,A1790,'2021'!$J$1:$J$2047,"&lt;&gt;二年")+COUNTIFS('2022'!$E$1:$E$1903,A1790,'2022'!$K$1:$K$1903,"&lt;&gt;二年")+COUNTIFS('2023'!$C$1:$C$1765,A1790,'2023'!$F$1:$F$1765,"&lt;&gt;二年",'2023'!$G$1:$G$1765,"&lt;&gt;*调整*")+COUNTIFS('2024'!$C$1:$C$2041,A1790,'2024'!$F$1:$F$2041,"&lt;&gt;二年",'2024'!$G$1:$G$2041,"&lt;&gt;*调整*")+ROW()/100000,"")</f>
        <v/>
      </c>
    </row>
    <row r="1791" spans="1:3" ht="15" customHeight="1">
      <c r="A1791" t="str">
        <f>'2020'!C1791</f>
        <v>信息管理与信息系统</v>
      </c>
      <c r="B1791" t="b">
        <f>ISNUMBER('2020'!A1791)</f>
        <v>1</v>
      </c>
      <c r="C1791" t="str">
        <f>IF(AND(B1791,MATCH(A1791,$A$1:$A$10073,0)=ROW()),COUNTIFS('2020'!$C$1:$C$2317,A1791,'2020'!$F$1:$F$2317,"&lt;&gt;二年")+COUNTIFS('2021'!$E$1:$E$2047,A1791,'2021'!$J$1:$J$2047,"&lt;&gt;二年")+COUNTIFS('2022'!$E$1:$E$1903,A1791,'2022'!$K$1:$K$1903,"&lt;&gt;二年")+COUNTIFS('2023'!$C$1:$C$1765,A1791,'2023'!$F$1:$F$1765,"&lt;&gt;二年",'2023'!$G$1:$G$1765,"&lt;&gt;*调整*")+COUNTIFS('2024'!$C$1:$C$2041,A1791,'2024'!$F$1:$F$2041,"&lt;&gt;二年",'2024'!$G$1:$G$2041,"&lt;&gt;*调整*")+ROW()/100000,"")</f>
        <v/>
      </c>
    </row>
    <row r="1792" spans="1:3" ht="15" customHeight="1">
      <c r="A1792" t="str">
        <f>'2020'!C1792</f>
        <v>公共事业管理</v>
      </c>
      <c r="B1792" t="b">
        <f>ISNUMBER('2020'!A1792)</f>
        <v>1</v>
      </c>
      <c r="C1792" t="str">
        <f>IF(AND(B1792,MATCH(A1792,$A$1:$A$10073,0)=ROW()),COUNTIFS('2020'!$C$1:$C$2317,A1792,'2020'!$F$1:$F$2317,"&lt;&gt;二年")+COUNTIFS('2021'!$E$1:$E$2047,A1792,'2021'!$J$1:$J$2047,"&lt;&gt;二年")+COUNTIFS('2022'!$E$1:$E$1903,A1792,'2022'!$K$1:$K$1903,"&lt;&gt;二年")+COUNTIFS('2023'!$C$1:$C$1765,A1792,'2023'!$F$1:$F$1765,"&lt;&gt;二年",'2023'!$G$1:$G$1765,"&lt;&gt;*调整*")+COUNTIFS('2024'!$C$1:$C$2041,A1792,'2024'!$F$1:$F$2041,"&lt;&gt;二年",'2024'!$G$1:$G$2041,"&lt;&gt;*调整*")+ROW()/100000,"")</f>
        <v/>
      </c>
    </row>
    <row r="1793" spans="1:3" ht="15" customHeight="1">
      <c r="A1793" t="str">
        <f>'2020'!C1793</f>
        <v>大数据管理与应用</v>
      </c>
      <c r="B1793" t="b">
        <f>ISNUMBER('2020'!A1793)</f>
        <v>1</v>
      </c>
      <c r="C1793" t="str">
        <f>IF(AND(B1793,MATCH(A1793,$A$1:$A$10073,0)=ROW()),COUNTIFS('2020'!$C$1:$C$2317,A1793,'2020'!$F$1:$F$2317,"&lt;&gt;二年")+COUNTIFS('2021'!$E$1:$E$2047,A1793,'2021'!$J$1:$J$2047,"&lt;&gt;二年")+COUNTIFS('2022'!$E$1:$E$1903,A1793,'2022'!$K$1:$K$1903,"&lt;&gt;二年")+COUNTIFS('2023'!$C$1:$C$1765,A1793,'2023'!$F$1:$F$1765,"&lt;&gt;二年",'2023'!$G$1:$G$1765,"&lt;&gt;*调整*")+COUNTIFS('2024'!$C$1:$C$2041,A1793,'2024'!$F$1:$F$2041,"&lt;&gt;二年",'2024'!$G$1:$G$2041,"&lt;&gt;*调整*")+ROW()/100000,"")</f>
        <v/>
      </c>
    </row>
    <row r="1794" spans="1:3" ht="15" customHeight="1">
      <c r="A1794" t="str">
        <f>'2020'!C1794</f>
        <v>艺术与科技</v>
      </c>
      <c r="B1794" t="b">
        <f>ISNUMBER('2020'!A1794)</f>
        <v>1</v>
      </c>
      <c r="C1794" t="str">
        <f>IF(AND(B1794,MATCH(A1794,$A$1:$A$10073,0)=ROW()),COUNTIFS('2020'!$C$1:$C$2317,A1794,'2020'!$F$1:$F$2317,"&lt;&gt;二年")+COUNTIFS('2021'!$E$1:$E$2047,A1794,'2021'!$J$1:$J$2047,"&lt;&gt;二年")+COUNTIFS('2022'!$E$1:$E$1903,A1794,'2022'!$K$1:$K$1903,"&lt;&gt;二年")+COUNTIFS('2023'!$C$1:$C$1765,A1794,'2023'!$F$1:$F$1765,"&lt;&gt;二年",'2023'!$G$1:$G$1765,"&lt;&gt;*调整*")+COUNTIFS('2024'!$C$1:$C$2041,A1794,'2024'!$F$1:$F$2041,"&lt;&gt;二年",'2024'!$G$1:$G$2041,"&lt;&gt;*调整*")+ROW()/100000,"")</f>
        <v/>
      </c>
    </row>
    <row r="1795" spans="1:3" ht="15" customHeight="1">
      <c r="A1795" t="str">
        <f>'2020'!C1795</f>
        <v>环境生态工程</v>
      </c>
      <c r="B1795" t="b">
        <f>ISNUMBER('2020'!A1795)</f>
        <v>1</v>
      </c>
      <c r="C1795" t="str">
        <f>IF(AND(B1795,MATCH(A1795,$A$1:$A$10073,0)=ROW()),COUNTIFS('2020'!$C$1:$C$2317,A1795,'2020'!$F$1:$F$2317,"&lt;&gt;二年")+COUNTIFS('2021'!$E$1:$E$2047,A1795,'2021'!$J$1:$J$2047,"&lt;&gt;二年")+COUNTIFS('2022'!$E$1:$E$1903,A1795,'2022'!$K$1:$K$1903,"&lt;&gt;二年")+COUNTIFS('2023'!$C$1:$C$1765,A1795,'2023'!$F$1:$F$1765,"&lt;&gt;二年",'2023'!$G$1:$G$1765,"&lt;&gt;*调整*")+COUNTIFS('2024'!$C$1:$C$2041,A1795,'2024'!$F$1:$F$2041,"&lt;&gt;二年",'2024'!$G$1:$G$2041,"&lt;&gt;*调整*")+ROW()/100000,"")</f>
        <v/>
      </c>
    </row>
    <row r="1796" spans="1:3" ht="15" customHeight="1">
      <c r="A1796" t="str">
        <f>'2020'!C1796</f>
        <v>戏剧影视文学</v>
      </c>
      <c r="B1796" t="b">
        <f>ISNUMBER('2020'!A1796)</f>
        <v>1</v>
      </c>
      <c r="C1796" t="str">
        <f>IF(AND(B1796,MATCH(A1796,$A$1:$A$10073,0)=ROW()),COUNTIFS('2020'!$C$1:$C$2317,A1796,'2020'!$F$1:$F$2317,"&lt;&gt;二年")+COUNTIFS('2021'!$E$1:$E$2047,A1796,'2021'!$J$1:$J$2047,"&lt;&gt;二年")+COUNTIFS('2022'!$E$1:$E$1903,A1796,'2022'!$K$1:$K$1903,"&lt;&gt;二年")+COUNTIFS('2023'!$C$1:$C$1765,A1796,'2023'!$F$1:$F$1765,"&lt;&gt;二年",'2023'!$G$1:$G$1765,"&lt;&gt;*调整*")+COUNTIFS('2024'!$C$1:$C$2041,A1796,'2024'!$F$1:$F$2041,"&lt;&gt;二年",'2024'!$G$1:$G$2041,"&lt;&gt;*调整*")+ROW()/100000,"")</f>
        <v/>
      </c>
    </row>
    <row r="1797" spans="1:3" ht="15" customHeight="1">
      <c r="A1797" t="str">
        <f>'2020'!C1797</f>
        <v>健康服务与管理</v>
      </c>
      <c r="B1797" t="b">
        <f>ISNUMBER('2020'!A1797)</f>
        <v>1</v>
      </c>
      <c r="C1797" t="str">
        <f>IF(AND(B1797,MATCH(A1797,$A$1:$A$10073,0)=ROW()),COUNTIFS('2020'!$C$1:$C$2317,A1797,'2020'!$F$1:$F$2317,"&lt;&gt;二年")+COUNTIFS('2021'!$E$1:$E$2047,A1797,'2021'!$J$1:$J$2047,"&lt;&gt;二年")+COUNTIFS('2022'!$E$1:$E$1903,A1797,'2022'!$K$1:$K$1903,"&lt;&gt;二年")+COUNTIFS('2023'!$C$1:$C$1765,A1797,'2023'!$F$1:$F$1765,"&lt;&gt;二年",'2023'!$G$1:$G$1765,"&lt;&gt;*调整*")+COUNTIFS('2024'!$C$1:$C$2041,A1797,'2024'!$F$1:$F$2041,"&lt;&gt;二年",'2024'!$G$1:$G$2041,"&lt;&gt;*调整*")+ROW()/100000,"")</f>
        <v/>
      </c>
    </row>
    <row r="1798" spans="1:3" ht="15" customHeight="1">
      <c r="A1798" t="str">
        <f>'2020'!C1798</f>
        <v>新闻学</v>
      </c>
      <c r="B1798" t="b">
        <f>ISNUMBER('2020'!A1798)</f>
        <v>1</v>
      </c>
      <c r="C1798" t="str">
        <f>IF(AND(B1798,MATCH(A1798,$A$1:$A$10073,0)=ROW()),COUNTIFS('2020'!$C$1:$C$2317,A1798,'2020'!$F$1:$F$2317,"&lt;&gt;二年")+COUNTIFS('2021'!$E$1:$E$2047,A1798,'2021'!$J$1:$J$2047,"&lt;&gt;二年")+COUNTIFS('2022'!$E$1:$E$1903,A1798,'2022'!$K$1:$K$1903,"&lt;&gt;二年")+COUNTIFS('2023'!$C$1:$C$1765,A1798,'2023'!$F$1:$F$1765,"&lt;&gt;二年",'2023'!$G$1:$G$1765,"&lt;&gt;*调整*")+COUNTIFS('2024'!$C$1:$C$2041,A1798,'2024'!$F$1:$F$2041,"&lt;&gt;二年",'2024'!$G$1:$G$2041,"&lt;&gt;*调整*")+ROW()/100000,"")</f>
        <v/>
      </c>
    </row>
    <row r="1799" spans="1:3" ht="15" customHeight="1">
      <c r="A1799" t="str">
        <f>'2020'!C1799</f>
        <v>智能科学与技术</v>
      </c>
      <c r="B1799" t="b">
        <f>ISNUMBER('2020'!A1799)</f>
        <v>1</v>
      </c>
      <c r="C1799" t="str">
        <f>IF(AND(B1799,MATCH(A1799,$A$1:$A$10073,0)=ROW()),COUNTIFS('2020'!$C$1:$C$2317,A1799,'2020'!$F$1:$F$2317,"&lt;&gt;二年")+COUNTIFS('2021'!$E$1:$E$2047,A1799,'2021'!$J$1:$J$2047,"&lt;&gt;二年")+COUNTIFS('2022'!$E$1:$E$1903,A1799,'2022'!$K$1:$K$1903,"&lt;&gt;二年")+COUNTIFS('2023'!$C$1:$C$1765,A1799,'2023'!$F$1:$F$1765,"&lt;&gt;二年",'2023'!$G$1:$G$1765,"&lt;&gt;*调整*")+COUNTIFS('2024'!$C$1:$C$2041,A1799,'2024'!$F$1:$F$2041,"&lt;&gt;二年",'2024'!$G$1:$G$2041,"&lt;&gt;*调整*")+ROW()/100000,"")</f>
        <v/>
      </c>
    </row>
    <row r="1800" spans="1:3" ht="15" customHeight="1">
      <c r="A1800" t="str">
        <f>'2020'!C1800</f>
        <v>书法学</v>
      </c>
      <c r="B1800" t="b">
        <f>ISNUMBER('2020'!A1800)</f>
        <v>1</v>
      </c>
      <c r="C1800" t="str">
        <f>IF(AND(B1800,MATCH(A1800,$A$1:$A$10073,0)=ROW()),COUNTIFS('2020'!$C$1:$C$2317,A1800,'2020'!$F$1:$F$2317,"&lt;&gt;二年")+COUNTIFS('2021'!$E$1:$E$2047,A1800,'2021'!$J$1:$J$2047,"&lt;&gt;二年")+COUNTIFS('2022'!$E$1:$E$1903,A1800,'2022'!$K$1:$K$1903,"&lt;&gt;二年")+COUNTIFS('2023'!$C$1:$C$1765,A1800,'2023'!$F$1:$F$1765,"&lt;&gt;二年",'2023'!$G$1:$G$1765,"&lt;&gt;*调整*")+COUNTIFS('2024'!$C$1:$C$2041,A1800,'2024'!$F$1:$F$2041,"&lt;&gt;二年",'2024'!$G$1:$G$2041,"&lt;&gt;*调整*")+ROW()/100000,"")</f>
        <v/>
      </c>
    </row>
    <row r="1801" spans="1:3" ht="15" customHeight="1">
      <c r="A1801" t="str">
        <f>'2020'!C1801</f>
        <v>体育教育</v>
      </c>
      <c r="B1801" t="b">
        <f>ISNUMBER('2020'!A1801)</f>
        <v>1</v>
      </c>
      <c r="C1801" t="str">
        <f>IF(AND(B1801,MATCH(A1801,$A$1:$A$10073,0)=ROW()),COUNTIFS('2020'!$C$1:$C$2317,A1801,'2020'!$F$1:$F$2317,"&lt;&gt;二年")+COUNTIFS('2021'!$E$1:$E$2047,A1801,'2021'!$J$1:$J$2047,"&lt;&gt;二年")+COUNTIFS('2022'!$E$1:$E$1903,A1801,'2022'!$K$1:$K$1903,"&lt;&gt;二年")+COUNTIFS('2023'!$C$1:$C$1765,A1801,'2023'!$F$1:$F$1765,"&lt;&gt;二年",'2023'!$G$1:$G$1765,"&lt;&gt;*调整*")+COUNTIFS('2024'!$C$1:$C$2041,A1801,'2024'!$F$1:$F$2041,"&lt;&gt;二年",'2024'!$G$1:$G$2041,"&lt;&gt;*调整*")+ROW()/100000,"")</f>
        <v/>
      </c>
    </row>
    <row r="1802" spans="1:3" ht="15" customHeight="1">
      <c r="A1802" t="str">
        <f>'2020'!C1802</f>
        <v>财务管理</v>
      </c>
      <c r="B1802" t="b">
        <f>ISNUMBER('2020'!A1802)</f>
        <v>1</v>
      </c>
      <c r="C1802" t="str">
        <f>IF(AND(B1802,MATCH(A1802,$A$1:$A$10073,0)=ROW()),COUNTIFS('2020'!$C$1:$C$2317,A1802,'2020'!$F$1:$F$2317,"&lt;&gt;二年")+COUNTIFS('2021'!$E$1:$E$2047,A1802,'2021'!$J$1:$J$2047,"&lt;&gt;二年")+COUNTIFS('2022'!$E$1:$E$1903,A1802,'2022'!$K$1:$K$1903,"&lt;&gt;二年")+COUNTIFS('2023'!$C$1:$C$1765,A1802,'2023'!$F$1:$F$1765,"&lt;&gt;二年",'2023'!$G$1:$G$1765,"&lt;&gt;*调整*")+COUNTIFS('2024'!$C$1:$C$2041,A1802,'2024'!$F$1:$F$2041,"&lt;&gt;二年",'2024'!$G$1:$G$2041,"&lt;&gt;*调整*")+ROW()/100000,"")</f>
        <v/>
      </c>
    </row>
    <row r="1803" spans="1:3" ht="15" customHeight="1">
      <c r="A1803" t="str">
        <f>'2020'!C1803</f>
        <v>行政管理</v>
      </c>
      <c r="B1803" t="b">
        <f>ISNUMBER('2020'!A1803)</f>
        <v>1</v>
      </c>
      <c r="C1803" t="str">
        <f>IF(AND(B1803,MATCH(A1803,$A$1:$A$10073,0)=ROW()),COUNTIFS('2020'!$C$1:$C$2317,A1803,'2020'!$F$1:$F$2317,"&lt;&gt;二年")+COUNTIFS('2021'!$E$1:$E$2047,A1803,'2021'!$J$1:$J$2047,"&lt;&gt;二年")+COUNTIFS('2022'!$E$1:$E$1903,A1803,'2022'!$K$1:$K$1903,"&lt;&gt;二年")+COUNTIFS('2023'!$C$1:$C$1765,A1803,'2023'!$F$1:$F$1765,"&lt;&gt;二年",'2023'!$G$1:$G$1765,"&lt;&gt;*调整*")+COUNTIFS('2024'!$C$1:$C$2041,A1803,'2024'!$F$1:$F$2041,"&lt;&gt;二年",'2024'!$G$1:$G$2041,"&lt;&gt;*调整*")+ROW()/100000,"")</f>
        <v/>
      </c>
    </row>
    <row r="1804" spans="1:3" ht="15" customHeight="1">
      <c r="A1804" t="str">
        <f>'2020'!C1804</f>
        <v>视觉传达设计</v>
      </c>
      <c r="B1804" t="b">
        <f>ISNUMBER('2020'!A1804)</f>
        <v>1</v>
      </c>
      <c r="C1804" t="str">
        <f>IF(AND(B1804,MATCH(A1804,$A$1:$A$10073,0)=ROW()),COUNTIFS('2020'!$C$1:$C$2317,A1804,'2020'!$F$1:$F$2317,"&lt;&gt;二年")+COUNTIFS('2021'!$E$1:$E$2047,A1804,'2021'!$J$1:$J$2047,"&lt;&gt;二年")+COUNTIFS('2022'!$E$1:$E$1903,A1804,'2022'!$K$1:$K$1903,"&lt;&gt;二年")+COUNTIFS('2023'!$C$1:$C$1765,A1804,'2023'!$F$1:$F$1765,"&lt;&gt;二年",'2023'!$G$1:$G$1765,"&lt;&gt;*调整*")+COUNTIFS('2024'!$C$1:$C$2041,A1804,'2024'!$F$1:$F$2041,"&lt;&gt;二年",'2024'!$G$1:$G$2041,"&lt;&gt;*调整*")+ROW()/100000,"")</f>
        <v/>
      </c>
    </row>
    <row r="1805" spans="1:3" ht="15" customHeight="1">
      <c r="A1805" t="str">
        <f>'2020'!C1805</f>
        <v>康复治疗学</v>
      </c>
      <c r="B1805" t="b">
        <f>ISNUMBER('2020'!A1805)</f>
        <v>1</v>
      </c>
      <c r="C1805" t="str">
        <f>IF(AND(B1805,MATCH(A1805,$A$1:$A$10073,0)=ROW()),COUNTIFS('2020'!$C$1:$C$2317,A1805,'2020'!$F$1:$F$2317,"&lt;&gt;二年")+COUNTIFS('2021'!$E$1:$E$2047,A1805,'2021'!$J$1:$J$2047,"&lt;&gt;二年")+COUNTIFS('2022'!$E$1:$E$1903,A1805,'2022'!$K$1:$K$1903,"&lt;&gt;二年")+COUNTIFS('2023'!$C$1:$C$1765,A1805,'2023'!$F$1:$F$1765,"&lt;&gt;二年",'2023'!$G$1:$G$1765,"&lt;&gt;*调整*")+COUNTIFS('2024'!$C$1:$C$2041,A1805,'2024'!$F$1:$F$2041,"&lt;&gt;二年",'2024'!$G$1:$G$2041,"&lt;&gt;*调整*")+ROW()/100000,"")</f>
        <v/>
      </c>
    </row>
    <row r="1806" spans="1:3" ht="15" customHeight="1">
      <c r="A1806" t="str">
        <f>'2020'!C1806</f>
        <v>人工智能</v>
      </c>
      <c r="B1806" t="b">
        <f>ISNUMBER('2020'!A1806)</f>
        <v>1</v>
      </c>
      <c r="C1806" t="str">
        <f>IF(AND(B1806,MATCH(A1806,$A$1:$A$10073,0)=ROW()),COUNTIFS('2020'!$C$1:$C$2317,A1806,'2020'!$F$1:$F$2317,"&lt;&gt;二年")+COUNTIFS('2021'!$E$1:$E$2047,A1806,'2021'!$J$1:$J$2047,"&lt;&gt;二年")+COUNTIFS('2022'!$E$1:$E$1903,A1806,'2022'!$K$1:$K$1903,"&lt;&gt;二年")+COUNTIFS('2023'!$C$1:$C$1765,A1806,'2023'!$F$1:$F$1765,"&lt;&gt;二年",'2023'!$G$1:$G$1765,"&lt;&gt;*调整*")+COUNTIFS('2024'!$C$1:$C$2041,A1806,'2024'!$F$1:$F$2041,"&lt;&gt;二年",'2024'!$G$1:$G$2041,"&lt;&gt;*调整*")+ROW()/100000,"")</f>
        <v/>
      </c>
    </row>
    <row r="1807" spans="1:3" ht="15" customHeight="1">
      <c r="A1807" t="str">
        <f>'2020'!C1807</f>
        <v>养老服务管理</v>
      </c>
      <c r="B1807" t="b">
        <f>ISNUMBER('2020'!A1807)</f>
        <v>1</v>
      </c>
      <c r="C1807" t="str">
        <f>IF(AND(B1807,MATCH(A1807,$A$1:$A$10073,0)=ROW()),COUNTIFS('2020'!$C$1:$C$2317,A1807,'2020'!$F$1:$F$2317,"&lt;&gt;二年")+COUNTIFS('2021'!$E$1:$E$2047,A1807,'2021'!$J$1:$J$2047,"&lt;&gt;二年")+COUNTIFS('2022'!$E$1:$E$1903,A1807,'2022'!$K$1:$K$1903,"&lt;&gt;二年")+COUNTIFS('2023'!$C$1:$C$1765,A1807,'2023'!$F$1:$F$1765,"&lt;&gt;二年",'2023'!$G$1:$G$1765,"&lt;&gt;*调整*")+COUNTIFS('2024'!$C$1:$C$2041,A1807,'2024'!$F$1:$F$2041,"&lt;&gt;二年",'2024'!$G$1:$G$2041,"&lt;&gt;*调整*")+ROW()/100000,"")</f>
        <v/>
      </c>
    </row>
    <row r="1808" spans="1:3" ht="15" customHeight="1">
      <c r="A1808" t="str">
        <f>'2020'!C1808</f>
        <v>人工智能</v>
      </c>
      <c r="B1808" t="b">
        <f>ISNUMBER('2020'!A1808)</f>
        <v>1</v>
      </c>
      <c r="C1808" t="str">
        <f>IF(AND(B1808,MATCH(A1808,$A$1:$A$10073,0)=ROW()),COUNTIFS('2020'!$C$1:$C$2317,A1808,'2020'!$F$1:$F$2317,"&lt;&gt;二年")+COUNTIFS('2021'!$E$1:$E$2047,A1808,'2021'!$J$1:$J$2047,"&lt;&gt;二年")+COUNTIFS('2022'!$E$1:$E$1903,A1808,'2022'!$K$1:$K$1903,"&lt;&gt;二年")+COUNTIFS('2023'!$C$1:$C$1765,A1808,'2023'!$F$1:$F$1765,"&lt;&gt;二年",'2023'!$G$1:$G$1765,"&lt;&gt;*调整*")+COUNTIFS('2024'!$C$1:$C$2041,A1808,'2024'!$F$1:$F$2041,"&lt;&gt;二年",'2024'!$G$1:$G$2041,"&lt;&gt;*调整*")+ROW()/100000,"")</f>
        <v/>
      </c>
    </row>
    <row r="1809" spans="1:3" ht="15" customHeight="1">
      <c r="A1809" t="str">
        <f>'2020'!C1809</f>
        <v>养老服务管理</v>
      </c>
      <c r="B1809" t="b">
        <f>ISNUMBER('2020'!A1809)</f>
        <v>1</v>
      </c>
      <c r="C1809" t="str">
        <f>IF(AND(B1809,MATCH(A1809,$A$1:$A$10073,0)=ROW()),COUNTIFS('2020'!$C$1:$C$2317,A1809,'2020'!$F$1:$F$2317,"&lt;&gt;二年")+COUNTIFS('2021'!$E$1:$E$2047,A1809,'2021'!$J$1:$J$2047,"&lt;&gt;二年")+COUNTIFS('2022'!$E$1:$E$1903,A1809,'2022'!$K$1:$K$1903,"&lt;&gt;二年")+COUNTIFS('2023'!$C$1:$C$1765,A1809,'2023'!$F$1:$F$1765,"&lt;&gt;二年",'2023'!$G$1:$G$1765,"&lt;&gt;*调整*")+COUNTIFS('2024'!$C$1:$C$2041,A1809,'2024'!$F$1:$F$2041,"&lt;&gt;二年",'2024'!$G$1:$G$2041,"&lt;&gt;*调整*")+ROW()/100000,"")</f>
        <v/>
      </c>
    </row>
    <row r="1810" spans="1:3" ht="15" customHeight="1">
      <c r="A1810" t="str">
        <f>'2020'!C1810</f>
        <v>新媒体艺术</v>
      </c>
      <c r="B1810" t="b">
        <f>ISNUMBER('2020'!A1810)</f>
        <v>1</v>
      </c>
      <c r="C1810" t="str">
        <f>IF(AND(B1810,MATCH(A1810,$A$1:$A$10073,0)=ROW()),COUNTIFS('2020'!$C$1:$C$2317,A1810,'2020'!$F$1:$F$2317,"&lt;&gt;二年")+COUNTIFS('2021'!$E$1:$E$2047,A1810,'2021'!$J$1:$J$2047,"&lt;&gt;二年")+COUNTIFS('2022'!$E$1:$E$1903,A1810,'2022'!$K$1:$K$1903,"&lt;&gt;二年")+COUNTIFS('2023'!$C$1:$C$1765,A1810,'2023'!$F$1:$F$1765,"&lt;&gt;二年",'2023'!$G$1:$G$1765,"&lt;&gt;*调整*")+COUNTIFS('2024'!$C$1:$C$2041,A1810,'2024'!$F$1:$F$2041,"&lt;&gt;二年",'2024'!$G$1:$G$2041,"&lt;&gt;*调整*")+ROW()/100000,"")</f>
        <v/>
      </c>
    </row>
    <row r="1811" spans="1:3" ht="15" customHeight="1">
      <c r="A1811" t="str">
        <f>'2020'!C1811</f>
        <v>自动化</v>
      </c>
      <c r="B1811" t="b">
        <f>ISNUMBER('2020'!A1811)</f>
        <v>1</v>
      </c>
      <c r="C1811" t="str">
        <f>IF(AND(B1811,MATCH(A1811,$A$1:$A$10073,0)=ROW()),COUNTIFS('2020'!$C$1:$C$2317,A1811,'2020'!$F$1:$F$2317,"&lt;&gt;二年")+COUNTIFS('2021'!$E$1:$E$2047,A1811,'2021'!$J$1:$J$2047,"&lt;&gt;二年")+COUNTIFS('2022'!$E$1:$E$1903,A1811,'2022'!$K$1:$K$1903,"&lt;&gt;二年")+COUNTIFS('2023'!$C$1:$C$1765,A1811,'2023'!$F$1:$F$1765,"&lt;&gt;二年",'2023'!$G$1:$G$1765,"&lt;&gt;*调整*")+COUNTIFS('2024'!$C$1:$C$2041,A1811,'2024'!$F$1:$F$2041,"&lt;&gt;二年",'2024'!$G$1:$G$2041,"&lt;&gt;*调整*")+ROW()/100000,"")</f>
        <v/>
      </c>
    </row>
    <row r="1812" spans="1:3" ht="15" customHeight="1">
      <c r="A1812" t="str">
        <f>'2020'!C1812</f>
        <v>文化产业管理</v>
      </c>
      <c r="B1812" t="b">
        <f>ISNUMBER('2020'!A1812)</f>
        <v>1</v>
      </c>
      <c r="C1812" t="str">
        <f>IF(AND(B1812,MATCH(A1812,$A$1:$A$10073,0)=ROW()),COUNTIFS('2020'!$C$1:$C$2317,A1812,'2020'!$F$1:$F$2317,"&lt;&gt;二年")+COUNTIFS('2021'!$E$1:$E$2047,A1812,'2021'!$J$1:$J$2047,"&lt;&gt;二年")+COUNTIFS('2022'!$E$1:$E$1903,A1812,'2022'!$K$1:$K$1903,"&lt;&gt;二年")+COUNTIFS('2023'!$C$1:$C$1765,A1812,'2023'!$F$1:$F$1765,"&lt;&gt;二年",'2023'!$G$1:$G$1765,"&lt;&gt;*调整*")+COUNTIFS('2024'!$C$1:$C$2041,A1812,'2024'!$F$1:$F$2041,"&lt;&gt;二年",'2024'!$G$1:$G$2041,"&lt;&gt;*调整*")+ROW()/100000,"")</f>
        <v/>
      </c>
    </row>
    <row r="1813" spans="1:3" ht="15" customHeight="1">
      <c r="A1813" t="str">
        <f>'2020'!C1813</f>
        <v>酒店管理</v>
      </c>
      <c r="B1813" t="b">
        <f>ISNUMBER('2020'!A1813)</f>
        <v>1</v>
      </c>
      <c r="C1813" t="str">
        <f>IF(AND(B1813,MATCH(A1813,$A$1:$A$10073,0)=ROW()),COUNTIFS('2020'!$C$1:$C$2317,A1813,'2020'!$F$1:$F$2317,"&lt;&gt;二年")+COUNTIFS('2021'!$E$1:$E$2047,A1813,'2021'!$J$1:$J$2047,"&lt;&gt;二年")+COUNTIFS('2022'!$E$1:$E$1903,A1813,'2022'!$K$1:$K$1903,"&lt;&gt;二年")+COUNTIFS('2023'!$C$1:$C$1765,A1813,'2023'!$F$1:$F$1765,"&lt;&gt;二年",'2023'!$G$1:$G$1765,"&lt;&gt;*调整*")+COUNTIFS('2024'!$C$1:$C$2041,A1813,'2024'!$F$1:$F$2041,"&lt;&gt;二年",'2024'!$G$1:$G$2041,"&lt;&gt;*调整*")+ROW()/100000,"")</f>
        <v/>
      </c>
    </row>
    <row r="1814" spans="1:3" ht="15" customHeight="1">
      <c r="A1814" t="str">
        <f>'2020'!C1814</f>
        <v>金融科技</v>
      </c>
      <c r="B1814" t="b">
        <f>ISNUMBER('2020'!A1814)</f>
        <v>1</v>
      </c>
      <c r="C1814" t="str">
        <f>IF(AND(B1814,MATCH(A1814,$A$1:$A$10073,0)=ROW()),COUNTIFS('2020'!$C$1:$C$2317,A1814,'2020'!$F$1:$F$2317,"&lt;&gt;二年")+COUNTIFS('2021'!$E$1:$E$2047,A1814,'2021'!$J$1:$J$2047,"&lt;&gt;二年")+COUNTIFS('2022'!$E$1:$E$1903,A1814,'2022'!$K$1:$K$1903,"&lt;&gt;二年")+COUNTIFS('2023'!$C$1:$C$1765,A1814,'2023'!$F$1:$F$1765,"&lt;&gt;二年",'2023'!$G$1:$G$1765,"&lt;&gt;*调整*")+COUNTIFS('2024'!$C$1:$C$2041,A1814,'2024'!$F$1:$F$2041,"&lt;&gt;二年",'2024'!$G$1:$G$2041,"&lt;&gt;*调整*")+ROW()/100000,"")</f>
        <v/>
      </c>
    </row>
    <row r="1815" spans="1:3" ht="15" customHeight="1">
      <c r="A1815" t="str">
        <f>'2020'!C1815</f>
        <v>机器人工程</v>
      </c>
      <c r="B1815" t="b">
        <f>ISNUMBER('2020'!A1815)</f>
        <v>1</v>
      </c>
      <c r="C1815" t="str">
        <f>IF(AND(B1815,MATCH(A1815,$A$1:$A$10073,0)=ROW()),COUNTIFS('2020'!$C$1:$C$2317,A1815,'2020'!$F$1:$F$2317,"&lt;&gt;二年")+COUNTIFS('2021'!$E$1:$E$2047,A1815,'2021'!$J$1:$J$2047,"&lt;&gt;二年")+COUNTIFS('2022'!$E$1:$E$1903,A1815,'2022'!$K$1:$K$1903,"&lt;&gt;二年")+COUNTIFS('2023'!$C$1:$C$1765,A1815,'2023'!$F$1:$F$1765,"&lt;&gt;二年",'2023'!$G$1:$G$1765,"&lt;&gt;*调整*")+COUNTIFS('2024'!$C$1:$C$2041,A1815,'2024'!$F$1:$F$2041,"&lt;&gt;二年",'2024'!$G$1:$G$2041,"&lt;&gt;*调整*")+ROW()/100000,"")</f>
        <v/>
      </c>
    </row>
    <row r="1816" spans="1:3" ht="15" customHeight="1">
      <c r="A1816" t="str">
        <f>'2020'!C1816</f>
        <v>工商管理</v>
      </c>
      <c r="B1816" t="b">
        <f>ISNUMBER('2020'!A1816)</f>
        <v>1</v>
      </c>
      <c r="C1816" t="str">
        <f>IF(AND(B1816,MATCH(A1816,$A$1:$A$10073,0)=ROW()),COUNTIFS('2020'!$C$1:$C$2317,A1816,'2020'!$F$1:$F$2317,"&lt;&gt;二年")+COUNTIFS('2021'!$E$1:$E$2047,A1816,'2021'!$J$1:$J$2047,"&lt;&gt;二年")+COUNTIFS('2022'!$E$1:$E$1903,A1816,'2022'!$K$1:$K$1903,"&lt;&gt;二年")+COUNTIFS('2023'!$C$1:$C$1765,A1816,'2023'!$F$1:$F$1765,"&lt;&gt;二年",'2023'!$G$1:$G$1765,"&lt;&gt;*调整*")+COUNTIFS('2024'!$C$1:$C$2041,A1816,'2024'!$F$1:$F$2041,"&lt;&gt;二年",'2024'!$G$1:$G$2041,"&lt;&gt;*调整*")+ROW()/100000,"")</f>
        <v/>
      </c>
    </row>
    <row r="1817" spans="1:3" ht="15" customHeight="1">
      <c r="A1817" t="str">
        <f>'2020'!C1817</f>
        <v>税收学</v>
      </c>
      <c r="B1817" t="b">
        <f>ISNUMBER('2020'!A1817)</f>
        <v>1</v>
      </c>
      <c r="C1817" t="str">
        <f>IF(AND(B1817,MATCH(A1817,$A$1:$A$10073,0)=ROW()),COUNTIFS('2020'!$C$1:$C$2317,A1817,'2020'!$F$1:$F$2317,"&lt;&gt;二年")+COUNTIFS('2021'!$E$1:$E$2047,A1817,'2021'!$J$1:$J$2047,"&lt;&gt;二年")+COUNTIFS('2022'!$E$1:$E$1903,A1817,'2022'!$K$1:$K$1903,"&lt;&gt;二年")+COUNTIFS('2023'!$C$1:$C$1765,A1817,'2023'!$F$1:$F$1765,"&lt;&gt;二年",'2023'!$G$1:$G$1765,"&lt;&gt;*调整*")+COUNTIFS('2024'!$C$1:$C$2041,A1817,'2024'!$F$1:$F$2041,"&lt;&gt;二年",'2024'!$G$1:$G$2041,"&lt;&gt;*调整*")+ROW()/100000,"")</f>
        <v/>
      </c>
    </row>
    <row r="1818" spans="1:3" ht="15" customHeight="1">
      <c r="A1818" t="str">
        <f>'2020'!C1818</f>
        <v>车辆工程</v>
      </c>
      <c r="B1818" t="b">
        <f>ISNUMBER('2020'!A1818)</f>
        <v>1</v>
      </c>
      <c r="C1818" t="str">
        <f>IF(AND(B1818,MATCH(A1818,$A$1:$A$10073,0)=ROW()),COUNTIFS('2020'!$C$1:$C$2317,A1818,'2020'!$F$1:$F$2317,"&lt;&gt;二年")+COUNTIFS('2021'!$E$1:$E$2047,A1818,'2021'!$J$1:$J$2047,"&lt;&gt;二年")+COUNTIFS('2022'!$E$1:$E$1903,A1818,'2022'!$K$1:$K$1903,"&lt;&gt;二年")+COUNTIFS('2023'!$C$1:$C$1765,A1818,'2023'!$F$1:$F$1765,"&lt;&gt;二年",'2023'!$G$1:$G$1765,"&lt;&gt;*调整*")+COUNTIFS('2024'!$C$1:$C$2041,A1818,'2024'!$F$1:$F$2041,"&lt;&gt;二年",'2024'!$G$1:$G$2041,"&lt;&gt;*调整*")+ROW()/100000,"")</f>
        <v/>
      </c>
    </row>
    <row r="1819" spans="1:3" ht="15" customHeight="1">
      <c r="A1819" t="str">
        <f>'2020'!C1819</f>
        <v>机器人工程</v>
      </c>
      <c r="B1819" t="b">
        <f>ISNUMBER('2020'!A1819)</f>
        <v>1</v>
      </c>
      <c r="C1819" t="str">
        <f>IF(AND(B1819,MATCH(A1819,$A$1:$A$10073,0)=ROW()),COUNTIFS('2020'!$C$1:$C$2317,A1819,'2020'!$F$1:$F$2317,"&lt;&gt;二年")+COUNTIFS('2021'!$E$1:$E$2047,A1819,'2021'!$J$1:$J$2047,"&lt;&gt;二年")+COUNTIFS('2022'!$E$1:$E$1903,A1819,'2022'!$K$1:$K$1903,"&lt;&gt;二年")+COUNTIFS('2023'!$C$1:$C$1765,A1819,'2023'!$F$1:$F$1765,"&lt;&gt;二年",'2023'!$G$1:$G$1765,"&lt;&gt;*调整*")+COUNTIFS('2024'!$C$1:$C$2041,A1819,'2024'!$F$1:$F$2041,"&lt;&gt;二年",'2024'!$G$1:$G$2041,"&lt;&gt;*调整*")+ROW()/100000,"")</f>
        <v/>
      </c>
    </row>
    <row r="1820" spans="1:3" ht="15" customHeight="1">
      <c r="A1820" t="str">
        <f>'2020'!C1820</f>
        <v>工艺美术</v>
      </c>
      <c r="B1820" t="b">
        <f>ISNUMBER('2020'!A1820)</f>
        <v>1</v>
      </c>
      <c r="C1820" t="str">
        <f>IF(AND(B1820,MATCH(A1820,$A$1:$A$10073,0)=ROW()),COUNTIFS('2020'!$C$1:$C$2317,A1820,'2020'!$F$1:$F$2317,"&lt;&gt;二年")+COUNTIFS('2021'!$E$1:$E$2047,A1820,'2021'!$J$1:$J$2047,"&lt;&gt;二年")+COUNTIFS('2022'!$E$1:$E$1903,A1820,'2022'!$K$1:$K$1903,"&lt;&gt;二年")+COUNTIFS('2023'!$C$1:$C$1765,A1820,'2023'!$F$1:$F$1765,"&lt;&gt;二年",'2023'!$G$1:$G$1765,"&lt;&gt;*调整*")+COUNTIFS('2024'!$C$1:$C$2041,A1820,'2024'!$F$1:$F$2041,"&lt;&gt;二年",'2024'!$G$1:$G$2041,"&lt;&gt;*调整*")+ROW()/100000,"")</f>
        <v/>
      </c>
    </row>
    <row r="1821" spans="1:3" ht="15" customHeight="1">
      <c r="A1821" t="str">
        <f>'2020'!C1821</f>
        <v>家政学</v>
      </c>
      <c r="B1821" t="b">
        <f>ISNUMBER('2020'!A1821)</f>
        <v>1</v>
      </c>
      <c r="C1821" t="str">
        <f>IF(AND(B1821,MATCH(A1821,$A$1:$A$10073,0)=ROW()),COUNTIFS('2020'!$C$1:$C$2317,A1821,'2020'!$F$1:$F$2317,"&lt;&gt;二年")+COUNTIFS('2021'!$E$1:$E$2047,A1821,'2021'!$J$1:$J$2047,"&lt;&gt;二年")+COUNTIFS('2022'!$E$1:$E$1903,A1821,'2022'!$K$1:$K$1903,"&lt;&gt;二年")+COUNTIFS('2023'!$C$1:$C$1765,A1821,'2023'!$F$1:$F$1765,"&lt;&gt;二年",'2023'!$G$1:$G$1765,"&lt;&gt;*调整*")+COUNTIFS('2024'!$C$1:$C$2041,A1821,'2024'!$F$1:$F$2041,"&lt;&gt;二年",'2024'!$G$1:$G$2041,"&lt;&gt;*调整*")+ROW()/100000,"")</f>
        <v/>
      </c>
    </row>
    <row r="1822" spans="1:3" ht="15" customHeight="1">
      <c r="A1822" t="str">
        <f>'2020'!C1822</f>
        <v>大数据管理与应用</v>
      </c>
      <c r="B1822" t="b">
        <f>ISNUMBER('2020'!A1822)</f>
        <v>1</v>
      </c>
      <c r="C1822" t="str">
        <f>IF(AND(B1822,MATCH(A1822,$A$1:$A$10073,0)=ROW()),COUNTIFS('2020'!$C$1:$C$2317,A1822,'2020'!$F$1:$F$2317,"&lt;&gt;二年")+COUNTIFS('2021'!$E$1:$E$2047,A1822,'2021'!$J$1:$J$2047,"&lt;&gt;二年")+COUNTIFS('2022'!$E$1:$E$1903,A1822,'2022'!$K$1:$K$1903,"&lt;&gt;二年")+COUNTIFS('2023'!$C$1:$C$1765,A1822,'2023'!$F$1:$F$1765,"&lt;&gt;二年",'2023'!$G$1:$G$1765,"&lt;&gt;*调整*")+COUNTIFS('2024'!$C$1:$C$2041,A1822,'2024'!$F$1:$F$2041,"&lt;&gt;二年",'2024'!$G$1:$G$2041,"&lt;&gt;*调整*")+ROW()/100000,"")</f>
        <v/>
      </c>
    </row>
    <row r="1823" spans="1:3" ht="15" customHeight="1">
      <c r="A1823" t="str">
        <f>'2020'!C1823</f>
        <v>应用统计学</v>
      </c>
      <c r="B1823" t="b">
        <f>ISNUMBER('2020'!A1823)</f>
        <v>1</v>
      </c>
      <c r="C1823" t="str">
        <f>IF(AND(B1823,MATCH(A1823,$A$1:$A$10073,0)=ROW()),COUNTIFS('2020'!$C$1:$C$2317,A1823,'2020'!$F$1:$F$2317,"&lt;&gt;二年")+COUNTIFS('2021'!$E$1:$E$2047,A1823,'2021'!$J$1:$J$2047,"&lt;&gt;二年")+COUNTIFS('2022'!$E$1:$E$1903,A1823,'2022'!$K$1:$K$1903,"&lt;&gt;二年")+COUNTIFS('2023'!$C$1:$C$1765,A1823,'2023'!$F$1:$F$1765,"&lt;&gt;二年",'2023'!$G$1:$G$1765,"&lt;&gt;*调整*")+COUNTIFS('2024'!$C$1:$C$2041,A1823,'2024'!$F$1:$F$2041,"&lt;&gt;二年",'2024'!$G$1:$G$2041,"&lt;&gt;*调整*")+ROW()/100000,"")</f>
        <v/>
      </c>
    </row>
    <row r="1824" spans="1:3" ht="15" customHeight="1">
      <c r="A1824" t="str">
        <f>'2020'!C1824</f>
        <v>交通运输</v>
      </c>
      <c r="B1824" t="b">
        <f>ISNUMBER('2020'!A1824)</f>
        <v>1</v>
      </c>
      <c r="C1824" t="str">
        <f>IF(AND(B1824,MATCH(A1824,$A$1:$A$10073,0)=ROW()),COUNTIFS('2020'!$C$1:$C$2317,A1824,'2020'!$F$1:$F$2317,"&lt;&gt;二年")+COUNTIFS('2021'!$E$1:$E$2047,A1824,'2021'!$J$1:$J$2047,"&lt;&gt;二年")+COUNTIFS('2022'!$E$1:$E$1903,A1824,'2022'!$K$1:$K$1903,"&lt;&gt;二年")+COUNTIFS('2023'!$C$1:$C$1765,A1824,'2023'!$F$1:$F$1765,"&lt;&gt;二年",'2023'!$G$1:$G$1765,"&lt;&gt;*调整*")+COUNTIFS('2024'!$C$1:$C$2041,A1824,'2024'!$F$1:$F$2041,"&lt;&gt;二年",'2024'!$G$1:$G$2041,"&lt;&gt;*调整*")+ROW()/100000,"")</f>
        <v/>
      </c>
    </row>
    <row r="1825" spans="1:3" ht="15" customHeight="1">
      <c r="A1825" t="str">
        <f>'2020'!C1825</f>
        <v>数据科学与大数据技术</v>
      </c>
      <c r="B1825" t="b">
        <f>ISNUMBER('2020'!A1825)</f>
        <v>1</v>
      </c>
      <c r="C1825" t="str">
        <f>IF(AND(B1825,MATCH(A1825,$A$1:$A$10073,0)=ROW()),COUNTIFS('2020'!$C$1:$C$2317,A1825,'2020'!$F$1:$F$2317,"&lt;&gt;二年")+COUNTIFS('2021'!$E$1:$E$2047,A1825,'2021'!$J$1:$J$2047,"&lt;&gt;二年")+COUNTIFS('2022'!$E$1:$E$1903,A1825,'2022'!$K$1:$K$1903,"&lt;&gt;二年")+COUNTIFS('2023'!$C$1:$C$1765,A1825,'2023'!$F$1:$F$1765,"&lt;&gt;二年",'2023'!$G$1:$G$1765,"&lt;&gt;*调整*")+COUNTIFS('2024'!$C$1:$C$2041,A1825,'2024'!$F$1:$F$2041,"&lt;&gt;二年",'2024'!$G$1:$G$2041,"&lt;&gt;*调整*")+ROW()/100000,"")</f>
        <v/>
      </c>
    </row>
    <row r="1826" spans="1:3" ht="15" customHeight="1">
      <c r="A1826" t="str">
        <f>'2020'!C1826</f>
        <v>书法学</v>
      </c>
      <c r="B1826" t="b">
        <f>ISNUMBER('2020'!A1826)</f>
        <v>1</v>
      </c>
      <c r="C1826" t="str">
        <f>IF(AND(B1826,MATCH(A1826,$A$1:$A$10073,0)=ROW()),COUNTIFS('2020'!$C$1:$C$2317,A1826,'2020'!$F$1:$F$2317,"&lt;&gt;二年")+COUNTIFS('2021'!$E$1:$E$2047,A1826,'2021'!$J$1:$J$2047,"&lt;&gt;二年")+COUNTIFS('2022'!$E$1:$E$1903,A1826,'2022'!$K$1:$K$1903,"&lt;&gt;二年")+COUNTIFS('2023'!$C$1:$C$1765,A1826,'2023'!$F$1:$F$1765,"&lt;&gt;二年",'2023'!$G$1:$G$1765,"&lt;&gt;*调整*")+COUNTIFS('2024'!$C$1:$C$2041,A1826,'2024'!$F$1:$F$2041,"&lt;&gt;二年",'2024'!$G$1:$G$2041,"&lt;&gt;*调整*")+ROW()/100000,"")</f>
        <v/>
      </c>
    </row>
    <row r="1827" spans="1:3" ht="15" customHeight="1">
      <c r="A1827" t="str">
        <f>'2020'!C1827</f>
        <v>医学影像技术</v>
      </c>
      <c r="B1827" t="b">
        <f>ISNUMBER('2020'!A1827)</f>
        <v>1</v>
      </c>
      <c r="C1827" t="str">
        <f>IF(AND(B1827,MATCH(A1827,$A$1:$A$10073,0)=ROW()),COUNTIFS('2020'!$C$1:$C$2317,A1827,'2020'!$F$1:$F$2317,"&lt;&gt;二年")+COUNTIFS('2021'!$E$1:$E$2047,A1827,'2021'!$J$1:$J$2047,"&lt;&gt;二年")+COUNTIFS('2022'!$E$1:$E$1903,A1827,'2022'!$K$1:$K$1903,"&lt;&gt;二年")+COUNTIFS('2023'!$C$1:$C$1765,A1827,'2023'!$F$1:$F$1765,"&lt;&gt;二年",'2023'!$G$1:$G$1765,"&lt;&gt;*调整*")+COUNTIFS('2024'!$C$1:$C$2041,A1827,'2024'!$F$1:$F$2041,"&lt;&gt;二年",'2024'!$G$1:$G$2041,"&lt;&gt;*调整*")+ROW()/100000,"")</f>
        <v/>
      </c>
    </row>
    <row r="1828" spans="1:3" ht="15" customHeight="1">
      <c r="A1828" t="str">
        <f>'2020'!C1828</f>
        <v>人工智能</v>
      </c>
      <c r="B1828" t="b">
        <f>ISNUMBER('2020'!A1828)</f>
        <v>1</v>
      </c>
      <c r="C1828" t="str">
        <f>IF(AND(B1828,MATCH(A1828,$A$1:$A$10073,0)=ROW()),COUNTIFS('2020'!$C$1:$C$2317,A1828,'2020'!$F$1:$F$2317,"&lt;&gt;二年")+COUNTIFS('2021'!$E$1:$E$2047,A1828,'2021'!$J$1:$J$2047,"&lt;&gt;二年")+COUNTIFS('2022'!$E$1:$E$1903,A1828,'2022'!$K$1:$K$1903,"&lt;&gt;二年")+COUNTIFS('2023'!$C$1:$C$1765,A1828,'2023'!$F$1:$F$1765,"&lt;&gt;二年",'2023'!$G$1:$G$1765,"&lt;&gt;*调整*")+COUNTIFS('2024'!$C$1:$C$2041,A1828,'2024'!$F$1:$F$2041,"&lt;&gt;二年",'2024'!$G$1:$G$2041,"&lt;&gt;*调整*")+ROW()/100000,"")</f>
        <v/>
      </c>
    </row>
    <row r="1829" spans="1:3" ht="15" customHeight="1">
      <c r="A1829" t="str">
        <f>'2020'!C1829</f>
        <v>智能医学工程</v>
      </c>
      <c r="B1829" t="b">
        <f>ISNUMBER('2020'!A1829)</f>
        <v>1</v>
      </c>
      <c r="C1829" t="str">
        <f>IF(AND(B1829,MATCH(A1829,$A$1:$A$10073,0)=ROW()),COUNTIFS('2020'!$C$1:$C$2317,A1829,'2020'!$F$1:$F$2317,"&lt;&gt;二年")+COUNTIFS('2021'!$E$1:$E$2047,A1829,'2021'!$J$1:$J$2047,"&lt;&gt;二年")+COUNTIFS('2022'!$E$1:$E$1903,A1829,'2022'!$K$1:$K$1903,"&lt;&gt;二年")+COUNTIFS('2023'!$C$1:$C$1765,A1829,'2023'!$F$1:$F$1765,"&lt;&gt;二年",'2023'!$G$1:$G$1765,"&lt;&gt;*调整*")+COUNTIFS('2024'!$C$1:$C$2041,A1829,'2024'!$F$1:$F$2041,"&lt;&gt;二年",'2024'!$G$1:$G$2041,"&lt;&gt;*调整*")+ROW()/100000,"")</f>
        <v/>
      </c>
    </row>
    <row r="1830" spans="1:3" ht="15" customHeight="1">
      <c r="A1830" t="str">
        <f>'2020'!C1830</f>
        <v>大数据管理与应用</v>
      </c>
      <c r="B1830" t="b">
        <f>ISNUMBER('2020'!A1830)</f>
        <v>1</v>
      </c>
      <c r="C1830" t="str">
        <f>IF(AND(B1830,MATCH(A1830,$A$1:$A$10073,0)=ROW()),COUNTIFS('2020'!$C$1:$C$2317,A1830,'2020'!$F$1:$F$2317,"&lt;&gt;二年")+COUNTIFS('2021'!$E$1:$E$2047,A1830,'2021'!$J$1:$J$2047,"&lt;&gt;二年")+COUNTIFS('2022'!$E$1:$E$1903,A1830,'2022'!$K$1:$K$1903,"&lt;&gt;二年")+COUNTIFS('2023'!$C$1:$C$1765,A1830,'2023'!$F$1:$F$1765,"&lt;&gt;二年",'2023'!$G$1:$G$1765,"&lt;&gt;*调整*")+COUNTIFS('2024'!$C$1:$C$2041,A1830,'2024'!$F$1:$F$2041,"&lt;&gt;二年",'2024'!$G$1:$G$2041,"&lt;&gt;*调整*")+ROW()/100000,"")</f>
        <v/>
      </c>
    </row>
    <row r="1831" spans="1:3" ht="15" customHeight="1">
      <c r="A1831" t="str">
        <f>'2020'!C1831</f>
        <v>微电子科学与工程</v>
      </c>
      <c r="B1831" t="b">
        <f>ISNUMBER('2020'!A1831)</f>
        <v>1</v>
      </c>
      <c r="C1831" t="str">
        <f>IF(AND(B1831,MATCH(A1831,$A$1:$A$10073,0)=ROW()),COUNTIFS('2020'!$C$1:$C$2317,A1831,'2020'!$F$1:$F$2317,"&lt;&gt;二年")+COUNTIFS('2021'!$E$1:$E$2047,A1831,'2021'!$J$1:$J$2047,"&lt;&gt;二年")+COUNTIFS('2022'!$E$1:$E$1903,A1831,'2022'!$K$1:$K$1903,"&lt;&gt;二年")+COUNTIFS('2023'!$C$1:$C$1765,A1831,'2023'!$F$1:$F$1765,"&lt;&gt;二年",'2023'!$G$1:$G$1765,"&lt;&gt;*调整*")+COUNTIFS('2024'!$C$1:$C$2041,A1831,'2024'!$F$1:$F$2041,"&lt;&gt;二年",'2024'!$G$1:$G$2041,"&lt;&gt;*调整*")+ROW()/100000,"")</f>
        <v/>
      </c>
    </row>
    <row r="1832" spans="1:3" ht="15" customHeight="1">
      <c r="A1832" t="str">
        <f>'2020'!C1832</f>
        <v>广告学</v>
      </c>
      <c r="B1832" t="b">
        <f>ISNUMBER('2020'!A1832)</f>
        <v>1</v>
      </c>
      <c r="C1832" t="str">
        <f>IF(AND(B1832,MATCH(A1832,$A$1:$A$10073,0)=ROW()),COUNTIFS('2020'!$C$1:$C$2317,A1832,'2020'!$F$1:$F$2317,"&lt;&gt;二年")+COUNTIFS('2021'!$E$1:$E$2047,A1832,'2021'!$J$1:$J$2047,"&lt;&gt;二年")+COUNTIFS('2022'!$E$1:$E$1903,A1832,'2022'!$K$1:$K$1903,"&lt;&gt;二年")+COUNTIFS('2023'!$C$1:$C$1765,A1832,'2023'!$F$1:$F$1765,"&lt;&gt;二年",'2023'!$G$1:$G$1765,"&lt;&gt;*调整*")+COUNTIFS('2024'!$C$1:$C$2041,A1832,'2024'!$F$1:$F$2041,"&lt;&gt;二年",'2024'!$G$1:$G$2041,"&lt;&gt;*调整*")+ROW()/100000,"")</f>
        <v/>
      </c>
    </row>
    <row r="1833" spans="1:3" ht="15" customHeight="1">
      <c r="A1833" t="str">
        <f>'2020'!C1833</f>
        <v>流行舞蹈</v>
      </c>
      <c r="B1833" t="b">
        <f>ISNUMBER('2020'!A1833)</f>
        <v>1</v>
      </c>
      <c r="C1833">
        <f>IF(AND(B1833,MATCH(A1833,$A$1:$A$10073,0)=ROW()),COUNTIFS('2020'!$C$1:$C$2317,A1833,'2020'!$F$1:$F$2317,"&lt;&gt;二年")+COUNTIFS('2021'!$E$1:$E$2047,A1833,'2021'!$J$1:$J$2047,"&lt;&gt;二年")+COUNTIFS('2022'!$E$1:$E$1903,A1833,'2022'!$K$1:$K$1903,"&lt;&gt;二年")+COUNTIFS('2023'!$C$1:$C$1765,A1833,'2023'!$F$1:$F$1765,"&lt;&gt;二年",'2023'!$G$1:$G$1765,"&lt;&gt;*调整*")+COUNTIFS('2024'!$C$1:$C$2041,A1833,'2024'!$F$1:$F$2041,"&lt;&gt;二年",'2024'!$G$1:$G$2041,"&lt;&gt;*调整*")+ROW()/100000,"")</f>
        <v>7.0183299999999997</v>
      </c>
    </row>
    <row r="1834" spans="1:3" ht="15" customHeight="1">
      <c r="A1834" t="str">
        <f>'2020'!C1834</f>
        <v>影视技术</v>
      </c>
      <c r="B1834" t="b">
        <f>ISNUMBER('2020'!A1834)</f>
        <v>1</v>
      </c>
      <c r="C1834" t="str">
        <f>IF(AND(B1834,MATCH(A1834,$A$1:$A$10073,0)=ROW()),COUNTIFS('2020'!$C$1:$C$2317,A1834,'2020'!$F$1:$F$2317,"&lt;&gt;二年")+COUNTIFS('2021'!$E$1:$E$2047,A1834,'2021'!$J$1:$J$2047,"&lt;&gt;二年")+COUNTIFS('2022'!$E$1:$E$1903,A1834,'2022'!$K$1:$K$1903,"&lt;&gt;二年")+COUNTIFS('2023'!$C$1:$C$1765,A1834,'2023'!$F$1:$F$1765,"&lt;&gt;二年",'2023'!$G$1:$G$1765,"&lt;&gt;*调整*")+COUNTIFS('2024'!$C$1:$C$2041,A1834,'2024'!$F$1:$F$2041,"&lt;&gt;二年",'2024'!$G$1:$G$2041,"&lt;&gt;*调整*")+ROW()/100000,"")</f>
        <v/>
      </c>
    </row>
    <row r="1835" spans="1:3" ht="15" customHeight="1">
      <c r="A1835" t="str">
        <f>'2020'!C1835</f>
        <v>体能训练</v>
      </c>
      <c r="B1835" t="b">
        <f>ISNUMBER('2020'!A1835)</f>
        <v>1</v>
      </c>
      <c r="C1835" t="str">
        <f>IF(AND(B1835,MATCH(A1835,$A$1:$A$10073,0)=ROW()),COUNTIFS('2020'!$C$1:$C$2317,A1835,'2020'!$F$1:$F$2317,"&lt;&gt;二年")+COUNTIFS('2021'!$E$1:$E$2047,A1835,'2021'!$J$1:$J$2047,"&lt;&gt;二年")+COUNTIFS('2022'!$E$1:$E$1903,A1835,'2022'!$K$1:$K$1903,"&lt;&gt;二年")+COUNTIFS('2023'!$C$1:$C$1765,A1835,'2023'!$F$1:$F$1765,"&lt;&gt;二年",'2023'!$G$1:$G$1765,"&lt;&gt;*调整*")+COUNTIFS('2024'!$C$1:$C$2041,A1835,'2024'!$F$1:$F$2041,"&lt;&gt;二年",'2024'!$G$1:$G$2041,"&lt;&gt;*调整*")+ROW()/100000,"")</f>
        <v/>
      </c>
    </row>
    <row r="1836" spans="1:3" ht="15" customHeight="1">
      <c r="A1836" t="str">
        <f>'2020'!C1836</f>
        <v>旅游管理与服务教育</v>
      </c>
      <c r="B1836" t="b">
        <f>ISNUMBER('2020'!A1836)</f>
        <v>1</v>
      </c>
      <c r="C1836" t="str">
        <f>IF(AND(B1836,MATCH(A1836,$A$1:$A$10073,0)=ROW()),COUNTIFS('2020'!$C$1:$C$2317,A1836,'2020'!$F$1:$F$2317,"&lt;&gt;二年")+COUNTIFS('2021'!$E$1:$E$2047,A1836,'2021'!$J$1:$J$2047,"&lt;&gt;二年")+COUNTIFS('2022'!$E$1:$E$1903,A1836,'2022'!$K$1:$K$1903,"&lt;&gt;二年")+COUNTIFS('2023'!$C$1:$C$1765,A1836,'2023'!$F$1:$F$1765,"&lt;&gt;二年",'2023'!$G$1:$G$1765,"&lt;&gt;*调整*")+COUNTIFS('2024'!$C$1:$C$2041,A1836,'2024'!$F$1:$F$2041,"&lt;&gt;二年",'2024'!$G$1:$G$2041,"&lt;&gt;*调整*")+ROW()/100000,"")</f>
        <v/>
      </c>
    </row>
    <row r="1837" spans="1:3" ht="15" customHeight="1">
      <c r="A1837" t="str">
        <f>'2020'!C1837</f>
        <v>摄影</v>
      </c>
      <c r="B1837" t="b">
        <f>ISNUMBER('2020'!A1837)</f>
        <v>1</v>
      </c>
      <c r="C1837" t="str">
        <f>IF(AND(B1837,MATCH(A1837,$A$1:$A$10073,0)=ROW()),COUNTIFS('2020'!$C$1:$C$2317,A1837,'2020'!$F$1:$F$2317,"&lt;&gt;二年")+COUNTIFS('2021'!$E$1:$E$2047,A1837,'2021'!$J$1:$J$2047,"&lt;&gt;二年")+COUNTIFS('2022'!$E$1:$E$1903,A1837,'2022'!$K$1:$K$1903,"&lt;&gt;二年")+COUNTIFS('2023'!$C$1:$C$1765,A1837,'2023'!$F$1:$F$1765,"&lt;&gt;二年",'2023'!$G$1:$G$1765,"&lt;&gt;*调整*")+COUNTIFS('2024'!$C$1:$C$2041,A1837,'2024'!$F$1:$F$2041,"&lt;&gt;二年",'2024'!$G$1:$G$2041,"&lt;&gt;*调整*")+ROW()/100000,"")</f>
        <v/>
      </c>
    </row>
    <row r="1838" spans="1:3" ht="15" customHeight="1">
      <c r="A1838" t="str">
        <f>'2020'!C1838</f>
        <v>体育教育</v>
      </c>
      <c r="B1838" t="b">
        <f>ISNUMBER('2020'!A1838)</f>
        <v>1</v>
      </c>
      <c r="C1838" t="str">
        <f>IF(AND(B1838,MATCH(A1838,$A$1:$A$10073,0)=ROW()),COUNTIFS('2020'!$C$1:$C$2317,A1838,'2020'!$F$1:$F$2317,"&lt;&gt;二年")+COUNTIFS('2021'!$E$1:$E$2047,A1838,'2021'!$J$1:$J$2047,"&lt;&gt;二年")+COUNTIFS('2022'!$E$1:$E$1903,A1838,'2022'!$K$1:$K$1903,"&lt;&gt;二年")+COUNTIFS('2023'!$C$1:$C$1765,A1838,'2023'!$F$1:$F$1765,"&lt;&gt;二年",'2023'!$G$1:$G$1765,"&lt;&gt;*调整*")+COUNTIFS('2024'!$C$1:$C$2041,A1838,'2024'!$F$1:$F$2041,"&lt;&gt;二年",'2024'!$G$1:$G$2041,"&lt;&gt;*调整*")+ROW()/100000,"")</f>
        <v/>
      </c>
    </row>
    <row r="1839" spans="1:3" ht="15" customHeight="1">
      <c r="A1839" t="str">
        <f>'2020'!C1839</f>
        <v>财务管理</v>
      </c>
      <c r="B1839" t="b">
        <f>ISNUMBER('2020'!A1839)</f>
        <v>1</v>
      </c>
      <c r="C1839" t="str">
        <f>IF(AND(B1839,MATCH(A1839,$A$1:$A$10073,0)=ROW()),COUNTIFS('2020'!$C$1:$C$2317,A1839,'2020'!$F$1:$F$2317,"&lt;&gt;二年")+COUNTIFS('2021'!$E$1:$E$2047,A1839,'2021'!$J$1:$J$2047,"&lt;&gt;二年")+COUNTIFS('2022'!$E$1:$E$1903,A1839,'2022'!$K$1:$K$1903,"&lt;&gt;二年")+COUNTIFS('2023'!$C$1:$C$1765,A1839,'2023'!$F$1:$F$1765,"&lt;&gt;二年",'2023'!$G$1:$G$1765,"&lt;&gt;*调整*")+COUNTIFS('2024'!$C$1:$C$2041,A1839,'2024'!$F$1:$F$2041,"&lt;&gt;二年",'2024'!$G$1:$G$2041,"&lt;&gt;*调整*")+ROW()/100000,"")</f>
        <v/>
      </c>
    </row>
    <row r="1840" spans="1:3" ht="15" customHeight="1">
      <c r="A1840" t="str">
        <f>'2020'!C1840</f>
        <v>网络与新媒体</v>
      </c>
      <c r="B1840" t="b">
        <f>ISNUMBER('2020'!A1840)</f>
        <v>1</v>
      </c>
      <c r="C1840" t="str">
        <f>IF(AND(B1840,MATCH(A1840,$A$1:$A$10073,0)=ROW()),COUNTIFS('2020'!$C$1:$C$2317,A1840,'2020'!$F$1:$F$2317,"&lt;&gt;二年")+COUNTIFS('2021'!$E$1:$E$2047,A1840,'2021'!$J$1:$J$2047,"&lt;&gt;二年")+COUNTIFS('2022'!$E$1:$E$1903,A1840,'2022'!$K$1:$K$1903,"&lt;&gt;二年")+COUNTIFS('2023'!$C$1:$C$1765,A1840,'2023'!$F$1:$F$1765,"&lt;&gt;二年",'2023'!$G$1:$G$1765,"&lt;&gt;*调整*")+COUNTIFS('2024'!$C$1:$C$2041,A1840,'2024'!$F$1:$F$2041,"&lt;&gt;二年",'2024'!$G$1:$G$2041,"&lt;&gt;*调整*")+ROW()/100000,"")</f>
        <v/>
      </c>
    </row>
    <row r="1841" spans="1:3" ht="15" customHeight="1">
      <c r="A1841" t="str">
        <f>'2020'!C1841</f>
        <v>食品营养与健康</v>
      </c>
      <c r="B1841" t="b">
        <f>ISNUMBER('2020'!A1841)</f>
        <v>1</v>
      </c>
      <c r="C1841" t="str">
        <f>IF(AND(B1841,MATCH(A1841,$A$1:$A$10073,0)=ROW()),COUNTIFS('2020'!$C$1:$C$2317,A1841,'2020'!$F$1:$F$2317,"&lt;&gt;二年")+COUNTIFS('2021'!$E$1:$E$2047,A1841,'2021'!$J$1:$J$2047,"&lt;&gt;二年")+COUNTIFS('2022'!$E$1:$E$1903,A1841,'2022'!$K$1:$K$1903,"&lt;&gt;二年")+COUNTIFS('2023'!$C$1:$C$1765,A1841,'2023'!$F$1:$F$1765,"&lt;&gt;二年",'2023'!$G$1:$G$1765,"&lt;&gt;*调整*")+COUNTIFS('2024'!$C$1:$C$2041,A1841,'2024'!$F$1:$F$2041,"&lt;&gt;二年",'2024'!$G$1:$G$2041,"&lt;&gt;*调整*")+ROW()/100000,"")</f>
        <v/>
      </c>
    </row>
    <row r="1842" spans="1:3" ht="15" customHeight="1">
      <c r="A1842" t="str">
        <f>'2020'!C1842</f>
        <v>智能医学工程</v>
      </c>
      <c r="B1842" t="b">
        <f>ISNUMBER('2020'!A1842)</f>
        <v>1</v>
      </c>
      <c r="C1842" t="str">
        <f>IF(AND(B1842,MATCH(A1842,$A$1:$A$10073,0)=ROW()),COUNTIFS('2020'!$C$1:$C$2317,A1842,'2020'!$F$1:$F$2317,"&lt;&gt;二年")+COUNTIFS('2021'!$E$1:$E$2047,A1842,'2021'!$J$1:$J$2047,"&lt;&gt;二年")+COUNTIFS('2022'!$E$1:$E$1903,A1842,'2022'!$K$1:$K$1903,"&lt;&gt;二年")+COUNTIFS('2023'!$C$1:$C$1765,A1842,'2023'!$F$1:$F$1765,"&lt;&gt;二年",'2023'!$G$1:$G$1765,"&lt;&gt;*调整*")+COUNTIFS('2024'!$C$1:$C$2041,A1842,'2024'!$F$1:$F$2041,"&lt;&gt;二年",'2024'!$G$1:$G$2041,"&lt;&gt;*调整*")+ROW()/100000,"")</f>
        <v/>
      </c>
    </row>
    <row r="1843" spans="1:3" ht="15" customHeight="1">
      <c r="A1843" t="str">
        <f>'2020'!C1843</f>
        <v>小学教育</v>
      </c>
      <c r="B1843" t="b">
        <f>ISNUMBER('2020'!A1843)</f>
        <v>1</v>
      </c>
      <c r="C1843" t="str">
        <f>IF(AND(B1843,MATCH(A1843,$A$1:$A$10073,0)=ROW()),COUNTIFS('2020'!$C$1:$C$2317,A1843,'2020'!$F$1:$F$2317,"&lt;&gt;二年")+COUNTIFS('2021'!$E$1:$E$2047,A1843,'2021'!$J$1:$J$2047,"&lt;&gt;二年")+COUNTIFS('2022'!$E$1:$E$1903,A1843,'2022'!$K$1:$K$1903,"&lt;&gt;二年")+COUNTIFS('2023'!$C$1:$C$1765,A1843,'2023'!$F$1:$F$1765,"&lt;&gt;二年",'2023'!$G$1:$G$1765,"&lt;&gt;*调整*")+COUNTIFS('2024'!$C$1:$C$2041,A1843,'2024'!$F$1:$F$2041,"&lt;&gt;二年",'2024'!$G$1:$G$2041,"&lt;&gt;*调整*")+ROW()/100000,"")</f>
        <v/>
      </c>
    </row>
    <row r="1844" spans="1:3" ht="15" customHeight="1">
      <c r="A1844" t="str">
        <f>'2020'!C1844</f>
        <v>护理学</v>
      </c>
      <c r="B1844" t="b">
        <f>ISNUMBER('2020'!A1844)</f>
        <v>1</v>
      </c>
      <c r="C1844" t="str">
        <f>IF(AND(B1844,MATCH(A1844,$A$1:$A$10073,0)=ROW()),COUNTIFS('2020'!$C$1:$C$2317,A1844,'2020'!$F$1:$F$2317,"&lt;&gt;二年")+COUNTIFS('2021'!$E$1:$E$2047,A1844,'2021'!$J$1:$J$2047,"&lt;&gt;二年")+COUNTIFS('2022'!$E$1:$E$1903,A1844,'2022'!$K$1:$K$1903,"&lt;&gt;二年")+COUNTIFS('2023'!$C$1:$C$1765,A1844,'2023'!$F$1:$F$1765,"&lt;&gt;二年",'2023'!$G$1:$G$1765,"&lt;&gt;*调整*")+COUNTIFS('2024'!$C$1:$C$2041,A1844,'2024'!$F$1:$F$2041,"&lt;&gt;二年",'2024'!$G$1:$G$2041,"&lt;&gt;*调整*")+ROW()/100000,"")</f>
        <v/>
      </c>
    </row>
    <row r="1845" spans="1:3" ht="15" customHeight="1">
      <c r="A1845" t="str">
        <f>'2020'!C1845</f>
        <v>人工智能</v>
      </c>
      <c r="B1845" t="b">
        <f>ISNUMBER('2020'!A1845)</f>
        <v>1</v>
      </c>
      <c r="C1845" t="str">
        <f>IF(AND(B1845,MATCH(A1845,$A$1:$A$10073,0)=ROW()),COUNTIFS('2020'!$C$1:$C$2317,A1845,'2020'!$F$1:$F$2317,"&lt;&gt;二年")+COUNTIFS('2021'!$E$1:$E$2047,A1845,'2021'!$J$1:$J$2047,"&lt;&gt;二年")+COUNTIFS('2022'!$E$1:$E$1903,A1845,'2022'!$K$1:$K$1903,"&lt;&gt;二年")+COUNTIFS('2023'!$C$1:$C$1765,A1845,'2023'!$F$1:$F$1765,"&lt;&gt;二年",'2023'!$G$1:$G$1765,"&lt;&gt;*调整*")+COUNTIFS('2024'!$C$1:$C$2041,A1845,'2024'!$F$1:$F$2041,"&lt;&gt;二年",'2024'!$G$1:$G$2041,"&lt;&gt;*调整*")+ROW()/100000,"")</f>
        <v/>
      </c>
    </row>
    <row r="1846" spans="1:3" ht="15" customHeight="1">
      <c r="A1846" t="str">
        <f>'2020'!C1846</f>
        <v>道路桥梁与渡河工程</v>
      </c>
      <c r="B1846" t="b">
        <f>ISNUMBER('2020'!A1846)</f>
        <v>1</v>
      </c>
      <c r="C1846" t="str">
        <f>IF(AND(B1846,MATCH(A1846,$A$1:$A$10073,0)=ROW()),COUNTIFS('2020'!$C$1:$C$2317,A1846,'2020'!$F$1:$F$2317,"&lt;&gt;二年")+COUNTIFS('2021'!$E$1:$E$2047,A1846,'2021'!$J$1:$J$2047,"&lt;&gt;二年")+COUNTIFS('2022'!$E$1:$E$1903,A1846,'2022'!$K$1:$K$1903,"&lt;&gt;二年")+COUNTIFS('2023'!$C$1:$C$1765,A1846,'2023'!$F$1:$F$1765,"&lt;&gt;二年",'2023'!$G$1:$G$1765,"&lt;&gt;*调整*")+COUNTIFS('2024'!$C$1:$C$2041,A1846,'2024'!$F$1:$F$2041,"&lt;&gt;二年",'2024'!$G$1:$G$2041,"&lt;&gt;*调整*")+ROW()/100000,"")</f>
        <v/>
      </c>
    </row>
    <row r="1847" spans="1:3" ht="15" customHeight="1">
      <c r="A1847" t="str">
        <f>'2020'!C1847</f>
        <v>经济统计学</v>
      </c>
      <c r="B1847" t="b">
        <f>ISNUMBER('2020'!A1847)</f>
        <v>1</v>
      </c>
      <c r="C1847" t="str">
        <f>IF(AND(B1847,MATCH(A1847,$A$1:$A$10073,0)=ROW()),COUNTIFS('2020'!$C$1:$C$2317,A1847,'2020'!$F$1:$F$2317,"&lt;&gt;二年")+COUNTIFS('2021'!$E$1:$E$2047,A1847,'2021'!$J$1:$J$2047,"&lt;&gt;二年")+COUNTIFS('2022'!$E$1:$E$1903,A1847,'2022'!$K$1:$K$1903,"&lt;&gt;二年")+COUNTIFS('2023'!$C$1:$C$1765,A1847,'2023'!$F$1:$F$1765,"&lt;&gt;二年",'2023'!$G$1:$G$1765,"&lt;&gt;*调整*")+COUNTIFS('2024'!$C$1:$C$2041,A1847,'2024'!$F$1:$F$2041,"&lt;&gt;二年",'2024'!$G$1:$G$2041,"&lt;&gt;*调整*")+ROW()/100000,"")</f>
        <v/>
      </c>
    </row>
    <row r="1848" spans="1:3" ht="15" customHeight="1">
      <c r="A1848" t="str">
        <f>'2020'!C1848</f>
        <v>数字媒体技术</v>
      </c>
      <c r="B1848" t="b">
        <f>ISNUMBER('2020'!A1848)</f>
        <v>1</v>
      </c>
      <c r="C1848" t="str">
        <f>IF(AND(B1848,MATCH(A1848,$A$1:$A$10073,0)=ROW()),COUNTIFS('2020'!$C$1:$C$2317,A1848,'2020'!$F$1:$F$2317,"&lt;&gt;二年")+COUNTIFS('2021'!$E$1:$E$2047,A1848,'2021'!$J$1:$J$2047,"&lt;&gt;二年")+COUNTIFS('2022'!$E$1:$E$1903,A1848,'2022'!$K$1:$K$1903,"&lt;&gt;二年")+COUNTIFS('2023'!$C$1:$C$1765,A1848,'2023'!$F$1:$F$1765,"&lt;&gt;二年",'2023'!$G$1:$G$1765,"&lt;&gt;*调整*")+COUNTIFS('2024'!$C$1:$C$2041,A1848,'2024'!$F$1:$F$2041,"&lt;&gt;二年",'2024'!$G$1:$G$2041,"&lt;&gt;*调整*")+ROW()/100000,"")</f>
        <v/>
      </c>
    </row>
    <row r="1849" spans="1:3" ht="15" customHeight="1">
      <c r="A1849" t="str">
        <f>'2020'!C1849</f>
        <v>小学教育</v>
      </c>
      <c r="B1849" t="b">
        <f>ISNUMBER('2020'!A1849)</f>
        <v>1</v>
      </c>
      <c r="C1849" t="str">
        <f>IF(AND(B1849,MATCH(A1849,$A$1:$A$10073,0)=ROW()),COUNTIFS('2020'!$C$1:$C$2317,A1849,'2020'!$F$1:$F$2317,"&lt;&gt;二年")+COUNTIFS('2021'!$E$1:$E$2047,A1849,'2021'!$J$1:$J$2047,"&lt;&gt;二年")+COUNTIFS('2022'!$E$1:$E$1903,A1849,'2022'!$K$1:$K$1903,"&lt;&gt;二年")+COUNTIFS('2023'!$C$1:$C$1765,A1849,'2023'!$F$1:$F$1765,"&lt;&gt;二年",'2023'!$G$1:$G$1765,"&lt;&gt;*调整*")+COUNTIFS('2024'!$C$1:$C$2041,A1849,'2024'!$F$1:$F$2041,"&lt;&gt;二年",'2024'!$G$1:$G$2041,"&lt;&gt;*调整*")+ROW()/100000,"")</f>
        <v/>
      </c>
    </row>
    <row r="1850" spans="1:3" ht="15" customHeight="1">
      <c r="A1850" t="str">
        <f>'2020'!C1850</f>
        <v>数字媒体艺术</v>
      </c>
      <c r="B1850" t="b">
        <f>ISNUMBER('2020'!A1850)</f>
        <v>1</v>
      </c>
      <c r="C1850" t="str">
        <f>IF(AND(B1850,MATCH(A1850,$A$1:$A$10073,0)=ROW()),COUNTIFS('2020'!$C$1:$C$2317,A1850,'2020'!$F$1:$F$2317,"&lt;&gt;二年")+COUNTIFS('2021'!$E$1:$E$2047,A1850,'2021'!$J$1:$J$2047,"&lt;&gt;二年")+COUNTIFS('2022'!$E$1:$E$1903,A1850,'2022'!$K$1:$K$1903,"&lt;&gt;二年")+COUNTIFS('2023'!$C$1:$C$1765,A1850,'2023'!$F$1:$F$1765,"&lt;&gt;二年",'2023'!$G$1:$G$1765,"&lt;&gt;*调整*")+COUNTIFS('2024'!$C$1:$C$2041,A1850,'2024'!$F$1:$F$2041,"&lt;&gt;二年",'2024'!$G$1:$G$2041,"&lt;&gt;*调整*")+ROW()/100000,"")</f>
        <v/>
      </c>
    </row>
    <row r="1851" spans="1:3" ht="15" customHeight="1">
      <c r="A1851" t="str">
        <f>'2020'!C1851</f>
        <v>大数据管理与应用</v>
      </c>
      <c r="B1851" t="b">
        <f>ISNUMBER('2020'!A1851)</f>
        <v>1</v>
      </c>
      <c r="C1851" t="str">
        <f>IF(AND(B1851,MATCH(A1851,$A$1:$A$10073,0)=ROW()),COUNTIFS('2020'!$C$1:$C$2317,A1851,'2020'!$F$1:$F$2317,"&lt;&gt;二年")+COUNTIFS('2021'!$E$1:$E$2047,A1851,'2021'!$J$1:$J$2047,"&lt;&gt;二年")+COUNTIFS('2022'!$E$1:$E$1903,A1851,'2022'!$K$1:$K$1903,"&lt;&gt;二年")+COUNTIFS('2023'!$C$1:$C$1765,A1851,'2023'!$F$1:$F$1765,"&lt;&gt;二年",'2023'!$G$1:$G$1765,"&lt;&gt;*调整*")+COUNTIFS('2024'!$C$1:$C$2041,A1851,'2024'!$F$1:$F$2041,"&lt;&gt;二年",'2024'!$G$1:$G$2041,"&lt;&gt;*调整*")+ROW()/100000,"")</f>
        <v/>
      </c>
    </row>
    <row r="1852" spans="1:3" ht="15" customHeight="1">
      <c r="A1852" t="str">
        <f>'2020'!C1852</f>
        <v>工程审计</v>
      </c>
      <c r="B1852" t="b">
        <f>ISNUMBER('2020'!A1852)</f>
        <v>1</v>
      </c>
      <c r="C1852" t="str">
        <f>IF(AND(B1852,MATCH(A1852,$A$1:$A$10073,0)=ROW()),COUNTIFS('2020'!$C$1:$C$2317,A1852,'2020'!$F$1:$F$2317,"&lt;&gt;二年")+COUNTIFS('2021'!$E$1:$E$2047,A1852,'2021'!$J$1:$J$2047,"&lt;&gt;二年")+COUNTIFS('2022'!$E$1:$E$1903,A1852,'2022'!$K$1:$K$1903,"&lt;&gt;二年")+COUNTIFS('2023'!$C$1:$C$1765,A1852,'2023'!$F$1:$F$1765,"&lt;&gt;二年",'2023'!$G$1:$G$1765,"&lt;&gt;*调整*")+COUNTIFS('2024'!$C$1:$C$2041,A1852,'2024'!$F$1:$F$2041,"&lt;&gt;二年",'2024'!$G$1:$G$2041,"&lt;&gt;*调整*")+ROW()/100000,"")</f>
        <v/>
      </c>
    </row>
    <row r="1853" spans="1:3" ht="15" customHeight="1">
      <c r="A1853" t="str">
        <f>'2020'!C1853</f>
        <v>动画</v>
      </c>
      <c r="B1853" t="b">
        <f>ISNUMBER('2020'!A1853)</f>
        <v>1</v>
      </c>
      <c r="C1853" t="str">
        <f>IF(AND(B1853,MATCH(A1853,$A$1:$A$10073,0)=ROW()),COUNTIFS('2020'!$C$1:$C$2317,A1853,'2020'!$F$1:$F$2317,"&lt;&gt;二年")+COUNTIFS('2021'!$E$1:$E$2047,A1853,'2021'!$J$1:$J$2047,"&lt;&gt;二年")+COUNTIFS('2022'!$E$1:$E$1903,A1853,'2022'!$K$1:$K$1903,"&lt;&gt;二年")+COUNTIFS('2023'!$C$1:$C$1765,A1853,'2023'!$F$1:$F$1765,"&lt;&gt;二年",'2023'!$G$1:$G$1765,"&lt;&gt;*调整*")+COUNTIFS('2024'!$C$1:$C$2041,A1853,'2024'!$F$1:$F$2041,"&lt;&gt;二年",'2024'!$G$1:$G$2041,"&lt;&gt;*调整*")+ROW()/100000,"")</f>
        <v/>
      </c>
    </row>
    <row r="1854" spans="1:3" ht="15" customHeight="1">
      <c r="A1854" t="str">
        <f>'2020'!C1854</f>
        <v>网络与新媒体</v>
      </c>
      <c r="B1854" t="b">
        <f>ISNUMBER('2020'!A1854)</f>
        <v>1</v>
      </c>
      <c r="C1854" t="str">
        <f>IF(AND(B1854,MATCH(A1854,$A$1:$A$10073,0)=ROW()),COUNTIFS('2020'!$C$1:$C$2317,A1854,'2020'!$F$1:$F$2317,"&lt;&gt;二年")+COUNTIFS('2021'!$E$1:$E$2047,A1854,'2021'!$J$1:$J$2047,"&lt;&gt;二年")+COUNTIFS('2022'!$E$1:$E$1903,A1854,'2022'!$K$1:$K$1903,"&lt;&gt;二年")+COUNTIFS('2023'!$C$1:$C$1765,A1854,'2023'!$F$1:$F$1765,"&lt;&gt;二年",'2023'!$G$1:$G$1765,"&lt;&gt;*调整*")+COUNTIFS('2024'!$C$1:$C$2041,A1854,'2024'!$F$1:$F$2041,"&lt;&gt;二年",'2024'!$G$1:$G$2041,"&lt;&gt;*调整*")+ROW()/100000,"")</f>
        <v/>
      </c>
    </row>
    <row r="1855" spans="1:3" ht="15" customHeight="1">
      <c r="A1855" t="str">
        <f>'2020'!C1855</f>
        <v>漫画</v>
      </c>
      <c r="B1855" t="b">
        <f>ISNUMBER('2020'!A1855)</f>
        <v>1</v>
      </c>
      <c r="C1855">
        <f>IF(AND(B1855,MATCH(A1855,$A$1:$A$10073,0)=ROW()),COUNTIFS('2020'!$C$1:$C$2317,A1855,'2020'!$F$1:$F$2317,"&lt;&gt;二年")+COUNTIFS('2021'!$E$1:$E$2047,A1855,'2021'!$J$1:$J$2047,"&lt;&gt;二年")+COUNTIFS('2022'!$E$1:$E$1903,A1855,'2022'!$K$1:$K$1903,"&lt;&gt;二年")+COUNTIFS('2023'!$C$1:$C$1765,A1855,'2023'!$F$1:$F$1765,"&lt;&gt;二年",'2023'!$G$1:$G$1765,"&lt;&gt;*调整*")+COUNTIFS('2024'!$C$1:$C$2041,A1855,'2024'!$F$1:$F$2041,"&lt;&gt;二年",'2024'!$G$1:$G$2041,"&lt;&gt;*调整*")+ROW()/100000,"")</f>
        <v>3.0185499999999998</v>
      </c>
    </row>
    <row r="1856" spans="1:3" ht="15" customHeight="1">
      <c r="A1856" t="str">
        <f>'2020'!C1856</f>
        <v>应用心理学</v>
      </c>
      <c r="B1856" t="b">
        <f>ISNUMBER('2020'!A1856)</f>
        <v>1</v>
      </c>
      <c r="C1856" t="str">
        <f>IF(AND(B1856,MATCH(A1856,$A$1:$A$10073,0)=ROW()),COUNTIFS('2020'!$C$1:$C$2317,A1856,'2020'!$F$1:$F$2317,"&lt;&gt;二年")+COUNTIFS('2021'!$E$1:$E$2047,A1856,'2021'!$J$1:$J$2047,"&lt;&gt;二年")+COUNTIFS('2022'!$E$1:$E$1903,A1856,'2022'!$K$1:$K$1903,"&lt;&gt;二年")+COUNTIFS('2023'!$C$1:$C$1765,A1856,'2023'!$F$1:$F$1765,"&lt;&gt;二年",'2023'!$G$1:$G$1765,"&lt;&gt;*调整*")+COUNTIFS('2024'!$C$1:$C$2041,A1856,'2024'!$F$1:$F$2041,"&lt;&gt;二年",'2024'!$G$1:$G$2041,"&lt;&gt;*调整*")+ROW()/100000,"")</f>
        <v/>
      </c>
    </row>
    <row r="1857" spans="1:3" ht="15" customHeight="1">
      <c r="A1857" t="str">
        <f>'2020'!C1857</f>
        <v>风景园林</v>
      </c>
      <c r="B1857" t="b">
        <f>ISNUMBER('2020'!A1857)</f>
        <v>1</v>
      </c>
      <c r="C1857" t="str">
        <f>IF(AND(B1857,MATCH(A1857,$A$1:$A$10073,0)=ROW()),COUNTIFS('2020'!$C$1:$C$2317,A1857,'2020'!$F$1:$F$2317,"&lt;&gt;二年")+COUNTIFS('2021'!$E$1:$E$2047,A1857,'2021'!$J$1:$J$2047,"&lt;&gt;二年")+COUNTIFS('2022'!$E$1:$E$1903,A1857,'2022'!$K$1:$K$1903,"&lt;&gt;二年")+COUNTIFS('2023'!$C$1:$C$1765,A1857,'2023'!$F$1:$F$1765,"&lt;&gt;二年",'2023'!$G$1:$G$1765,"&lt;&gt;*调整*")+COUNTIFS('2024'!$C$1:$C$2041,A1857,'2024'!$F$1:$F$2041,"&lt;&gt;二年",'2024'!$G$1:$G$2041,"&lt;&gt;*调整*")+ROW()/100000,"")</f>
        <v/>
      </c>
    </row>
    <row r="1858" spans="1:3" ht="15" customHeight="1">
      <c r="A1858" t="str">
        <f>'2020'!C1858</f>
        <v>智能制造工程</v>
      </c>
      <c r="B1858" t="b">
        <f>ISNUMBER('2020'!A1858)</f>
        <v>1</v>
      </c>
      <c r="C1858" t="str">
        <f>IF(AND(B1858,MATCH(A1858,$A$1:$A$10073,0)=ROW()),COUNTIFS('2020'!$C$1:$C$2317,A1858,'2020'!$F$1:$F$2317,"&lt;&gt;二年")+COUNTIFS('2021'!$E$1:$E$2047,A1858,'2021'!$J$1:$J$2047,"&lt;&gt;二年")+COUNTIFS('2022'!$E$1:$E$1903,A1858,'2022'!$K$1:$K$1903,"&lt;&gt;二年")+COUNTIFS('2023'!$C$1:$C$1765,A1858,'2023'!$F$1:$F$1765,"&lt;&gt;二年",'2023'!$G$1:$G$1765,"&lt;&gt;*调整*")+COUNTIFS('2024'!$C$1:$C$2041,A1858,'2024'!$F$1:$F$2041,"&lt;&gt;二年",'2024'!$G$1:$G$2041,"&lt;&gt;*调整*")+ROW()/100000,"")</f>
        <v/>
      </c>
    </row>
    <row r="1859" spans="1:3" ht="15" customHeight="1">
      <c r="A1859" t="str">
        <f>'2020'!C1859</f>
        <v>学前教育</v>
      </c>
      <c r="B1859" t="b">
        <f>ISNUMBER('2020'!A1859)</f>
        <v>1</v>
      </c>
      <c r="C1859" t="str">
        <f>IF(AND(B1859,MATCH(A1859,$A$1:$A$10073,0)=ROW()),COUNTIFS('2020'!$C$1:$C$2317,A1859,'2020'!$F$1:$F$2317,"&lt;&gt;二年")+COUNTIFS('2021'!$E$1:$E$2047,A1859,'2021'!$J$1:$J$2047,"&lt;&gt;二年")+COUNTIFS('2022'!$E$1:$E$1903,A1859,'2022'!$K$1:$K$1903,"&lt;&gt;二年")+COUNTIFS('2023'!$C$1:$C$1765,A1859,'2023'!$F$1:$F$1765,"&lt;&gt;二年",'2023'!$G$1:$G$1765,"&lt;&gt;*调整*")+COUNTIFS('2024'!$C$1:$C$2041,A1859,'2024'!$F$1:$F$2041,"&lt;&gt;二年",'2024'!$G$1:$G$2041,"&lt;&gt;*调整*")+ROW()/100000,"")</f>
        <v/>
      </c>
    </row>
    <row r="1860" spans="1:3" ht="15" customHeight="1">
      <c r="A1860" t="str">
        <f>'2020'!C1860</f>
        <v>护理学</v>
      </c>
      <c r="B1860" t="b">
        <f>ISNUMBER('2020'!A1860)</f>
        <v>1</v>
      </c>
      <c r="C1860" t="str">
        <f>IF(AND(B1860,MATCH(A1860,$A$1:$A$10073,0)=ROW()),COUNTIFS('2020'!$C$1:$C$2317,A1860,'2020'!$F$1:$F$2317,"&lt;&gt;二年")+COUNTIFS('2021'!$E$1:$E$2047,A1860,'2021'!$J$1:$J$2047,"&lt;&gt;二年")+COUNTIFS('2022'!$E$1:$E$1903,A1860,'2022'!$K$1:$K$1903,"&lt;&gt;二年")+COUNTIFS('2023'!$C$1:$C$1765,A1860,'2023'!$F$1:$F$1765,"&lt;&gt;二年",'2023'!$G$1:$G$1765,"&lt;&gt;*调整*")+COUNTIFS('2024'!$C$1:$C$2041,A1860,'2024'!$F$1:$F$2041,"&lt;&gt;二年",'2024'!$G$1:$G$2041,"&lt;&gt;*调整*")+ROW()/100000,"")</f>
        <v/>
      </c>
    </row>
    <row r="1861" spans="1:3" ht="15" customHeight="1">
      <c r="A1861" t="str">
        <f>'2020'!C1861</f>
        <v>铁道工程</v>
      </c>
      <c r="B1861" t="b">
        <f>ISNUMBER('2020'!A1861)</f>
        <v>1</v>
      </c>
      <c r="C1861" t="str">
        <f>IF(AND(B1861,MATCH(A1861,$A$1:$A$10073,0)=ROW()),COUNTIFS('2020'!$C$1:$C$2317,A1861,'2020'!$F$1:$F$2317,"&lt;&gt;二年")+COUNTIFS('2021'!$E$1:$E$2047,A1861,'2021'!$J$1:$J$2047,"&lt;&gt;二年")+COUNTIFS('2022'!$E$1:$E$1903,A1861,'2022'!$K$1:$K$1903,"&lt;&gt;二年")+COUNTIFS('2023'!$C$1:$C$1765,A1861,'2023'!$F$1:$F$1765,"&lt;&gt;二年",'2023'!$G$1:$G$1765,"&lt;&gt;*调整*")+COUNTIFS('2024'!$C$1:$C$2041,A1861,'2024'!$F$1:$F$2041,"&lt;&gt;二年",'2024'!$G$1:$G$2041,"&lt;&gt;*调整*")+ROW()/100000,"")</f>
        <v/>
      </c>
    </row>
    <row r="1862" spans="1:3" ht="15" customHeight="1">
      <c r="A1862" t="str">
        <f>'2020'!C1862</f>
        <v>艺术教育</v>
      </c>
      <c r="B1862" t="b">
        <f>ISNUMBER('2020'!A1862)</f>
        <v>1</v>
      </c>
      <c r="C1862" t="str">
        <f>IF(AND(B1862,MATCH(A1862,$A$1:$A$10073,0)=ROW()),COUNTIFS('2020'!$C$1:$C$2317,A1862,'2020'!$F$1:$F$2317,"&lt;&gt;二年")+COUNTIFS('2021'!$E$1:$E$2047,A1862,'2021'!$J$1:$J$2047,"&lt;&gt;二年")+COUNTIFS('2022'!$E$1:$E$1903,A1862,'2022'!$K$1:$K$1903,"&lt;&gt;二年")+COUNTIFS('2023'!$C$1:$C$1765,A1862,'2023'!$F$1:$F$1765,"&lt;&gt;二年",'2023'!$G$1:$G$1765,"&lt;&gt;*调整*")+COUNTIFS('2024'!$C$1:$C$2041,A1862,'2024'!$F$1:$F$2041,"&lt;&gt;二年",'2024'!$G$1:$G$2041,"&lt;&gt;*调整*")+ROW()/100000,"")</f>
        <v/>
      </c>
    </row>
    <row r="1863" spans="1:3" ht="15" customHeight="1">
      <c r="A1863" t="str">
        <f>'2020'!C1863</f>
        <v>艺术管理</v>
      </c>
      <c r="B1863" t="b">
        <f>ISNUMBER('2020'!A1863)</f>
        <v>1</v>
      </c>
      <c r="C1863" t="str">
        <f>IF(AND(B1863,MATCH(A1863,$A$1:$A$10073,0)=ROW()),COUNTIFS('2020'!$C$1:$C$2317,A1863,'2020'!$F$1:$F$2317,"&lt;&gt;二年")+COUNTIFS('2021'!$E$1:$E$2047,A1863,'2021'!$J$1:$J$2047,"&lt;&gt;二年")+COUNTIFS('2022'!$E$1:$E$1903,A1863,'2022'!$K$1:$K$1903,"&lt;&gt;二年")+COUNTIFS('2023'!$C$1:$C$1765,A1863,'2023'!$F$1:$F$1765,"&lt;&gt;二年",'2023'!$G$1:$G$1765,"&lt;&gt;*调整*")+COUNTIFS('2024'!$C$1:$C$2041,A1863,'2024'!$F$1:$F$2041,"&lt;&gt;二年",'2024'!$G$1:$G$2041,"&lt;&gt;*调整*")+ROW()/100000,"")</f>
        <v/>
      </c>
    </row>
    <row r="1864" spans="1:3" ht="15" customHeight="1">
      <c r="A1864" t="str">
        <f>'2020'!C1864</f>
        <v>影视技术</v>
      </c>
      <c r="B1864" t="b">
        <f>ISNUMBER('2020'!A1864)</f>
        <v>1</v>
      </c>
      <c r="C1864" t="str">
        <f>IF(AND(B1864,MATCH(A1864,$A$1:$A$10073,0)=ROW()),COUNTIFS('2020'!$C$1:$C$2317,A1864,'2020'!$F$1:$F$2317,"&lt;&gt;二年")+COUNTIFS('2021'!$E$1:$E$2047,A1864,'2021'!$J$1:$J$2047,"&lt;&gt;二年")+COUNTIFS('2022'!$E$1:$E$1903,A1864,'2022'!$K$1:$K$1903,"&lt;&gt;二年")+COUNTIFS('2023'!$C$1:$C$1765,A1864,'2023'!$F$1:$F$1765,"&lt;&gt;二年",'2023'!$G$1:$G$1765,"&lt;&gt;*调整*")+COUNTIFS('2024'!$C$1:$C$2041,A1864,'2024'!$F$1:$F$2041,"&lt;&gt;二年",'2024'!$G$1:$G$2041,"&lt;&gt;*调整*")+ROW()/100000,"")</f>
        <v/>
      </c>
    </row>
    <row r="1865" spans="1:3" ht="15" customHeight="1">
      <c r="A1865">
        <f>'2020'!C1865</f>
        <v>0</v>
      </c>
      <c r="B1865" t="b">
        <f>ISNUMBER('2020'!A1865)</f>
        <v>0</v>
      </c>
      <c r="C1865" t="str">
        <f>IF(AND(B1865,MATCH(A1865,$A$1:$A$10073,0)=ROW()),COUNTIFS('2020'!$C$1:$C$2317,A1865,'2020'!$F$1:$F$2317,"&lt;&gt;二年")+COUNTIFS('2021'!$E$1:$E$2047,A1865,'2021'!$J$1:$J$2047,"&lt;&gt;二年")+COUNTIFS('2022'!$E$1:$E$1903,A1865,'2022'!$K$1:$K$1903,"&lt;&gt;二年")+COUNTIFS('2023'!$C$1:$C$1765,A1865,'2023'!$F$1:$F$1765,"&lt;&gt;二年",'2023'!$G$1:$G$1765,"&lt;&gt;*调整*")+COUNTIFS('2024'!$C$1:$C$2041,A1865,'2024'!$F$1:$F$2041,"&lt;&gt;二年",'2024'!$G$1:$G$2041,"&lt;&gt;*调整*")+ROW()/100000,"")</f>
        <v/>
      </c>
    </row>
    <row r="1866" spans="1:3" ht="15" customHeight="1">
      <c r="A1866" t="str">
        <f>'2020'!C1866</f>
        <v>思想政治教育</v>
      </c>
      <c r="B1866" t="b">
        <f>ISNUMBER('2020'!A1866)</f>
        <v>1</v>
      </c>
      <c r="C1866" t="str">
        <f>IF(AND(B1866,MATCH(A1866,$A$1:$A$10073,0)=ROW()),COUNTIFS('2020'!$C$1:$C$2317,A1866,'2020'!$F$1:$F$2317,"&lt;&gt;二年")+COUNTIFS('2021'!$E$1:$E$2047,A1866,'2021'!$J$1:$J$2047,"&lt;&gt;二年")+COUNTIFS('2022'!$E$1:$E$1903,A1866,'2022'!$K$1:$K$1903,"&lt;&gt;二年")+COUNTIFS('2023'!$C$1:$C$1765,A1866,'2023'!$F$1:$F$1765,"&lt;&gt;二年",'2023'!$G$1:$G$1765,"&lt;&gt;*调整*")+COUNTIFS('2024'!$C$1:$C$2041,A1866,'2024'!$F$1:$F$2041,"&lt;&gt;二年",'2024'!$G$1:$G$2041,"&lt;&gt;*调整*")+ROW()/100000,"")</f>
        <v/>
      </c>
    </row>
    <row r="1867" spans="1:3" ht="15" customHeight="1">
      <c r="A1867" t="str">
        <f>'2020'!C1867</f>
        <v>数据科学与大数据技术</v>
      </c>
      <c r="B1867" t="b">
        <f>ISNUMBER('2020'!A1867)</f>
        <v>1</v>
      </c>
      <c r="C1867" t="str">
        <f>IF(AND(B1867,MATCH(A1867,$A$1:$A$10073,0)=ROW()),COUNTIFS('2020'!$C$1:$C$2317,A1867,'2020'!$F$1:$F$2317,"&lt;&gt;二年")+COUNTIFS('2021'!$E$1:$E$2047,A1867,'2021'!$J$1:$J$2047,"&lt;&gt;二年")+COUNTIFS('2022'!$E$1:$E$1903,A1867,'2022'!$K$1:$K$1903,"&lt;&gt;二年")+COUNTIFS('2023'!$C$1:$C$1765,A1867,'2023'!$F$1:$F$1765,"&lt;&gt;二年",'2023'!$G$1:$G$1765,"&lt;&gt;*调整*")+COUNTIFS('2024'!$C$1:$C$2041,A1867,'2024'!$F$1:$F$2041,"&lt;&gt;二年",'2024'!$G$1:$G$2041,"&lt;&gt;*调整*")+ROW()/100000,"")</f>
        <v/>
      </c>
    </row>
    <row r="1868" spans="1:3" ht="15" customHeight="1">
      <c r="A1868" t="str">
        <f>'2020'!C1868</f>
        <v>智能医学工程</v>
      </c>
      <c r="B1868" t="b">
        <f>ISNUMBER('2020'!A1868)</f>
        <v>1</v>
      </c>
      <c r="C1868" t="str">
        <f>IF(AND(B1868,MATCH(A1868,$A$1:$A$10073,0)=ROW()),COUNTIFS('2020'!$C$1:$C$2317,A1868,'2020'!$F$1:$F$2317,"&lt;&gt;二年")+COUNTIFS('2021'!$E$1:$E$2047,A1868,'2021'!$J$1:$J$2047,"&lt;&gt;二年")+COUNTIFS('2022'!$E$1:$E$1903,A1868,'2022'!$K$1:$K$1903,"&lt;&gt;二年")+COUNTIFS('2023'!$C$1:$C$1765,A1868,'2023'!$F$1:$F$1765,"&lt;&gt;二年",'2023'!$G$1:$G$1765,"&lt;&gt;*调整*")+COUNTIFS('2024'!$C$1:$C$2041,A1868,'2024'!$F$1:$F$2041,"&lt;&gt;二年",'2024'!$G$1:$G$2041,"&lt;&gt;*调整*")+ROW()/100000,"")</f>
        <v/>
      </c>
    </row>
    <row r="1869" spans="1:3" ht="15" customHeight="1">
      <c r="A1869" t="str">
        <f>'2020'!C1869</f>
        <v>生态学</v>
      </c>
      <c r="B1869" t="b">
        <f>ISNUMBER('2020'!A1869)</f>
        <v>1</v>
      </c>
      <c r="C1869" t="str">
        <f>IF(AND(B1869,MATCH(A1869,$A$1:$A$10073,0)=ROW()),COUNTIFS('2020'!$C$1:$C$2317,A1869,'2020'!$F$1:$F$2317,"&lt;&gt;二年")+COUNTIFS('2021'!$E$1:$E$2047,A1869,'2021'!$J$1:$J$2047,"&lt;&gt;二年")+COUNTIFS('2022'!$E$1:$E$1903,A1869,'2022'!$K$1:$K$1903,"&lt;&gt;二年")+COUNTIFS('2023'!$C$1:$C$1765,A1869,'2023'!$F$1:$F$1765,"&lt;&gt;二年",'2023'!$G$1:$G$1765,"&lt;&gt;*调整*")+COUNTIFS('2024'!$C$1:$C$2041,A1869,'2024'!$F$1:$F$2041,"&lt;&gt;二年",'2024'!$G$1:$G$2041,"&lt;&gt;*调整*")+ROW()/100000,"")</f>
        <v/>
      </c>
    </row>
    <row r="1870" spans="1:3" ht="15" customHeight="1">
      <c r="A1870" t="str">
        <f>'2020'!C1870</f>
        <v>马克思主义理论</v>
      </c>
      <c r="B1870" t="b">
        <f>ISNUMBER('2020'!A1870)</f>
        <v>1</v>
      </c>
      <c r="C1870" t="str">
        <f>IF(AND(B1870,MATCH(A1870,$A$1:$A$10073,0)=ROW()),COUNTIFS('2020'!$C$1:$C$2317,A1870,'2020'!$F$1:$F$2317,"&lt;&gt;二年")+COUNTIFS('2021'!$E$1:$E$2047,A1870,'2021'!$J$1:$J$2047,"&lt;&gt;二年")+COUNTIFS('2022'!$E$1:$E$1903,A1870,'2022'!$K$1:$K$1903,"&lt;&gt;二年")+COUNTIFS('2023'!$C$1:$C$1765,A1870,'2023'!$F$1:$F$1765,"&lt;&gt;二年",'2023'!$G$1:$G$1765,"&lt;&gt;*调整*")+COUNTIFS('2024'!$C$1:$C$2041,A1870,'2024'!$F$1:$F$2041,"&lt;&gt;二年",'2024'!$G$1:$G$2041,"&lt;&gt;*调整*")+ROW()/100000,"")</f>
        <v/>
      </c>
    </row>
    <row r="1871" spans="1:3" ht="15" customHeight="1">
      <c r="A1871" t="str">
        <f>'2020'!C1871</f>
        <v>新能源材料与器件</v>
      </c>
      <c r="B1871" t="b">
        <f>ISNUMBER('2020'!A1871)</f>
        <v>1</v>
      </c>
      <c r="C1871" t="str">
        <f>IF(AND(B1871,MATCH(A1871,$A$1:$A$10073,0)=ROW()),COUNTIFS('2020'!$C$1:$C$2317,A1871,'2020'!$F$1:$F$2317,"&lt;&gt;二年")+COUNTIFS('2021'!$E$1:$E$2047,A1871,'2021'!$J$1:$J$2047,"&lt;&gt;二年")+COUNTIFS('2022'!$E$1:$E$1903,A1871,'2022'!$K$1:$K$1903,"&lt;&gt;二年")+COUNTIFS('2023'!$C$1:$C$1765,A1871,'2023'!$F$1:$F$1765,"&lt;&gt;二年",'2023'!$G$1:$G$1765,"&lt;&gt;*调整*")+COUNTIFS('2024'!$C$1:$C$2041,A1871,'2024'!$F$1:$F$2041,"&lt;&gt;二年",'2024'!$G$1:$G$2041,"&lt;&gt;*调整*")+ROW()/100000,"")</f>
        <v/>
      </c>
    </row>
    <row r="1872" spans="1:3" ht="15" customHeight="1">
      <c r="A1872" t="str">
        <f>'2020'!C1872</f>
        <v>人工智能</v>
      </c>
      <c r="B1872" t="b">
        <f>ISNUMBER('2020'!A1872)</f>
        <v>1</v>
      </c>
      <c r="C1872" t="str">
        <f>IF(AND(B1872,MATCH(A1872,$A$1:$A$10073,0)=ROW()),COUNTIFS('2020'!$C$1:$C$2317,A1872,'2020'!$F$1:$F$2317,"&lt;&gt;二年")+COUNTIFS('2021'!$E$1:$E$2047,A1872,'2021'!$J$1:$J$2047,"&lt;&gt;二年")+COUNTIFS('2022'!$E$1:$E$1903,A1872,'2022'!$K$1:$K$1903,"&lt;&gt;二年")+COUNTIFS('2023'!$C$1:$C$1765,A1872,'2023'!$F$1:$F$1765,"&lt;&gt;二年",'2023'!$G$1:$G$1765,"&lt;&gt;*调整*")+COUNTIFS('2024'!$C$1:$C$2041,A1872,'2024'!$F$1:$F$2041,"&lt;&gt;二年",'2024'!$G$1:$G$2041,"&lt;&gt;*调整*")+ROW()/100000,"")</f>
        <v/>
      </c>
    </row>
    <row r="1873" spans="1:3" ht="15" customHeight="1">
      <c r="A1873" t="str">
        <f>'2020'!C1873</f>
        <v>应急技术与管理</v>
      </c>
      <c r="B1873" t="b">
        <f>ISNUMBER('2020'!A1873)</f>
        <v>1</v>
      </c>
      <c r="C1873" t="str">
        <f>IF(AND(B1873,MATCH(A1873,$A$1:$A$10073,0)=ROW()),COUNTIFS('2020'!$C$1:$C$2317,A1873,'2020'!$F$1:$F$2317,"&lt;&gt;二年")+COUNTIFS('2021'!$E$1:$E$2047,A1873,'2021'!$J$1:$J$2047,"&lt;&gt;二年")+COUNTIFS('2022'!$E$1:$E$1903,A1873,'2022'!$K$1:$K$1903,"&lt;&gt;二年")+COUNTIFS('2023'!$C$1:$C$1765,A1873,'2023'!$F$1:$F$1765,"&lt;&gt;二年",'2023'!$G$1:$G$1765,"&lt;&gt;*调整*")+COUNTIFS('2024'!$C$1:$C$2041,A1873,'2024'!$F$1:$F$2041,"&lt;&gt;二年",'2024'!$G$1:$G$2041,"&lt;&gt;*调整*")+ROW()/100000,"")</f>
        <v/>
      </c>
    </row>
    <row r="1874" spans="1:3" ht="15" customHeight="1">
      <c r="A1874" t="str">
        <f>'2020'!C1874</f>
        <v>园艺</v>
      </c>
      <c r="B1874" t="b">
        <f>ISNUMBER('2020'!A1874)</f>
        <v>1</v>
      </c>
      <c r="C1874" t="str">
        <f>IF(AND(B1874,MATCH(A1874,$A$1:$A$10073,0)=ROW()),COUNTIFS('2020'!$C$1:$C$2317,A1874,'2020'!$F$1:$F$2317,"&lt;&gt;二年")+COUNTIFS('2021'!$E$1:$E$2047,A1874,'2021'!$J$1:$J$2047,"&lt;&gt;二年")+COUNTIFS('2022'!$E$1:$E$1903,A1874,'2022'!$K$1:$K$1903,"&lt;&gt;二年")+COUNTIFS('2023'!$C$1:$C$1765,A1874,'2023'!$F$1:$F$1765,"&lt;&gt;二年",'2023'!$G$1:$G$1765,"&lt;&gt;*调整*")+COUNTIFS('2024'!$C$1:$C$2041,A1874,'2024'!$F$1:$F$2041,"&lt;&gt;二年",'2024'!$G$1:$G$2041,"&lt;&gt;*调整*")+ROW()/100000,"")</f>
        <v/>
      </c>
    </row>
    <row r="1875" spans="1:3" ht="15" customHeight="1">
      <c r="A1875" t="str">
        <f>'2020'!C1875</f>
        <v>植物保护</v>
      </c>
      <c r="B1875" t="b">
        <f>ISNUMBER('2020'!A1875)</f>
        <v>1</v>
      </c>
      <c r="C1875" t="str">
        <f>IF(AND(B1875,MATCH(A1875,$A$1:$A$10073,0)=ROW()),COUNTIFS('2020'!$C$1:$C$2317,A1875,'2020'!$F$1:$F$2317,"&lt;&gt;二年")+COUNTIFS('2021'!$E$1:$E$2047,A1875,'2021'!$J$1:$J$2047,"&lt;&gt;二年")+COUNTIFS('2022'!$E$1:$E$1903,A1875,'2022'!$K$1:$K$1903,"&lt;&gt;二年")+COUNTIFS('2023'!$C$1:$C$1765,A1875,'2023'!$F$1:$F$1765,"&lt;&gt;二年",'2023'!$G$1:$G$1765,"&lt;&gt;*调整*")+COUNTIFS('2024'!$C$1:$C$2041,A1875,'2024'!$F$1:$F$2041,"&lt;&gt;二年",'2024'!$G$1:$G$2041,"&lt;&gt;*调整*")+ROW()/100000,"")</f>
        <v/>
      </c>
    </row>
    <row r="1876" spans="1:3" ht="15" customHeight="1">
      <c r="A1876" t="str">
        <f>'2020'!C1876</f>
        <v>微电子科学与工程</v>
      </c>
      <c r="B1876" t="b">
        <f>ISNUMBER('2020'!A1876)</f>
        <v>1</v>
      </c>
      <c r="C1876" t="str">
        <f>IF(AND(B1876,MATCH(A1876,$A$1:$A$10073,0)=ROW()),COUNTIFS('2020'!$C$1:$C$2317,A1876,'2020'!$F$1:$F$2317,"&lt;&gt;二年")+COUNTIFS('2021'!$E$1:$E$2047,A1876,'2021'!$J$1:$J$2047,"&lt;&gt;二年")+COUNTIFS('2022'!$E$1:$E$1903,A1876,'2022'!$K$1:$K$1903,"&lt;&gt;二年")+COUNTIFS('2023'!$C$1:$C$1765,A1876,'2023'!$F$1:$F$1765,"&lt;&gt;二年",'2023'!$G$1:$G$1765,"&lt;&gt;*调整*")+COUNTIFS('2024'!$C$1:$C$2041,A1876,'2024'!$F$1:$F$2041,"&lt;&gt;二年",'2024'!$G$1:$G$2041,"&lt;&gt;*调整*")+ROW()/100000,"")</f>
        <v/>
      </c>
    </row>
    <row r="1877" spans="1:3" ht="15" customHeight="1">
      <c r="A1877" t="str">
        <f>'2020'!C1877</f>
        <v>人工智能</v>
      </c>
      <c r="B1877" t="b">
        <f>ISNUMBER('2020'!A1877)</f>
        <v>1</v>
      </c>
      <c r="C1877" t="str">
        <f>IF(AND(B1877,MATCH(A1877,$A$1:$A$10073,0)=ROW()),COUNTIFS('2020'!$C$1:$C$2317,A1877,'2020'!$F$1:$F$2317,"&lt;&gt;二年")+COUNTIFS('2021'!$E$1:$E$2047,A1877,'2021'!$J$1:$J$2047,"&lt;&gt;二年")+COUNTIFS('2022'!$E$1:$E$1903,A1877,'2022'!$K$1:$K$1903,"&lt;&gt;二年")+COUNTIFS('2023'!$C$1:$C$1765,A1877,'2023'!$F$1:$F$1765,"&lt;&gt;二年",'2023'!$G$1:$G$1765,"&lt;&gt;*调整*")+COUNTIFS('2024'!$C$1:$C$2041,A1877,'2024'!$F$1:$F$2041,"&lt;&gt;二年",'2024'!$G$1:$G$2041,"&lt;&gt;*调整*")+ROW()/100000,"")</f>
        <v/>
      </c>
    </row>
    <row r="1878" spans="1:3" ht="15" customHeight="1">
      <c r="A1878" t="str">
        <f>'2020'!C1878</f>
        <v>机器人工程</v>
      </c>
      <c r="B1878" t="b">
        <f>ISNUMBER('2020'!A1878)</f>
        <v>1</v>
      </c>
      <c r="C1878" t="str">
        <f>IF(AND(B1878,MATCH(A1878,$A$1:$A$10073,0)=ROW()),COUNTIFS('2020'!$C$1:$C$2317,A1878,'2020'!$F$1:$F$2317,"&lt;&gt;二年")+COUNTIFS('2021'!$E$1:$E$2047,A1878,'2021'!$J$1:$J$2047,"&lt;&gt;二年")+COUNTIFS('2022'!$E$1:$E$1903,A1878,'2022'!$K$1:$K$1903,"&lt;&gt;二年")+COUNTIFS('2023'!$C$1:$C$1765,A1878,'2023'!$F$1:$F$1765,"&lt;&gt;二年",'2023'!$G$1:$G$1765,"&lt;&gt;*调整*")+COUNTIFS('2024'!$C$1:$C$2041,A1878,'2024'!$F$1:$F$2041,"&lt;&gt;二年",'2024'!$G$1:$G$2041,"&lt;&gt;*调整*")+ROW()/100000,"")</f>
        <v/>
      </c>
    </row>
    <row r="1879" spans="1:3" ht="15" customHeight="1">
      <c r="A1879" t="str">
        <f>'2020'!C1879</f>
        <v>金融科技</v>
      </c>
      <c r="B1879" t="b">
        <f>ISNUMBER('2020'!A1879)</f>
        <v>1</v>
      </c>
      <c r="C1879" t="str">
        <f>IF(AND(B1879,MATCH(A1879,$A$1:$A$10073,0)=ROW()),COUNTIFS('2020'!$C$1:$C$2317,A1879,'2020'!$F$1:$F$2317,"&lt;&gt;二年")+COUNTIFS('2021'!$E$1:$E$2047,A1879,'2021'!$J$1:$J$2047,"&lt;&gt;二年")+COUNTIFS('2022'!$E$1:$E$1903,A1879,'2022'!$K$1:$K$1903,"&lt;&gt;二年")+COUNTIFS('2023'!$C$1:$C$1765,A1879,'2023'!$F$1:$F$1765,"&lt;&gt;二年",'2023'!$G$1:$G$1765,"&lt;&gt;*调整*")+COUNTIFS('2024'!$C$1:$C$2041,A1879,'2024'!$F$1:$F$2041,"&lt;&gt;二年",'2024'!$G$1:$G$2041,"&lt;&gt;*调整*")+ROW()/100000,"")</f>
        <v/>
      </c>
    </row>
    <row r="1880" spans="1:3" ht="15" customHeight="1">
      <c r="A1880" t="str">
        <f>'2020'!C1880</f>
        <v>越南语</v>
      </c>
      <c r="B1880" t="b">
        <f>ISNUMBER('2020'!A1880)</f>
        <v>1</v>
      </c>
      <c r="C1880">
        <f>IF(AND(B1880,MATCH(A1880,$A$1:$A$10073,0)=ROW()),COUNTIFS('2020'!$C$1:$C$2317,A1880,'2020'!$F$1:$F$2317,"&lt;&gt;二年")+COUNTIFS('2021'!$E$1:$E$2047,A1880,'2021'!$J$1:$J$2047,"&lt;&gt;二年")+COUNTIFS('2022'!$E$1:$E$1903,A1880,'2022'!$K$1:$K$1903,"&lt;&gt;二年")+COUNTIFS('2023'!$C$1:$C$1765,A1880,'2023'!$F$1:$F$1765,"&lt;&gt;二年",'2023'!$G$1:$G$1765,"&lt;&gt;*调整*")+COUNTIFS('2024'!$C$1:$C$2041,A1880,'2024'!$F$1:$F$2041,"&lt;&gt;二年",'2024'!$G$1:$G$2041,"&lt;&gt;*调整*")+ROW()/100000,"")</f>
        <v>3.0188000000000001</v>
      </c>
    </row>
    <row r="1881" spans="1:3" ht="15" customHeight="1">
      <c r="A1881" t="str">
        <f>'2020'!C1881</f>
        <v>人工智能</v>
      </c>
      <c r="B1881" t="b">
        <f>ISNUMBER('2020'!A1881)</f>
        <v>1</v>
      </c>
      <c r="C1881" t="str">
        <f>IF(AND(B1881,MATCH(A1881,$A$1:$A$10073,0)=ROW()),COUNTIFS('2020'!$C$1:$C$2317,A1881,'2020'!$F$1:$F$2317,"&lt;&gt;二年")+COUNTIFS('2021'!$E$1:$E$2047,A1881,'2021'!$J$1:$J$2047,"&lt;&gt;二年")+COUNTIFS('2022'!$E$1:$E$1903,A1881,'2022'!$K$1:$K$1903,"&lt;&gt;二年")+COUNTIFS('2023'!$C$1:$C$1765,A1881,'2023'!$F$1:$F$1765,"&lt;&gt;二年",'2023'!$G$1:$G$1765,"&lt;&gt;*调整*")+COUNTIFS('2024'!$C$1:$C$2041,A1881,'2024'!$F$1:$F$2041,"&lt;&gt;二年",'2024'!$G$1:$G$2041,"&lt;&gt;*调整*")+ROW()/100000,"")</f>
        <v/>
      </c>
    </row>
    <row r="1882" spans="1:3" ht="15" customHeight="1">
      <c r="A1882" t="str">
        <f>'2020'!C1882</f>
        <v>数据科学与大数据技术</v>
      </c>
      <c r="B1882" t="b">
        <f>ISNUMBER('2020'!A1882)</f>
        <v>1</v>
      </c>
      <c r="C1882" t="str">
        <f>IF(AND(B1882,MATCH(A1882,$A$1:$A$10073,0)=ROW()),COUNTIFS('2020'!$C$1:$C$2317,A1882,'2020'!$F$1:$F$2317,"&lt;&gt;二年")+COUNTIFS('2021'!$E$1:$E$2047,A1882,'2021'!$J$1:$J$2047,"&lt;&gt;二年")+COUNTIFS('2022'!$E$1:$E$1903,A1882,'2022'!$K$1:$K$1903,"&lt;&gt;二年")+COUNTIFS('2023'!$C$1:$C$1765,A1882,'2023'!$F$1:$F$1765,"&lt;&gt;二年",'2023'!$G$1:$G$1765,"&lt;&gt;*调整*")+COUNTIFS('2024'!$C$1:$C$2041,A1882,'2024'!$F$1:$F$2041,"&lt;&gt;二年",'2024'!$G$1:$G$2041,"&lt;&gt;*调整*")+ROW()/100000,"")</f>
        <v/>
      </c>
    </row>
    <row r="1883" spans="1:3" ht="15" customHeight="1">
      <c r="A1883" t="str">
        <f>'2020'!C1883</f>
        <v>休闲体育</v>
      </c>
      <c r="B1883" t="b">
        <f>ISNUMBER('2020'!A1883)</f>
        <v>1</v>
      </c>
      <c r="C1883" t="str">
        <f>IF(AND(B1883,MATCH(A1883,$A$1:$A$10073,0)=ROW()),COUNTIFS('2020'!$C$1:$C$2317,A1883,'2020'!$F$1:$F$2317,"&lt;&gt;二年")+COUNTIFS('2021'!$E$1:$E$2047,A1883,'2021'!$J$1:$J$2047,"&lt;&gt;二年")+COUNTIFS('2022'!$E$1:$E$1903,A1883,'2022'!$K$1:$K$1903,"&lt;&gt;二年")+COUNTIFS('2023'!$C$1:$C$1765,A1883,'2023'!$F$1:$F$1765,"&lt;&gt;二年",'2023'!$G$1:$G$1765,"&lt;&gt;*调整*")+COUNTIFS('2024'!$C$1:$C$2041,A1883,'2024'!$F$1:$F$2041,"&lt;&gt;二年",'2024'!$G$1:$G$2041,"&lt;&gt;*调整*")+ROW()/100000,"")</f>
        <v/>
      </c>
    </row>
    <row r="1884" spans="1:3" ht="15" customHeight="1">
      <c r="A1884" t="str">
        <f>'2020'!C1884</f>
        <v>人工智能</v>
      </c>
      <c r="B1884" t="b">
        <f>ISNUMBER('2020'!A1884)</f>
        <v>1</v>
      </c>
      <c r="C1884" t="str">
        <f>IF(AND(B1884,MATCH(A1884,$A$1:$A$10073,0)=ROW()),COUNTIFS('2020'!$C$1:$C$2317,A1884,'2020'!$F$1:$F$2317,"&lt;&gt;二年")+COUNTIFS('2021'!$E$1:$E$2047,A1884,'2021'!$J$1:$J$2047,"&lt;&gt;二年")+COUNTIFS('2022'!$E$1:$E$1903,A1884,'2022'!$K$1:$K$1903,"&lt;&gt;二年")+COUNTIFS('2023'!$C$1:$C$1765,A1884,'2023'!$F$1:$F$1765,"&lt;&gt;二年",'2023'!$G$1:$G$1765,"&lt;&gt;*调整*")+COUNTIFS('2024'!$C$1:$C$2041,A1884,'2024'!$F$1:$F$2041,"&lt;&gt;二年",'2024'!$G$1:$G$2041,"&lt;&gt;*调整*")+ROW()/100000,"")</f>
        <v/>
      </c>
    </row>
    <row r="1885" spans="1:3" ht="15" customHeight="1">
      <c r="A1885" t="str">
        <f>'2020'!C1885</f>
        <v>舞蹈表演</v>
      </c>
      <c r="B1885" t="b">
        <f>ISNUMBER('2020'!A1885)</f>
        <v>1</v>
      </c>
      <c r="C1885" t="str">
        <f>IF(AND(B1885,MATCH(A1885,$A$1:$A$10073,0)=ROW()),COUNTIFS('2020'!$C$1:$C$2317,A1885,'2020'!$F$1:$F$2317,"&lt;&gt;二年")+COUNTIFS('2021'!$E$1:$E$2047,A1885,'2021'!$J$1:$J$2047,"&lt;&gt;二年")+COUNTIFS('2022'!$E$1:$E$1903,A1885,'2022'!$K$1:$K$1903,"&lt;&gt;二年")+COUNTIFS('2023'!$C$1:$C$1765,A1885,'2023'!$F$1:$F$1765,"&lt;&gt;二年",'2023'!$G$1:$G$1765,"&lt;&gt;*调整*")+COUNTIFS('2024'!$C$1:$C$2041,A1885,'2024'!$F$1:$F$2041,"&lt;&gt;二年",'2024'!$G$1:$G$2041,"&lt;&gt;*调整*")+ROW()/100000,"")</f>
        <v/>
      </c>
    </row>
    <row r="1886" spans="1:3" ht="15" customHeight="1">
      <c r="A1886" t="str">
        <f>'2020'!C1886</f>
        <v>农艺教育</v>
      </c>
      <c r="B1886" t="b">
        <f>ISNUMBER('2020'!A1886)</f>
        <v>1</v>
      </c>
      <c r="C1886">
        <f>IF(AND(B1886,MATCH(A1886,$A$1:$A$10073,0)=ROW()),COUNTIFS('2020'!$C$1:$C$2317,A1886,'2020'!$F$1:$F$2317,"&lt;&gt;二年")+COUNTIFS('2021'!$E$1:$E$2047,A1886,'2021'!$J$1:$J$2047,"&lt;&gt;二年")+COUNTIFS('2022'!$E$1:$E$1903,A1886,'2022'!$K$1:$K$1903,"&lt;&gt;二年")+COUNTIFS('2023'!$C$1:$C$1765,A1886,'2023'!$F$1:$F$1765,"&lt;&gt;二年",'2023'!$G$1:$G$1765,"&lt;&gt;*调整*")+COUNTIFS('2024'!$C$1:$C$2041,A1886,'2024'!$F$1:$F$2041,"&lt;&gt;二年",'2024'!$G$1:$G$2041,"&lt;&gt;*调整*")+ROW()/100000,"")</f>
        <v>2.0188600000000001</v>
      </c>
    </row>
    <row r="1887" spans="1:3" ht="15" customHeight="1">
      <c r="A1887" t="str">
        <f>'2020'!C1887</f>
        <v>康复治疗学</v>
      </c>
      <c r="B1887" t="b">
        <f>ISNUMBER('2020'!A1887)</f>
        <v>1</v>
      </c>
      <c r="C1887" t="str">
        <f>IF(AND(B1887,MATCH(A1887,$A$1:$A$10073,0)=ROW()),COUNTIFS('2020'!$C$1:$C$2317,A1887,'2020'!$F$1:$F$2317,"&lt;&gt;二年")+COUNTIFS('2021'!$E$1:$E$2047,A1887,'2021'!$J$1:$J$2047,"&lt;&gt;二年")+COUNTIFS('2022'!$E$1:$E$1903,A1887,'2022'!$K$1:$K$1903,"&lt;&gt;二年")+COUNTIFS('2023'!$C$1:$C$1765,A1887,'2023'!$F$1:$F$1765,"&lt;&gt;二年",'2023'!$G$1:$G$1765,"&lt;&gt;*调整*")+COUNTIFS('2024'!$C$1:$C$2041,A1887,'2024'!$F$1:$F$2041,"&lt;&gt;二年",'2024'!$G$1:$G$2041,"&lt;&gt;*调整*")+ROW()/100000,"")</f>
        <v/>
      </c>
    </row>
    <row r="1888" spans="1:3" ht="15" customHeight="1">
      <c r="A1888" t="str">
        <f>'2020'!C1888</f>
        <v>休闲体育</v>
      </c>
      <c r="B1888" t="b">
        <f>ISNUMBER('2020'!A1888)</f>
        <v>1</v>
      </c>
      <c r="C1888" t="str">
        <f>IF(AND(B1888,MATCH(A1888,$A$1:$A$10073,0)=ROW()),COUNTIFS('2020'!$C$1:$C$2317,A1888,'2020'!$F$1:$F$2317,"&lt;&gt;二年")+COUNTIFS('2021'!$E$1:$E$2047,A1888,'2021'!$J$1:$J$2047,"&lt;&gt;二年")+COUNTIFS('2022'!$E$1:$E$1903,A1888,'2022'!$K$1:$K$1903,"&lt;&gt;二年")+COUNTIFS('2023'!$C$1:$C$1765,A1888,'2023'!$F$1:$F$1765,"&lt;&gt;二年",'2023'!$G$1:$G$1765,"&lt;&gt;*调整*")+COUNTIFS('2024'!$C$1:$C$2041,A1888,'2024'!$F$1:$F$2041,"&lt;&gt;二年",'2024'!$G$1:$G$2041,"&lt;&gt;*调整*")+ROW()/100000,"")</f>
        <v/>
      </c>
    </row>
    <row r="1889" spans="1:3" ht="15" customHeight="1">
      <c r="A1889" t="str">
        <f>'2020'!C1889</f>
        <v>健康服务与管理</v>
      </c>
      <c r="B1889" t="b">
        <f>ISNUMBER('2020'!A1889)</f>
        <v>1</v>
      </c>
      <c r="C1889" t="str">
        <f>IF(AND(B1889,MATCH(A1889,$A$1:$A$10073,0)=ROW()),COUNTIFS('2020'!$C$1:$C$2317,A1889,'2020'!$F$1:$F$2317,"&lt;&gt;二年")+COUNTIFS('2021'!$E$1:$E$2047,A1889,'2021'!$J$1:$J$2047,"&lt;&gt;二年")+COUNTIFS('2022'!$E$1:$E$1903,A1889,'2022'!$K$1:$K$1903,"&lt;&gt;二年")+COUNTIFS('2023'!$C$1:$C$1765,A1889,'2023'!$F$1:$F$1765,"&lt;&gt;二年",'2023'!$G$1:$G$1765,"&lt;&gt;*调整*")+COUNTIFS('2024'!$C$1:$C$2041,A1889,'2024'!$F$1:$F$2041,"&lt;&gt;二年",'2024'!$G$1:$G$2041,"&lt;&gt;*调整*")+ROW()/100000,"")</f>
        <v/>
      </c>
    </row>
    <row r="1890" spans="1:3" ht="15" customHeight="1">
      <c r="A1890" t="str">
        <f>'2020'!C1890</f>
        <v>养老服务管理</v>
      </c>
      <c r="B1890" t="b">
        <f>ISNUMBER('2020'!A1890)</f>
        <v>1</v>
      </c>
      <c r="C1890" t="str">
        <f>IF(AND(B1890,MATCH(A1890,$A$1:$A$10073,0)=ROW()),COUNTIFS('2020'!$C$1:$C$2317,A1890,'2020'!$F$1:$F$2317,"&lt;&gt;二年")+COUNTIFS('2021'!$E$1:$E$2047,A1890,'2021'!$J$1:$J$2047,"&lt;&gt;二年")+COUNTIFS('2022'!$E$1:$E$1903,A1890,'2022'!$K$1:$K$1903,"&lt;&gt;二年")+COUNTIFS('2023'!$C$1:$C$1765,A1890,'2023'!$F$1:$F$1765,"&lt;&gt;二年",'2023'!$G$1:$G$1765,"&lt;&gt;*调整*")+COUNTIFS('2024'!$C$1:$C$2041,A1890,'2024'!$F$1:$F$2041,"&lt;&gt;二年",'2024'!$G$1:$G$2041,"&lt;&gt;*调整*")+ROW()/100000,"")</f>
        <v/>
      </c>
    </row>
    <row r="1891" spans="1:3" ht="15" customHeight="1">
      <c r="A1891" t="str">
        <f>'2020'!C1891</f>
        <v>数据科学与大数据技术</v>
      </c>
      <c r="B1891" t="b">
        <f>ISNUMBER('2020'!A1891)</f>
        <v>1</v>
      </c>
      <c r="C1891" t="str">
        <f>IF(AND(B1891,MATCH(A1891,$A$1:$A$10073,0)=ROW()),COUNTIFS('2020'!$C$1:$C$2317,A1891,'2020'!$F$1:$F$2317,"&lt;&gt;二年")+COUNTIFS('2021'!$E$1:$E$2047,A1891,'2021'!$J$1:$J$2047,"&lt;&gt;二年")+COUNTIFS('2022'!$E$1:$E$1903,A1891,'2022'!$K$1:$K$1903,"&lt;&gt;二年")+COUNTIFS('2023'!$C$1:$C$1765,A1891,'2023'!$F$1:$F$1765,"&lt;&gt;二年",'2023'!$G$1:$G$1765,"&lt;&gt;*调整*")+COUNTIFS('2024'!$C$1:$C$2041,A1891,'2024'!$F$1:$F$2041,"&lt;&gt;二年",'2024'!$G$1:$G$2041,"&lt;&gt;*调整*")+ROW()/100000,"")</f>
        <v/>
      </c>
    </row>
    <row r="1892" spans="1:3" ht="15" customHeight="1">
      <c r="A1892" t="str">
        <f>'2020'!C1892</f>
        <v>野生动物与自然保护区管理</v>
      </c>
      <c r="B1892" t="b">
        <f>ISNUMBER('2020'!A1892)</f>
        <v>1</v>
      </c>
      <c r="C1892" t="str">
        <f>IF(AND(B1892,MATCH(A1892,$A$1:$A$10073,0)=ROW()),COUNTIFS('2020'!$C$1:$C$2317,A1892,'2020'!$F$1:$F$2317,"&lt;&gt;二年")+COUNTIFS('2021'!$E$1:$E$2047,A1892,'2021'!$J$1:$J$2047,"&lt;&gt;二年")+COUNTIFS('2022'!$E$1:$E$1903,A1892,'2022'!$K$1:$K$1903,"&lt;&gt;二年")+COUNTIFS('2023'!$C$1:$C$1765,A1892,'2023'!$F$1:$F$1765,"&lt;&gt;二年",'2023'!$G$1:$G$1765,"&lt;&gt;*调整*")+COUNTIFS('2024'!$C$1:$C$2041,A1892,'2024'!$F$1:$F$2041,"&lt;&gt;二年",'2024'!$G$1:$G$2041,"&lt;&gt;*调整*")+ROW()/100000,"")</f>
        <v/>
      </c>
    </row>
    <row r="1893" spans="1:3" ht="15" customHeight="1">
      <c r="A1893" t="str">
        <f>'2020'!C1893</f>
        <v>公共艺术</v>
      </c>
      <c r="B1893" t="b">
        <f>ISNUMBER('2020'!A1893)</f>
        <v>1</v>
      </c>
      <c r="C1893" t="str">
        <f>IF(AND(B1893,MATCH(A1893,$A$1:$A$10073,0)=ROW()),COUNTIFS('2020'!$C$1:$C$2317,A1893,'2020'!$F$1:$F$2317,"&lt;&gt;二年")+COUNTIFS('2021'!$E$1:$E$2047,A1893,'2021'!$J$1:$J$2047,"&lt;&gt;二年")+COUNTIFS('2022'!$E$1:$E$1903,A1893,'2022'!$K$1:$K$1903,"&lt;&gt;二年")+COUNTIFS('2023'!$C$1:$C$1765,A1893,'2023'!$F$1:$F$1765,"&lt;&gt;二年",'2023'!$G$1:$G$1765,"&lt;&gt;*调整*")+COUNTIFS('2024'!$C$1:$C$2041,A1893,'2024'!$F$1:$F$2041,"&lt;&gt;二年",'2024'!$G$1:$G$2041,"&lt;&gt;*调整*")+ROW()/100000,"")</f>
        <v/>
      </c>
    </row>
    <row r="1894" spans="1:3" ht="15" customHeight="1">
      <c r="A1894" t="str">
        <f>'2020'!C1894</f>
        <v>投资学</v>
      </c>
      <c r="B1894" t="b">
        <f>ISNUMBER('2020'!A1894)</f>
        <v>1</v>
      </c>
      <c r="C1894" t="str">
        <f>IF(AND(B1894,MATCH(A1894,$A$1:$A$10073,0)=ROW()),COUNTIFS('2020'!$C$1:$C$2317,A1894,'2020'!$F$1:$F$2317,"&lt;&gt;二年")+COUNTIFS('2021'!$E$1:$E$2047,A1894,'2021'!$J$1:$J$2047,"&lt;&gt;二年")+COUNTIFS('2022'!$E$1:$E$1903,A1894,'2022'!$K$1:$K$1903,"&lt;&gt;二年")+COUNTIFS('2023'!$C$1:$C$1765,A1894,'2023'!$F$1:$F$1765,"&lt;&gt;二年",'2023'!$G$1:$G$1765,"&lt;&gt;*调整*")+COUNTIFS('2024'!$C$1:$C$2041,A1894,'2024'!$F$1:$F$2041,"&lt;&gt;二年",'2024'!$G$1:$G$2041,"&lt;&gt;*调整*")+ROW()/100000,"")</f>
        <v/>
      </c>
    </row>
    <row r="1895" spans="1:3" ht="15" customHeight="1">
      <c r="A1895">
        <f>'2020'!C1895</f>
        <v>0</v>
      </c>
      <c r="B1895" t="b">
        <f>ISNUMBER('2020'!A1895)</f>
        <v>0</v>
      </c>
      <c r="C1895" t="str">
        <f>IF(AND(B1895,MATCH(A1895,$A$1:$A$10073,0)=ROW()),COUNTIFS('2020'!$C$1:$C$2317,A1895,'2020'!$F$1:$F$2317,"&lt;&gt;二年")+COUNTIFS('2021'!$E$1:$E$2047,A1895,'2021'!$J$1:$J$2047,"&lt;&gt;二年")+COUNTIFS('2022'!$E$1:$E$1903,A1895,'2022'!$K$1:$K$1903,"&lt;&gt;二年")+COUNTIFS('2023'!$C$1:$C$1765,A1895,'2023'!$F$1:$F$1765,"&lt;&gt;二年",'2023'!$G$1:$G$1765,"&lt;&gt;*调整*")+COUNTIFS('2024'!$C$1:$C$2041,A1895,'2024'!$F$1:$F$2041,"&lt;&gt;二年",'2024'!$G$1:$G$2041,"&lt;&gt;*调整*")+ROW()/100000,"")</f>
        <v/>
      </c>
    </row>
    <row r="1896" spans="1:3" ht="15" customHeight="1">
      <c r="A1896" t="str">
        <f>'2020'!C1896</f>
        <v>柬埔寨语</v>
      </c>
      <c r="B1896" t="b">
        <f>ISNUMBER('2020'!A1896)</f>
        <v>1</v>
      </c>
      <c r="C1896">
        <f>IF(AND(B1896,MATCH(A1896,$A$1:$A$10073,0)=ROW()),COUNTIFS('2020'!$C$1:$C$2317,A1896,'2020'!$F$1:$F$2317,"&lt;&gt;二年")+COUNTIFS('2021'!$E$1:$E$2047,A1896,'2021'!$J$1:$J$2047,"&lt;&gt;二年")+COUNTIFS('2022'!$E$1:$E$1903,A1896,'2022'!$K$1:$K$1903,"&lt;&gt;二年")+COUNTIFS('2023'!$C$1:$C$1765,A1896,'2023'!$F$1:$F$1765,"&lt;&gt;二年",'2023'!$G$1:$G$1765,"&lt;&gt;*调整*")+COUNTIFS('2024'!$C$1:$C$2041,A1896,'2024'!$F$1:$F$2041,"&lt;&gt;二年",'2024'!$G$1:$G$2041,"&lt;&gt;*调整*")+ROW()/100000,"")</f>
        <v>2.0189599999999999</v>
      </c>
    </row>
    <row r="1897" spans="1:3" ht="15" customHeight="1">
      <c r="A1897" t="str">
        <f>'2020'!C1897</f>
        <v>老挝语</v>
      </c>
      <c r="B1897" t="b">
        <f>ISNUMBER('2020'!A1897)</f>
        <v>1</v>
      </c>
      <c r="C1897">
        <f>IF(AND(B1897,MATCH(A1897,$A$1:$A$10073,0)=ROW()),COUNTIFS('2020'!$C$1:$C$2317,A1897,'2020'!$F$1:$F$2317,"&lt;&gt;二年")+COUNTIFS('2021'!$E$1:$E$2047,A1897,'2021'!$J$1:$J$2047,"&lt;&gt;二年")+COUNTIFS('2022'!$E$1:$E$1903,A1897,'2022'!$K$1:$K$1903,"&lt;&gt;二年")+COUNTIFS('2023'!$C$1:$C$1765,A1897,'2023'!$F$1:$F$1765,"&lt;&gt;二年",'2023'!$G$1:$G$1765,"&lt;&gt;*调整*")+COUNTIFS('2024'!$C$1:$C$2041,A1897,'2024'!$F$1:$F$2041,"&lt;&gt;二年",'2024'!$G$1:$G$2041,"&lt;&gt;*调整*")+ROW()/100000,"")</f>
        <v>1.0189699999999999</v>
      </c>
    </row>
    <row r="1898" spans="1:3" ht="15" customHeight="1">
      <c r="A1898" t="str">
        <f>'2020'!C1898</f>
        <v>尼泊尔语</v>
      </c>
      <c r="B1898" t="b">
        <f>ISNUMBER('2020'!A1898)</f>
        <v>1</v>
      </c>
      <c r="C1898">
        <f>IF(AND(B1898,MATCH(A1898,$A$1:$A$10073,0)=ROW()),COUNTIFS('2020'!$C$1:$C$2317,A1898,'2020'!$F$1:$F$2317,"&lt;&gt;二年")+COUNTIFS('2021'!$E$1:$E$2047,A1898,'2021'!$J$1:$J$2047,"&lt;&gt;二年")+COUNTIFS('2022'!$E$1:$E$1903,A1898,'2022'!$K$1:$K$1903,"&lt;&gt;二年")+COUNTIFS('2023'!$C$1:$C$1765,A1898,'2023'!$F$1:$F$1765,"&lt;&gt;二年",'2023'!$G$1:$G$1765,"&lt;&gt;*调整*")+COUNTIFS('2024'!$C$1:$C$2041,A1898,'2024'!$F$1:$F$2041,"&lt;&gt;二年",'2024'!$G$1:$G$2041,"&lt;&gt;*调整*")+ROW()/100000,"")</f>
        <v>1.01898</v>
      </c>
    </row>
    <row r="1899" spans="1:3" ht="15" customHeight="1">
      <c r="A1899" t="str">
        <f>'2020'!C1899</f>
        <v>人工智能</v>
      </c>
      <c r="B1899" t="b">
        <f>ISNUMBER('2020'!A1899)</f>
        <v>1</v>
      </c>
      <c r="C1899" t="str">
        <f>IF(AND(B1899,MATCH(A1899,$A$1:$A$10073,0)=ROW()),COUNTIFS('2020'!$C$1:$C$2317,A1899,'2020'!$F$1:$F$2317,"&lt;&gt;二年")+COUNTIFS('2021'!$E$1:$E$2047,A1899,'2021'!$J$1:$J$2047,"&lt;&gt;二年")+COUNTIFS('2022'!$E$1:$E$1903,A1899,'2022'!$K$1:$K$1903,"&lt;&gt;二年")+COUNTIFS('2023'!$C$1:$C$1765,A1899,'2023'!$F$1:$F$1765,"&lt;&gt;二年",'2023'!$G$1:$G$1765,"&lt;&gt;*调整*")+COUNTIFS('2024'!$C$1:$C$2041,A1899,'2024'!$F$1:$F$2041,"&lt;&gt;二年",'2024'!$G$1:$G$2041,"&lt;&gt;*调整*")+ROW()/100000,"")</f>
        <v/>
      </c>
    </row>
    <row r="1900" spans="1:3" ht="15" customHeight="1">
      <c r="A1900" t="str">
        <f>'2020'!C1900</f>
        <v>水利水电工程</v>
      </c>
      <c r="B1900" t="b">
        <f>ISNUMBER('2020'!A1900)</f>
        <v>1</v>
      </c>
      <c r="C1900" t="str">
        <f>IF(AND(B1900,MATCH(A1900,$A$1:$A$10073,0)=ROW()),COUNTIFS('2020'!$C$1:$C$2317,A1900,'2020'!$F$1:$F$2317,"&lt;&gt;二年")+COUNTIFS('2021'!$E$1:$E$2047,A1900,'2021'!$J$1:$J$2047,"&lt;&gt;二年")+COUNTIFS('2022'!$E$1:$E$1903,A1900,'2022'!$K$1:$K$1903,"&lt;&gt;二年")+COUNTIFS('2023'!$C$1:$C$1765,A1900,'2023'!$F$1:$F$1765,"&lt;&gt;二年",'2023'!$G$1:$G$1765,"&lt;&gt;*调整*")+COUNTIFS('2024'!$C$1:$C$2041,A1900,'2024'!$F$1:$F$2041,"&lt;&gt;二年",'2024'!$G$1:$G$2041,"&lt;&gt;*调整*")+ROW()/100000,"")</f>
        <v/>
      </c>
    </row>
    <row r="1901" spans="1:3" ht="15" customHeight="1">
      <c r="A1901" t="str">
        <f>'2020'!C1901</f>
        <v>运动康复</v>
      </c>
      <c r="B1901" t="b">
        <f>ISNUMBER('2020'!A1901)</f>
        <v>1</v>
      </c>
      <c r="C1901" t="str">
        <f>IF(AND(B1901,MATCH(A1901,$A$1:$A$10073,0)=ROW()),COUNTIFS('2020'!$C$1:$C$2317,A1901,'2020'!$F$1:$F$2317,"&lt;&gt;二年")+COUNTIFS('2021'!$E$1:$E$2047,A1901,'2021'!$J$1:$J$2047,"&lt;&gt;二年")+COUNTIFS('2022'!$E$1:$E$1903,A1901,'2022'!$K$1:$K$1903,"&lt;&gt;二年")+COUNTIFS('2023'!$C$1:$C$1765,A1901,'2023'!$F$1:$F$1765,"&lt;&gt;二年",'2023'!$G$1:$G$1765,"&lt;&gt;*调整*")+COUNTIFS('2024'!$C$1:$C$2041,A1901,'2024'!$F$1:$F$2041,"&lt;&gt;二年",'2024'!$G$1:$G$2041,"&lt;&gt;*调整*")+ROW()/100000,"")</f>
        <v/>
      </c>
    </row>
    <row r="1902" spans="1:3" ht="15" customHeight="1">
      <c r="A1902" t="str">
        <f>'2020'!C1902</f>
        <v>智能制造工程</v>
      </c>
      <c r="B1902" t="b">
        <f>ISNUMBER('2020'!A1902)</f>
        <v>1</v>
      </c>
      <c r="C1902" t="str">
        <f>IF(AND(B1902,MATCH(A1902,$A$1:$A$10073,0)=ROW()),COUNTIFS('2020'!$C$1:$C$2317,A1902,'2020'!$F$1:$F$2317,"&lt;&gt;二年")+COUNTIFS('2021'!$E$1:$E$2047,A1902,'2021'!$J$1:$J$2047,"&lt;&gt;二年")+COUNTIFS('2022'!$E$1:$E$1903,A1902,'2022'!$K$1:$K$1903,"&lt;&gt;二年")+COUNTIFS('2023'!$C$1:$C$1765,A1902,'2023'!$F$1:$F$1765,"&lt;&gt;二年",'2023'!$G$1:$G$1765,"&lt;&gt;*调整*")+COUNTIFS('2024'!$C$1:$C$2041,A1902,'2024'!$F$1:$F$2041,"&lt;&gt;二年",'2024'!$G$1:$G$2041,"&lt;&gt;*调整*")+ROW()/100000,"")</f>
        <v/>
      </c>
    </row>
    <row r="1903" spans="1:3" ht="15" customHeight="1">
      <c r="A1903" t="str">
        <f>'2020'!C1903</f>
        <v>人工智能</v>
      </c>
      <c r="B1903" t="b">
        <f>ISNUMBER('2020'!A1903)</f>
        <v>1</v>
      </c>
      <c r="C1903" t="str">
        <f>IF(AND(B1903,MATCH(A1903,$A$1:$A$10073,0)=ROW()),COUNTIFS('2020'!$C$1:$C$2317,A1903,'2020'!$F$1:$F$2317,"&lt;&gt;二年")+COUNTIFS('2021'!$E$1:$E$2047,A1903,'2021'!$J$1:$J$2047,"&lt;&gt;二年")+COUNTIFS('2022'!$E$1:$E$1903,A1903,'2022'!$K$1:$K$1903,"&lt;&gt;二年")+COUNTIFS('2023'!$C$1:$C$1765,A1903,'2023'!$F$1:$F$1765,"&lt;&gt;二年",'2023'!$G$1:$G$1765,"&lt;&gt;*调整*")+COUNTIFS('2024'!$C$1:$C$2041,A1903,'2024'!$F$1:$F$2041,"&lt;&gt;二年",'2024'!$G$1:$G$2041,"&lt;&gt;*调整*")+ROW()/100000,"")</f>
        <v/>
      </c>
    </row>
    <row r="1904" spans="1:3" ht="15" customHeight="1">
      <c r="A1904" t="str">
        <f>'2020'!C1904</f>
        <v>环境科学与工程</v>
      </c>
      <c r="B1904" t="b">
        <f>ISNUMBER('2020'!A1904)</f>
        <v>1</v>
      </c>
      <c r="C1904" t="str">
        <f>IF(AND(B1904,MATCH(A1904,$A$1:$A$10073,0)=ROW()),COUNTIFS('2020'!$C$1:$C$2317,A1904,'2020'!$F$1:$F$2317,"&lt;&gt;二年")+COUNTIFS('2021'!$E$1:$E$2047,A1904,'2021'!$J$1:$J$2047,"&lt;&gt;二年")+COUNTIFS('2022'!$E$1:$E$1903,A1904,'2022'!$K$1:$K$1903,"&lt;&gt;二年")+COUNTIFS('2023'!$C$1:$C$1765,A1904,'2023'!$F$1:$F$1765,"&lt;&gt;二年",'2023'!$G$1:$G$1765,"&lt;&gt;*调整*")+COUNTIFS('2024'!$C$1:$C$2041,A1904,'2024'!$F$1:$F$2041,"&lt;&gt;二年",'2024'!$G$1:$G$2041,"&lt;&gt;*调整*")+ROW()/100000,"")</f>
        <v/>
      </c>
    </row>
    <row r="1905" spans="1:3" ht="15" customHeight="1">
      <c r="A1905" t="str">
        <f>'2020'!C1905</f>
        <v>生物工程</v>
      </c>
      <c r="B1905" t="b">
        <f>ISNUMBER('2020'!A1905)</f>
        <v>1</v>
      </c>
      <c r="C1905">
        <f>IF(AND(B1905,MATCH(A1905,$A$1:$A$10073,0)=ROW()),COUNTIFS('2020'!$C$1:$C$2317,A1905,'2020'!$F$1:$F$2317,"&lt;&gt;二年")+COUNTIFS('2021'!$E$1:$E$2047,A1905,'2021'!$J$1:$J$2047,"&lt;&gt;二年")+COUNTIFS('2022'!$E$1:$E$1903,A1905,'2022'!$K$1:$K$1903,"&lt;&gt;二年")+COUNTIFS('2023'!$C$1:$C$1765,A1905,'2023'!$F$1:$F$1765,"&lt;&gt;二年",'2023'!$G$1:$G$1765,"&lt;&gt;*调整*")+COUNTIFS('2024'!$C$1:$C$2041,A1905,'2024'!$F$1:$F$2041,"&lt;&gt;二年",'2024'!$G$1:$G$2041,"&lt;&gt;*调整*")+ROW()/100000,"")</f>
        <v>6.01905</v>
      </c>
    </row>
    <row r="1906" spans="1:3" ht="15" customHeight="1">
      <c r="A1906" t="str">
        <f>'2020'!C1906</f>
        <v>林学</v>
      </c>
      <c r="B1906" t="b">
        <f>ISNUMBER('2020'!A1906)</f>
        <v>1</v>
      </c>
      <c r="C1906" t="str">
        <f>IF(AND(B1906,MATCH(A1906,$A$1:$A$10073,0)=ROW()),COUNTIFS('2020'!$C$1:$C$2317,A1906,'2020'!$F$1:$F$2317,"&lt;&gt;二年")+COUNTIFS('2021'!$E$1:$E$2047,A1906,'2021'!$J$1:$J$2047,"&lt;&gt;二年")+COUNTIFS('2022'!$E$1:$E$1903,A1906,'2022'!$K$1:$K$1903,"&lt;&gt;二年")+COUNTIFS('2023'!$C$1:$C$1765,A1906,'2023'!$F$1:$F$1765,"&lt;&gt;二年",'2023'!$G$1:$G$1765,"&lt;&gt;*调整*")+COUNTIFS('2024'!$C$1:$C$2041,A1906,'2024'!$F$1:$F$2041,"&lt;&gt;二年",'2024'!$G$1:$G$2041,"&lt;&gt;*调整*")+ROW()/100000,"")</f>
        <v/>
      </c>
    </row>
    <row r="1907" spans="1:3" ht="15" customHeight="1">
      <c r="A1907" t="str">
        <f>'2020'!C1907</f>
        <v>水务工程</v>
      </c>
      <c r="B1907" t="b">
        <f>ISNUMBER('2020'!A1907)</f>
        <v>1</v>
      </c>
      <c r="C1907">
        <f>IF(AND(B1907,MATCH(A1907,$A$1:$A$10073,0)=ROW()),COUNTIFS('2020'!$C$1:$C$2317,A1907,'2020'!$F$1:$F$2317,"&lt;&gt;二年")+COUNTIFS('2021'!$E$1:$E$2047,A1907,'2021'!$J$1:$J$2047,"&lt;&gt;二年")+COUNTIFS('2022'!$E$1:$E$1903,A1907,'2022'!$K$1:$K$1903,"&lt;&gt;二年")+COUNTIFS('2023'!$C$1:$C$1765,A1907,'2023'!$F$1:$F$1765,"&lt;&gt;二年",'2023'!$G$1:$G$1765,"&lt;&gt;*调整*")+COUNTIFS('2024'!$C$1:$C$2041,A1907,'2024'!$F$1:$F$2041,"&lt;&gt;二年",'2024'!$G$1:$G$2041,"&lt;&gt;*调整*")+ROW()/100000,"")</f>
        <v>4.0190700000000001</v>
      </c>
    </row>
    <row r="1908" spans="1:3" ht="15" customHeight="1">
      <c r="A1908" t="str">
        <f>'2020'!C1908</f>
        <v>软件工程</v>
      </c>
      <c r="B1908" t="b">
        <f>ISNUMBER('2020'!A1908)</f>
        <v>1</v>
      </c>
      <c r="C1908" t="str">
        <f>IF(AND(B1908,MATCH(A1908,$A$1:$A$10073,0)=ROW()),COUNTIFS('2020'!$C$1:$C$2317,A1908,'2020'!$F$1:$F$2317,"&lt;&gt;二年")+COUNTIFS('2021'!$E$1:$E$2047,A1908,'2021'!$J$1:$J$2047,"&lt;&gt;二年")+COUNTIFS('2022'!$E$1:$E$1903,A1908,'2022'!$K$1:$K$1903,"&lt;&gt;二年")+COUNTIFS('2023'!$C$1:$C$1765,A1908,'2023'!$F$1:$F$1765,"&lt;&gt;二年",'2023'!$G$1:$G$1765,"&lt;&gt;*调整*")+COUNTIFS('2024'!$C$1:$C$2041,A1908,'2024'!$F$1:$F$2041,"&lt;&gt;二年",'2024'!$G$1:$G$2041,"&lt;&gt;*调整*")+ROW()/100000,"")</f>
        <v/>
      </c>
    </row>
    <row r="1909" spans="1:3" ht="15" customHeight="1">
      <c r="A1909" t="str">
        <f>'2020'!C1909</f>
        <v>舞蹈学</v>
      </c>
      <c r="B1909" t="b">
        <f>ISNUMBER('2020'!A1909)</f>
        <v>1</v>
      </c>
      <c r="C1909" t="str">
        <f>IF(AND(B1909,MATCH(A1909,$A$1:$A$10073,0)=ROW()),COUNTIFS('2020'!$C$1:$C$2317,A1909,'2020'!$F$1:$F$2317,"&lt;&gt;二年")+COUNTIFS('2021'!$E$1:$E$2047,A1909,'2021'!$J$1:$J$2047,"&lt;&gt;二年")+COUNTIFS('2022'!$E$1:$E$1903,A1909,'2022'!$K$1:$K$1903,"&lt;&gt;二年")+COUNTIFS('2023'!$C$1:$C$1765,A1909,'2023'!$F$1:$F$1765,"&lt;&gt;二年",'2023'!$G$1:$G$1765,"&lt;&gt;*调整*")+COUNTIFS('2024'!$C$1:$C$2041,A1909,'2024'!$F$1:$F$2041,"&lt;&gt;二年",'2024'!$G$1:$G$2041,"&lt;&gt;*调整*")+ROW()/100000,"")</f>
        <v/>
      </c>
    </row>
    <row r="1910" spans="1:3" ht="15" customHeight="1">
      <c r="A1910" t="str">
        <f>'2020'!C1910</f>
        <v>储能科学与工程</v>
      </c>
      <c r="B1910" t="b">
        <f>ISNUMBER('2020'!A1910)</f>
        <v>1</v>
      </c>
      <c r="C1910" t="str">
        <f>IF(AND(B1910,MATCH(A1910,$A$1:$A$10073,0)=ROW()),COUNTIFS('2020'!$C$1:$C$2317,A1910,'2020'!$F$1:$F$2317,"&lt;&gt;二年")+COUNTIFS('2021'!$E$1:$E$2047,A1910,'2021'!$J$1:$J$2047,"&lt;&gt;二年")+COUNTIFS('2022'!$E$1:$E$1903,A1910,'2022'!$K$1:$K$1903,"&lt;&gt;二年")+COUNTIFS('2023'!$C$1:$C$1765,A1910,'2023'!$F$1:$F$1765,"&lt;&gt;二年",'2023'!$G$1:$G$1765,"&lt;&gt;*调整*")+COUNTIFS('2024'!$C$1:$C$2041,A1910,'2024'!$F$1:$F$2041,"&lt;&gt;二年",'2024'!$G$1:$G$2041,"&lt;&gt;*调整*")+ROW()/100000,"")</f>
        <v/>
      </c>
    </row>
    <row r="1911" spans="1:3" ht="15" customHeight="1">
      <c r="A1911" t="str">
        <f>'2020'!C1911</f>
        <v>智能医学工程</v>
      </c>
      <c r="B1911" t="b">
        <f>ISNUMBER('2020'!A1911)</f>
        <v>1</v>
      </c>
      <c r="C1911" t="str">
        <f>IF(AND(B1911,MATCH(A1911,$A$1:$A$10073,0)=ROW()),COUNTIFS('2020'!$C$1:$C$2317,A1911,'2020'!$F$1:$F$2317,"&lt;&gt;二年")+COUNTIFS('2021'!$E$1:$E$2047,A1911,'2021'!$J$1:$J$2047,"&lt;&gt;二年")+COUNTIFS('2022'!$E$1:$E$1903,A1911,'2022'!$K$1:$K$1903,"&lt;&gt;二年")+COUNTIFS('2023'!$C$1:$C$1765,A1911,'2023'!$F$1:$F$1765,"&lt;&gt;二年",'2023'!$G$1:$G$1765,"&lt;&gt;*调整*")+COUNTIFS('2024'!$C$1:$C$2041,A1911,'2024'!$F$1:$F$2041,"&lt;&gt;二年",'2024'!$G$1:$G$2041,"&lt;&gt;*调整*")+ROW()/100000,"")</f>
        <v/>
      </c>
    </row>
    <row r="1912" spans="1:3" ht="15" customHeight="1">
      <c r="A1912" t="str">
        <f>'2020'!C1912</f>
        <v>社会工作</v>
      </c>
      <c r="B1912" t="b">
        <f>ISNUMBER('2020'!A1912)</f>
        <v>1</v>
      </c>
      <c r="C1912" t="str">
        <f>IF(AND(B1912,MATCH(A1912,$A$1:$A$10073,0)=ROW()),COUNTIFS('2020'!$C$1:$C$2317,A1912,'2020'!$F$1:$F$2317,"&lt;&gt;二年")+COUNTIFS('2021'!$E$1:$E$2047,A1912,'2021'!$J$1:$J$2047,"&lt;&gt;二年")+COUNTIFS('2022'!$E$1:$E$1903,A1912,'2022'!$K$1:$K$1903,"&lt;&gt;二年")+COUNTIFS('2023'!$C$1:$C$1765,A1912,'2023'!$F$1:$F$1765,"&lt;&gt;二年",'2023'!$G$1:$G$1765,"&lt;&gt;*调整*")+COUNTIFS('2024'!$C$1:$C$2041,A1912,'2024'!$F$1:$F$2041,"&lt;&gt;二年",'2024'!$G$1:$G$2041,"&lt;&gt;*调整*")+ROW()/100000,"")</f>
        <v/>
      </c>
    </row>
    <row r="1913" spans="1:3" ht="15" customHeight="1">
      <c r="A1913" t="str">
        <f>'2020'!C1913</f>
        <v>体育教育</v>
      </c>
      <c r="B1913" t="b">
        <f>ISNUMBER('2020'!A1913)</f>
        <v>1</v>
      </c>
      <c r="C1913" t="str">
        <f>IF(AND(B1913,MATCH(A1913,$A$1:$A$10073,0)=ROW()),COUNTIFS('2020'!$C$1:$C$2317,A1913,'2020'!$F$1:$F$2317,"&lt;&gt;二年")+COUNTIFS('2021'!$E$1:$E$2047,A1913,'2021'!$J$1:$J$2047,"&lt;&gt;二年")+COUNTIFS('2022'!$E$1:$E$1903,A1913,'2022'!$K$1:$K$1903,"&lt;&gt;二年")+COUNTIFS('2023'!$C$1:$C$1765,A1913,'2023'!$F$1:$F$1765,"&lt;&gt;二年",'2023'!$G$1:$G$1765,"&lt;&gt;*调整*")+COUNTIFS('2024'!$C$1:$C$2041,A1913,'2024'!$F$1:$F$2041,"&lt;&gt;二年",'2024'!$G$1:$G$2041,"&lt;&gt;*调整*")+ROW()/100000,"")</f>
        <v/>
      </c>
    </row>
    <row r="1914" spans="1:3" ht="15" customHeight="1">
      <c r="A1914" t="str">
        <f>'2020'!C1914</f>
        <v>物理学</v>
      </c>
      <c r="B1914" t="b">
        <f>ISNUMBER('2020'!A1914)</f>
        <v>1</v>
      </c>
      <c r="C1914" t="str">
        <f>IF(AND(B1914,MATCH(A1914,$A$1:$A$10073,0)=ROW()),COUNTIFS('2020'!$C$1:$C$2317,A1914,'2020'!$F$1:$F$2317,"&lt;&gt;二年")+COUNTIFS('2021'!$E$1:$E$2047,A1914,'2021'!$J$1:$J$2047,"&lt;&gt;二年")+COUNTIFS('2022'!$E$1:$E$1903,A1914,'2022'!$K$1:$K$1903,"&lt;&gt;二年")+COUNTIFS('2023'!$C$1:$C$1765,A1914,'2023'!$F$1:$F$1765,"&lt;&gt;二年",'2023'!$G$1:$G$1765,"&lt;&gt;*调整*")+COUNTIFS('2024'!$C$1:$C$2041,A1914,'2024'!$F$1:$F$2041,"&lt;&gt;二年",'2024'!$G$1:$G$2041,"&lt;&gt;*调整*")+ROW()/100000,"")</f>
        <v/>
      </c>
    </row>
    <row r="1915" spans="1:3" ht="15" customHeight="1">
      <c r="A1915" t="str">
        <f>'2020'!C1915</f>
        <v>化学</v>
      </c>
      <c r="B1915" t="b">
        <f>ISNUMBER('2020'!A1915)</f>
        <v>1</v>
      </c>
      <c r="C1915" t="str">
        <f>IF(AND(B1915,MATCH(A1915,$A$1:$A$10073,0)=ROW()),COUNTIFS('2020'!$C$1:$C$2317,A1915,'2020'!$F$1:$F$2317,"&lt;&gt;二年")+COUNTIFS('2021'!$E$1:$E$2047,A1915,'2021'!$J$1:$J$2047,"&lt;&gt;二年")+COUNTIFS('2022'!$E$1:$E$1903,A1915,'2022'!$K$1:$K$1903,"&lt;&gt;二年")+COUNTIFS('2023'!$C$1:$C$1765,A1915,'2023'!$F$1:$F$1765,"&lt;&gt;二年",'2023'!$G$1:$G$1765,"&lt;&gt;*调整*")+COUNTIFS('2024'!$C$1:$C$2041,A1915,'2024'!$F$1:$F$2041,"&lt;&gt;二年",'2024'!$G$1:$G$2041,"&lt;&gt;*调整*")+ROW()/100000,"")</f>
        <v/>
      </c>
    </row>
    <row r="1916" spans="1:3" ht="15" customHeight="1">
      <c r="A1916" t="str">
        <f>'2020'!C1916</f>
        <v>地理科学</v>
      </c>
      <c r="B1916" t="b">
        <f>ISNUMBER('2020'!A1916)</f>
        <v>1</v>
      </c>
      <c r="C1916" t="str">
        <f>IF(AND(B1916,MATCH(A1916,$A$1:$A$10073,0)=ROW()),COUNTIFS('2020'!$C$1:$C$2317,A1916,'2020'!$F$1:$F$2317,"&lt;&gt;二年")+COUNTIFS('2021'!$E$1:$E$2047,A1916,'2021'!$J$1:$J$2047,"&lt;&gt;二年")+COUNTIFS('2022'!$E$1:$E$1903,A1916,'2022'!$K$1:$K$1903,"&lt;&gt;二年")+COUNTIFS('2023'!$C$1:$C$1765,A1916,'2023'!$F$1:$F$1765,"&lt;&gt;二年",'2023'!$G$1:$G$1765,"&lt;&gt;*调整*")+COUNTIFS('2024'!$C$1:$C$2041,A1916,'2024'!$F$1:$F$2041,"&lt;&gt;二年",'2024'!$G$1:$G$2041,"&lt;&gt;*调整*")+ROW()/100000,"")</f>
        <v/>
      </c>
    </row>
    <row r="1917" spans="1:3" ht="15" customHeight="1">
      <c r="A1917" t="str">
        <f>'2020'!C1917</f>
        <v>生物科学</v>
      </c>
      <c r="B1917" t="b">
        <f>ISNUMBER('2020'!A1917)</f>
        <v>1</v>
      </c>
      <c r="C1917" t="str">
        <f>IF(AND(B1917,MATCH(A1917,$A$1:$A$10073,0)=ROW()),COUNTIFS('2020'!$C$1:$C$2317,A1917,'2020'!$F$1:$F$2317,"&lt;&gt;二年")+COUNTIFS('2021'!$E$1:$E$2047,A1917,'2021'!$J$1:$J$2047,"&lt;&gt;二年")+COUNTIFS('2022'!$E$1:$E$1903,A1917,'2022'!$K$1:$K$1903,"&lt;&gt;二年")+COUNTIFS('2023'!$C$1:$C$1765,A1917,'2023'!$F$1:$F$1765,"&lt;&gt;二年",'2023'!$G$1:$G$1765,"&lt;&gt;*调整*")+COUNTIFS('2024'!$C$1:$C$2041,A1917,'2024'!$F$1:$F$2041,"&lt;&gt;二年",'2024'!$G$1:$G$2041,"&lt;&gt;*调整*")+ROW()/100000,"")</f>
        <v/>
      </c>
    </row>
    <row r="1918" spans="1:3" ht="15" customHeight="1">
      <c r="A1918" t="str">
        <f>'2020'!C1918</f>
        <v>人工智能</v>
      </c>
      <c r="B1918" t="b">
        <f>ISNUMBER('2020'!A1918)</f>
        <v>1</v>
      </c>
      <c r="C1918" t="str">
        <f>IF(AND(B1918,MATCH(A1918,$A$1:$A$10073,0)=ROW()),COUNTIFS('2020'!$C$1:$C$2317,A1918,'2020'!$F$1:$F$2317,"&lt;&gt;二年")+COUNTIFS('2021'!$E$1:$E$2047,A1918,'2021'!$J$1:$J$2047,"&lt;&gt;二年")+COUNTIFS('2022'!$E$1:$E$1903,A1918,'2022'!$K$1:$K$1903,"&lt;&gt;二年")+COUNTIFS('2023'!$C$1:$C$1765,A1918,'2023'!$F$1:$F$1765,"&lt;&gt;二年",'2023'!$G$1:$G$1765,"&lt;&gt;*调整*")+COUNTIFS('2024'!$C$1:$C$2041,A1918,'2024'!$F$1:$F$2041,"&lt;&gt;二年",'2024'!$G$1:$G$2041,"&lt;&gt;*调整*")+ROW()/100000,"")</f>
        <v/>
      </c>
    </row>
    <row r="1919" spans="1:3" ht="15" customHeight="1">
      <c r="A1919" t="str">
        <f>'2020'!C1919</f>
        <v>健康服务与管理</v>
      </c>
      <c r="B1919" t="b">
        <f>ISNUMBER('2020'!A1919)</f>
        <v>1</v>
      </c>
      <c r="C1919" t="str">
        <f>IF(AND(B1919,MATCH(A1919,$A$1:$A$10073,0)=ROW()),COUNTIFS('2020'!$C$1:$C$2317,A1919,'2020'!$F$1:$F$2317,"&lt;&gt;二年")+COUNTIFS('2021'!$E$1:$E$2047,A1919,'2021'!$J$1:$J$2047,"&lt;&gt;二年")+COUNTIFS('2022'!$E$1:$E$1903,A1919,'2022'!$K$1:$K$1903,"&lt;&gt;二年")+COUNTIFS('2023'!$C$1:$C$1765,A1919,'2023'!$F$1:$F$1765,"&lt;&gt;二年",'2023'!$G$1:$G$1765,"&lt;&gt;*调整*")+COUNTIFS('2024'!$C$1:$C$2041,A1919,'2024'!$F$1:$F$2041,"&lt;&gt;二年",'2024'!$G$1:$G$2041,"&lt;&gt;*调整*")+ROW()/100000,"")</f>
        <v/>
      </c>
    </row>
    <row r="1920" spans="1:3" ht="15" customHeight="1">
      <c r="A1920" t="str">
        <f>'2020'!C1920</f>
        <v>国际经贸规则</v>
      </c>
      <c r="B1920" t="b">
        <f>ISNUMBER('2020'!A1920)</f>
        <v>1</v>
      </c>
      <c r="C1920" t="str">
        <f>IF(AND(B1920,MATCH(A1920,$A$1:$A$10073,0)=ROW()),COUNTIFS('2020'!$C$1:$C$2317,A1920,'2020'!$F$1:$F$2317,"&lt;&gt;二年")+COUNTIFS('2021'!$E$1:$E$2047,A1920,'2021'!$J$1:$J$2047,"&lt;&gt;二年")+COUNTIFS('2022'!$E$1:$E$1903,A1920,'2022'!$K$1:$K$1903,"&lt;&gt;二年")+COUNTIFS('2023'!$C$1:$C$1765,A1920,'2023'!$F$1:$F$1765,"&lt;&gt;二年",'2023'!$G$1:$G$1765,"&lt;&gt;*调整*")+COUNTIFS('2024'!$C$1:$C$2041,A1920,'2024'!$F$1:$F$2041,"&lt;&gt;二年",'2024'!$G$1:$G$2041,"&lt;&gt;*调整*")+ROW()/100000,"")</f>
        <v/>
      </c>
    </row>
    <row r="1921" spans="1:3" ht="15" customHeight="1">
      <c r="A1921" t="str">
        <f>'2020'!C1921</f>
        <v>供应链管理</v>
      </c>
      <c r="B1921" t="b">
        <f>ISNUMBER('2020'!A1921)</f>
        <v>1</v>
      </c>
      <c r="C1921" t="str">
        <f>IF(AND(B1921,MATCH(A1921,$A$1:$A$10073,0)=ROW()),COUNTIFS('2020'!$C$1:$C$2317,A1921,'2020'!$F$1:$F$2317,"&lt;&gt;二年")+COUNTIFS('2021'!$E$1:$E$2047,A1921,'2021'!$J$1:$J$2047,"&lt;&gt;二年")+COUNTIFS('2022'!$E$1:$E$1903,A1921,'2022'!$K$1:$K$1903,"&lt;&gt;二年")+COUNTIFS('2023'!$C$1:$C$1765,A1921,'2023'!$F$1:$F$1765,"&lt;&gt;二年",'2023'!$G$1:$G$1765,"&lt;&gt;*调整*")+COUNTIFS('2024'!$C$1:$C$2041,A1921,'2024'!$F$1:$F$2041,"&lt;&gt;二年",'2024'!$G$1:$G$2041,"&lt;&gt;*调整*")+ROW()/100000,"")</f>
        <v/>
      </c>
    </row>
    <row r="1922" spans="1:3" ht="15" customHeight="1">
      <c r="A1922" t="str">
        <f>'2020'!C1922</f>
        <v>政治学与行政学</v>
      </c>
      <c r="B1922" t="b">
        <f>ISNUMBER('2020'!A1922)</f>
        <v>1</v>
      </c>
      <c r="C1922" t="str">
        <f>IF(AND(B1922,MATCH(A1922,$A$1:$A$10073,0)=ROW()),COUNTIFS('2020'!$C$1:$C$2317,A1922,'2020'!$F$1:$F$2317,"&lt;&gt;二年")+COUNTIFS('2021'!$E$1:$E$2047,A1922,'2021'!$J$1:$J$2047,"&lt;&gt;二年")+COUNTIFS('2022'!$E$1:$E$1903,A1922,'2022'!$K$1:$K$1903,"&lt;&gt;二年")+COUNTIFS('2023'!$C$1:$C$1765,A1922,'2023'!$F$1:$F$1765,"&lt;&gt;二年",'2023'!$G$1:$G$1765,"&lt;&gt;*调整*")+COUNTIFS('2024'!$C$1:$C$2041,A1922,'2024'!$F$1:$F$2041,"&lt;&gt;二年",'2024'!$G$1:$G$2041,"&lt;&gt;*调整*")+ROW()/100000,"")</f>
        <v/>
      </c>
    </row>
    <row r="1923" spans="1:3" ht="15" customHeight="1">
      <c r="A1923" t="str">
        <f>'2020'!C1923</f>
        <v>小学教育</v>
      </c>
      <c r="B1923" t="b">
        <f>ISNUMBER('2020'!A1923)</f>
        <v>1</v>
      </c>
      <c r="C1923" t="str">
        <f>IF(AND(B1923,MATCH(A1923,$A$1:$A$10073,0)=ROW()),COUNTIFS('2020'!$C$1:$C$2317,A1923,'2020'!$F$1:$F$2317,"&lt;&gt;二年")+COUNTIFS('2021'!$E$1:$E$2047,A1923,'2021'!$J$1:$J$2047,"&lt;&gt;二年")+COUNTIFS('2022'!$E$1:$E$1903,A1923,'2022'!$K$1:$K$1903,"&lt;&gt;二年")+COUNTIFS('2023'!$C$1:$C$1765,A1923,'2023'!$F$1:$F$1765,"&lt;&gt;二年",'2023'!$G$1:$G$1765,"&lt;&gt;*调整*")+COUNTIFS('2024'!$C$1:$C$2041,A1923,'2024'!$F$1:$F$2041,"&lt;&gt;二年",'2024'!$G$1:$G$2041,"&lt;&gt;*调整*")+ROW()/100000,"")</f>
        <v/>
      </c>
    </row>
    <row r="1924" spans="1:3" ht="15" customHeight="1">
      <c r="A1924" t="str">
        <f>'2020'!C1924</f>
        <v>体育教育</v>
      </c>
      <c r="B1924" t="b">
        <f>ISNUMBER('2020'!A1924)</f>
        <v>1</v>
      </c>
      <c r="C1924" t="str">
        <f>IF(AND(B1924,MATCH(A1924,$A$1:$A$10073,0)=ROW()),COUNTIFS('2020'!$C$1:$C$2317,A1924,'2020'!$F$1:$F$2317,"&lt;&gt;二年")+COUNTIFS('2021'!$E$1:$E$2047,A1924,'2021'!$J$1:$J$2047,"&lt;&gt;二年")+COUNTIFS('2022'!$E$1:$E$1903,A1924,'2022'!$K$1:$K$1903,"&lt;&gt;二年")+COUNTIFS('2023'!$C$1:$C$1765,A1924,'2023'!$F$1:$F$1765,"&lt;&gt;二年",'2023'!$G$1:$G$1765,"&lt;&gt;*调整*")+COUNTIFS('2024'!$C$1:$C$2041,A1924,'2024'!$F$1:$F$2041,"&lt;&gt;二年",'2024'!$G$1:$G$2041,"&lt;&gt;*调整*")+ROW()/100000,"")</f>
        <v/>
      </c>
    </row>
    <row r="1925" spans="1:3" ht="15" customHeight="1">
      <c r="A1925" t="str">
        <f>'2020'!C1925</f>
        <v>社会体育指导与管理</v>
      </c>
      <c r="B1925" t="b">
        <f>ISNUMBER('2020'!A1925)</f>
        <v>1</v>
      </c>
      <c r="C1925" t="str">
        <f>IF(AND(B1925,MATCH(A1925,$A$1:$A$10073,0)=ROW()),COUNTIFS('2020'!$C$1:$C$2317,A1925,'2020'!$F$1:$F$2317,"&lt;&gt;二年")+COUNTIFS('2021'!$E$1:$E$2047,A1925,'2021'!$J$1:$J$2047,"&lt;&gt;二年")+COUNTIFS('2022'!$E$1:$E$1903,A1925,'2022'!$K$1:$K$1903,"&lt;&gt;二年")+COUNTIFS('2023'!$C$1:$C$1765,A1925,'2023'!$F$1:$F$1765,"&lt;&gt;二年",'2023'!$G$1:$G$1765,"&lt;&gt;*调整*")+COUNTIFS('2024'!$C$1:$C$2041,A1925,'2024'!$F$1:$F$2041,"&lt;&gt;二年",'2024'!$G$1:$G$2041,"&lt;&gt;*调整*")+ROW()/100000,"")</f>
        <v/>
      </c>
    </row>
    <row r="1926" spans="1:3" ht="15" customHeight="1">
      <c r="A1926" t="str">
        <f>'2020'!C1926</f>
        <v>英语</v>
      </c>
      <c r="B1926" t="b">
        <f>ISNUMBER('2020'!A1926)</f>
        <v>1</v>
      </c>
      <c r="C1926" t="str">
        <f>IF(AND(B1926,MATCH(A1926,$A$1:$A$10073,0)=ROW()),COUNTIFS('2020'!$C$1:$C$2317,A1926,'2020'!$F$1:$F$2317,"&lt;&gt;二年")+COUNTIFS('2021'!$E$1:$E$2047,A1926,'2021'!$J$1:$J$2047,"&lt;&gt;二年")+COUNTIFS('2022'!$E$1:$E$1903,A1926,'2022'!$K$1:$K$1903,"&lt;&gt;二年")+COUNTIFS('2023'!$C$1:$C$1765,A1926,'2023'!$F$1:$F$1765,"&lt;&gt;二年",'2023'!$G$1:$G$1765,"&lt;&gt;*调整*")+COUNTIFS('2024'!$C$1:$C$2041,A1926,'2024'!$F$1:$F$2041,"&lt;&gt;二年",'2024'!$G$1:$G$2041,"&lt;&gt;*调整*")+ROW()/100000,"")</f>
        <v/>
      </c>
    </row>
    <row r="1927" spans="1:3" ht="15" customHeight="1">
      <c r="A1927" t="str">
        <f>'2020'!C1927</f>
        <v>地理科学</v>
      </c>
      <c r="B1927" t="b">
        <f>ISNUMBER('2020'!A1927)</f>
        <v>1</v>
      </c>
      <c r="C1927" t="str">
        <f>IF(AND(B1927,MATCH(A1927,$A$1:$A$10073,0)=ROW()),COUNTIFS('2020'!$C$1:$C$2317,A1927,'2020'!$F$1:$F$2317,"&lt;&gt;二年")+COUNTIFS('2021'!$E$1:$E$2047,A1927,'2021'!$J$1:$J$2047,"&lt;&gt;二年")+COUNTIFS('2022'!$E$1:$E$1903,A1927,'2022'!$K$1:$K$1903,"&lt;&gt;二年")+COUNTIFS('2023'!$C$1:$C$1765,A1927,'2023'!$F$1:$F$1765,"&lt;&gt;二年",'2023'!$G$1:$G$1765,"&lt;&gt;*调整*")+COUNTIFS('2024'!$C$1:$C$2041,A1927,'2024'!$F$1:$F$2041,"&lt;&gt;二年",'2024'!$G$1:$G$2041,"&lt;&gt;*调整*")+ROW()/100000,"")</f>
        <v/>
      </c>
    </row>
    <row r="1928" spans="1:3" ht="15" customHeight="1">
      <c r="A1928" t="str">
        <f>'2020'!C1928</f>
        <v>舞蹈学</v>
      </c>
      <c r="B1928" t="b">
        <f>ISNUMBER('2020'!A1928)</f>
        <v>1</v>
      </c>
      <c r="C1928" t="str">
        <f>IF(AND(B1928,MATCH(A1928,$A$1:$A$10073,0)=ROW()),COUNTIFS('2020'!$C$1:$C$2317,A1928,'2020'!$F$1:$F$2317,"&lt;&gt;二年")+COUNTIFS('2021'!$E$1:$E$2047,A1928,'2021'!$J$1:$J$2047,"&lt;&gt;二年")+COUNTIFS('2022'!$E$1:$E$1903,A1928,'2022'!$K$1:$K$1903,"&lt;&gt;二年")+COUNTIFS('2023'!$C$1:$C$1765,A1928,'2023'!$F$1:$F$1765,"&lt;&gt;二年",'2023'!$G$1:$G$1765,"&lt;&gt;*调整*")+COUNTIFS('2024'!$C$1:$C$2041,A1928,'2024'!$F$1:$F$2041,"&lt;&gt;二年",'2024'!$G$1:$G$2041,"&lt;&gt;*调整*")+ROW()/100000,"")</f>
        <v/>
      </c>
    </row>
    <row r="1929" spans="1:3" ht="15" customHeight="1">
      <c r="A1929" t="str">
        <f>'2020'!C1929</f>
        <v>美术学</v>
      </c>
      <c r="B1929" t="b">
        <f>ISNUMBER('2020'!A1929)</f>
        <v>1</v>
      </c>
      <c r="C1929" t="str">
        <f>IF(AND(B1929,MATCH(A1929,$A$1:$A$10073,0)=ROW()),COUNTIFS('2020'!$C$1:$C$2317,A1929,'2020'!$F$1:$F$2317,"&lt;&gt;二年")+COUNTIFS('2021'!$E$1:$E$2047,A1929,'2021'!$J$1:$J$2047,"&lt;&gt;二年")+COUNTIFS('2022'!$E$1:$E$1903,A1929,'2022'!$K$1:$K$1903,"&lt;&gt;二年")+COUNTIFS('2023'!$C$1:$C$1765,A1929,'2023'!$F$1:$F$1765,"&lt;&gt;二年",'2023'!$G$1:$G$1765,"&lt;&gt;*调整*")+COUNTIFS('2024'!$C$1:$C$2041,A1929,'2024'!$F$1:$F$2041,"&lt;&gt;二年",'2024'!$G$1:$G$2041,"&lt;&gt;*调整*")+ROW()/100000,"")</f>
        <v/>
      </c>
    </row>
    <row r="1930" spans="1:3" ht="15" customHeight="1">
      <c r="A1930" t="str">
        <f>'2020'!C1930</f>
        <v>老年学</v>
      </c>
      <c r="B1930" t="b">
        <f>ISNUMBER('2020'!A1930)</f>
        <v>1</v>
      </c>
      <c r="C1930" t="str">
        <f>IF(AND(B1930,MATCH(A1930,$A$1:$A$10073,0)=ROW()),COUNTIFS('2020'!$C$1:$C$2317,A1930,'2020'!$F$1:$F$2317,"&lt;&gt;二年")+COUNTIFS('2021'!$E$1:$E$2047,A1930,'2021'!$J$1:$J$2047,"&lt;&gt;二年")+COUNTIFS('2022'!$E$1:$E$1903,A1930,'2022'!$K$1:$K$1903,"&lt;&gt;二年")+COUNTIFS('2023'!$C$1:$C$1765,A1930,'2023'!$F$1:$F$1765,"&lt;&gt;二年",'2023'!$G$1:$G$1765,"&lt;&gt;*调整*")+COUNTIFS('2024'!$C$1:$C$2041,A1930,'2024'!$F$1:$F$2041,"&lt;&gt;二年",'2024'!$G$1:$G$2041,"&lt;&gt;*调整*")+ROW()/100000,"")</f>
        <v/>
      </c>
    </row>
    <row r="1931" spans="1:3" ht="15" customHeight="1">
      <c r="A1931" t="str">
        <f>'2020'!C1931</f>
        <v>会计学</v>
      </c>
      <c r="B1931" t="b">
        <f>ISNUMBER('2020'!A1931)</f>
        <v>1</v>
      </c>
      <c r="C1931" t="str">
        <f>IF(AND(B1931,MATCH(A1931,$A$1:$A$10073,0)=ROW()),COUNTIFS('2020'!$C$1:$C$2317,A1931,'2020'!$F$1:$F$2317,"&lt;&gt;二年")+COUNTIFS('2021'!$E$1:$E$2047,A1931,'2021'!$J$1:$J$2047,"&lt;&gt;二年")+COUNTIFS('2022'!$E$1:$E$1903,A1931,'2022'!$K$1:$K$1903,"&lt;&gt;二年")+COUNTIFS('2023'!$C$1:$C$1765,A1931,'2023'!$F$1:$F$1765,"&lt;&gt;二年",'2023'!$G$1:$G$1765,"&lt;&gt;*调整*")+COUNTIFS('2024'!$C$1:$C$2041,A1931,'2024'!$F$1:$F$2041,"&lt;&gt;二年",'2024'!$G$1:$G$2041,"&lt;&gt;*调整*")+ROW()/100000,"")</f>
        <v/>
      </c>
    </row>
    <row r="1932" spans="1:3" ht="15" customHeight="1">
      <c r="A1932" t="str">
        <f>'2020'!C1932</f>
        <v>华文教育</v>
      </c>
      <c r="B1932" t="b">
        <f>ISNUMBER('2020'!A1932)</f>
        <v>1</v>
      </c>
      <c r="C1932">
        <f>IF(AND(B1932,MATCH(A1932,$A$1:$A$10073,0)=ROW()),COUNTIFS('2020'!$C$1:$C$2317,A1932,'2020'!$F$1:$F$2317,"&lt;&gt;二年")+COUNTIFS('2021'!$E$1:$E$2047,A1932,'2021'!$J$1:$J$2047,"&lt;&gt;二年")+COUNTIFS('2022'!$E$1:$E$1903,A1932,'2022'!$K$1:$K$1903,"&lt;&gt;二年")+COUNTIFS('2023'!$C$1:$C$1765,A1932,'2023'!$F$1:$F$1765,"&lt;&gt;二年",'2023'!$G$1:$G$1765,"&lt;&gt;*调整*")+COUNTIFS('2024'!$C$1:$C$2041,A1932,'2024'!$F$1:$F$2041,"&lt;&gt;二年",'2024'!$G$1:$G$2041,"&lt;&gt;*调整*")+ROW()/100000,"")</f>
        <v>2.01932</v>
      </c>
    </row>
    <row r="1933" spans="1:3" ht="15" customHeight="1">
      <c r="A1933" t="str">
        <f>'2020'!C1933</f>
        <v>艺术教育</v>
      </c>
      <c r="B1933" t="b">
        <f>ISNUMBER('2020'!A1933)</f>
        <v>1</v>
      </c>
      <c r="C1933" t="str">
        <f>IF(AND(B1933,MATCH(A1933,$A$1:$A$10073,0)=ROW()),COUNTIFS('2020'!$C$1:$C$2317,A1933,'2020'!$F$1:$F$2317,"&lt;&gt;二年")+COUNTIFS('2021'!$E$1:$E$2047,A1933,'2021'!$J$1:$J$2047,"&lt;&gt;二年")+COUNTIFS('2022'!$E$1:$E$1903,A1933,'2022'!$K$1:$K$1903,"&lt;&gt;二年")+COUNTIFS('2023'!$C$1:$C$1765,A1933,'2023'!$F$1:$F$1765,"&lt;&gt;二年",'2023'!$G$1:$G$1765,"&lt;&gt;*调整*")+COUNTIFS('2024'!$C$1:$C$2041,A1933,'2024'!$F$1:$F$2041,"&lt;&gt;二年",'2024'!$G$1:$G$2041,"&lt;&gt;*调整*")+ROW()/100000,"")</f>
        <v/>
      </c>
    </row>
    <row r="1934" spans="1:3" ht="15" customHeight="1">
      <c r="A1934" t="str">
        <f>'2020'!C1934</f>
        <v>人工智能</v>
      </c>
      <c r="B1934" t="b">
        <f>ISNUMBER('2020'!A1934)</f>
        <v>1</v>
      </c>
      <c r="C1934" t="str">
        <f>IF(AND(B1934,MATCH(A1934,$A$1:$A$10073,0)=ROW()),COUNTIFS('2020'!$C$1:$C$2317,A1934,'2020'!$F$1:$F$2317,"&lt;&gt;二年")+COUNTIFS('2021'!$E$1:$E$2047,A1934,'2021'!$J$1:$J$2047,"&lt;&gt;二年")+COUNTIFS('2022'!$E$1:$E$1903,A1934,'2022'!$K$1:$K$1903,"&lt;&gt;二年")+COUNTIFS('2023'!$C$1:$C$1765,A1934,'2023'!$F$1:$F$1765,"&lt;&gt;二年",'2023'!$G$1:$G$1765,"&lt;&gt;*调整*")+COUNTIFS('2024'!$C$1:$C$2041,A1934,'2024'!$F$1:$F$2041,"&lt;&gt;二年",'2024'!$G$1:$G$2041,"&lt;&gt;*调整*")+ROW()/100000,"")</f>
        <v/>
      </c>
    </row>
    <row r="1935" spans="1:3" ht="15" customHeight="1">
      <c r="A1935" t="str">
        <f>'2020'!C1935</f>
        <v>汉语言文学</v>
      </c>
      <c r="B1935" t="b">
        <f>ISNUMBER('2020'!A1935)</f>
        <v>1</v>
      </c>
      <c r="C1935" t="str">
        <f>IF(AND(B1935,MATCH(A1935,$A$1:$A$10073,0)=ROW()),COUNTIFS('2020'!$C$1:$C$2317,A1935,'2020'!$F$1:$F$2317,"&lt;&gt;二年")+COUNTIFS('2021'!$E$1:$E$2047,A1935,'2021'!$J$1:$J$2047,"&lt;&gt;二年")+COUNTIFS('2022'!$E$1:$E$1903,A1935,'2022'!$K$1:$K$1903,"&lt;&gt;二年")+COUNTIFS('2023'!$C$1:$C$1765,A1935,'2023'!$F$1:$F$1765,"&lt;&gt;二年",'2023'!$G$1:$G$1765,"&lt;&gt;*调整*")+COUNTIFS('2024'!$C$1:$C$2041,A1935,'2024'!$F$1:$F$2041,"&lt;&gt;二年",'2024'!$G$1:$G$2041,"&lt;&gt;*调整*")+ROW()/100000,"")</f>
        <v/>
      </c>
    </row>
    <row r="1936" spans="1:3" ht="15" customHeight="1">
      <c r="A1936" t="str">
        <f>'2020'!C1936</f>
        <v>英语</v>
      </c>
      <c r="B1936" t="b">
        <f>ISNUMBER('2020'!A1936)</f>
        <v>1</v>
      </c>
      <c r="C1936" t="str">
        <f>IF(AND(B1936,MATCH(A1936,$A$1:$A$10073,0)=ROW()),COUNTIFS('2020'!$C$1:$C$2317,A1936,'2020'!$F$1:$F$2317,"&lt;&gt;二年")+COUNTIFS('2021'!$E$1:$E$2047,A1936,'2021'!$J$1:$J$2047,"&lt;&gt;二年")+COUNTIFS('2022'!$E$1:$E$1903,A1936,'2022'!$K$1:$K$1903,"&lt;&gt;二年")+COUNTIFS('2023'!$C$1:$C$1765,A1936,'2023'!$F$1:$F$1765,"&lt;&gt;二年",'2023'!$G$1:$G$1765,"&lt;&gt;*调整*")+COUNTIFS('2024'!$C$1:$C$2041,A1936,'2024'!$F$1:$F$2041,"&lt;&gt;二年",'2024'!$G$1:$G$2041,"&lt;&gt;*调整*")+ROW()/100000,"")</f>
        <v/>
      </c>
    </row>
    <row r="1937" spans="1:3" ht="15" customHeight="1">
      <c r="A1937" t="str">
        <f>'2020'!C1937</f>
        <v>商务英语</v>
      </c>
      <c r="B1937" t="b">
        <f>ISNUMBER('2020'!A1937)</f>
        <v>1</v>
      </c>
      <c r="C1937" t="str">
        <f>IF(AND(B1937,MATCH(A1937,$A$1:$A$10073,0)=ROW()),COUNTIFS('2020'!$C$1:$C$2317,A1937,'2020'!$F$1:$F$2317,"&lt;&gt;二年")+COUNTIFS('2021'!$E$1:$E$2047,A1937,'2021'!$J$1:$J$2047,"&lt;&gt;二年")+COUNTIFS('2022'!$E$1:$E$1903,A1937,'2022'!$K$1:$K$1903,"&lt;&gt;二年")+COUNTIFS('2023'!$C$1:$C$1765,A1937,'2023'!$F$1:$F$1765,"&lt;&gt;二年",'2023'!$G$1:$G$1765,"&lt;&gt;*调整*")+COUNTIFS('2024'!$C$1:$C$2041,A1937,'2024'!$F$1:$F$2041,"&lt;&gt;二年",'2024'!$G$1:$G$2041,"&lt;&gt;*调整*")+ROW()/100000,"")</f>
        <v/>
      </c>
    </row>
    <row r="1938" spans="1:3" ht="15" customHeight="1">
      <c r="A1938" t="str">
        <f>'2020'!C1938</f>
        <v>数学与应用数学</v>
      </c>
      <c r="B1938" t="b">
        <f>ISNUMBER('2020'!A1938)</f>
        <v>1</v>
      </c>
      <c r="C1938" t="str">
        <f>IF(AND(B1938,MATCH(A1938,$A$1:$A$10073,0)=ROW()),COUNTIFS('2020'!$C$1:$C$2317,A1938,'2020'!$F$1:$F$2317,"&lt;&gt;二年")+COUNTIFS('2021'!$E$1:$E$2047,A1938,'2021'!$J$1:$J$2047,"&lt;&gt;二年")+COUNTIFS('2022'!$E$1:$E$1903,A1938,'2022'!$K$1:$K$1903,"&lt;&gt;二年")+COUNTIFS('2023'!$C$1:$C$1765,A1938,'2023'!$F$1:$F$1765,"&lt;&gt;二年",'2023'!$G$1:$G$1765,"&lt;&gt;*调整*")+COUNTIFS('2024'!$C$1:$C$2041,A1938,'2024'!$F$1:$F$2041,"&lt;&gt;二年",'2024'!$G$1:$G$2041,"&lt;&gt;*调整*")+ROW()/100000,"")</f>
        <v/>
      </c>
    </row>
    <row r="1939" spans="1:3" ht="15" customHeight="1">
      <c r="A1939" t="str">
        <f>'2020'!C1939</f>
        <v>测绘工程</v>
      </c>
      <c r="B1939" t="b">
        <f>ISNUMBER('2020'!A1939)</f>
        <v>1</v>
      </c>
      <c r="C1939">
        <f>IF(AND(B1939,MATCH(A1939,$A$1:$A$10073,0)=ROW()),COUNTIFS('2020'!$C$1:$C$2317,A1939,'2020'!$F$1:$F$2317,"&lt;&gt;二年")+COUNTIFS('2021'!$E$1:$E$2047,A1939,'2021'!$J$1:$J$2047,"&lt;&gt;二年")+COUNTIFS('2022'!$E$1:$E$1903,A1939,'2022'!$K$1:$K$1903,"&lt;&gt;二年")+COUNTIFS('2023'!$C$1:$C$1765,A1939,'2023'!$F$1:$F$1765,"&lt;&gt;二年",'2023'!$G$1:$G$1765,"&lt;&gt;*调整*")+COUNTIFS('2024'!$C$1:$C$2041,A1939,'2024'!$F$1:$F$2041,"&lt;&gt;二年",'2024'!$G$1:$G$2041,"&lt;&gt;*调整*")+ROW()/100000,"")</f>
        <v>6.0193899999999996</v>
      </c>
    </row>
    <row r="1940" spans="1:3" ht="15" customHeight="1">
      <c r="A1940" t="str">
        <f>'2020'!C1940</f>
        <v>虚拟现实技术</v>
      </c>
      <c r="B1940" t="b">
        <f>ISNUMBER('2020'!A1940)</f>
        <v>1</v>
      </c>
      <c r="C1940" t="str">
        <f>IF(AND(B1940,MATCH(A1940,$A$1:$A$10073,0)=ROW()),COUNTIFS('2020'!$C$1:$C$2317,A1940,'2020'!$F$1:$F$2317,"&lt;&gt;二年")+COUNTIFS('2021'!$E$1:$E$2047,A1940,'2021'!$J$1:$J$2047,"&lt;&gt;二年")+COUNTIFS('2022'!$E$1:$E$1903,A1940,'2022'!$K$1:$K$1903,"&lt;&gt;二年")+COUNTIFS('2023'!$C$1:$C$1765,A1940,'2023'!$F$1:$F$1765,"&lt;&gt;二年",'2023'!$G$1:$G$1765,"&lt;&gt;*调整*")+COUNTIFS('2024'!$C$1:$C$2041,A1940,'2024'!$F$1:$F$2041,"&lt;&gt;二年",'2024'!$G$1:$G$2041,"&lt;&gt;*调整*")+ROW()/100000,"")</f>
        <v/>
      </c>
    </row>
    <row r="1941" spans="1:3" ht="15" customHeight="1">
      <c r="A1941" t="str">
        <f>'2020'!C1941</f>
        <v>应急管理</v>
      </c>
      <c r="B1941" t="b">
        <f>ISNUMBER('2020'!A1941)</f>
        <v>1</v>
      </c>
      <c r="C1941" t="str">
        <f>IF(AND(B1941,MATCH(A1941,$A$1:$A$10073,0)=ROW()),COUNTIFS('2020'!$C$1:$C$2317,A1941,'2020'!$F$1:$F$2317,"&lt;&gt;二年")+COUNTIFS('2021'!$E$1:$E$2047,A1941,'2021'!$J$1:$J$2047,"&lt;&gt;二年")+COUNTIFS('2022'!$E$1:$E$1903,A1941,'2022'!$K$1:$K$1903,"&lt;&gt;二年")+COUNTIFS('2023'!$C$1:$C$1765,A1941,'2023'!$F$1:$F$1765,"&lt;&gt;二年",'2023'!$G$1:$G$1765,"&lt;&gt;*调整*")+COUNTIFS('2024'!$C$1:$C$2041,A1941,'2024'!$F$1:$F$2041,"&lt;&gt;二年",'2024'!$G$1:$G$2041,"&lt;&gt;*调整*")+ROW()/100000,"")</f>
        <v/>
      </c>
    </row>
    <row r="1942" spans="1:3" ht="15" customHeight="1">
      <c r="A1942" t="str">
        <f>'2020'!C1942</f>
        <v>数字媒体技术</v>
      </c>
      <c r="B1942" t="b">
        <f>ISNUMBER('2020'!A1942)</f>
        <v>1</v>
      </c>
      <c r="C1942" t="str">
        <f>IF(AND(B1942,MATCH(A1942,$A$1:$A$10073,0)=ROW()),COUNTIFS('2020'!$C$1:$C$2317,A1942,'2020'!$F$1:$F$2317,"&lt;&gt;二年")+COUNTIFS('2021'!$E$1:$E$2047,A1942,'2021'!$J$1:$J$2047,"&lt;&gt;二年")+COUNTIFS('2022'!$E$1:$E$1903,A1942,'2022'!$K$1:$K$1903,"&lt;&gt;二年")+COUNTIFS('2023'!$C$1:$C$1765,A1942,'2023'!$F$1:$F$1765,"&lt;&gt;二年",'2023'!$G$1:$G$1765,"&lt;&gt;*调整*")+COUNTIFS('2024'!$C$1:$C$2041,A1942,'2024'!$F$1:$F$2041,"&lt;&gt;二年",'2024'!$G$1:$G$2041,"&lt;&gt;*调整*")+ROW()/100000,"")</f>
        <v/>
      </c>
    </row>
    <row r="1943" spans="1:3" ht="15" customHeight="1">
      <c r="A1943" t="str">
        <f>'2020'!C1943</f>
        <v>小学教育</v>
      </c>
      <c r="B1943" t="b">
        <f>ISNUMBER('2020'!A1943)</f>
        <v>1</v>
      </c>
      <c r="C1943" t="str">
        <f>IF(AND(B1943,MATCH(A1943,$A$1:$A$10073,0)=ROW()),COUNTIFS('2020'!$C$1:$C$2317,A1943,'2020'!$F$1:$F$2317,"&lt;&gt;二年")+COUNTIFS('2021'!$E$1:$E$2047,A1943,'2021'!$J$1:$J$2047,"&lt;&gt;二年")+COUNTIFS('2022'!$E$1:$E$1903,A1943,'2022'!$K$1:$K$1903,"&lt;&gt;二年")+COUNTIFS('2023'!$C$1:$C$1765,A1943,'2023'!$F$1:$F$1765,"&lt;&gt;二年",'2023'!$G$1:$G$1765,"&lt;&gt;*调整*")+COUNTIFS('2024'!$C$1:$C$2041,A1943,'2024'!$F$1:$F$2041,"&lt;&gt;二年",'2024'!$G$1:$G$2041,"&lt;&gt;*调整*")+ROW()/100000,"")</f>
        <v/>
      </c>
    </row>
    <row r="1944" spans="1:3" ht="15" customHeight="1">
      <c r="A1944" t="str">
        <f>'2020'!C1944</f>
        <v>表演</v>
      </c>
      <c r="B1944" t="b">
        <f>ISNUMBER('2020'!A1944)</f>
        <v>1</v>
      </c>
      <c r="C1944" t="str">
        <f>IF(AND(B1944,MATCH(A1944,$A$1:$A$10073,0)=ROW()),COUNTIFS('2020'!$C$1:$C$2317,A1944,'2020'!$F$1:$F$2317,"&lt;&gt;二年")+COUNTIFS('2021'!$E$1:$E$2047,A1944,'2021'!$J$1:$J$2047,"&lt;&gt;二年")+COUNTIFS('2022'!$E$1:$E$1903,A1944,'2022'!$K$1:$K$1903,"&lt;&gt;二年")+COUNTIFS('2023'!$C$1:$C$1765,A1944,'2023'!$F$1:$F$1765,"&lt;&gt;二年",'2023'!$G$1:$G$1765,"&lt;&gt;*调整*")+COUNTIFS('2024'!$C$1:$C$2041,A1944,'2024'!$F$1:$F$2041,"&lt;&gt;二年",'2024'!$G$1:$G$2041,"&lt;&gt;*调整*")+ROW()/100000,"")</f>
        <v/>
      </c>
    </row>
    <row r="1945" spans="1:3" ht="15" customHeight="1">
      <c r="A1945" t="str">
        <f>'2020'!C1945</f>
        <v>数字媒体艺术</v>
      </c>
      <c r="B1945" t="b">
        <f>ISNUMBER('2020'!A1945)</f>
        <v>1</v>
      </c>
      <c r="C1945" t="str">
        <f>IF(AND(B1945,MATCH(A1945,$A$1:$A$10073,0)=ROW()),COUNTIFS('2020'!$C$1:$C$2317,A1945,'2020'!$F$1:$F$2317,"&lt;&gt;二年")+COUNTIFS('2021'!$E$1:$E$2047,A1945,'2021'!$J$1:$J$2047,"&lt;&gt;二年")+COUNTIFS('2022'!$E$1:$E$1903,A1945,'2022'!$K$1:$K$1903,"&lt;&gt;二年")+COUNTIFS('2023'!$C$1:$C$1765,A1945,'2023'!$F$1:$F$1765,"&lt;&gt;二年",'2023'!$G$1:$G$1765,"&lt;&gt;*调整*")+COUNTIFS('2024'!$C$1:$C$2041,A1945,'2024'!$F$1:$F$2041,"&lt;&gt;二年",'2024'!$G$1:$G$2041,"&lt;&gt;*调整*")+ROW()/100000,"")</f>
        <v/>
      </c>
    </row>
    <row r="1946" spans="1:3" ht="15" customHeight="1">
      <c r="A1946" t="str">
        <f>'2020'!C1946</f>
        <v>网络与新媒体</v>
      </c>
      <c r="B1946" t="b">
        <f>ISNUMBER('2020'!A1946)</f>
        <v>1</v>
      </c>
      <c r="C1946" t="str">
        <f>IF(AND(B1946,MATCH(A1946,$A$1:$A$10073,0)=ROW()),COUNTIFS('2020'!$C$1:$C$2317,A1946,'2020'!$F$1:$F$2317,"&lt;&gt;二年")+COUNTIFS('2021'!$E$1:$E$2047,A1946,'2021'!$J$1:$J$2047,"&lt;&gt;二年")+COUNTIFS('2022'!$E$1:$E$1903,A1946,'2022'!$K$1:$K$1903,"&lt;&gt;二年")+COUNTIFS('2023'!$C$1:$C$1765,A1946,'2023'!$F$1:$F$1765,"&lt;&gt;二年",'2023'!$G$1:$G$1765,"&lt;&gt;*调整*")+COUNTIFS('2024'!$C$1:$C$2041,A1946,'2024'!$F$1:$F$2041,"&lt;&gt;二年",'2024'!$G$1:$G$2041,"&lt;&gt;*调整*")+ROW()/100000,"")</f>
        <v/>
      </c>
    </row>
    <row r="1947" spans="1:3" ht="15" customHeight="1">
      <c r="A1947" t="str">
        <f>'2020'!C1947</f>
        <v>制药工程</v>
      </c>
      <c r="B1947" t="b">
        <f>ISNUMBER('2020'!A1947)</f>
        <v>1</v>
      </c>
      <c r="C1947" t="str">
        <f>IF(AND(B1947,MATCH(A1947,$A$1:$A$10073,0)=ROW()),COUNTIFS('2020'!$C$1:$C$2317,A1947,'2020'!$F$1:$F$2317,"&lt;&gt;二年")+COUNTIFS('2021'!$E$1:$E$2047,A1947,'2021'!$J$1:$J$2047,"&lt;&gt;二年")+COUNTIFS('2022'!$E$1:$E$1903,A1947,'2022'!$K$1:$K$1903,"&lt;&gt;二年")+COUNTIFS('2023'!$C$1:$C$1765,A1947,'2023'!$F$1:$F$1765,"&lt;&gt;二年",'2023'!$G$1:$G$1765,"&lt;&gt;*调整*")+COUNTIFS('2024'!$C$1:$C$2041,A1947,'2024'!$F$1:$F$2041,"&lt;&gt;二年",'2024'!$G$1:$G$2041,"&lt;&gt;*调整*")+ROW()/100000,"")</f>
        <v/>
      </c>
    </row>
    <row r="1948" spans="1:3" ht="15" customHeight="1">
      <c r="A1948" t="str">
        <f>'2020'!C1948</f>
        <v>助产学</v>
      </c>
      <c r="B1948" t="b">
        <f>ISNUMBER('2020'!A1948)</f>
        <v>1</v>
      </c>
      <c r="C1948" t="str">
        <f>IF(AND(B1948,MATCH(A1948,$A$1:$A$10073,0)=ROW()),COUNTIFS('2020'!$C$1:$C$2317,A1948,'2020'!$F$1:$F$2317,"&lt;&gt;二年")+COUNTIFS('2021'!$E$1:$E$2047,A1948,'2021'!$J$1:$J$2047,"&lt;&gt;二年")+COUNTIFS('2022'!$E$1:$E$1903,A1948,'2022'!$K$1:$K$1903,"&lt;&gt;二年")+COUNTIFS('2023'!$C$1:$C$1765,A1948,'2023'!$F$1:$F$1765,"&lt;&gt;二年",'2023'!$G$1:$G$1765,"&lt;&gt;*调整*")+COUNTIFS('2024'!$C$1:$C$2041,A1948,'2024'!$F$1:$F$2041,"&lt;&gt;二年",'2024'!$G$1:$G$2041,"&lt;&gt;*调整*")+ROW()/100000,"")</f>
        <v/>
      </c>
    </row>
    <row r="1949" spans="1:3" ht="15" customHeight="1">
      <c r="A1949" t="str">
        <f>'2020'!C1949</f>
        <v>给排水科学与工程</v>
      </c>
      <c r="B1949" t="b">
        <f>ISNUMBER('2020'!A1949)</f>
        <v>1</v>
      </c>
      <c r="C1949" t="str">
        <f>IF(AND(B1949,MATCH(A1949,$A$1:$A$10073,0)=ROW()),COUNTIFS('2020'!$C$1:$C$2317,A1949,'2020'!$F$1:$F$2317,"&lt;&gt;二年")+COUNTIFS('2021'!$E$1:$E$2047,A1949,'2021'!$J$1:$J$2047,"&lt;&gt;二年")+COUNTIFS('2022'!$E$1:$E$1903,A1949,'2022'!$K$1:$K$1903,"&lt;&gt;二年")+COUNTIFS('2023'!$C$1:$C$1765,A1949,'2023'!$F$1:$F$1765,"&lt;&gt;二年",'2023'!$G$1:$G$1765,"&lt;&gt;*调整*")+COUNTIFS('2024'!$C$1:$C$2041,A1949,'2024'!$F$1:$F$2041,"&lt;&gt;二年",'2024'!$G$1:$G$2041,"&lt;&gt;*调整*")+ROW()/100000,"")</f>
        <v/>
      </c>
    </row>
    <row r="1950" spans="1:3" ht="15" customHeight="1">
      <c r="A1950" t="str">
        <f>'2020'!C1950</f>
        <v>测绘工程</v>
      </c>
      <c r="B1950" t="b">
        <f>ISNUMBER('2020'!A1950)</f>
        <v>1</v>
      </c>
      <c r="C1950" t="str">
        <f>IF(AND(B1950,MATCH(A1950,$A$1:$A$10073,0)=ROW()),COUNTIFS('2020'!$C$1:$C$2317,A1950,'2020'!$F$1:$F$2317,"&lt;&gt;二年")+COUNTIFS('2021'!$E$1:$E$2047,A1950,'2021'!$J$1:$J$2047,"&lt;&gt;二年")+COUNTIFS('2022'!$E$1:$E$1903,A1950,'2022'!$K$1:$K$1903,"&lt;&gt;二年")+COUNTIFS('2023'!$C$1:$C$1765,A1950,'2023'!$F$1:$F$1765,"&lt;&gt;二年",'2023'!$G$1:$G$1765,"&lt;&gt;*调整*")+COUNTIFS('2024'!$C$1:$C$2041,A1950,'2024'!$F$1:$F$2041,"&lt;&gt;二年",'2024'!$G$1:$G$2041,"&lt;&gt;*调整*")+ROW()/100000,"")</f>
        <v/>
      </c>
    </row>
    <row r="1951" spans="1:3" ht="15" customHeight="1">
      <c r="A1951" t="str">
        <f>'2020'!C1951</f>
        <v>城乡规划</v>
      </c>
      <c r="B1951" t="b">
        <f>ISNUMBER('2020'!A1951)</f>
        <v>1</v>
      </c>
      <c r="C1951" t="str">
        <f>IF(AND(B1951,MATCH(A1951,$A$1:$A$10073,0)=ROW()),COUNTIFS('2020'!$C$1:$C$2317,A1951,'2020'!$F$1:$F$2317,"&lt;&gt;二年")+COUNTIFS('2021'!$E$1:$E$2047,A1951,'2021'!$J$1:$J$2047,"&lt;&gt;二年")+COUNTIFS('2022'!$E$1:$E$1903,A1951,'2022'!$K$1:$K$1903,"&lt;&gt;二年")+COUNTIFS('2023'!$C$1:$C$1765,A1951,'2023'!$F$1:$F$1765,"&lt;&gt;二年",'2023'!$G$1:$G$1765,"&lt;&gt;*调整*")+COUNTIFS('2024'!$C$1:$C$2041,A1951,'2024'!$F$1:$F$2041,"&lt;&gt;二年",'2024'!$G$1:$G$2041,"&lt;&gt;*调整*")+ROW()/100000,"")</f>
        <v/>
      </c>
    </row>
    <row r="1952" spans="1:3" ht="15" customHeight="1">
      <c r="A1952" t="str">
        <f>'2020'!C1952</f>
        <v>数据科学与大数据技术</v>
      </c>
      <c r="B1952" t="b">
        <f>ISNUMBER('2020'!A1952)</f>
        <v>1</v>
      </c>
      <c r="C1952" t="str">
        <f>IF(AND(B1952,MATCH(A1952,$A$1:$A$10073,0)=ROW()),COUNTIFS('2020'!$C$1:$C$2317,A1952,'2020'!$F$1:$F$2317,"&lt;&gt;二年")+COUNTIFS('2021'!$E$1:$E$2047,A1952,'2021'!$J$1:$J$2047,"&lt;&gt;二年")+COUNTIFS('2022'!$E$1:$E$1903,A1952,'2022'!$K$1:$K$1903,"&lt;&gt;二年")+COUNTIFS('2023'!$C$1:$C$1765,A1952,'2023'!$F$1:$F$1765,"&lt;&gt;二年",'2023'!$G$1:$G$1765,"&lt;&gt;*调整*")+COUNTIFS('2024'!$C$1:$C$2041,A1952,'2024'!$F$1:$F$2041,"&lt;&gt;二年",'2024'!$G$1:$G$2041,"&lt;&gt;*调整*")+ROW()/100000,"")</f>
        <v/>
      </c>
    </row>
    <row r="1953" spans="1:3" ht="15" customHeight="1">
      <c r="A1953" t="str">
        <f>'2020'!C1953</f>
        <v>食品营养与健康</v>
      </c>
      <c r="B1953" t="b">
        <f>ISNUMBER('2020'!A1953)</f>
        <v>1</v>
      </c>
      <c r="C1953" t="str">
        <f>IF(AND(B1953,MATCH(A1953,$A$1:$A$10073,0)=ROW()),COUNTIFS('2020'!$C$1:$C$2317,A1953,'2020'!$F$1:$F$2317,"&lt;&gt;二年")+COUNTIFS('2021'!$E$1:$E$2047,A1953,'2021'!$J$1:$J$2047,"&lt;&gt;二年")+COUNTIFS('2022'!$E$1:$E$1903,A1953,'2022'!$K$1:$K$1903,"&lt;&gt;二年")+COUNTIFS('2023'!$C$1:$C$1765,A1953,'2023'!$F$1:$F$1765,"&lt;&gt;二年",'2023'!$G$1:$G$1765,"&lt;&gt;*调整*")+COUNTIFS('2024'!$C$1:$C$2041,A1953,'2024'!$F$1:$F$2041,"&lt;&gt;二年",'2024'!$G$1:$G$2041,"&lt;&gt;*调整*")+ROW()/100000,"")</f>
        <v/>
      </c>
    </row>
    <row r="1954" spans="1:3" ht="15" customHeight="1">
      <c r="A1954" t="str">
        <f>'2020'!C1954</f>
        <v>跨境电子商务</v>
      </c>
      <c r="B1954" t="b">
        <f>ISNUMBER('2020'!A1954)</f>
        <v>1</v>
      </c>
      <c r="C1954" t="str">
        <f>IF(AND(B1954,MATCH(A1954,$A$1:$A$10073,0)=ROW()),COUNTIFS('2020'!$C$1:$C$2317,A1954,'2020'!$F$1:$F$2317,"&lt;&gt;二年")+COUNTIFS('2021'!$E$1:$E$2047,A1954,'2021'!$J$1:$J$2047,"&lt;&gt;二年")+COUNTIFS('2022'!$E$1:$E$1903,A1954,'2022'!$K$1:$K$1903,"&lt;&gt;二年")+COUNTIFS('2023'!$C$1:$C$1765,A1954,'2023'!$F$1:$F$1765,"&lt;&gt;二年",'2023'!$G$1:$G$1765,"&lt;&gt;*调整*")+COUNTIFS('2024'!$C$1:$C$2041,A1954,'2024'!$F$1:$F$2041,"&lt;&gt;二年",'2024'!$G$1:$G$2041,"&lt;&gt;*调整*")+ROW()/100000,"")</f>
        <v/>
      </c>
    </row>
    <row r="1955" spans="1:3" ht="15" customHeight="1">
      <c r="A1955">
        <f>'2020'!C1955</f>
        <v>0</v>
      </c>
      <c r="B1955" t="b">
        <f>ISNUMBER('2020'!A1955)</f>
        <v>0</v>
      </c>
      <c r="C1955" t="str">
        <f>IF(AND(B1955,MATCH(A1955,$A$1:$A$10073,0)=ROW()),COUNTIFS('2020'!$C$1:$C$2317,A1955,'2020'!$F$1:$F$2317,"&lt;&gt;二年")+COUNTIFS('2021'!$E$1:$E$2047,A1955,'2021'!$J$1:$J$2047,"&lt;&gt;二年")+COUNTIFS('2022'!$E$1:$E$1903,A1955,'2022'!$K$1:$K$1903,"&lt;&gt;二年")+COUNTIFS('2023'!$C$1:$C$1765,A1955,'2023'!$F$1:$F$1765,"&lt;&gt;二年",'2023'!$G$1:$G$1765,"&lt;&gt;*调整*")+COUNTIFS('2024'!$C$1:$C$2041,A1955,'2024'!$F$1:$F$2041,"&lt;&gt;二年",'2024'!$G$1:$G$2041,"&lt;&gt;*调整*")+ROW()/100000,"")</f>
        <v/>
      </c>
    </row>
    <row r="1956" spans="1:3" ht="15" customHeight="1">
      <c r="A1956" t="str">
        <f>'2020'!C1956</f>
        <v>税收学</v>
      </c>
      <c r="B1956" t="b">
        <f>ISNUMBER('2020'!A1956)</f>
        <v>1</v>
      </c>
      <c r="C1956" t="str">
        <f>IF(AND(B1956,MATCH(A1956,$A$1:$A$10073,0)=ROW()),COUNTIFS('2020'!$C$1:$C$2317,A1956,'2020'!$F$1:$F$2317,"&lt;&gt;二年")+COUNTIFS('2021'!$E$1:$E$2047,A1956,'2021'!$J$1:$J$2047,"&lt;&gt;二年")+COUNTIFS('2022'!$E$1:$E$1903,A1956,'2022'!$K$1:$K$1903,"&lt;&gt;二年")+COUNTIFS('2023'!$C$1:$C$1765,A1956,'2023'!$F$1:$F$1765,"&lt;&gt;二年",'2023'!$G$1:$G$1765,"&lt;&gt;*调整*")+COUNTIFS('2024'!$C$1:$C$2041,A1956,'2024'!$F$1:$F$2041,"&lt;&gt;二年",'2024'!$G$1:$G$2041,"&lt;&gt;*调整*")+ROW()/100000,"")</f>
        <v/>
      </c>
    </row>
    <row r="1957" spans="1:3" ht="15" customHeight="1">
      <c r="A1957" t="str">
        <f>'2020'!C1957</f>
        <v>翻译</v>
      </c>
      <c r="B1957" t="b">
        <f>ISNUMBER('2020'!A1957)</f>
        <v>1</v>
      </c>
      <c r="C1957" t="str">
        <f>IF(AND(B1957,MATCH(A1957,$A$1:$A$10073,0)=ROW()),COUNTIFS('2020'!$C$1:$C$2317,A1957,'2020'!$F$1:$F$2317,"&lt;&gt;二年")+COUNTIFS('2021'!$E$1:$E$2047,A1957,'2021'!$J$1:$J$2047,"&lt;&gt;二年")+COUNTIFS('2022'!$E$1:$E$1903,A1957,'2022'!$K$1:$K$1903,"&lt;&gt;二年")+COUNTIFS('2023'!$C$1:$C$1765,A1957,'2023'!$F$1:$F$1765,"&lt;&gt;二年",'2023'!$G$1:$G$1765,"&lt;&gt;*调整*")+COUNTIFS('2024'!$C$1:$C$2041,A1957,'2024'!$F$1:$F$2041,"&lt;&gt;二年",'2024'!$G$1:$G$2041,"&lt;&gt;*调整*")+ROW()/100000,"")</f>
        <v/>
      </c>
    </row>
    <row r="1958" spans="1:3" ht="15" customHeight="1">
      <c r="A1958" t="str">
        <f>'2020'!C1958</f>
        <v>艺术教育</v>
      </c>
      <c r="B1958" t="b">
        <f>ISNUMBER('2020'!A1958)</f>
        <v>1</v>
      </c>
      <c r="C1958" t="str">
        <f>IF(AND(B1958,MATCH(A1958,$A$1:$A$10073,0)=ROW()),COUNTIFS('2020'!$C$1:$C$2317,A1958,'2020'!$F$1:$F$2317,"&lt;&gt;二年")+COUNTIFS('2021'!$E$1:$E$2047,A1958,'2021'!$J$1:$J$2047,"&lt;&gt;二年")+COUNTIFS('2022'!$E$1:$E$1903,A1958,'2022'!$K$1:$K$1903,"&lt;&gt;二年")+COUNTIFS('2023'!$C$1:$C$1765,A1958,'2023'!$F$1:$F$1765,"&lt;&gt;二年",'2023'!$G$1:$G$1765,"&lt;&gt;*调整*")+COUNTIFS('2024'!$C$1:$C$2041,A1958,'2024'!$F$1:$F$2041,"&lt;&gt;二年",'2024'!$G$1:$G$2041,"&lt;&gt;*调整*")+ROW()/100000,"")</f>
        <v/>
      </c>
    </row>
    <row r="1959" spans="1:3" ht="15" customHeight="1">
      <c r="A1959" t="str">
        <f>'2020'!C1959</f>
        <v>环境生态工程</v>
      </c>
      <c r="B1959" t="b">
        <f>ISNUMBER('2020'!A1959)</f>
        <v>1</v>
      </c>
      <c r="C1959" t="str">
        <f>IF(AND(B1959,MATCH(A1959,$A$1:$A$10073,0)=ROW()),COUNTIFS('2020'!$C$1:$C$2317,A1959,'2020'!$F$1:$F$2317,"&lt;&gt;二年")+COUNTIFS('2021'!$E$1:$E$2047,A1959,'2021'!$J$1:$J$2047,"&lt;&gt;二年")+COUNTIFS('2022'!$E$1:$E$1903,A1959,'2022'!$K$1:$K$1903,"&lt;&gt;二年")+COUNTIFS('2023'!$C$1:$C$1765,A1959,'2023'!$F$1:$F$1765,"&lt;&gt;二年",'2023'!$G$1:$G$1765,"&lt;&gt;*调整*")+COUNTIFS('2024'!$C$1:$C$2041,A1959,'2024'!$F$1:$F$2041,"&lt;&gt;二年",'2024'!$G$1:$G$2041,"&lt;&gt;*调整*")+ROW()/100000,"")</f>
        <v/>
      </c>
    </row>
    <row r="1960" spans="1:3" ht="15" customHeight="1">
      <c r="A1960" t="str">
        <f>'2020'!C1960</f>
        <v>休闲体育</v>
      </c>
      <c r="B1960" t="b">
        <f>ISNUMBER('2020'!A1960)</f>
        <v>1</v>
      </c>
      <c r="C1960" t="str">
        <f>IF(AND(B1960,MATCH(A1960,$A$1:$A$10073,0)=ROW()),COUNTIFS('2020'!$C$1:$C$2317,A1960,'2020'!$F$1:$F$2317,"&lt;&gt;二年")+COUNTIFS('2021'!$E$1:$E$2047,A1960,'2021'!$J$1:$J$2047,"&lt;&gt;二年")+COUNTIFS('2022'!$E$1:$E$1903,A1960,'2022'!$K$1:$K$1903,"&lt;&gt;二年")+COUNTIFS('2023'!$C$1:$C$1765,A1960,'2023'!$F$1:$F$1765,"&lt;&gt;二年",'2023'!$G$1:$G$1765,"&lt;&gt;*调整*")+COUNTIFS('2024'!$C$1:$C$2041,A1960,'2024'!$F$1:$F$2041,"&lt;&gt;二年",'2024'!$G$1:$G$2041,"&lt;&gt;*调整*")+ROW()/100000,"")</f>
        <v/>
      </c>
    </row>
    <row r="1961" spans="1:3" ht="15" customHeight="1">
      <c r="A1961">
        <f>'2020'!C1961</f>
        <v>0</v>
      </c>
      <c r="B1961" t="b">
        <f>ISNUMBER('2020'!A1961)</f>
        <v>0</v>
      </c>
      <c r="C1961" t="str">
        <f>IF(AND(B1961,MATCH(A1961,$A$1:$A$10073,0)=ROW()),COUNTIFS('2020'!$C$1:$C$2317,A1961,'2020'!$F$1:$F$2317,"&lt;&gt;二年")+COUNTIFS('2021'!$E$1:$E$2047,A1961,'2021'!$J$1:$J$2047,"&lt;&gt;二年")+COUNTIFS('2022'!$E$1:$E$1903,A1961,'2022'!$K$1:$K$1903,"&lt;&gt;二年")+COUNTIFS('2023'!$C$1:$C$1765,A1961,'2023'!$F$1:$F$1765,"&lt;&gt;二年",'2023'!$G$1:$G$1765,"&lt;&gt;*调整*")+COUNTIFS('2024'!$C$1:$C$2041,A1961,'2024'!$F$1:$F$2041,"&lt;&gt;二年",'2024'!$G$1:$G$2041,"&lt;&gt;*调整*")+ROW()/100000,"")</f>
        <v/>
      </c>
    </row>
    <row r="1962" spans="1:3" ht="15" customHeight="1">
      <c r="A1962" t="str">
        <f>'2020'!C1962</f>
        <v>数字媒体艺术</v>
      </c>
      <c r="B1962" t="b">
        <f>ISNUMBER('2020'!A1962)</f>
        <v>1</v>
      </c>
      <c r="C1962" t="str">
        <f>IF(AND(B1962,MATCH(A1962,$A$1:$A$10073,0)=ROW()),COUNTIFS('2020'!$C$1:$C$2317,A1962,'2020'!$F$1:$F$2317,"&lt;&gt;二年")+COUNTIFS('2021'!$E$1:$E$2047,A1962,'2021'!$J$1:$J$2047,"&lt;&gt;二年")+COUNTIFS('2022'!$E$1:$E$1903,A1962,'2022'!$K$1:$K$1903,"&lt;&gt;二年")+COUNTIFS('2023'!$C$1:$C$1765,A1962,'2023'!$F$1:$F$1765,"&lt;&gt;二年",'2023'!$G$1:$G$1765,"&lt;&gt;*调整*")+COUNTIFS('2024'!$C$1:$C$2041,A1962,'2024'!$F$1:$F$2041,"&lt;&gt;二年",'2024'!$G$1:$G$2041,"&lt;&gt;*调整*")+ROW()/100000,"")</f>
        <v/>
      </c>
    </row>
    <row r="1963" spans="1:3" ht="15" customHeight="1">
      <c r="A1963" t="str">
        <f>'2020'!C1963</f>
        <v>应急管理</v>
      </c>
      <c r="B1963" t="b">
        <f>ISNUMBER('2020'!A1963)</f>
        <v>1</v>
      </c>
      <c r="C1963" t="str">
        <f>IF(AND(B1963,MATCH(A1963,$A$1:$A$10073,0)=ROW()),COUNTIFS('2020'!$C$1:$C$2317,A1963,'2020'!$F$1:$F$2317,"&lt;&gt;二年")+COUNTIFS('2021'!$E$1:$E$2047,A1963,'2021'!$J$1:$J$2047,"&lt;&gt;二年")+COUNTIFS('2022'!$E$1:$E$1903,A1963,'2022'!$K$1:$K$1903,"&lt;&gt;二年")+COUNTIFS('2023'!$C$1:$C$1765,A1963,'2023'!$F$1:$F$1765,"&lt;&gt;二年",'2023'!$G$1:$G$1765,"&lt;&gt;*调整*")+COUNTIFS('2024'!$C$1:$C$2041,A1963,'2024'!$F$1:$F$2041,"&lt;&gt;二年",'2024'!$G$1:$G$2041,"&lt;&gt;*调整*")+ROW()/100000,"")</f>
        <v/>
      </c>
    </row>
    <row r="1964" spans="1:3" ht="15" customHeight="1">
      <c r="A1964" t="str">
        <f>'2020'!C1964</f>
        <v>大数据管理与应用</v>
      </c>
      <c r="B1964" t="b">
        <f>ISNUMBER('2020'!A1964)</f>
        <v>1</v>
      </c>
      <c r="C1964" t="str">
        <f>IF(AND(B1964,MATCH(A1964,$A$1:$A$10073,0)=ROW()),COUNTIFS('2020'!$C$1:$C$2317,A1964,'2020'!$F$1:$F$2317,"&lt;&gt;二年")+COUNTIFS('2021'!$E$1:$E$2047,A1964,'2021'!$J$1:$J$2047,"&lt;&gt;二年")+COUNTIFS('2022'!$E$1:$E$1903,A1964,'2022'!$K$1:$K$1903,"&lt;&gt;二年")+COUNTIFS('2023'!$C$1:$C$1765,A1964,'2023'!$F$1:$F$1765,"&lt;&gt;二年",'2023'!$G$1:$G$1765,"&lt;&gt;*调整*")+COUNTIFS('2024'!$C$1:$C$2041,A1964,'2024'!$F$1:$F$2041,"&lt;&gt;二年",'2024'!$G$1:$G$2041,"&lt;&gt;*调整*")+ROW()/100000,"")</f>
        <v/>
      </c>
    </row>
    <row r="1965" spans="1:3" ht="15" customHeight="1">
      <c r="A1965" t="str">
        <f>'2020'!C1965</f>
        <v>人工智能</v>
      </c>
      <c r="B1965" t="b">
        <f>ISNUMBER('2020'!A1965)</f>
        <v>1</v>
      </c>
      <c r="C1965" t="str">
        <f>IF(AND(B1965,MATCH(A1965,$A$1:$A$10073,0)=ROW()),COUNTIFS('2020'!$C$1:$C$2317,A1965,'2020'!$F$1:$F$2317,"&lt;&gt;二年")+COUNTIFS('2021'!$E$1:$E$2047,A1965,'2021'!$J$1:$J$2047,"&lt;&gt;二年")+COUNTIFS('2022'!$E$1:$E$1903,A1965,'2022'!$K$1:$K$1903,"&lt;&gt;二年")+COUNTIFS('2023'!$C$1:$C$1765,A1965,'2023'!$F$1:$F$1765,"&lt;&gt;二年",'2023'!$G$1:$G$1765,"&lt;&gt;*调整*")+COUNTIFS('2024'!$C$1:$C$2041,A1965,'2024'!$F$1:$F$2041,"&lt;&gt;二年",'2024'!$G$1:$G$2041,"&lt;&gt;*调整*")+ROW()/100000,"")</f>
        <v/>
      </c>
    </row>
    <row r="1966" spans="1:3" ht="15" customHeight="1">
      <c r="A1966" t="str">
        <f>'2020'!C1966</f>
        <v>数据科学与大数据技术</v>
      </c>
      <c r="B1966" t="b">
        <f>ISNUMBER('2020'!A1966)</f>
        <v>1</v>
      </c>
      <c r="C1966" t="str">
        <f>IF(AND(B1966,MATCH(A1966,$A$1:$A$10073,0)=ROW()),COUNTIFS('2020'!$C$1:$C$2317,A1966,'2020'!$F$1:$F$2317,"&lt;&gt;二年")+COUNTIFS('2021'!$E$1:$E$2047,A1966,'2021'!$J$1:$J$2047,"&lt;&gt;二年")+COUNTIFS('2022'!$E$1:$E$1903,A1966,'2022'!$K$1:$K$1903,"&lt;&gt;二年")+COUNTIFS('2023'!$C$1:$C$1765,A1966,'2023'!$F$1:$F$1765,"&lt;&gt;二年",'2023'!$G$1:$G$1765,"&lt;&gt;*调整*")+COUNTIFS('2024'!$C$1:$C$2041,A1966,'2024'!$F$1:$F$2041,"&lt;&gt;二年",'2024'!$G$1:$G$2041,"&lt;&gt;*调整*")+ROW()/100000,"")</f>
        <v/>
      </c>
    </row>
    <row r="1967" spans="1:3" ht="15" customHeight="1">
      <c r="A1967" t="str">
        <f>'2020'!C1967</f>
        <v>光电信息科学与工程</v>
      </c>
      <c r="B1967" t="b">
        <f>ISNUMBER('2020'!A1967)</f>
        <v>1</v>
      </c>
      <c r="C1967" t="str">
        <f>IF(AND(B1967,MATCH(A1967,$A$1:$A$10073,0)=ROW()),COUNTIFS('2020'!$C$1:$C$2317,A1967,'2020'!$F$1:$F$2317,"&lt;&gt;二年")+COUNTIFS('2021'!$E$1:$E$2047,A1967,'2021'!$J$1:$J$2047,"&lt;&gt;二年")+COUNTIFS('2022'!$E$1:$E$1903,A1967,'2022'!$K$1:$K$1903,"&lt;&gt;二年")+COUNTIFS('2023'!$C$1:$C$1765,A1967,'2023'!$F$1:$F$1765,"&lt;&gt;二年",'2023'!$G$1:$G$1765,"&lt;&gt;*调整*")+COUNTIFS('2024'!$C$1:$C$2041,A1967,'2024'!$F$1:$F$2041,"&lt;&gt;二年",'2024'!$G$1:$G$2041,"&lt;&gt;*调整*")+ROW()/100000,"")</f>
        <v/>
      </c>
    </row>
    <row r="1968" spans="1:3" ht="15" customHeight="1">
      <c r="A1968" t="str">
        <f>'2020'!C1968</f>
        <v>城市设计</v>
      </c>
      <c r="B1968" t="b">
        <f>ISNUMBER('2020'!A1968)</f>
        <v>1</v>
      </c>
      <c r="C1968" t="str">
        <f>IF(AND(B1968,MATCH(A1968,$A$1:$A$10073,0)=ROW()),COUNTIFS('2020'!$C$1:$C$2317,A1968,'2020'!$F$1:$F$2317,"&lt;&gt;二年")+COUNTIFS('2021'!$E$1:$E$2047,A1968,'2021'!$J$1:$J$2047,"&lt;&gt;二年")+COUNTIFS('2022'!$E$1:$E$1903,A1968,'2022'!$K$1:$K$1903,"&lt;&gt;二年")+COUNTIFS('2023'!$C$1:$C$1765,A1968,'2023'!$F$1:$F$1765,"&lt;&gt;二年",'2023'!$G$1:$G$1765,"&lt;&gt;*调整*")+COUNTIFS('2024'!$C$1:$C$2041,A1968,'2024'!$F$1:$F$2041,"&lt;&gt;二年",'2024'!$G$1:$G$2041,"&lt;&gt;*调整*")+ROW()/100000,"")</f>
        <v/>
      </c>
    </row>
    <row r="1969" spans="1:3" ht="15" customHeight="1">
      <c r="A1969" t="str">
        <f>'2020'!C1969</f>
        <v>大数据管理与应用</v>
      </c>
      <c r="B1969" t="b">
        <f>ISNUMBER('2020'!A1969)</f>
        <v>1</v>
      </c>
      <c r="C1969" t="str">
        <f>IF(AND(B1969,MATCH(A1969,$A$1:$A$10073,0)=ROW()),COUNTIFS('2020'!$C$1:$C$2317,A1969,'2020'!$F$1:$F$2317,"&lt;&gt;二年")+COUNTIFS('2021'!$E$1:$E$2047,A1969,'2021'!$J$1:$J$2047,"&lt;&gt;二年")+COUNTIFS('2022'!$E$1:$E$1903,A1969,'2022'!$K$1:$K$1903,"&lt;&gt;二年")+COUNTIFS('2023'!$C$1:$C$1765,A1969,'2023'!$F$1:$F$1765,"&lt;&gt;二年",'2023'!$G$1:$G$1765,"&lt;&gt;*调整*")+COUNTIFS('2024'!$C$1:$C$2041,A1969,'2024'!$F$1:$F$2041,"&lt;&gt;二年",'2024'!$G$1:$G$2041,"&lt;&gt;*调整*")+ROW()/100000,"")</f>
        <v/>
      </c>
    </row>
    <row r="1970" spans="1:3" ht="15" customHeight="1">
      <c r="A1970" t="str">
        <f>'2020'!C1970</f>
        <v>能源与动力工程</v>
      </c>
      <c r="B1970" t="b">
        <f>ISNUMBER('2020'!A1970)</f>
        <v>1</v>
      </c>
      <c r="C1970" t="str">
        <f>IF(AND(B1970,MATCH(A1970,$A$1:$A$10073,0)=ROW()),COUNTIFS('2020'!$C$1:$C$2317,A1970,'2020'!$F$1:$F$2317,"&lt;&gt;二年")+COUNTIFS('2021'!$E$1:$E$2047,A1970,'2021'!$J$1:$J$2047,"&lt;&gt;二年")+COUNTIFS('2022'!$E$1:$E$1903,A1970,'2022'!$K$1:$K$1903,"&lt;&gt;二年")+COUNTIFS('2023'!$C$1:$C$1765,A1970,'2023'!$F$1:$F$1765,"&lt;&gt;二年",'2023'!$G$1:$G$1765,"&lt;&gt;*调整*")+COUNTIFS('2024'!$C$1:$C$2041,A1970,'2024'!$F$1:$F$2041,"&lt;&gt;二年",'2024'!$G$1:$G$2041,"&lt;&gt;*调整*")+ROW()/100000,"")</f>
        <v/>
      </c>
    </row>
    <row r="1971" spans="1:3" ht="15" customHeight="1">
      <c r="A1971" t="str">
        <f>'2020'!C1971</f>
        <v>轻化工程</v>
      </c>
      <c r="B1971" t="b">
        <f>ISNUMBER('2020'!A1971)</f>
        <v>1</v>
      </c>
      <c r="C1971" t="str">
        <f>IF(AND(B1971,MATCH(A1971,$A$1:$A$10073,0)=ROW()),COUNTIFS('2020'!$C$1:$C$2317,A1971,'2020'!$F$1:$F$2317,"&lt;&gt;二年")+COUNTIFS('2021'!$E$1:$E$2047,A1971,'2021'!$J$1:$J$2047,"&lt;&gt;二年")+COUNTIFS('2022'!$E$1:$E$1903,A1971,'2022'!$K$1:$K$1903,"&lt;&gt;二年")+COUNTIFS('2023'!$C$1:$C$1765,A1971,'2023'!$F$1:$F$1765,"&lt;&gt;二年",'2023'!$G$1:$G$1765,"&lt;&gt;*调整*")+COUNTIFS('2024'!$C$1:$C$2041,A1971,'2024'!$F$1:$F$2041,"&lt;&gt;二年",'2024'!$G$1:$G$2041,"&lt;&gt;*调整*")+ROW()/100000,"")</f>
        <v/>
      </c>
    </row>
    <row r="1972" spans="1:3" ht="15" customHeight="1">
      <c r="A1972" t="str">
        <f>'2020'!C1972</f>
        <v>环境生态工程</v>
      </c>
      <c r="B1972" t="b">
        <f>ISNUMBER('2020'!A1972)</f>
        <v>1</v>
      </c>
      <c r="C1972" t="str">
        <f>IF(AND(B1972,MATCH(A1972,$A$1:$A$10073,0)=ROW()),COUNTIFS('2020'!$C$1:$C$2317,A1972,'2020'!$F$1:$F$2317,"&lt;&gt;二年")+COUNTIFS('2021'!$E$1:$E$2047,A1972,'2021'!$J$1:$J$2047,"&lt;&gt;二年")+COUNTIFS('2022'!$E$1:$E$1903,A1972,'2022'!$K$1:$K$1903,"&lt;&gt;二年")+COUNTIFS('2023'!$C$1:$C$1765,A1972,'2023'!$F$1:$F$1765,"&lt;&gt;二年",'2023'!$G$1:$G$1765,"&lt;&gt;*调整*")+COUNTIFS('2024'!$C$1:$C$2041,A1972,'2024'!$F$1:$F$2041,"&lt;&gt;二年",'2024'!$G$1:$G$2041,"&lt;&gt;*调整*")+ROW()/100000,"")</f>
        <v/>
      </c>
    </row>
    <row r="1973" spans="1:3" ht="15" customHeight="1">
      <c r="A1973" t="str">
        <f>'2020'!C1973</f>
        <v>药学</v>
      </c>
      <c r="B1973" t="b">
        <f>ISNUMBER('2020'!A1973)</f>
        <v>1</v>
      </c>
      <c r="C1973" t="str">
        <f>IF(AND(B1973,MATCH(A1973,$A$1:$A$10073,0)=ROW()),COUNTIFS('2020'!$C$1:$C$2317,A1973,'2020'!$F$1:$F$2317,"&lt;&gt;二年")+COUNTIFS('2021'!$E$1:$E$2047,A1973,'2021'!$J$1:$J$2047,"&lt;&gt;二年")+COUNTIFS('2022'!$E$1:$E$1903,A1973,'2022'!$K$1:$K$1903,"&lt;&gt;二年")+COUNTIFS('2023'!$C$1:$C$1765,A1973,'2023'!$F$1:$F$1765,"&lt;&gt;二年",'2023'!$G$1:$G$1765,"&lt;&gt;*调整*")+COUNTIFS('2024'!$C$1:$C$2041,A1973,'2024'!$F$1:$F$2041,"&lt;&gt;二年",'2024'!$G$1:$G$2041,"&lt;&gt;*调整*")+ROW()/100000,"")</f>
        <v/>
      </c>
    </row>
    <row r="1974" spans="1:3" ht="15" customHeight="1">
      <c r="A1974" t="str">
        <f>'2020'!C1974</f>
        <v>新能源科学与工程</v>
      </c>
      <c r="B1974" t="b">
        <f>ISNUMBER('2020'!A1974)</f>
        <v>1</v>
      </c>
      <c r="C1974" t="str">
        <f>IF(AND(B1974,MATCH(A1974,$A$1:$A$10073,0)=ROW()),COUNTIFS('2020'!$C$1:$C$2317,A1974,'2020'!$F$1:$F$2317,"&lt;&gt;二年")+COUNTIFS('2021'!$E$1:$E$2047,A1974,'2021'!$J$1:$J$2047,"&lt;&gt;二年")+COUNTIFS('2022'!$E$1:$E$1903,A1974,'2022'!$K$1:$K$1903,"&lt;&gt;二年")+COUNTIFS('2023'!$C$1:$C$1765,A1974,'2023'!$F$1:$F$1765,"&lt;&gt;二年",'2023'!$G$1:$G$1765,"&lt;&gt;*调整*")+COUNTIFS('2024'!$C$1:$C$2041,A1974,'2024'!$F$1:$F$2041,"&lt;&gt;二年",'2024'!$G$1:$G$2041,"&lt;&gt;*调整*")+ROW()/100000,"")</f>
        <v/>
      </c>
    </row>
    <row r="1975" spans="1:3" ht="15" customHeight="1">
      <c r="A1975" t="str">
        <f>'2020'!C1975</f>
        <v>机器人工程</v>
      </c>
      <c r="B1975" t="b">
        <f>ISNUMBER('2020'!A1975)</f>
        <v>1</v>
      </c>
      <c r="C1975" t="str">
        <f>IF(AND(B1975,MATCH(A1975,$A$1:$A$10073,0)=ROW()),COUNTIFS('2020'!$C$1:$C$2317,A1975,'2020'!$F$1:$F$2317,"&lt;&gt;二年")+COUNTIFS('2021'!$E$1:$E$2047,A1975,'2021'!$J$1:$J$2047,"&lt;&gt;二年")+COUNTIFS('2022'!$E$1:$E$1903,A1975,'2022'!$K$1:$K$1903,"&lt;&gt;二年")+COUNTIFS('2023'!$C$1:$C$1765,A1975,'2023'!$F$1:$F$1765,"&lt;&gt;二年",'2023'!$G$1:$G$1765,"&lt;&gt;*调整*")+COUNTIFS('2024'!$C$1:$C$2041,A1975,'2024'!$F$1:$F$2041,"&lt;&gt;二年",'2024'!$G$1:$G$2041,"&lt;&gt;*调整*")+ROW()/100000,"")</f>
        <v/>
      </c>
    </row>
    <row r="1976" spans="1:3" ht="15" customHeight="1">
      <c r="A1976" t="str">
        <f>'2020'!C1976</f>
        <v>能源化学工程</v>
      </c>
      <c r="B1976" t="b">
        <f>ISNUMBER('2020'!A1976)</f>
        <v>1</v>
      </c>
      <c r="C1976" t="str">
        <f>IF(AND(B1976,MATCH(A1976,$A$1:$A$10073,0)=ROW()),COUNTIFS('2020'!$C$1:$C$2317,A1976,'2020'!$F$1:$F$2317,"&lt;&gt;二年")+COUNTIFS('2021'!$E$1:$E$2047,A1976,'2021'!$J$1:$J$2047,"&lt;&gt;二年")+COUNTIFS('2022'!$E$1:$E$1903,A1976,'2022'!$K$1:$K$1903,"&lt;&gt;二年")+COUNTIFS('2023'!$C$1:$C$1765,A1976,'2023'!$F$1:$F$1765,"&lt;&gt;二年",'2023'!$G$1:$G$1765,"&lt;&gt;*调整*")+COUNTIFS('2024'!$C$1:$C$2041,A1976,'2024'!$F$1:$F$2041,"&lt;&gt;二年",'2024'!$G$1:$G$2041,"&lt;&gt;*调整*")+ROW()/100000,"")</f>
        <v/>
      </c>
    </row>
    <row r="1977" spans="1:3" ht="15" customHeight="1">
      <c r="A1977" t="str">
        <f>'2020'!C1977</f>
        <v>大数据管理与应用</v>
      </c>
      <c r="B1977" t="b">
        <f>ISNUMBER('2020'!A1977)</f>
        <v>1</v>
      </c>
      <c r="C1977" t="str">
        <f>IF(AND(B1977,MATCH(A1977,$A$1:$A$10073,0)=ROW()),COUNTIFS('2020'!$C$1:$C$2317,A1977,'2020'!$F$1:$F$2317,"&lt;&gt;二年")+COUNTIFS('2021'!$E$1:$E$2047,A1977,'2021'!$J$1:$J$2047,"&lt;&gt;二年")+COUNTIFS('2022'!$E$1:$E$1903,A1977,'2022'!$K$1:$K$1903,"&lt;&gt;二年")+COUNTIFS('2023'!$C$1:$C$1765,A1977,'2023'!$F$1:$F$1765,"&lt;&gt;二年",'2023'!$G$1:$G$1765,"&lt;&gt;*调整*")+COUNTIFS('2024'!$C$1:$C$2041,A1977,'2024'!$F$1:$F$2041,"&lt;&gt;二年",'2024'!$G$1:$G$2041,"&lt;&gt;*调整*")+ROW()/100000,"")</f>
        <v/>
      </c>
    </row>
    <row r="1978" spans="1:3" ht="15" customHeight="1">
      <c r="A1978" t="str">
        <f>'2020'!C1978</f>
        <v>运动康复</v>
      </c>
      <c r="B1978" t="b">
        <f>ISNUMBER('2020'!A1978)</f>
        <v>1</v>
      </c>
      <c r="C1978" t="str">
        <f>IF(AND(B1978,MATCH(A1978,$A$1:$A$10073,0)=ROW()),COUNTIFS('2020'!$C$1:$C$2317,A1978,'2020'!$F$1:$F$2317,"&lt;&gt;二年")+COUNTIFS('2021'!$E$1:$E$2047,A1978,'2021'!$J$1:$J$2047,"&lt;&gt;二年")+COUNTIFS('2022'!$E$1:$E$1903,A1978,'2022'!$K$1:$K$1903,"&lt;&gt;二年")+COUNTIFS('2023'!$C$1:$C$1765,A1978,'2023'!$F$1:$F$1765,"&lt;&gt;二年",'2023'!$G$1:$G$1765,"&lt;&gt;*调整*")+COUNTIFS('2024'!$C$1:$C$2041,A1978,'2024'!$F$1:$F$2041,"&lt;&gt;二年",'2024'!$G$1:$G$2041,"&lt;&gt;*调整*")+ROW()/100000,"")</f>
        <v/>
      </c>
    </row>
    <row r="1979" spans="1:3" ht="15" customHeight="1">
      <c r="A1979" t="str">
        <f>'2020'!C1979</f>
        <v>智能制造工程</v>
      </c>
      <c r="B1979" t="b">
        <f>ISNUMBER('2020'!A1979)</f>
        <v>1</v>
      </c>
      <c r="C1979" t="str">
        <f>IF(AND(B1979,MATCH(A1979,$A$1:$A$10073,0)=ROW()),COUNTIFS('2020'!$C$1:$C$2317,A1979,'2020'!$F$1:$F$2317,"&lt;&gt;二年")+COUNTIFS('2021'!$E$1:$E$2047,A1979,'2021'!$J$1:$J$2047,"&lt;&gt;二年")+COUNTIFS('2022'!$E$1:$E$1903,A1979,'2022'!$K$1:$K$1903,"&lt;&gt;二年")+COUNTIFS('2023'!$C$1:$C$1765,A1979,'2023'!$F$1:$F$1765,"&lt;&gt;二年",'2023'!$G$1:$G$1765,"&lt;&gt;*调整*")+COUNTIFS('2024'!$C$1:$C$2041,A1979,'2024'!$F$1:$F$2041,"&lt;&gt;二年",'2024'!$G$1:$G$2041,"&lt;&gt;*调整*")+ROW()/100000,"")</f>
        <v/>
      </c>
    </row>
    <row r="1980" spans="1:3" ht="15" customHeight="1">
      <c r="A1980" t="str">
        <f>'2020'!C1980</f>
        <v>食品科学与工程</v>
      </c>
      <c r="B1980" t="b">
        <f>ISNUMBER('2020'!A1980)</f>
        <v>1</v>
      </c>
      <c r="C1980" t="str">
        <f>IF(AND(B1980,MATCH(A1980,$A$1:$A$10073,0)=ROW()),COUNTIFS('2020'!$C$1:$C$2317,A1980,'2020'!$F$1:$F$2317,"&lt;&gt;二年")+COUNTIFS('2021'!$E$1:$E$2047,A1980,'2021'!$J$1:$J$2047,"&lt;&gt;二年")+COUNTIFS('2022'!$E$1:$E$1903,A1980,'2022'!$K$1:$K$1903,"&lt;&gt;二年")+COUNTIFS('2023'!$C$1:$C$1765,A1980,'2023'!$F$1:$F$1765,"&lt;&gt;二年",'2023'!$G$1:$G$1765,"&lt;&gt;*调整*")+COUNTIFS('2024'!$C$1:$C$2041,A1980,'2024'!$F$1:$F$2041,"&lt;&gt;二年",'2024'!$G$1:$G$2041,"&lt;&gt;*调整*")+ROW()/100000,"")</f>
        <v/>
      </c>
    </row>
    <row r="1981" spans="1:3" ht="15" customHeight="1">
      <c r="A1981" t="str">
        <f>'2020'!C1981</f>
        <v>网络与新媒体</v>
      </c>
      <c r="B1981" t="b">
        <f>ISNUMBER('2020'!A1981)</f>
        <v>1</v>
      </c>
      <c r="C1981" t="str">
        <f>IF(AND(B1981,MATCH(A1981,$A$1:$A$10073,0)=ROW()),COUNTIFS('2020'!$C$1:$C$2317,A1981,'2020'!$F$1:$F$2317,"&lt;&gt;二年")+COUNTIFS('2021'!$E$1:$E$2047,A1981,'2021'!$J$1:$J$2047,"&lt;&gt;二年")+COUNTIFS('2022'!$E$1:$E$1903,A1981,'2022'!$K$1:$K$1903,"&lt;&gt;二年")+COUNTIFS('2023'!$C$1:$C$1765,A1981,'2023'!$F$1:$F$1765,"&lt;&gt;二年",'2023'!$G$1:$G$1765,"&lt;&gt;*调整*")+COUNTIFS('2024'!$C$1:$C$2041,A1981,'2024'!$F$1:$F$2041,"&lt;&gt;二年",'2024'!$G$1:$G$2041,"&lt;&gt;*调整*")+ROW()/100000,"")</f>
        <v/>
      </c>
    </row>
    <row r="1982" spans="1:3" ht="15" customHeight="1">
      <c r="A1982" t="str">
        <f>'2020'!C1982</f>
        <v>智能制造工程</v>
      </c>
      <c r="B1982" t="b">
        <f>ISNUMBER('2020'!A1982)</f>
        <v>1</v>
      </c>
      <c r="C1982" t="str">
        <f>IF(AND(B1982,MATCH(A1982,$A$1:$A$10073,0)=ROW()),COUNTIFS('2020'!$C$1:$C$2317,A1982,'2020'!$F$1:$F$2317,"&lt;&gt;二年")+COUNTIFS('2021'!$E$1:$E$2047,A1982,'2021'!$J$1:$J$2047,"&lt;&gt;二年")+COUNTIFS('2022'!$E$1:$E$1903,A1982,'2022'!$K$1:$K$1903,"&lt;&gt;二年")+COUNTIFS('2023'!$C$1:$C$1765,A1982,'2023'!$F$1:$F$1765,"&lt;&gt;二年",'2023'!$G$1:$G$1765,"&lt;&gt;*调整*")+COUNTIFS('2024'!$C$1:$C$2041,A1982,'2024'!$F$1:$F$2041,"&lt;&gt;二年",'2024'!$G$1:$G$2041,"&lt;&gt;*调整*")+ROW()/100000,"")</f>
        <v/>
      </c>
    </row>
    <row r="1983" spans="1:3" ht="15" customHeight="1">
      <c r="A1983" t="str">
        <f>'2020'!C1983</f>
        <v>人工智能</v>
      </c>
      <c r="B1983" t="b">
        <f>ISNUMBER('2020'!A1983)</f>
        <v>1</v>
      </c>
      <c r="C1983" t="str">
        <f>IF(AND(B1983,MATCH(A1983,$A$1:$A$10073,0)=ROW()),COUNTIFS('2020'!$C$1:$C$2317,A1983,'2020'!$F$1:$F$2317,"&lt;&gt;二年")+COUNTIFS('2021'!$E$1:$E$2047,A1983,'2021'!$J$1:$J$2047,"&lt;&gt;二年")+COUNTIFS('2022'!$E$1:$E$1903,A1983,'2022'!$K$1:$K$1903,"&lt;&gt;二年")+COUNTIFS('2023'!$C$1:$C$1765,A1983,'2023'!$F$1:$F$1765,"&lt;&gt;二年",'2023'!$G$1:$G$1765,"&lt;&gt;*调整*")+COUNTIFS('2024'!$C$1:$C$2041,A1983,'2024'!$F$1:$F$2041,"&lt;&gt;二年",'2024'!$G$1:$G$2041,"&lt;&gt;*调整*")+ROW()/100000,"")</f>
        <v/>
      </c>
    </row>
    <row r="1984" spans="1:3" ht="15" customHeight="1">
      <c r="A1984" t="str">
        <f>'2020'!C1984</f>
        <v>特殊教育</v>
      </c>
      <c r="B1984" t="b">
        <f>ISNUMBER('2020'!A1984)</f>
        <v>1</v>
      </c>
      <c r="C1984" t="str">
        <f>IF(AND(B1984,MATCH(A1984,$A$1:$A$10073,0)=ROW()),COUNTIFS('2020'!$C$1:$C$2317,A1984,'2020'!$F$1:$F$2317,"&lt;&gt;二年")+COUNTIFS('2021'!$E$1:$E$2047,A1984,'2021'!$J$1:$J$2047,"&lt;&gt;二年")+COUNTIFS('2022'!$E$1:$E$1903,A1984,'2022'!$K$1:$K$1903,"&lt;&gt;二年")+COUNTIFS('2023'!$C$1:$C$1765,A1984,'2023'!$F$1:$F$1765,"&lt;&gt;二年",'2023'!$G$1:$G$1765,"&lt;&gt;*调整*")+COUNTIFS('2024'!$C$1:$C$2041,A1984,'2024'!$F$1:$F$2041,"&lt;&gt;二年",'2024'!$G$1:$G$2041,"&lt;&gt;*调整*")+ROW()/100000,"")</f>
        <v/>
      </c>
    </row>
    <row r="1985" spans="1:3" ht="15" customHeight="1">
      <c r="A1985" t="str">
        <f>'2020'!C1985</f>
        <v>美术学</v>
      </c>
      <c r="B1985" t="b">
        <f>ISNUMBER('2020'!A1985)</f>
        <v>1</v>
      </c>
      <c r="C1985" t="str">
        <f>IF(AND(B1985,MATCH(A1985,$A$1:$A$10073,0)=ROW()),COUNTIFS('2020'!$C$1:$C$2317,A1985,'2020'!$F$1:$F$2317,"&lt;&gt;二年")+COUNTIFS('2021'!$E$1:$E$2047,A1985,'2021'!$J$1:$J$2047,"&lt;&gt;二年")+COUNTIFS('2022'!$E$1:$E$1903,A1985,'2022'!$K$1:$K$1903,"&lt;&gt;二年")+COUNTIFS('2023'!$C$1:$C$1765,A1985,'2023'!$F$1:$F$1765,"&lt;&gt;二年",'2023'!$G$1:$G$1765,"&lt;&gt;*调整*")+COUNTIFS('2024'!$C$1:$C$2041,A1985,'2024'!$F$1:$F$2041,"&lt;&gt;二年",'2024'!$G$1:$G$2041,"&lt;&gt;*调整*")+ROW()/100000,"")</f>
        <v/>
      </c>
    </row>
    <row r="1986" spans="1:3" ht="15" customHeight="1">
      <c r="A1986" t="str">
        <f>'2020'!C1986</f>
        <v>智能科学与技术</v>
      </c>
      <c r="B1986" t="b">
        <f>ISNUMBER('2020'!A1986)</f>
        <v>1</v>
      </c>
      <c r="C1986" t="str">
        <f>IF(AND(B1986,MATCH(A1986,$A$1:$A$10073,0)=ROW()),COUNTIFS('2020'!$C$1:$C$2317,A1986,'2020'!$F$1:$F$2317,"&lt;&gt;二年")+COUNTIFS('2021'!$E$1:$E$2047,A1986,'2021'!$J$1:$J$2047,"&lt;&gt;二年")+COUNTIFS('2022'!$E$1:$E$1903,A1986,'2022'!$K$1:$K$1903,"&lt;&gt;二年")+COUNTIFS('2023'!$C$1:$C$1765,A1986,'2023'!$F$1:$F$1765,"&lt;&gt;二年",'2023'!$G$1:$G$1765,"&lt;&gt;*调整*")+COUNTIFS('2024'!$C$1:$C$2041,A1986,'2024'!$F$1:$F$2041,"&lt;&gt;二年",'2024'!$G$1:$G$2041,"&lt;&gt;*调整*")+ROW()/100000,"")</f>
        <v/>
      </c>
    </row>
    <row r="1987" spans="1:3" ht="15" customHeight="1">
      <c r="A1987" t="str">
        <f>'2020'!C1987</f>
        <v>国际新闻与传播</v>
      </c>
      <c r="B1987" t="b">
        <f>ISNUMBER('2020'!A1987)</f>
        <v>1</v>
      </c>
      <c r="C1987" t="str">
        <f>IF(AND(B1987,MATCH(A1987,$A$1:$A$10073,0)=ROW()),COUNTIFS('2020'!$C$1:$C$2317,A1987,'2020'!$F$1:$F$2317,"&lt;&gt;二年")+COUNTIFS('2021'!$E$1:$E$2047,A1987,'2021'!$J$1:$J$2047,"&lt;&gt;二年")+COUNTIFS('2022'!$E$1:$E$1903,A1987,'2022'!$K$1:$K$1903,"&lt;&gt;二年")+COUNTIFS('2023'!$C$1:$C$1765,A1987,'2023'!$F$1:$F$1765,"&lt;&gt;二年",'2023'!$G$1:$G$1765,"&lt;&gt;*调整*")+COUNTIFS('2024'!$C$1:$C$2041,A1987,'2024'!$F$1:$F$2041,"&lt;&gt;二年",'2024'!$G$1:$G$2041,"&lt;&gt;*调整*")+ROW()/100000,"")</f>
        <v/>
      </c>
    </row>
    <row r="1988" spans="1:3" ht="15" customHeight="1">
      <c r="A1988" t="str">
        <f>'2020'!C1988</f>
        <v>大数据管理与应用</v>
      </c>
      <c r="B1988" t="b">
        <f>ISNUMBER('2020'!A1988)</f>
        <v>1</v>
      </c>
      <c r="C1988" t="str">
        <f>IF(AND(B1988,MATCH(A1988,$A$1:$A$10073,0)=ROW()),COUNTIFS('2020'!$C$1:$C$2317,A1988,'2020'!$F$1:$F$2317,"&lt;&gt;二年")+COUNTIFS('2021'!$E$1:$E$2047,A1988,'2021'!$J$1:$J$2047,"&lt;&gt;二年")+COUNTIFS('2022'!$E$1:$E$1903,A1988,'2022'!$K$1:$K$1903,"&lt;&gt;二年")+COUNTIFS('2023'!$C$1:$C$1765,A1988,'2023'!$F$1:$F$1765,"&lt;&gt;二年",'2023'!$G$1:$G$1765,"&lt;&gt;*调整*")+COUNTIFS('2024'!$C$1:$C$2041,A1988,'2024'!$F$1:$F$2041,"&lt;&gt;二年",'2024'!$G$1:$G$2041,"&lt;&gt;*调整*")+ROW()/100000,"")</f>
        <v/>
      </c>
    </row>
    <row r="1989" spans="1:3" ht="15" customHeight="1">
      <c r="A1989" t="str">
        <f>'2020'!C1989</f>
        <v>跨境电子商务</v>
      </c>
      <c r="B1989" t="b">
        <f>ISNUMBER('2020'!A1989)</f>
        <v>1</v>
      </c>
      <c r="C1989" t="str">
        <f>IF(AND(B1989,MATCH(A1989,$A$1:$A$10073,0)=ROW()),COUNTIFS('2020'!$C$1:$C$2317,A1989,'2020'!$F$1:$F$2317,"&lt;&gt;二年")+COUNTIFS('2021'!$E$1:$E$2047,A1989,'2021'!$J$1:$J$2047,"&lt;&gt;二年")+COUNTIFS('2022'!$E$1:$E$1903,A1989,'2022'!$K$1:$K$1903,"&lt;&gt;二年")+COUNTIFS('2023'!$C$1:$C$1765,A1989,'2023'!$F$1:$F$1765,"&lt;&gt;二年",'2023'!$G$1:$G$1765,"&lt;&gt;*调整*")+COUNTIFS('2024'!$C$1:$C$2041,A1989,'2024'!$F$1:$F$2041,"&lt;&gt;二年",'2024'!$G$1:$G$2041,"&lt;&gt;*调整*")+ROW()/100000,"")</f>
        <v/>
      </c>
    </row>
    <row r="1990" spans="1:3" ht="15" customHeight="1">
      <c r="A1990" t="str">
        <f>'2020'!C1990</f>
        <v>作曲与作曲技术理论</v>
      </c>
      <c r="B1990" t="b">
        <f>ISNUMBER('2020'!A1990)</f>
        <v>1</v>
      </c>
      <c r="C1990">
        <f>IF(AND(B1990,MATCH(A1990,$A$1:$A$10073,0)=ROW()),COUNTIFS('2020'!$C$1:$C$2317,A1990,'2020'!$F$1:$F$2317,"&lt;&gt;二年")+COUNTIFS('2021'!$E$1:$E$2047,A1990,'2021'!$J$1:$J$2047,"&lt;&gt;二年")+COUNTIFS('2022'!$E$1:$E$1903,A1990,'2022'!$K$1:$K$1903,"&lt;&gt;二年")+COUNTIFS('2023'!$C$1:$C$1765,A1990,'2023'!$F$1:$F$1765,"&lt;&gt;二年",'2023'!$G$1:$G$1765,"&lt;&gt;*调整*")+COUNTIFS('2024'!$C$1:$C$2041,A1990,'2024'!$F$1:$F$2041,"&lt;&gt;二年",'2024'!$G$1:$G$2041,"&lt;&gt;*调整*")+ROW()/100000,"")</f>
        <v>4.0198999999999998</v>
      </c>
    </row>
    <row r="1991" spans="1:3" ht="15" customHeight="1">
      <c r="A1991" t="str">
        <f>'2020'!C1991</f>
        <v>舞蹈编导</v>
      </c>
      <c r="B1991" t="b">
        <f>ISNUMBER('2020'!A1991)</f>
        <v>1</v>
      </c>
      <c r="C1991" t="str">
        <f>IF(AND(B1991,MATCH(A1991,$A$1:$A$10073,0)=ROW()),COUNTIFS('2020'!$C$1:$C$2317,A1991,'2020'!$F$1:$F$2317,"&lt;&gt;二年")+COUNTIFS('2021'!$E$1:$E$2047,A1991,'2021'!$J$1:$J$2047,"&lt;&gt;二年")+COUNTIFS('2022'!$E$1:$E$1903,A1991,'2022'!$K$1:$K$1903,"&lt;&gt;二年")+COUNTIFS('2023'!$C$1:$C$1765,A1991,'2023'!$F$1:$F$1765,"&lt;&gt;二年",'2023'!$G$1:$G$1765,"&lt;&gt;*调整*")+COUNTIFS('2024'!$C$1:$C$2041,A1991,'2024'!$F$1:$F$2041,"&lt;&gt;二年",'2024'!$G$1:$G$2041,"&lt;&gt;*调整*")+ROW()/100000,"")</f>
        <v/>
      </c>
    </row>
    <row r="1992" spans="1:3" ht="15" customHeight="1">
      <c r="A1992" t="str">
        <f>'2020'!C1992</f>
        <v>艺术与科技</v>
      </c>
      <c r="B1992" t="b">
        <f>ISNUMBER('2020'!A1992)</f>
        <v>1</v>
      </c>
      <c r="C1992" t="str">
        <f>IF(AND(B1992,MATCH(A1992,$A$1:$A$10073,0)=ROW()),COUNTIFS('2020'!$C$1:$C$2317,A1992,'2020'!$F$1:$F$2317,"&lt;&gt;二年")+COUNTIFS('2021'!$E$1:$E$2047,A1992,'2021'!$J$1:$J$2047,"&lt;&gt;二年")+COUNTIFS('2022'!$E$1:$E$1903,A1992,'2022'!$K$1:$K$1903,"&lt;&gt;二年")+COUNTIFS('2023'!$C$1:$C$1765,A1992,'2023'!$F$1:$F$1765,"&lt;&gt;二年",'2023'!$G$1:$G$1765,"&lt;&gt;*调整*")+COUNTIFS('2024'!$C$1:$C$2041,A1992,'2024'!$F$1:$F$2041,"&lt;&gt;二年",'2024'!$G$1:$G$2041,"&lt;&gt;*调整*")+ROW()/100000,"")</f>
        <v/>
      </c>
    </row>
    <row r="1993" spans="1:3" ht="15" customHeight="1">
      <c r="A1993" t="str">
        <f>'2020'!C1993</f>
        <v>智能感知工程</v>
      </c>
      <c r="B1993" t="b">
        <f>ISNUMBER('2020'!A1993)</f>
        <v>1</v>
      </c>
      <c r="C1993" t="str">
        <f>IF(AND(B1993,MATCH(A1993,$A$1:$A$10073,0)=ROW()),COUNTIFS('2020'!$C$1:$C$2317,A1993,'2020'!$F$1:$F$2317,"&lt;&gt;二年")+COUNTIFS('2021'!$E$1:$E$2047,A1993,'2021'!$J$1:$J$2047,"&lt;&gt;二年")+COUNTIFS('2022'!$E$1:$E$1903,A1993,'2022'!$K$1:$K$1903,"&lt;&gt;二年")+COUNTIFS('2023'!$C$1:$C$1765,A1993,'2023'!$F$1:$F$1765,"&lt;&gt;二年",'2023'!$G$1:$G$1765,"&lt;&gt;*调整*")+COUNTIFS('2024'!$C$1:$C$2041,A1993,'2024'!$F$1:$F$2041,"&lt;&gt;二年",'2024'!$G$1:$G$2041,"&lt;&gt;*调整*")+ROW()/100000,"")</f>
        <v/>
      </c>
    </row>
    <row r="1994" spans="1:3" ht="15" customHeight="1">
      <c r="A1994" t="str">
        <f>'2020'!C1994</f>
        <v>食品安全与检测</v>
      </c>
      <c r="B1994" t="b">
        <f>ISNUMBER('2020'!A1994)</f>
        <v>1</v>
      </c>
      <c r="C1994">
        <f>IF(AND(B1994,MATCH(A1994,$A$1:$A$10073,0)=ROW()),COUNTIFS('2020'!$C$1:$C$2317,A1994,'2020'!$F$1:$F$2317,"&lt;&gt;二年")+COUNTIFS('2021'!$E$1:$E$2047,A1994,'2021'!$J$1:$J$2047,"&lt;&gt;二年")+COUNTIFS('2022'!$E$1:$E$1903,A1994,'2022'!$K$1:$K$1903,"&lt;&gt;二年")+COUNTIFS('2023'!$C$1:$C$1765,A1994,'2023'!$F$1:$F$1765,"&lt;&gt;二年",'2023'!$G$1:$G$1765,"&lt;&gt;*调整*")+COUNTIFS('2024'!$C$1:$C$2041,A1994,'2024'!$F$1:$F$2041,"&lt;&gt;二年",'2024'!$G$1:$G$2041,"&lt;&gt;*调整*")+ROW()/100000,"")</f>
        <v>10.01994</v>
      </c>
    </row>
    <row r="1995" spans="1:3" ht="15" customHeight="1">
      <c r="A1995" t="str">
        <f>'2020'!C1995</f>
        <v>生物制药</v>
      </c>
      <c r="B1995" t="b">
        <f>ISNUMBER('2020'!A1995)</f>
        <v>1</v>
      </c>
      <c r="C1995" t="str">
        <f>IF(AND(B1995,MATCH(A1995,$A$1:$A$10073,0)=ROW()),COUNTIFS('2020'!$C$1:$C$2317,A1995,'2020'!$F$1:$F$2317,"&lt;&gt;二年")+COUNTIFS('2021'!$E$1:$E$2047,A1995,'2021'!$J$1:$J$2047,"&lt;&gt;二年")+COUNTIFS('2022'!$E$1:$E$1903,A1995,'2022'!$K$1:$K$1903,"&lt;&gt;二年")+COUNTIFS('2023'!$C$1:$C$1765,A1995,'2023'!$F$1:$F$1765,"&lt;&gt;二年",'2023'!$G$1:$G$1765,"&lt;&gt;*调整*")+COUNTIFS('2024'!$C$1:$C$2041,A1995,'2024'!$F$1:$F$2041,"&lt;&gt;二年",'2024'!$G$1:$G$2041,"&lt;&gt;*调整*")+ROW()/100000,"")</f>
        <v/>
      </c>
    </row>
    <row r="1996" spans="1:3" ht="15" customHeight="1">
      <c r="A1996" t="str">
        <f>'2020'!C1996</f>
        <v>社会工作</v>
      </c>
      <c r="B1996" t="b">
        <f>ISNUMBER('2020'!A1996)</f>
        <v>1</v>
      </c>
      <c r="C1996" t="str">
        <f>IF(AND(B1996,MATCH(A1996,$A$1:$A$10073,0)=ROW()),COUNTIFS('2020'!$C$1:$C$2317,A1996,'2020'!$F$1:$F$2317,"&lt;&gt;二年")+COUNTIFS('2021'!$E$1:$E$2047,A1996,'2021'!$J$1:$J$2047,"&lt;&gt;二年")+COUNTIFS('2022'!$E$1:$E$1903,A1996,'2022'!$K$1:$K$1903,"&lt;&gt;二年")+COUNTIFS('2023'!$C$1:$C$1765,A1996,'2023'!$F$1:$F$1765,"&lt;&gt;二年",'2023'!$G$1:$G$1765,"&lt;&gt;*调整*")+COUNTIFS('2024'!$C$1:$C$2041,A1996,'2024'!$F$1:$F$2041,"&lt;&gt;二年",'2024'!$G$1:$G$2041,"&lt;&gt;*调整*")+ROW()/100000,"")</f>
        <v/>
      </c>
    </row>
    <row r="1997" spans="1:3" ht="15" customHeight="1">
      <c r="A1997" t="str">
        <f>'2020'!C1997</f>
        <v>过程装备与控制工程</v>
      </c>
      <c r="B1997" t="b">
        <f>ISNUMBER('2020'!A1997)</f>
        <v>1</v>
      </c>
      <c r="C1997" t="str">
        <f>IF(AND(B1997,MATCH(A1997,$A$1:$A$10073,0)=ROW()),COUNTIFS('2020'!$C$1:$C$2317,A1997,'2020'!$F$1:$F$2317,"&lt;&gt;二年")+COUNTIFS('2021'!$E$1:$E$2047,A1997,'2021'!$J$1:$J$2047,"&lt;&gt;二年")+COUNTIFS('2022'!$E$1:$E$1903,A1997,'2022'!$K$1:$K$1903,"&lt;&gt;二年")+COUNTIFS('2023'!$C$1:$C$1765,A1997,'2023'!$F$1:$F$1765,"&lt;&gt;二年",'2023'!$G$1:$G$1765,"&lt;&gt;*调整*")+COUNTIFS('2024'!$C$1:$C$2041,A1997,'2024'!$F$1:$F$2041,"&lt;&gt;二年",'2024'!$G$1:$G$2041,"&lt;&gt;*调整*")+ROW()/100000,"")</f>
        <v/>
      </c>
    </row>
    <row r="1998" spans="1:3" ht="15" customHeight="1">
      <c r="A1998" t="str">
        <f>'2020'!C1998</f>
        <v>给排水科学与工程</v>
      </c>
      <c r="B1998" t="b">
        <f>ISNUMBER('2020'!A1998)</f>
        <v>1</v>
      </c>
      <c r="C1998" t="str">
        <f>IF(AND(B1998,MATCH(A1998,$A$1:$A$10073,0)=ROW()),COUNTIFS('2020'!$C$1:$C$2317,A1998,'2020'!$F$1:$F$2317,"&lt;&gt;二年")+COUNTIFS('2021'!$E$1:$E$2047,A1998,'2021'!$J$1:$J$2047,"&lt;&gt;二年")+COUNTIFS('2022'!$E$1:$E$1903,A1998,'2022'!$K$1:$K$1903,"&lt;&gt;二年")+COUNTIFS('2023'!$C$1:$C$1765,A1998,'2023'!$F$1:$F$1765,"&lt;&gt;二年",'2023'!$G$1:$G$1765,"&lt;&gt;*调整*")+COUNTIFS('2024'!$C$1:$C$2041,A1998,'2024'!$F$1:$F$2041,"&lt;&gt;二年",'2024'!$G$1:$G$2041,"&lt;&gt;*调整*")+ROW()/100000,"")</f>
        <v/>
      </c>
    </row>
    <row r="1999" spans="1:3" ht="15" customHeight="1">
      <c r="A1999" t="str">
        <f>'2020'!C1999</f>
        <v>智能制造工程</v>
      </c>
      <c r="B1999" t="b">
        <f>ISNUMBER('2020'!A1999)</f>
        <v>1</v>
      </c>
      <c r="C1999" t="str">
        <f>IF(AND(B1999,MATCH(A1999,$A$1:$A$10073,0)=ROW()),COUNTIFS('2020'!$C$1:$C$2317,A1999,'2020'!$F$1:$F$2317,"&lt;&gt;二年")+COUNTIFS('2021'!$E$1:$E$2047,A1999,'2021'!$J$1:$J$2047,"&lt;&gt;二年")+COUNTIFS('2022'!$E$1:$E$1903,A1999,'2022'!$K$1:$K$1903,"&lt;&gt;二年")+COUNTIFS('2023'!$C$1:$C$1765,A1999,'2023'!$F$1:$F$1765,"&lt;&gt;二年",'2023'!$G$1:$G$1765,"&lt;&gt;*调整*")+COUNTIFS('2024'!$C$1:$C$2041,A1999,'2024'!$F$1:$F$2041,"&lt;&gt;二年",'2024'!$G$1:$G$2041,"&lt;&gt;*调整*")+ROW()/100000,"")</f>
        <v/>
      </c>
    </row>
    <row r="2000" spans="1:3" ht="15" customHeight="1">
      <c r="A2000" t="str">
        <f>'2020'!C2000</f>
        <v>人工智能</v>
      </c>
      <c r="B2000" t="b">
        <f>ISNUMBER('2020'!A2000)</f>
        <v>1</v>
      </c>
      <c r="C2000" t="str">
        <f>IF(AND(B2000,MATCH(A2000,$A$1:$A$10073,0)=ROW()),COUNTIFS('2020'!$C$1:$C$2317,A2000,'2020'!$F$1:$F$2317,"&lt;&gt;二年")+COUNTIFS('2021'!$E$1:$E$2047,A2000,'2021'!$J$1:$J$2047,"&lt;&gt;二年")+COUNTIFS('2022'!$E$1:$E$1903,A2000,'2022'!$K$1:$K$1903,"&lt;&gt;二年")+COUNTIFS('2023'!$C$1:$C$1765,A2000,'2023'!$F$1:$F$1765,"&lt;&gt;二年",'2023'!$G$1:$G$1765,"&lt;&gt;*调整*")+COUNTIFS('2024'!$C$1:$C$2041,A2000,'2024'!$F$1:$F$2041,"&lt;&gt;二年",'2024'!$G$1:$G$2041,"&lt;&gt;*调整*")+ROW()/100000,"")</f>
        <v/>
      </c>
    </row>
    <row r="2001" spans="1:3" ht="15" customHeight="1">
      <c r="A2001" t="str">
        <f>'2020'!C2001</f>
        <v>数据科学与大数据技术</v>
      </c>
      <c r="B2001" t="b">
        <f>ISNUMBER('2020'!A2001)</f>
        <v>1</v>
      </c>
      <c r="C2001" t="str">
        <f>IF(AND(B2001,MATCH(A2001,$A$1:$A$10073,0)=ROW()),COUNTIFS('2020'!$C$1:$C$2317,A2001,'2020'!$F$1:$F$2317,"&lt;&gt;二年")+COUNTIFS('2021'!$E$1:$E$2047,A2001,'2021'!$J$1:$J$2047,"&lt;&gt;二年")+COUNTIFS('2022'!$E$1:$E$1903,A2001,'2022'!$K$1:$K$1903,"&lt;&gt;二年")+COUNTIFS('2023'!$C$1:$C$1765,A2001,'2023'!$F$1:$F$1765,"&lt;&gt;二年",'2023'!$G$1:$G$1765,"&lt;&gt;*调整*")+COUNTIFS('2024'!$C$1:$C$2041,A2001,'2024'!$F$1:$F$2041,"&lt;&gt;二年",'2024'!$G$1:$G$2041,"&lt;&gt;*调整*")+ROW()/100000,"")</f>
        <v/>
      </c>
    </row>
    <row r="2002" spans="1:3" ht="15" customHeight="1">
      <c r="A2002" t="str">
        <f>'2020'!C2002</f>
        <v>药学</v>
      </c>
      <c r="B2002" t="b">
        <f>ISNUMBER('2020'!A2002)</f>
        <v>1</v>
      </c>
      <c r="C2002" t="str">
        <f>IF(AND(B2002,MATCH(A2002,$A$1:$A$10073,0)=ROW()),COUNTIFS('2020'!$C$1:$C$2317,A2002,'2020'!$F$1:$F$2317,"&lt;&gt;二年")+COUNTIFS('2021'!$E$1:$E$2047,A2002,'2021'!$J$1:$J$2047,"&lt;&gt;二年")+COUNTIFS('2022'!$E$1:$E$1903,A2002,'2022'!$K$1:$K$1903,"&lt;&gt;二年")+COUNTIFS('2023'!$C$1:$C$1765,A2002,'2023'!$F$1:$F$1765,"&lt;&gt;二年",'2023'!$G$1:$G$1765,"&lt;&gt;*调整*")+COUNTIFS('2024'!$C$1:$C$2041,A2002,'2024'!$F$1:$F$2041,"&lt;&gt;二年",'2024'!$G$1:$G$2041,"&lt;&gt;*调整*")+ROW()/100000,"")</f>
        <v/>
      </c>
    </row>
    <row r="2003" spans="1:3" ht="15" customHeight="1">
      <c r="A2003" t="str">
        <f>'2020'!C2003</f>
        <v>戏剧影视文学</v>
      </c>
      <c r="B2003" t="b">
        <f>ISNUMBER('2020'!A2003)</f>
        <v>1</v>
      </c>
      <c r="C2003" t="str">
        <f>IF(AND(B2003,MATCH(A2003,$A$1:$A$10073,0)=ROW()),COUNTIFS('2020'!$C$1:$C$2317,A2003,'2020'!$F$1:$F$2317,"&lt;&gt;二年")+COUNTIFS('2021'!$E$1:$E$2047,A2003,'2021'!$J$1:$J$2047,"&lt;&gt;二年")+COUNTIFS('2022'!$E$1:$E$1903,A2003,'2022'!$K$1:$K$1903,"&lt;&gt;二年")+COUNTIFS('2023'!$C$1:$C$1765,A2003,'2023'!$F$1:$F$1765,"&lt;&gt;二年",'2023'!$G$1:$G$1765,"&lt;&gt;*调整*")+COUNTIFS('2024'!$C$1:$C$2041,A2003,'2024'!$F$1:$F$2041,"&lt;&gt;二年",'2024'!$G$1:$G$2041,"&lt;&gt;*调整*")+ROW()/100000,"")</f>
        <v/>
      </c>
    </row>
    <row r="2004" spans="1:3" ht="15" customHeight="1">
      <c r="A2004" t="str">
        <f>'2020'!C2004</f>
        <v>数据科学与大数据技术</v>
      </c>
      <c r="B2004" t="b">
        <f>ISNUMBER('2020'!A2004)</f>
        <v>1</v>
      </c>
      <c r="C2004" t="str">
        <f>IF(AND(B2004,MATCH(A2004,$A$1:$A$10073,0)=ROW()),COUNTIFS('2020'!$C$1:$C$2317,A2004,'2020'!$F$1:$F$2317,"&lt;&gt;二年")+COUNTIFS('2021'!$E$1:$E$2047,A2004,'2021'!$J$1:$J$2047,"&lt;&gt;二年")+COUNTIFS('2022'!$E$1:$E$1903,A2004,'2022'!$K$1:$K$1903,"&lt;&gt;二年")+COUNTIFS('2023'!$C$1:$C$1765,A2004,'2023'!$F$1:$F$1765,"&lt;&gt;二年",'2023'!$G$1:$G$1765,"&lt;&gt;*调整*")+COUNTIFS('2024'!$C$1:$C$2041,A2004,'2024'!$F$1:$F$2041,"&lt;&gt;二年",'2024'!$G$1:$G$2041,"&lt;&gt;*调整*")+ROW()/100000,"")</f>
        <v/>
      </c>
    </row>
    <row r="2005" spans="1:3" ht="15" customHeight="1">
      <c r="A2005" t="str">
        <f>'2020'!C2005</f>
        <v>大数据管理与应用</v>
      </c>
      <c r="B2005" t="b">
        <f>ISNUMBER('2020'!A2005)</f>
        <v>1</v>
      </c>
      <c r="C2005" t="str">
        <f>IF(AND(B2005,MATCH(A2005,$A$1:$A$10073,0)=ROW()),COUNTIFS('2020'!$C$1:$C$2317,A2005,'2020'!$F$1:$F$2317,"&lt;&gt;二年")+COUNTIFS('2021'!$E$1:$E$2047,A2005,'2021'!$J$1:$J$2047,"&lt;&gt;二年")+COUNTIFS('2022'!$E$1:$E$1903,A2005,'2022'!$K$1:$K$1903,"&lt;&gt;二年")+COUNTIFS('2023'!$C$1:$C$1765,A2005,'2023'!$F$1:$F$1765,"&lt;&gt;二年",'2023'!$G$1:$G$1765,"&lt;&gt;*调整*")+COUNTIFS('2024'!$C$1:$C$2041,A2005,'2024'!$F$1:$F$2041,"&lt;&gt;二年",'2024'!$G$1:$G$2041,"&lt;&gt;*调整*")+ROW()/100000,"")</f>
        <v/>
      </c>
    </row>
    <row r="2006" spans="1:3" ht="15" customHeight="1">
      <c r="A2006" t="str">
        <f>'2020'!C2006</f>
        <v>机器人工程</v>
      </c>
      <c r="B2006" t="b">
        <f>ISNUMBER('2020'!A2006)</f>
        <v>1</v>
      </c>
      <c r="C2006" t="str">
        <f>IF(AND(B2006,MATCH(A2006,$A$1:$A$10073,0)=ROW()),COUNTIFS('2020'!$C$1:$C$2317,A2006,'2020'!$F$1:$F$2317,"&lt;&gt;二年")+COUNTIFS('2021'!$E$1:$E$2047,A2006,'2021'!$J$1:$J$2047,"&lt;&gt;二年")+COUNTIFS('2022'!$E$1:$E$1903,A2006,'2022'!$K$1:$K$1903,"&lt;&gt;二年")+COUNTIFS('2023'!$C$1:$C$1765,A2006,'2023'!$F$1:$F$1765,"&lt;&gt;二年",'2023'!$G$1:$G$1765,"&lt;&gt;*调整*")+COUNTIFS('2024'!$C$1:$C$2041,A2006,'2024'!$F$1:$F$2041,"&lt;&gt;二年",'2024'!$G$1:$G$2041,"&lt;&gt;*调整*")+ROW()/100000,"")</f>
        <v/>
      </c>
    </row>
    <row r="2007" spans="1:3" ht="15" customHeight="1">
      <c r="A2007" t="str">
        <f>'2020'!C2007</f>
        <v>供应链管理</v>
      </c>
      <c r="B2007" t="b">
        <f>ISNUMBER('2020'!A2007)</f>
        <v>1</v>
      </c>
      <c r="C2007" t="str">
        <f>IF(AND(B2007,MATCH(A2007,$A$1:$A$10073,0)=ROW()),COUNTIFS('2020'!$C$1:$C$2317,A2007,'2020'!$F$1:$F$2317,"&lt;&gt;二年")+COUNTIFS('2021'!$E$1:$E$2047,A2007,'2021'!$J$1:$J$2047,"&lt;&gt;二年")+COUNTIFS('2022'!$E$1:$E$1903,A2007,'2022'!$K$1:$K$1903,"&lt;&gt;二年")+COUNTIFS('2023'!$C$1:$C$1765,A2007,'2023'!$F$1:$F$1765,"&lt;&gt;二年",'2023'!$G$1:$G$1765,"&lt;&gt;*调整*")+COUNTIFS('2024'!$C$1:$C$2041,A2007,'2024'!$F$1:$F$2041,"&lt;&gt;二年",'2024'!$G$1:$G$2041,"&lt;&gt;*调整*")+ROW()/100000,"")</f>
        <v/>
      </c>
    </row>
    <row r="2008" spans="1:3" ht="15" customHeight="1">
      <c r="A2008" t="str">
        <f>'2020'!C2008</f>
        <v>德语</v>
      </c>
      <c r="B2008" t="b">
        <f>ISNUMBER('2020'!A2008)</f>
        <v>1</v>
      </c>
      <c r="C2008" t="str">
        <f>IF(AND(B2008,MATCH(A2008,$A$1:$A$10073,0)=ROW()),COUNTIFS('2020'!$C$1:$C$2317,A2008,'2020'!$F$1:$F$2317,"&lt;&gt;二年")+COUNTIFS('2021'!$E$1:$E$2047,A2008,'2021'!$J$1:$J$2047,"&lt;&gt;二年")+COUNTIFS('2022'!$E$1:$E$1903,A2008,'2022'!$K$1:$K$1903,"&lt;&gt;二年")+COUNTIFS('2023'!$C$1:$C$1765,A2008,'2023'!$F$1:$F$1765,"&lt;&gt;二年",'2023'!$G$1:$G$1765,"&lt;&gt;*调整*")+COUNTIFS('2024'!$C$1:$C$2041,A2008,'2024'!$F$1:$F$2041,"&lt;&gt;二年",'2024'!$G$1:$G$2041,"&lt;&gt;*调整*")+ROW()/100000,"")</f>
        <v/>
      </c>
    </row>
    <row r="2009" spans="1:3" ht="15" customHeight="1">
      <c r="A2009" t="str">
        <f>'2020'!C2009</f>
        <v>日语</v>
      </c>
      <c r="B2009" t="b">
        <f>ISNUMBER('2020'!A2009)</f>
        <v>1</v>
      </c>
      <c r="C2009" t="str">
        <f>IF(AND(B2009,MATCH(A2009,$A$1:$A$10073,0)=ROW()),COUNTIFS('2020'!$C$1:$C$2317,A2009,'2020'!$F$1:$F$2317,"&lt;&gt;二年")+COUNTIFS('2021'!$E$1:$E$2047,A2009,'2021'!$J$1:$J$2047,"&lt;&gt;二年")+COUNTIFS('2022'!$E$1:$E$1903,A2009,'2022'!$K$1:$K$1903,"&lt;&gt;二年")+COUNTIFS('2023'!$C$1:$C$1765,A2009,'2023'!$F$1:$F$1765,"&lt;&gt;二年",'2023'!$G$1:$G$1765,"&lt;&gt;*调整*")+COUNTIFS('2024'!$C$1:$C$2041,A2009,'2024'!$F$1:$F$2041,"&lt;&gt;二年",'2024'!$G$1:$G$2041,"&lt;&gt;*调整*")+ROW()/100000,"")</f>
        <v/>
      </c>
    </row>
    <row r="2010" spans="1:3" ht="15" customHeight="1">
      <c r="A2010" t="str">
        <f>'2020'!C2010</f>
        <v>机器人工程</v>
      </c>
      <c r="B2010" t="b">
        <f>ISNUMBER('2020'!A2010)</f>
        <v>1</v>
      </c>
      <c r="C2010" t="str">
        <f>IF(AND(B2010,MATCH(A2010,$A$1:$A$10073,0)=ROW()),COUNTIFS('2020'!$C$1:$C$2317,A2010,'2020'!$F$1:$F$2317,"&lt;&gt;二年")+COUNTIFS('2021'!$E$1:$E$2047,A2010,'2021'!$J$1:$J$2047,"&lt;&gt;二年")+COUNTIFS('2022'!$E$1:$E$1903,A2010,'2022'!$K$1:$K$1903,"&lt;&gt;二年")+COUNTIFS('2023'!$C$1:$C$1765,A2010,'2023'!$F$1:$F$1765,"&lt;&gt;二年",'2023'!$G$1:$G$1765,"&lt;&gt;*调整*")+COUNTIFS('2024'!$C$1:$C$2041,A2010,'2024'!$F$1:$F$2041,"&lt;&gt;二年",'2024'!$G$1:$G$2041,"&lt;&gt;*调整*")+ROW()/100000,"")</f>
        <v/>
      </c>
    </row>
    <row r="2011" spans="1:3" ht="15" customHeight="1">
      <c r="A2011" t="str">
        <f>'2020'!C2011</f>
        <v>工商管理</v>
      </c>
      <c r="B2011" t="b">
        <f>ISNUMBER('2020'!A2011)</f>
        <v>1</v>
      </c>
      <c r="C2011" t="str">
        <f>IF(AND(B2011,MATCH(A2011,$A$1:$A$10073,0)=ROW()),COUNTIFS('2020'!$C$1:$C$2317,A2011,'2020'!$F$1:$F$2317,"&lt;&gt;二年")+COUNTIFS('2021'!$E$1:$E$2047,A2011,'2021'!$J$1:$J$2047,"&lt;&gt;二年")+COUNTIFS('2022'!$E$1:$E$1903,A2011,'2022'!$K$1:$K$1903,"&lt;&gt;二年")+COUNTIFS('2023'!$C$1:$C$1765,A2011,'2023'!$F$1:$F$1765,"&lt;&gt;二年",'2023'!$G$1:$G$1765,"&lt;&gt;*调整*")+COUNTIFS('2024'!$C$1:$C$2041,A2011,'2024'!$F$1:$F$2041,"&lt;&gt;二年",'2024'!$G$1:$G$2041,"&lt;&gt;*调整*")+ROW()/100000,"")</f>
        <v/>
      </c>
    </row>
    <row r="2012" spans="1:3" ht="15" customHeight="1">
      <c r="A2012" t="str">
        <f>'2020'!C2012</f>
        <v>智能制造工程</v>
      </c>
      <c r="B2012" t="b">
        <f>ISNUMBER('2020'!A2012)</f>
        <v>1</v>
      </c>
      <c r="C2012" t="str">
        <f>IF(AND(B2012,MATCH(A2012,$A$1:$A$10073,0)=ROW()),COUNTIFS('2020'!$C$1:$C$2317,A2012,'2020'!$F$1:$F$2317,"&lt;&gt;二年")+COUNTIFS('2021'!$E$1:$E$2047,A2012,'2021'!$J$1:$J$2047,"&lt;&gt;二年")+COUNTIFS('2022'!$E$1:$E$1903,A2012,'2022'!$K$1:$K$1903,"&lt;&gt;二年")+COUNTIFS('2023'!$C$1:$C$1765,A2012,'2023'!$F$1:$F$1765,"&lt;&gt;二年",'2023'!$G$1:$G$1765,"&lt;&gt;*调整*")+COUNTIFS('2024'!$C$1:$C$2041,A2012,'2024'!$F$1:$F$2041,"&lt;&gt;二年",'2024'!$G$1:$G$2041,"&lt;&gt;*调整*")+ROW()/100000,"")</f>
        <v/>
      </c>
    </row>
    <row r="2013" spans="1:3" ht="15" customHeight="1">
      <c r="A2013" t="str">
        <f>'2020'!C2013</f>
        <v>人工智能</v>
      </c>
      <c r="B2013" t="b">
        <f>ISNUMBER('2020'!A2013)</f>
        <v>1</v>
      </c>
      <c r="C2013" t="str">
        <f>IF(AND(B2013,MATCH(A2013,$A$1:$A$10073,0)=ROW()),COUNTIFS('2020'!$C$1:$C$2317,A2013,'2020'!$F$1:$F$2317,"&lt;&gt;二年")+COUNTIFS('2021'!$E$1:$E$2047,A2013,'2021'!$J$1:$J$2047,"&lt;&gt;二年")+COUNTIFS('2022'!$E$1:$E$1903,A2013,'2022'!$K$1:$K$1903,"&lt;&gt;二年")+COUNTIFS('2023'!$C$1:$C$1765,A2013,'2023'!$F$1:$F$1765,"&lt;&gt;二年",'2023'!$G$1:$G$1765,"&lt;&gt;*调整*")+COUNTIFS('2024'!$C$1:$C$2041,A2013,'2024'!$F$1:$F$2041,"&lt;&gt;二年",'2024'!$G$1:$G$2041,"&lt;&gt;*调整*")+ROW()/100000,"")</f>
        <v/>
      </c>
    </row>
    <row r="2014" spans="1:3" ht="15" customHeight="1">
      <c r="A2014" t="str">
        <f>'2020'!C2014</f>
        <v>大数据管理与应用</v>
      </c>
      <c r="B2014" t="b">
        <f>ISNUMBER('2020'!A2014)</f>
        <v>1</v>
      </c>
      <c r="C2014" t="str">
        <f>IF(AND(B2014,MATCH(A2014,$A$1:$A$10073,0)=ROW()),COUNTIFS('2020'!$C$1:$C$2317,A2014,'2020'!$F$1:$F$2317,"&lt;&gt;二年")+COUNTIFS('2021'!$E$1:$E$2047,A2014,'2021'!$J$1:$J$2047,"&lt;&gt;二年")+COUNTIFS('2022'!$E$1:$E$1903,A2014,'2022'!$K$1:$K$1903,"&lt;&gt;二年")+COUNTIFS('2023'!$C$1:$C$1765,A2014,'2023'!$F$1:$F$1765,"&lt;&gt;二年",'2023'!$G$1:$G$1765,"&lt;&gt;*调整*")+COUNTIFS('2024'!$C$1:$C$2041,A2014,'2024'!$F$1:$F$2041,"&lt;&gt;二年",'2024'!$G$1:$G$2041,"&lt;&gt;*调整*")+ROW()/100000,"")</f>
        <v/>
      </c>
    </row>
    <row r="2015" spans="1:3" ht="15" customHeight="1">
      <c r="A2015" t="str">
        <f>'2020'!C2015</f>
        <v>艺术教育</v>
      </c>
      <c r="B2015" t="b">
        <f>ISNUMBER('2020'!A2015)</f>
        <v>1</v>
      </c>
      <c r="C2015" t="str">
        <f>IF(AND(B2015,MATCH(A2015,$A$1:$A$10073,0)=ROW()),COUNTIFS('2020'!$C$1:$C$2317,A2015,'2020'!$F$1:$F$2317,"&lt;&gt;二年")+COUNTIFS('2021'!$E$1:$E$2047,A2015,'2021'!$J$1:$J$2047,"&lt;&gt;二年")+COUNTIFS('2022'!$E$1:$E$1903,A2015,'2022'!$K$1:$K$1903,"&lt;&gt;二年")+COUNTIFS('2023'!$C$1:$C$1765,A2015,'2023'!$F$1:$F$1765,"&lt;&gt;二年",'2023'!$G$1:$G$1765,"&lt;&gt;*调整*")+COUNTIFS('2024'!$C$1:$C$2041,A2015,'2024'!$F$1:$F$2041,"&lt;&gt;二年",'2024'!$G$1:$G$2041,"&lt;&gt;*调整*")+ROW()/100000,"")</f>
        <v/>
      </c>
    </row>
    <row r="2016" spans="1:3" ht="15" customHeight="1">
      <c r="A2016" t="str">
        <f>'2020'!C2016</f>
        <v>大数据管理与应用</v>
      </c>
      <c r="B2016" t="b">
        <f>ISNUMBER('2020'!A2016)</f>
        <v>1</v>
      </c>
      <c r="C2016" t="str">
        <f>IF(AND(B2016,MATCH(A2016,$A$1:$A$10073,0)=ROW()),COUNTIFS('2020'!$C$1:$C$2317,A2016,'2020'!$F$1:$F$2317,"&lt;&gt;二年")+COUNTIFS('2021'!$E$1:$E$2047,A2016,'2021'!$J$1:$J$2047,"&lt;&gt;二年")+COUNTIFS('2022'!$E$1:$E$1903,A2016,'2022'!$K$1:$K$1903,"&lt;&gt;二年")+COUNTIFS('2023'!$C$1:$C$1765,A2016,'2023'!$F$1:$F$1765,"&lt;&gt;二年",'2023'!$G$1:$G$1765,"&lt;&gt;*调整*")+COUNTIFS('2024'!$C$1:$C$2041,A2016,'2024'!$F$1:$F$2041,"&lt;&gt;二年",'2024'!$G$1:$G$2041,"&lt;&gt;*调整*")+ROW()/100000,"")</f>
        <v/>
      </c>
    </row>
    <row r="2017" spans="1:3" ht="15" customHeight="1">
      <c r="A2017" t="str">
        <f>'2020'!C2017</f>
        <v>机器人工程</v>
      </c>
      <c r="B2017" t="b">
        <f>ISNUMBER('2020'!A2017)</f>
        <v>1</v>
      </c>
      <c r="C2017" t="str">
        <f>IF(AND(B2017,MATCH(A2017,$A$1:$A$10073,0)=ROW()),COUNTIFS('2020'!$C$1:$C$2317,A2017,'2020'!$F$1:$F$2317,"&lt;&gt;二年")+COUNTIFS('2021'!$E$1:$E$2047,A2017,'2021'!$J$1:$J$2047,"&lt;&gt;二年")+COUNTIFS('2022'!$E$1:$E$1903,A2017,'2022'!$K$1:$K$1903,"&lt;&gt;二年")+COUNTIFS('2023'!$C$1:$C$1765,A2017,'2023'!$F$1:$F$1765,"&lt;&gt;二年",'2023'!$G$1:$G$1765,"&lt;&gt;*调整*")+COUNTIFS('2024'!$C$1:$C$2041,A2017,'2024'!$F$1:$F$2041,"&lt;&gt;二年",'2024'!$G$1:$G$2041,"&lt;&gt;*调整*")+ROW()/100000,"")</f>
        <v/>
      </c>
    </row>
    <row r="2018" spans="1:3" ht="15" customHeight="1">
      <c r="A2018" t="str">
        <f>'2020'!C2018</f>
        <v>影视摄影与制作</v>
      </c>
      <c r="B2018" t="b">
        <f>ISNUMBER('2020'!A2018)</f>
        <v>1</v>
      </c>
      <c r="C2018" t="str">
        <f>IF(AND(B2018,MATCH(A2018,$A$1:$A$10073,0)=ROW()),COUNTIFS('2020'!$C$1:$C$2317,A2018,'2020'!$F$1:$F$2317,"&lt;&gt;二年")+COUNTIFS('2021'!$E$1:$E$2047,A2018,'2021'!$J$1:$J$2047,"&lt;&gt;二年")+COUNTIFS('2022'!$E$1:$E$1903,A2018,'2022'!$K$1:$K$1903,"&lt;&gt;二年")+COUNTIFS('2023'!$C$1:$C$1765,A2018,'2023'!$F$1:$F$1765,"&lt;&gt;二年",'2023'!$G$1:$G$1765,"&lt;&gt;*调整*")+COUNTIFS('2024'!$C$1:$C$2041,A2018,'2024'!$F$1:$F$2041,"&lt;&gt;二年",'2024'!$G$1:$G$2041,"&lt;&gt;*调整*")+ROW()/100000,"")</f>
        <v/>
      </c>
    </row>
    <row r="2019" spans="1:3" ht="15" customHeight="1">
      <c r="A2019" t="str">
        <f>'2020'!C2019</f>
        <v>新媒体艺术</v>
      </c>
      <c r="B2019" t="b">
        <f>ISNUMBER('2020'!A2019)</f>
        <v>1</v>
      </c>
      <c r="C2019" t="str">
        <f>IF(AND(B2019,MATCH(A2019,$A$1:$A$10073,0)=ROW()),COUNTIFS('2020'!$C$1:$C$2317,A2019,'2020'!$F$1:$F$2317,"&lt;&gt;二年")+COUNTIFS('2021'!$E$1:$E$2047,A2019,'2021'!$J$1:$J$2047,"&lt;&gt;二年")+COUNTIFS('2022'!$E$1:$E$1903,A2019,'2022'!$K$1:$K$1903,"&lt;&gt;二年")+COUNTIFS('2023'!$C$1:$C$1765,A2019,'2023'!$F$1:$F$1765,"&lt;&gt;二年",'2023'!$G$1:$G$1765,"&lt;&gt;*调整*")+COUNTIFS('2024'!$C$1:$C$2041,A2019,'2024'!$F$1:$F$2041,"&lt;&gt;二年",'2024'!$G$1:$G$2041,"&lt;&gt;*调整*")+ROW()/100000,"")</f>
        <v/>
      </c>
    </row>
    <row r="2020" spans="1:3" ht="15" customHeight="1">
      <c r="A2020" t="str">
        <f>'2020'!C2020</f>
        <v>金融科技</v>
      </c>
      <c r="B2020" t="b">
        <f>ISNUMBER('2020'!A2020)</f>
        <v>1</v>
      </c>
      <c r="C2020" t="str">
        <f>IF(AND(B2020,MATCH(A2020,$A$1:$A$10073,0)=ROW()),COUNTIFS('2020'!$C$1:$C$2317,A2020,'2020'!$F$1:$F$2317,"&lt;&gt;二年")+COUNTIFS('2021'!$E$1:$E$2047,A2020,'2021'!$J$1:$J$2047,"&lt;&gt;二年")+COUNTIFS('2022'!$E$1:$E$1903,A2020,'2022'!$K$1:$K$1903,"&lt;&gt;二年")+COUNTIFS('2023'!$C$1:$C$1765,A2020,'2023'!$F$1:$F$1765,"&lt;&gt;二年",'2023'!$G$1:$G$1765,"&lt;&gt;*调整*")+COUNTIFS('2024'!$C$1:$C$2041,A2020,'2024'!$F$1:$F$2041,"&lt;&gt;二年",'2024'!$G$1:$G$2041,"&lt;&gt;*调整*")+ROW()/100000,"")</f>
        <v/>
      </c>
    </row>
    <row r="2021" spans="1:3" ht="15" customHeight="1">
      <c r="A2021" t="str">
        <f>'2020'!C2021</f>
        <v>网络与新媒体</v>
      </c>
      <c r="B2021" t="b">
        <f>ISNUMBER('2020'!A2021)</f>
        <v>1</v>
      </c>
      <c r="C2021" t="str">
        <f>IF(AND(B2021,MATCH(A2021,$A$1:$A$10073,0)=ROW()),COUNTIFS('2020'!$C$1:$C$2317,A2021,'2020'!$F$1:$F$2317,"&lt;&gt;二年")+COUNTIFS('2021'!$E$1:$E$2047,A2021,'2021'!$J$1:$J$2047,"&lt;&gt;二年")+COUNTIFS('2022'!$E$1:$E$1903,A2021,'2022'!$K$1:$K$1903,"&lt;&gt;二年")+COUNTIFS('2023'!$C$1:$C$1765,A2021,'2023'!$F$1:$F$1765,"&lt;&gt;二年",'2023'!$G$1:$G$1765,"&lt;&gt;*调整*")+COUNTIFS('2024'!$C$1:$C$2041,A2021,'2024'!$F$1:$F$2041,"&lt;&gt;二年",'2024'!$G$1:$G$2041,"&lt;&gt;*调整*")+ROW()/100000,"")</f>
        <v/>
      </c>
    </row>
    <row r="2022" spans="1:3" ht="15" customHeight="1">
      <c r="A2022" t="str">
        <f>'2020'!C2022</f>
        <v>数字媒体艺术</v>
      </c>
      <c r="B2022" t="b">
        <f>ISNUMBER('2020'!A2022)</f>
        <v>1</v>
      </c>
      <c r="C2022" t="str">
        <f>IF(AND(B2022,MATCH(A2022,$A$1:$A$10073,0)=ROW()),COUNTIFS('2020'!$C$1:$C$2317,A2022,'2020'!$F$1:$F$2317,"&lt;&gt;二年")+COUNTIFS('2021'!$E$1:$E$2047,A2022,'2021'!$J$1:$J$2047,"&lt;&gt;二年")+COUNTIFS('2022'!$E$1:$E$1903,A2022,'2022'!$K$1:$K$1903,"&lt;&gt;二年")+COUNTIFS('2023'!$C$1:$C$1765,A2022,'2023'!$F$1:$F$1765,"&lt;&gt;二年",'2023'!$G$1:$G$1765,"&lt;&gt;*调整*")+COUNTIFS('2024'!$C$1:$C$2041,A2022,'2024'!$F$1:$F$2041,"&lt;&gt;二年",'2024'!$G$1:$G$2041,"&lt;&gt;*调整*")+ROW()/100000,"")</f>
        <v/>
      </c>
    </row>
    <row r="2023" spans="1:3" ht="15" customHeight="1">
      <c r="A2023" t="str">
        <f>'2020'!C2023</f>
        <v>数字媒体艺术</v>
      </c>
      <c r="B2023" t="b">
        <f>ISNUMBER('2020'!A2023)</f>
        <v>1</v>
      </c>
      <c r="C2023" t="str">
        <f>IF(AND(B2023,MATCH(A2023,$A$1:$A$10073,0)=ROW()),COUNTIFS('2020'!$C$1:$C$2317,A2023,'2020'!$F$1:$F$2317,"&lt;&gt;二年")+COUNTIFS('2021'!$E$1:$E$2047,A2023,'2021'!$J$1:$J$2047,"&lt;&gt;二年")+COUNTIFS('2022'!$E$1:$E$1903,A2023,'2022'!$K$1:$K$1903,"&lt;&gt;二年")+COUNTIFS('2023'!$C$1:$C$1765,A2023,'2023'!$F$1:$F$1765,"&lt;&gt;二年",'2023'!$G$1:$G$1765,"&lt;&gt;*调整*")+COUNTIFS('2024'!$C$1:$C$2041,A2023,'2024'!$F$1:$F$2041,"&lt;&gt;二年",'2024'!$G$1:$G$2041,"&lt;&gt;*调整*")+ROW()/100000,"")</f>
        <v/>
      </c>
    </row>
    <row r="2024" spans="1:3" ht="15" customHeight="1">
      <c r="A2024" t="str">
        <f>'2020'!C2024</f>
        <v>机器人工程</v>
      </c>
      <c r="B2024" t="b">
        <f>ISNUMBER('2020'!A2024)</f>
        <v>1</v>
      </c>
      <c r="C2024" t="str">
        <f>IF(AND(B2024,MATCH(A2024,$A$1:$A$10073,0)=ROW()),COUNTIFS('2020'!$C$1:$C$2317,A2024,'2020'!$F$1:$F$2317,"&lt;&gt;二年")+COUNTIFS('2021'!$E$1:$E$2047,A2024,'2021'!$J$1:$J$2047,"&lt;&gt;二年")+COUNTIFS('2022'!$E$1:$E$1903,A2024,'2022'!$K$1:$K$1903,"&lt;&gt;二年")+COUNTIFS('2023'!$C$1:$C$1765,A2024,'2023'!$F$1:$F$1765,"&lt;&gt;二年",'2023'!$G$1:$G$1765,"&lt;&gt;*调整*")+COUNTIFS('2024'!$C$1:$C$2041,A2024,'2024'!$F$1:$F$2041,"&lt;&gt;二年",'2024'!$G$1:$G$2041,"&lt;&gt;*调整*")+ROW()/100000,"")</f>
        <v/>
      </c>
    </row>
    <row r="2025" spans="1:3" ht="15" customHeight="1">
      <c r="A2025">
        <f>'2020'!C2025</f>
        <v>0</v>
      </c>
      <c r="B2025" t="b">
        <f>ISNUMBER('2020'!A2025)</f>
        <v>0</v>
      </c>
      <c r="C2025" t="str">
        <f>IF(AND(B2025,MATCH(A2025,$A$1:$A$10073,0)=ROW()),COUNTIFS('2020'!$C$1:$C$2317,A2025,'2020'!$F$1:$F$2317,"&lt;&gt;二年")+COUNTIFS('2021'!$E$1:$E$2047,A2025,'2021'!$J$1:$J$2047,"&lt;&gt;二年")+COUNTIFS('2022'!$E$1:$E$1903,A2025,'2022'!$K$1:$K$1903,"&lt;&gt;二年")+COUNTIFS('2023'!$C$1:$C$1765,A2025,'2023'!$F$1:$F$1765,"&lt;&gt;二年",'2023'!$G$1:$G$1765,"&lt;&gt;*调整*")+COUNTIFS('2024'!$C$1:$C$2041,A2025,'2024'!$F$1:$F$2041,"&lt;&gt;二年",'2024'!$G$1:$G$2041,"&lt;&gt;*调整*")+ROW()/100000,"")</f>
        <v/>
      </c>
    </row>
    <row r="2026" spans="1:3" ht="15" customHeight="1">
      <c r="A2026" t="str">
        <f>'2020'!C2026</f>
        <v>微电子科学与工程</v>
      </c>
      <c r="B2026" t="b">
        <f>ISNUMBER('2020'!A2026)</f>
        <v>1</v>
      </c>
      <c r="C2026" t="str">
        <f>IF(AND(B2026,MATCH(A2026,$A$1:$A$10073,0)=ROW()),COUNTIFS('2020'!$C$1:$C$2317,A2026,'2020'!$F$1:$F$2317,"&lt;&gt;二年")+COUNTIFS('2021'!$E$1:$E$2047,A2026,'2021'!$J$1:$J$2047,"&lt;&gt;二年")+COUNTIFS('2022'!$E$1:$E$1903,A2026,'2022'!$K$1:$K$1903,"&lt;&gt;二年")+COUNTIFS('2023'!$C$1:$C$1765,A2026,'2023'!$F$1:$F$1765,"&lt;&gt;二年",'2023'!$G$1:$G$1765,"&lt;&gt;*调整*")+COUNTIFS('2024'!$C$1:$C$2041,A2026,'2024'!$F$1:$F$2041,"&lt;&gt;二年",'2024'!$G$1:$G$2041,"&lt;&gt;*调整*")+ROW()/100000,"")</f>
        <v/>
      </c>
    </row>
    <row r="2027" spans="1:3" ht="15" customHeight="1">
      <c r="A2027" t="str">
        <f>'2020'!C2027</f>
        <v>建筑电气与智能化</v>
      </c>
      <c r="B2027" t="b">
        <f>ISNUMBER('2020'!A2027)</f>
        <v>1</v>
      </c>
      <c r="C2027" t="str">
        <f>IF(AND(B2027,MATCH(A2027,$A$1:$A$10073,0)=ROW()),COUNTIFS('2020'!$C$1:$C$2317,A2027,'2020'!$F$1:$F$2317,"&lt;&gt;二年")+COUNTIFS('2021'!$E$1:$E$2047,A2027,'2021'!$J$1:$J$2047,"&lt;&gt;二年")+COUNTIFS('2022'!$E$1:$E$1903,A2027,'2022'!$K$1:$K$1903,"&lt;&gt;二年")+COUNTIFS('2023'!$C$1:$C$1765,A2027,'2023'!$F$1:$F$1765,"&lt;&gt;二年",'2023'!$G$1:$G$1765,"&lt;&gt;*调整*")+COUNTIFS('2024'!$C$1:$C$2041,A2027,'2024'!$F$1:$F$2041,"&lt;&gt;二年",'2024'!$G$1:$G$2041,"&lt;&gt;*调整*")+ROW()/100000,"")</f>
        <v/>
      </c>
    </row>
    <row r="2028" spans="1:3" ht="15" customHeight="1">
      <c r="A2028" t="str">
        <f>'2020'!C2028</f>
        <v>生物制药</v>
      </c>
      <c r="B2028" t="b">
        <f>ISNUMBER('2020'!A2028)</f>
        <v>1</v>
      </c>
      <c r="C2028" t="str">
        <f>IF(AND(B2028,MATCH(A2028,$A$1:$A$10073,0)=ROW()),COUNTIFS('2020'!$C$1:$C$2317,A2028,'2020'!$F$1:$F$2317,"&lt;&gt;二年")+COUNTIFS('2021'!$E$1:$E$2047,A2028,'2021'!$J$1:$J$2047,"&lt;&gt;二年")+COUNTIFS('2022'!$E$1:$E$1903,A2028,'2022'!$K$1:$K$1903,"&lt;&gt;二年")+COUNTIFS('2023'!$C$1:$C$1765,A2028,'2023'!$F$1:$F$1765,"&lt;&gt;二年",'2023'!$G$1:$G$1765,"&lt;&gt;*调整*")+COUNTIFS('2024'!$C$1:$C$2041,A2028,'2024'!$F$1:$F$2041,"&lt;&gt;二年",'2024'!$G$1:$G$2041,"&lt;&gt;*调整*")+ROW()/100000,"")</f>
        <v/>
      </c>
    </row>
    <row r="2029" spans="1:3" ht="15" customHeight="1">
      <c r="A2029" t="str">
        <f>'2020'!C2029</f>
        <v>医疗保险</v>
      </c>
      <c r="B2029" t="b">
        <f>ISNUMBER('2020'!A2029)</f>
        <v>1</v>
      </c>
      <c r="C2029" t="str">
        <f>IF(AND(B2029,MATCH(A2029,$A$1:$A$10073,0)=ROW()),COUNTIFS('2020'!$C$1:$C$2317,A2029,'2020'!$F$1:$F$2317,"&lt;&gt;二年")+COUNTIFS('2021'!$E$1:$E$2047,A2029,'2021'!$J$1:$J$2047,"&lt;&gt;二年")+COUNTIFS('2022'!$E$1:$E$1903,A2029,'2022'!$K$1:$K$1903,"&lt;&gt;二年")+COUNTIFS('2023'!$C$1:$C$1765,A2029,'2023'!$F$1:$F$1765,"&lt;&gt;二年",'2023'!$G$1:$G$1765,"&lt;&gt;*调整*")+COUNTIFS('2024'!$C$1:$C$2041,A2029,'2024'!$F$1:$F$2041,"&lt;&gt;二年",'2024'!$G$1:$G$2041,"&lt;&gt;*调整*")+ROW()/100000,"")</f>
        <v/>
      </c>
    </row>
    <row r="2030" spans="1:3" ht="15" customHeight="1">
      <c r="A2030" t="str">
        <f>'2020'!C2030</f>
        <v>小学教育</v>
      </c>
      <c r="B2030" t="b">
        <f>ISNUMBER('2020'!A2030)</f>
        <v>1</v>
      </c>
      <c r="C2030" t="str">
        <f>IF(AND(B2030,MATCH(A2030,$A$1:$A$10073,0)=ROW()),COUNTIFS('2020'!$C$1:$C$2317,A2030,'2020'!$F$1:$F$2317,"&lt;&gt;二年")+COUNTIFS('2021'!$E$1:$E$2047,A2030,'2021'!$J$1:$J$2047,"&lt;&gt;二年")+COUNTIFS('2022'!$E$1:$E$1903,A2030,'2022'!$K$1:$K$1903,"&lt;&gt;二年")+COUNTIFS('2023'!$C$1:$C$1765,A2030,'2023'!$F$1:$F$1765,"&lt;&gt;二年",'2023'!$G$1:$G$1765,"&lt;&gt;*调整*")+COUNTIFS('2024'!$C$1:$C$2041,A2030,'2024'!$F$1:$F$2041,"&lt;&gt;二年",'2024'!$G$1:$G$2041,"&lt;&gt;*调整*")+ROW()/100000,"")</f>
        <v/>
      </c>
    </row>
    <row r="2031" spans="1:3" ht="15" customHeight="1">
      <c r="A2031" t="str">
        <f>'2020'!C2031</f>
        <v>舞蹈教育</v>
      </c>
      <c r="B2031" t="b">
        <f>ISNUMBER('2020'!A2031)</f>
        <v>1</v>
      </c>
      <c r="C2031" t="str">
        <f>IF(AND(B2031,MATCH(A2031,$A$1:$A$10073,0)=ROW()),COUNTIFS('2020'!$C$1:$C$2317,A2031,'2020'!$F$1:$F$2317,"&lt;&gt;二年")+COUNTIFS('2021'!$E$1:$E$2047,A2031,'2021'!$J$1:$J$2047,"&lt;&gt;二年")+COUNTIFS('2022'!$E$1:$E$1903,A2031,'2022'!$K$1:$K$1903,"&lt;&gt;二年")+COUNTIFS('2023'!$C$1:$C$1765,A2031,'2023'!$F$1:$F$1765,"&lt;&gt;二年",'2023'!$G$1:$G$1765,"&lt;&gt;*调整*")+COUNTIFS('2024'!$C$1:$C$2041,A2031,'2024'!$F$1:$F$2041,"&lt;&gt;二年",'2024'!$G$1:$G$2041,"&lt;&gt;*调整*")+ROW()/100000,"")</f>
        <v/>
      </c>
    </row>
    <row r="2032" spans="1:3" ht="15" customHeight="1">
      <c r="A2032" t="str">
        <f>'2020'!C2032</f>
        <v>建筑学</v>
      </c>
      <c r="B2032" t="b">
        <f>ISNUMBER('2020'!A2032)</f>
        <v>1</v>
      </c>
      <c r="C2032" t="str">
        <f>IF(AND(B2032,MATCH(A2032,$A$1:$A$10073,0)=ROW()),COUNTIFS('2020'!$C$1:$C$2317,A2032,'2020'!$F$1:$F$2317,"&lt;&gt;二年")+COUNTIFS('2021'!$E$1:$E$2047,A2032,'2021'!$J$1:$J$2047,"&lt;&gt;二年")+COUNTIFS('2022'!$E$1:$E$1903,A2032,'2022'!$K$1:$K$1903,"&lt;&gt;二年")+COUNTIFS('2023'!$C$1:$C$1765,A2032,'2023'!$F$1:$F$1765,"&lt;&gt;二年",'2023'!$G$1:$G$1765,"&lt;&gt;*调整*")+COUNTIFS('2024'!$C$1:$C$2041,A2032,'2024'!$F$1:$F$2041,"&lt;&gt;二年",'2024'!$G$1:$G$2041,"&lt;&gt;*调整*")+ROW()/100000,"")</f>
        <v/>
      </c>
    </row>
    <row r="2033" spans="1:3" ht="15" customHeight="1">
      <c r="A2033" t="str">
        <f>'2020'!C2033</f>
        <v>汉语国际教育</v>
      </c>
      <c r="B2033" t="b">
        <f>ISNUMBER('2020'!A2033)</f>
        <v>1</v>
      </c>
      <c r="C2033" t="str">
        <f>IF(AND(B2033,MATCH(A2033,$A$1:$A$10073,0)=ROW()),COUNTIFS('2020'!$C$1:$C$2317,A2033,'2020'!$F$1:$F$2317,"&lt;&gt;二年")+COUNTIFS('2021'!$E$1:$E$2047,A2033,'2021'!$J$1:$J$2047,"&lt;&gt;二年")+COUNTIFS('2022'!$E$1:$E$1903,A2033,'2022'!$K$1:$K$1903,"&lt;&gt;二年")+COUNTIFS('2023'!$C$1:$C$1765,A2033,'2023'!$F$1:$F$1765,"&lt;&gt;二年",'2023'!$G$1:$G$1765,"&lt;&gt;*调整*")+COUNTIFS('2024'!$C$1:$C$2041,A2033,'2024'!$F$1:$F$2041,"&lt;&gt;二年",'2024'!$G$1:$G$2041,"&lt;&gt;*调整*")+ROW()/100000,"")</f>
        <v/>
      </c>
    </row>
    <row r="2034" spans="1:3" ht="15" customHeight="1">
      <c r="A2034" t="str">
        <f>'2020'!C2034</f>
        <v>地理信息科学</v>
      </c>
      <c r="B2034" t="b">
        <f>ISNUMBER('2020'!A2034)</f>
        <v>1</v>
      </c>
      <c r="C2034" t="str">
        <f>IF(AND(B2034,MATCH(A2034,$A$1:$A$10073,0)=ROW()),COUNTIFS('2020'!$C$1:$C$2317,A2034,'2020'!$F$1:$F$2317,"&lt;&gt;二年")+COUNTIFS('2021'!$E$1:$E$2047,A2034,'2021'!$J$1:$J$2047,"&lt;&gt;二年")+COUNTIFS('2022'!$E$1:$E$1903,A2034,'2022'!$K$1:$K$1903,"&lt;&gt;二年")+COUNTIFS('2023'!$C$1:$C$1765,A2034,'2023'!$F$1:$F$1765,"&lt;&gt;二年",'2023'!$G$1:$G$1765,"&lt;&gt;*调整*")+COUNTIFS('2024'!$C$1:$C$2041,A2034,'2024'!$F$1:$F$2041,"&lt;&gt;二年",'2024'!$G$1:$G$2041,"&lt;&gt;*调整*")+ROW()/100000,"")</f>
        <v/>
      </c>
    </row>
    <row r="2035" spans="1:3" ht="15" customHeight="1">
      <c r="A2035" t="str">
        <f>'2020'!C2035</f>
        <v>数字媒体艺术</v>
      </c>
      <c r="B2035" t="b">
        <f>ISNUMBER('2020'!A2035)</f>
        <v>1</v>
      </c>
      <c r="C2035" t="str">
        <f>IF(AND(B2035,MATCH(A2035,$A$1:$A$10073,0)=ROW()),COUNTIFS('2020'!$C$1:$C$2317,A2035,'2020'!$F$1:$F$2317,"&lt;&gt;二年")+COUNTIFS('2021'!$E$1:$E$2047,A2035,'2021'!$J$1:$J$2047,"&lt;&gt;二年")+COUNTIFS('2022'!$E$1:$E$1903,A2035,'2022'!$K$1:$K$1903,"&lt;&gt;二年")+COUNTIFS('2023'!$C$1:$C$1765,A2035,'2023'!$F$1:$F$1765,"&lt;&gt;二年",'2023'!$G$1:$G$1765,"&lt;&gt;*调整*")+COUNTIFS('2024'!$C$1:$C$2041,A2035,'2024'!$F$1:$F$2041,"&lt;&gt;二年",'2024'!$G$1:$G$2041,"&lt;&gt;*调整*")+ROW()/100000,"")</f>
        <v/>
      </c>
    </row>
    <row r="2036" spans="1:3" ht="15" customHeight="1">
      <c r="A2036" t="str">
        <f>'2020'!C2036</f>
        <v>人工智能</v>
      </c>
      <c r="B2036" t="b">
        <f>ISNUMBER('2020'!A2036)</f>
        <v>1</v>
      </c>
      <c r="C2036" t="str">
        <f>IF(AND(B2036,MATCH(A2036,$A$1:$A$10073,0)=ROW()),COUNTIFS('2020'!$C$1:$C$2317,A2036,'2020'!$F$1:$F$2317,"&lt;&gt;二年")+COUNTIFS('2021'!$E$1:$E$2047,A2036,'2021'!$J$1:$J$2047,"&lt;&gt;二年")+COUNTIFS('2022'!$E$1:$E$1903,A2036,'2022'!$K$1:$K$1903,"&lt;&gt;二年")+COUNTIFS('2023'!$C$1:$C$1765,A2036,'2023'!$F$1:$F$1765,"&lt;&gt;二年",'2023'!$G$1:$G$1765,"&lt;&gt;*调整*")+COUNTIFS('2024'!$C$1:$C$2041,A2036,'2024'!$F$1:$F$2041,"&lt;&gt;二年",'2024'!$G$1:$G$2041,"&lt;&gt;*调整*")+ROW()/100000,"")</f>
        <v/>
      </c>
    </row>
    <row r="2037" spans="1:3" ht="15" customHeight="1">
      <c r="A2037" t="str">
        <f>'2020'!C2037</f>
        <v>物联网工程</v>
      </c>
      <c r="B2037" t="b">
        <f>ISNUMBER('2020'!A2037)</f>
        <v>1</v>
      </c>
      <c r="C2037" t="str">
        <f>IF(AND(B2037,MATCH(A2037,$A$1:$A$10073,0)=ROW()),COUNTIFS('2020'!$C$1:$C$2317,A2037,'2020'!$F$1:$F$2317,"&lt;&gt;二年")+COUNTIFS('2021'!$E$1:$E$2047,A2037,'2021'!$J$1:$J$2047,"&lt;&gt;二年")+COUNTIFS('2022'!$E$1:$E$1903,A2037,'2022'!$K$1:$K$1903,"&lt;&gt;二年")+COUNTIFS('2023'!$C$1:$C$1765,A2037,'2023'!$F$1:$F$1765,"&lt;&gt;二年",'2023'!$G$1:$G$1765,"&lt;&gt;*调整*")+COUNTIFS('2024'!$C$1:$C$2041,A2037,'2024'!$F$1:$F$2041,"&lt;&gt;二年",'2024'!$G$1:$G$2041,"&lt;&gt;*调整*")+ROW()/100000,"")</f>
        <v/>
      </c>
    </row>
    <row r="2038" spans="1:3" ht="15" customHeight="1">
      <c r="A2038" t="str">
        <f>'2020'!C2038</f>
        <v>菌物科学与工程</v>
      </c>
      <c r="B2038" t="b">
        <f>ISNUMBER('2020'!A2038)</f>
        <v>1</v>
      </c>
      <c r="C2038" t="str">
        <f>IF(AND(B2038,MATCH(A2038,$A$1:$A$10073,0)=ROW()),COUNTIFS('2020'!$C$1:$C$2317,A2038,'2020'!$F$1:$F$2317,"&lt;&gt;二年")+COUNTIFS('2021'!$E$1:$E$2047,A2038,'2021'!$J$1:$J$2047,"&lt;&gt;二年")+COUNTIFS('2022'!$E$1:$E$1903,A2038,'2022'!$K$1:$K$1903,"&lt;&gt;二年")+COUNTIFS('2023'!$C$1:$C$1765,A2038,'2023'!$F$1:$F$1765,"&lt;&gt;二年",'2023'!$G$1:$G$1765,"&lt;&gt;*调整*")+COUNTIFS('2024'!$C$1:$C$2041,A2038,'2024'!$F$1:$F$2041,"&lt;&gt;二年",'2024'!$G$1:$G$2041,"&lt;&gt;*调整*")+ROW()/100000,"")</f>
        <v/>
      </c>
    </row>
    <row r="2039" spans="1:3" ht="15" customHeight="1">
      <c r="A2039" t="str">
        <f>'2020'!C2039</f>
        <v>工商管理</v>
      </c>
      <c r="B2039" t="b">
        <f>ISNUMBER('2020'!A2039)</f>
        <v>1</v>
      </c>
      <c r="C2039" t="str">
        <f>IF(AND(B2039,MATCH(A2039,$A$1:$A$10073,0)=ROW()),COUNTIFS('2020'!$C$1:$C$2317,A2039,'2020'!$F$1:$F$2317,"&lt;&gt;二年")+COUNTIFS('2021'!$E$1:$E$2047,A2039,'2021'!$J$1:$J$2047,"&lt;&gt;二年")+COUNTIFS('2022'!$E$1:$E$1903,A2039,'2022'!$K$1:$K$1903,"&lt;&gt;二年")+COUNTIFS('2023'!$C$1:$C$1765,A2039,'2023'!$F$1:$F$1765,"&lt;&gt;二年",'2023'!$G$1:$G$1765,"&lt;&gt;*调整*")+COUNTIFS('2024'!$C$1:$C$2041,A2039,'2024'!$F$1:$F$2041,"&lt;&gt;二年",'2024'!$G$1:$G$2041,"&lt;&gt;*调整*")+ROW()/100000,"")</f>
        <v/>
      </c>
    </row>
    <row r="2040" spans="1:3" ht="15" customHeight="1">
      <c r="A2040" t="str">
        <f>'2020'!C2040</f>
        <v>数字经济</v>
      </c>
      <c r="B2040" t="b">
        <f>ISNUMBER('2020'!A2040)</f>
        <v>1</v>
      </c>
      <c r="C2040" t="str">
        <f>IF(AND(B2040,MATCH(A2040,$A$1:$A$10073,0)=ROW()),COUNTIFS('2020'!$C$1:$C$2317,A2040,'2020'!$F$1:$F$2317,"&lt;&gt;二年")+COUNTIFS('2021'!$E$1:$E$2047,A2040,'2021'!$J$1:$J$2047,"&lt;&gt;二年")+COUNTIFS('2022'!$E$1:$E$1903,A2040,'2022'!$K$1:$K$1903,"&lt;&gt;二年")+COUNTIFS('2023'!$C$1:$C$1765,A2040,'2023'!$F$1:$F$1765,"&lt;&gt;二年",'2023'!$G$1:$G$1765,"&lt;&gt;*调整*")+COUNTIFS('2024'!$C$1:$C$2041,A2040,'2024'!$F$1:$F$2041,"&lt;&gt;二年",'2024'!$G$1:$G$2041,"&lt;&gt;*调整*")+ROW()/100000,"")</f>
        <v/>
      </c>
    </row>
    <row r="2041" spans="1:3" ht="15" customHeight="1">
      <c r="A2041" t="str">
        <f>'2020'!C2041</f>
        <v>跨境电子商务</v>
      </c>
      <c r="B2041" t="b">
        <f>ISNUMBER('2020'!A2041)</f>
        <v>1</v>
      </c>
      <c r="C2041" t="str">
        <f>IF(AND(B2041,MATCH(A2041,$A$1:$A$10073,0)=ROW()),COUNTIFS('2020'!$C$1:$C$2317,A2041,'2020'!$F$1:$F$2317,"&lt;&gt;二年")+COUNTIFS('2021'!$E$1:$E$2047,A2041,'2021'!$J$1:$J$2047,"&lt;&gt;二年")+COUNTIFS('2022'!$E$1:$E$1903,A2041,'2022'!$K$1:$K$1903,"&lt;&gt;二年")+COUNTIFS('2023'!$C$1:$C$1765,A2041,'2023'!$F$1:$F$1765,"&lt;&gt;二年",'2023'!$G$1:$G$1765,"&lt;&gt;*调整*")+COUNTIFS('2024'!$C$1:$C$2041,A2041,'2024'!$F$1:$F$2041,"&lt;&gt;二年",'2024'!$G$1:$G$2041,"&lt;&gt;*调整*")+ROW()/100000,"")</f>
        <v/>
      </c>
    </row>
    <row r="2042" spans="1:3" ht="15" customHeight="1">
      <c r="A2042" t="str">
        <f>'2020'!C2042</f>
        <v>人工智能</v>
      </c>
      <c r="B2042" t="b">
        <f>ISNUMBER('2020'!A2042)</f>
        <v>1</v>
      </c>
      <c r="C2042" t="str">
        <f>IF(AND(B2042,MATCH(A2042,$A$1:$A$10073,0)=ROW()),COUNTIFS('2020'!$C$1:$C$2317,A2042,'2020'!$F$1:$F$2317,"&lt;&gt;二年")+COUNTIFS('2021'!$E$1:$E$2047,A2042,'2021'!$J$1:$J$2047,"&lt;&gt;二年")+COUNTIFS('2022'!$E$1:$E$1903,A2042,'2022'!$K$1:$K$1903,"&lt;&gt;二年")+COUNTIFS('2023'!$C$1:$C$1765,A2042,'2023'!$F$1:$F$1765,"&lt;&gt;二年",'2023'!$G$1:$G$1765,"&lt;&gt;*调整*")+COUNTIFS('2024'!$C$1:$C$2041,A2042,'2024'!$F$1:$F$2041,"&lt;&gt;二年",'2024'!$G$1:$G$2041,"&lt;&gt;*调整*")+ROW()/100000,"")</f>
        <v/>
      </c>
    </row>
    <row r="2043" spans="1:3" ht="15" customHeight="1">
      <c r="A2043" t="str">
        <f>'2020'!C2043</f>
        <v>生物技术</v>
      </c>
      <c r="B2043" t="b">
        <f>ISNUMBER('2020'!A2043)</f>
        <v>1</v>
      </c>
      <c r="C2043" t="str">
        <f>IF(AND(B2043,MATCH(A2043,$A$1:$A$10073,0)=ROW()),COUNTIFS('2020'!$C$1:$C$2317,A2043,'2020'!$F$1:$F$2317,"&lt;&gt;二年")+COUNTIFS('2021'!$E$1:$E$2047,A2043,'2021'!$J$1:$J$2047,"&lt;&gt;二年")+COUNTIFS('2022'!$E$1:$E$1903,A2043,'2022'!$K$1:$K$1903,"&lt;&gt;二年")+COUNTIFS('2023'!$C$1:$C$1765,A2043,'2023'!$F$1:$F$1765,"&lt;&gt;二年",'2023'!$G$1:$G$1765,"&lt;&gt;*调整*")+COUNTIFS('2024'!$C$1:$C$2041,A2043,'2024'!$F$1:$F$2041,"&lt;&gt;二年",'2024'!$G$1:$G$2041,"&lt;&gt;*调整*")+ROW()/100000,"")</f>
        <v/>
      </c>
    </row>
    <row r="2044" spans="1:3" ht="15" customHeight="1">
      <c r="A2044" t="str">
        <f>'2020'!C2044</f>
        <v>化学工程与工艺</v>
      </c>
      <c r="B2044" t="b">
        <f>ISNUMBER('2020'!A2044)</f>
        <v>1</v>
      </c>
      <c r="C2044" t="str">
        <f>IF(AND(B2044,MATCH(A2044,$A$1:$A$10073,0)=ROW()),COUNTIFS('2020'!$C$1:$C$2317,A2044,'2020'!$F$1:$F$2317,"&lt;&gt;二年")+COUNTIFS('2021'!$E$1:$E$2047,A2044,'2021'!$J$1:$J$2047,"&lt;&gt;二年")+COUNTIFS('2022'!$E$1:$E$1903,A2044,'2022'!$K$1:$K$1903,"&lt;&gt;二年")+COUNTIFS('2023'!$C$1:$C$1765,A2044,'2023'!$F$1:$F$1765,"&lt;&gt;二年",'2023'!$G$1:$G$1765,"&lt;&gt;*调整*")+COUNTIFS('2024'!$C$1:$C$2041,A2044,'2024'!$F$1:$F$2041,"&lt;&gt;二年",'2024'!$G$1:$G$2041,"&lt;&gt;*调整*")+ROW()/100000,"")</f>
        <v/>
      </c>
    </row>
    <row r="2045" spans="1:3" ht="15" customHeight="1">
      <c r="A2045" t="str">
        <f>'2020'!C2045</f>
        <v>智能制造工程</v>
      </c>
      <c r="B2045" t="b">
        <f>ISNUMBER('2020'!A2045)</f>
        <v>1</v>
      </c>
      <c r="C2045" t="str">
        <f>IF(AND(B2045,MATCH(A2045,$A$1:$A$10073,0)=ROW()),COUNTIFS('2020'!$C$1:$C$2317,A2045,'2020'!$F$1:$F$2317,"&lt;&gt;二年")+COUNTIFS('2021'!$E$1:$E$2047,A2045,'2021'!$J$1:$J$2047,"&lt;&gt;二年")+COUNTIFS('2022'!$E$1:$E$1903,A2045,'2022'!$K$1:$K$1903,"&lt;&gt;二年")+COUNTIFS('2023'!$C$1:$C$1765,A2045,'2023'!$F$1:$F$1765,"&lt;&gt;二年",'2023'!$G$1:$G$1765,"&lt;&gt;*调整*")+COUNTIFS('2024'!$C$1:$C$2041,A2045,'2024'!$F$1:$F$2041,"&lt;&gt;二年",'2024'!$G$1:$G$2041,"&lt;&gt;*调整*")+ROW()/100000,"")</f>
        <v/>
      </c>
    </row>
    <row r="2046" spans="1:3" ht="15" customHeight="1">
      <c r="A2046" t="str">
        <f>'2020'!C2046</f>
        <v>新能源汽车工程</v>
      </c>
      <c r="B2046" t="b">
        <f>ISNUMBER('2020'!A2046)</f>
        <v>1</v>
      </c>
      <c r="C2046" t="str">
        <f>IF(AND(B2046,MATCH(A2046,$A$1:$A$10073,0)=ROW()),COUNTIFS('2020'!$C$1:$C$2317,A2046,'2020'!$F$1:$F$2317,"&lt;&gt;二年")+COUNTIFS('2021'!$E$1:$E$2047,A2046,'2021'!$J$1:$J$2047,"&lt;&gt;二年")+COUNTIFS('2022'!$E$1:$E$1903,A2046,'2022'!$K$1:$K$1903,"&lt;&gt;二年")+COUNTIFS('2023'!$C$1:$C$1765,A2046,'2023'!$F$1:$F$1765,"&lt;&gt;二年",'2023'!$G$1:$G$1765,"&lt;&gt;*调整*")+COUNTIFS('2024'!$C$1:$C$2041,A2046,'2024'!$F$1:$F$2041,"&lt;&gt;二年",'2024'!$G$1:$G$2041,"&lt;&gt;*调整*")+ROW()/100000,"")</f>
        <v/>
      </c>
    </row>
    <row r="2047" spans="1:3" ht="15" customHeight="1">
      <c r="A2047" t="str">
        <f>'2020'!C2047</f>
        <v>数据科学与大数据技术</v>
      </c>
      <c r="B2047" t="b">
        <f>ISNUMBER('2020'!A2047)</f>
        <v>1</v>
      </c>
      <c r="C2047" t="str">
        <f>IF(AND(B2047,MATCH(A2047,$A$1:$A$10073,0)=ROW()),COUNTIFS('2020'!$C$1:$C$2317,A2047,'2020'!$F$1:$F$2317,"&lt;&gt;二年")+COUNTIFS('2021'!$E$1:$E$2047,A2047,'2021'!$J$1:$J$2047,"&lt;&gt;二年")+COUNTIFS('2022'!$E$1:$E$1903,A2047,'2022'!$K$1:$K$1903,"&lt;&gt;二年")+COUNTIFS('2023'!$C$1:$C$1765,A2047,'2023'!$F$1:$F$1765,"&lt;&gt;二年",'2023'!$G$1:$G$1765,"&lt;&gt;*调整*")+COUNTIFS('2024'!$C$1:$C$2041,A2047,'2024'!$F$1:$F$2041,"&lt;&gt;二年",'2024'!$G$1:$G$2041,"&lt;&gt;*调整*")+ROW()/100000,"")</f>
        <v/>
      </c>
    </row>
    <row r="2048" spans="1:3" ht="15" customHeight="1">
      <c r="A2048" t="str">
        <f>'2020'!C2048</f>
        <v>数字经济</v>
      </c>
      <c r="B2048" t="b">
        <f>ISNUMBER('2020'!A2048)</f>
        <v>1</v>
      </c>
      <c r="C2048" t="str">
        <f>IF(AND(B2048,MATCH(A2048,$A$1:$A$10073,0)=ROW()),COUNTIFS('2020'!$C$1:$C$2317,A2048,'2020'!$F$1:$F$2317,"&lt;&gt;二年")+COUNTIFS('2021'!$E$1:$E$2047,A2048,'2021'!$J$1:$J$2047,"&lt;&gt;二年")+COUNTIFS('2022'!$E$1:$E$1903,A2048,'2022'!$K$1:$K$1903,"&lt;&gt;二年")+COUNTIFS('2023'!$C$1:$C$1765,A2048,'2023'!$F$1:$F$1765,"&lt;&gt;二年",'2023'!$G$1:$G$1765,"&lt;&gt;*调整*")+COUNTIFS('2024'!$C$1:$C$2041,A2048,'2024'!$F$1:$F$2041,"&lt;&gt;二年",'2024'!$G$1:$G$2041,"&lt;&gt;*调整*")+ROW()/100000,"")</f>
        <v/>
      </c>
    </row>
    <row r="2049" spans="1:3" ht="15" customHeight="1">
      <c r="A2049" t="str">
        <f>'2020'!C2049</f>
        <v>数据科学与大数据技术</v>
      </c>
      <c r="B2049" t="b">
        <f>ISNUMBER('2020'!A2049)</f>
        <v>1</v>
      </c>
      <c r="C2049" t="str">
        <f>IF(AND(B2049,MATCH(A2049,$A$1:$A$10073,0)=ROW()),COUNTIFS('2020'!$C$1:$C$2317,A2049,'2020'!$F$1:$F$2317,"&lt;&gt;二年")+COUNTIFS('2021'!$E$1:$E$2047,A2049,'2021'!$J$1:$J$2047,"&lt;&gt;二年")+COUNTIFS('2022'!$E$1:$E$1903,A2049,'2022'!$K$1:$K$1903,"&lt;&gt;二年")+COUNTIFS('2023'!$C$1:$C$1765,A2049,'2023'!$F$1:$F$1765,"&lt;&gt;二年",'2023'!$G$1:$G$1765,"&lt;&gt;*调整*")+COUNTIFS('2024'!$C$1:$C$2041,A2049,'2024'!$F$1:$F$2041,"&lt;&gt;二年",'2024'!$G$1:$G$2041,"&lt;&gt;*调整*")+ROW()/100000,"")</f>
        <v/>
      </c>
    </row>
    <row r="2050" spans="1:3" ht="15" customHeight="1">
      <c r="A2050" t="str">
        <f>'2020'!C2050</f>
        <v>物流工程</v>
      </c>
      <c r="B2050" t="b">
        <f>ISNUMBER('2020'!A2050)</f>
        <v>1</v>
      </c>
      <c r="C2050" t="str">
        <f>IF(AND(B2050,MATCH(A2050,$A$1:$A$10073,0)=ROW()),COUNTIFS('2020'!$C$1:$C$2317,A2050,'2020'!$F$1:$F$2317,"&lt;&gt;二年")+COUNTIFS('2021'!$E$1:$E$2047,A2050,'2021'!$J$1:$J$2047,"&lt;&gt;二年")+COUNTIFS('2022'!$E$1:$E$1903,A2050,'2022'!$K$1:$K$1903,"&lt;&gt;二年")+COUNTIFS('2023'!$C$1:$C$1765,A2050,'2023'!$F$1:$F$1765,"&lt;&gt;二年",'2023'!$G$1:$G$1765,"&lt;&gt;*调整*")+COUNTIFS('2024'!$C$1:$C$2041,A2050,'2024'!$F$1:$F$2041,"&lt;&gt;二年",'2024'!$G$1:$G$2041,"&lt;&gt;*调整*")+ROW()/100000,"")</f>
        <v/>
      </c>
    </row>
    <row r="2051" spans="1:3" ht="15" customHeight="1">
      <c r="A2051">
        <f>'2020'!C2051</f>
        <v>0</v>
      </c>
      <c r="B2051" t="b">
        <f>ISNUMBER('2020'!A2051)</f>
        <v>0</v>
      </c>
      <c r="C2051" t="str">
        <f>IF(AND(B2051,MATCH(A2051,$A$1:$A$10073,0)=ROW()),COUNTIFS('2020'!$C$1:$C$2317,A2051,'2020'!$F$1:$F$2317,"&lt;&gt;二年")+COUNTIFS('2021'!$E$1:$E$2047,A2051,'2021'!$J$1:$J$2047,"&lt;&gt;二年")+COUNTIFS('2022'!$E$1:$E$1903,A2051,'2022'!$K$1:$K$1903,"&lt;&gt;二年")+COUNTIFS('2023'!$C$1:$C$1765,A2051,'2023'!$F$1:$F$1765,"&lt;&gt;二年",'2023'!$G$1:$G$1765,"&lt;&gt;*调整*")+COUNTIFS('2024'!$C$1:$C$2041,A2051,'2024'!$F$1:$F$2041,"&lt;&gt;二年",'2024'!$G$1:$G$2041,"&lt;&gt;*调整*")+ROW()/100000,"")</f>
        <v/>
      </c>
    </row>
    <row r="2052" spans="1:3" ht="15" customHeight="1">
      <c r="A2052" t="str">
        <f>'2020'!C2052</f>
        <v>储能科学与工程</v>
      </c>
      <c r="B2052" t="b">
        <f>ISNUMBER('2020'!A2052)</f>
        <v>1</v>
      </c>
      <c r="C2052" t="str">
        <f>IF(AND(B2052,MATCH(A2052,$A$1:$A$10073,0)=ROW()),COUNTIFS('2020'!$C$1:$C$2317,A2052,'2020'!$F$1:$F$2317,"&lt;&gt;二年")+COUNTIFS('2021'!$E$1:$E$2047,A2052,'2021'!$J$1:$J$2047,"&lt;&gt;二年")+COUNTIFS('2022'!$E$1:$E$1903,A2052,'2022'!$K$1:$K$1903,"&lt;&gt;二年")+COUNTIFS('2023'!$C$1:$C$1765,A2052,'2023'!$F$1:$F$1765,"&lt;&gt;二年",'2023'!$G$1:$G$1765,"&lt;&gt;*调整*")+COUNTIFS('2024'!$C$1:$C$2041,A2052,'2024'!$F$1:$F$2041,"&lt;&gt;二年",'2024'!$G$1:$G$2041,"&lt;&gt;*调整*")+ROW()/100000,"")</f>
        <v/>
      </c>
    </row>
    <row r="2053" spans="1:3" ht="15" customHeight="1">
      <c r="A2053" t="str">
        <f>'2020'!C2053</f>
        <v>藏药学</v>
      </c>
      <c r="B2053" t="b">
        <f>ISNUMBER('2020'!A2053)</f>
        <v>1</v>
      </c>
      <c r="C2053">
        <f>IF(AND(B2053,MATCH(A2053,$A$1:$A$10073,0)=ROW()),COUNTIFS('2020'!$C$1:$C$2317,A2053,'2020'!$F$1:$F$2317,"&lt;&gt;二年")+COUNTIFS('2021'!$E$1:$E$2047,A2053,'2021'!$J$1:$J$2047,"&lt;&gt;二年")+COUNTIFS('2022'!$E$1:$E$1903,A2053,'2022'!$K$1:$K$1903,"&lt;&gt;二年")+COUNTIFS('2023'!$C$1:$C$1765,A2053,'2023'!$F$1:$F$1765,"&lt;&gt;二年",'2023'!$G$1:$G$1765,"&lt;&gt;*调整*")+COUNTIFS('2024'!$C$1:$C$2041,A2053,'2024'!$F$1:$F$2041,"&lt;&gt;二年",'2024'!$G$1:$G$2041,"&lt;&gt;*调整*")+ROW()/100000,"")</f>
        <v>1.0205299999999999</v>
      </c>
    </row>
    <row r="2054" spans="1:3" ht="15" customHeight="1">
      <c r="A2054" t="str">
        <f>'2020'!C2054</f>
        <v>生态学</v>
      </c>
      <c r="B2054" t="b">
        <f>ISNUMBER('2020'!A2054)</f>
        <v>1</v>
      </c>
      <c r="C2054" t="str">
        <f>IF(AND(B2054,MATCH(A2054,$A$1:$A$10073,0)=ROW()),COUNTIFS('2020'!$C$1:$C$2317,A2054,'2020'!$F$1:$F$2317,"&lt;&gt;二年")+COUNTIFS('2021'!$E$1:$E$2047,A2054,'2021'!$J$1:$J$2047,"&lt;&gt;二年")+COUNTIFS('2022'!$E$1:$E$1903,A2054,'2022'!$K$1:$K$1903,"&lt;&gt;二年")+COUNTIFS('2023'!$C$1:$C$1765,A2054,'2023'!$F$1:$F$1765,"&lt;&gt;二年",'2023'!$G$1:$G$1765,"&lt;&gt;*调整*")+COUNTIFS('2024'!$C$1:$C$2041,A2054,'2024'!$F$1:$F$2041,"&lt;&gt;二年",'2024'!$G$1:$G$2041,"&lt;&gt;*调整*")+ROW()/100000,"")</f>
        <v/>
      </c>
    </row>
    <row r="2055" spans="1:3" ht="15" customHeight="1">
      <c r="A2055" t="str">
        <f>'2020'!C2055</f>
        <v>应急管理</v>
      </c>
      <c r="B2055" t="b">
        <f>ISNUMBER('2020'!A2055)</f>
        <v>1</v>
      </c>
      <c r="C2055" t="str">
        <f>IF(AND(B2055,MATCH(A2055,$A$1:$A$10073,0)=ROW()),COUNTIFS('2020'!$C$1:$C$2317,A2055,'2020'!$F$1:$F$2317,"&lt;&gt;二年")+COUNTIFS('2021'!$E$1:$E$2047,A2055,'2021'!$J$1:$J$2047,"&lt;&gt;二年")+COUNTIFS('2022'!$E$1:$E$1903,A2055,'2022'!$K$1:$K$1903,"&lt;&gt;二年")+COUNTIFS('2023'!$C$1:$C$1765,A2055,'2023'!$F$1:$F$1765,"&lt;&gt;二年",'2023'!$G$1:$G$1765,"&lt;&gt;*调整*")+COUNTIFS('2024'!$C$1:$C$2041,A2055,'2024'!$F$1:$F$2041,"&lt;&gt;二年",'2024'!$G$1:$G$2041,"&lt;&gt;*调整*")+ROW()/100000,"")</f>
        <v/>
      </c>
    </row>
    <row r="2056" spans="1:3" ht="15" customHeight="1">
      <c r="A2056">
        <f>'2020'!C2056</f>
        <v>0</v>
      </c>
      <c r="B2056" t="b">
        <f>ISNUMBER('2020'!A2056)</f>
        <v>0</v>
      </c>
      <c r="C2056" t="str">
        <f>IF(AND(B2056,MATCH(A2056,$A$1:$A$10073,0)=ROW()),COUNTIFS('2020'!$C$1:$C$2317,A2056,'2020'!$F$1:$F$2317,"&lt;&gt;二年")+COUNTIFS('2021'!$E$1:$E$2047,A2056,'2021'!$J$1:$J$2047,"&lt;&gt;二年")+COUNTIFS('2022'!$E$1:$E$1903,A2056,'2022'!$K$1:$K$1903,"&lt;&gt;二年")+COUNTIFS('2023'!$C$1:$C$1765,A2056,'2023'!$F$1:$F$1765,"&lt;&gt;二年",'2023'!$G$1:$G$1765,"&lt;&gt;*调整*")+COUNTIFS('2024'!$C$1:$C$2041,A2056,'2024'!$F$1:$F$2041,"&lt;&gt;二年",'2024'!$G$1:$G$2041,"&lt;&gt;*调整*")+ROW()/100000,"")</f>
        <v/>
      </c>
    </row>
    <row r="2057" spans="1:3" ht="15" customHeight="1">
      <c r="A2057" t="str">
        <f>'2020'!C2057</f>
        <v>播音与主持艺术</v>
      </c>
      <c r="B2057" t="b">
        <f>ISNUMBER('2020'!A2057)</f>
        <v>1</v>
      </c>
      <c r="C2057" t="str">
        <f>IF(AND(B2057,MATCH(A2057,$A$1:$A$10073,0)=ROW()),COUNTIFS('2020'!$C$1:$C$2317,A2057,'2020'!$F$1:$F$2317,"&lt;&gt;二年")+COUNTIFS('2021'!$E$1:$E$2047,A2057,'2021'!$J$1:$J$2047,"&lt;&gt;二年")+COUNTIFS('2022'!$E$1:$E$1903,A2057,'2022'!$K$1:$K$1903,"&lt;&gt;二年")+COUNTIFS('2023'!$C$1:$C$1765,A2057,'2023'!$F$1:$F$1765,"&lt;&gt;二年",'2023'!$G$1:$G$1765,"&lt;&gt;*调整*")+COUNTIFS('2024'!$C$1:$C$2041,A2057,'2024'!$F$1:$F$2041,"&lt;&gt;二年",'2024'!$G$1:$G$2041,"&lt;&gt;*调整*")+ROW()/100000,"")</f>
        <v/>
      </c>
    </row>
    <row r="2058" spans="1:3" ht="15" customHeight="1">
      <c r="A2058" t="str">
        <f>'2020'!C2058</f>
        <v>学前教育</v>
      </c>
      <c r="B2058" t="b">
        <f>ISNUMBER('2020'!A2058)</f>
        <v>1</v>
      </c>
      <c r="C2058" t="str">
        <f>IF(AND(B2058,MATCH(A2058,$A$1:$A$10073,0)=ROW()),COUNTIFS('2020'!$C$1:$C$2317,A2058,'2020'!$F$1:$F$2317,"&lt;&gt;二年")+COUNTIFS('2021'!$E$1:$E$2047,A2058,'2021'!$J$1:$J$2047,"&lt;&gt;二年")+COUNTIFS('2022'!$E$1:$E$1903,A2058,'2022'!$K$1:$K$1903,"&lt;&gt;二年")+COUNTIFS('2023'!$C$1:$C$1765,A2058,'2023'!$F$1:$F$1765,"&lt;&gt;二年",'2023'!$G$1:$G$1765,"&lt;&gt;*调整*")+COUNTIFS('2024'!$C$1:$C$2041,A2058,'2024'!$F$1:$F$2041,"&lt;&gt;二年",'2024'!$G$1:$G$2041,"&lt;&gt;*调整*")+ROW()/100000,"")</f>
        <v/>
      </c>
    </row>
    <row r="2059" spans="1:3" ht="15" customHeight="1">
      <c r="A2059" t="str">
        <f>'2020'!C2059</f>
        <v>经济与金融</v>
      </c>
      <c r="B2059" t="b">
        <f>ISNUMBER('2020'!A2059)</f>
        <v>1</v>
      </c>
      <c r="C2059" t="str">
        <f>IF(AND(B2059,MATCH(A2059,$A$1:$A$10073,0)=ROW()),COUNTIFS('2020'!$C$1:$C$2317,A2059,'2020'!$F$1:$F$2317,"&lt;&gt;二年")+COUNTIFS('2021'!$E$1:$E$2047,A2059,'2021'!$J$1:$J$2047,"&lt;&gt;二年")+COUNTIFS('2022'!$E$1:$E$1903,A2059,'2022'!$K$1:$K$1903,"&lt;&gt;二年")+COUNTIFS('2023'!$C$1:$C$1765,A2059,'2023'!$F$1:$F$1765,"&lt;&gt;二年",'2023'!$G$1:$G$1765,"&lt;&gt;*调整*")+COUNTIFS('2024'!$C$1:$C$2041,A2059,'2024'!$F$1:$F$2041,"&lt;&gt;二年",'2024'!$G$1:$G$2041,"&lt;&gt;*调整*")+ROW()/100000,"")</f>
        <v/>
      </c>
    </row>
    <row r="2060" spans="1:3" ht="15" customHeight="1">
      <c r="A2060" t="str">
        <f>'2020'!C2060</f>
        <v>经济统计学</v>
      </c>
      <c r="B2060" t="b">
        <f>ISNUMBER('2020'!A2060)</f>
        <v>1</v>
      </c>
      <c r="C2060" t="str">
        <f>IF(AND(B2060,MATCH(A2060,$A$1:$A$10073,0)=ROW()),COUNTIFS('2020'!$C$1:$C$2317,A2060,'2020'!$F$1:$F$2317,"&lt;&gt;二年")+COUNTIFS('2021'!$E$1:$E$2047,A2060,'2021'!$J$1:$J$2047,"&lt;&gt;二年")+COUNTIFS('2022'!$E$1:$E$1903,A2060,'2022'!$K$1:$K$1903,"&lt;&gt;二年")+COUNTIFS('2023'!$C$1:$C$1765,A2060,'2023'!$F$1:$F$1765,"&lt;&gt;二年",'2023'!$G$1:$G$1765,"&lt;&gt;*调整*")+COUNTIFS('2024'!$C$1:$C$2041,A2060,'2024'!$F$1:$F$2041,"&lt;&gt;二年",'2024'!$G$1:$G$2041,"&lt;&gt;*调整*")+ROW()/100000,"")</f>
        <v/>
      </c>
    </row>
    <row r="2061" spans="1:3" ht="15" customHeight="1">
      <c r="A2061" t="str">
        <f>'2020'!C2061</f>
        <v>智能制造工程</v>
      </c>
      <c r="B2061" t="b">
        <f>ISNUMBER('2020'!A2061)</f>
        <v>1</v>
      </c>
      <c r="C2061" t="str">
        <f>IF(AND(B2061,MATCH(A2061,$A$1:$A$10073,0)=ROW()),COUNTIFS('2020'!$C$1:$C$2317,A2061,'2020'!$F$1:$F$2317,"&lt;&gt;二年")+COUNTIFS('2021'!$E$1:$E$2047,A2061,'2021'!$J$1:$J$2047,"&lt;&gt;二年")+COUNTIFS('2022'!$E$1:$E$1903,A2061,'2022'!$K$1:$K$1903,"&lt;&gt;二年")+COUNTIFS('2023'!$C$1:$C$1765,A2061,'2023'!$F$1:$F$1765,"&lt;&gt;二年",'2023'!$G$1:$G$1765,"&lt;&gt;*调整*")+COUNTIFS('2024'!$C$1:$C$2041,A2061,'2024'!$F$1:$F$2041,"&lt;&gt;二年",'2024'!$G$1:$G$2041,"&lt;&gt;*调整*")+ROW()/100000,"")</f>
        <v/>
      </c>
    </row>
    <row r="2062" spans="1:3" ht="15" customHeight="1">
      <c r="A2062" t="str">
        <f>'2020'!C2062</f>
        <v>新能源汽车工程</v>
      </c>
      <c r="B2062" t="b">
        <f>ISNUMBER('2020'!A2062)</f>
        <v>1</v>
      </c>
      <c r="C2062" t="str">
        <f>IF(AND(B2062,MATCH(A2062,$A$1:$A$10073,0)=ROW()),COUNTIFS('2020'!$C$1:$C$2317,A2062,'2020'!$F$1:$F$2317,"&lt;&gt;二年")+COUNTIFS('2021'!$E$1:$E$2047,A2062,'2021'!$J$1:$J$2047,"&lt;&gt;二年")+COUNTIFS('2022'!$E$1:$E$1903,A2062,'2022'!$K$1:$K$1903,"&lt;&gt;二年")+COUNTIFS('2023'!$C$1:$C$1765,A2062,'2023'!$F$1:$F$1765,"&lt;&gt;二年",'2023'!$G$1:$G$1765,"&lt;&gt;*调整*")+COUNTIFS('2024'!$C$1:$C$2041,A2062,'2024'!$F$1:$F$2041,"&lt;&gt;二年",'2024'!$G$1:$G$2041,"&lt;&gt;*调整*")+ROW()/100000,"")</f>
        <v/>
      </c>
    </row>
    <row r="2063" spans="1:3" ht="15" customHeight="1">
      <c r="A2063" t="str">
        <f>'2020'!C2063</f>
        <v>社会体育指导与管理</v>
      </c>
      <c r="B2063" t="b">
        <f>ISNUMBER('2020'!A2063)</f>
        <v>1</v>
      </c>
      <c r="C2063" t="str">
        <f>IF(AND(B2063,MATCH(A2063,$A$1:$A$10073,0)=ROW()),COUNTIFS('2020'!$C$1:$C$2317,A2063,'2020'!$F$1:$F$2317,"&lt;&gt;二年")+COUNTIFS('2021'!$E$1:$E$2047,A2063,'2021'!$J$1:$J$2047,"&lt;&gt;二年")+COUNTIFS('2022'!$E$1:$E$1903,A2063,'2022'!$K$1:$K$1903,"&lt;&gt;二年")+COUNTIFS('2023'!$C$1:$C$1765,A2063,'2023'!$F$1:$F$1765,"&lt;&gt;二年",'2023'!$G$1:$G$1765,"&lt;&gt;*调整*")+COUNTIFS('2024'!$C$1:$C$2041,A2063,'2024'!$F$1:$F$2041,"&lt;&gt;二年",'2024'!$G$1:$G$2041,"&lt;&gt;*调整*")+ROW()/100000,"")</f>
        <v/>
      </c>
    </row>
    <row r="2064" spans="1:3" ht="15" customHeight="1">
      <c r="A2064" t="str">
        <f>'2020'!C2064</f>
        <v>软件工程</v>
      </c>
      <c r="B2064" t="b">
        <f>ISNUMBER('2020'!A2064)</f>
        <v>1</v>
      </c>
      <c r="C2064" t="str">
        <f>IF(AND(B2064,MATCH(A2064,$A$1:$A$10073,0)=ROW()),COUNTIFS('2020'!$C$1:$C$2317,A2064,'2020'!$F$1:$F$2317,"&lt;&gt;二年")+COUNTIFS('2021'!$E$1:$E$2047,A2064,'2021'!$J$1:$J$2047,"&lt;&gt;二年")+COUNTIFS('2022'!$E$1:$E$1903,A2064,'2022'!$K$1:$K$1903,"&lt;&gt;二年")+COUNTIFS('2023'!$C$1:$C$1765,A2064,'2023'!$F$1:$F$1765,"&lt;&gt;二年",'2023'!$G$1:$G$1765,"&lt;&gt;*调整*")+COUNTIFS('2024'!$C$1:$C$2041,A2064,'2024'!$F$1:$F$2041,"&lt;&gt;二年",'2024'!$G$1:$G$2041,"&lt;&gt;*调整*")+ROW()/100000,"")</f>
        <v/>
      </c>
    </row>
    <row r="2065" spans="1:3" ht="15" customHeight="1">
      <c r="A2065" t="str">
        <f>'2020'!C2065</f>
        <v>数字媒体艺术</v>
      </c>
      <c r="B2065" t="b">
        <f>ISNUMBER('2020'!A2065)</f>
        <v>1</v>
      </c>
      <c r="C2065" t="str">
        <f>IF(AND(B2065,MATCH(A2065,$A$1:$A$10073,0)=ROW()),COUNTIFS('2020'!$C$1:$C$2317,A2065,'2020'!$F$1:$F$2317,"&lt;&gt;二年")+COUNTIFS('2021'!$E$1:$E$2047,A2065,'2021'!$J$1:$J$2047,"&lt;&gt;二年")+COUNTIFS('2022'!$E$1:$E$1903,A2065,'2022'!$K$1:$K$1903,"&lt;&gt;二年")+COUNTIFS('2023'!$C$1:$C$1765,A2065,'2023'!$F$1:$F$1765,"&lt;&gt;二年",'2023'!$G$1:$G$1765,"&lt;&gt;*调整*")+COUNTIFS('2024'!$C$1:$C$2041,A2065,'2024'!$F$1:$F$2041,"&lt;&gt;二年",'2024'!$G$1:$G$2041,"&lt;&gt;*调整*")+ROW()/100000,"")</f>
        <v/>
      </c>
    </row>
    <row r="2066" spans="1:3" ht="15" customHeight="1">
      <c r="A2066">
        <f>'2020'!C2066</f>
        <v>0</v>
      </c>
      <c r="B2066" t="b">
        <f>ISNUMBER('2020'!A2066)</f>
        <v>0</v>
      </c>
      <c r="C2066" t="str">
        <f>IF(AND(B2066,MATCH(A2066,$A$1:$A$10073,0)=ROW()),COUNTIFS('2020'!$C$1:$C$2317,A2066,'2020'!$F$1:$F$2317,"&lt;&gt;二年")+COUNTIFS('2021'!$E$1:$E$2047,A2066,'2021'!$J$1:$J$2047,"&lt;&gt;二年")+COUNTIFS('2022'!$E$1:$E$1903,A2066,'2022'!$K$1:$K$1903,"&lt;&gt;二年")+COUNTIFS('2023'!$C$1:$C$1765,A2066,'2023'!$F$1:$F$1765,"&lt;&gt;二年",'2023'!$G$1:$G$1765,"&lt;&gt;*调整*")+COUNTIFS('2024'!$C$1:$C$2041,A2066,'2024'!$F$1:$F$2041,"&lt;&gt;二年",'2024'!$G$1:$G$2041,"&lt;&gt;*调整*")+ROW()/100000,"")</f>
        <v/>
      </c>
    </row>
    <row r="2067" spans="1:3" ht="15" customHeight="1">
      <c r="A2067" t="str">
        <f>'2020'!C2067</f>
        <v>马业科学</v>
      </c>
      <c r="B2067" t="b">
        <f>ISNUMBER('2020'!A2067)</f>
        <v>1</v>
      </c>
      <c r="C2067">
        <f>IF(AND(B2067,MATCH(A2067,$A$1:$A$10073,0)=ROW()),COUNTIFS('2020'!$C$1:$C$2317,A2067,'2020'!$F$1:$F$2317,"&lt;&gt;二年")+COUNTIFS('2021'!$E$1:$E$2047,A2067,'2021'!$J$1:$J$2047,"&lt;&gt;二年")+COUNTIFS('2022'!$E$1:$E$1903,A2067,'2022'!$K$1:$K$1903,"&lt;&gt;二年")+COUNTIFS('2023'!$C$1:$C$1765,A2067,'2023'!$F$1:$F$1765,"&lt;&gt;二年",'2023'!$G$1:$G$1765,"&lt;&gt;*调整*")+COUNTIFS('2024'!$C$1:$C$2041,A2067,'2024'!$F$1:$F$2041,"&lt;&gt;二年",'2024'!$G$1:$G$2041,"&lt;&gt;*调整*")+ROW()/100000,"")</f>
        <v>1.02067</v>
      </c>
    </row>
    <row r="2068" spans="1:3" ht="15" customHeight="1">
      <c r="A2068" t="str">
        <f>'2020'!C2068</f>
        <v>草坪科学与工程</v>
      </c>
      <c r="B2068" t="b">
        <f>ISNUMBER('2020'!A2068)</f>
        <v>1</v>
      </c>
      <c r="C2068">
        <f>IF(AND(B2068,MATCH(A2068,$A$1:$A$10073,0)=ROW()),COUNTIFS('2020'!$C$1:$C$2317,A2068,'2020'!$F$1:$F$2317,"&lt;&gt;二年")+COUNTIFS('2021'!$E$1:$E$2047,A2068,'2021'!$J$1:$J$2047,"&lt;&gt;二年")+COUNTIFS('2022'!$E$1:$E$1903,A2068,'2022'!$K$1:$K$1903,"&lt;&gt;二年")+COUNTIFS('2023'!$C$1:$C$1765,A2068,'2023'!$F$1:$F$1765,"&lt;&gt;二年",'2023'!$G$1:$G$1765,"&lt;&gt;*调整*")+COUNTIFS('2024'!$C$1:$C$2041,A2068,'2024'!$F$1:$F$2041,"&lt;&gt;二年",'2024'!$G$1:$G$2041,"&lt;&gt;*调整*")+ROW()/100000,"")</f>
        <v>6.0206799999999996</v>
      </c>
    </row>
    <row r="2069" spans="1:3" ht="15" customHeight="1">
      <c r="A2069" t="str">
        <f>'2020'!C2069</f>
        <v>政治学与行政学</v>
      </c>
      <c r="B2069" t="b">
        <f>ISNUMBER('2020'!A2069)</f>
        <v>1</v>
      </c>
      <c r="C2069" t="str">
        <f>IF(AND(B2069,MATCH(A2069,$A$1:$A$10073,0)=ROW()),COUNTIFS('2020'!$C$1:$C$2317,A2069,'2020'!$F$1:$F$2317,"&lt;&gt;二年")+COUNTIFS('2021'!$E$1:$E$2047,A2069,'2021'!$J$1:$J$2047,"&lt;&gt;二年")+COUNTIFS('2022'!$E$1:$E$1903,A2069,'2022'!$K$1:$K$1903,"&lt;&gt;二年")+COUNTIFS('2023'!$C$1:$C$1765,A2069,'2023'!$F$1:$F$1765,"&lt;&gt;二年",'2023'!$G$1:$G$1765,"&lt;&gt;*调整*")+COUNTIFS('2024'!$C$1:$C$2041,A2069,'2024'!$F$1:$F$2041,"&lt;&gt;二年",'2024'!$G$1:$G$2041,"&lt;&gt;*调整*")+ROW()/100000,"")</f>
        <v/>
      </c>
    </row>
    <row r="2070" spans="1:3" ht="15" customHeight="1">
      <c r="A2070" t="str">
        <f>'2020'!C2070</f>
        <v>马克思主义理论</v>
      </c>
      <c r="B2070" t="b">
        <f>ISNUMBER('2020'!A2070)</f>
        <v>1</v>
      </c>
      <c r="C2070" t="str">
        <f>IF(AND(B2070,MATCH(A2070,$A$1:$A$10073,0)=ROW()),COUNTIFS('2020'!$C$1:$C$2317,A2070,'2020'!$F$1:$F$2317,"&lt;&gt;二年")+COUNTIFS('2021'!$E$1:$E$2047,A2070,'2021'!$J$1:$J$2047,"&lt;&gt;二年")+COUNTIFS('2022'!$E$1:$E$1903,A2070,'2022'!$K$1:$K$1903,"&lt;&gt;二年")+COUNTIFS('2023'!$C$1:$C$1765,A2070,'2023'!$F$1:$F$1765,"&lt;&gt;二年",'2023'!$G$1:$G$1765,"&lt;&gt;*调整*")+COUNTIFS('2024'!$C$1:$C$2041,A2070,'2024'!$F$1:$F$2041,"&lt;&gt;二年",'2024'!$G$1:$G$2041,"&lt;&gt;*调整*")+ROW()/100000,"")</f>
        <v/>
      </c>
    </row>
    <row r="2071" spans="1:3" ht="15" customHeight="1">
      <c r="A2071" t="str">
        <f>'2020'!C2071</f>
        <v>数据科学与大数据技术</v>
      </c>
      <c r="B2071" t="b">
        <f>ISNUMBER('2020'!A2071)</f>
        <v>1</v>
      </c>
      <c r="C2071" t="str">
        <f>IF(AND(B2071,MATCH(A2071,$A$1:$A$10073,0)=ROW()),COUNTIFS('2020'!$C$1:$C$2317,A2071,'2020'!$F$1:$F$2317,"&lt;&gt;二年")+COUNTIFS('2021'!$E$1:$E$2047,A2071,'2021'!$J$1:$J$2047,"&lt;&gt;二年")+COUNTIFS('2022'!$E$1:$E$1903,A2071,'2022'!$K$1:$K$1903,"&lt;&gt;二年")+COUNTIFS('2023'!$C$1:$C$1765,A2071,'2023'!$F$1:$F$1765,"&lt;&gt;二年",'2023'!$G$1:$G$1765,"&lt;&gt;*调整*")+COUNTIFS('2024'!$C$1:$C$2041,A2071,'2024'!$F$1:$F$2041,"&lt;&gt;二年",'2024'!$G$1:$G$2041,"&lt;&gt;*调整*")+ROW()/100000,"")</f>
        <v/>
      </c>
    </row>
    <row r="2072" spans="1:3" ht="15" customHeight="1">
      <c r="A2072" t="str">
        <f>'2020'!C2072</f>
        <v>书法学</v>
      </c>
      <c r="B2072" t="b">
        <f>ISNUMBER('2020'!A2072)</f>
        <v>1</v>
      </c>
      <c r="C2072" t="str">
        <f>IF(AND(B2072,MATCH(A2072,$A$1:$A$10073,0)=ROW()),COUNTIFS('2020'!$C$1:$C$2317,A2072,'2020'!$F$1:$F$2317,"&lt;&gt;二年")+COUNTIFS('2021'!$E$1:$E$2047,A2072,'2021'!$J$1:$J$2047,"&lt;&gt;二年")+COUNTIFS('2022'!$E$1:$E$1903,A2072,'2022'!$K$1:$K$1903,"&lt;&gt;二年")+COUNTIFS('2023'!$C$1:$C$1765,A2072,'2023'!$F$1:$F$1765,"&lt;&gt;二年",'2023'!$G$1:$G$1765,"&lt;&gt;*调整*")+COUNTIFS('2024'!$C$1:$C$2041,A2072,'2024'!$F$1:$F$2041,"&lt;&gt;二年",'2024'!$G$1:$G$2041,"&lt;&gt;*调整*")+ROW()/100000,"")</f>
        <v/>
      </c>
    </row>
    <row r="2073" spans="1:3" ht="15" customHeight="1">
      <c r="A2073" t="str">
        <f>'2020'!C2073</f>
        <v>翻译</v>
      </c>
      <c r="B2073" t="b">
        <f>ISNUMBER('2020'!A2073)</f>
        <v>1</v>
      </c>
      <c r="C2073" t="str">
        <f>IF(AND(B2073,MATCH(A2073,$A$1:$A$10073,0)=ROW()),COUNTIFS('2020'!$C$1:$C$2317,A2073,'2020'!$F$1:$F$2317,"&lt;&gt;二年")+COUNTIFS('2021'!$E$1:$E$2047,A2073,'2021'!$J$1:$J$2047,"&lt;&gt;二年")+COUNTIFS('2022'!$E$1:$E$1903,A2073,'2022'!$K$1:$K$1903,"&lt;&gt;二年")+COUNTIFS('2023'!$C$1:$C$1765,A2073,'2023'!$F$1:$F$1765,"&lt;&gt;二年",'2023'!$G$1:$G$1765,"&lt;&gt;*调整*")+COUNTIFS('2024'!$C$1:$C$2041,A2073,'2024'!$F$1:$F$2041,"&lt;&gt;二年",'2024'!$G$1:$G$2041,"&lt;&gt;*调整*")+ROW()/100000,"")</f>
        <v/>
      </c>
    </row>
    <row r="2074" spans="1:3" ht="15" customHeight="1">
      <c r="A2074" t="str">
        <f>'2020'!C2074</f>
        <v>通信工程</v>
      </c>
      <c r="B2074" t="b">
        <f>ISNUMBER('2020'!A2074)</f>
        <v>1</v>
      </c>
      <c r="C2074" t="str">
        <f>IF(AND(B2074,MATCH(A2074,$A$1:$A$10073,0)=ROW()),COUNTIFS('2020'!$C$1:$C$2317,A2074,'2020'!$F$1:$F$2317,"&lt;&gt;二年")+COUNTIFS('2021'!$E$1:$E$2047,A2074,'2021'!$J$1:$J$2047,"&lt;&gt;二年")+COUNTIFS('2022'!$E$1:$E$1903,A2074,'2022'!$K$1:$K$1903,"&lt;&gt;二年")+COUNTIFS('2023'!$C$1:$C$1765,A2074,'2023'!$F$1:$F$1765,"&lt;&gt;二年",'2023'!$G$1:$G$1765,"&lt;&gt;*调整*")+COUNTIFS('2024'!$C$1:$C$2041,A2074,'2024'!$F$1:$F$2041,"&lt;&gt;二年",'2024'!$G$1:$G$2041,"&lt;&gt;*调整*")+ROW()/100000,"")</f>
        <v/>
      </c>
    </row>
    <row r="2075" spans="1:3" ht="15" customHeight="1">
      <c r="A2075" t="str">
        <f>'2020'!C2075</f>
        <v>翻译</v>
      </c>
      <c r="B2075" t="b">
        <f>ISNUMBER('2020'!A2075)</f>
        <v>1</v>
      </c>
      <c r="C2075" t="str">
        <f>IF(AND(B2075,MATCH(A2075,$A$1:$A$10073,0)=ROW()),COUNTIFS('2020'!$C$1:$C$2317,A2075,'2020'!$F$1:$F$2317,"&lt;&gt;二年")+COUNTIFS('2021'!$E$1:$E$2047,A2075,'2021'!$J$1:$J$2047,"&lt;&gt;二年")+COUNTIFS('2022'!$E$1:$E$1903,A2075,'2022'!$K$1:$K$1903,"&lt;&gt;二年")+COUNTIFS('2023'!$C$1:$C$1765,A2075,'2023'!$F$1:$F$1765,"&lt;&gt;二年",'2023'!$G$1:$G$1765,"&lt;&gt;*调整*")+COUNTIFS('2024'!$C$1:$C$2041,A2075,'2024'!$F$1:$F$2041,"&lt;&gt;二年",'2024'!$G$1:$G$2041,"&lt;&gt;*调整*")+ROW()/100000,"")</f>
        <v/>
      </c>
    </row>
    <row r="2076" spans="1:3" ht="15" customHeight="1">
      <c r="A2076" t="str">
        <f>'2020'!C2076</f>
        <v>自然地理与资源环境</v>
      </c>
      <c r="B2076" t="b">
        <f>ISNUMBER('2020'!A2076)</f>
        <v>1</v>
      </c>
      <c r="C2076">
        <f>IF(AND(B2076,MATCH(A2076,$A$1:$A$10073,0)=ROW()),COUNTIFS('2020'!$C$1:$C$2317,A2076,'2020'!$F$1:$F$2317,"&lt;&gt;二年")+COUNTIFS('2021'!$E$1:$E$2047,A2076,'2021'!$J$1:$J$2047,"&lt;&gt;二年")+COUNTIFS('2022'!$E$1:$E$1903,A2076,'2022'!$K$1:$K$1903,"&lt;&gt;二年")+COUNTIFS('2023'!$C$1:$C$1765,A2076,'2023'!$F$1:$F$1765,"&lt;&gt;二年",'2023'!$G$1:$G$1765,"&lt;&gt;*调整*")+COUNTIFS('2024'!$C$1:$C$2041,A2076,'2024'!$F$1:$F$2041,"&lt;&gt;二年",'2024'!$G$1:$G$2041,"&lt;&gt;*调整*")+ROW()/100000,"")</f>
        <v>2.0207600000000001</v>
      </c>
    </row>
    <row r="2077" spans="1:3" ht="15" customHeight="1">
      <c r="A2077" t="str">
        <f>'2020'!C2077</f>
        <v>跨境电子商务</v>
      </c>
      <c r="B2077" t="b">
        <f>ISNUMBER('2020'!A2077)</f>
        <v>1</v>
      </c>
      <c r="C2077" t="str">
        <f>IF(AND(B2077,MATCH(A2077,$A$1:$A$10073,0)=ROW()),COUNTIFS('2020'!$C$1:$C$2317,A2077,'2020'!$F$1:$F$2317,"&lt;&gt;二年")+COUNTIFS('2021'!$E$1:$E$2047,A2077,'2021'!$J$1:$J$2047,"&lt;&gt;二年")+COUNTIFS('2022'!$E$1:$E$1903,A2077,'2022'!$K$1:$K$1903,"&lt;&gt;二年")+COUNTIFS('2023'!$C$1:$C$1765,A2077,'2023'!$F$1:$F$1765,"&lt;&gt;二年",'2023'!$G$1:$G$1765,"&lt;&gt;*调整*")+COUNTIFS('2024'!$C$1:$C$2041,A2077,'2024'!$F$1:$F$2041,"&lt;&gt;二年",'2024'!$G$1:$G$2041,"&lt;&gt;*调整*")+ROW()/100000,"")</f>
        <v/>
      </c>
    </row>
    <row r="2078" spans="1:3" ht="15" customHeight="1">
      <c r="A2078" t="str">
        <f>'2020'!C2078</f>
        <v>金融科技</v>
      </c>
      <c r="B2078" t="b">
        <f>ISNUMBER('2020'!A2078)</f>
        <v>1</v>
      </c>
      <c r="C2078" t="str">
        <f>IF(AND(B2078,MATCH(A2078,$A$1:$A$10073,0)=ROW()),COUNTIFS('2020'!$C$1:$C$2317,A2078,'2020'!$F$1:$F$2317,"&lt;&gt;二年")+COUNTIFS('2021'!$E$1:$E$2047,A2078,'2021'!$J$1:$J$2047,"&lt;&gt;二年")+COUNTIFS('2022'!$E$1:$E$1903,A2078,'2022'!$K$1:$K$1903,"&lt;&gt;二年")+COUNTIFS('2023'!$C$1:$C$1765,A2078,'2023'!$F$1:$F$1765,"&lt;&gt;二年",'2023'!$G$1:$G$1765,"&lt;&gt;*调整*")+COUNTIFS('2024'!$C$1:$C$2041,A2078,'2024'!$F$1:$F$2041,"&lt;&gt;二年",'2024'!$G$1:$G$2041,"&lt;&gt;*调整*")+ROW()/100000,"")</f>
        <v/>
      </c>
    </row>
    <row r="2079" spans="1:3" ht="15" customHeight="1">
      <c r="A2079" t="str">
        <f>'2020'!C2079</f>
        <v>书法学</v>
      </c>
      <c r="B2079" t="b">
        <f>ISNUMBER('2020'!A2079)</f>
        <v>1</v>
      </c>
      <c r="C2079" t="str">
        <f>IF(AND(B2079,MATCH(A2079,$A$1:$A$10073,0)=ROW()),COUNTIFS('2020'!$C$1:$C$2317,A2079,'2020'!$F$1:$F$2317,"&lt;&gt;二年")+COUNTIFS('2021'!$E$1:$E$2047,A2079,'2021'!$J$1:$J$2047,"&lt;&gt;二年")+COUNTIFS('2022'!$E$1:$E$1903,A2079,'2022'!$K$1:$K$1903,"&lt;&gt;二年")+COUNTIFS('2023'!$C$1:$C$1765,A2079,'2023'!$F$1:$F$1765,"&lt;&gt;二年",'2023'!$G$1:$G$1765,"&lt;&gt;*调整*")+COUNTIFS('2024'!$C$1:$C$2041,A2079,'2024'!$F$1:$F$2041,"&lt;&gt;二年",'2024'!$G$1:$G$2041,"&lt;&gt;*调整*")+ROW()/100000,"")</f>
        <v/>
      </c>
    </row>
    <row r="2080" spans="1:3" ht="15" customHeight="1">
      <c r="A2080" t="str">
        <f>'2020'!C2080</f>
        <v>应急技术与管理</v>
      </c>
      <c r="B2080" t="b">
        <f>ISNUMBER('2020'!A2080)</f>
        <v>1</v>
      </c>
      <c r="C2080" t="str">
        <f>IF(AND(B2080,MATCH(A2080,$A$1:$A$10073,0)=ROW()),COUNTIFS('2020'!$C$1:$C$2317,A2080,'2020'!$F$1:$F$2317,"&lt;&gt;二年")+COUNTIFS('2021'!$E$1:$E$2047,A2080,'2021'!$J$1:$J$2047,"&lt;&gt;二年")+COUNTIFS('2022'!$E$1:$E$1903,A2080,'2022'!$K$1:$K$1903,"&lt;&gt;二年")+COUNTIFS('2023'!$C$1:$C$1765,A2080,'2023'!$F$1:$F$1765,"&lt;&gt;二年",'2023'!$G$1:$G$1765,"&lt;&gt;*调整*")+COUNTIFS('2024'!$C$1:$C$2041,A2080,'2024'!$F$1:$F$2041,"&lt;&gt;二年",'2024'!$G$1:$G$2041,"&lt;&gt;*调整*")+ROW()/100000,"")</f>
        <v/>
      </c>
    </row>
    <row r="2081" spans="1:3" ht="15" customHeight="1">
      <c r="A2081" t="str">
        <f>'2020'!C2081</f>
        <v>行政管理</v>
      </c>
      <c r="B2081" t="b">
        <f>ISNUMBER('2020'!A2081)</f>
        <v>1</v>
      </c>
      <c r="C2081" t="str">
        <f>IF(AND(B2081,MATCH(A2081,$A$1:$A$10073,0)=ROW()),COUNTIFS('2020'!$C$1:$C$2317,A2081,'2020'!$F$1:$F$2317,"&lt;&gt;二年")+COUNTIFS('2021'!$E$1:$E$2047,A2081,'2021'!$J$1:$J$2047,"&lt;&gt;二年")+COUNTIFS('2022'!$E$1:$E$1903,A2081,'2022'!$K$1:$K$1903,"&lt;&gt;二年")+COUNTIFS('2023'!$C$1:$C$1765,A2081,'2023'!$F$1:$F$1765,"&lt;&gt;二年",'2023'!$G$1:$G$1765,"&lt;&gt;*调整*")+COUNTIFS('2024'!$C$1:$C$2041,A2081,'2024'!$F$1:$F$2041,"&lt;&gt;二年",'2024'!$G$1:$G$2041,"&lt;&gt;*调整*")+ROW()/100000,"")</f>
        <v/>
      </c>
    </row>
    <row r="2082" spans="1:3" ht="15" customHeight="1">
      <c r="A2082" t="str">
        <f>'2020'!C2082</f>
        <v>会展经济与管理</v>
      </c>
      <c r="B2082" t="b">
        <f>ISNUMBER('2020'!A2082)</f>
        <v>1</v>
      </c>
      <c r="C2082" t="str">
        <f>IF(AND(B2082,MATCH(A2082,$A$1:$A$10073,0)=ROW()),COUNTIFS('2020'!$C$1:$C$2317,A2082,'2020'!$F$1:$F$2317,"&lt;&gt;二年")+COUNTIFS('2021'!$E$1:$E$2047,A2082,'2021'!$J$1:$J$2047,"&lt;&gt;二年")+COUNTIFS('2022'!$E$1:$E$1903,A2082,'2022'!$K$1:$K$1903,"&lt;&gt;二年")+COUNTIFS('2023'!$C$1:$C$1765,A2082,'2023'!$F$1:$F$1765,"&lt;&gt;二年",'2023'!$G$1:$G$1765,"&lt;&gt;*调整*")+COUNTIFS('2024'!$C$1:$C$2041,A2082,'2024'!$F$1:$F$2041,"&lt;&gt;二年",'2024'!$G$1:$G$2041,"&lt;&gt;*调整*")+ROW()/100000,"")</f>
        <v/>
      </c>
    </row>
    <row r="2083" spans="1:3" ht="15" customHeight="1">
      <c r="A2083" t="str">
        <f>'2020'!C2083</f>
        <v>家政学</v>
      </c>
      <c r="B2083" t="b">
        <f>ISNUMBER('2020'!A2083)</f>
        <v>1</v>
      </c>
      <c r="C2083" t="str">
        <f>IF(AND(B2083,MATCH(A2083,$A$1:$A$10073,0)=ROW()),COUNTIFS('2020'!$C$1:$C$2317,A2083,'2020'!$F$1:$F$2317,"&lt;&gt;二年")+COUNTIFS('2021'!$E$1:$E$2047,A2083,'2021'!$J$1:$J$2047,"&lt;&gt;二年")+COUNTIFS('2022'!$E$1:$E$1903,A2083,'2022'!$K$1:$K$1903,"&lt;&gt;二年")+COUNTIFS('2023'!$C$1:$C$1765,A2083,'2023'!$F$1:$F$1765,"&lt;&gt;二年",'2023'!$G$1:$G$1765,"&lt;&gt;*调整*")+COUNTIFS('2024'!$C$1:$C$2041,A2083,'2024'!$F$1:$F$2041,"&lt;&gt;二年",'2024'!$G$1:$G$2041,"&lt;&gt;*调整*")+ROW()/100000,"")</f>
        <v/>
      </c>
    </row>
    <row r="2084" spans="1:3" ht="15" customHeight="1">
      <c r="A2084" t="str">
        <f>'2020'!C2084</f>
        <v>数据科学与大数据技术</v>
      </c>
      <c r="B2084" t="b">
        <f>ISNUMBER('2020'!A2084)</f>
        <v>1</v>
      </c>
      <c r="C2084" t="str">
        <f>IF(AND(B2084,MATCH(A2084,$A$1:$A$10073,0)=ROW()),COUNTIFS('2020'!$C$1:$C$2317,A2084,'2020'!$F$1:$F$2317,"&lt;&gt;二年")+COUNTIFS('2021'!$E$1:$E$2047,A2084,'2021'!$J$1:$J$2047,"&lt;&gt;二年")+COUNTIFS('2022'!$E$1:$E$1903,A2084,'2022'!$K$1:$K$1903,"&lt;&gt;二年")+COUNTIFS('2023'!$C$1:$C$1765,A2084,'2023'!$F$1:$F$1765,"&lt;&gt;二年",'2023'!$G$1:$G$1765,"&lt;&gt;*调整*")+COUNTIFS('2024'!$C$1:$C$2041,A2084,'2024'!$F$1:$F$2041,"&lt;&gt;二年",'2024'!$G$1:$G$2041,"&lt;&gt;*调整*")+ROW()/100000,"")</f>
        <v/>
      </c>
    </row>
    <row r="2085" spans="1:3" ht="15" customHeight="1">
      <c r="A2085" t="str">
        <f>'2020'!C2085</f>
        <v>能源化学工程</v>
      </c>
      <c r="B2085" t="b">
        <f>ISNUMBER('2020'!A2085)</f>
        <v>1</v>
      </c>
      <c r="C2085" t="str">
        <f>IF(AND(B2085,MATCH(A2085,$A$1:$A$10073,0)=ROW()),COUNTIFS('2020'!$C$1:$C$2317,A2085,'2020'!$F$1:$F$2317,"&lt;&gt;二年")+COUNTIFS('2021'!$E$1:$E$2047,A2085,'2021'!$J$1:$J$2047,"&lt;&gt;二年")+COUNTIFS('2022'!$E$1:$E$1903,A2085,'2022'!$K$1:$K$1903,"&lt;&gt;二年")+COUNTIFS('2023'!$C$1:$C$1765,A2085,'2023'!$F$1:$F$1765,"&lt;&gt;二年",'2023'!$G$1:$G$1765,"&lt;&gt;*调整*")+COUNTIFS('2024'!$C$1:$C$2041,A2085,'2024'!$F$1:$F$2041,"&lt;&gt;二年",'2024'!$G$1:$G$2041,"&lt;&gt;*调整*")+ROW()/100000,"")</f>
        <v/>
      </c>
    </row>
    <row r="2086" spans="1:3" ht="15" customHeight="1">
      <c r="A2086" t="str">
        <f>'2020'!C2086</f>
        <v>机械电子工程</v>
      </c>
      <c r="B2086" t="b">
        <f>ISNUMBER('2020'!A2086)</f>
        <v>1</v>
      </c>
      <c r="C2086" t="str">
        <f>IF(AND(B2086,MATCH(A2086,$A$1:$A$10073,0)=ROW()),COUNTIFS('2020'!$C$1:$C$2317,A2086,'2020'!$F$1:$F$2317,"&lt;&gt;二年")+COUNTIFS('2021'!$E$1:$E$2047,A2086,'2021'!$J$1:$J$2047,"&lt;&gt;二年")+COUNTIFS('2022'!$E$1:$E$1903,A2086,'2022'!$K$1:$K$1903,"&lt;&gt;二年")+COUNTIFS('2023'!$C$1:$C$1765,A2086,'2023'!$F$1:$F$1765,"&lt;&gt;二年",'2023'!$G$1:$G$1765,"&lt;&gt;*调整*")+COUNTIFS('2024'!$C$1:$C$2041,A2086,'2024'!$F$1:$F$2041,"&lt;&gt;二年",'2024'!$G$1:$G$2041,"&lt;&gt;*调整*")+ROW()/100000,"")</f>
        <v/>
      </c>
    </row>
    <row r="2087" spans="1:3" ht="15" customHeight="1">
      <c r="A2087" t="str">
        <f>'2020'!C2087</f>
        <v>工程管理</v>
      </c>
      <c r="B2087" t="b">
        <f>ISNUMBER('2020'!A2087)</f>
        <v>1</v>
      </c>
      <c r="C2087" t="str">
        <f>IF(AND(B2087,MATCH(A2087,$A$1:$A$10073,0)=ROW()),COUNTIFS('2020'!$C$1:$C$2317,A2087,'2020'!$F$1:$F$2317,"&lt;&gt;二年")+COUNTIFS('2021'!$E$1:$E$2047,A2087,'2021'!$J$1:$J$2047,"&lt;&gt;二年")+COUNTIFS('2022'!$E$1:$E$1903,A2087,'2022'!$K$1:$K$1903,"&lt;&gt;二年")+COUNTIFS('2023'!$C$1:$C$1765,A2087,'2023'!$F$1:$F$1765,"&lt;&gt;二年",'2023'!$G$1:$G$1765,"&lt;&gt;*调整*")+COUNTIFS('2024'!$C$1:$C$2041,A2087,'2024'!$F$1:$F$2041,"&lt;&gt;二年",'2024'!$G$1:$G$2041,"&lt;&gt;*调整*")+ROW()/100000,"")</f>
        <v/>
      </c>
    </row>
    <row r="2088" spans="1:3" ht="15" customHeight="1">
      <c r="A2088" t="str">
        <f>'2020'!C2088</f>
        <v>食品安全与检测</v>
      </c>
      <c r="B2088" t="b">
        <f>ISNUMBER('2020'!A2088)</f>
        <v>1</v>
      </c>
      <c r="C2088" t="str">
        <f>IF(AND(B2088,MATCH(A2088,$A$1:$A$10073,0)=ROW()),COUNTIFS('2020'!$C$1:$C$2317,A2088,'2020'!$F$1:$F$2317,"&lt;&gt;二年")+COUNTIFS('2021'!$E$1:$E$2047,A2088,'2021'!$J$1:$J$2047,"&lt;&gt;二年")+COUNTIFS('2022'!$E$1:$E$1903,A2088,'2022'!$K$1:$K$1903,"&lt;&gt;二年")+COUNTIFS('2023'!$C$1:$C$1765,A2088,'2023'!$F$1:$F$1765,"&lt;&gt;二年",'2023'!$G$1:$G$1765,"&lt;&gt;*调整*")+COUNTIFS('2024'!$C$1:$C$2041,A2088,'2024'!$F$1:$F$2041,"&lt;&gt;二年",'2024'!$G$1:$G$2041,"&lt;&gt;*调整*")+ROW()/100000,"")</f>
        <v/>
      </c>
    </row>
    <row r="2089" spans="1:3" ht="15" customHeight="1">
      <c r="A2089">
        <f>'2020'!C2089</f>
        <v>0</v>
      </c>
      <c r="B2089" t="b">
        <f>ISNUMBER('2020'!A2089)</f>
        <v>0</v>
      </c>
      <c r="C2089" t="str">
        <f>IF(AND(B2089,MATCH(A2089,$A$1:$A$10073,0)=ROW()),COUNTIFS('2020'!$C$1:$C$2317,A2089,'2020'!$F$1:$F$2317,"&lt;&gt;二年")+COUNTIFS('2021'!$E$1:$E$2047,A2089,'2021'!$J$1:$J$2047,"&lt;&gt;二年")+COUNTIFS('2022'!$E$1:$E$1903,A2089,'2022'!$K$1:$K$1903,"&lt;&gt;二年")+COUNTIFS('2023'!$C$1:$C$1765,A2089,'2023'!$F$1:$F$1765,"&lt;&gt;二年",'2023'!$G$1:$G$1765,"&lt;&gt;*调整*")+COUNTIFS('2024'!$C$1:$C$2041,A2089,'2024'!$F$1:$F$2041,"&lt;&gt;二年",'2024'!$G$1:$G$2041,"&lt;&gt;*调整*")+ROW()/100000,"")</f>
        <v/>
      </c>
    </row>
    <row r="2090" spans="1:3" ht="15" customHeight="1">
      <c r="A2090" t="str">
        <f>'2020'!C2090</f>
        <v>生物信息学</v>
      </c>
      <c r="B2090" t="b">
        <f>ISNUMBER('2020'!A2090)</f>
        <v>1</v>
      </c>
      <c r="C2090" t="str">
        <f>IF(AND(B2090,MATCH(A2090,$A$1:$A$10073,0)=ROW()),COUNTIFS('2020'!$C$1:$C$2317,A2090,'2020'!$F$1:$F$2317,"&lt;&gt;二年")+COUNTIFS('2021'!$E$1:$E$2047,A2090,'2021'!$J$1:$J$2047,"&lt;&gt;二年")+COUNTIFS('2022'!$E$1:$E$1903,A2090,'2022'!$K$1:$K$1903,"&lt;&gt;二年")+COUNTIFS('2023'!$C$1:$C$1765,A2090,'2023'!$F$1:$F$1765,"&lt;&gt;二年",'2023'!$G$1:$G$1765,"&lt;&gt;*调整*")+COUNTIFS('2024'!$C$1:$C$2041,A2090,'2024'!$F$1:$F$2041,"&lt;&gt;二年",'2024'!$G$1:$G$2041,"&lt;&gt;*调整*")+ROW()/100000,"")</f>
        <v/>
      </c>
    </row>
    <row r="2091" spans="1:3" ht="15" customHeight="1">
      <c r="A2091" t="str">
        <f>'2020'!C2091</f>
        <v>电子信息工程</v>
      </c>
      <c r="B2091" t="b">
        <f>ISNUMBER('2020'!A2091)</f>
        <v>1</v>
      </c>
      <c r="C2091" t="str">
        <f>IF(AND(B2091,MATCH(A2091,$A$1:$A$10073,0)=ROW()),COUNTIFS('2020'!$C$1:$C$2317,A2091,'2020'!$F$1:$F$2317,"&lt;&gt;二年")+COUNTIFS('2021'!$E$1:$E$2047,A2091,'2021'!$J$1:$J$2047,"&lt;&gt;二年")+COUNTIFS('2022'!$E$1:$E$1903,A2091,'2022'!$K$1:$K$1903,"&lt;&gt;二年")+COUNTIFS('2023'!$C$1:$C$1765,A2091,'2023'!$F$1:$F$1765,"&lt;&gt;二年",'2023'!$G$1:$G$1765,"&lt;&gt;*调整*")+COUNTIFS('2024'!$C$1:$C$2041,A2091,'2024'!$F$1:$F$2041,"&lt;&gt;二年",'2024'!$G$1:$G$2041,"&lt;&gt;*调整*")+ROW()/100000,"")</f>
        <v/>
      </c>
    </row>
    <row r="2092" spans="1:3" ht="15" customHeight="1">
      <c r="A2092" t="str">
        <f>'2020'!C2092</f>
        <v>酿酒工程</v>
      </c>
      <c r="B2092" t="b">
        <f>ISNUMBER('2020'!A2092)</f>
        <v>1</v>
      </c>
      <c r="C2092" t="str">
        <f>IF(AND(B2092,MATCH(A2092,$A$1:$A$10073,0)=ROW()),COUNTIFS('2020'!$C$1:$C$2317,A2092,'2020'!$F$1:$F$2317,"&lt;&gt;二年")+COUNTIFS('2021'!$E$1:$E$2047,A2092,'2021'!$J$1:$J$2047,"&lt;&gt;二年")+COUNTIFS('2022'!$E$1:$E$1903,A2092,'2022'!$K$1:$K$1903,"&lt;&gt;二年")+COUNTIFS('2023'!$C$1:$C$1765,A2092,'2023'!$F$1:$F$1765,"&lt;&gt;二年",'2023'!$G$1:$G$1765,"&lt;&gt;*调整*")+COUNTIFS('2024'!$C$1:$C$2041,A2092,'2024'!$F$1:$F$2041,"&lt;&gt;二年",'2024'!$G$1:$G$2041,"&lt;&gt;*调整*")+ROW()/100000,"")</f>
        <v/>
      </c>
    </row>
    <row r="2093" spans="1:3" ht="15" customHeight="1">
      <c r="A2093" t="str">
        <f>'2020'!C2093</f>
        <v>智慧农业</v>
      </c>
      <c r="B2093" t="b">
        <f>ISNUMBER('2020'!A2093)</f>
        <v>1</v>
      </c>
      <c r="C2093" t="str">
        <f>IF(AND(B2093,MATCH(A2093,$A$1:$A$10073,0)=ROW()),COUNTIFS('2020'!$C$1:$C$2317,A2093,'2020'!$F$1:$F$2317,"&lt;&gt;二年")+COUNTIFS('2021'!$E$1:$E$2047,A2093,'2021'!$J$1:$J$2047,"&lt;&gt;二年")+COUNTIFS('2022'!$E$1:$E$1903,A2093,'2022'!$K$1:$K$1903,"&lt;&gt;二年")+COUNTIFS('2023'!$C$1:$C$1765,A2093,'2023'!$F$1:$F$1765,"&lt;&gt;二年",'2023'!$G$1:$G$1765,"&lt;&gt;*调整*")+COUNTIFS('2024'!$C$1:$C$2041,A2093,'2024'!$F$1:$F$2041,"&lt;&gt;二年",'2024'!$G$1:$G$2041,"&lt;&gt;*调整*")+ROW()/100000,"")</f>
        <v/>
      </c>
    </row>
    <row r="2094" spans="1:3" ht="15" customHeight="1">
      <c r="A2094" t="str">
        <f>'2020'!C2094</f>
        <v>农药化肥</v>
      </c>
      <c r="B2094" t="b">
        <f>ISNUMBER('2020'!A2094)</f>
        <v>1</v>
      </c>
      <c r="C2094">
        <f>IF(AND(B2094,MATCH(A2094,$A$1:$A$10073,0)=ROW()),COUNTIFS('2020'!$C$1:$C$2317,A2094,'2020'!$F$1:$F$2317,"&lt;&gt;二年")+COUNTIFS('2021'!$E$1:$E$2047,A2094,'2021'!$J$1:$J$2047,"&lt;&gt;二年")+COUNTIFS('2022'!$E$1:$E$1903,A2094,'2022'!$K$1:$K$1903,"&lt;&gt;二年")+COUNTIFS('2023'!$C$1:$C$1765,A2094,'2023'!$F$1:$F$1765,"&lt;&gt;二年",'2023'!$G$1:$G$1765,"&lt;&gt;*调整*")+COUNTIFS('2024'!$C$1:$C$2041,A2094,'2024'!$F$1:$F$2041,"&lt;&gt;二年",'2024'!$G$1:$G$2041,"&lt;&gt;*调整*")+ROW()/100000,"")</f>
        <v>1.02094</v>
      </c>
    </row>
    <row r="2095" spans="1:3" ht="15" customHeight="1">
      <c r="A2095" t="str">
        <f>'2020'!C2095</f>
        <v>小学教育</v>
      </c>
      <c r="B2095" t="b">
        <f>ISNUMBER('2020'!A2095)</f>
        <v>1</v>
      </c>
      <c r="C2095" t="str">
        <f>IF(AND(B2095,MATCH(A2095,$A$1:$A$10073,0)=ROW()),COUNTIFS('2020'!$C$1:$C$2317,A2095,'2020'!$F$1:$F$2317,"&lt;&gt;二年")+COUNTIFS('2021'!$E$1:$E$2047,A2095,'2021'!$J$1:$J$2047,"&lt;&gt;二年")+COUNTIFS('2022'!$E$1:$E$1903,A2095,'2022'!$K$1:$K$1903,"&lt;&gt;二年")+COUNTIFS('2023'!$C$1:$C$1765,A2095,'2023'!$F$1:$F$1765,"&lt;&gt;二年",'2023'!$G$1:$G$1765,"&lt;&gt;*调整*")+COUNTIFS('2024'!$C$1:$C$2041,A2095,'2024'!$F$1:$F$2041,"&lt;&gt;二年",'2024'!$G$1:$G$2041,"&lt;&gt;*调整*")+ROW()/100000,"")</f>
        <v/>
      </c>
    </row>
    <row r="2096" spans="1:3" ht="15" customHeight="1">
      <c r="A2096" t="str">
        <f>'2020'!C2096</f>
        <v>应急管理</v>
      </c>
      <c r="B2096" t="b">
        <f>ISNUMBER('2020'!A2096)</f>
        <v>1</v>
      </c>
      <c r="C2096" t="str">
        <f>IF(AND(B2096,MATCH(A2096,$A$1:$A$10073,0)=ROW()),COUNTIFS('2020'!$C$1:$C$2317,A2096,'2020'!$F$1:$F$2317,"&lt;&gt;二年")+COUNTIFS('2021'!$E$1:$E$2047,A2096,'2021'!$J$1:$J$2047,"&lt;&gt;二年")+COUNTIFS('2022'!$E$1:$E$1903,A2096,'2022'!$K$1:$K$1903,"&lt;&gt;二年")+COUNTIFS('2023'!$C$1:$C$1765,A2096,'2023'!$F$1:$F$1765,"&lt;&gt;二年",'2023'!$G$1:$G$1765,"&lt;&gt;*调整*")+COUNTIFS('2024'!$C$1:$C$2041,A2096,'2024'!$F$1:$F$2041,"&lt;&gt;二年",'2024'!$G$1:$G$2041,"&lt;&gt;*调整*")+ROW()/100000,"")</f>
        <v/>
      </c>
    </row>
    <row r="2097" spans="1:3" ht="15" customHeight="1">
      <c r="A2097">
        <f>'2020'!C2097</f>
        <v>0</v>
      </c>
      <c r="B2097" t="b">
        <f>ISNUMBER('2020'!A2097)</f>
        <v>0</v>
      </c>
      <c r="C2097" t="str">
        <f>IF(AND(B2097,MATCH(A2097,$A$1:$A$10073,0)=ROW()),COUNTIFS('2020'!$C$1:$C$2317,A2097,'2020'!$F$1:$F$2317,"&lt;&gt;二年")+COUNTIFS('2021'!$E$1:$E$2047,A2097,'2021'!$J$1:$J$2047,"&lt;&gt;二年")+COUNTIFS('2022'!$E$1:$E$1903,A2097,'2022'!$K$1:$K$1903,"&lt;&gt;二年")+COUNTIFS('2023'!$C$1:$C$1765,A2097,'2023'!$F$1:$F$1765,"&lt;&gt;二年",'2023'!$G$1:$G$1765,"&lt;&gt;*调整*")+COUNTIFS('2024'!$C$1:$C$2041,A2097,'2024'!$F$1:$F$2041,"&lt;&gt;二年",'2024'!$G$1:$G$2041,"&lt;&gt;*调整*")+ROW()/100000,"")</f>
        <v/>
      </c>
    </row>
    <row r="2098" spans="1:3" ht="15" customHeight="1">
      <c r="A2098">
        <f>'2020'!C2098</f>
        <v>0</v>
      </c>
      <c r="B2098" t="b">
        <f>ISNUMBER('2020'!A2098)</f>
        <v>0</v>
      </c>
      <c r="C2098" t="str">
        <f>IF(AND(B2098,MATCH(A2098,$A$1:$A$10073,0)=ROW()),COUNTIFS('2020'!$C$1:$C$2317,A2098,'2020'!$F$1:$F$2317,"&lt;&gt;二年")+COUNTIFS('2021'!$E$1:$E$2047,A2098,'2021'!$J$1:$J$2047,"&lt;&gt;二年")+COUNTIFS('2022'!$E$1:$E$1903,A2098,'2022'!$K$1:$K$1903,"&lt;&gt;二年")+COUNTIFS('2023'!$C$1:$C$1765,A2098,'2023'!$F$1:$F$1765,"&lt;&gt;二年",'2023'!$G$1:$G$1765,"&lt;&gt;*调整*")+COUNTIFS('2024'!$C$1:$C$2041,A2098,'2024'!$F$1:$F$2041,"&lt;&gt;二年",'2024'!$G$1:$G$2041,"&lt;&gt;*调整*")+ROW()/100000,"")</f>
        <v/>
      </c>
    </row>
    <row r="2099" spans="1:3" ht="15" customHeight="1">
      <c r="A2099" t="str">
        <f>'2020'!C2099</f>
        <v>专业名称</v>
      </c>
      <c r="B2099" t="b">
        <f>ISNUMBER('2020'!A2099)</f>
        <v>0</v>
      </c>
      <c r="C2099" t="str">
        <f>IF(AND(B2099,MATCH(A2099,$A$1:$A$10073,0)=ROW()),COUNTIFS('2020'!$C$1:$C$2317,A2099,'2020'!$F$1:$F$2317,"&lt;&gt;二年")+COUNTIFS('2021'!$E$1:$E$2047,A2099,'2021'!$J$1:$J$2047,"&lt;&gt;二年")+COUNTIFS('2022'!$E$1:$E$1903,A2099,'2022'!$K$1:$K$1903,"&lt;&gt;二年")+COUNTIFS('2023'!$C$1:$C$1765,A2099,'2023'!$F$1:$F$1765,"&lt;&gt;二年",'2023'!$G$1:$G$1765,"&lt;&gt;*调整*")+COUNTIFS('2024'!$C$1:$C$2041,A2099,'2024'!$F$1:$F$2041,"&lt;&gt;二年",'2024'!$G$1:$G$2041,"&lt;&gt;*调整*")+ROW()/100000,"")</f>
        <v/>
      </c>
    </row>
    <row r="2100" spans="1:3" ht="15" customHeight="1">
      <c r="A2100">
        <f>'2020'!C2100</f>
        <v>0</v>
      </c>
      <c r="B2100" t="b">
        <f>ISNUMBER('2020'!A2100)</f>
        <v>0</v>
      </c>
      <c r="C2100" t="str">
        <f>IF(AND(B2100,MATCH(A2100,$A$1:$A$10073,0)=ROW()),COUNTIFS('2020'!$C$1:$C$2317,A2100,'2020'!$F$1:$F$2317,"&lt;&gt;二年")+COUNTIFS('2021'!$E$1:$E$2047,A2100,'2021'!$J$1:$J$2047,"&lt;&gt;二年")+COUNTIFS('2022'!$E$1:$E$1903,A2100,'2022'!$K$1:$K$1903,"&lt;&gt;二年")+COUNTIFS('2023'!$C$1:$C$1765,A2100,'2023'!$F$1:$F$1765,"&lt;&gt;二年",'2023'!$G$1:$G$1765,"&lt;&gt;*调整*")+COUNTIFS('2024'!$C$1:$C$2041,A2100,'2024'!$F$1:$F$2041,"&lt;&gt;二年",'2024'!$G$1:$G$2041,"&lt;&gt;*调整*")+ROW()/100000,"")</f>
        <v/>
      </c>
    </row>
    <row r="2101" spans="1:3" ht="15" customHeight="1">
      <c r="A2101" t="str">
        <f>'2020'!C2101</f>
        <v>智能工程与创意设计</v>
      </c>
      <c r="B2101" t="b">
        <f>ISNUMBER('2020'!A2101)</f>
        <v>1</v>
      </c>
      <c r="C2101">
        <f>IF(AND(B2101,MATCH(A2101,$A$1:$A$10073,0)=ROW()),COUNTIFS('2020'!$C$1:$C$2317,A2101,'2020'!$F$1:$F$2317,"&lt;&gt;二年")+COUNTIFS('2021'!$E$1:$E$2047,A2101,'2021'!$J$1:$J$2047,"&lt;&gt;二年")+COUNTIFS('2022'!$E$1:$E$1903,A2101,'2022'!$K$1:$K$1903,"&lt;&gt;二年")+COUNTIFS('2023'!$C$1:$C$1765,A2101,'2023'!$F$1:$F$1765,"&lt;&gt;二年",'2023'!$G$1:$G$1765,"&lt;&gt;*调整*")+COUNTIFS('2024'!$C$1:$C$2041,A2101,'2024'!$F$1:$F$2041,"&lt;&gt;二年",'2024'!$G$1:$G$2041,"&lt;&gt;*调整*")+ROW()/100000,"")</f>
        <v>12.02101</v>
      </c>
    </row>
    <row r="2102" spans="1:3" ht="15" customHeight="1">
      <c r="A2102" t="str">
        <f>'2020'!C2102</f>
        <v>智能交互设计</v>
      </c>
      <c r="B2102" t="b">
        <f>ISNUMBER('2020'!A2102)</f>
        <v>1</v>
      </c>
      <c r="C2102">
        <f>IF(AND(B2102,MATCH(A2102,$A$1:$A$10073,0)=ROW()),COUNTIFS('2020'!$C$1:$C$2317,A2102,'2020'!$F$1:$F$2317,"&lt;&gt;二年")+COUNTIFS('2021'!$E$1:$E$2047,A2102,'2021'!$J$1:$J$2047,"&lt;&gt;二年")+COUNTIFS('2022'!$E$1:$E$1903,A2102,'2022'!$K$1:$K$1903,"&lt;&gt;二年")+COUNTIFS('2023'!$C$1:$C$1765,A2102,'2023'!$F$1:$F$1765,"&lt;&gt;二年",'2023'!$G$1:$G$1765,"&lt;&gt;*调整*")+COUNTIFS('2024'!$C$1:$C$2041,A2102,'2024'!$F$1:$F$2041,"&lt;&gt;二年",'2024'!$G$1:$G$2041,"&lt;&gt;*调整*")+ROW()/100000,"")</f>
        <v>25.02102</v>
      </c>
    </row>
    <row r="2103" spans="1:3" ht="15" customHeight="1">
      <c r="A2103" t="str">
        <f>'2020'!C2103</f>
        <v>社会政策</v>
      </c>
      <c r="B2103" t="b">
        <f>ISNUMBER('2020'!A2103)</f>
        <v>1</v>
      </c>
      <c r="C2103">
        <f>IF(AND(B2103,MATCH(A2103,$A$1:$A$10073,0)=ROW()),COUNTIFS('2020'!$C$1:$C$2317,A2103,'2020'!$F$1:$F$2317,"&lt;&gt;二年")+COUNTIFS('2021'!$E$1:$E$2047,A2103,'2021'!$J$1:$J$2047,"&lt;&gt;二年")+COUNTIFS('2022'!$E$1:$E$1903,A2103,'2022'!$K$1:$K$1903,"&lt;&gt;二年")+COUNTIFS('2023'!$C$1:$C$1765,A2103,'2023'!$F$1:$F$1765,"&lt;&gt;二年",'2023'!$G$1:$G$1765,"&lt;&gt;*调整*")+COUNTIFS('2024'!$C$1:$C$2041,A2103,'2024'!$F$1:$F$2041,"&lt;&gt;二年",'2024'!$G$1:$G$2041,"&lt;&gt;*调整*")+ROW()/100000,"")</f>
        <v>3.0210300000000001</v>
      </c>
    </row>
    <row r="2104" spans="1:3" ht="15" customHeight="1">
      <c r="A2104" t="str">
        <f>'2020'!C2104</f>
        <v>土地科学与技术</v>
      </c>
      <c r="B2104" t="b">
        <f>ISNUMBER('2020'!A2104)</f>
        <v>1</v>
      </c>
      <c r="C2104">
        <f>IF(AND(B2104,MATCH(A2104,$A$1:$A$10073,0)=ROW()),COUNTIFS('2020'!$C$1:$C$2317,A2104,'2020'!$F$1:$F$2317,"&lt;&gt;二年")+COUNTIFS('2021'!$E$1:$E$2047,A2104,'2021'!$J$1:$J$2047,"&lt;&gt;二年")+COUNTIFS('2022'!$E$1:$E$1903,A2104,'2022'!$K$1:$K$1903,"&lt;&gt;二年")+COUNTIFS('2023'!$C$1:$C$1765,A2104,'2023'!$F$1:$F$1765,"&lt;&gt;二年",'2023'!$G$1:$G$1765,"&lt;&gt;*调整*")+COUNTIFS('2024'!$C$1:$C$2041,A2104,'2024'!$F$1:$F$2041,"&lt;&gt;二年",'2024'!$G$1:$G$2041,"&lt;&gt;*调整*")+ROW()/100000,"")</f>
        <v>12.021039999999999</v>
      </c>
    </row>
    <row r="2105" spans="1:3" ht="15" customHeight="1">
      <c r="A2105" t="str">
        <f>'2020'!C2105</f>
        <v>兽医公共卫生</v>
      </c>
      <c r="B2105" t="b">
        <f>ISNUMBER('2020'!A2105)</f>
        <v>1</v>
      </c>
      <c r="C2105">
        <f>IF(AND(B2105,MATCH(A2105,$A$1:$A$10073,0)=ROW()),COUNTIFS('2020'!$C$1:$C$2317,A2105,'2020'!$F$1:$F$2317,"&lt;&gt;二年")+COUNTIFS('2021'!$E$1:$E$2047,A2105,'2021'!$J$1:$J$2047,"&lt;&gt;二年")+COUNTIFS('2022'!$E$1:$E$1903,A2105,'2022'!$K$1:$K$1903,"&lt;&gt;二年")+COUNTIFS('2023'!$C$1:$C$1765,A2105,'2023'!$F$1:$F$1765,"&lt;&gt;二年",'2023'!$G$1:$G$1765,"&lt;&gt;*调整*")+COUNTIFS('2024'!$C$1:$C$2041,A2105,'2024'!$F$1:$F$2041,"&lt;&gt;二年",'2024'!$G$1:$G$2041,"&lt;&gt;*调整*")+ROW()/100000,"")</f>
        <v>13.021050000000001</v>
      </c>
    </row>
    <row r="2106" spans="1:3" ht="15" customHeight="1">
      <c r="A2106" t="str">
        <f>'2020'!C2106</f>
        <v>中医骨伤科学</v>
      </c>
      <c r="B2106" t="b">
        <f>ISNUMBER('2020'!A2106)</f>
        <v>1</v>
      </c>
      <c r="C2106">
        <f>IF(AND(B2106,MATCH(A2106,$A$1:$A$10073,0)=ROW()),COUNTIFS('2020'!$C$1:$C$2317,A2106,'2020'!$F$1:$F$2317,"&lt;&gt;二年")+COUNTIFS('2021'!$E$1:$E$2047,A2106,'2021'!$J$1:$J$2047,"&lt;&gt;二年")+COUNTIFS('2022'!$E$1:$E$1903,A2106,'2022'!$K$1:$K$1903,"&lt;&gt;二年")+COUNTIFS('2023'!$C$1:$C$1765,A2106,'2023'!$F$1:$F$1765,"&lt;&gt;二年",'2023'!$G$1:$G$1765,"&lt;&gt;*调整*")+COUNTIFS('2024'!$C$1:$C$2041,A2106,'2024'!$F$1:$F$2041,"&lt;&gt;二年",'2024'!$G$1:$G$2041,"&lt;&gt;*调整*")+ROW()/100000,"")</f>
        <v>9.0210600000000003</v>
      </c>
    </row>
    <row r="2107" spans="1:3" ht="15" customHeight="1">
      <c r="A2107" t="str">
        <f>'2020'!C2107</f>
        <v>智能采矿工程</v>
      </c>
      <c r="B2107" t="b">
        <f>ISNUMBER('2020'!A2107)</f>
        <v>1</v>
      </c>
      <c r="C2107">
        <f>IF(AND(B2107,MATCH(A2107,$A$1:$A$10073,0)=ROW()),COUNTIFS('2020'!$C$1:$C$2317,A2107,'2020'!$F$1:$F$2317,"&lt;&gt;二年")+COUNTIFS('2021'!$E$1:$E$2047,A2107,'2021'!$J$1:$J$2047,"&lt;&gt;二年")+COUNTIFS('2022'!$E$1:$E$1903,A2107,'2022'!$K$1:$K$1903,"&lt;&gt;二年")+COUNTIFS('2023'!$C$1:$C$1765,A2107,'2023'!$F$1:$F$1765,"&lt;&gt;二年",'2023'!$G$1:$G$1765,"&lt;&gt;*调整*")+COUNTIFS('2024'!$C$1:$C$2041,A2107,'2024'!$F$1:$F$2041,"&lt;&gt;二年",'2024'!$G$1:$G$2041,"&lt;&gt;*调整*")+ROW()/100000,"")</f>
        <v>25.021070000000002</v>
      </c>
    </row>
    <row r="2108" spans="1:3" ht="15" customHeight="1">
      <c r="A2108" t="str">
        <f>'2020'!C2108</f>
        <v>自然资源登记与管理</v>
      </c>
      <c r="B2108" t="b">
        <f>ISNUMBER('2020'!A2108)</f>
        <v>1</v>
      </c>
      <c r="C2108">
        <f>IF(AND(B2108,MATCH(A2108,$A$1:$A$10073,0)=ROW()),COUNTIFS('2020'!$C$1:$C$2317,A2108,'2020'!$F$1:$F$2317,"&lt;&gt;二年")+COUNTIFS('2021'!$E$1:$E$2047,A2108,'2021'!$J$1:$J$2047,"&lt;&gt;二年")+COUNTIFS('2022'!$E$1:$E$1903,A2108,'2022'!$K$1:$K$1903,"&lt;&gt;二年")+COUNTIFS('2023'!$C$1:$C$1765,A2108,'2023'!$F$1:$F$1765,"&lt;&gt;二年",'2023'!$G$1:$G$1765,"&lt;&gt;*调整*")+COUNTIFS('2024'!$C$1:$C$2041,A2108,'2024'!$F$1:$F$2041,"&lt;&gt;二年",'2024'!$G$1:$G$2041,"&lt;&gt;*调整*")+ROW()/100000,"")</f>
        <v>2.02108</v>
      </c>
    </row>
    <row r="2109" spans="1:3" ht="15" customHeight="1">
      <c r="A2109" t="str">
        <f>'2020'!C2109</f>
        <v>密码科学与技术</v>
      </c>
      <c r="B2109" t="b">
        <f>ISNUMBER('2020'!A2109)</f>
        <v>1</v>
      </c>
      <c r="C2109">
        <f>IF(AND(B2109,MATCH(A2109,$A$1:$A$10073,0)=ROW()),COUNTIFS('2020'!$C$1:$C$2317,A2109,'2020'!$F$1:$F$2317,"&lt;&gt;二年")+COUNTIFS('2021'!$E$1:$E$2047,A2109,'2021'!$J$1:$J$2047,"&lt;&gt;二年")+COUNTIFS('2022'!$E$1:$E$1903,A2109,'2022'!$K$1:$K$1903,"&lt;&gt;二年")+COUNTIFS('2023'!$C$1:$C$1765,A2109,'2023'!$F$1:$F$1765,"&lt;&gt;二年",'2023'!$G$1:$G$1765,"&lt;&gt;*调整*")+COUNTIFS('2024'!$C$1:$C$2041,A2109,'2024'!$F$1:$F$2041,"&lt;&gt;二年",'2024'!$G$1:$G$2041,"&lt;&gt;*调整*")+ROW()/100000,"")</f>
        <v>22.021090000000001</v>
      </c>
    </row>
    <row r="2110" spans="1:3" ht="15" customHeight="1">
      <c r="A2110" t="str">
        <f>'2020'!C2110</f>
        <v>古文字学</v>
      </c>
      <c r="B2110" t="b">
        <f>ISNUMBER('2020'!A2110)</f>
        <v>1</v>
      </c>
      <c r="C2110">
        <f>IF(AND(B2110,MATCH(A2110,$A$1:$A$10073,0)=ROW()),COUNTIFS('2020'!$C$1:$C$2317,A2110,'2020'!$F$1:$F$2317,"&lt;&gt;二年")+COUNTIFS('2021'!$E$1:$E$2047,A2110,'2021'!$J$1:$J$2047,"&lt;&gt;二年")+COUNTIFS('2022'!$E$1:$E$1903,A2110,'2022'!$K$1:$K$1903,"&lt;&gt;二年")+COUNTIFS('2023'!$C$1:$C$1765,A2110,'2023'!$F$1:$F$1765,"&lt;&gt;二年",'2023'!$G$1:$G$1765,"&lt;&gt;*调整*")+COUNTIFS('2024'!$C$1:$C$2041,A2110,'2024'!$F$1:$F$2041,"&lt;&gt;二年",'2024'!$G$1:$G$2041,"&lt;&gt;*调整*")+ROW()/100000,"")</f>
        <v>1.0210999999999999</v>
      </c>
    </row>
    <row r="2111" spans="1:3" ht="15" customHeight="1">
      <c r="A2111" t="str">
        <f>'2020'!C2111</f>
        <v>化学测量学与技术</v>
      </c>
      <c r="B2111" t="b">
        <f>ISNUMBER('2020'!A2111)</f>
        <v>1</v>
      </c>
      <c r="C2111">
        <f>IF(AND(B2111,MATCH(A2111,$A$1:$A$10073,0)=ROW()),COUNTIFS('2020'!$C$1:$C$2317,A2111,'2020'!$F$1:$F$2317,"&lt;&gt;二年")+COUNTIFS('2021'!$E$1:$E$2047,A2111,'2021'!$J$1:$J$2047,"&lt;&gt;二年")+COUNTIFS('2022'!$E$1:$E$1903,A2111,'2022'!$K$1:$K$1903,"&lt;&gt;二年")+COUNTIFS('2023'!$C$1:$C$1765,A2111,'2023'!$F$1:$F$1765,"&lt;&gt;二年",'2023'!$G$1:$G$1765,"&lt;&gt;*调整*")+COUNTIFS('2024'!$C$1:$C$2041,A2111,'2024'!$F$1:$F$2041,"&lt;&gt;二年",'2024'!$G$1:$G$2041,"&lt;&gt;*调整*")+ROW()/100000,"")</f>
        <v>4.0211100000000002</v>
      </c>
    </row>
    <row r="2112" spans="1:3" ht="15" customHeight="1">
      <c r="A2112" t="str">
        <f>'2020'!C2112</f>
        <v>基础医学</v>
      </c>
      <c r="B2112" t="b">
        <f>ISNUMBER('2020'!A2112)</f>
        <v>1</v>
      </c>
      <c r="C2112">
        <f>IF(AND(B2112,MATCH(A2112,$A$1:$A$10073,0)=ROW()),COUNTIFS('2020'!$C$1:$C$2317,A2112,'2020'!$F$1:$F$2317,"&lt;&gt;二年")+COUNTIFS('2021'!$E$1:$E$2047,A2112,'2021'!$J$1:$J$2047,"&lt;&gt;二年")+COUNTIFS('2022'!$E$1:$E$1903,A2112,'2022'!$K$1:$K$1903,"&lt;&gt;二年")+COUNTIFS('2023'!$C$1:$C$1765,A2112,'2023'!$F$1:$F$1765,"&lt;&gt;二年",'2023'!$G$1:$G$1765,"&lt;&gt;*调整*")+COUNTIFS('2024'!$C$1:$C$2041,A2112,'2024'!$F$1:$F$2041,"&lt;&gt;二年",'2024'!$G$1:$G$2041,"&lt;&gt;*调整*")+ROW()/100000,"")</f>
        <v>11.02112</v>
      </c>
    </row>
    <row r="2113" spans="1:3" ht="15" customHeight="1">
      <c r="A2113" t="str">
        <f>'2020'!C2113</f>
        <v>密码科学与技术</v>
      </c>
      <c r="B2113" t="b">
        <f>ISNUMBER('2020'!A2113)</f>
        <v>1</v>
      </c>
      <c r="C2113" t="str">
        <f>IF(AND(B2113,MATCH(A2113,$A$1:$A$10073,0)=ROW()),COUNTIFS('2020'!$C$1:$C$2317,A2113,'2020'!$F$1:$F$2317,"&lt;&gt;二年")+COUNTIFS('2021'!$E$1:$E$2047,A2113,'2021'!$J$1:$J$2047,"&lt;&gt;二年")+COUNTIFS('2022'!$E$1:$E$1903,A2113,'2022'!$K$1:$K$1903,"&lt;&gt;二年")+COUNTIFS('2023'!$C$1:$C$1765,A2113,'2023'!$F$1:$F$1765,"&lt;&gt;二年",'2023'!$G$1:$G$1765,"&lt;&gt;*调整*")+COUNTIFS('2024'!$C$1:$C$2041,A2113,'2024'!$F$1:$F$2041,"&lt;&gt;二年",'2024'!$G$1:$G$2041,"&lt;&gt;*调整*")+ROW()/100000,"")</f>
        <v/>
      </c>
    </row>
    <row r="2114" spans="1:3" ht="15" customHeight="1">
      <c r="A2114" t="str">
        <f>'2020'!C2114</f>
        <v>保密技术</v>
      </c>
      <c r="B2114" t="b">
        <f>ISNUMBER('2020'!A2114)</f>
        <v>1</v>
      </c>
      <c r="C2114">
        <f>IF(AND(B2114,MATCH(A2114,$A$1:$A$10073,0)=ROW()),COUNTIFS('2020'!$C$1:$C$2317,A2114,'2020'!$F$1:$F$2317,"&lt;&gt;二年")+COUNTIFS('2021'!$E$1:$E$2047,A2114,'2021'!$J$1:$J$2047,"&lt;&gt;二年")+COUNTIFS('2022'!$E$1:$E$1903,A2114,'2022'!$K$1:$K$1903,"&lt;&gt;二年")+COUNTIFS('2023'!$C$1:$C$1765,A2114,'2023'!$F$1:$F$1765,"&lt;&gt;二年",'2023'!$G$1:$G$1765,"&lt;&gt;*调整*")+COUNTIFS('2024'!$C$1:$C$2041,A2114,'2024'!$F$1:$F$2041,"&lt;&gt;二年",'2024'!$G$1:$G$2041,"&lt;&gt;*调整*")+ROW()/100000,"")</f>
        <v>5.0211399999999999</v>
      </c>
    </row>
    <row r="2115" spans="1:3" ht="15" customHeight="1">
      <c r="A2115" t="str">
        <f>'2020'!C2115</f>
        <v>密码科学与技术</v>
      </c>
      <c r="B2115" t="b">
        <f>ISNUMBER('2020'!A2115)</f>
        <v>1</v>
      </c>
      <c r="C2115" t="str">
        <f>IF(AND(B2115,MATCH(A2115,$A$1:$A$10073,0)=ROW()),COUNTIFS('2020'!$C$1:$C$2317,A2115,'2020'!$F$1:$F$2317,"&lt;&gt;二年")+COUNTIFS('2021'!$E$1:$E$2047,A2115,'2021'!$J$1:$J$2047,"&lt;&gt;二年")+COUNTIFS('2022'!$E$1:$E$1903,A2115,'2022'!$K$1:$K$1903,"&lt;&gt;二年")+COUNTIFS('2023'!$C$1:$C$1765,A2115,'2023'!$F$1:$F$1765,"&lt;&gt;二年",'2023'!$G$1:$G$1765,"&lt;&gt;*调整*")+COUNTIFS('2024'!$C$1:$C$2041,A2115,'2024'!$F$1:$F$2041,"&lt;&gt;二年",'2024'!$G$1:$G$2041,"&lt;&gt;*调整*")+ROW()/100000,"")</f>
        <v/>
      </c>
    </row>
    <row r="2116" spans="1:3" ht="15" customHeight="1">
      <c r="A2116" t="str">
        <f>'2020'!C2116</f>
        <v>融合教育</v>
      </c>
      <c r="B2116" t="b">
        <f>ISNUMBER('2020'!A2116)</f>
        <v>1</v>
      </c>
      <c r="C2116">
        <f>IF(AND(B2116,MATCH(A2116,$A$1:$A$10073,0)=ROW()),COUNTIFS('2020'!$C$1:$C$2317,A2116,'2020'!$F$1:$F$2317,"&lt;&gt;二年")+COUNTIFS('2021'!$E$1:$E$2047,A2116,'2021'!$J$1:$J$2047,"&lt;&gt;二年")+COUNTIFS('2022'!$E$1:$E$1903,A2116,'2022'!$K$1:$K$1903,"&lt;&gt;二年")+COUNTIFS('2023'!$C$1:$C$1765,A2116,'2023'!$F$1:$F$1765,"&lt;&gt;二年",'2023'!$G$1:$G$1765,"&lt;&gt;*调整*")+COUNTIFS('2024'!$C$1:$C$2041,A2116,'2024'!$F$1:$F$2041,"&lt;&gt;二年",'2024'!$G$1:$G$2041,"&lt;&gt;*调整*")+ROW()/100000,"")</f>
        <v>5.0211600000000001</v>
      </c>
    </row>
    <row r="2117" spans="1:3" ht="15" customHeight="1">
      <c r="A2117" t="str">
        <f>'2020'!C2117</f>
        <v>网络空间安全</v>
      </c>
      <c r="B2117" t="b">
        <f>ISNUMBER('2020'!A2117)</f>
        <v>1</v>
      </c>
      <c r="C2117" t="str">
        <f>IF(AND(B2117,MATCH(A2117,$A$1:$A$10073,0)=ROW()),COUNTIFS('2020'!$C$1:$C$2317,A2117,'2020'!$F$1:$F$2317,"&lt;&gt;二年")+COUNTIFS('2021'!$E$1:$E$2047,A2117,'2021'!$J$1:$J$2047,"&lt;&gt;二年")+COUNTIFS('2022'!$E$1:$E$1903,A2117,'2022'!$K$1:$K$1903,"&lt;&gt;二年")+COUNTIFS('2023'!$C$1:$C$1765,A2117,'2023'!$F$1:$F$1765,"&lt;&gt;二年",'2023'!$G$1:$G$1765,"&lt;&gt;*调整*")+COUNTIFS('2024'!$C$1:$C$2041,A2117,'2024'!$F$1:$F$2041,"&lt;&gt;二年",'2024'!$G$1:$G$2041,"&lt;&gt;*调整*")+ROW()/100000,"")</f>
        <v/>
      </c>
    </row>
    <row r="2118" spans="1:3" ht="15" customHeight="1">
      <c r="A2118" t="str">
        <f>'2020'!C2118</f>
        <v>运动训练</v>
      </c>
      <c r="B2118" t="b">
        <f>ISNUMBER('2020'!A2118)</f>
        <v>1</v>
      </c>
      <c r="C2118">
        <f>IF(AND(B2118,MATCH(A2118,$A$1:$A$10073,0)=ROW()),COUNTIFS('2020'!$C$1:$C$2317,A2118,'2020'!$F$1:$F$2317,"&lt;&gt;二年")+COUNTIFS('2021'!$E$1:$E$2047,A2118,'2021'!$J$1:$J$2047,"&lt;&gt;二年")+COUNTIFS('2022'!$E$1:$E$1903,A2118,'2022'!$K$1:$K$1903,"&lt;&gt;二年")+COUNTIFS('2023'!$C$1:$C$1765,A2118,'2023'!$F$1:$F$1765,"&lt;&gt;二年",'2023'!$G$1:$G$1765,"&lt;&gt;*调整*")+COUNTIFS('2024'!$C$1:$C$2041,A2118,'2024'!$F$1:$F$2041,"&lt;&gt;二年",'2024'!$G$1:$G$2041,"&lt;&gt;*调整*")+ROW()/100000,"")</f>
        <v>77.021180000000001</v>
      </c>
    </row>
    <row r="2119" spans="1:3" ht="15" customHeight="1">
      <c r="A2119" t="str">
        <f>'2020'!C2119</f>
        <v>密码科学与技术</v>
      </c>
      <c r="B2119" t="b">
        <f>ISNUMBER('2020'!A2119)</f>
        <v>1</v>
      </c>
      <c r="C2119" t="str">
        <f>IF(AND(B2119,MATCH(A2119,$A$1:$A$10073,0)=ROW()),COUNTIFS('2020'!$C$1:$C$2317,A2119,'2020'!$F$1:$F$2317,"&lt;&gt;二年")+COUNTIFS('2021'!$E$1:$E$2047,A2119,'2021'!$J$1:$J$2047,"&lt;&gt;二年")+COUNTIFS('2022'!$E$1:$E$1903,A2119,'2022'!$K$1:$K$1903,"&lt;&gt;二年")+COUNTIFS('2023'!$C$1:$C$1765,A2119,'2023'!$F$1:$F$1765,"&lt;&gt;二年",'2023'!$G$1:$G$1765,"&lt;&gt;*调整*")+COUNTIFS('2024'!$C$1:$C$2041,A2119,'2024'!$F$1:$F$2041,"&lt;&gt;二年",'2024'!$G$1:$G$2041,"&lt;&gt;*调整*")+ROW()/100000,"")</f>
        <v/>
      </c>
    </row>
    <row r="2120" spans="1:3" ht="15" customHeight="1">
      <c r="A2120" t="str">
        <f>'2020'!C2120</f>
        <v>智慧牧业科学与工程</v>
      </c>
      <c r="B2120" t="b">
        <f>ISNUMBER('2020'!A2120)</f>
        <v>1</v>
      </c>
      <c r="C2120">
        <f>IF(AND(B2120,MATCH(A2120,$A$1:$A$10073,0)=ROW()),COUNTIFS('2020'!$C$1:$C$2317,A2120,'2020'!$F$1:$F$2317,"&lt;&gt;二年")+COUNTIFS('2021'!$E$1:$E$2047,A2120,'2021'!$J$1:$J$2047,"&lt;&gt;二年")+COUNTIFS('2022'!$E$1:$E$1903,A2120,'2022'!$K$1:$K$1903,"&lt;&gt;二年")+COUNTIFS('2023'!$C$1:$C$1765,A2120,'2023'!$F$1:$F$1765,"&lt;&gt;二年",'2023'!$G$1:$G$1765,"&lt;&gt;*调整*")+COUNTIFS('2024'!$C$1:$C$2041,A2120,'2024'!$F$1:$F$2041,"&lt;&gt;二年",'2024'!$G$1:$G$2041,"&lt;&gt;*调整*")+ROW()/100000,"")</f>
        <v>16.0212</v>
      </c>
    </row>
    <row r="2121" spans="1:3" ht="15" customHeight="1">
      <c r="A2121">
        <f>'2020'!C2121</f>
        <v>0</v>
      </c>
      <c r="B2121" t="b">
        <f>ISNUMBER('2020'!A2121)</f>
        <v>0</v>
      </c>
      <c r="C2121" t="str">
        <f>IF(AND(B2121,MATCH(A2121,$A$1:$A$10073,0)=ROW()),COUNTIFS('2020'!$C$1:$C$2317,A2121,'2020'!$F$1:$F$2317,"&lt;&gt;二年")+COUNTIFS('2021'!$E$1:$E$2047,A2121,'2021'!$J$1:$J$2047,"&lt;&gt;二年")+COUNTIFS('2022'!$E$1:$E$1903,A2121,'2022'!$K$1:$K$1903,"&lt;&gt;二年")+COUNTIFS('2023'!$C$1:$C$1765,A2121,'2023'!$F$1:$F$1765,"&lt;&gt;二年",'2023'!$G$1:$G$1765,"&lt;&gt;*调整*")+COUNTIFS('2024'!$C$1:$C$2041,A2121,'2024'!$F$1:$F$2041,"&lt;&gt;二年",'2024'!$G$1:$G$2041,"&lt;&gt;*调整*")+ROW()/100000,"")</f>
        <v/>
      </c>
    </row>
    <row r="2122" spans="1:3" ht="15" customHeight="1">
      <c r="A2122" t="str">
        <f>'2020'!C2122</f>
        <v>密码科学与技术</v>
      </c>
      <c r="B2122" t="b">
        <f>ISNUMBER('2020'!A2122)</f>
        <v>1</v>
      </c>
      <c r="C2122" t="str">
        <f>IF(AND(B2122,MATCH(A2122,$A$1:$A$10073,0)=ROW()),COUNTIFS('2020'!$C$1:$C$2317,A2122,'2020'!$F$1:$F$2317,"&lt;&gt;二年")+COUNTIFS('2021'!$E$1:$E$2047,A2122,'2021'!$J$1:$J$2047,"&lt;&gt;二年")+COUNTIFS('2022'!$E$1:$E$1903,A2122,'2022'!$K$1:$K$1903,"&lt;&gt;二年")+COUNTIFS('2023'!$C$1:$C$1765,A2122,'2023'!$F$1:$F$1765,"&lt;&gt;二年",'2023'!$G$1:$G$1765,"&lt;&gt;*调整*")+COUNTIFS('2024'!$C$1:$C$2041,A2122,'2024'!$F$1:$F$2041,"&lt;&gt;二年",'2024'!$G$1:$G$2041,"&lt;&gt;*调整*")+ROW()/100000,"")</f>
        <v/>
      </c>
    </row>
    <row r="2123" spans="1:3" ht="15" customHeight="1">
      <c r="A2123">
        <f>'2020'!C2123</f>
        <v>0</v>
      </c>
      <c r="B2123" t="b">
        <f>ISNUMBER('2020'!A2123)</f>
        <v>0</v>
      </c>
      <c r="C2123" t="str">
        <f>IF(AND(B2123,MATCH(A2123,$A$1:$A$10073,0)=ROW()),COUNTIFS('2020'!$C$1:$C$2317,A2123,'2020'!$F$1:$F$2317,"&lt;&gt;二年")+COUNTIFS('2021'!$E$1:$E$2047,A2123,'2021'!$J$1:$J$2047,"&lt;&gt;二年")+COUNTIFS('2022'!$E$1:$E$1903,A2123,'2022'!$K$1:$K$1903,"&lt;&gt;二年")+COUNTIFS('2023'!$C$1:$C$1765,A2123,'2023'!$F$1:$F$1765,"&lt;&gt;二年",'2023'!$G$1:$G$1765,"&lt;&gt;*调整*")+COUNTIFS('2024'!$C$1:$C$2041,A2123,'2024'!$F$1:$F$2041,"&lt;&gt;二年",'2024'!$G$1:$G$2041,"&lt;&gt;*调整*")+ROW()/100000,"")</f>
        <v/>
      </c>
    </row>
    <row r="2124" spans="1:3" ht="15" customHeight="1">
      <c r="A2124" t="str">
        <f>'2020'!C2124</f>
        <v>运动训练</v>
      </c>
      <c r="B2124" t="b">
        <f>ISNUMBER('2020'!A2124)</f>
        <v>1</v>
      </c>
      <c r="C2124" t="str">
        <f>IF(AND(B2124,MATCH(A2124,$A$1:$A$10073,0)=ROW()),COUNTIFS('2020'!$C$1:$C$2317,A2124,'2020'!$F$1:$F$2317,"&lt;&gt;二年")+COUNTIFS('2021'!$E$1:$E$2047,A2124,'2021'!$J$1:$J$2047,"&lt;&gt;二年")+COUNTIFS('2022'!$E$1:$E$1903,A2124,'2022'!$K$1:$K$1903,"&lt;&gt;二年")+COUNTIFS('2023'!$C$1:$C$1765,A2124,'2023'!$F$1:$F$1765,"&lt;&gt;二年",'2023'!$G$1:$G$1765,"&lt;&gt;*调整*")+COUNTIFS('2024'!$C$1:$C$2041,A2124,'2024'!$F$1:$F$2041,"&lt;&gt;二年",'2024'!$G$1:$G$2041,"&lt;&gt;*调整*")+ROW()/100000,"")</f>
        <v/>
      </c>
    </row>
    <row r="2125" spans="1:3" ht="15" customHeight="1">
      <c r="A2125" t="str">
        <f>'2020'!C2125</f>
        <v>预防医学</v>
      </c>
      <c r="B2125" t="b">
        <f>ISNUMBER('2020'!A2125)</f>
        <v>1</v>
      </c>
      <c r="C2125" t="str">
        <f>IF(AND(B2125,MATCH(A2125,$A$1:$A$10073,0)=ROW()),COUNTIFS('2020'!$C$1:$C$2317,A2125,'2020'!$F$1:$F$2317,"&lt;&gt;二年")+COUNTIFS('2021'!$E$1:$E$2047,A2125,'2021'!$J$1:$J$2047,"&lt;&gt;二年")+COUNTIFS('2022'!$E$1:$E$1903,A2125,'2022'!$K$1:$K$1903,"&lt;&gt;二年")+COUNTIFS('2023'!$C$1:$C$1765,A2125,'2023'!$F$1:$F$1765,"&lt;&gt;二年",'2023'!$G$1:$G$1765,"&lt;&gt;*调整*")+COUNTIFS('2024'!$C$1:$C$2041,A2125,'2024'!$F$1:$F$2041,"&lt;&gt;二年",'2024'!$G$1:$G$2041,"&lt;&gt;*调整*")+ROW()/100000,"")</f>
        <v/>
      </c>
    </row>
    <row r="2126" spans="1:3" ht="15" customHeight="1">
      <c r="A2126">
        <f>'2020'!C2126</f>
        <v>0</v>
      </c>
      <c r="B2126" t="b">
        <f>ISNUMBER('2020'!A2126)</f>
        <v>0</v>
      </c>
      <c r="C2126" t="str">
        <f>IF(AND(B2126,MATCH(A2126,$A$1:$A$10073,0)=ROW()),COUNTIFS('2020'!$C$1:$C$2317,A2126,'2020'!$F$1:$F$2317,"&lt;&gt;二年")+COUNTIFS('2021'!$E$1:$E$2047,A2126,'2021'!$J$1:$J$2047,"&lt;&gt;二年")+COUNTIFS('2022'!$E$1:$E$1903,A2126,'2022'!$K$1:$K$1903,"&lt;&gt;二年")+COUNTIFS('2023'!$C$1:$C$1765,A2126,'2023'!$F$1:$F$1765,"&lt;&gt;二年",'2023'!$G$1:$G$1765,"&lt;&gt;*调整*")+COUNTIFS('2024'!$C$1:$C$2041,A2126,'2024'!$F$1:$F$2041,"&lt;&gt;二年",'2024'!$G$1:$G$2041,"&lt;&gt;*调整*")+ROW()/100000,"")</f>
        <v/>
      </c>
    </row>
    <row r="2127" spans="1:3" ht="15" customHeight="1">
      <c r="A2127" t="str">
        <f>'2020'!C2127</f>
        <v>网络空间安全</v>
      </c>
      <c r="B2127" t="b">
        <f>ISNUMBER('2020'!A2127)</f>
        <v>1</v>
      </c>
      <c r="C2127" t="str">
        <f>IF(AND(B2127,MATCH(A2127,$A$1:$A$10073,0)=ROW()),COUNTIFS('2020'!$C$1:$C$2317,A2127,'2020'!$F$1:$F$2317,"&lt;&gt;二年")+COUNTIFS('2021'!$E$1:$E$2047,A2127,'2021'!$J$1:$J$2047,"&lt;&gt;二年")+COUNTIFS('2022'!$E$1:$E$1903,A2127,'2022'!$K$1:$K$1903,"&lt;&gt;二年")+COUNTIFS('2023'!$C$1:$C$1765,A2127,'2023'!$F$1:$F$1765,"&lt;&gt;二年",'2023'!$G$1:$G$1765,"&lt;&gt;*调整*")+COUNTIFS('2024'!$C$1:$C$2041,A2127,'2024'!$F$1:$F$2041,"&lt;&gt;二年",'2024'!$G$1:$G$2041,"&lt;&gt;*调整*")+ROW()/100000,"")</f>
        <v/>
      </c>
    </row>
    <row r="2128" spans="1:3" ht="15" customHeight="1">
      <c r="A2128" t="str">
        <f>'2020'!C2128</f>
        <v>智能飞行器技术</v>
      </c>
      <c r="B2128" t="b">
        <f>ISNUMBER('2020'!A2128)</f>
        <v>1</v>
      </c>
      <c r="C2128">
        <f>IF(AND(B2128,MATCH(A2128,$A$1:$A$10073,0)=ROW()),COUNTIFS('2020'!$C$1:$C$2317,A2128,'2020'!$F$1:$F$2317,"&lt;&gt;二年")+COUNTIFS('2021'!$E$1:$E$2047,A2128,'2021'!$J$1:$J$2047,"&lt;&gt;二年")+COUNTIFS('2022'!$E$1:$E$1903,A2128,'2022'!$K$1:$K$1903,"&lt;&gt;二年")+COUNTIFS('2023'!$C$1:$C$1765,A2128,'2023'!$F$1:$F$1765,"&lt;&gt;二年",'2023'!$G$1:$G$1765,"&lt;&gt;*调整*")+COUNTIFS('2024'!$C$1:$C$2041,A2128,'2024'!$F$1:$F$2041,"&lt;&gt;二年",'2024'!$G$1:$G$2041,"&lt;&gt;*调整*")+ROW()/100000,"")</f>
        <v>3.02128</v>
      </c>
    </row>
    <row r="2129" spans="1:3" ht="15" customHeight="1">
      <c r="A2129" t="str">
        <f>'2020'!C2129</f>
        <v>密码科学与技术</v>
      </c>
      <c r="B2129" t="b">
        <f>ISNUMBER('2020'!A2129)</f>
        <v>1</v>
      </c>
      <c r="C2129" t="str">
        <f>IF(AND(B2129,MATCH(A2129,$A$1:$A$10073,0)=ROW()),COUNTIFS('2020'!$C$1:$C$2317,A2129,'2020'!$F$1:$F$2317,"&lt;&gt;二年")+COUNTIFS('2021'!$E$1:$E$2047,A2129,'2021'!$J$1:$J$2047,"&lt;&gt;二年")+COUNTIFS('2022'!$E$1:$E$1903,A2129,'2022'!$K$1:$K$1903,"&lt;&gt;二年")+COUNTIFS('2023'!$C$1:$C$1765,A2129,'2023'!$F$1:$F$1765,"&lt;&gt;二年",'2023'!$G$1:$G$1765,"&lt;&gt;*调整*")+COUNTIFS('2024'!$C$1:$C$2041,A2129,'2024'!$F$1:$F$2041,"&lt;&gt;二年",'2024'!$G$1:$G$2041,"&lt;&gt;*调整*")+ROW()/100000,"")</f>
        <v/>
      </c>
    </row>
    <row r="2130" spans="1:3" ht="15" customHeight="1">
      <c r="A2130" t="str">
        <f>'2020'!C2130</f>
        <v>智能测控工程</v>
      </c>
      <c r="B2130" t="b">
        <f>ISNUMBER('2020'!A2130)</f>
        <v>1</v>
      </c>
      <c r="C2130">
        <f>IF(AND(B2130,MATCH(A2130,$A$1:$A$10073,0)=ROW()),COUNTIFS('2020'!$C$1:$C$2317,A2130,'2020'!$F$1:$F$2317,"&lt;&gt;二年")+COUNTIFS('2021'!$E$1:$E$2047,A2130,'2021'!$J$1:$J$2047,"&lt;&gt;二年")+COUNTIFS('2022'!$E$1:$E$1903,A2130,'2022'!$K$1:$K$1903,"&lt;&gt;二年")+COUNTIFS('2023'!$C$1:$C$1765,A2130,'2023'!$F$1:$F$1765,"&lt;&gt;二年",'2023'!$G$1:$G$1765,"&lt;&gt;*调整*")+COUNTIFS('2024'!$C$1:$C$2041,A2130,'2024'!$F$1:$F$2041,"&lt;&gt;二年",'2024'!$G$1:$G$2041,"&lt;&gt;*调整*")+ROW()/100000,"")</f>
        <v>19.0213</v>
      </c>
    </row>
    <row r="2131" spans="1:3" ht="15" customHeight="1">
      <c r="A2131" t="str">
        <f>'2020'!C2131</f>
        <v>城市水系统工程</v>
      </c>
      <c r="B2131" t="b">
        <f>ISNUMBER('2020'!A2131)</f>
        <v>1</v>
      </c>
      <c r="C2131">
        <f>IF(AND(B2131,MATCH(A2131,$A$1:$A$10073,0)=ROW()),COUNTIFS('2020'!$C$1:$C$2317,A2131,'2020'!$F$1:$F$2317,"&lt;&gt;二年")+COUNTIFS('2021'!$E$1:$E$2047,A2131,'2021'!$J$1:$J$2047,"&lt;&gt;二年")+COUNTIFS('2022'!$E$1:$E$1903,A2131,'2022'!$K$1:$K$1903,"&lt;&gt;二年")+COUNTIFS('2023'!$C$1:$C$1765,A2131,'2023'!$F$1:$F$1765,"&lt;&gt;二年",'2023'!$G$1:$G$1765,"&lt;&gt;*调整*")+COUNTIFS('2024'!$C$1:$C$2041,A2131,'2024'!$F$1:$F$2041,"&lt;&gt;二年",'2024'!$G$1:$G$2041,"&lt;&gt;*调整*")+ROW()/100000,"")</f>
        <v>2.0213100000000002</v>
      </c>
    </row>
    <row r="2132" spans="1:3" ht="15" customHeight="1">
      <c r="A2132" t="str">
        <f>'2020'!C2132</f>
        <v>柔性电子学</v>
      </c>
      <c r="B2132" t="b">
        <f>ISNUMBER('2020'!A2132)</f>
        <v>1</v>
      </c>
      <c r="C2132">
        <f>IF(AND(B2132,MATCH(A2132,$A$1:$A$10073,0)=ROW()),COUNTIFS('2020'!$C$1:$C$2317,A2132,'2020'!$F$1:$F$2317,"&lt;&gt;二年")+COUNTIFS('2021'!$E$1:$E$2047,A2132,'2021'!$J$1:$J$2047,"&lt;&gt;二年")+COUNTIFS('2022'!$E$1:$E$1903,A2132,'2022'!$K$1:$K$1903,"&lt;&gt;二年")+COUNTIFS('2023'!$C$1:$C$1765,A2132,'2023'!$F$1:$F$1765,"&lt;&gt;二年",'2023'!$G$1:$G$1765,"&lt;&gt;*调整*")+COUNTIFS('2024'!$C$1:$C$2041,A2132,'2024'!$F$1:$F$2041,"&lt;&gt;二年",'2024'!$G$1:$G$2041,"&lt;&gt;*调整*")+ROW()/100000,"")</f>
        <v>10.021319999999999</v>
      </c>
    </row>
    <row r="2133" spans="1:3" ht="15" customHeight="1">
      <c r="A2133">
        <f>'2020'!C2133</f>
        <v>0</v>
      </c>
      <c r="B2133" t="b">
        <f>ISNUMBER('2020'!A2133)</f>
        <v>0</v>
      </c>
      <c r="C2133" t="str">
        <f>IF(AND(B2133,MATCH(A2133,$A$1:$A$10073,0)=ROW()),COUNTIFS('2020'!$C$1:$C$2317,A2133,'2020'!$F$1:$F$2317,"&lt;&gt;二年")+COUNTIFS('2021'!$E$1:$E$2047,A2133,'2021'!$J$1:$J$2047,"&lt;&gt;二年")+COUNTIFS('2022'!$E$1:$E$1903,A2133,'2022'!$K$1:$K$1903,"&lt;&gt;二年")+COUNTIFS('2023'!$C$1:$C$1765,A2133,'2023'!$F$1:$F$1765,"&lt;&gt;二年",'2023'!$G$1:$G$1765,"&lt;&gt;*调整*")+COUNTIFS('2024'!$C$1:$C$2041,A2133,'2024'!$F$1:$F$2041,"&lt;&gt;二年",'2024'!$G$1:$G$2041,"&lt;&gt;*调整*")+ROW()/100000,"")</f>
        <v/>
      </c>
    </row>
    <row r="2134" spans="1:3" ht="15" customHeight="1">
      <c r="A2134" t="str">
        <f>'2020'!C2134</f>
        <v>数据警务技术</v>
      </c>
      <c r="B2134" t="b">
        <f>ISNUMBER('2020'!A2134)</f>
        <v>1</v>
      </c>
      <c r="C2134">
        <f>IF(AND(B2134,MATCH(A2134,$A$1:$A$10073,0)=ROW()),COUNTIFS('2020'!$C$1:$C$2317,A2134,'2020'!$F$1:$F$2317,"&lt;&gt;二年")+COUNTIFS('2021'!$E$1:$E$2047,A2134,'2021'!$J$1:$J$2047,"&lt;&gt;二年")+COUNTIFS('2022'!$E$1:$E$1903,A2134,'2022'!$K$1:$K$1903,"&lt;&gt;二年")+COUNTIFS('2023'!$C$1:$C$1765,A2134,'2023'!$F$1:$F$1765,"&lt;&gt;二年",'2023'!$G$1:$G$1765,"&lt;&gt;*调整*")+COUNTIFS('2024'!$C$1:$C$2041,A2134,'2024'!$F$1:$F$2041,"&lt;&gt;二年",'2024'!$G$1:$G$2041,"&lt;&gt;*调整*")+ROW()/100000,"")</f>
        <v>12.02134</v>
      </c>
    </row>
    <row r="2135" spans="1:3" ht="15" customHeight="1">
      <c r="A2135" t="str">
        <f>'2020'!C2135</f>
        <v>刑事科学技术</v>
      </c>
      <c r="B2135" t="b">
        <f>ISNUMBER('2020'!A2135)</f>
        <v>1</v>
      </c>
      <c r="C2135">
        <f>IF(AND(B2135,MATCH(A2135,$A$1:$A$10073,0)=ROW()),COUNTIFS('2020'!$C$1:$C$2317,A2135,'2020'!$F$1:$F$2317,"&lt;&gt;二年")+COUNTIFS('2021'!$E$1:$E$2047,A2135,'2021'!$J$1:$J$2047,"&lt;&gt;二年")+COUNTIFS('2022'!$E$1:$E$1903,A2135,'2022'!$K$1:$K$1903,"&lt;&gt;二年")+COUNTIFS('2023'!$C$1:$C$1765,A2135,'2023'!$F$1:$F$1765,"&lt;&gt;二年",'2023'!$G$1:$G$1765,"&lt;&gt;*调整*")+COUNTIFS('2024'!$C$1:$C$2041,A2135,'2024'!$F$1:$F$2041,"&lt;&gt;二年",'2024'!$G$1:$G$2041,"&lt;&gt;*调整*")+ROW()/100000,"")</f>
        <v>2.02135</v>
      </c>
    </row>
    <row r="2136" spans="1:3" ht="15" customHeight="1">
      <c r="A2136" t="str">
        <f>'2020'!C2136</f>
        <v>海外安全管理</v>
      </c>
      <c r="B2136" t="b">
        <f>ISNUMBER('2020'!A2136)</f>
        <v>1</v>
      </c>
      <c r="C2136">
        <f>IF(AND(B2136,MATCH(A2136,$A$1:$A$10073,0)=ROW()),COUNTIFS('2020'!$C$1:$C$2317,A2136,'2020'!$F$1:$F$2317,"&lt;&gt;二年")+COUNTIFS('2021'!$E$1:$E$2047,A2136,'2021'!$J$1:$J$2047,"&lt;&gt;二年")+COUNTIFS('2022'!$E$1:$E$1903,A2136,'2022'!$K$1:$K$1903,"&lt;&gt;二年")+COUNTIFS('2023'!$C$1:$C$1765,A2136,'2023'!$F$1:$F$1765,"&lt;&gt;二年",'2023'!$G$1:$G$1765,"&lt;&gt;*调整*")+COUNTIFS('2024'!$C$1:$C$2041,A2136,'2024'!$F$1:$F$2041,"&lt;&gt;二年",'2024'!$G$1:$G$2041,"&lt;&gt;*调整*")+ROW()/100000,"")</f>
        <v>3.02136</v>
      </c>
    </row>
    <row r="2137" spans="1:3" ht="15" customHeight="1">
      <c r="A2137" t="str">
        <f>'2020'!C2137</f>
        <v>反恐警务</v>
      </c>
      <c r="B2137" t="b">
        <f>ISNUMBER('2020'!A2137)</f>
        <v>1</v>
      </c>
      <c r="C2137">
        <f>IF(AND(B2137,MATCH(A2137,$A$1:$A$10073,0)=ROW()),COUNTIFS('2020'!$C$1:$C$2317,A2137,'2020'!$F$1:$F$2317,"&lt;&gt;二年")+COUNTIFS('2021'!$E$1:$E$2047,A2137,'2021'!$J$1:$J$2047,"&lt;&gt;二年")+COUNTIFS('2022'!$E$1:$E$1903,A2137,'2022'!$K$1:$K$1903,"&lt;&gt;二年")+COUNTIFS('2023'!$C$1:$C$1765,A2137,'2023'!$F$1:$F$1765,"&lt;&gt;二年",'2023'!$G$1:$G$1765,"&lt;&gt;*调整*")+COUNTIFS('2024'!$C$1:$C$2041,A2137,'2024'!$F$1:$F$2041,"&lt;&gt;二年",'2024'!$G$1:$G$2041,"&lt;&gt;*调整*")+ROW()/100000,"")</f>
        <v>6.0213700000000001</v>
      </c>
    </row>
    <row r="2138" spans="1:3" ht="15" customHeight="1">
      <c r="A2138" t="str">
        <f>'2020'!C2138</f>
        <v>食品药品环境犯罪侦查技术</v>
      </c>
      <c r="B2138" t="b">
        <f>ISNUMBER('2020'!A2138)</f>
        <v>1</v>
      </c>
      <c r="C2138">
        <f>IF(AND(B2138,MATCH(A2138,$A$1:$A$10073,0)=ROW()),COUNTIFS('2020'!$C$1:$C$2317,A2138,'2020'!$F$1:$F$2317,"&lt;&gt;二年")+COUNTIFS('2021'!$E$1:$E$2047,A2138,'2021'!$J$1:$J$2047,"&lt;&gt;二年")+COUNTIFS('2022'!$E$1:$E$1903,A2138,'2022'!$K$1:$K$1903,"&lt;&gt;二年")+COUNTIFS('2023'!$C$1:$C$1765,A2138,'2023'!$F$1:$F$1765,"&lt;&gt;二年",'2023'!$G$1:$G$1765,"&lt;&gt;*调整*")+COUNTIFS('2024'!$C$1:$C$2041,A2138,'2024'!$F$1:$F$2041,"&lt;&gt;二年",'2024'!$G$1:$G$2041,"&lt;&gt;*调整*")+ROW()/100000,"")</f>
        <v>11.021380000000001</v>
      </c>
    </row>
    <row r="2139" spans="1:3" ht="15" customHeight="1">
      <c r="A2139">
        <f>'2020'!C2139</f>
        <v>0</v>
      </c>
      <c r="B2139" t="b">
        <f>ISNUMBER('2020'!A2139)</f>
        <v>0</v>
      </c>
      <c r="C2139" t="str">
        <f>IF(AND(B2139,MATCH(A2139,$A$1:$A$10073,0)=ROW()),COUNTIFS('2020'!$C$1:$C$2317,A2139,'2020'!$F$1:$F$2317,"&lt;&gt;二年")+COUNTIFS('2021'!$E$1:$E$2047,A2139,'2021'!$J$1:$J$2047,"&lt;&gt;二年")+COUNTIFS('2022'!$E$1:$E$1903,A2139,'2022'!$K$1:$K$1903,"&lt;&gt;二年")+COUNTIFS('2023'!$C$1:$C$1765,A2139,'2023'!$F$1:$F$1765,"&lt;&gt;二年",'2023'!$G$1:$G$1765,"&lt;&gt;*调整*")+COUNTIFS('2024'!$C$1:$C$2041,A2139,'2024'!$F$1:$F$2041,"&lt;&gt;二年",'2024'!$G$1:$G$2041,"&lt;&gt;*调整*")+ROW()/100000,"")</f>
        <v/>
      </c>
    </row>
    <row r="2140" spans="1:3" ht="15" customHeight="1">
      <c r="A2140" t="str">
        <f>'2020'!C2140</f>
        <v>数据警务技术</v>
      </c>
      <c r="B2140" t="b">
        <f>ISNUMBER('2020'!A2140)</f>
        <v>1</v>
      </c>
      <c r="C2140" t="str">
        <f>IF(AND(B2140,MATCH(A2140,$A$1:$A$10073,0)=ROW()),COUNTIFS('2020'!$C$1:$C$2317,A2140,'2020'!$F$1:$F$2317,"&lt;&gt;二年")+COUNTIFS('2021'!$E$1:$E$2047,A2140,'2021'!$J$1:$J$2047,"&lt;&gt;二年")+COUNTIFS('2022'!$E$1:$E$1903,A2140,'2022'!$K$1:$K$1903,"&lt;&gt;二年")+COUNTIFS('2023'!$C$1:$C$1765,A2140,'2023'!$F$1:$F$1765,"&lt;&gt;二年",'2023'!$G$1:$G$1765,"&lt;&gt;*调整*")+COUNTIFS('2024'!$C$1:$C$2041,A2140,'2024'!$F$1:$F$2041,"&lt;&gt;二年",'2024'!$G$1:$G$2041,"&lt;&gt;*调整*")+ROW()/100000,"")</f>
        <v/>
      </c>
    </row>
    <row r="2141" spans="1:3" ht="15" customHeight="1">
      <c r="A2141">
        <f>'2020'!C2141</f>
        <v>0</v>
      </c>
      <c r="B2141" t="b">
        <f>ISNUMBER('2020'!A2141)</f>
        <v>0</v>
      </c>
      <c r="C2141" t="str">
        <f>IF(AND(B2141,MATCH(A2141,$A$1:$A$10073,0)=ROW()),COUNTIFS('2020'!$C$1:$C$2317,A2141,'2020'!$F$1:$F$2317,"&lt;&gt;二年")+COUNTIFS('2021'!$E$1:$E$2047,A2141,'2021'!$J$1:$J$2047,"&lt;&gt;二年")+COUNTIFS('2022'!$E$1:$E$1903,A2141,'2022'!$K$1:$K$1903,"&lt;&gt;二年")+COUNTIFS('2023'!$C$1:$C$1765,A2141,'2023'!$F$1:$F$1765,"&lt;&gt;二年",'2023'!$G$1:$G$1765,"&lt;&gt;*调整*")+COUNTIFS('2024'!$C$1:$C$2041,A2141,'2024'!$F$1:$F$2041,"&lt;&gt;二年",'2024'!$G$1:$G$2041,"&lt;&gt;*调整*")+ROW()/100000,"")</f>
        <v/>
      </c>
    </row>
    <row r="2142" spans="1:3" ht="15" customHeight="1">
      <c r="A2142" t="str">
        <f>'2020'!C2142</f>
        <v>消防政治工作</v>
      </c>
      <c r="B2142" t="b">
        <f>ISNUMBER('2020'!A2142)</f>
        <v>1</v>
      </c>
      <c r="C2142">
        <f>IF(AND(B2142,MATCH(A2142,$A$1:$A$10073,0)=ROW()),COUNTIFS('2020'!$C$1:$C$2317,A2142,'2020'!$F$1:$F$2317,"&lt;&gt;二年")+COUNTIFS('2021'!$E$1:$E$2047,A2142,'2021'!$J$1:$J$2047,"&lt;&gt;二年")+COUNTIFS('2022'!$E$1:$E$1903,A2142,'2022'!$K$1:$K$1903,"&lt;&gt;二年")+COUNTIFS('2023'!$C$1:$C$1765,A2142,'2023'!$F$1:$F$1765,"&lt;&gt;二年",'2023'!$G$1:$G$1765,"&lt;&gt;*调整*")+COUNTIFS('2024'!$C$1:$C$2041,A2142,'2024'!$F$1:$F$2041,"&lt;&gt;二年",'2024'!$G$1:$G$2041,"&lt;&gt;*调整*")+ROW()/100000,"")</f>
        <v>1.02142</v>
      </c>
    </row>
    <row r="2143" spans="1:3" ht="15" customHeight="1">
      <c r="A2143">
        <f>'2020'!C2143</f>
        <v>0</v>
      </c>
      <c r="B2143" t="b">
        <f>ISNUMBER('2020'!A2143)</f>
        <v>0</v>
      </c>
      <c r="C2143" t="str">
        <f>IF(AND(B2143,MATCH(A2143,$A$1:$A$10073,0)=ROW()),COUNTIFS('2020'!$C$1:$C$2317,A2143,'2020'!$F$1:$F$2317,"&lt;&gt;二年")+COUNTIFS('2021'!$E$1:$E$2047,A2143,'2021'!$J$1:$J$2047,"&lt;&gt;二年")+COUNTIFS('2022'!$E$1:$E$1903,A2143,'2022'!$K$1:$K$1903,"&lt;&gt;二年")+COUNTIFS('2023'!$C$1:$C$1765,A2143,'2023'!$F$1:$F$1765,"&lt;&gt;二年",'2023'!$G$1:$G$1765,"&lt;&gt;*调整*")+COUNTIFS('2024'!$C$1:$C$2041,A2143,'2024'!$F$1:$F$2041,"&lt;&gt;二年",'2024'!$G$1:$G$2041,"&lt;&gt;*调整*")+ROW()/100000,"")</f>
        <v/>
      </c>
    </row>
    <row r="2144" spans="1:3" ht="15" customHeight="1">
      <c r="A2144" t="str">
        <f>'2020'!C2144</f>
        <v>海关检验检疫安全</v>
      </c>
      <c r="B2144" t="b">
        <f>ISNUMBER('2020'!A2144)</f>
        <v>1</v>
      </c>
      <c r="C2144">
        <f>IF(AND(B2144,MATCH(A2144,$A$1:$A$10073,0)=ROW()),COUNTIFS('2020'!$C$1:$C$2317,A2144,'2020'!$F$1:$F$2317,"&lt;&gt;二年")+COUNTIFS('2021'!$E$1:$E$2047,A2144,'2021'!$J$1:$J$2047,"&lt;&gt;二年")+COUNTIFS('2022'!$E$1:$E$1903,A2144,'2022'!$K$1:$K$1903,"&lt;&gt;二年")+COUNTIFS('2023'!$C$1:$C$1765,A2144,'2023'!$F$1:$F$1765,"&lt;&gt;二年",'2023'!$G$1:$G$1765,"&lt;&gt;*调整*")+COUNTIFS('2024'!$C$1:$C$2041,A2144,'2024'!$F$1:$F$2041,"&lt;&gt;二年",'2024'!$G$1:$G$2041,"&lt;&gt;*调整*")+ROW()/100000,"")</f>
        <v>1.0214399999999999</v>
      </c>
    </row>
    <row r="2145" spans="1:3" ht="15" customHeight="1">
      <c r="A2145">
        <f>'2020'!C2145</f>
        <v>0</v>
      </c>
      <c r="B2145" t="b">
        <f>ISNUMBER('2020'!A2145)</f>
        <v>0</v>
      </c>
      <c r="C2145" t="str">
        <f>IF(AND(B2145,MATCH(A2145,$A$1:$A$10073,0)=ROW()),COUNTIFS('2020'!$C$1:$C$2317,A2145,'2020'!$F$1:$F$2317,"&lt;&gt;二年")+COUNTIFS('2021'!$E$1:$E$2047,A2145,'2021'!$J$1:$J$2047,"&lt;&gt;二年")+COUNTIFS('2022'!$E$1:$E$1903,A2145,'2022'!$K$1:$K$1903,"&lt;&gt;二年")+COUNTIFS('2023'!$C$1:$C$1765,A2145,'2023'!$F$1:$F$1765,"&lt;&gt;二年",'2023'!$G$1:$G$1765,"&lt;&gt;*调整*")+COUNTIFS('2024'!$C$1:$C$2041,A2145,'2024'!$F$1:$F$2041,"&lt;&gt;二年",'2024'!$G$1:$G$2041,"&lt;&gt;*调整*")+ROW()/100000,"")</f>
        <v/>
      </c>
    </row>
    <row r="2146" spans="1:3" ht="15" customHeight="1">
      <c r="A2146" t="str">
        <f>'2020'!C2146</f>
        <v>体育旅游</v>
      </c>
      <c r="B2146" t="b">
        <f>ISNUMBER('2020'!A2146)</f>
        <v>1</v>
      </c>
      <c r="C2146">
        <f>IF(AND(B2146,MATCH(A2146,$A$1:$A$10073,0)=ROW()),COUNTIFS('2020'!$C$1:$C$2317,A2146,'2020'!$F$1:$F$2317,"&lt;&gt;二年")+COUNTIFS('2021'!$E$1:$E$2047,A2146,'2021'!$J$1:$J$2047,"&lt;&gt;二年")+COUNTIFS('2022'!$E$1:$E$1903,A2146,'2022'!$K$1:$K$1903,"&lt;&gt;二年")+COUNTIFS('2023'!$C$1:$C$1765,A2146,'2023'!$F$1:$F$1765,"&lt;&gt;二年",'2023'!$G$1:$G$1765,"&lt;&gt;*调整*")+COUNTIFS('2024'!$C$1:$C$2041,A2146,'2024'!$F$1:$F$2041,"&lt;&gt;二年",'2024'!$G$1:$G$2041,"&lt;&gt;*调整*")+ROW()/100000,"")</f>
        <v>13.021459999999999</v>
      </c>
    </row>
    <row r="2147" spans="1:3" ht="15" customHeight="1">
      <c r="A2147">
        <f>'2020'!C2147</f>
        <v>0</v>
      </c>
      <c r="B2147" t="b">
        <f>ISNUMBER('2020'!A2147)</f>
        <v>0</v>
      </c>
      <c r="C2147" t="str">
        <f>IF(AND(B2147,MATCH(A2147,$A$1:$A$10073,0)=ROW()),COUNTIFS('2020'!$C$1:$C$2317,A2147,'2020'!$F$1:$F$2317,"&lt;&gt;二年")+COUNTIFS('2021'!$E$1:$E$2047,A2147,'2021'!$J$1:$J$2047,"&lt;&gt;二年")+COUNTIFS('2022'!$E$1:$E$1903,A2147,'2022'!$K$1:$K$1903,"&lt;&gt;二年")+COUNTIFS('2023'!$C$1:$C$1765,A2147,'2023'!$F$1:$F$1765,"&lt;&gt;二年",'2023'!$G$1:$G$1765,"&lt;&gt;*调整*")+COUNTIFS('2024'!$C$1:$C$2041,A2147,'2024'!$F$1:$F$2041,"&lt;&gt;二年",'2024'!$G$1:$G$2041,"&lt;&gt;*调整*")+ROW()/100000,"")</f>
        <v/>
      </c>
    </row>
    <row r="2148" spans="1:3" ht="15" customHeight="1">
      <c r="A2148" t="str">
        <f>'2020'!C2148</f>
        <v>量子信息科学</v>
      </c>
      <c r="B2148" t="b">
        <f>ISNUMBER('2020'!A2148)</f>
        <v>1</v>
      </c>
      <c r="C2148">
        <f>IF(AND(B2148,MATCH(A2148,$A$1:$A$10073,0)=ROW()),COUNTIFS('2020'!$C$1:$C$2317,A2148,'2020'!$F$1:$F$2317,"&lt;&gt;二年")+COUNTIFS('2021'!$E$1:$E$2047,A2148,'2021'!$J$1:$J$2047,"&lt;&gt;二年")+COUNTIFS('2022'!$E$1:$E$1903,A2148,'2022'!$K$1:$K$1903,"&lt;&gt;二年")+COUNTIFS('2023'!$C$1:$C$1765,A2148,'2023'!$F$1:$F$1765,"&lt;&gt;二年",'2023'!$G$1:$G$1765,"&lt;&gt;*调整*")+COUNTIFS('2024'!$C$1:$C$2041,A2148,'2024'!$F$1:$F$2041,"&lt;&gt;二年",'2024'!$G$1:$G$2041,"&lt;&gt;*调整*")+ROW()/100000,"")</f>
        <v>16.02148</v>
      </c>
    </row>
    <row r="2149" spans="1:3" ht="15" customHeight="1">
      <c r="A2149">
        <f>'2020'!C2149</f>
        <v>0</v>
      </c>
      <c r="B2149" t="b">
        <f>ISNUMBER('2020'!A2149)</f>
        <v>0</v>
      </c>
      <c r="C2149" t="str">
        <f>IF(AND(B2149,MATCH(A2149,$A$1:$A$10073,0)=ROW()),COUNTIFS('2020'!$C$1:$C$2317,A2149,'2020'!$F$1:$F$2317,"&lt;&gt;二年")+COUNTIFS('2021'!$E$1:$E$2047,A2149,'2021'!$J$1:$J$2047,"&lt;&gt;二年")+COUNTIFS('2022'!$E$1:$E$1903,A2149,'2022'!$K$1:$K$1903,"&lt;&gt;二年")+COUNTIFS('2023'!$C$1:$C$1765,A2149,'2023'!$F$1:$F$1765,"&lt;&gt;二年",'2023'!$G$1:$G$1765,"&lt;&gt;*调整*")+COUNTIFS('2024'!$C$1:$C$2041,A2149,'2024'!$F$1:$F$2041,"&lt;&gt;二年",'2024'!$G$1:$G$2041,"&lt;&gt;*调整*")+ROW()/100000,"")</f>
        <v/>
      </c>
    </row>
    <row r="2150" spans="1:3" ht="15" customHeight="1">
      <c r="A2150" t="str">
        <f>'2020'!C2150</f>
        <v>治安学</v>
      </c>
      <c r="B2150" t="b">
        <f>ISNUMBER('2020'!A2150)</f>
        <v>1</v>
      </c>
      <c r="C2150">
        <f>IF(AND(B2150,MATCH(A2150,$A$1:$A$10073,0)=ROW()),COUNTIFS('2020'!$C$1:$C$2317,A2150,'2020'!$F$1:$F$2317,"&lt;&gt;二年")+COUNTIFS('2021'!$E$1:$E$2047,A2150,'2021'!$J$1:$J$2047,"&lt;&gt;二年")+COUNTIFS('2022'!$E$1:$E$1903,A2150,'2022'!$K$1:$K$1903,"&lt;&gt;二年")+COUNTIFS('2023'!$C$1:$C$1765,A2150,'2023'!$F$1:$F$1765,"&lt;&gt;二年",'2023'!$G$1:$G$1765,"&lt;&gt;*调整*")+COUNTIFS('2024'!$C$1:$C$2041,A2150,'2024'!$F$1:$F$2041,"&lt;&gt;二年",'2024'!$G$1:$G$2041,"&lt;&gt;*调整*")+ROW()/100000,"")</f>
        <v>1.0215000000000001</v>
      </c>
    </row>
    <row r="2151" spans="1:3" ht="15" customHeight="1">
      <c r="A2151">
        <f>'2020'!C2151</f>
        <v>0</v>
      </c>
      <c r="B2151" t="b">
        <f>ISNUMBER('2020'!A2151)</f>
        <v>0</v>
      </c>
      <c r="C2151" t="str">
        <f>IF(AND(B2151,MATCH(A2151,$A$1:$A$10073,0)=ROW()),COUNTIFS('2020'!$C$1:$C$2317,A2151,'2020'!$F$1:$F$2317,"&lt;&gt;二年")+COUNTIFS('2021'!$E$1:$E$2047,A2151,'2021'!$J$1:$J$2047,"&lt;&gt;二年")+COUNTIFS('2022'!$E$1:$E$1903,A2151,'2022'!$K$1:$K$1903,"&lt;&gt;二年")+COUNTIFS('2023'!$C$1:$C$1765,A2151,'2023'!$F$1:$F$1765,"&lt;&gt;二年",'2023'!$G$1:$G$1765,"&lt;&gt;*调整*")+COUNTIFS('2024'!$C$1:$C$2041,A2151,'2024'!$F$1:$F$2041,"&lt;&gt;二年",'2024'!$G$1:$G$2041,"&lt;&gt;*调整*")+ROW()/100000,"")</f>
        <v/>
      </c>
    </row>
    <row r="2152" spans="1:3" ht="15" customHeight="1">
      <c r="A2152" t="str">
        <f>'2020'!C2152</f>
        <v>电子竞技运动与管理</v>
      </c>
      <c r="B2152" t="b">
        <f>ISNUMBER('2020'!A2152)</f>
        <v>1</v>
      </c>
      <c r="C2152">
        <f>IF(AND(B2152,MATCH(A2152,$A$1:$A$10073,0)=ROW()),COUNTIFS('2020'!$C$1:$C$2317,A2152,'2020'!$F$1:$F$2317,"&lt;&gt;二年")+COUNTIFS('2021'!$E$1:$E$2047,A2152,'2021'!$J$1:$J$2047,"&lt;&gt;二年")+COUNTIFS('2022'!$E$1:$E$1903,A2152,'2022'!$K$1:$K$1903,"&lt;&gt;二年")+COUNTIFS('2023'!$C$1:$C$1765,A2152,'2023'!$F$1:$F$1765,"&lt;&gt;二年",'2023'!$G$1:$G$1765,"&lt;&gt;*调整*")+COUNTIFS('2024'!$C$1:$C$2041,A2152,'2024'!$F$1:$F$2041,"&lt;&gt;二年",'2024'!$G$1:$G$2041,"&lt;&gt;*调整*")+ROW()/100000,"")</f>
        <v>5.0215199999999998</v>
      </c>
    </row>
    <row r="2153" spans="1:3" ht="15" customHeight="1">
      <c r="A2153" t="str">
        <f>'2020'!C2153</f>
        <v>音乐教育</v>
      </c>
      <c r="B2153" t="b">
        <f>ISNUMBER('2020'!A2153)</f>
        <v>1</v>
      </c>
      <c r="C2153">
        <f>IF(AND(B2153,MATCH(A2153,$A$1:$A$10073,0)=ROW()),COUNTIFS('2020'!$C$1:$C$2317,A2153,'2020'!$F$1:$F$2317,"&lt;&gt;二年")+COUNTIFS('2021'!$E$1:$E$2047,A2153,'2021'!$J$1:$J$2047,"&lt;&gt;二年")+COUNTIFS('2022'!$E$1:$E$1903,A2153,'2022'!$K$1:$K$1903,"&lt;&gt;二年")+COUNTIFS('2023'!$C$1:$C$1765,A2153,'2023'!$F$1:$F$1765,"&lt;&gt;二年",'2023'!$G$1:$G$1765,"&lt;&gt;*调整*")+COUNTIFS('2024'!$C$1:$C$2041,A2153,'2024'!$F$1:$F$2041,"&lt;&gt;二年",'2024'!$G$1:$G$2041,"&lt;&gt;*调整*")+ROW()/100000,"")</f>
        <v>46.021529999999998</v>
      </c>
    </row>
    <row r="2154" spans="1:3" ht="15" customHeight="1">
      <c r="A2154">
        <f>'2020'!C2154</f>
        <v>0</v>
      </c>
      <c r="B2154" t="b">
        <f>ISNUMBER('2020'!A2154)</f>
        <v>0</v>
      </c>
      <c r="C2154" t="str">
        <f>IF(AND(B2154,MATCH(A2154,$A$1:$A$10073,0)=ROW()),COUNTIFS('2020'!$C$1:$C$2317,A2154,'2020'!$F$1:$F$2317,"&lt;&gt;二年")+COUNTIFS('2021'!$E$1:$E$2047,A2154,'2021'!$J$1:$J$2047,"&lt;&gt;二年")+COUNTIFS('2022'!$E$1:$E$1903,A2154,'2022'!$K$1:$K$1903,"&lt;&gt;二年")+COUNTIFS('2023'!$C$1:$C$1765,A2154,'2023'!$F$1:$F$1765,"&lt;&gt;二年",'2023'!$G$1:$G$1765,"&lt;&gt;*调整*")+COUNTIFS('2024'!$C$1:$C$2041,A2154,'2024'!$F$1:$F$2041,"&lt;&gt;二年",'2024'!$G$1:$G$2041,"&lt;&gt;*调整*")+ROW()/100000,"")</f>
        <v/>
      </c>
    </row>
    <row r="2155" spans="1:3" ht="15" customHeight="1">
      <c r="A2155" t="str">
        <f>'2020'!C2155</f>
        <v>临床医学</v>
      </c>
      <c r="B2155" t="b">
        <f>ISNUMBER('2020'!A2155)</f>
        <v>1</v>
      </c>
      <c r="C2155" t="str">
        <f>IF(AND(B2155,MATCH(A2155,$A$1:$A$10073,0)=ROW()),COUNTIFS('2020'!$C$1:$C$2317,A2155,'2020'!$F$1:$F$2317,"&lt;&gt;二年")+COUNTIFS('2021'!$E$1:$E$2047,A2155,'2021'!$J$1:$J$2047,"&lt;&gt;二年")+COUNTIFS('2022'!$E$1:$E$1903,A2155,'2022'!$K$1:$K$1903,"&lt;&gt;二年")+COUNTIFS('2023'!$C$1:$C$1765,A2155,'2023'!$F$1:$F$1765,"&lt;&gt;二年",'2023'!$G$1:$G$1765,"&lt;&gt;*调整*")+COUNTIFS('2024'!$C$1:$C$2041,A2155,'2024'!$F$1:$F$2041,"&lt;&gt;二年",'2024'!$G$1:$G$2041,"&lt;&gt;*调整*")+ROW()/100000,"")</f>
        <v/>
      </c>
    </row>
    <row r="2156" spans="1:3" ht="15" customHeight="1">
      <c r="A2156" t="str">
        <f>'2020'!C2156</f>
        <v>中医康复学</v>
      </c>
      <c r="B2156" t="b">
        <f>ISNUMBER('2020'!A2156)</f>
        <v>1</v>
      </c>
      <c r="C2156">
        <f>IF(AND(B2156,MATCH(A2156,$A$1:$A$10073,0)=ROW()),COUNTIFS('2020'!$C$1:$C$2317,A2156,'2020'!$F$1:$F$2317,"&lt;&gt;二年")+COUNTIFS('2021'!$E$1:$E$2047,A2156,'2021'!$J$1:$J$2047,"&lt;&gt;二年")+COUNTIFS('2022'!$E$1:$E$1903,A2156,'2022'!$K$1:$K$1903,"&lt;&gt;二年")+COUNTIFS('2023'!$C$1:$C$1765,A2156,'2023'!$F$1:$F$1765,"&lt;&gt;二年",'2023'!$G$1:$G$1765,"&lt;&gt;*调整*")+COUNTIFS('2024'!$C$1:$C$2041,A2156,'2024'!$F$1:$F$2041,"&lt;&gt;二年",'2024'!$G$1:$G$2041,"&lt;&gt;*调整*")+ROW()/100000,"")</f>
        <v>14.021559999999999</v>
      </c>
    </row>
    <row r="2157" spans="1:3" ht="15" customHeight="1">
      <c r="A2157" t="str">
        <f>'2020'!C2157</f>
        <v>中医养生学</v>
      </c>
      <c r="B2157" t="b">
        <f>ISNUMBER('2020'!A2157)</f>
        <v>1</v>
      </c>
      <c r="C2157">
        <f>IF(AND(B2157,MATCH(A2157,$A$1:$A$10073,0)=ROW()),COUNTIFS('2020'!$C$1:$C$2317,A2157,'2020'!$F$1:$F$2317,"&lt;&gt;二年")+COUNTIFS('2021'!$E$1:$E$2047,A2157,'2021'!$J$1:$J$2047,"&lt;&gt;二年")+COUNTIFS('2022'!$E$1:$E$1903,A2157,'2022'!$K$1:$K$1903,"&lt;&gt;二年")+COUNTIFS('2023'!$C$1:$C$1765,A2157,'2023'!$F$1:$F$1765,"&lt;&gt;二年",'2023'!$G$1:$G$1765,"&lt;&gt;*调整*")+COUNTIFS('2024'!$C$1:$C$2041,A2157,'2024'!$F$1:$F$2041,"&lt;&gt;二年",'2024'!$G$1:$G$2041,"&lt;&gt;*调整*")+ROW()/100000,"")</f>
        <v>3.0215700000000001</v>
      </c>
    </row>
    <row r="2158" spans="1:3" ht="15" customHeight="1">
      <c r="A2158" t="str">
        <f>'2020'!C2158</f>
        <v>中医骨伤科学</v>
      </c>
      <c r="B2158" t="b">
        <f>ISNUMBER('2020'!A2158)</f>
        <v>1</v>
      </c>
      <c r="C2158" t="str">
        <f>IF(AND(B2158,MATCH(A2158,$A$1:$A$10073,0)=ROW()),COUNTIFS('2020'!$C$1:$C$2317,A2158,'2020'!$F$1:$F$2317,"&lt;&gt;二年")+COUNTIFS('2021'!$E$1:$E$2047,A2158,'2021'!$J$1:$J$2047,"&lt;&gt;二年")+COUNTIFS('2022'!$E$1:$E$1903,A2158,'2022'!$K$1:$K$1903,"&lt;&gt;二年")+COUNTIFS('2023'!$C$1:$C$1765,A2158,'2023'!$F$1:$F$1765,"&lt;&gt;二年",'2023'!$G$1:$G$1765,"&lt;&gt;*调整*")+COUNTIFS('2024'!$C$1:$C$2041,A2158,'2024'!$F$1:$F$2041,"&lt;&gt;二年",'2024'!$G$1:$G$2041,"&lt;&gt;*调整*")+ROW()/100000,"")</f>
        <v/>
      </c>
    </row>
    <row r="2159" spans="1:3" ht="15" customHeight="1">
      <c r="A2159" t="str">
        <f>'2020'!C2159</f>
        <v>航空服务艺术与管理</v>
      </c>
      <c r="B2159" t="b">
        <f>ISNUMBER('2020'!A2159)</f>
        <v>1</v>
      </c>
      <c r="C2159">
        <f>IF(AND(B2159,MATCH(A2159,$A$1:$A$10073,0)=ROW()),COUNTIFS('2020'!$C$1:$C$2317,A2159,'2020'!$F$1:$F$2317,"&lt;&gt;二年")+COUNTIFS('2021'!$E$1:$E$2047,A2159,'2021'!$J$1:$J$2047,"&lt;&gt;二年")+COUNTIFS('2022'!$E$1:$E$1903,A2159,'2022'!$K$1:$K$1903,"&lt;&gt;二年")+COUNTIFS('2023'!$C$1:$C$1765,A2159,'2023'!$F$1:$F$1765,"&lt;&gt;二年",'2023'!$G$1:$G$1765,"&lt;&gt;*调整*")+COUNTIFS('2024'!$C$1:$C$2041,A2159,'2024'!$F$1:$F$2041,"&lt;&gt;二年",'2024'!$G$1:$G$2041,"&lt;&gt;*调整*")+ROW()/100000,"")</f>
        <v>56.021590000000003</v>
      </c>
    </row>
    <row r="2160" spans="1:3" ht="15" customHeight="1">
      <c r="A2160" t="str">
        <f>'2020'!C2160</f>
        <v>国际组织与全球治理</v>
      </c>
      <c r="B2160" t="b">
        <f>ISNUMBER('2020'!A2160)</f>
        <v>1</v>
      </c>
      <c r="C2160">
        <f>IF(AND(B2160,MATCH(A2160,$A$1:$A$10073,0)=ROW()),COUNTIFS('2020'!$C$1:$C$2317,A2160,'2020'!$F$1:$F$2317,"&lt;&gt;二年")+COUNTIFS('2021'!$E$1:$E$2047,A2160,'2021'!$J$1:$J$2047,"&lt;&gt;二年")+COUNTIFS('2022'!$E$1:$E$1903,A2160,'2022'!$K$1:$K$1903,"&lt;&gt;二年")+COUNTIFS('2023'!$C$1:$C$1765,A2160,'2023'!$F$1:$F$1765,"&lt;&gt;二年",'2023'!$G$1:$G$1765,"&lt;&gt;*调整*")+COUNTIFS('2024'!$C$1:$C$2041,A2160,'2024'!$F$1:$F$2041,"&lt;&gt;二年",'2024'!$G$1:$G$2041,"&lt;&gt;*调整*")+ROW()/100000,"")</f>
        <v>6.0216000000000003</v>
      </c>
    </row>
    <row r="2161" spans="1:3" ht="15" customHeight="1">
      <c r="A2161">
        <f>'2020'!C2161</f>
        <v>0</v>
      </c>
      <c r="B2161" t="b">
        <f>ISNUMBER('2020'!A2161)</f>
        <v>0</v>
      </c>
      <c r="C2161" t="str">
        <f>IF(AND(B2161,MATCH(A2161,$A$1:$A$10073,0)=ROW()),COUNTIFS('2020'!$C$1:$C$2317,A2161,'2020'!$F$1:$F$2317,"&lt;&gt;二年")+COUNTIFS('2021'!$E$1:$E$2047,A2161,'2021'!$J$1:$J$2047,"&lt;&gt;二年")+COUNTIFS('2022'!$E$1:$E$1903,A2161,'2022'!$K$1:$K$1903,"&lt;&gt;二年")+COUNTIFS('2023'!$C$1:$C$1765,A2161,'2023'!$F$1:$F$1765,"&lt;&gt;二年",'2023'!$G$1:$G$1765,"&lt;&gt;*调整*")+COUNTIFS('2024'!$C$1:$C$2041,A2161,'2024'!$F$1:$F$2041,"&lt;&gt;二年",'2024'!$G$1:$G$2041,"&lt;&gt;*调整*")+ROW()/100000,"")</f>
        <v/>
      </c>
    </row>
    <row r="2162" spans="1:3" ht="15" customHeight="1">
      <c r="A2162" t="str">
        <f>'2020'!C2162</f>
        <v>航空服务艺术与管理</v>
      </c>
      <c r="B2162" t="b">
        <f>ISNUMBER('2020'!A2162)</f>
        <v>1</v>
      </c>
      <c r="C2162" t="str">
        <f>IF(AND(B2162,MATCH(A2162,$A$1:$A$10073,0)=ROW()),COUNTIFS('2020'!$C$1:$C$2317,A2162,'2020'!$F$1:$F$2317,"&lt;&gt;二年")+COUNTIFS('2021'!$E$1:$E$2047,A2162,'2021'!$J$1:$J$2047,"&lt;&gt;二年")+COUNTIFS('2022'!$E$1:$E$1903,A2162,'2022'!$K$1:$K$1903,"&lt;&gt;二年")+COUNTIFS('2023'!$C$1:$C$1765,A2162,'2023'!$F$1:$F$1765,"&lt;&gt;二年",'2023'!$G$1:$G$1765,"&lt;&gt;*调整*")+COUNTIFS('2024'!$C$1:$C$2041,A2162,'2024'!$F$1:$F$2041,"&lt;&gt;二年",'2024'!$G$1:$G$2041,"&lt;&gt;*调整*")+ROW()/100000,"")</f>
        <v/>
      </c>
    </row>
    <row r="2163" spans="1:3" ht="15" customHeight="1">
      <c r="A2163" t="str">
        <f>'2020'!C2163</f>
        <v>武术与民族传统体育</v>
      </c>
      <c r="B2163" t="b">
        <f>ISNUMBER('2020'!A2163)</f>
        <v>1</v>
      </c>
      <c r="C2163">
        <f>IF(AND(B2163,MATCH(A2163,$A$1:$A$10073,0)=ROW()),COUNTIFS('2020'!$C$1:$C$2317,A2163,'2020'!$F$1:$F$2317,"&lt;&gt;二年")+COUNTIFS('2021'!$E$1:$E$2047,A2163,'2021'!$J$1:$J$2047,"&lt;&gt;二年")+COUNTIFS('2022'!$E$1:$E$1903,A2163,'2022'!$K$1:$K$1903,"&lt;&gt;二年")+COUNTIFS('2023'!$C$1:$C$1765,A2163,'2023'!$F$1:$F$1765,"&lt;&gt;二年",'2023'!$G$1:$G$1765,"&lt;&gt;*调整*")+COUNTIFS('2024'!$C$1:$C$2041,A2163,'2024'!$F$1:$F$2041,"&lt;&gt;二年",'2024'!$G$1:$G$2041,"&lt;&gt;*调整*")+ROW()/100000,"")</f>
        <v>10.02163</v>
      </c>
    </row>
    <row r="2164" spans="1:3" ht="15" customHeight="1">
      <c r="A2164" t="str">
        <f>'2020'!C2164</f>
        <v>武术与民族传统体育</v>
      </c>
      <c r="B2164" t="b">
        <f>ISNUMBER('2020'!A2164)</f>
        <v>1</v>
      </c>
      <c r="C2164" t="str">
        <f>IF(AND(B2164,MATCH(A2164,$A$1:$A$10073,0)=ROW()),COUNTIFS('2020'!$C$1:$C$2317,A2164,'2020'!$F$1:$F$2317,"&lt;&gt;二年")+COUNTIFS('2021'!$E$1:$E$2047,A2164,'2021'!$J$1:$J$2047,"&lt;&gt;二年")+COUNTIFS('2022'!$E$1:$E$1903,A2164,'2022'!$K$1:$K$1903,"&lt;&gt;二年")+COUNTIFS('2023'!$C$1:$C$1765,A2164,'2023'!$F$1:$F$1765,"&lt;&gt;二年",'2023'!$G$1:$G$1765,"&lt;&gt;*调整*")+COUNTIFS('2024'!$C$1:$C$2041,A2164,'2024'!$F$1:$F$2041,"&lt;&gt;二年",'2024'!$G$1:$G$2041,"&lt;&gt;*调整*")+ROW()/100000,"")</f>
        <v/>
      </c>
    </row>
    <row r="2165" spans="1:3" ht="15" customHeight="1">
      <c r="A2165" t="str">
        <f>'2020'!C2165</f>
        <v>信息安全</v>
      </c>
      <c r="B2165" t="b">
        <f>ISNUMBER('2020'!A2165)</f>
        <v>1</v>
      </c>
      <c r="C2165">
        <f>IF(AND(B2165,MATCH(A2165,$A$1:$A$10073,0)=ROW()),COUNTIFS('2020'!$C$1:$C$2317,A2165,'2020'!$F$1:$F$2317,"&lt;&gt;二年")+COUNTIFS('2021'!$E$1:$E$2047,A2165,'2021'!$J$1:$J$2047,"&lt;&gt;二年")+COUNTIFS('2022'!$E$1:$E$1903,A2165,'2022'!$K$1:$K$1903,"&lt;&gt;二年")+COUNTIFS('2023'!$C$1:$C$1765,A2165,'2023'!$F$1:$F$1765,"&lt;&gt;二年",'2023'!$G$1:$G$1765,"&lt;&gt;*调整*")+COUNTIFS('2024'!$C$1:$C$2041,A2165,'2024'!$F$1:$F$2041,"&lt;&gt;二年",'2024'!$G$1:$G$2041,"&lt;&gt;*调整*")+ROW()/100000,"")</f>
        <v>20.021650000000001</v>
      </c>
    </row>
    <row r="2166" spans="1:3" ht="15" customHeight="1">
      <c r="A2166">
        <f>'2020'!C2166</f>
        <v>0</v>
      </c>
      <c r="B2166" t="b">
        <f>ISNUMBER('2020'!A2166)</f>
        <v>0</v>
      </c>
      <c r="C2166" t="str">
        <f>IF(AND(B2166,MATCH(A2166,$A$1:$A$10073,0)=ROW()),COUNTIFS('2020'!$C$1:$C$2317,A2166,'2020'!$F$1:$F$2317,"&lt;&gt;二年")+COUNTIFS('2021'!$E$1:$E$2047,A2166,'2021'!$J$1:$J$2047,"&lt;&gt;二年")+COUNTIFS('2022'!$E$1:$E$1903,A2166,'2022'!$K$1:$K$1903,"&lt;&gt;二年")+COUNTIFS('2023'!$C$1:$C$1765,A2166,'2023'!$F$1:$F$1765,"&lt;&gt;二年",'2023'!$G$1:$G$1765,"&lt;&gt;*调整*")+COUNTIFS('2024'!$C$1:$C$2041,A2166,'2024'!$F$1:$F$2041,"&lt;&gt;二年",'2024'!$G$1:$G$2041,"&lt;&gt;*调整*")+ROW()/100000,"")</f>
        <v/>
      </c>
    </row>
    <row r="2167" spans="1:3" ht="15" customHeight="1">
      <c r="A2167" t="str">
        <f>'2020'!C2167</f>
        <v>运动训练</v>
      </c>
      <c r="B2167" t="b">
        <f>ISNUMBER('2020'!A2167)</f>
        <v>1</v>
      </c>
      <c r="C2167" t="str">
        <f>IF(AND(B2167,MATCH(A2167,$A$1:$A$10073,0)=ROW()),COUNTIFS('2020'!$C$1:$C$2317,A2167,'2020'!$F$1:$F$2317,"&lt;&gt;二年")+COUNTIFS('2021'!$E$1:$E$2047,A2167,'2021'!$J$1:$J$2047,"&lt;&gt;二年")+COUNTIFS('2022'!$E$1:$E$1903,A2167,'2022'!$K$1:$K$1903,"&lt;&gt;二年")+COUNTIFS('2023'!$C$1:$C$1765,A2167,'2023'!$F$1:$F$1765,"&lt;&gt;二年",'2023'!$G$1:$G$1765,"&lt;&gt;*调整*")+COUNTIFS('2024'!$C$1:$C$2041,A2167,'2024'!$F$1:$F$2041,"&lt;&gt;二年",'2024'!$G$1:$G$2041,"&lt;&gt;*调整*")+ROW()/100000,"")</f>
        <v/>
      </c>
    </row>
    <row r="2168" spans="1:3" ht="15" customHeight="1">
      <c r="A2168" t="str">
        <f>'2020'!C2168</f>
        <v>生物农药科学与工程</v>
      </c>
      <c r="B2168" t="b">
        <f>ISNUMBER('2020'!A2168)</f>
        <v>1</v>
      </c>
      <c r="C2168">
        <f>IF(AND(B2168,MATCH(A2168,$A$1:$A$10073,0)=ROW()),COUNTIFS('2020'!$C$1:$C$2317,A2168,'2020'!$F$1:$F$2317,"&lt;&gt;二年")+COUNTIFS('2021'!$E$1:$E$2047,A2168,'2021'!$J$1:$J$2047,"&lt;&gt;二年")+COUNTIFS('2022'!$E$1:$E$1903,A2168,'2022'!$K$1:$K$1903,"&lt;&gt;二年")+COUNTIFS('2023'!$C$1:$C$1765,A2168,'2023'!$F$1:$F$1765,"&lt;&gt;二年",'2023'!$G$1:$G$1765,"&lt;&gt;*调整*")+COUNTIFS('2024'!$C$1:$C$2041,A2168,'2024'!$F$1:$F$2041,"&lt;&gt;二年",'2024'!$G$1:$G$2041,"&lt;&gt;*调整*")+ROW()/100000,"")</f>
        <v>3.0216799999999999</v>
      </c>
    </row>
    <row r="2169" spans="1:3" ht="15" customHeight="1">
      <c r="A2169" t="str">
        <f>'2020'!C2169</f>
        <v>体育旅游</v>
      </c>
      <c r="B2169" t="b">
        <f>ISNUMBER('2020'!A2169)</f>
        <v>1</v>
      </c>
      <c r="C2169" t="str">
        <f>IF(AND(B2169,MATCH(A2169,$A$1:$A$10073,0)=ROW()),COUNTIFS('2020'!$C$1:$C$2317,A2169,'2020'!$F$1:$F$2317,"&lt;&gt;二年")+COUNTIFS('2021'!$E$1:$E$2047,A2169,'2021'!$J$1:$J$2047,"&lt;&gt;二年")+COUNTIFS('2022'!$E$1:$E$1903,A2169,'2022'!$K$1:$K$1903,"&lt;&gt;二年")+COUNTIFS('2023'!$C$1:$C$1765,A2169,'2023'!$F$1:$F$1765,"&lt;&gt;二年",'2023'!$G$1:$G$1765,"&lt;&gt;*调整*")+COUNTIFS('2024'!$C$1:$C$2041,A2169,'2024'!$F$1:$F$2041,"&lt;&gt;二年",'2024'!$G$1:$G$2041,"&lt;&gt;*调整*")+ROW()/100000,"")</f>
        <v/>
      </c>
    </row>
    <row r="2170" spans="1:3" ht="15" customHeight="1">
      <c r="A2170" t="str">
        <f>'2020'!C2170</f>
        <v>航空服务艺术与管理</v>
      </c>
      <c r="B2170" t="b">
        <f>ISNUMBER('2020'!A2170)</f>
        <v>1</v>
      </c>
      <c r="C2170" t="str">
        <f>IF(AND(B2170,MATCH(A2170,$A$1:$A$10073,0)=ROW()),COUNTIFS('2020'!$C$1:$C$2317,A2170,'2020'!$F$1:$F$2317,"&lt;&gt;二年")+COUNTIFS('2021'!$E$1:$E$2047,A2170,'2021'!$J$1:$J$2047,"&lt;&gt;二年")+COUNTIFS('2022'!$E$1:$E$1903,A2170,'2022'!$K$1:$K$1903,"&lt;&gt;二年")+COUNTIFS('2023'!$C$1:$C$1765,A2170,'2023'!$F$1:$F$1765,"&lt;&gt;二年",'2023'!$G$1:$G$1765,"&lt;&gt;*调整*")+COUNTIFS('2024'!$C$1:$C$2041,A2170,'2024'!$F$1:$F$2041,"&lt;&gt;二年",'2024'!$G$1:$G$2041,"&lt;&gt;*调整*")+ROW()/100000,"")</f>
        <v/>
      </c>
    </row>
    <row r="2171" spans="1:3" ht="15" customHeight="1">
      <c r="A2171" t="str">
        <f>'2020'!C2171</f>
        <v>经济犯罪侦查</v>
      </c>
      <c r="B2171" t="b">
        <f>ISNUMBER('2020'!A2171)</f>
        <v>1</v>
      </c>
      <c r="C2171">
        <f>IF(AND(B2171,MATCH(A2171,$A$1:$A$10073,0)=ROW()),COUNTIFS('2020'!$C$1:$C$2317,A2171,'2020'!$F$1:$F$2317,"&lt;&gt;二年")+COUNTIFS('2021'!$E$1:$E$2047,A2171,'2021'!$J$1:$J$2047,"&lt;&gt;二年")+COUNTIFS('2022'!$E$1:$E$1903,A2171,'2022'!$K$1:$K$1903,"&lt;&gt;二年")+COUNTIFS('2023'!$C$1:$C$1765,A2171,'2023'!$F$1:$F$1765,"&lt;&gt;二年",'2023'!$G$1:$G$1765,"&lt;&gt;*调整*")+COUNTIFS('2024'!$C$1:$C$2041,A2171,'2024'!$F$1:$F$2041,"&lt;&gt;二年",'2024'!$G$1:$G$2041,"&lt;&gt;*调整*")+ROW()/100000,"")</f>
        <v>4.0217099999999997</v>
      </c>
    </row>
    <row r="2172" spans="1:3" ht="15" customHeight="1">
      <c r="A2172" t="str">
        <f>'2020'!C2172</f>
        <v>公安情报学</v>
      </c>
      <c r="B2172" t="b">
        <f>ISNUMBER('2020'!A2172)</f>
        <v>1</v>
      </c>
      <c r="C2172">
        <f>IF(AND(B2172,MATCH(A2172,$A$1:$A$10073,0)=ROW()),COUNTIFS('2020'!$C$1:$C$2317,A2172,'2020'!$F$1:$F$2317,"&lt;&gt;二年")+COUNTIFS('2021'!$E$1:$E$2047,A2172,'2021'!$J$1:$J$2047,"&lt;&gt;二年")+COUNTIFS('2022'!$E$1:$E$1903,A2172,'2022'!$K$1:$K$1903,"&lt;&gt;二年")+COUNTIFS('2023'!$C$1:$C$1765,A2172,'2023'!$F$1:$F$1765,"&lt;&gt;二年",'2023'!$G$1:$G$1765,"&lt;&gt;*调整*")+COUNTIFS('2024'!$C$1:$C$2041,A2172,'2024'!$F$1:$F$2041,"&lt;&gt;二年",'2024'!$G$1:$G$2041,"&lt;&gt;*调整*")+ROW()/100000,"")</f>
        <v>1.02172</v>
      </c>
    </row>
    <row r="2173" spans="1:3" ht="15" customHeight="1">
      <c r="A2173" t="str">
        <f>'2020'!C2173</f>
        <v>公安视听技术</v>
      </c>
      <c r="B2173" t="b">
        <f>ISNUMBER('2020'!A2173)</f>
        <v>1</v>
      </c>
      <c r="C2173">
        <f>IF(AND(B2173,MATCH(A2173,$A$1:$A$10073,0)=ROW()),COUNTIFS('2020'!$C$1:$C$2317,A2173,'2020'!$F$1:$F$2317,"&lt;&gt;二年")+COUNTIFS('2021'!$E$1:$E$2047,A2173,'2021'!$J$1:$J$2047,"&lt;&gt;二年")+COUNTIFS('2022'!$E$1:$E$1903,A2173,'2022'!$K$1:$K$1903,"&lt;&gt;二年")+COUNTIFS('2023'!$C$1:$C$1765,A2173,'2023'!$F$1:$F$1765,"&lt;&gt;二年",'2023'!$G$1:$G$1765,"&lt;&gt;*调整*")+COUNTIFS('2024'!$C$1:$C$2041,A2173,'2024'!$F$1:$F$2041,"&lt;&gt;二年",'2024'!$G$1:$G$2041,"&lt;&gt;*调整*")+ROW()/100000,"")</f>
        <v>1.02173</v>
      </c>
    </row>
    <row r="2174" spans="1:3" ht="15" customHeight="1">
      <c r="A2174" t="str">
        <f>'2020'!C2174</f>
        <v>航空服务艺术与管理</v>
      </c>
      <c r="B2174" t="b">
        <f>ISNUMBER('2020'!A2174)</f>
        <v>1</v>
      </c>
      <c r="C2174" t="str">
        <f>IF(AND(B2174,MATCH(A2174,$A$1:$A$10073,0)=ROW()),COUNTIFS('2020'!$C$1:$C$2317,A2174,'2020'!$F$1:$F$2317,"&lt;&gt;二年")+COUNTIFS('2021'!$E$1:$E$2047,A2174,'2021'!$J$1:$J$2047,"&lt;&gt;二年")+COUNTIFS('2022'!$E$1:$E$1903,A2174,'2022'!$K$1:$K$1903,"&lt;&gt;二年")+COUNTIFS('2023'!$C$1:$C$1765,A2174,'2023'!$F$1:$F$1765,"&lt;&gt;二年",'2023'!$G$1:$G$1765,"&lt;&gt;*调整*")+COUNTIFS('2024'!$C$1:$C$2041,A2174,'2024'!$F$1:$F$2041,"&lt;&gt;二年",'2024'!$G$1:$G$2041,"&lt;&gt;*调整*")+ROW()/100000,"")</f>
        <v/>
      </c>
    </row>
    <row r="2175" spans="1:3" ht="15" customHeight="1">
      <c r="A2175">
        <f>'2020'!C2175</f>
        <v>0</v>
      </c>
      <c r="B2175" t="b">
        <f>ISNUMBER('2020'!A2175)</f>
        <v>0</v>
      </c>
      <c r="C2175" t="str">
        <f>IF(AND(B2175,MATCH(A2175,$A$1:$A$10073,0)=ROW()),COUNTIFS('2020'!$C$1:$C$2317,A2175,'2020'!$F$1:$F$2317,"&lt;&gt;二年")+COUNTIFS('2021'!$E$1:$E$2047,A2175,'2021'!$J$1:$J$2047,"&lt;&gt;二年")+COUNTIFS('2022'!$E$1:$E$1903,A2175,'2022'!$K$1:$K$1903,"&lt;&gt;二年")+COUNTIFS('2023'!$C$1:$C$1765,A2175,'2023'!$F$1:$F$1765,"&lt;&gt;二年",'2023'!$G$1:$G$1765,"&lt;&gt;*调整*")+COUNTIFS('2024'!$C$1:$C$2041,A2175,'2024'!$F$1:$F$2041,"&lt;&gt;二年",'2024'!$G$1:$G$2041,"&lt;&gt;*调整*")+ROW()/100000,"")</f>
        <v/>
      </c>
    </row>
    <row r="2176" spans="1:3" ht="15" customHeight="1">
      <c r="A2176" t="str">
        <f>'2020'!C2176</f>
        <v>航空服务艺术与管理</v>
      </c>
      <c r="B2176" t="b">
        <f>ISNUMBER('2020'!A2176)</f>
        <v>1</v>
      </c>
      <c r="C2176" t="str">
        <f>IF(AND(B2176,MATCH(A2176,$A$1:$A$10073,0)=ROW()),COUNTIFS('2020'!$C$1:$C$2317,A2176,'2020'!$F$1:$F$2317,"&lt;&gt;二年")+COUNTIFS('2021'!$E$1:$E$2047,A2176,'2021'!$J$1:$J$2047,"&lt;&gt;二年")+COUNTIFS('2022'!$E$1:$E$1903,A2176,'2022'!$K$1:$K$1903,"&lt;&gt;二年")+COUNTIFS('2023'!$C$1:$C$1765,A2176,'2023'!$F$1:$F$1765,"&lt;&gt;二年",'2023'!$G$1:$G$1765,"&lt;&gt;*调整*")+COUNTIFS('2024'!$C$1:$C$2041,A2176,'2024'!$F$1:$F$2041,"&lt;&gt;二年",'2024'!$G$1:$G$2041,"&lt;&gt;*调整*")+ROW()/100000,"")</f>
        <v/>
      </c>
    </row>
    <row r="2177" spans="1:3" ht="15" customHeight="1">
      <c r="A2177">
        <f>'2020'!C2177</f>
        <v>0</v>
      </c>
      <c r="B2177" t="b">
        <f>ISNUMBER('2020'!A2177)</f>
        <v>0</v>
      </c>
      <c r="C2177" t="str">
        <f>IF(AND(B2177,MATCH(A2177,$A$1:$A$10073,0)=ROW()),COUNTIFS('2020'!$C$1:$C$2317,A2177,'2020'!$F$1:$F$2317,"&lt;&gt;二年")+COUNTIFS('2021'!$E$1:$E$2047,A2177,'2021'!$J$1:$J$2047,"&lt;&gt;二年")+COUNTIFS('2022'!$E$1:$E$1903,A2177,'2022'!$K$1:$K$1903,"&lt;&gt;二年")+COUNTIFS('2023'!$C$1:$C$1765,A2177,'2023'!$F$1:$F$1765,"&lt;&gt;二年",'2023'!$G$1:$G$1765,"&lt;&gt;*调整*")+COUNTIFS('2024'!$C$1:$C$2041,A2177,'2024'!$F$1:$F$2041,"&lt;&gt;二年",'2024'!$G$1:$G$2041,"&lt;&gt;*调整*")+ROW()/100000,"")</f>
        <v/>
      </c>
    </row>
    <row r="2178" spans="1:3" ht="15" customHeight="1">
      <c r="A2178" t="str">
        <f>'2020'!C2178</f>
        <v>应急装备技术与工程</v>
      </c>
      <c r="B2178" t="b">
        <f>ISNUMBER('2020'!A2178)</f>
        <v>1</v>
      </c>
      <c r="C2178">
        <f>IF(AND(B2178,MATCH(A2178,$A$1:$A$10073,0)=ROW()),COUNTIFS('2020'!$C$1:$C$2317,A2178,'2020'!$F$1:$F$2317,"&lt;&gt;二年")+COUNTIFS('2021'!$E$1:$E$2047,A2178,'2021'!$J$1:$J$2047,"&lt;&gt;二年")+COUNTIFS('2022'!$E$1:$E$1903,A2178,'2022'!$K$1:$K$1903,"&lt;&gt;二年")+COUNTIFS('2023'!$C$1:$C$1765,A2178,'2023'!$F$1:$F$1765,"&lt;&gt;二年",'2023'!$G$1:$G$1765,"&lt;&gt;*调整*")+COUNTIFS('2024'!$C$1:$C$2041,A2178,'2024'!$F$1:$F$2041,"&lt;&gt;二年",'2024'!$G$1:$G$2041,"&lt;&gt;*调整*")+ROW()/100000,"")</f>
        <v>8.0217799999999997</v>
      </c>
    </row>
    <row r="2179" spans="1:3" ht="15" customHeight="1">
      <c r="A2179" t="str">
        <f>'2020'!C2179</f>
        <v>生物医学</v>
      </c>
      <c r="B2179" t="b">
        <f>ISNUMBER('2020'!A2179)</f>
        <v>1</v>
      </c>
      <c r="C2179">
        <f>IF(AND(B2179,MATCH(A2179,$A$1:$A$10073,0)=ROW()),COUNTIFS('2020'!$C$1:$C$2317,A2179,'2020'!$F$1:$F$2317,"&lt;&gt;二年")+COUNTIFS('2021'!$E$1:$E$2047,A2179,'2021'!$J$1:$J$2047,"&lt;&gt;二年")+COUNTIFS('2022'!$E$1:$E$1903,A2179,'2022'!$K$1:$K$1903,"&lt;&gt;二年")+COUNTIFS('2023'!$C$1:$C$1765,A2179,'2023'!$F$1:$F$1765,"&lt;&gt;二年",'2023'!$G$1:$G$1765,"&lt;&gt;*调整*")+COUNTIFS('2024'!$C$1:$C$2041,A2179,'2024'!$F$1:$F$2041,"&lt;&gt;二年",'2024'!$G$1:$G$2041,"&lt;&gt;*调整*")+ROW()/100000,"")</f>
        <v>1.02179</v>
      </c>
    </row>
    <row r="2180" spans="1:3" ht="15" customHeight="1">
      <c r="A2180" t="str">
        <f>'2020'!C2180</f>
        <v>临床药学</v>
      </c>
      <c r="B2180" t="b">
        <f>ISNUMBER('2020'!A2180)</f>
        <v>1</v>
      </c>
      <c r="C2180">
        <f>IF(AND(B2180,MATCH(A2180,$A$1:$A$10073,0)=ROW()),COUNTIFS('2020'!$C$1:$C$2317,A2180,'2020'!$F$1:$F$2317,"&lt;&gt;二年")+COUNTIFS('2021'!$E$1:$E$2047,A2180,'2021'!$J$1:$J$2047,"&lt;&gt;二年")+COUNTIFS('2022'!$E$1:$E$1903,A2180,'2022'!$K$1:$K$1903,"&lt;&gt;二年")+COUNTIFS('2023'!$C$1:$C$1765,A2180,'2023'!$F$1:$F$1765,"&lt;&gt;二年",'2023'!$G$1:$G$1765,"&lt;&gt;*调整*")+COUNTIFS('2024'!$C$1:$C$2041,A2180,'2024'!$F$1:$F$2041,"&lt;&gt;二年",'2024'!$G$1:$G$2041,"&lt;&gt;*调整*")+ROW()/100000,"")</f>
        <v>8.0218000000000007</v>
      </c>
    </row>
    <row r="2181" spans="1:3" ht="15" customHeight="1">
      <c r="A2181" t="str">
        <f>'2020'!C2181</f>
        <v>眼视光医学</v>
      </c>
      <c r="B2181" t="b">
        <f>ISNUMBER('2020'!A2181)</f>
        <v>1</v>
      </c>
      <c r="C2181">
        <f>IF(AND(B2181,MATCH(A2181,$A$1:$A$10073,0)=ROW()),COUNTIFS('2020'!$C$1:$C$2317,A2181,'2020'!$F$1:$F$2317,"&lt;&gt;二年")+COUNTIFS('2021'!$E$1:$E$2047,A2181,'2021'!$J$1:$J$2047,"&lt;&gt;二年")+COUNTIFS('2022'!$E$1:$E$1903,A2181,'2022'!$K$1:$K$1903,"&lt;&gt;二年")+COUNTIFS('2023'!$C$1:$C$1765,A2181,'2023'!$F$1:$F$1765,"&lt;&gt;二年",'2023'!$G$1:$G$1765,"&lt;&gt;*调整*")+COUNTIFS('2024'!$C$1:$C$2041,A2181,'2024'!$F$1:$F$2041,"&lt;&gt;二年",'2024'!$G$1:$G$2041,"&lt;&gt;*调整*")+ROW()/100000,"")</f>
        <v>12.02181</v>
      </c>
    </row>
    <row r="2182" spans="1:3" ht="15" customHeight="1">
      <c r="A2182" t="str">
        <f>'2020'!C2182</f>
        <v>实验艺术</v>
      </c>
      <c r="B2182" t="b">
        <f>ISNUMBER('2020'!A2182)</f>
        <v>1</v>
      </c>
      <c r="C2182">
        <f>IF(AND(B2182,MATCH(A2182,$A$1:$A$10073,0)=ROW()),COUNTIFS('2020'!$C$1:$C$2317,A2182,'2020'!$F$1:$F$2317,"&lt;&gt;二年")+COUNTIFS('2021'!$E$1:$E$2047,A2182,'2021'!$J$1:$J$2047,"&lt;&gt;二年")+COUNTIFS('2022'!$E$1:$E$1903,A2182,'2022'!$K$1:$K$1903,"&lt;&gt;二年")+COUNTIFS('2023'!$C$1:$C$1765,A2182,'2023'!$F$1:$F$1765,"&lt;&gt;二年",'2023'!$G$1:$G$1765,"&lt;&gt;*调整*")+COUNTIFS('2024'!$C$1:$C$2041,A2182,'2024'!$F$1:$F$2041,"&lt;&gt;二年",'2024'!$G$1:$G$2041,"&lt;&gt;*调整*")+ROW()/100000,"")</f>
        <v>3.02182</v>
      </c>
    </row>
    <row r="2183" spans="1:3" ht="15" customHeight="1">
      <c r="A2183" t="str">
        <f>'2020'!C2183</f>
        <v>航空服务艺术与管理</v>
      </c>
      <c r="B2183" t="b">
        <f>ISNUMBER('2020'!A2183)</f>
        <v>1</v>
      </c>
      <c r="C2183" t="str">
        <f>IF(AND(B2183,MATCH(A2183,$A$1:$A$10073,0)=ROW()),COUNTIFS('2020'!$C$1:$C$2317,A2183,'2020'!$F$1:$F$2317,"&lt;&gt;二年")+COUNTIFS('2021'!$E$1:$E$2047,A2183,'2021'!$J$1:$J$2047,"&lt;&gt;二年")+COUNTIFS('2022'!$E$1:$E$1903,A2183,'2022'!$K$1:$K$1903,"&lt;&gt;二年")+COUNTIFS('2023'!$C$1:$C$1765,A2183,'2023'!$F$1:$F$1765,"&lt;&gt;二年",'2023'!$G$1:$G$1765,"&lt;&gt;*调整*")+COUNTIFS('2024'!$C$1:$C$2041,A2183,'2024'!$F$1:$F$2041,"&lt;&gt;二年",'2024'!$G$1:$G$2041,"&lt;&gt;*调整*")+ROW()/100000,"")</f>
        <v/>
      </c>
    </row>
    <row r="2184" spans="1:3" ht="15" customHeight="1">
      <c r="A2184">
        <f>'2020'!C2184</f>
        <v>0</v>
      </c>
      <c r="B2184" t="b">
        <f>ISNUMBER('2020'!A2184)</f>
        <v>0</v>
      </c>
      <c r="C2184" t="str">
        <f>IF(AND(B2184,MATCH(A2184,$A$1:$A$10073,0)=ROW()),COUNTIFS('2020'!$C$1:$C$2317,A2184,'2020'!$F$1:$F$2317,"&lt;&gt;二年")+COUNTIFS('2021'!$E$1:$E$2047,A2184,'2021'!$J$1:$J$2047,"&lt;&gt;二年")+COUNTIFS('2022'!$E$1:$E$1903,A2184,'2022'!$K$1:$K$1903,"&lt;&gt;二年")+COUNTIFS('2023'!$C$1:$C$1765,A2184,'2023'!$F$1:$F$1765,"&lt;&gt;二年",'2023'!$G$1:$G$1765,"&lt;&gt;*调整*")+COUNTIFS('2024'!$C$1:$C$2041,A2184,'2024'!$F$1:$F$2041,"&lt;&gt;二年",'2024'!$G$1:$G$2041,"&lt;&gt;*调整*")+ROW()/100000,"")</f>
        <v/>
      </c>
    </row>
    <row r="2185" spans="1:3" ht="15" customHeight="1">
      <c r="A2185" t="str">
        <f>'2020'!C2185</f>
        <v>旅游管理</v>
      </c>
      <c r="B2185" t="b">
        <f>ISNUMBER('2020'!A2185)</f>
        <v>1</v>
      </c>
      <c r="C2185" t="str">
        <f>IF(AND(B2185,MATCH(A2185,$A$1:$A$10073,0)=ROW()),COUNTIFS('2020'!$C$1:$C$2317,A2185,'2020'!$F$1:$F$2317,"&lt;&gt;二年")+COUNTIFS('2021'!$E$1:$E$2047,A2185,'2021'!$J$1:$J$2047,"&lt;&gt;二年")+COUNTIFS('2022'!$E$1:$E$1903,A2185,'2022'!$K$1:$K$1903,"&lt;&gt;二年")+COUNTIFS('2023'!$C$1:$C$1765,A2185,'2023'!$F$1:$F$1765,"&lt;&gt;二年",'2023'!$G$1:$G$1765,"&lt;&gt;*调整*")+COUNTIFS('2024'!$C$1:$C$2041,A2185,'2024'!$F$1:$F$2041,"&lt;&gt;二年",'2024'!$G$1:$G$2041,"&lt;&gt;*调整*")+ROW()/100000,"")</f>
        <v/>
      </c>
    </row>
    <row r="2186" spans="1:3" ht="15" customHeight="1">
      <c r="A2186" t="str">
        <f>'2020'!C2186</f>
        <v>消防工程</v>
      </c>
      <c r="B2186" t="b">
        <f>ISNUMBER('2020'!A2186)</f>
        <v>1</v>
      </c>
      <c r="C2186">
        <f>IF(AND(B2186,MATCH(A2186,$A$1:$A$10073,0)=ROW()),COUNTIFS('2020'!$C$1:$C$2317,A2186,'2020'!$F$1:$F$2317,"&lt;&gt;二年")+COUNTIFS('2021'!$E$1:$E$2047,A2186,'2021'!$J$1:$J$2047,"&lt;&gt;二年")+COUNTIFS('2022'!$E$1:$E$1903,A2186,'2022'!$K$1:$K$1903,"&lt;&gt;二年")+COUNTIFS('2023'!$C$1:$C$1765,A2186,'2023'!$F$1:$F$1765,"&lt;&gt;二年",'2023'!$G$1:$G$1765,"&lt;&gt;*调整*")+COUNTIFS('2024'!$C$1:$C$2041,A2186,'2024'!$F$1:$F$2041,"&lt;&gt;二年",'2024'!$G$1:$G$2041,"&lt;&gt;*调整*")+ROW()/100000,"")</f>
        <v>5.0218600000000002</v>
      </c>
    </row>
    <row r="2187" spans="1:3" ht="15" customHeight="1">
      <c r="A2187" t="str">
        <f>'2020'!C2187</f>
        <v>航空服务艺术与管理</v>
      </c>
      <c r="B2187" t="b">
        <f>ISNUMBER('2020'!A2187)</f>
        <v>1</v>
      </c>
      <c r="C2187" t="str">
        <f>IF(AND(B2187,MATCH(A2187,$A$1:$A$10073,0)=ROW()),COUNTIFS('2020'!$C$1:$C$2317,A2187,'2020'!$F$1:$F$2317,"&lt;&gt;二年")+COUNTIFS('2021'!$E$1:$E$2047,A2187,'2021'!$J$1:$J$2047,"&lt;&gt;二年")+COUNTIFS('2022'!$E$1:$E$1903,A2187,'2022'!$K$1:$K$1903,"&lt;&gt;二年")+COUNTIFS('2023'!$C$1:$C$1765,A2187,'2023'!$F$1:$F$1765,"&lt;&gt;二年",'2023'!$G$1:$G$1765,"&lt;&gt;*调整*")+COUNTIFS('2024'!$C$1:$C$2041,A2187,'2024'!$F$1:$F$2041,"&lt;&gt;二年",'2024'!$G$1:$G$2041,"&lt;&gt;*调整*")+ROW()/100000,"")</f>
        <v/>
      </c>
    </row>
    <row r="2188" spans="1:3" ht="15" customHeight="1">
      <c r="A2188" t="str">
        <f>'2020'!C2188</f>
        <v>航空服务艺术与管理</v>
      </c>
      <c r="B2188" t="b">
        <f>ISNUMBER('2020'!A2188)</f>
        <v>1</v>
      </c>
      <c r="C2188" t="str">
        <f>IF(AND(B2188,MATCH(A2188,$A$1:$A$10073,0)=ROW()),COUNTIFS('2020'!$C$1:$C$2317,A2188,'2020'!$F$1:$F$2317,"&lt;&gt;二年")+COUNTIFS('2021'!$E$1:$E$2047,A2188,'2021'!$J$1:$J$2047,"&lt;&gt;二年")+COUNTIFS('2022'!$E$1:$E$1903,A2188,'2022'!$K$1:$K$1903,"&lt;&gt;二年")+COUNTIFS('2023'!$C$1:$C$1765,A2188,'2023'!$F$1:$F$1765,"&lt;&gt;二年",'2023'!$G$1:$G$1765,"&lt;&gt;*调整*")+COUNTIFS('2024'!$C$1:$C$2041,A2188,'2024'!$F$1:$F$2041,"&lt;&gt;二年",'2024'!$G$1:$G$2041,"&lt;&gt;*调整*")+ROW()/100000,"")</f>
        <v/>
      </c>
    </row>
    <row r="2189" spans="1:3" ht="15" customHeight="1">
      <c r="A2189" t="str">
        <f>'2020'!C2189</f>
        <v>航空服务艺术与管理</v>
      </c>
      <c r="B2189" t="b">
        <f>ISNUMBER('2020'!A2189)</f>
        <v>1</v>
      </c>
      <c r="C2189" t="str">
        <f>IF(AND(B2189,MATCH(A2189,$A$1:$A$10073,0)=ROW()),COUNTIFS('2020'!$C$1:$C$2317,A2189,'2020'!$F$1:$F$2317,"&lt;&gt;二年")+COUNTIFS('2021'!$E$1:$E$2047,A2189,'2021'!$J$1:$J$2047,"&lt;&gt;二年")+COUNTIFS('2022'!$E$1:$E$1903,A2189,'2022'!$K$1:$K$1903,"&lt;&gt;二年")+COUNTIFS('2023'!$C$1:$C$1765,A2189,'2023'!$F$1:$F$1765,"&lt;&gt;二年",'2023'!$G$1:$G$1765,"&lt;&gt;*调整*")+COUNTIFS('2024'!$C$1:$C$2041,A2189,'2024'!$F$1:$F$2041,"&lt;&gt;二年",'2024'!$G$1:$G$2041,"&lt;&gt;*调整*")+ROW()/100000,"")</f>
        <v/>
      </c>
    </row>
    <row r="2190" spans="1:3" ht="15" customHeight="1">
      <c r="A2190">
        <f>'2020'!C2190</f>
        <v>0</v>
      </c>
      <c r="B2190" t="b">
        <f>ISNUMBER('2020'!A2190)</f>
        <v>0</v>
      </c>
      <c r="C2190" t="str">
        <f>IF(AND(B2190,MATCH(A2190,$A$1:$A$10073,0)=ROW()),COUNTIFS('2020'!$C$1:$C$2317,A2190,'2020'!$F$1:$F$2317,"&lt;&gt;二年")+COUNTIFS('2021'!$E$1:$E$2047,A2190,'2021'!$J$1:$J$2047,"&lt;&gt;二年")+COUNTIFS('2022'!$E$1:$E$1903,A2190,'2022'!$K$1:$K$1903,"&lt;&gt;二年")+COUNTIFS('2023'!$C$1:$C$1765,A2190,'2023'!$F$1:$F$1765,"&lt;&gt;二年",'2023'!$G$1:$G$1765,"&lt;&gt;*调整*")+COUNTIFS('2024'!$C$1:$C$2041,A2190,'2024'!$F$1:$F$2041,"&lt;&gt;二年",'2024'!$G$1:$G$2041,"&lt;&gt;*调整*")+ROW()/100000,"")</f>
        <v/>
      </c>
    </row>
    <row r="2191" spans="1:3" ht="15" customHeight="1">
      <c r="A2191" t="str">
        <f>'2020'!C2191</f>
        <v>网络空间安全</v>
      </c>
      <c r="B2191" t="b">
        <f>ISNUMBER('2020'!A2191)</f>
        <v>1</v>
      </c>
      <c r="C2191" t="str">
        <f>IF(AND(B2191,MATCH(A2191,$A$1:$A$10073,0)=ROW()),COUNTIFS('2020'!$C$1:$C$2317,A2191,'2020'!$F$1:$F$2317,"&lt;&gt;二年")+COUNTIFS('2021'!$E$1:$E$2047,A2191,'2021'!$J$1:$J$2047,"&lt;&gt;二年")+COUNTIFS('2022'!$E$1:$E$1903,A2191,'2022'!$K$1:$K$1903,"&lt;&gt;二年")+COUNTIFS('2023'!$C$1:$C$1765,A2191,'2023'!$F$1:$F$1765,"&lt;&gt;二年",'2023'!$G$1:$G$1765,"&lt;&gt;*调整*")+COUNTIFS('2024'!$C$1:$C$2041,A2191,'2024'!$F$1:$F$2041,"&lt;&gt;二年",'2024'!$G$1:$G$2041,"&lt;&gt;*调整*")+ROW()/100000,"")</f>
        <v/>
      </c>
    </row>
    <row r="2192" spans="1:3" ht="15" customHeight="1">
      <c r="A2192" t="str">
        <f>'2020'!C2192</f>
        <v>中医骨伤科学</v>
      </c>
      <c r="B2192" t="b">
        <f>ISNUMBER('2020'!A2192)</f>
        <v>1</v>
      </c>
      <c r="C2192" t="str">
        <f>IF(AND(B2192,MATCH(A2192,$A$1:$A$10073,0)=ROW()),COUNTIFS('2020'!$C$1:$C$2317,A2192,'2020'!$F$1:$F$2317,"&lt;&gt;二年")+COUNTIFS('2021'!$E$1:$E$2047,A2192,'2021'!$J$1:$J$2047,"&lt;&gt;二年")+COUNTIFS('2022'!$E$1:$E$1903,A2192,'2022'!$K$1:$K$1903,"&lt;&gt;二年")+COUNTIFS('2023'!$C$1:$C$1765,A2192,'2023'!$F$1:$F$1765,"&lt;&gt;二年",'2023'!$G$1:$G$1765,"&lt;&gt;*调整*")+COUNTIFS('2024'!$C$1:$C$2041,A2192,'2024'!$F$1:$F$2041,"&lt;&gt;二年",'2024'!$G$1:$G$2041,"&lt;&gt;*调整*")+ROW()/100000,"")</f>
        <v/>
      </c>
    </row>
    <row r="2193" spans="1:3" ht="15" customHeight="1">
      <c r="A2193" t="str">
        <f>'2020'!C2193</f>
        <v>运动训练</v>
      </c>
      <c r="B2193" t="b">
        <f>ISNUMBER('2020'!A2193)</f>
        <v>1</v>
      </c>
      <c r="C2193" t="str">
        <f>IF(AND(B2193,MATCH(A2193,$A$1:$A$10073,0)=ROW()),COUNTIFS('2020'!$C$1:$C$2317,A2193,'2020'!$F$1:$F$2317,"&lt;&gt;二年")+COUNTIFS('2021'!$E$1:$E$2047,A2193,'2021'!$J$1:$J$2047,"&lt;&gt;二年")+COUNTIFS('2022'!$E$1:$E$1903,A2193,'2022'!$K$1:$K$1903,"&lt;&gt;二年")+COUNTIFS('2023'!$C$1:$C$1765,A2193,'2023'!$F$1:$F$1765,"&lt;&gt;二年",'2023'!$G$1:$G$1765,"&lt;&gt;*调整*")+COUNTIFS('2024'!$C$1:$C$2041,A2193,'2024'!$F$1:$F$2041,"&lt;&gt;二年",'2024'!$G$1:$G$2041,"&lt;&gt;*调整*")+ROW()/100000,"")</f>
        <v/>
      </c>
    </row>
    <row r="2194" spans="1:3" ht="15" customHeight="1">
      <c r="A2194">
        <f>'2020'!C2194</f>
        <v>0</v>
      </c>
      <c r="B2194" t="b">
        <f>ISNUMBER('2020'!A2194)</f>
        <v>0</v>
      </c>
      <c r="C2194" t="str">
        <f>IF(AND(B2194,MATCH(A2194,$A$1:$A$10073,0)=ROW()),COUNTIFS('2020'!$C$1:$C$2317,A2194,'2020'!$F$1:$F$2317,"&lt;&gt;二年")+COUNTIFS('2021'!$E$1:$E$2047,A2194,'2021'!$J$1:$J$2047,"&lt;&gt;二年")+COUNTIFS('2022'!$E$1:$E$1903,A2194,'2022'!$K$1:$K$1903,"&lt;&gt;二年")+COUNTIFS('2023'!$C$1:$C$1765,A2194,'2023'!$F$1:$F$1765,"&lt;&gt;二年",'2023'!$G$1:$G$1765,"&lt;&gt;*调整*")+COUNTIFS('2024'!$C$1:$C$2041,A2194,'2024'!$F$1:$F$2041,"&lt;&gt;二年",'2024'!$G$1:$G$2041,"&lt;&gt;*调整*")+ROW()/100000,"")</f>
        <v/>
      </c>
    </row>
    <row r="2195" spans="1:3" ht="15" customHeight="1">
      <c r="A2195" t="str">
        <f>'2020'!C2195</f>
        <v>能源服务工程</v>
      </c>
      <c r="B2195" t="b">
        <f>ISNUMBER('2020'!A2195)</f>
        <v>1</v>
      </c>
      <c r="C2195">
        <f>IF(AND(B2195,MATCH(A2195,$A$1:$A$10073,0)=ROW()),COUNTIFS('2020'!$C$1:$C$2317,A2195,'2020'!$F$1:$F$2317,"&lt;&gt;二年")+COUNTIFS('2021'!$E$1:$E$2047,A2195,'2021'!$J$1:$J$2047,"&lt;&gt;二年")+COUNTIFS('2022'!$E$1:$E$1903,A2195,'2022'!$K$1:$K$1903,"&lt;&gt;二年")+COUNTIFS('2023'!$C$1:$C$1765,A2195,'2023'!$F$1:$F$1765,"&lt;&gt;二年",'2023'!$G$1:$G$1765,"&lt;&gt;*调整*")+COUNTIFS('2024'!$C$1:$C$2041,A2195,'2024'!$F$1:$F$2041,"&lt;&gt;二年",'2024'!$G$1:$G$2041,"&lt;&gt;*调整*")+ROW()/100000,"")</f>
        <v>5.0219500000000004</v>
      </c>
    </row>
    <row r="2196" spans="1:3" ht="15" customHeight="1">
      <c r="A2196" t="str">
        <f>'2020'!C2196</f>
        <v>能源互联网工程</v>
      </c>
      <c r="B2196" t="b">
        <f>ISNUMBER('2020'!A2196)</f>
        <v>1</v>
      </c>
      <c r="C2196">
        <f>IF(AND(B2196,MATCH(A2196,$A$1:$A$10073,0)=ROW()),COUNTIFS('2020'!$C$1:$C$2317,A2196,'2020'!$F$1:$F$2317,"&lt;&gt;二年")+COUNTIFS('2021'!$E$1:$E$2047,A2196,'2021'!$J$1:$J$2047,"&lt;&gt;二年")+COUNTIFS('2022'!$E$1:$E$1903,A2196,'2022'!$K$1:$K$1903,"&lt;&gt;二年")+COUNTIFS('2023'!$C$1:$C$1765,A2196,'2023'!$F$1:$F$1765,"&lt;&gt;二年",'2023'!$G$1:$G$1765,"&lt;&gt;*调整*")+COUNTIFS('2024'!$C$1:$C$2041,A2196,'2024'!$F$1:$F$2041,"&lt;&gt;二年",'2024'!$G$1:$G$2041,"&lt;&gt;*调整*")+ROW()/100000,"")</f>
        <v>8.02196</v>
      </c>
    </row>
    <row r="2197" spans="1:3" ht="15" customHeight="1">
      <c r="A2197" t="str">
        <f>'2020'!C2197</f>
        <v>智能影像工程</v>
      </c>
      <c r="B2197" t="b">
        <f>ISNUMBER('2020'!A2197)</f>
        <v>1</v>
      </c>
      <c r="C2197">
        <f>IF(AND(B2197,MATCH(A2197,$A$1:$A$10073,0)=ROW()),COUNTIFS('2020'!$C$1:$C$2317,A2197,'2020'!$F$1:$F$2317,"&lt;&gt;二年")+COUNTIFS('2021'!$E$1:$E$2047,A2197,'2021'!$J$1:$J$2047,"&lt;&gt;二年")+COUNTIFS('2022'!$E$1:$E$1903,A2197,'2022'!$K$1:$K$1903,"&lt;&gt;二年")+COUNTIFS('2023'!$C$1:$C$1765,A2197,'2023'!$F$1:$F$1765,"&lt;&gt;二年",'2023'!$G$1:$G$1765,"&lt;&gt;*调整*")+COUNTIFS('2024'!$C$1:$C$2041,A2197,'2024'!$F$1:$F$2041,"&lt;&gt;二年",'2024'!$G$1:$G$2041,"&lt;&gt;*调整*")+ROW()/100000,"")</f>
        <v>13.02197</v>
      </c>
    </row>
    <row r="2198" spans="1:3" ht="15" customHeight="1">
      <c r="A2198" t="str">
        <f>'2020'!C2198</f>
        <v>运动与公共健康</v>
      </c>
      <c r="B2198" t="b">
        <f>ISNUMBER('2020'!A2198)</f>
        <v>1</v>
      </c>
      <c r="C2198">
        <f>IF(AND(B2198,MATCH(A2198,$A$1:$A$10073,0)=ROW()),COUNTIFS('2020'!$C$1:$C$2317,A2198,'2020'!$F$1:$F$2317,"&lt;&gt;二年")+COUNTIFS('2021'!$E$1:$E$2047,A2198,'2021'!$J$1:$J$2047,"&lt;&gt;二年")+COUNTIFS('2022'!$E$1:$E$1903,A2198,'2022'!$K$1:$K$1903,"&lt;&gt;二年")+COUNTIFS('2023'!$C$1:$C$1765,A2198,'2023'!$F$1:$F$1765,"&lt;&gt;二年",'2023'!$G$1:$G$1765,"&lt;&gt;*调整*")+COUNTIFS('2024'!$C$1:$C$2041,A2198,'2024'!$F$1:$F$2041,"&lt;&gt;二年",'2024'!$G$1:$G$2041,"&lt;&gt;*调整*")+ROW()/100000,"")</f>
        <v>2.0219800000000001</v>
      </c>
    </row>
    <row r="2199" spans="1:3" ht="15" customHeight="1">
      <c r="A2199" t="str">
        <f>'2020'!C2199</f>
        <v>航空服务艺术与管理</v>
      </c>
      <c r="B2199" t="b">
        <f>ISNUMBER('2020'!A2199)</f>
        <v>1</v>
      </c>
      <c r="C2199" t="str">
        <f>IF(AND(B2199,MATCH(A2199,$A$1:$A$10073,0)=ROW()),COUNTIFS('2020'!$C$1:$C$2317,A2199,'2020'!$F$1:$F$2317,"&lt;&gt;二年")+COUNTIFS('2021'!$E$1:$E$2047,A2199,'2021'!$J$1:$J$2047,"&lt;&gt;二年")+COUNTIFS('2022'!$E$1:$E$1903,A2199,'2022'!$K$1:$K$1903,"&lt;&gt;二年")+COUNTIFS('2023'!$C$1:$C$1765,A2199,'2023'!$F$1:$F$1765,"&lt;&gt;二年",'2023'!$G$1:$G$1765,"&lt;&gt;*调整*")+COUNTIFS('2024'!$C$1:$C$2041,A2199,'2024'!$F$1:$F$2041,"&lt;&gt;二年",'2024'!$G$1:$G$2041,"&lt;&gt;*调整*")+ROW()/100000,"")</f>
        <v/>
      </c>
    </row>
    <row r="2200" spans="1:3" ht="15" customHeight="1">
      <c r="A2200" t="str">
        <f>'2020'!C2200</f>
        <v>社区矫正</v>
      </c>
      <c r="B2200" t="b">
        <f>ISNUMBER('2020'!A2200)</f>
        <v>1</v>
      </c>
      <c r="C2200">
        <f>IF(AND(B2200,MATCH(A2200,$A$1:$A$10073,0)=ROW()),COUNTIFS('2020'!$C$1:$C$2317,A2200,'2020'!$F$1:$F$2317,"&lt;&gt;二年")+COUNTIFS('2021'!$E$1:$E$2047,A2200,'2021'!$J$1:$J$2047,"&lt;&gt;二年")+COUNTIFS('2022'!$E$1:$E$1903,A2200,'2022'!$K$1:$K$1903,"&lt;&gt;二年")+COUNTIFS('2023'!$C$1:$C$1765,A2200,'2023'!$F$1:$F$1765,"&lt;&gt;二年",'2023'!$G$1:$G$1765,"&lt;&gt;*调整*")+COUNTIFS('2024'!$C$1:$C$2041,A2200,'2024'!$F$1:$F$2041,"&lt;&gt;二年",'2024'!$G$1:$G$2041,"&lt;&gt;*调整*")+ROW()/100000,"")</f>
        <v>4.0220000000000002</v>
      </c>
    </row>
    <row r="2201" spans="1:3" ht="15" customHeight="1">
      <c r="A2201">
        <f>'2020'!C2201</f>
        <v>0</v>
      </c>
      <c r="B2201" t="b">
        <f>ISNUMBER('2020'!A2201)</f>
        <v>0</v>
      </c>
      <c r="C2201" t="str">
        <f>IF(AND(B2201,MATCH(A2201,$A$1:$A$10073,0)=ROW()),COUNTIFS('2020'!$C$1:$C$2317,A2201,'2020'!$F$1:$F$2317,"&lt;&gt;二年")+COUNTIFS('2021'!$E$1:$E$2047,A2201,'2021'!$J$1:$J$2047,"&lt;&gt;二年")+COUNTIFS('2022'!$E$1:$E$1903,A2201,'2022'!$K$1:$K$1903,"&lt;&gt;二年")+COUNTIFS('2023'!$C$1:$C$1765,A2201,'2023'!$F$1:$F$1765,"&lt;&gt;二年",'2023'!$G$1:$G$1765,"&lt;&gt;*调整*")+COUNTIFS('2024'!$C$1:$C$2041,A2201,'2024'!$F$1:$F$2041,"&lt;&gt;二年",'2024'!$G$1:$G$2041,"&lt;&gt;*调整*")+ROW()/100000,"")</f>
        <v/>
      </c>
    </row>
    <row r="2202" spans="1:3" ht="15" customHeight="1">
      <c r="A2202" t="str">
        <f>'2020'!C2202</f>
        <v>气象技术与工程</v>
      </c>
      <c r="B2202" t="b">
        <f>ISNUMBER('2020'!A2202)</f>
        <v>1</v>
      </c>
      <c r="C2202">
        <f>IF(AND(B2202,MATCH(A2202,$A$1:$A$10073,0)=ROW()),COUNTIFS('2020'!$C$1:$C$2317,A2202,'2020'!$F$1:$F$2317,"&lt;&gt;二年")+COUNTIFS('2021'!$E$1:$E$2047,A2202,'2021'!$J$1:$J$2047,"&lt;&gt;二年")+COUNTIFS('2022'!$E$1:$E$1903,A2202,'2022'!$K$1:$K$1903,"&lt;&gt;二年")+COUNTIFS('2023'!$C$1:$C$1765,A2202,'2023'!$F$1:$F$1765,"&lt;&gt;二年",'2023'!$G$1:$G$1765,"&lt;&gt;*调整*")+COUNTIFS('2024'!$C$1:$C$2041,A2202,'2024'!$F$1:$F$2041,"&lt;&gt;二年",'2024'!$G$1:$G$2041,"&lt;&gt;*调整*")+ROW()/100000,"")</f>
        <v>3.0220199999999999</v>
      </c>
    </row>
    <row r="2203" spans="1:3" ht="15" customHeight="1">
      <c r="A2203" t="str">
        <f>'2020'!C2203</f>
        <v>跨媒体艺术</v>
      </c>
      <c r="B2203" t="b">
        <f>ISNUMBER('2020'!A2203)</f>
        <v>1</v>
      </c>
      <c r="C2203">
        <f>IF(AND(B2203,MATCH(A2203,$A$1:$A$10073,0)=ROW()),COUNTIFS('2020'!$C$1:$C$2317,A2203,'2020'!$F$1:$F$2317,"&lt;&gt;二年")+COUNTIFS('2021'!$E$1:$E$2047,A2203,'2021'!$J$1:$J$2047,"&lt;&gt;二年")+COUNTIFS('2022'!$E$1:$E$1903,A2203,'2022'!$K$1:$K$1903,"&lt;&gt;二年")+COUNTIFS('2023'!$C$1:$C$1765,A2203,'2023'!$F$1:$F$1765,"&lt;&gt;二年",'2023'!$G$1:$G$1765,"&lt;&gt;*调整*")+COUNTIFS('2024'!$C$1:$C$2041,A2203,'2024'!$F$1:$F$2041,"&lt;&gt;二年",'2024'!$G$1:$G$2041,"&lt;&gt;*调整*")+ROW()/100000,"")</f>
        <v>4.02203</v>
      </c>
    </row>
    <row r="2204" spans="1:3" ht="15" customHeight="1">
      <c r="A2204" t="str">
        <f>'2020'!C2204</f>
        <v>航空服务艺术与管理</v>
      </c>
      <c r="B2204" t="b">
        <f>ISNUMBER('2020'!A2204)</f>
        <v>1</v>
      </c>
      <c r="C2204" t="str">
        <f>IF(AND(B2204,MATCH(A2204,$A$1:$A$10073,0)=ROW()),COUNTIFS('2020'!$C$1:$C$2317,A2204,'2020'!$F$1:$F$2317,"&lt;&gt;二年")+COUNTIFS('2021'!$E$1:$E$2047,A2204,'2021'!$J$1:$J$2047,"&lt;&gt;二年")+COUNTIFS('2022'!$E$1:$E$1903,A2204,'2022'!$K$1:$K$1903,"&lt;&gt;二年")+COUNTIFS('2023'!$C$1:$C$1765,A2204,'2023'!$F$1:$F$1765,"&lt;&gt;二年",'2023'!$G$1:$G$1765,"&lt;&gt;*调整*")+COUNTIFS('2024'!$C$1:$C$2041,A2204,'2024'!$F$1:$F$2041,"&lt;&gt;二年",'2024'!$G$1:$G$2041,"&lt;&gt;*调整*")+ROW()/100000,"")</f>
        <v/>
      </c>
    </row>
    <row r="2205" spans="1:3" ht="15" customHeight="1">
      <c r="A2205" t="str">
        <f>'2020'!C2205</f>
        <v>预防医学</v>
      </c>
      <c r="B2205" t="b">
        <f>ISNUMBER('2020'!A2205)</f>
        <v>1</v>
      </c>
      <c r="C2205" t="str">
        <f>IF(AND(B2205,MATCH(A2205,$A$1:$A$10073,0)=ROW()),COUNTIFS('2020'!$C$1:$C$2317,A2205,'2020'!$F$1:$F$2317,"&lt;&gt;二年")+COUNTIFS('2021'!$E$1:$E$2047,A2205,'2021'!$J$1:$J$2047,"&lt;&gt;二年")+COUNTIFS('2022'!$E$1:$E$1903,A2205,'2022'!$K$1:$K$1903,"&lt;&gt;二年")+COUNTIFS('2023'!$C$1:$C$1765,A2205,'2023'!$F$1:$F$1765,"&lt;&gt;二年",'2023'!$G$1:$G$1765,"&lt;&gt;*调整*")+COUNTIFS('2024'!$C$1:$C$2041,A2205,'2024'!$F$1:$F$2041,"&lt;&gt;二年",'2024'!$G$1:$G$2041,"&lt;&gt;*调整*")+ROW()/100000,"")</f>
        <v/>
      </c>
    </row>
    <row r="2206" spans="1:3" ht="15" customHeight="1">
      <c r="A2206" t="str">
        <f>'2020'!C2206</f>
        <v>航空服务艺术与管理</v>
      </c>
      <c r="B2206" t="b">
        <f>ISNUMBER('2020'!A2206)</f>
        <v>1</v>
      </c>
      <c r="C2206" t="str">
        <f>IF(AND(B2206,MATCH(A2206,$A$1:$A$10073,0)=ROW()),COUNTIFS('2020'!$C$1:$C$2317,A2206,'2020'!$F$1:$F$2317,"&lt;&gt;二年")+COUNTIFS('2021'!$E$1:$E$2047,A2206,'2021'!$J$1:$J$2047,"&lt;&gt;二年")+COUNTIFS('2022'!$E$1:$E$1903,A2206,'2022'!$K$1:$K$1903,"&lt;&gt;二年")+COUNTIFS('2023'!$C$1:$C$1765,A2206,'2023'!$F$1:$F$1765,"&lt;&gt;二年",'2023'!$G$1:$G$1765,"&lt;&gt;*调整*")+COUNTIFS('2024'!$C$1:$C$2041,A2206,'2024'!$F$1:$F$2041,"&lt;&gt;二年",'2024'!$G$1:$G$2041,"&lt;&gt;*调整*")+ROW()/100000,"")</f>
        <v/>
      </c>
    </row>
    <row r="2207" spans="1:3" ht="15" customHeight="1">
      <c r="A2207" t="str">
        <f>'2020'!C2207</f>
        <v>航空服务艺术与管理</v>
      </c>
      <c r="B2207" t="b">
        <f>ISNUMBER('2020'!A2207)</f>
        <v>1</v>
      </c>
      <c r="C2207" t="str">
        <f>IF(AND(B2207,MATCH(A2207,$A$1:$A$10073,0)=ROW()),COUNTIFS('2020'!$C$1:$C$2317,A2207,'2020'!$F$1:$F$2317,"&lt;&gt;二年")+COUNTIFS('2021'!$E$1:$E$2047,A2207,'2021'!$J$1:$J$2047,"&lt;&gt;二年")+COUNTIFS('2022'!$E$1:$E$1903,A2207,'2022'!$K$1:$K$1903,"&lt;&gt;二年")+COUNTIFS('2023'!$C$1:$C$1765,A2207,'2023'!$F$1:$F$1765,"&lt;&gt;二年",'2023'!$G$1:$G$1765,"&lt;&gt;*调整*")+COUNTIFS('2024'!$C$1:$C$2041,A2207,'2024'!$F$1:$F$2041,"&lt;&gt;二年",'2024'!$G$1:$G$2041,"&lt;&gt;*调整*")+ROW()/100000,"")</f>
        <v/>
      </c>
    </row>
    <row r="2208" spans="1:3" ht="15" customHeight="1">
      <c r="A2208">
        <f>'2020'!C2208</f>
        <v>0</v>
      </c>
      <c r="B2208" t="b">
        <f>ISNUMBER('2020'!A2208)</f>
        <v>0</v>
      </c>
      <c r="C2208" t="str">
        <f>IF(AND(B2208,MATCH(A2208,$A$1:$A$10073,0)=ROW()),COUNTIFS('2020'!$C$1:$C$2317,A2208,'2020'!$F$1:$F$2317,"&lt;&gt;二年")+COUNTIFS('2021'!$E$1:$E$2047,A2208,'2021'!$J$1:$J$2047,"&lt;&gt;二年")+COUNTIFS('2022'!$E$1:$E$1903,A2208,'2022'!$K$1:$K$1903,"&lt;&gt;二年")+COUNTIFS('2023'!$C$1:$C$1765,A2208,'2023'!$F$1:$F$1765,"&lt;&gt;二年",'2023'!$G$1:$G$1765,"&lt;&gt;*调整*")+COUNTIFS('2024'!$C$1:$C$2041,A2208,'2024'!$F$1:$F$2041,"&lt;&gt;二年",'2024'!$G$1:$G$2041,"&lt;&gt;*调整*")+ROW()/100000,"")</f>
        <v/>
      </c>
    </row>
    <row r="2209" spans="1:3" ht="15" customHeight="1">
      <c r="A2209" t="str">
        <f>'2020'!C2209</f>
        <v>纤维艺术</v>
      </c>
      <c r="B2209" t="b">
        <f>ISNUMBER('2020'!A2209)</f>
        <v>1</v>
      </c>
      <c r="C2209">
        <f>IF(AND(B2209,MATCH(A2209,$A$1:$A$10073,0)=ROW()),COUNTIFS('2020'!$C$1:$C$2317,A2209,'2020'!$F$1:$F$2317,"&lt;&gt;二年")+COUNTIFS('2021'!$E$1:$E$2047,A2209,'2021'!$J$1:$J$2047,"&lt;&gt;二年")+COUNTIFS('2022'!$E$1:$E$1903,A2209,'2022'!$K$1:$K$1903,"&lt;&gt;二年")+COUNTIFS('2023'!$C$1:$C$1765,A2209,'2023'!$F$1:$F$1765,"&lt;&gt;二年",'2023'!$G$1:$G$1765,"&lt;&gt;*调整*")+COUNTIFS('2024'!$C$1:$C$2041,A2209,'2024'!$F$1:$F$2041,"&lt;&gt;二年",'2024'!$G$1:$G$2041,"&lt;&gt;*调整*")+ROW()/100000,"")</f>
        <v>4.0220900000000004</v>
      </c>
    </row>
    <row r="2210" spans="1:3" ht="15" customHeight="1">
      <c r="A2210" t="str">
        <f>'2020'!C2210</f>
        <v>创业管理</v>
      </c>
      <c r="B2210" t="b">
        <f>ISNUMBER('2020'!A2210)</f>
        <v>1</v>
      </c>
      <c r="C2210">
        <f>IF(AND(B2210,MATCH(A2210,$A$1:$A$10073,0)=ROW()),COUNTIFS('2020'!$C$1:$C$2317,A2210,'2020'!$F$1:$F$2317,"&lt;&gt;二年")+COUNTIFS('2021'!$E$1:$E$2047,A2210,'2021'!$J$1:$J$2047,"&lt;&gt;二年")+COUNTIFS('2022'!$E$1:$E$1903,A2210,'2022'!$K$1:$K$1903,"&lt;&gt;二年")+COUNTIFS('2023'!$C$1:$C$1765,A2210,'2023'!$F$1:$F$1765,"&lt;&gt;二年",'2023'!$G$1:$G$1765,"&lt;&gt;*调整*")+COUNTIFS('2024'!$C$1:$C$2041,A2210,'2024'!$F$1:$F$2041,"&lt;&gt;二年",'2024'!$G$1:$G$2041,"&lt;&gt;*调整*")+ROW()/100000,"")</f>
        <v>18.022099999999998</v>
      </c>
    </row>
    <row r="2211" spans="1:3" ht="15" customHeight="1">
      <c r="A2211" t="str">
        <f>'2020'!C2211</f>
        <v>精神医学</v>
      </c>
      <c r="B2211" t="b">
        <f>ISNUMBER('2020'!A2211)</f>
        <v>1</v>
      </c>
      <c r="C2211">
        <f>IF(AND(B2211,MATCH(A2211,$A$1:$A$10073,0)=ROW()),COUNTIFS('2020'!$C$1:$C$2317,A2211,'2020'!$F$1:$F$2317,"&lt;&gt;二年")+COUNTIFS('2021'!$E$1:$E$2047,A2211,'2021'!$J$1:$J$2047,"&lt;&gt;二年")+COUNTIFS('2022'!$E$1:$E$1903,A2211,'2022'!$K$1:$K$1903,"&lt;&gt;二年")+COUNTIFS('2023'!$C$1:$C$1765,A2211,'2023'!$F$1:$F$1765,"&lt;&gt;二年",'2023'!$G$1:$G$1765,"&lt;&gt;*调整*")+COUNTIFS('2024'!$C$1:$C$2041,A2211,'2024'!$F$1:$F$2041,"&lt;&gt;二年",'2024'!$G$1:$G$2041,"&lt;&gt;*调整*")+ROW()/100000,"")</f>
        <v>5.0221099999999996</v>
      </c>
    </row>
    <row r="2212" spans="1:3" ht="15" customHeight="1">
      <c r="A2212">
        <f>'2020'!C2212</f>
        <v>0</v>
      </c>
      <c r="B2212" t="b">
        <f>ISNUMBER('2020'!A2212)</f>
        <v>0</v>
      </c>
      <c r="C2212" t="str">
        <f>IF(AND(B2212,MATCH(A2212,$A$1:$A$10073,0)=ROW()),COUNTIFS('2020'!$C$1:$C$2317,A2212,'2020'!$F$1:$F$2317,"&lt;&gt;二年")+COUNTIFS('2021'!$E$1:$E$2047,A2212,'2021'!$J$1:$J$2047,"&lt;&gt;二年")+COUNTIFS('2022'!$E$1:$E$1903,A2212,'2022'!$K$1:$K$1903,"&lt;&gt;二年")+COUNTIFS('2023'!$C$1:$C$1765,A2212,'2023'!$F$1:$F$1765,"&lt;&gt;二年",'2023'!$G$1:$G$1765,"&lt;&gt;*调整*")+COUNTIFS('2024'!$C$1:$C$2041,A2212,'2024'!$F$1:$F$2041,"&lt;&gt;二年",'2024'!$G$1:$G$2041,"&lt;&gt;*调整*")+ROW()/100000,"")</f>
        <v/>
      </c>
    </row>
    <row r="2213" spans="1:3" ht="15" customHeight="1">
      <c r="A2213" t="str">
        <f>'2020'!C2213</f>
        <v>智能采矿工程</v>
      </c>
      <c r="B2213" t="b">
        <f>ISNUMBER('2020'!A2213)</f>
        <v>1</v>
      </c>
      <c r="C2213" t="str">
        <f>IF(AND(B2213,MATCH(A2213,$A$1:$A$10073,0)=ROW()),COUNTIFS('2020'!$C$1:$C$2317,A2213,'2020'!$F$1:$F$2317,"&lt;&gt;二年")+COUNTIFS('2021'!$E$1:$E$2047,A2213,'2021'!$J$1:$J$2047,"&lt;&gt;二年")+COUNTIFS('2022'!$E$1:$E$1903,A2213,'2022'!$K$1:$K$1903,"&lt;&gt;二年")+COUNTIFS('2023'!$C$1:$C$1765,A2213,'2023'!$F$1:$F$1765,"&lt;&gt;二年",'2023'!$G$1:$G$1765,"&lt;&gt;*调整*")+COUNTIFS('2024'!$C$1:$C$2041,A2213,'2024'!$F$1:$F$2041,"&lt;&gt;二年",'2024'!$G$1:$G$2041,"&lt;&gt;*调整*")+ROW()/100000,"")</f>
        <v/>
      </c>
    </row>
    <row r="2214" spans="1:3" ht="15" customHeight="1">
      <c r="A2214" t="str">
        <f>'2020'!C2214</f>
        <v>运动训练</v>
      </c>
      <c r="B2214" t="b">
        <f>ISNUMBER('2020'!A2214)</f>
        <v>1</v>
      </c>
      <c r="C2214" t="str">
        <f>IF(AND(B2214,MATCH(A2214,$A$1:$A$10073,0)=ROW()),COUNTIFS('2020'!$C$1:$C$2317,A2214,'2020'!$F$1:$F$2317,"&lt;&gt;二年")+COUNTIFS('2021'!$E$1:$E$2047,A2214,'2021'!$J$1:$J$2047,"&lt;&gt;二年")+COUNTIFS('2022'!$E$1:$E$1903,A2214,'2022'!$K$1:$K$1903,"&lt;&gt;二年")+COUNTIFS('2023'!$C$1:$C$1765,A2214,'2023'!$F$1:$F$1765,"&lt;&gt;二年",'2023'!$G$1:$G$1765,"&lt;&gt;*调整*")+COUNTIFS('2024'!$C$1:$C$2041,A2214,'2024'!$F$1:$F$2041,"&lt;&gt;二年",'2024'!$G$1:$G$2041,"&lt;&gt;*调整*")+ROW()/100000,"")</f>
        <v/>
      </c>
    </row>
    <row r="2215" spans="1:3" ht="15" customHeight="1">
      <c r="A2215" t="str">
        <f>'2020'!C2215</f>
        <v>智慧交通</v>
      </c>
      <c r="B2215" t="b">
        <f>ISNUMBER('2020'!A2215)</f>
        <v>1</v>
      </c>
      <c r="C2215">
        <f>IF(AND(B2215,MATCH(A2215,$A$1:$A$10073,0)=ROW()),COUNTIFS('2020'!$C$1:$C$2317,A2215,'2020'!$F$1:$F$2317,"&lt;&gt;二年")+COUNTIFS('2021'!$E$1:$E$2047,A2215,'2021'!$J$1:$J$2047,"&lt;&gt;二年")+COUNTIFS('2022'!$E$1:$E$1903,A2215,'2022'!$K$1:$K$1903,"&lt;&gt;二年")+COUNTIFS('2023'!$C$1:$C$1765,A2215,'2023'!$F$1:$F$1765,"&lt;&gt;二年",'2023'!$G$1:$G$1765,"&lt;&gt;*调整*")+COUNTIFS('2024'!$C$1:$C$2041,A2215,'2024'!$F$1:$F$2041,"&lt;&gt;二年",'2024'!$G$1:$G$2041,"&lt;&gt;*调整*")+ROW()/100000,"")</f>
        <v>41.022150000000003</v>
      </c>
    </row>
    <row r="2216" spans="1:3" ht="15" customHeight="1">
      <c r="A2216">
        <f>'2020'!C2216</f>
        <v>0</v>
      </c>
      <c r="B2216" t="b">
        <f>ISNUMBER('2020'!A2216)</f>
        <v>0</v>
      </c>
      <c r="C2216" t="str">
        <f>IF(AND(B2216,MATCH(A2216,$A$1:$A$10073,0)=ROW()),COUNTIFS('2020'!$C$1:$C$2317,A2216,'2020'!$F$1:$F$2317,"&lt;&gt;二年")+COUNTIFS('2021'!$E$1:$E$2047,A2216,'2021'!$J$1:$J$2047,"&lt;&gt;二年")+COUNTIFS('2022'!$E$1:$E$1903,A2216,'2022'!$K$1:$K$1903,"&lt;&gt;二年")+COUNTIFS('2023'!$C$1:$C$1765,A2216,'2023'!$F$1:$F$1765,"&lt;&gt;二年",'2023'!$G$1:$G$1765,"&lt;&gt;*调整*")+COUNTIFS('2024'!$C$1:$C$2041,A2216,'2024'!$F$1:$F$2041,"&lt;&gt;二年",'2024'!$G$1:$G$2041,"&lt;&gt;*调整*")+ROW()/100000,"")</f>
        <v/>
      </c>
    </row>
    <row r="2217" spans="1:3" ht="15" customHeight="1">
      <c r="A2217" t="str">
        <f>'2020'!C2217</f>
        <v>网络空间安全</v>
      </c>
      <c r="B2217" t="b">
        <f>ISNUMBER('2020'!A2217)</f>
        <v>1</v>
      </c>
      <c r="C2217" t="str">
        <f>IF(AND(B2217,MATCH(A2217,$A$1:$A$10073,0)=ROW()),COUNTIFS('2020'!$C$1:$C$2317,A2217,'2020'!$F$1:$F$2317,"&lt;&gt;二年")+COUNTIFS('2021'!$E$1:$E$2047,A2217,'2021'!$J$1:$J$2047,"&lt;&gt;二年")+COUNTIFS('2022'!$E$1:$E$1903,A2217,'2022'!$K$1:$K$1903,"&lt;&gt;二年")+COUNTIFS('2023'!$C$1:$C$1765,A2217,'2023'!$F$1:$F$1765,"&lt;&gt;二年",'2023'!$G$1:$G$1765,"&lt;&gt;*调整*")+COUNTIFS('2024'!$C$1:$C$2041,A2217,'2024'!$F$1:$F$2041,"&lt;&gt;二年",'2024'!$G$1:$G$2041,"&lt;&gt;*调整*")+ROW()/100000,"")</f>
        <v/>
      </c>
    </row>
    <row r="2218" spans="1:3" ht="15" customHeight="1">
      <c r="A2218" t="str">
        <f>'2020'!C2218</f>
        <v>会计学</v>
      </c>
      <c r="B2218" t="b">
        <f>ISNUMBER('2020'!A2218)</f>
        <v>1</v>
      </c>
      <c r="C2218" t="str">
        <f>IF(AND(B2218,MATCH(A2218,$A$1:$A$10073,0)=ROW()),COUNTIFS('2020'!$C$1:$C$2317,A2218,'2020'!$F$1:$F$2317,"&lt;&gt;二年")+COUNTIFS('2021'!$E$1:$E$2047,A2218,'2021'!$J$1:$J$2047,"&lt;&gt;二年")+COUNTIFS('2022'!$E$1:$E$1903,A2218,'2022'!$K$1:$K$1903,"&lt;&gt;二年")+COUNTIFS('2023'!$C$1:$C$1765,A2218,'2023'!$F$1:$F$1765,"&lt;&gt;二年",'2023'!$G$1:$G$1765,"&lt;&gt;*调整*")+COUNTIFS('2024'!$C$1:$C$2041,A2218,'2024'!$F$1:$F$2041,"&lt;&gt;二年",'2024'!$G$1:$G$2041,"&lt;&gt;*调整*")+ROW()/100000,"")</f>
        <v/>
      </c>
    </row>
    <row r="2219" spans="1:3" ht="15" customHeight="1">
      <c r="A2219">
        <f>'2020'!C2219</f>
        <v>0</v>
      </c>
      <c r="B2219" t="b">
        <f>ISNUMBER('2020'!A2219)</f>
        <v>0</v>
      </c>
      <c r="C2219" t="str">
        <f>IF(AND(B2219,MATCH(A2219,$A$1:$A$10073,0)=ROW()),COUNTIFS('2020'!$C$1:$C$2317,A2219,'2020'!$F$1:$F$2317,"&lt;&gt;二年")+COUNTIFS('2021'!$E$1:$E$2047,A2219,'2021'!$J$1:$J$2047,"&lt;&gt;二年")+COUNTIFS('2022'!$E$1:$E$1903,A2219,'2022'!$K$1:$K$1903,"&lt;&gt;二年")+COUNTIFS('2023'!$C$1:$C$1765,A2219,'2023'!$F$1:$F$1765,"&lt;&gt;二年",'2023'!$G$1:$G$1765,"&lt;&gt;*调整*")+COUNTIFS('2024'!$C$1:$C$2041,A2219,'2024'!$F$1:$F$2041,"&lt;&gt;二年",'2024'!$G$1:$G$2041,"&lt;&gt;*调整*")+ROW()/100000,"")</f>
        <v/>
      </c>
    </row>
    <row r="2220" spans="1:3" ht="15" customHeight="1">
      <c r="A2220" t="str">
        <f>'2020'!C2220</f>
        <v>公安政治工作</v>
      </c>
      <c r="B2220" t="b">
        <f>ISNUMBER('2020'!A2220)</f>
        <v>1</v>
      </c>
      <c r="C2220">
        <f>IF(AND(B2220,MATCH(A2220,$A$1:$A$10073,0)=ROW()),COUNTIFS('2020'!$C$1:$C$2317,A2220,'2020'!$F$1:$F$2317,"&lt;&gt;二年")+COUNTIFS('2021'!$E$1:$E$2047,A2220,'2021'!$J$1:$J$2047,"&lt;&gt;二年")+COUNTIFS('2022'!$E$1:$E$1903,A2220,'2022'!$K$1:$K$1903,"&lt;&gt;二年")+COUNTIFS('2023'!$C$1:$C$1765,A2220,'2023'!$F$1:$F$1765,"&lt;&gt;二年",'2023'!$G$1:$G$1765,"&lt;&gt;*调整*")+COUNTIFS('2024'!$C$1:$C$2041,A2220,'2024'!$F$1:$F$2041,"&lt;&gt;二年",'2024'!$G$1:$G$2041,"&lt;&gt;*调整*")+ROW()/100000,"")</f>
        <v>3.0222000000000002</v>
      </c>
    </row>
    <row r="2221" spans="1:3" ht="15" customHeight="1">
      <c r="A2221" t="str">
        <f>'2020'!C2221</f>
        <v>航空服务艺术与管理</v>
      </c>
      <c r="B2221" t="b">
        <f>ISNUMBER('2020'!A2221)</f>
        <v>1</v>
      </c>
      <c r="C2221" t="str">
        <f>IF(AND(B2221,MATCH(A2221,$A$1:$A$10073,0)=ROW()),COUNTIFS('2020'!$C$1:$C$2317,A2221,'2020'!$F$1:$F$2317,"&lt;&gt;二年")+COUNTIFS('2021'!$E$1:$E$2047,A2221,'2021'!$J$1:$J$2047,"&lt;&gt;二年")+COUNTIFS('2022'!$E$1:$E$1903,A2221,'2022'!$K$1:$K$1903,"&lt;&gt;二年")+COUNTIFS('2023'!$C$1:$C$1765,A2221,'2023'!$F$1:$F$1765,"&lt;&gt;二年",'2023'!$G$1:$G$1765,"&lt;&gt;*调整*")+COUNTIFS('2024'!$C$1:$C$2041,A2221,'2024'!$F$1:$F$2041,"&lt;&gt;二年",'2024'!$G$1:$G$2041,"&lt;&gt;*调整*")+ROW()/100000,"")</f>
        <v/>
      </c>
    </row>
    <row r="2222" spans="1:3" ht="15" customHeight="1">
      <c r="A2222" t="str">
        <f>'2020'!C2222</f>
        <v>网络空间安全</v>
      </c>
      <c r="B2222" t="b">
        <f>ISNUMBER('2020'!A2222)</f>
        <v>1</v>
      </c>
      <c r="C2222" t="str">
        <f>IF(AND(B2222,MATCH(A2222,$A$1:$A$10073,0)=ROW()),COUNTIFS('2020'!$C$1:$C$2317,A2222,'2020'!$F$1:$F$2317,"&lt;&gt;二年")+COUNTIFS('2021'!$E$1:$E$2047,A2222,'2021'!$J$1:$J$2047,"&lt;&gt;二年")+COUNTIFS('2022'!$E$1:$E$1903,A2222,'2022'!$K$1:$K$1903,"&lt;&gt;二年")+COUNTIFS('2023'!$C$1:$C$1765,A2222,'2023'!$F$1:$F$1765,"&lt;&gt;二年",'2023'!$G$1:$G$1765,"&lt;&gt;*调整*")+COUNTIFS('2024'!$C$1:$C$2041,A2222,'2024'!$F$1:$F$2041,"&lt;&gt;二年",'2024'!$G$1:$G$2041,"&lt;&gt;*调整*")+ROW()/100000,"")</f>
        <v/>
      </c>
    </row>
    <row r="2223" spans="1:3" ht="15" customHeight="1">
      <c r="A2223" t="str">
        <f>'2020'!C2223</f>
        <v>航空服务艺术与管理</v>
      </c>
      <c r="B2223" t="b">
        <f>ISNUMBER('2020'!A2223)</f>
        <v>1</v>
      </c>
      <c r="C2223" t="str">
        <f>IF(AND(B2223,MATCH(A2223,$A$1:$A$10073,0)=ROW()),COUNTIFS('2020'!$C$1:$C$2317,A2223,'2020'!$F$1:$F$2317,"&lt;&gt;二年")+COUNTIFS('2021'!$E$1:$E$2047,A2223,'2021'!$J$1:$J$2047,"&lt;&gt;二年")+COUNTIFS('2022'!$E$1:$E$1903,A2223,'2022'!$K$1:$K$1903,"&lt;&gt;二年")+COUNTIFS('2023'!$C$1:$C$1765,A2223,'2023'!$F$1:$F$1765,"&lt;&gt;二年",'2023'!$G$1:$G$1765,"&lt;&gt;*调整*")+COUNTIFS('2024'!$C$1:$C$2041,A2223,'2024'!$F$1:$F$2041,"&lt;&gt;二年",'2024'!$G$1:$G$2041,"&lt;&gt;*调整*")+ROW()/100000,"")</f>
        <v/>
      </c>
    </row>
    <row r="2224" spans="1:3" ht="15" customHeight="1">
      <c r="A2224">
        <f>'2020'!C2224</f>
        <v>0</v>
      </c>
      <c r="B2224" t="b">
        <f>ISNUMBER('2020'!A2224)</f>
        <v>0</v>
      </c>
      <c r="C2224" t="str">
        <f>IF(AND(B2224,MATCH(A2224,$A$1:$A$10073,0)=ROW()),COUNTIFS('2020'!$C$1:$C$2317,A2224,'2020'!$F$1:$F$2317,"&lt;&gt;二年")+COUNTIFS('2021'!$E$1:$E$2047,A2224,'2021'!$J$1:$J$2047,"&lt;&gt;二年")+COUNTIFS('2022'!$E$1:$E$1903,A2224,'2022'!$K$1:$K$1903,"&lt;&gt;二年")+COUNTIFS('2023'!$C$1:$C$1765,A2224,'2023'!$F$1:$F$1765,"&lt;&gt;二年",'2023'!$G$1:$G$1765,"&lt;&gt;*调整*")+COUNTIFS('2024'!$C$1:$C$2041,A2224,'2024'!$F$1:$F$2041,"&lt;&gt;二年",'2024'!$G$1:$G$2041,"&lt;&gt;*调整*")+ROW()/100000,"")</f>
        <v/>
      </c>
    </row>
    <row r="2225" spans="1:3" ht="15" customHeight="1">
      <c r="A2225" t="str">
        <f>'2020'!C2225</f>
        <v>电子竞技运动与管理</v>
      </c>
      <c r="B2225" t="b">
        <f>ISNUMBER('2020'!A2225)</f>
        <v>1</v>
      </c>
      <c r="C2225" t="str">
        <f>IF(AND(B2225,MATCH(A2225,$A$1:$A$10073,0)=ROW()),COUNTIFS('2020'!$C$1:$C$2317,A2225,'2020'!$F$1:$F$2317,"&lt;&gt;二年")+COUNTIFS('2021'!$E$1:$E$2047,A2225,'2021'!$J$1:$J$2047,"&lt;&gt;二年")+COUNTIFS('2022'!$E$1:$E$1903,A2225,'2022'!$K$1:$K$1903,"&lt;&gt;二年")+COUNTIFS('2023'!$C$1:$C$1765,A2225,'2023'!$F$1:$F$1765,"&lt;&gt;二年",'2023'!$G$1:$G$1765,"&lt;&gt;*调整*")+COUNTIFS('2024'!$C$1:$C$2041,A2225,'2024'!$F$1:$F$2041,"&lt;&gt;二年",'2024'!$G$1:$G$2041,"&lt;&gt;*调整*")+ROW()/100000,"")</f>
        <v/>
      </c>
    </row>
    <row r="2226" spans="1:3" ht="15" customHeight="1">
      <c r="A2226" t="str">
        <f>'2020'!C2226</f>
        <v>眼视光医学</v>
      </c>
      <c r="B2226" t="b">
        <f>ISNUMBER('2020'!A2226)</f>
        <v>1</v>
      </c>
      <c r="C2226" t="str">
        <f>IF(AND(B2226,MATCH(A2226,$A$1:$A$10073,0)=ROW()),COUNTIFS('2020'!$C$1:$C$2317,A2226,'2020'!$F$1:$F$2317,"&lt;&gt;二年")+COUNTIFS('2021'!$E$1:$E$2047,A2226,'2021'!$J$1:$J$2047,"&lt;&gt;二年")+COUNTIFS('2022'!$E$1:$E$1903,A2226,'2022'!$K$1:$K$1903,"&lt;&gt;二年")+COUNTIFS('2023'!$C$1:$C$1765,A2226,'2023'!$F$1:$F$1765,"&lt;&gt;二年",'2023'!$G$1:$G$1765,"&lt;&gt;*调整*")+COUNTIFS('2024'!$C$1:$C$2041,A2226,'2024'!$F$1:$F$2041,"&lt;&gt;二年",'2024'!$G$1:$G$2041,"&lt;&gt;*调整*")+ROW()/100000,"")</f>
        <v/>
      </c>
    </row>
    <row r="2227" spans="1:3" ht="15" customHeight="1">
      <c r="A2227" t="str">
        <f>'2020'!C2227</f>
        <v>麻醉学</v>
      </c>
      <c r="B2227" t="b">
        <f>ISNUMBER('2020'!A2227)</f>
        <v>1</v>
      </c>
      <c r="C2227">
        <f>IF(AND(B2227,MATCH(A2227,$A$1:$A$10073,0)=ROW()),COUNTIFS('2020'!$C$1:$C$2317,A2227,'2020'!$F$1:$F$2317,"&lt;&gt;二年")+COUNTIFS('2021'!$E$1:$E$2047,A2227,'2021'!$J$1:$J$2047,"&lt;&gt;二年")+COUNTIFS('2022'!$E$1:$E$1903,A2227,'2022'!$K$1:$K$1903,"&lt;&gt;二年")+COUNTIFS('2023'!$C$1:$C$1765,A2227,'2023'!$F$1:$F$1765,"&lt;&gt;二年",'2023'!$G$1:$G$1765,"&lt;&gt;*调整*")+COUNTIFS('2024'!$C$1:$C$2041,A2227,'2024'!$F$1:$F$2041,"&lt;&gt;二年",'2024'!$G$1:$G$2041,"&lt;&gt;*调整*")+ROW()/100000,"")</f>
        <v>4.0222699999999998</v>
      </c>
    </row>
    <row r="2228" spans="1:3" ht="15" customHeight="1">
      <c r="A2228" t="str">
        <f>'2020'!C2228</f>
        <v>中医康复学</v>
      </c>
      <c r="B2228" t="b">
        <f>ISNUMBER('2020'!A2228)</f>
        <v>1</v>
      </c>
      <c r="C2228" t="str">
        <f>IF(AND(B2228,MATCH(A2228,$A$1:$A$10073,0)=ROW()),COUNTIFS('2020'!$C$1:$C$2317,A2228,'2020'!$F$1:$F$2317,"&lt;&gt;二年")+COUNTIFS('2021'!$E$1:$E$2047,A2228,'2021'!$J$1:$J$2047,"&lt;&gt;二年")+COUNTIFS('2022'!$E$1:$E$1903,A2228,'2022'!$K$1:$K$1903,"&lt;&gt;二年")+COUNTIFS('2023'!$C$1:$C$1765,A2228,'2023'!$F$1:$F$1765,"&lt;&gt;二年",'2023'!$G$1:$G$1765,"&lt;&gt;*调整*")+COUNTIFS('2024'!$C$1:$C$2041,A2228,'2024'!$F$1:$F$2041,"&lt;&gt;二年",'2024'!$G$1:$G$2041,"&lt;&gt;*调整*")+ROW()/100000,"")</f>
        <v/>
      </c>
    </row>
    <row r="2229" spans="1:3" ht="15" customHeight="1">
      <c r="A2229" t="str">
        <f>'2020'!C2229</f>
        <v>医学影像学</v>
      </c>
      <c r="B2229" t="b">
        <f>ISNUMBER('2020'!A2229)</f>
        <v>1</v>
      </c>
      <c r="C2229">
        <f>IF(AND(B2229,MATCH(A2229,$A$1:$A$10073,0)=ROW()),COUNTIFS('2020'!$C$1:$C$2317,A2229,'2020'!$F$1:$F$2317,"&lt;&gt;二年")+COUNTIFS('2021'!$E$1:$E$2047,A2229,'2021'!$J$1:$J$2047,"&lt;&gt;二年")+COUNTIFS('2022'!$E$1:$E$1903,A2229,'2022'!$K$1:$K$1903,"&lt;&gt;二年")+COUNTIFS('2023'!$C$1:$C$1765,A2229,'2023'!$F$1:$F$1765,"&lt;&gt;二年",'2023'!$G$1:$G$1765,"&lt;&gt;*调整*")+COUNTIFS('2024'!$C$1:$C$2041,A2229,'2024'!$F$1:$F$2041,"&lt;&gt;二年",'2024'!$G$1:$G$2041,"&lt;&gt;*调整*")+ROW()/100000,"")</f>
        <v>2.0222899999999999</v>
      </c>
    </row>
    <row r="2230" spans="1:3" ht="15" customHeight="1">
      <c r="A2230" t="str">
        <f>'2020'!C2230</f>
        <v>网络空间安全</v>
      </c>
      <c r="B2230" t="b">
        <f>ISNUMBER('2020'!A2230)</f>
        <v>1</v>
      </c>
      <c r="C2230" t="str">
        <f>IF(AND(B2230,MATCH(A2230,$A$1:$A$10073,0)=ROW()),COUNTIFS('2020'!$C$1:$C$2317,A2230,'2020'!$F$1:$F$2317,"&lt;&gt;二年")+COUNTIFS('2021'!$E$1:$E$2047,A2230,'2021'!$J$1:$J$2047,"&lt;&gt;二年")+COUNTIFS('2022'!$E$1:$E$1903,A2230,'2022'!$K$1:$K$1903,"&lt;&gt;二年")+COUNTIFS('2023'!$C$1:$C$1765,A2230,'2023'!$F$1:$F$1765,"&lt;&gt;二年",'2023'!$G$1:$G$1765,"&lt;&gt;*调整*")+COUNTIFS('2024'!$C$1:$C$2041,A2230,'2024'!$F$1:$F$2041,"&lt;&gt;二年",'2024'!$G$1:$G$2041,"&lt;&gt;*调整*")+ROW()/100000,"")</f>
        <v/>
      </c>
    </row>
    <row r="2231" spans="1:3" ht="15" customHeight="1">
      <c r="A2231" t="str">
        <f>'2020'!C2231</f>
        <v>航空服务艺术与管理</v>
      </c>
      <c r="B2231" t="b">
        <f>ISNUMBER('2020'!A2231)</f>
        <v>1</v>
      </c>
      <c r="C2231" t="str">
        <f>IF(AND(B2231,MATCH(A2231,$A$1:$A$10073,0)=ROW()),COUNTIFS('2020'!$C$1:$C$2317,A2231,'2020'!$F$1:$F$2317,"&lt;&gt;二年")+COUNTIFS('2021'!$E$1:$E$2047,A2231,'2021'!$J$1:$J$2047,"&lt;&gt;二年")+COUNTIFS('2022'!$E$1:$E$1903,A2231,'2022'!$K$1:$K$1903,"&lt;&gt;二年")+COUNTIFS('2023'!$C$1:$C$1765,A2231,'2023'!$F$1:$F$1765,"&lt;&gt;二年",'2023'!$G$1:$G$1765,"&lt;&gt;*调整*")+COUNTIFS('2024'!$C$1:$C$2041,A2231,'2024'!$F$1:$F$2041,"&lt;&gt;二年",'2024'!$G$1:$G$2041,"&lt;&gt;*调整*")+ROW()/100000,"")</f>
        <v/>
      </c>
    </row>
    <row r="2232" spans="1:3" ht="15" customHeight="1">
      <c r="A2232" t="str">
        <f>'2020'!C2232</f>
        <v>陶瓷艺术设计</v>
      </c>
      <c r="B2232" t="b">
        <f>ISNUMBER('2020'!A2232)</f>
        <v>1</v>
      </c>
      <c r="C2232">
        <f>IF(AND(B2232,MATCH(A2232,$A$1:$A$10073,0)=ROW()),COUNTIFS('2020'!$C$1:$C$2317,A2232,'2020'!$F$1:$F$2317,"&lt;&gt;二年")+COUNTIFS('2021'!$E$1:$E$2047,A2232,'2021'!$J$1:$J$2047,"&lt;&gt;二年")+COUNTIFS('2022'!$E$1:$E$1903,A2232,'2022'!$K$1:$K$1903,"&lt;&gt;二年")+COUNTIFS('2023'!$C$1:$C$1765,A2232,'2023'!$F$1:$F$1765,"&lt;&gt;二年",'2023'!$G$1:$G$1765,"&lt;&gt;*调整*")+COUNTIFS('2024'!$C$1:$C$2041,A2232,'2024'!$F$1:$F$2041,"&lt;&gt;二年",'2024'!$G$1:$G$2041,"&lt;&gt;*调整*")+ROW()/100000,"")</f>
        <v>6.0223199999999997</v>
      </c>
    </row>
    <row r="2233" spans="1:3" ht="15" customHeight="1">
      <c r="A2233" t="str">
        <f>'2020'!C2233</f>
        <v>金融学</v>
      </c>
      <c r="B2233" t="b">
        <f>ISNUMBER('2020'!A2233)</f>
        <v>1</v>
      </c>
      <c r="C2233" t="str">
        <f>IF(AND(B2233,MATCH(A2233,$A$1:$A$10073,0)=ROW()),COUNTIFS('2020'!$C$1:$C$2317,A2233,'2020'!$F$1:$F$2317,"&lt;&gt;二年")+COUNTIFS('2021'!$E$1:$E$2047,A2233,'2021'!$J$1:$J$2047,"&lt;&gt;二年")+COUNTIFS('2022'!$E$1:$E$1903,A2233,'2022'!$K$1:$K$1903,"&lt;&gt;二年")+COUNTIFS('2023'!$C$1:$C$1765,A2233,'2023'!$F$1:$F$1765,"&lt;&gt;二年",'2023'!$G$1:$G$1765,"&lt;&gt;*调整*")+COUNTIFS('2024'!$C$1:$C$2041,A2233,'2024'!$F$1:$F$2041,"&lt;&gt;二年",'2024'!$G$1:$G$2041,"&lt;&gt;*调整*")+ROW()/100000,"")</f>
        <v/>
      </c>
    </row>
    <row r="2234" spans="1:3" ht="15" customHeight="1">
      <c r="A2234" t="str">
        <f>'2020'!C2234</f>
        <v>航空服务艺术与管理</v>
      </c>
      <c r="B2234" t="b">
        <f>ISNUMBER('2020'!A2234)</f>
        <v>1</v>
      </c>
      <c r="C2234" t="str">
        <f>IF(AND(B2234,MATCH(A2234,$A$1:$A$10073,0)=ROW()),COUNTIFS('2020'!$C$1:$C$2317,A2234,'2020'!$F$1:$F$2317,"&lt;&gt;二年")+COUNTIFS('2021'!$E$1:$E$2047,A2234,'2021'!$J$1:$J$2047,"&lt;&gt;二年")+COUNTIFS('2022'!$E$1:$E$1903,A2234,'2022'!$K$1:$K$1903,"&lt;&gt;二年")+COUNTIFS('2023'!$C$1:$C$1765,A2234,'2023'!$F$1:$F$1765,"&lt;&gt;二年",'2023'!$G$1:$G$1765,"&lt;&gt;*调整*")+COUNTIFS('2024'!$C$1:$C$2041,A2234,'2024'!$F$1:$F$2041,"&lt;&gt;二年",'2024'!$G$1:$G$2041,"&lt;&gt;*调整*")+ROW()/100000,"")</f>
        <v/>
      </c>
    </row>
    <row r="2235" spans="1:3" ht="15" customHeight="1">
      <c r="A2235" t="str">
        <f>'2020'!C2235</f>
        <v>口腔医学</v>
      </c>
      <c r="B2235" t="b">
        <f>ISNUMBER('2020'!A2235)</f>
        <v>1</v>
      </c>
      <c r="C2235">
        <f>IF(AND(B2235,MATCH(A2235,$A$1:$A$10073,0)=ROW()),COUNTIFS('2020'!$C$1:$C$2317,A2235,'2020'!$F$1:$F$2317,"&lt;&gt;二年")+COUNTIFS('2021'!$E$1:$E$2047,A2235,'2021'!$J$1:$J$2047,"&lt;&gt;二年")+COUNTIFS('2022'!$E$1:$E$1903,A2235,'2022'!$K$1:$K$1903,"&lt;&gt;二年")+COUNTIFS('2023'!$C$1:$C$1765,A2235,'2023'!$F$1:$F$1765,"&lt;&gt;二年",'2023'!$G$1:$G$1765,"&lt;&gt;*调整*")+COUNTIFS('2024'!$C$1:$C$2041,A2235,'2024'!$F$1:$F$2041,"&lt;&gt;二年",'2024'!$G$1:$G$2041,"&lt;&gt;*调整*")+ROW()/100000,"")</f>
        <v>13.022349999999999</v>
      </c>
    </row>
    <row r="2236" spans="1:3" ht="15" customHeight="1">
      <c r="A2236" t="str">
        <f>'2020'!C2236</f>
        <v>工商管理</v>
      </c>
      <c r="B2236" t="b">
        <f>ISNUMBER('2020'!A2236)</f>
        <v>1</v>
      </c>
      <c r="C2236" t="str">
        <f>IF(AND(B2236,MATCH(A2236,$A$1:$A$10073,0)=ROW()),COUNTIFS('2020'!$C$1:$C$2317,A2236,'2020'!$F$1:$F$2317,"&lt;&gt;二年")+COUNTIFS('2021'!$E$1:$E$2047,A2236,'2021'!$J$1:$J$2047,"&lt;&gt;二年")+COUNTIFS('2022'!$E$1:$E$1903,A2236,'2022'!$K$1:$K$1903,"&lt;&gt;二年")+COUNTIFS('2023'!$C$1:$C$1765,A2236,'2023'!$F$1:$F$1765,"&lt;&gt;二年",'2023'!$G$1:$G$1765,"&lt;&gt;*调整*")+COUNTIFS('2024'!$C$1:$C$2041,A2236,'2024'!$F$1:$F$2041,"&lt;&gt;二年",'2024'!$G$1:$G$2041,"&lt;&gt;*调整*")+ROW()/100000,"")</f>
        <v/>
      </c>
    </row>
    <row r="2237" spans="1:3" ht="15" customHeight="1">
      <c r="A2237" t="str">
        <f>'2020'!C2237</f>
        <v>航空服务艺术与管理</v>
      </c>
      <c r="B2237" t="b">
        <f>ISNUMBER('2020'!A2237)</f>
        <v>1</v>
      </c>
      <c r="C2237" t="str">
        <f>IF(AND(B2237,MATCH(A2237,$A$1:$A$10073,0)=ROW()),COUNTIFS('2020'!$C$1:$C$2317,A2237,'2020'!$F$1:$F$2317,"&lt;&gt;二年")+COUNTIFS('2021'!$E$1:$E$2047,A2237,'2021'!$J$1:$J$2047,"&lt;&gt;二年")+COUNTIFS('2022'!$E$1:$E$1903,A2237,'2022'!$K$1:$K$1903,"&lt;&gt;二年")+COUNTIFS('2023'!$C$1:$C$1765,A2237,'2023'!$F$1:$F$1765,"&lt;&gt;二年",'2023'!$G$1:$G$1765,"&lt;&gt;*调整*")+COUNTIFS('2024'!$C$1:$C$2041,A2237,'2024'!$F$1:$F$2041,"&lt;&gt;二年",'2024'!$G$1:$G$2041,"&lt;&gt;*调整*")+ROW()/100000,"")</f>
        <v/>
      </c>
    </row>
    <row r="2238" spans="1:3" ht="15" customHeight="1">
      <c r="A2238" t="str">
        <f>'2020'!C2238</f>
        <v>会计学</v>
      </c>
      <c r="B2238" t="b">
        <f>ISNUMBER('2020'!A2238)</f>
        <v>1</v>
      </c>
      <c r="C2238" t="str">
        <f>IF(AND(B2238,MATCH(A2238,$A$1:$A$10073,0)=ROW()),COUNTIFS('2020'!$C$1:$C$2317,A2238,'2020'!$F$1:$F$2317,"&lt;&gt;二年")+COUNTIFS('2021'!$E$1:$E$2047,A2238,'2021'!$J$1:$J$2047,"&lt;&gt;二年")+COUNTIFS('2022'!$E$1:$E$1903,A2238,'2022'!$K$1:$K$1903,"&lt;&gt;二年")+COUNTIFS('2023'!$C$1:$C$1765,A2238,'2023'!$F$1:$F$1765,"&lt;&gt;二年",'2023'!$G$1:$G$1765,"&lt;&gt;*调整*")+COUNTIFS('2024'!$C$1:$C$2041,A2238,'2024'!$F$1:$F$2041,"&lt;&gt;二年",'2024'!$G$1:$G$2041,"&lt;&gt;*调整*")+ROW()/100000,"")</f>
        <v/>
      </c>
    </row>
    <row r="2239" spans="1:3" ht="15" customHeight="1">
      <c r="A2239" t="str">
        <f>'2020'!C2239</f>
        <v>社区矫正</v>
      </c>
      <c r="B2239" t="b">
        <f>ISNUMBER('2020'!A2239)</f>
        <v>1</v>
      </c>
      <c r="C2239" t="str">
        <f>IF(AND(B2239,MATCH(A2239,$A$1:$A$10073,0)=ROW()),COUNTIFS('2020'!$C$1:$C$2317,A2239,'2020'!$F$1:$F$2317,"&lt;&gt;二年")+COUNTIFS('2021'!$E$1:$E$2047,A2239,'2021'!$J$1:$J$2047,"&lt;&gt;二年")+COUNTIFS('2022'!$E$1:$E$1903,A2239,'2022'!$K$1:$K$1903,"&lt;&gt;二年")+COUNTIFS('2023'!$C$1:$C$1765,A2239,'2023'!$F$1:$F$1765,"&lt;&gt;二年",'2023'!$G$1:$G$1765,"&lt;&gt;*调整*")+COUNTIFS('2024'!$C$1:$C$2041,A2239,'2024'!$F$1:$F$2041,"&lt;&gt;二年",'2024'!$G$1:$G$2041,"&lt;&gt;*调整*")+ROW()/100000,"")</f>
        <v/>
      </c>
    </row>
    <row r="2240" spans="1:3" ht="15" customHeight="1">
      <c r="A2240" t="str">
        <f>'2020'!C2240</f>
        <v>会计学</v>
      </c>
      <c r="B2240" t="b">
        <f>ISNUMBER('2020'!A2240)</f>
        <v>1</v>
      </c>
      <c r="C2240" t="str">
        <f>IF(AND(B2240,MATCH(A2240,$A$1:$A$10073,0)=ROW()),COUNTIFS('2020'!$C$1:$C$2317,A2240,'2020'!$F$1:$F$2317,"&lt;&gt;二年")+COUNTIFS('2021'!$E$1:$E$2047,A2240,'2021'!$J$1:$J$2047,"&lt;&gt;二年")+COUNTIFS('2022'!$E$1:$E$1903,A2240,'2022'!$K$1:$K$1903,"&lt;&gt;二年")+COUNTIFS('2023'!$C$1:$C$1765,A2240,'2023'!$F$1:$F$1765,"&lt;&gt;二年",'2023'!$G$1:$G$1765,"&lt;&gt;*调整*")+COUNTIFS('2024'!$C$1:$C$2041,A2240,'2024'!$F$1:$F$2041,"&lt;&gt;二年",'2024'!$G$1:$G$2041,"&lt;&gt;*调整*")+ROW()/100000,"")</f>
        <v/>
      </c>
    </row>
    <row r="2241" spans="1:3" ht="15" customHeight="1">
      <c r="A2241">
        <f>'2020'!C2241</f>
        <v>0</v>
      </c>
      <c r="B2241" t="b">
        <f>ISNUMBER('2020'!A2241)</f>
        <v>0</v>
      </c>
      <c r="C2241" t="str">
        <f>IF(AND(B2241,MATCH(A2241,$A$1:$A$10073,0)=ROW()),COUNTIFS('2020'!$C$1:$C$2317,A2241,'2020'!$F$1:$F$2317,"&lt;&gt;二年")+COUNTIFS('2021'!$E$1:$E$2047,A2241,'2021'!$J$1:$J$2047,"&lt;&gt;二年")+COUNTIFS('2022'!$E$1:$E$1903,A2241,'2022'!$K$1:$K$1903,"&lt;&gt;二年")+COUNTIFS('2023'!$C$1:$C$1765,A2241,'2023'!$F$1:$F$1765,"&lt;&gt;二年",'2023'!$G$1:$G$1765,"&lt;&gt;*调整*")+COUNTIFS('2024'!$C$1:$C$2041,A2241,'2024'!$F$1:$F$2041,"&lt;&gt;二年",'2024'!$G$1:$G$2041,"&lt;&gt;*调整*")+ROW()/100000,"")</f>
        <v/>
      </c>
    </row>
    <row r="2242" spans="1:3" ht="15" customHeight="1">
      <c r="A2242" t="str">
        <f>'2020'!C2242</f>
        <v>临床医学</v>
      </c>
      <c r="B2242" t="b">
        <f>ISNUMBER('2020'!A2242)</f>
        <v>1</v>
      </c>
      <c r="C2242" t="str">
        <f>IF(AND(B2242,MATCH(A2242,$A$1:$A$10073,0)=ROW()),COUNTIFS('2020'!$C$1:$C$2317,A2242,'2020'!$F$1:$F$2317,"&lt;&gt;二年")+COUNTIFS('2021'!$E$1:$E$2047,A2242,'2021'!$J$1:$J$2047,"&lt;&gt;二年")+COUNTIFS('2022'!$E$1:$E$1903,A2242,'2022'!$K$1:$K$1903,"&lt;&gt;二年")+COUNTIFS('2023'!$C$1:$C$1765,A2242,'2023'!$F$1:$F$1765,"&lt;&gt;二年",'2023'!$G$1:$G$1765,"&lt;&gt;*调整*")+COUNTIFS('2024'!$C$1:$C$2041,A2242,'2024'!$F$1:$F$2041,"&lt;&gt;二年",'2024'!$G$1:$G$2041,"&lt;&gt;*调整*")+ROW()/100000,"")</f>
        <v/>
      </c>
    </row>
    <row r="2243" spans="1:3" ht="15" customHeight="1">
      <c r="A2243" t="str">
        <f>'2020'!C2243</f>
        <v>网络空间安全</v>
      </c>
      <c r="B2243" t="b">
        <f>ISNUMBER('2020'!A2243)</f>
        <v>1</v>
      </c>
      <c r="C2243" t="str">
        <f>IF(AND(B2243,MATCH(A2243,$A$1:$A$10073,0)=ROW()),COUNTIFS('2020'!$C$1:$C$2317,A2243,'2020'!$F$1:$F$2317,"&lt;&gt;二年")+COUNTIFS('2021'!$E$1:$E$2047,A2243,'2021'!$J$1:$J$2047,"&lt;&gt;二年")+COUNTIFS('2022'!$E$1:$E$1903,A2243,'2022'!$K$1:$K$1903,"&lt;&gt;二年")+COUNTIFS('2023'!$C$1:$C$1765,A2243,'2023'!$F$1:$F$1765,"&lt;&gt;二年",'2023'!$G$1:$G$1765,"&lt;&gt;*调整*")+COUNTIFS('2024'!$C$1:$C$2041,A2243,'2024'!$F$1:$F$2041,"&lt;&gt;二年",'2024'!$G$1:$G$2041,"&lt;&gt;*调整*")+ROW()/100000,"")</f>
        <v/>
      </c>
    </row>
    <row r="2244" spans="1:3" ht="15" customHeight="1">
      <c r="A2244" t="str">
        <f>'2020'!C2244</f>
        <v>饲料工程</v>
      </c>
      <c r="B2244" t="b">
        <f>ISNUMBER('2020'!A2244)</f>
        <v>1</v>
      </c>
      <c r="C2244">
        <f>IF(AND(B2244,MATCH(A2244,$A$1:$A$10073,0)=ROW()),COUNTIFS('2020'!$C$1:$C$2317,A2244,'2020'!$F$1:$F$2317,"&lt;&gt;二年")+COUNTIFS('2021'!$E$1:$E$2047,A2244,'2021'!$J$1:$J$2047,"&lt;&gt;二年")+COUNTIFS('2022'!$E$1:$E$1903,A2244,'2022'!$K$1:$K$1903,"&lt;&gt;二年")+COUNTIFS('2023'!$C$1:$C$1765,A2244,'2023'!$F$1:$F$1765,"&lt;&gt;二年",'2023'!$G$1:$G$1765,"&lt;&gt;*调整*")+COUNTIFS('2024'!$C$1:$C$2041,A2244,'2024'!$F$1:$F$2041,"&lt;&gt;二年",'2024'!$G$1:$G$2041,"&lt;&gt;*调整*")+ROW()/100000,"")</f>
        <v>5.0224399999999996</v>
      </c>
    </row>
    <row r="2245" spans="1:3" ht="15" customHeight="1">
      <c r="A2245" t="str">
        <f>'2020'!C2245</f>
        <v>航空服务艺术与管理</v>
      </c>
      <c r="B2245" t="b">
        <f>ISNUMBER('2020'!A2245)</f>
        <v>1</v>
      </c>
      <c r="C2245" t="str">
        <f>IF(AND(B2245,MATCH(A2245,$A$1:$A$10073,0)=ROW()),COUNTIFS('2020'!$C$1:$C$2317,A2245,'2020'!$F$1:$F$2317,"&lt;&gt;二年")+COUNTIFS('2021'!$E$1:$E$2047,A2245,'2021'!$J$1:$J$2047,"&lt;&gt;二年")+COUNTIFS('2022'!$E$1:$E$1903,A2245,'2022'!$K$1:$K$1903,"&lt;&gt;二年")+COUNTIFS('2023'!$C$1:$C$1765,A2245,'2023'!$F$1:$F$1765,"&lt;&gt;二年",'2023'!$G$1:$G$1765,"&lt;&gt;*调整*")+COUNTIFS('2024'!$C$1:$C$2041,A2245,'2024'!$F$1:$F$2041,"&lt;&gt;二年",'2024'!$G$1:$G$2041,"&lt;&gt;*调整*")+ROW()/100000,"")</f>
        <v/>
      </c>
    </row>
    <row r="2246" spans="1:3" ht="15" customHeight="1">
      <c r="A2246" t="str">
        <f>'2020'!C2246</f>
        <v>智慧牧业科学与工程</v>
      </c>
      <c r="B2246" t="b">
        <f>ISNUMBER('2020'!A2246)</f>
        <v>1</v>
      </c>
      <c r="C2246" t="str">
        <f>IF(AND(B2246,MATCH(A2246,$A$1:$A$10073,0)=ROW()),COUNTIFS('2020'!$C$1:$C$2317,A2246,'2020'!$F$1:$F$2317,"&lt;&gt;二年")+COUNTIFS('2021'!$E$1:$E$2047,A2246,'2021'!$J$1:$J$2047,"&lt;&gt;二年")+COUNTIFS('2022'!$E$1:$E$1903,A2246,'2022'!$K$1:$K$1903,"&lt;&gt;二年")+COUNTIFS('2023'!$C$1:$C$1765,A2246,'2023'!$F$1:$F$1765,"&lt;&gt;二年",'2023'!$G$1:$G$1765,"&lt;&gt;*调整*")+COUNTIFS('2024'!$C$1:$C$2041,A2246,'2024'!$F$1:$F$2041,"&lt;&gt;二年",'2024'!$G$1:$G$2041,"&lt;&gt;*调整*")+ROW()/100000,"")</f>
        <v/>
      </c>
    </row>
    <row r="2247" spans="1:3" ht="15" customHeight="1">
      <c r="A2247" t="str">
        <f>'2020'!C2247</f>
        <v>旅游管理</v>
      </c>
      <c r="B2247" t="b">
        <f>ISNUMBER('2020'!A2247)</f>
        <v>1</v>
      </c>
      <c r="C2247" t="str">
        <f>IF(AND(B2247,MATCH(A2247,$A$1:$A$10073,0)=ROW()),COUNTIFS('2020'!$C$1:$C$2317,A2247,'2020'!$F$1:$F$2317,"&lt;&gt;二年")+COUNTIFS('2021'!$E$1:$E$2047,A2247,'2021'!$J$1:$J$2047,"&lt;&gt;二年")+COUNTIFS('2022'!$E$1:$E$1903,A2247,'2022'!$K$1:$K$1903,"&lt;&gt;二年")+COUNTIFS('2023'!$C$1:$C$1765,A2247,'2023'!$F$1:$F$1765,"&lt;&gt;二年",'2023'!$G$1:$G$1765,"&lt;&gt;*调整*")+COUNTIFS('2024'!$C$1:$C$2041,A2247,'2024'!$F$1:$F$2041,"&lt;&gt;二年",'2024'!$G$1:$G$2041,"&lt;&gt;*调整*")+ROW()/100000,"")</f>
        <v/>
      </c>
    </row>
    <row r="2248" spans="1:3" ht="15" customHeight="1">
      <c r="A2248" t="str">
        <f>'2020'!C2248</f>
        <v>眼视光医学</v>
      </c>
      <c r="B2248" t="b">
        <f>ISNUMBER('2020'!A2248)</f>
        <v>1</v>
      </c>
      <c r="C2248" t="str">
        <f>IF(AND(B2248,MATCH(A2248,$A$1:$A$10073,0)=ROW()),COUNTIFS('2020'!$C$1:$C$2317,A2248,'2020'!$F$1:$F$2317,"&lt;&gt;二年")+COUNTIFS('2021'!$E$1:$E$2047,A2248,'2021'!$J$1:$J$2047,"&lt;&gt;二年")+COUNTIFS('2022'!$E$1:$E$1903,A2248,'2022'!$K$1:$K$1903,"&lt;&gt;二年")+COUNTIFS('2023'!$C$1:$C$1765,A2248,'2023'!$F$1:$F$1765,"&lt;&gt;二年",'2023'!$G$1:$G$1765,"&lt;&gt;*调整*")+COUNTIFS('2024'!$C$1:$C$2041,A2248,'2024'!$F$1:$F$2041,"&lt;&gt;二年",'2024'!$G$1:$G$2041,"&lt;&gt;*调整*")+ROW()/100000,"")</f>
        <v/>
      </c>
    </row>
    <row r="2249" spans="1:3" ht="15" customHeight="1">
      <c r="A2249" t="str">
        <f>'2020'!C2249</f>
        <v>临床医学</v>
      </c>
      <c r="B2249" t="b">
        <f>ISNUMBER('2020'!A2249)</f>
        <v>1</v>
      </c>
      <c r="C2249" t="str">
        <f>IF(AND(B2249,MATCH(A2249,$A$1:$A$10073,0)=ROW()),COUNTIFS('2020'!$C$1:$C$2317,A2249,'2020'!$F$1:$F$2317,"&lt;&gt;二年")+COUNTIFS('2021'!$E$1:$E$2047,A2249,'2021'!$J$1:$J$2047,"&lt;&gt;二年")+COUNTIFS('2022'!$E$1:$E$1903,A2249,'2022'!$K$1:$K$1903,"&lt;&gt;二年")+COUNTIFS('2023'!$C$1:$C$1765,A2249,'2023'!$F$1:$F$1765,"&lt;&gt;二年",'2023'!$G$1:$G$1765,"&lt;&gt;*调整*")+COUNTIFS('2024'!$C$1:$C$2041,A2249,'2024'!$F$1:$F$2041,"&lt;&gt;二年",'2024'!$G$1:$G$2041,"&lt;&gt;*调整*")+ROW()/100000,"")</f>
        <v/>
      </c>
    </row>
    <row r="2250" spans="1:3" ht="15" customHeight="1">
      <c r="A2250" t="str">
        <f>'2020'!C2250</f>
        <v>增材制造工程</v>
      </c>
      <c r="B2250" t="b">
        <f>ISNUMBER('2020'!A2250)</f>
        <v>1</v>
      </c>
      <c r="C2250">
        <f>IF(AND(B2250,MATCH(A2250,$A$1:$A$10073,0)=ROW()),COUNTIFS('2020'!$C$1:$C$2317,A2250,'2020'!$F$1:$F$2317,"&lt;&gt;二年")+COUNTIFS('2021'!$E$1:$E$2047,A2250,'2021'!$J$1:$J$2047,"&lt;&gt;二年")+COUNTIFS('2022'!$E$1:$E$1903,A2250,'2022'!$K$1:$K$1903,"&lt;&gt;二年")+COUNTIFS('2023'!$C$1:$C$1765,A2250,'2023'!$F$1:$F$1765,"&lt;&gt;二年",'2023'!$G$1:$G$1765,"&lt;&gt;*调整*")+COUNTIFS('2024'!$C$1:$C$2041,A2250,'2024'!$F$1:$F$2041,"&lt;&gt;二年",'2024'!$G$1:$G$2041,"&lt;&gt;*调整*")+ROW()/100000,"")</f>
        <v>23.022500000000001</v>
      </c>
    </row>
    <row r="2251" spans="1:3" ht="15" customHeight="1">
      <c r="A2251" t="str">
        <f>'2020'!C2251</f>
        <v>涉外警务</v>
      </c>
      <c r="B2251" t="b">
        <f>ISNUMBER('2020'!A2251)</f>
        <v>1</v>
      </c>
      <c r="C2251">
        <f>IF(AND(B2251,MATCH(A2251,$A$1:$A$10073,0)=ROW()),COUNTIFS('2020'!$C$1:$C$2317,A2251,'2020'!$F$1:$F$2317,"&lt;&gt;二年")+COUNTIFS('2021'!$E$1:$E$2047,A2251,'2021'!$J$1:$J$2047,"&lt;&gt;二年")+COUNTIFS('2022'!$E$1:$E$1903,A2251,'2022'!$K$1:$K$1903,"&lt;&gt;二年")+COUNTIFS('2023'!$C$1:$C$1765,A2251,'2023'!$F$1:$F$1765,"&lt;&gt;二年",'2023'!$G$1:$G$1765,"&lt;&gt;*调整*")+COUNTIFS('2024'!$C$1:$C$2041,A2251,'2024'!$F$1:$F$2041,"&lt;&gt;二年",'2024'!$G$1:$G$2041,"&lt;&gt;*调整*")+ROW()/100000,"")</f>
        <v>5.0225099999999996</v>
      </c>
    </row>
    <row r="2252" spans="1:3" ht="15" customHeight="1">
      <c r="A2252" t="str">
        <f>'2020'!C2252</f>
        <v>医学影像学</v>
      </c>
      <c r="B2252" t="b">
        <f>ISNUMBER('2020'!A2252)</f>
        <v>1</v>
      </c>
      <c r="C2252" t="str">
        <f>IF(AND(B2252,MATCH(A2252,$A$1:$A$10073,0)=ROW()),COUNTIFS('2020'!$C$1:$C$2317,A2252,'2020'!$F$1:$F$2317,"&lt;&gt;二年")+COUNTIFS('2021'!$E$1:$E$2047,A2252,'2021'!$J$1:$J$2047,"&lt;&gt;二年")+COUNTIFS('2022'!$E$1:$E$1903,A2252,'2022'!$K$1:$K$1903,"&lt;&gt;二年")+COUNTIFS('2023'!$C$1:$C$1765,A2252,'2023'!$F$1:$F$1765,"&lt;&gt;二年",'2023'!$G$1:$G$1765,"&lt;&gt;*调整*")+COUNTIFS('2024'!$C$1:$C$2041,A2252,'2024'!$F$1:$F$2041,"&lt;&gt;二年",'2024'!$G$1:$G$2041,"&lt;&gt;*调整*")+ROW()/100000,"")</f>
        <v/>
      </c>
    </row>
    <row r="2253" spans="1:3" ht="15" customHeight="1">
      <c r="A2253" t="str">
        <f>'2020'!C2253</f>
        <v>航空服务艺术与管理</v>
      </c>
      <c r="B2253" t="b">
        <f>ISNUMBER('2020'!A2253)</f>
        <v>1</v>
      </c>
      <c r="C2253" t="str">
        <f>IF(AND(B2253,MATCH(A2253,$A$1:$A$10073,0)=ROW()),COUNTIFS('2020'!$C$1:$C$2317,A2253,'2020'!$F$1:$F$2317,"&lt;&gt;二年")+COUNTIFS('2021'!$E$1:$E$2047,A2253,'2021'!$J$1:$J$2047,"&lt;&gt;二年")+COUNTIFS('2022'!$E$1:$E$1903,A2253,'2022'!$K$1:$K$1903,"&lt;&gt;二年")+COUNTIFS('2023'!$C$1:$C$1765,A2253,'2023'!$F$1:$F$1765,"&lt;&gt;二年",'2023'!$G$1:$G$1765,"&lt;&gt;*调整*")+COUNTIFS('2024'!$C$1:$C$2041,A2253,'2024'!$F$1:$F$2041,"&lt;&gt;二年",'2024'!$G$1:$G$2041,"&lt;&gt;*调整*")+ROW()/100000,"")</f>
        <v/>
      </c>
    </row>
    <row r="2254" spans="1:3" ht="15" customHeight="1">
      <c r="A2254">
        <f>'2020'!C2254</f>
        <v>0</v>
      </c>
      <c r="B2254" t="b">
        <f>ISNUMBER('2020'!A2254)</f>
        <v>0</v>
      </c>
      <c r="C2254" t="str">
        <f>IF(AND(B2254,MATCH(A2254,$A$1:$A$10073,0)=ROW()),COUNTIFS('2020'!$C$1:$C$2317,A2254,'2020'!$F$1:$F$2317,"&lt;&gt;二年")+COUNTIFS('2021'!$E$1:$E$2047,A2254,'2021'!$J$1:$J$2047,"&lt;&gt;二年")+COUNTIFS('2022'!$E$1:$E$1903,A2254,'2022'!$K$1:$K$1903,"&lt;&gt;二年")+COUNTIFS('2023'!$C$1:$C$1765,A2254,'2023'!$F$1:$F$1765,"&lt;&gt;二年",'2023'!$G$1:$G$1765,"&lt;&gt;*调整*")+COUNTIFS('2024'!$C$1:$C$2041,A2254,'2024'!$F$1:$F$2041,"&lt;&gt;二年",'2024'!$G$1:$G$2041,"&lt;&gt;*调整*")+ROW()/100000,"")</f>
        <v/>
      </c>
    </row>
    <row r="2255" spans="1:3" ht="15" customHeight="1">
      <c r="A2255" t="str">
        <f>'2020'!C2255</f>
        <v>饲料工程</v>
      </c>
      <c r="B2255" t="b">
        <f>ISNUMBER('2020'!A2255)</f>
        <v>1</v>
      </c>
      <c r="C2255" t="str">
        <f>IF(AND(B2255,MATCH(A2255,$A$1:$A$10073,0)=ROW()),COUNTIFS('2020'!$C$1:$C$2317,A2255,'2020'!$F$1:$F$2317,"&lt;&gt;二年")+COUNTIFS('2021'!$E$1:$E$2047,A2255,'2021'!$J$1:$J$2047,"&lt;&gt;二年")+COUNTIFS('2022'!$E$1:$E$1903,A2255,'2022'!$K$1:$K$1903,"&lt;&gt;二年")+COUNTIFS('2023'!$C$1:$C$1765,A2255,'2023'!$F$1:$F$1765,"&lt;&gt;二年",'2023'!$G$1:$G$1765,"&lt;&gt;*调整*")+COUNTIFS('2024'!$C$1:$C$2041,A2255,'2024'!$F$1:$F$2041,"&lt;&gt;二年",'2024'!$G$1:$G$2041,"&lt;&gt;*调整*")+ROW()/100000,"")</f>
        <v/>
      </c>
    </row>
    <row r="2256" spans="1:3" ht="15" customHeight="1">
      <c r="A2256" t="str">
        <f>'2020'!C2256</f>
        <v>中医骨伤科学</v>
      </c>
      <c r="B2256" t="b">
        <f>ISNUMBER('2020'!A2256)</f>
        <v>1</v>
      </c>
      <c r="C2256" t="str">
        <f>IF(AND(B2256,MATCH(A2256,$A$1:$A$10073,0)=ROW()),COUNTIFS('2020'!$C$1:$C$2317,A2256,'2020'!$F$1:$F$2317,"&lt;&gt;二年")+COUNTIFS('2021'!$E$1:$E$2047,A2256,'2021'!$J$1:$J$2047,"&lt;&gt;二年")+COUNTIFS('2022'!$E$1:$E$1903,A2256,'2022'!$K$1:$K$1903,"&lt;&gt;二年")+COUNTIFS('2023'!$C$1:$C$1765,A2256,'2023'!$F$1:$F$1765,"&lt;&gt;二年",'2023'!$G$1:$G$1765,"&lt;&gt;*调整*")+COUNTIFS('2024'!$C$1:$C$2041,A2256,'2024'!$F$1:$F$2041,"&lt;&gt;二年",'2024'!$G$1:$G$2041,"&lt;&gt;*调整*")+ROW()/100000,"")</f>
        <v/>
      </c>
    </row>
    <row r="2257" spans="1:3" ht="15" customHeight="1">
      <c r="A2257" t="str">
        <f>'2020'!C2257</f>
        <v>航空服务艺术与管理</v>
      </c>
      <c r="B2257" t="b">
        <f>ISNUMBER('2020'!A2257)</f>
        <v>1</v>
      </c>
      <c r="C2257" t="str">
        <f>IF(AND(B2257,MATCH(A2257,$A$1:$A$10073,0)=ROW()),COUNTIFS('2020'!$C$1:$C$2317,A2257,'2020'!$F$1:$F$2317,"&lt;&gt;二年")+COUNTIFS('2021'!$E$1:$E$2047,A2257,'2021'!$J$1:$J$2047,"&lt;&gt;二年")+COUNTIFS('2022'!$E$1:$E$1903,A2257,'2022'!$K$1:$K$1903,"&lt;&gt;二年")+COUNTIFS('2023'!$C$1:$C$1765,A2257,'2023'!$F$1:$F$1765,"&lt;&gt;二年",'2023'!$G$1:$G$1765,"&lt;&gt;*调整*")+COUNTIFS('2024'!$C$1:$C$2041,A2257,'2024'!$F$1:$F$2041,"&lt;&gt;二年",'2024'!$G$1:$G$2041,"&lt;&gt;*调整*")+ROW()/100000,"")</f>
        <v/>
      </c>
    </row>
    <row r="2258" spans="1:3" ht="15" customHeight="1">
      <c r="A2258" t="str">
        <f>'2020'!C2258</f>
        <v>跨媒体艺术</v>
      </c>
      <c r="B2258" t="b">
        <f>ISNUMBER('2020'!A2258)</f>
        <v>1</v>
      </c>
      <c r="C2258" t="str">
        <f>IF(AND(B2258,MATCH(A2258,$A$1:$A$10073,0)=ROW()),COUNTIFS('2020'!$C$1:$C$2317,A2258,'2020'!$F$1:$F$2317,"&lt;&gt;二年")+COUNTIFS('2021'!$E$1:$E$2047,A2258,'2021'!$J$1:$J$2047,"&lt;&gt;二年")+COUNTIFS('2022'!$E$1:$E$1903,A2258,'2022'!$K$1:$K$1903,"&lt;&gt;二年")+COUNTIFS('2023'!$C$1:$C$1765,A2258,'2023'!$F$1:$F$1765,"&lt;&gt;二年",'2023'!$G$1:$G$1765,"&lt;&gt;*调整*")+COUNTIFS('2024'!$C$1:$C$2041,A2258,'2024'!$F$1:$F$2041,"&lt;&gt;二年",'2024'!$G$1:$G$2041,"&lt;&gt;*调整*")+ROW()/100000,"")</f>
        <v/>
      </c>
    </row>
    <row r="2259" spans="1:3" ht="15" customHeight="1">
      <c r="A2259" t="str">
        <f>'2020'!C2259</f>
        <v>预防医学</v>
      </c>
      <c r="B2259" t="b">
        <f>ISNUMBER('2020'!A2259)</f>
        <v>1</v>
      </c>
      <c r="C2259" t="str">
        <f>IF(AND(B2259,MATCH(A2259,$A$1:$A$10073,0)=ROW()),COUNTIFS('2020'!$C$1:$C$2317,A2259,'2020'!$F$1:$F$2317,"&lt;&gt;二年")+COUNTIFS('2021'!$E$1:$E$2047,A2259,'2021'!$J$1:$J$2047,"&lt;&gt;二年")+COUNTIFS('2022'!$E$1:$E$1903,A2259,'2022'!$K$1:$K$1903,"&lt;&gt;二年")+COUNTIFS('2023'!$C$1:$C$1765,A2259,'2023'!$F$1:$F$1765,"&lt;&gt;二年",'2023'!$G$1:$G$1765,"&lt;&gt;*调整*")+COUNTIFS('2024'!$C$1:$C$2041,A2259,'2024'!$F$1:$F$2041,"&lt;&gt;二年",'2024'!$G$1:$G$2041,"&lt;&gt;*调整*")+ROW()/100000,"")</f>
        <v/>
      </c>
    </row>
    <row r="2260" spans="1:3" ht="15" customHeight="1">
      <c r="A2260" t="str">
        <f>'2020'!C2260</f>
        <v>临床医学</v>
      </c>
      <c r="B2260" t="b">
        <f>ISNUMBER('2020'!A2260)</f>
        <v>1</v>
      </c>
      <c r="C2260" t="str">
        <f>IF(AND(B2260,MATCH(A2260,$A$1:$A$10073,0)=ROW()),COUNTIFS('2020'!$C$1:$C$2317,A2260,'2020'!$F$1:$F$2317,"&lt;&gt;二年")+COUNTIFS('2021'!$E$1:$E$2047,A2260,'2021'!$J$1:$J$2047,"&lt;&gt;二年")+COUNTIFS('2022'!$E$1:$E$1903,A2260,'2022'!$K$1:$K$1903,"&lt;&gt;二年")+COUNTIFS('2023'!$C$1:$C$1765,A2260,'2023'!$F$1:$F$1765,"&lt;&gt;二年",'2023'!$G$1:$G$1765,"&lt;&gt;*调整*")+COUNTIFS('2024'!$C$1:$C$2041,A2260,'2024'!$F$1:$F$2041,"&lt;&gt;二年",'2024'!$G$1:$G$2041,"&lt;&gt;*调整*")+ROW()/100000,"")</f>
        <v/>
      </c>
    </row>
    <row r="2261" spans="1:3" ht="15" customHeight="1">
      <c r="A2261" t="str">
        <f>'2020'!C2261</f>
        <v>航空服务艺术与管理</v>
      </c>
      <c r="B2261" t="b">
        <f>ISNUMBER('2020'!A2261)</f>
        <v>1</v>
      </c>
      <c r="C2261" t="str">
        <f>IF(AND(B2261,MATCH(A2261,$A$1:$A$10073,0)=ROW()),COUNTIFS('2020'!$C$1:$C$2317,A2261,'2020'!$F$1:$F$2317,"&lt;&gt;二年")+COUNTIFS('2021'!$E$1:$E$2047,A2261,'2021'!$J$1:$J$2047,"&lt;&gt;二年")+COUNTIFS('2022'!$E$1:$E$1903,A2261,'2022'!$K$1:$K$1903,"&lt;&gt;二年")+COUNTIFS('2023'!$C$1:$C$1765,A2261,'2023'!$F$1:$F$1765,"&lt;&gt;二年",'2023'!$G$1:$G$1765,"&lt;&gt;*调整*")+COUNTIFS('2024'!$C$1:$C$2041,A2261,'2024'!$F$1:$F$2041,"&lt;&gt;二年",'2024'!$G$1:$G$2041,"&lt;&gt;*调整*")+ROW()/100000,"")</f>
        <v/>
      </c>
    </row>
    <row r="2262" spans="1:3" ht="15" customHeight="1">
      <c r="A2262" t="str">
        <f>'2020'!C2262</f>
        <v>武术与民族传统体育</v>
      </c>
      <c r="B2262" t="b">
        <f>ISNUMBER('2020'!A2262)</f>
        <v>1</v>
      </c>
      <c r="C2262" t="str">
        <f>IF(AND(B2262,MATCH(A2262,$A$1:$A$10073,0)=ROW()),COUNTIFS('2020'!$C$1:$C$2317,A2262,'2020'!$F$1:$F$2317,"&lt;&gt;二年")+COUNTIFS('2021'!$E$1:$E$2047,A2262,'2021'!$J$1:$J$2047,"&lt;&gt;二年")+COUNTIFS('2022'!$E$1:$E$1903,A2262,'2022'!$K$1:$K$1903,"&lt;&gt;二年")+COUNTIFS('2023'!$C$1:$C$1765,A2262,'2023'!$F$1:$F$1765,"&lt;&gt;二年",'2023'!$G$1:$G$1765,"&lt;&gt;*调整*")+COUNTIFS('2024'!$C$1:$C$2041,A2262,'2024'!$F$1:$F$2041,"&lt;&gt;二年",'2024'!$G$1:$G$2041,"&lt;&gt;*调整*")+ROW()/100000,"")</f>
        <v/>
      </c>
    </row>
    <row r="2263" spans="1:3" ht="15" customHeight="1">
      <c r="A2263" t="str">
        <f>'2020'!C2263</f>
        <v>会计学</v>
      </c>
      <c r="B2263" t="b">
        <f>ISNUMBER('2020'!A2263)</f>
        <v>1</v>
      </c>
      <c r="C2263" t="str">
        <f>IF(AND(B2263,MATCH(A2263,$A$1:$A$10073,0)=ROW()),COUNTIFS('2020'!$C$1:$C$2317,A2263,'2020'!$F$1:$F$2317,"&lt;&gt;二年")+COUNTIFS('2021'!$E$1:$E$2047,A2263,'2021'!$J$1:$J$2047,"&lt;&gt;二年")+COUNTIFS('2022'!$E$1:$E$1903,A2263,'2022'!$K$1:$K$1903,"&lt;&gt;二年")+COUNTIFS('2023'!$C$1:$C$1765,A2263,'2023'!$F$1:$F$1765,"&lt;&gt;二年",'2023'!$G$1:$G$1765,"&lt;&gt;*调整*")+COUNTIFS('2024'!$C$1:$C$2041,A2263,'2024'!$F$1:$F$2041,"&lt;&gt;二年",'2024'!$G$1:$G$2041,"&lt;&gt;*调整*")+ROW()/100000,"")</f>
        <v/>
      </c>
    </row>
    <row r="2264" spans="1:3" ht="15" customHeight="1">
      <c r="A2264">
        <f>'2020'!C2264</f>
        <v>0</v>
      </c>
      <c r="B2264" t="b">
        <f>ISNUMBER('2020'!A2264)</f>
        <v>0</v>
      </c>
      <c r="C2264" t="str">
        <f>IF(AND(B2264,MATCH(A2264,$A$1:$A$10073,0)=ROW()),COUNTIFS('2020'!$C$1:$C$2317,A2264,'2020'!$F$1:$F$2317,"&lt;&gt;二年")+COUNTIFS('2021'!$E$1:$E$2047,A2264,'2021'!$J$1:$J$2047,"&lt;&gt;二年")+COUNTIFS('2022'!$E$1:$E$1903,A2264,'2022'!$K$1:$K$1903,"&lt;&gt;二年")+COUNTIFS('2023'!$C$1:$C$1765,A2264,'2023'!$F$1:$F$1765,"&lt;&gt;二年",'2023'!$G$1:$G$1765,"&lt;&gt;*调整*")+COUNTIFS('2024'!$C$1:$C$2041,A2264,'2024'!$F$1:$F$2041,"&lt;&gt;二年",'2024'!$G$1:$G$2041,"&lt;&gt;*调整*")+ROW()/100000,"")</f>
        <v/>
      </c>
    </row>
    <row r="2265" spans="1:3" ht="15" customHeight="1">
      <c r="A2265" t="str">
        <f>'2020'!C2265</f>
        <v>网络空间安全</v>
      </c>
      <c r="B2265" t="b">
        <f>ISNUMBER('2020'!A2265)</f>
        <v>1</v>
      </c>
      <c r="C2265" t="str">
        <f>IF(AND(B2265,MATCH(A2265,$A$1:$A$10073,0)=ROW()),COUNTIFS('2020'!$C$1:$C$2317,A2265,'2020'!$F$1:$F$2317,"&lt;&gt;二年")+COUNTIFS('2021'!$E$1:$E$2047,A2265,'2021'!$J$1:$J$2047,"&lt;&gt;二年")+COUNTIFS('2022'!$E$1:$E$1903,A2265,'2022'!$K$1:$K$1903,"&lt;&gt;二年")+COUNTIFS('2023'!$C$1:$C$1765,A2265,'2023'!$F$1:$F$1765,"&lt;&gt;二年",'2023'!$G$1:$G$1765,"&lt;&gt;*调整*")+COUNTIFS('2024'!$C$1:$C$2041,A2265,'2024'!$F$1:$F$2041,"&lt;&gt;二年",'2024'!$G$1:$G$2041,"&lt;&gt;*调整*")+ROW()/100000,"")</f>
        <v/>
      </c>
    </row>
    <row r="2266" spans="1:3" ht="15" customHeight="1">
      <c r="A2266" t="str">
        <f>'2020'!C2266</f>
        <v>运动训练</v>
      </c>
      <c r="B2266" t="b">
        <f>ISNUMBER('2020'!A2266)</f>
        <v>1</v>
      </c>
      <c r="C2266" t="str">
        <f>IF(AND(B2266,MATCH(A2266,$A$1:$A$10073,0)=ROW()),COUNTIFS('2020'!$C$1:$C$2317,A2266,'2020'!$F$1:$F$2317,"&lt;&gt;二年")+COUNTIFS('2021'!$E$1:$E$2047,A2266,'2021'!$J$1:$J$2047,"&lt;&gt;二年")+COUNTIFS('2022'!$E$1:$E$1903,A2266,'2022'!$K$1:$K$1903,"&lt;&gt;二年")+COUNTIFS('2023'!$C$1:$C$1765,A2266,'2023'!$F$1:$F$1765,"&lt;&gt;二年",'2023'!$G$1:$G$1765,"&lt;&gt;*调整*")+COUNTIFS('2024'!$C$1:$C$2041,A2266,'2024'!$F$1:$F$2041,"&lt;&gt;二年",'2024'!$G$1:$G$2041,"&lt;&gt;*调整*")+ROW()/100000,"")</f>
        <v/>
      </c>
    </row>
    <row r="2267" spans="1:3" ht="15" customHeight="1">
      <c r="A2267" t="str">
        <f>'2020'!C2267</f>
        <v>中医儿科学</v>
      </c>
      <c r="B2267" t="b">
        <f>ISNUMBER('2020'!A2267)</f>
        <v>1</v>
      </c>
      <c r="C2267">
        <f>IF(AND(B2267,MATCH(A2267,$A$1:$A$10073,0)=ROW()),COUNTIFS('2020'!$C$1:$C$2317,A2267,'2020'!$F$1:$F$2317,"&lt;&gt;二年")+COUNTIFS('2021'!$E$1:$E$2047,A2267,'2021'!$J$1:$J$2047,"&lt;&gt;二年")+COUNTIFS('2022'!$E$1:$E$1903,A2267,'2022'!$K$1:$K$1903,"&lt;&gt;二年")+COUNTIFS('2023'!$C$1:$C$1765,A2267,'2023'!$F$1:$F$1765,"&lt;&gt;二年",'2023'!$G$1:$G$1765,"&lt;&gt;*调整*")+COUNTIFS('2024'!$C$1:$C$2041,A2267,'2024'!$F$1:$F$2041,"&lt;&gt;二年",'2024'!$G$1:$G$2041,"&lt;&gt;*调整*")+ROW()/100000,"")</f>
        <v>1.02267</v>
      </c>
    </row>
    <row r="2268" spans="1:3" ht="15" customHeight="1">
      <c r="A2268" t="str">
        <f>'2020'!C2268</f>
        <v>中医骨伤科学</v>
      </c>
      <c r="B2268" t="b">
        <f>ISNUMBER('2020'!A2268)</f>
        <v>1</v>
      </c>
      <c r="C2268" t="str">
        <f>IF(AND(B2268,MATCH(A2268,$A$1:$A$10073,0)=ROW()),COUNTIFS('2020'!$C$1:$C$2317,A2268,'2020'!$F$1:$F$2317,"&lt;&gt;二年")+COUNTIFS('2021'!$E$1:$E$2047,A2268,'2021'!$J$1:$J$2047,"&lt;&gt;二年")+COUNTIFS('2022'!$E$1:$E$1903,A2268,'2022'!$K$1:$K$1903,"&lt;&gt;二年")+COUNTIFS('2023'!$C$1:$C$1765,A2268,'2023'!$F$1:$F$1765,"&lt;&gt;二年",'2023'!$G$1:$G$1765,"&lt;&gt;*调整*")+COUNTIFS('2024'!$C$1:$C$2041,A2268,'2024'!$F$1:$F$2041,"&lt;&gt;二年",'2024'!$G$1:$G$2041,"&lt;&gt;*调整*")+ROW()/100000,"")</f>
        <v/>
      </c>
    </row>
    <row r="2269" spans="1:3" ht="15" customHeight="1">
      <c r="A2269" t="str">
        <f>'2020'!C2269</f>
        <v>武术与民族传统体育</v>
      </c>
      <c r="B2269" t="b">
        <f>ISNUMBER('2020'!A2269)</f>
        <v>1</v>
      </c>
      <c r="C2269" t="str">
        <f>IF(AND(B2269,MATCH(A2269,$A$1:$A$10073,0)=ROW()),COUNTIFS('2020'!$C$1:$C$2317,A2269,'2020'!$F$1:$F$2317,"&lt;&gt;二年")+COUNTIFS('2021'!$E$1:$E$2047,A2269,'2021'!$J$1:$J$2047,"&lt;&gt;二年")+COUNTIFS('2022'!$E$1:$E$1903,A2269,'2022'!$K$1:$K$1903,"&lt;&gt;二年")+COUNTIFS('2023'!$C$1:$C$1765,A2269,'2023'!$F$1:$F$1765,"&lt;&gt;二年",'2023'!$G$1:$G$1765,"&lt;&gt;*调整*")+COUNTIFS('2024'!$C$1:$C$2041,A2269,'2024'!$F$1:$F$2041,"&lt;&gt;二年",'2024'!$G$1:$G$2041,"&lt;&gt;*调整*")+ROW()/100000,"")</f>
        <v/>
      </c>
    </row>
    <row r="2270" spans="1:3" ht="15" customHeight="1">
      <c r="A2270" t="str">
        <f>'2020'!C2270</f>
        <v>航空服务艺术与管理</v>
      </c>
      <c r="B2270" t="b">
        <f>ISNUMBER('2020'!A2270)</f>
        <v>1</v>
      </c>
      <c r="C2270" t="str">
        <f>IF(AND(B2270,MATCH(A2270,$A$1:$A$10073,0)=ROW()),COUNTIFS('2020'!$C$1:$C$2317,A2270,'2020'!$F$1:$F$2317,"&lt;&gt;二年")+COUNTIFS('2021'!$E$1:$E$2047,A2270,'2021'!$J$1:$J$2047,"&lt;&gt;二年")+COUNTIFS('2022'!$E$1:$E$1903,A2270,'2022'!$K$1:$K$1903,"&lt;&gt;二年")+COUNTIFS('2023'!$C$1:$C$1765,A2270,'2023'!$F$1:$F$1765,"&lt;&gt;二年",'2023'!$G$1:$G$1765,"&lt;&gt;*调整*")+COUNTIFS('2024'!$C$1:$C$2041,A2270,'2024'!$F$1:$F$2041,"&lt;&gt;二年",'2024'!$G$1:$G$2041,"&lt;&gt;*调整*")+ROW()/100000,"")</f>
        <v/>
      </c>
    </row>
    <row r="2271" spans="1:3" ht="15" customHeight="1">
      <c r="A2271" t="str">
        <f>'2020'!C2271</f>
        <v>口腔医学</v>
      </c>
      <c r="B2271" t="b">
        <f>ISNUMBER('2020'!A2271)</f>
        <v>1</v>
      </c>
      <c r="C2271" t="str">
        <f>IF(AND(B2271,MATCH(A2271,$A$1:$A$10073,0)=ROW()),COUNTIFS('2020'!$C$1:$C$2317,A2271,'2020'!$F$1:$F$2317,"&lt;&gt;二年")+COUNTIFS('2021'!$E$1:$E$2047,A2271,'2021'!$J$1:$J$2047,"&lt;&gt;二年")+COUNTIFS('2022'!$E$1:$E$1903,A2271,'2022'!$K$1:$K$1903,"&lt;&gt;二年")+COUNTIFS('2023'!$C$1:$C$1765,A2271,'2023'!$F$1:$F$1765,"&lt;&gt;二年",'2023'!$G$1:$G$1765,"&lt;&gt;*调整*")+COUNTIFS('2024'!$C$1:$C$2041,A2271,'2024'!$F$1:$F$2041,"&lt;&gt;二年",'2024'!$G$1:$G$2041,"&lt;&gt;*调整*")+ROW()/100000,"")</f>
        <v/>
      </c>
    </row>
    <row r="2272" spans="1:3" ht="15" customHeight="1">
      <c r="A2272" t="str">
        <f>'2020'!C2272</f>
        <v>预防医学</v>
      </c>
      <c r="B2272" t="b">
        <f>ISNUMBER('2020'!A2272)</f>
        <v>1</v>
      </c>
      <c r="C2272" t="str">
        <f>IF(AND(B2272,MATCH(A2272,$A$1:$A$10073,0)=ROW()),COUNTIFS('2020'!$C$1:$C$2317,A2272,'2020'!$F$1:$F$2317,"&lt;&gt;二年")+COUNTIFS('2021'!$E$1:$E$2047,A2272,'2021'!$J$1:$J$2047,"&lt;&gt;二年")+COUNTIFS('2022'!$E$1:$E$1903,A2272,'2022'!$K$1:$K$1903,"&lt;&gt;二年")+COUNTIFS('2023'!$C$1:$C$1765,A2272,'2023'!$F$1:$F$1765,"&lt;&gt;二年",'2023'!$G$1:$G$1765,"&lt;&gt;*调整*")+COUNTIFS('2024'!$C$1:$C$2041,A2272,'2024'!$F$1:$F$2041,"&lt;&gt;二年",'2024'!$G$1:$G$2041,"&lt;&gt;*调整*")+ROW()/100000,"")</f>
        <v/>
      </c>
    </row>
    <row r="2273" spans="1:3" ht="15" customHeight="1">
      <c r="A2273">
        <f>'2020'!C2273</f>
        <v>0</v>
      </c>
      <c r="B2273" t="b">
        <f>ISNUMBER('2020'!A2273)</f>
        <v>0</v>
      </c>
      <c r="C2273" t="str">
        <f>IF(AND(B2273,MATCH(A2273,$A$1:$A$10073,0)=ROW()),COUNTIFS('2020'!$C$1:$C$2317,A2273,'2020'!$F$1:$F$2317,"&lt;&gt;二年")+COUNTIFS('2021'!$E$1:$E$2047,A2273,'2021'!$J$1:$J$2047,"&lt;&gt;二年")+COUNTIFS('2022'!$E$1:$E$1903,A2273,'2022'!$K$1:$K$1903,"&lt;&gt;二年")+COUNTIFS('2023'!$C$1:$C$1765,A2273,'2023'!$F$1:$F$1765,"&lt;&gt;二年",'2023'!$G$1:$G$1765,"&lt;&gt;*调整*")+COUNTIFS('2024'!$C$1:$C$2041,A2273,'2024'!$F$1:$F$2041,"&lt;&gt;二年",'2024'!$G$1:$G$2041,"&lt;&gt;*调整*")+ROW()/100000,"")</f>
        <v/>
      </c>
    </row>
    <row r="2274" spans="1:3" ht="15" customHeight="1">
      <c r="A2274" t="str">
        <f>'2020'!C2274</f>
        <v>眼视光医学</v>
      </c>
      <c r="B2274" t="b">
        <f>ISNUMBER('2020'!A2274)</f>
        <v>1</v>
      </c>
      <c r="C2274" t="str">
        <f>IF(AND(B2274,MATCH(A2274,$A$1:$A$10073,0)=ROW()),COUNTIFS('2020'!$C$1:$C$2317,A2274,'2020'!$F$1:$F$2317,"&lt;&gt;二年")+COUNTIFS('2021'!$E$1:$E$2047,A2274,'2021'!$J$1:$J$2047,"&lt;&gt;二年")+COUNTIFS('2022'!$E$1:$E$1903,A2274,'2022'!$K$1:$K$1903,"&lt;&gt;二年")+COUNTIFS('2023'!$C$1:$C$1765,A2274,'2023'!$F$1:$F$1765,"&lt;&gt;二年",'2023'!$G$1:$G$1765,"&lt;&gt;*调整*")+COUNTIFS('2024'!$C$1:$C$2041,A2274,'2024'!$F$1:$F$2041,"&lt;&gt;二年",'2024'!$G$1:$G$2041,"&lt;&gt;*调整*")+ROW()/100000,"")</f>
        <v/>
      </c>
    </row>
    <row r="2275" spans="1:3" ht="15" customHeight="1">
      <c r="A2275" t="str">
        <f>'2020'!C2275</f>
        <v>中西医临床医学</v>
      </c>
      <c r="B2275" t="b">
        <f>ISNUMBER('2020'!A2275)</f>
        <v>1</v>
      </c>
      <c r="C2275" t="str">
        <f>IF(AND(B2275,MATCH(A2275,$A$1:$A$10073,0)=ROW()),COUNTIFS('2020'!$C$1:$C$2317,A2275,'2020'!$F$1:$F$2317,"&lt;&gt;二年")+COUNTIFS('2021'!$E$1:$E$2047,A2275,'2021'!$J$1:$J$2047,"&lt;&gt;二年")+COUNTIFS('2022'!$E$1:$E$1903,A2275,'2022'!$K$1:$K$1903,"&lt;&gt;二年")+COUNTIFS('2023'!$C$1:$C$1765,A2275,'2023'!$F$1:$F$1765,"&lt;&gt;二年",'2023'!$G$1:$G$1765,"&lt;&gt;*调整*")+COUNTIFS('2024'!$C$1:$C$2041,A2275,'2024'!$F$1:$F$2041,"&lt;&gt;二年",'2024'!$G$1:$G$2041,"&lt;&gt;*调整*")+ROW()/100000,"")</f>
        <v/>
      </c>
    </row>
    <row r="2276" spans="1:3" ht="15" customHeight="1">
      <c r="A2276" t="str">
        <f>'2020'!C2276</f>
        <v>水生动物医学</v>
      </c>
      <c r="B2276" t="b">
        <f>ISNUMBER('2020'!A2276)</f>
        <v>1</v>
      </c>
      <c r="C2276">
        <f>IF(AND(B2276,MATCH(A2276,$A$1:$A$10073,0)=ROW()),COUNTIFS('2020'!$C$1:$C$2317,A2276,'2020'!$F$1:$F$2317,"&lt;&gt;二年")+COUNTIFS('2021'!$E$1:$E$2047,A2276,'2021'!$J$1:$J$2047,"&lt;&gt;二年")+COUNTIFS('2022'!$E$1:$E$1903,A2276,'2022'!$K$1:$K$1903,"&lt;&gt;二年")+COUNTIFS('2023'!$C$1:$C$1765,A2276,'2023'!$F$1:$F$1765,"&lt;&gt;二年",'2023'!$G$1:$G$1765,"&lt;&gt;*调整*")+COUNTIFS('2024'!$C$1:$C$2041,A2276,'2024'!$F$1:$F$2041,"&lt;&gt;二年",'2024'!$G$1:$G$2041,"&lt;&gt;*调整*")+ROW()/100000,"")</f>
        <v>3.0227599999999999</v>
      </c>
    </row>
    <row r="2277" spans="1:3" ht="15" customHeight="1">
      <c r="A2277">
        <f>'2020'!C2277</f>
        <v>0</v>
      </c>
      <c r="B2277" t="b">
        <f>ISNUMBER('2020'!A2277)</f>
        <v>0</v>
      </c>
      <c r="C2277" t="str">
        <f>IF(AND(B2277,MATCH(A2277,$A$1:$A$10073,0)=ROW()),COUNTIFS('2020'!$C$1:$C$2317,A2277,'2020'!$F$1:$F$2317,"&lt;&gt;二年")+COUNTIFS('2021'!$E$1:$E$2047,A2277,'2021'!$J$1:$J$2047,"&lt;&gt;二年")+COUNTIFS('2022'!$E$1:$E$1903,A2277,'2022'!$K$1:$K$1903,"&lt;&gt;二年")+COUNTIFS('2023'!$C$1:$C$1765,A2277,'2023'!$F$1:$F$1765,"&lt;&gt;二年",'2023'!$G$1:$G$1765,"&lt;&gt;*调整*")+COUNTIFS('2024'!$C$1:$C$2041,A2277,'2024'!$F$1:$F$2041,"&lt;&gt;二年",'2024'!$G$1:$G$2041,"&lt;&gt;*调整*")+ROW()/100000,"")</f>
        <v/>
      </c>
    </row>
    <row r="2278" spans="1:3" ht="15" customHeight="1">
      <c r="A2278" t="str">
        <f>'2020'!C2278</f>
        <v>航空服务艺术与管理</v>
      </c>
      <c r="B2278" t="b">
        <f>ISNUMBER('2020'!A2278)</f>
        <v>1</v>
      </c>
      <c r="C2278" t="str">
        <f>IF(AND(B2278,MATCH(A2278,$A$1:$A$10073,0)=ROW()),COUNTIFS('2020'!$C$1:$C$2317,A2278,'2020'!$F$1:$F$2317,"&lt;&gt;二年")+COUNTIFS('2021'!$E$1:$E$2047,A2278,'2021'!$J$1:$J$2047,"&lt;&gt;二年")+COUNTIFS('2022'!$E$1:$E$1903,A2278,'2022'!$K$1:$K$1903,"&lt;&gt;二年")+COUNTIFS('2023'!$C$1:$C$1765,A2278,'2023'!$F$1:$F$1765,"&lt;&gt;二年",'2023'!$G$1:$G$1765,"&lt;&gt;*调整*")+COUNTIFS('2024'!$C$1:$C$2041,A2278,'2024'!$F$1:$F$2041,"&lt;&gt;二年",'2024'!$G$1:$G$2041,"&lt;&gt;*调整*")+ROW()/100000,"")</f>
        <v/>
      </c>
    </row>
    <row r="2279" spans="1:3" ht="15" customHeight="1">
      <c r="A2279" t="str">
        <f>'2020'!C2279</f>
        <v>会计学</v>
      </c>
      <c r="B2279" t="b">
        <f>ISNUMBER('2020'!A2279)</f>
        <v>1</v>
      </c>
      <c r="C2279" t="str">
        <f>IF(AND(B2279,MATCH(A2279,$A$1:$A$10073,0)=ROW()),COUNTIFS('2020'!$C$1:$C$2317,A2279,'2020'!$F$1:$F$2317,"&lt;&gt;二年")+COUNTIFS('2021'!$E$1:$E$2047,A2279,'2021'!$J$1:$J$2047,"&lt;&gt;二年")+COUNTIFS('2022'!$E$1:$E$1903,A2279,'2022'!$K$1:$K$1903,"&lt;&gt;二年")+COUNTIFS('2023'!$C$1:$C$1765,A2279,'2023'!$F$1:$F$1765,"&lt;&gt;二年",'2023'!$G$1:$G$1765,"&lt;&gt;*调整*")+COUNTIFS('2024'!$C$1:$C$2041,A2279,'2024'!$F$1:$F$2041,"&lt;&gt;二年",'2024'!$G$1:$G$2041,"&lt;&gt;*调整*")+ROW()/100000,"")</f>
        <v/>
      </c>
    </row>
    <row r="2280" spans="1:3" ht="15" customHeight="1">
      <c r="A2280" t="str">
        <f>'2020'!C2280</f>
        <v>司法警察学</v>
      </c>
      <c r="B2280" t="b">
        <f>ISNUMBER('2020'!A2280)</f>
        <v>1</v>
      </c>
      <c r="C2280">
        <f>IF(AND(B2280,MATCH(A2280,$A$1:$A$10073,0)=ROW()),COUNTIFS('2020'!$C$1:$C$2317,A2280,'2020'!$F$1:$F$2317,"&lt;&gt;二年")+COUNTIFS('2021'!$E$1:$E$2047,A2280,'2021'!$J$1:$J$2047,"&lt;&gt;二年")+COUNTIFS('2022'!$E$1:$E$1903,A2280,'2022'!$K$1:$K$1903,"&lt;&gt;二年")+COUNTIFS('2023'!$C$1:$C$1765,A2280,'2023'!$F$1:$F$1765,"&lt;&gt;二年",'2023'!$G$1:$G$1765,"&lt;&gt;*调整*")+COUNTIFS('2024'!$C$1:$C$2041,A2280,'2024'!$F$1:$F$2041,"&lt;&gt;二年",'2024'!$G$1:$G$2041,"&lt;&gt;*调整*")+ROW()/100000,"")</f>
        <v>3.0228000000000002</v>
      </c>
    </row>
    <row r="2281" spans="1:3" ht="15" customHeight="1">
      <c r="A2281">
        <f>'2020'!C2281</f>
        <v>0</v>
      </c>
      <c r="B2281" t="b">
        <f>ISNUMBER('2020'!A2281)</f>
        <v>0</v>
      </c>
      <c r="C2281" t="str">
        <f>IF(AND(B2281,MATCH(A2281,$A$1:$A$10073,0)=ROW()),COUNTIFS('2020'!$C$1:$C$2317,A2281,'2020'!$F$1:$F$2317,"&lt;&gt;二年")+COUNTIFS('2021'!$E$1:$E$2047,A2281,'2021'!$J$1:$J$2047,"&lt;&gt;二年")+COUNTIFS('2022'!$E$1:$E$1903,A2281,'2022'!$K$1:$K$1903,"&lt;&gt;二年")+COUNTIFS('2023'!$C$1:$C$1765,A2281,'2023'!$F$1:$F$1765,"&lt;&gt;二年",'2023'!$G$1:$G$1765,"&lt;&gt;*调整*")+COUNTIFS('2024'!$C$1:$C$2041,A2281,'2024'!$F$1:$F$2041,"&lt;&gt;二年",'2024'!$G$1:$G$2041,"&lt;&gt;*调整*")+ROW()/100000,"")</f>
        <v/>
      </c>
    </row>
    <row r="2282" spans="1:3" ht="15" customHeight="1">
      <c r="A2282" t="str">
        <f>'2020'!C2282</f>
        <v>国际组织与全球治理</v>
      </c>
      <c r="B2282" t="b">
        <f>ISNUMBER('2020'!A2282)</f>
        <v>1</v>
      </c>
      <c r="C2282" t="str">
        <f>IF(AND(B2282,MATCH(A2282,$A$1:$A$10073,0)=ROW()),COUNTIFS('2020'!$C$1:$C$2317,A2282,'2020'!$F$1:$F$2317,"&lt;&gt;二年")+COUNTIFS('2021'!$E$1:$E$2047,A2282,'2021'!$J$1:$J$2047,"&lt;&gt;二年")+COUNTIFS('2022'!$E$1:$E$1903,A2282,'2022'!$K$1:$K$1903,"&lt;&gt;二年")+COUNTIFS('2023'!$C$1:$C$1765,A2282,'2023'!$F$1:$F$1765,"&lt;&gt;二年",'2023'!$G$1:$G$1765,"&lt;&gt;*调整*")+COUNTIFS('2024'!$C$1:$C$2041,A2282,'2024'!$F$1:$F$2041,"&lt;&gt;二年",'2024'!$G$1:$G$2041,"&lt;&gt;*调整*")+ROW()/100000,"")</f>
        <v/>
      </c>
    </row>
    <row r="2283" spans="1:3" ht="15" customHeight="1">
      <c r="A2283" t="str">
        <f>'2020'!C2283</f>
        <v>密码科学与技术</v>
      </c>
      <c r="B2283" t="b">
        <f>ISNUMBER('2020'!A2283)</f>
        <v>1</v>
      </c>
      <c r="C2283" t="str">
        <f>IF(AND(B2283,MATCH(A2283,$A$1:$A$10073,0)=ROW()),COUNTIFS('2020'!$C$1:$C$2317,A2283,'2020'!$F$1:$F$2317,"&lt;&gt;二年")+COUNTIFS('2021'!$E$1:$E$2047,A2283,'2021'!$J$1:$J$2047,"&lt;&gt;二年")+COUNTIFS('2022'!$E$1:$E$1903,A2283,'2022'!$K$1:$K$1903,"&lt;&gt;二年")+COUNTIFS('2023'!$C$1:$C$1765,A2283,'2023'!$F$1:$F$1765,"&lt;&gt;二年",'2023'!$G$1:$G$1765,"&lt;&gt;*调整*")+COUNTIFS('2024'!$C$1:$C$2041,A2283,'2024'!$F$1:$F$2041,"&lt;&gt;二年",'2024'!$G$1:$G$2041,"&lt;&gt;*调整*")+ROW()/100000,"")</f>
        <v/>
      </c>
    </row>
    <row r="2284" spans="1:3" ht="15" customHeight="1">
      <c r="A2284">
        <f>'2020'!C2284</f>
        <v>0</v>
      </c>
      <c r="B2284" t="b">
        <f>ISNUMBER('2020'!A2284)</f>
        <v>0</v>
      </c>
      <c r="C2284" t="str">
        <f>IF(AND(B2284,MATCH(A2284,$A$1:$A$10073,0)=ROW()),COUNTIFS('2020'!$C$1:$C$2317,A2284,'2020'!$F$1:$F$2317,"&lt;&gt;二年")+COUNTIFS('2021'!$E$1:$E$2047,A2284,'2021'!$J$1:$J$2047,"&lt;&gt;二年")+COUNTIFS('2022'!$E$1:$E$1903,A2284,'2022'!$K$1:$K$1903,"&lt;&gt;二年")+COUNTIFS('2023'!$C$1:$C$1765,A2284,'2023'!$F$1:$F$1765,"&lt;&gt;二年",'2023'!$G$1:$G$1765,"&lt;&gt;*调整*")+COUNTIFS('2024'!$C$1:$C$2041,A2284,'2024'!$F$1:$F$2041,"&lt;&gt;二年",'2024'!$G$1:$G$2041,"&lt;&gt;*调整*")+ROW()/100000,"")</f>
        <v/>
      </c>
    </row>
    <row r="2285" spans="1:3" ht="15" customHeight="1">
      <c r="A2285" t="str">
        <f>'2020'!C2285</f>
        <v>武术与民族传统体育</v>
      </c>
      <c r="B2285" t="b">
        <f>ISNUMBER('2020'!A2285)</f>
        <v>1</v>
      </c>
      <c r="C2285" t="str">
        <f>IF(AND(B2285,MATCH(A2285,$A$1:$A$10073,0)=ROW()),COUNTIFS('2020'!$C$1:$C$2317,A2285,'2020'!$F$1:$F$2317,"&lt;&gt;二年")+COUNTIFS('2021'!$E$1:$E$2047,A2285,'2021'!$J$1:$J$2047,"&lt;&gt;二年")+COUNTIFS('2022'!$E$1:$E$1903,A2285,'2022'!$K$1:$K$1903,"&lt;&gt;二年")+COUNTIFS('2023'!$C$1:$C$1765,A2285,'2023'!$F$1:$F$1765,"&lt;&gt;二年",'2023'!$G$1:$G$1765,"&lt;&gt;*调整*")+COUNTIFS('2024'!$C$1:$C$2041,A2285,'2024'!$F$1:$F$2041,"&lt;&gt;二年",'2024'!$G$1:$G$2041,"&lt;&gt;*调整*")+ROW()/100000,"")</f>
        <v/>
      </c>
    </row>
    <row r="2286" spans="1:3" ht="15" customHeight="1">
      <c r="A2286">
        <f>'2020'!C2286</f>
        <v>0</v>
      </c>
      <c r="B2286" t="b">
        <f>ISNUMBER('2020'!A2286)</f>
        <v>0</v>
      </c>
      <c r="C2286" t="str">
        <f>IF(AND(B2286,MATCH(A2286,$A$1:$A$10073,0)=ROW()),COUNTIFS('2020'!$C$1:$C$2317,A2286,'2020'!$F$1:$F$2317,"&lt;&gt;二年")+COUNTIFS('2021'!$E$1:$E$2047,A2286,'2021'!$J$1:$J$2047,"&lt;&gt;二年")+COUNTIFS('2022'!$E$1:$E$1903,A2286,'2022'!$K$1:$K$1903,"&lt;&gt;二年")+COUNTIFS('2023'!$C$1:$C$1765,A2286,'2023'!$F$1:$F$1765,"&lt;&gt;二年",'2023'!$G$1:$G$1765,"&lt;&gt;*调整*")+COUNTIFS('2024'!$C$1:$C$2041,A2286,'2024'!$F$1:$F$2041,"&lt;&gt;二年",'2024'!$G$1:$G$2041,"&lt;&gt;*调整*")+ROW()/100000,"")</f>
        <v/>
      </c>
    </row>
    <row r="2287" spans="1:3" ht="15" customHeight="1">
      <c r="A2287" t="str">
        <f>'2020'!C2287</f>
        <v>精神医学</v>
      </c>
      <c r="B2287" t="b">
        <f>ISNUMBER('2020'!A2287)</f>
        <v>1</v>
      </c>
      <c r="C2287" t="str">
        <f>IF(AND(B2287,MATCH(A2287,$A$1:$A$10073,0)=ROW()),COUNTIFS('2020'!$C$1:$C$2317,A2287,'2020'!$F$1:$F$2317,"&lt;&gt;二年")+COUNTIFS('2021'!$E$1:$E$2047,A2287,'2021'!$J$1:$J$2047,"&lt;&gt;二年")+COUNTIFS('2022'!$E$1:$E$1903,A2287,'2022'!$K$1:$K$1903,"&lt;&gt;二年")+COUNTIFS('2023'!$C$1:$C$1765,A2287,'2023'!$F$1:$F$1765,"&lt;&gt;二年",'2023'!$G$1:$G$1765,"&lt;&gt;*调整*")+COUNTIFS('2024'!$C$1:$C$2041,A2287,'2024'!$F$1:$F$2041,"&lt;&gt;二年",'2024'!$G$1:$G$2041,"&lt;&gt;*调整*")+ROW()/100000,"")</f>
        <v/>
      </c>
    </row>
    <row r="2288" spans="1:3" ht="15" customHeight="1">
      <c r="A2288" t="str">
        <f>'2020'!C2288</f>
        <v>临床药学</v>
      </c>
      <c r="B2288" t="b">
        <f>ISNUMBER('2020'!A2288)</f>
        <v>1</v>
      </c>
      <c r="C2288" t="str">
        <f>IF(AND(B2288,MATCH(A2288,$A$1:$A$10073,0)=ROW()),COUNTIFS('2020'!$C$1:$C$2317,A2288,'2020'!$F$1:$F$2317,"&lt;&gt;二年")+COUNTIFS('2021'!$E$1:$E$2047,A2288,'2021'!$J$1:$J$2047,"&lt;&gt;二年")+COUNTIFS('2022'!$E$1:$E$1903,A2288,'2022'!$K$1:$K$1903,"&lt;&gt;二年")+COUNTIFS('2023'!$C$1:$C$1765,A2288,'2023'!$F$1:$F$1765,"&lt;&gt;二年",'2023'!$G$1:$G$1765,"&lt;&gt;*调整*")+COUNTIFS('2024'!$C$1:$C$2041,A2288,'2024'!$F$1:$F$2041,"&lt;&gt;二年",'2024'!$G$1:$G$2041,"&lt;&gt;*调整*")+ROW()/100000,"")</f>
        <v/>
      </c>
    </row>
    <row r="2289" spans="1:3" ht="15" customHeight="1">
      <c r="A2289" t="str">
        <f>'2020'!C2289</f>
        <v>中医骨伤科学</v>
      </c>
      <c r="B2289" t="b">
        <f>ISNUMBER('2020'!A2289)</f>
        <v>1</v>
      </c>
      <c r="C2289" t="str">
        <f>IF(AND(B2289,MATCH(A2289,$A$1:$A$10073,0)=ROW()),COUNTIFS('2020'!$C$1:$C$2317,A2289,'2020'!$F$1:$F$2317,"&lt;&gt;二年")+COUNTIFS('2021'!$E$1:$E$2047,A2289,'2021'!$J$1:$J$2047,"&lt;&gt;二年")+COUNTIFS('2022'!$E$1:$E$1903,A2289,'2022'!$K$1:$K$1903,"&lt;&gt;二年")+COUNTIFS('2023'!$C$1:$C$1765,A2289,'2023'!$F$1:$F$1765,"&lt;&gt;二年",'2023'!$G$1:$G$1765,"&lt;&gt;*调整*")+COUNTIFS('2024'!$C$1:$C$2041,A2289,'2024'!$F$1:$F$2041,"&lt;&gt;二年",'2024'!$G$1:$G$2041,"&lt;&gt;*调整*")+ROW()/100000,"")</f>
        <v/>
      </c>
    </row>
    <row r="2290" spans="1:3" ht="15" customHeight="1">
      <c r="A2290" t="str">
        <f>'2020'!C2290</f>
        <v>航空服务艺术与管理</v>
      </c>
      <c r="B2290" t="b">
        <f>ISNUMBER('2020'!A2290)</f>
        <v>1</v>
      </c>
      <c r="C2290" t="str">
        <f>IF(AND(B2290,MATCH(A2290,$A$1:$A$10073,0)=ROW()),COUNTIFS('2020'!$C$1:$C$2317,A2290,'2020'!$F$1:$F$2317,"&lt;&gt;二年")+COUNTIFS('2021'!$E$1:$E$2047,A2290,'2021'!$J$1:$J$2047,"&lt;&gt;二年")+COUNTIFS('2022'!$E$1:$E$1903,A2290,'2022'!$K$1:$K$1903,"&lt;&gt;二年")+COUNTIFS('2023'!$C$1:$C$1765,A2290,'2023'!$F$1:$F$1765,"&lt;&gt;二年",'2023'!$G$1:$G$1765,"&lt;&gt;*调整*")+COUNTIFS('2024'!$C$1:$C$2041,A2290,'2024'!$F$1:$F$2041,"&lt;&gt;二年",'2024'!$G$1:$G$2041,"&lt;&gt;*调整*")+ROW()/100000,"")</f>
        <v/>
      </c>
    </row>
    <row r="2291" spans="1:3" ht="15" customHeight="1">
      <c r="A2291">
        <f>'2020'!C2291</f>
        <v>0</v>
      </c>
      <c r="B2291" t="b">
        <f>ISNUMBER('2020'!A2291)</f>
        <v>0</v>
      </c>
      <c r="C2291" t="str">
        <f>IF(AND(B2291,MATCH(A2291,$A$1:$A$10073,0)=ROW()),COUNTIFS('2020'!$C$1:$C$2317,A2291,'2020'!$F$1:$F$2317,"&lt;&gt;二年")+COUNTIFS('2021'!$E$1:$E$2047,A2291,'2021'!$J$1:$J$2047,"&lt;&gt;二年")+COUNTIFS('2022'!$E$1:$E$1903,A2291,'2022'!$K$1:$K$1903,"&lt;&gt;二年")+COUNTIFS('2023'!$C$1:$C$1765,A2291,'2023'!$F$1:$F$1765,"&lt;&gt;二年",'2023'!$G$1:$G$1765,"&lt;&gt;*调整*")+COUNTIFS('2024'!$C$1:$C$2041,A2291,'2024'!$F$1:$F$2041,"&lt;&gt;二年",'2024'!$G$1:$G$2041,"&lt;&gt;*调整*")+ROW()/100000,"")</f>
        <v/>
      </c>
    </row>
    <row r="2292" spans="1:3" ht="15" customHeight="1">
      <c r="A2292" t="str">
        <f>'2020'!C2292</f>
        <v>经济犯罪侦查</v>
      </c>
      <c r="B2292" t="b">
        <f>ISNUMBER('2020'!A2292)</f>
        <v>1</v>
      </c>
      <c r="C2292" t="str">
        <f>IF(AND(B2292,MATCH(A2292,$A$1:$A$10073,0)=ROW()),COUNTIFS('2020'!$C$1:$C$2317,A2292,'2020'!$F$1:$F$2317,"&lt;&gt;二年")+COUNTIFS('2021'!$E$1:$E$2047,A2292,'2021'!$J$1:$J$2047,"&lt;&gt;二年")+COUNTIFS('2022'!$E$1:$E$1903,A2292,'2022'!$K$1:$K$1903,"&lt;&gt;二年")+COUNTIFS('2023'!$C$1:$C$1765,A2292,'2023'!$F$1:$F$1765,"&lt;&gt;二年",'2023'!$G$1:$G$1765,"&lt;&gt;*调整*")+COUNTIFS('2024'!$C$1:$C$2041,A2292,'2024'!$F$1:$F$2041,"&lt;&gt;二年",'2024'!$G$1:$G$2041,"&lt;&gt;*调整*")+ROW()/100000,"")</f>
        <v/>
      </c>
    </row>
    <row r="2293" spans="1:3" ht="15" customHeight="1">
      <c r="A2293" t="str">
        <f>'2020'!C2293</f>
        <v>安全防范工程</v>
      </c>
      <c r="B2293" t="b">
        <f>ISNUMBER('2020'!A2293)</f>
        <v>1</v>
      </c>
      <c r="C2293">
        <f>IF(AND(B2293,MATCH(A2293,$A$1:$A$10073,0)=ROW()),COUNTIFS('2020'!$C$1:$C$2317,A2293,'2020'!$F$1:$F$2317,"&lt;&gt;二年")+COUNTIFS('2021'!$E$1:$E$2047,A2293,'2021'!$J$1:$J$2047,"&lt;&gt;二年")+COUNTIFS('2022'!$E$1:$E$1903,A2293,'2022'!$K$1:$K$1903,"&lt;&gt;二年")+COUNTIFS('2023'!$C$1:$C$1765,A2293,'2023'!$F$1:$F$1765,"&lt;&gt;二年",'2023'!$G$1:$G$1765,"&lt;&gt;*调整*")+COUNTIFS('2024'!$C$1:$C$2041,A2293,'2024'!$F$1:$F$2041,"&lt;&gt;二年",'2024'!$G$1:$G$2041,"&lt;&gt;*调整*")+ROW()/100000,"")</f>
        <v>3.0229300000000001</v>
      </c>
    </row>
    <row r="2294" spans="1:3" ht="15" customHeight="1">
      <c r="A2294" t="str">
        <f>'2020'!C2294</f>
        <v>旅游管理</v>
      </c>
      <c r="B2294" t="b">
        <f>ISNUMBER('2020'!A2294)</f>
        <v>1</v>
      </c>
      <c r="C2294" t="str">
        <f>IF(AND(B2294,MATCH(A2294,$A$1:$A$10073,0)=ROW()),COUNTIFS('2020'!$C$1:$C$2317,A2294,'2020'!$F$1:$F$2317,"&lt;&gt;二年")+COUNTIFS('2021'!$E$1:$E$2047,A2294,'2021'!$J$1:$J$2047,"&lt;&gt;二年")+COUNTIFS('2022'!$E$1:$E$1903,A2294,'2022'!$K$1:$K$1903,"&lt;&gt;二年")+COUNTIFS('2023'!$C$1:$C$1765,A2294,'2023'!$F$1:$F$1765,"&lt;&gt;二年",'2023'!$G$1:$G$1765,"&lt;&gt;*调整*")+COUNTIFS('2024'!$C$1:$C$2041,A2294,'2024'!$F$1:$F$2041,"&lt;&gt;二年",'2024'!$G$1:$G$2041,"&lt;&gt;*调整*")+ROW()/100000,"")</f>
        <v/>
      </c>
    </row>
    <row r="2295" spans="1:3" ht="15" customHeight="1">
      <c r="A2295">
        <f>'2020'!C2295</f>
        <v>0</v>
      </c>
      <c r="B2295" t="b">
        <f>ISNUMBER('2020'!A2295)</f>
        <v>0</v>
      </c>
      <c r="C2295" t="str">
        <f>IF(AND(B2295,MATCH(A2295,$A$1:$A$10073,0)=ROW()),COUNTIFS('2020'!$C$1:$C$2317,A2295,'2020'!$F$1:$F$2317,"&lt;&gt;二年")+COUNTIFS('2021'!$E$1:$E$2047,A2295,'2021'!$J$1:$J$2047,"&lt;&gt;二年")+COUNTIFS('2022'!$E$1:$E$1903,A2295,'2022'!$K$1:$K$1903,"&lt;&gt;二年")+COUNTIFS('2023'!$C$1:$C$1765,A2295,'2023'!$F$1:$F$1765,"&lt;&gt;二年",'2023'!$G$1:$G$1765,"&lt;&gt;*调整*")+COUNTIFS('2024'!$C$1:$C$2041,A2295,'2024'!$F$1:$F$2041,"&lt;&gt;二年",'2024'!$G$1:$G$2041,"&lt;&gt;*调整*")+ROW()/100000,"")</f>
        <v/>
      </c>
    </row>
    <row r="2296" spans="1:3" ht="15" customHeight="1">
      <c r="A2296" t="str">
        <f>'2020'!C2296</f>
        <v>临床医学</v>
      </c>
      <c r="B2296" t="b">
        <f>ISNUMBER('2020'!A2296)</f>
        <v>1</v>
      </c>
      <c r="C2296" t="str">
        <f>IF(AND(B2296,MATCH(A2296,$A$1:$A$10073,0)=ROW()),COUNTIFS('2020'!$C$1:$C$2317,A2296,'2020'!$F$1:$F$2317,"&lt;&gt;二年")+COUNTIFS('2021'!$E$1:$E$2047,A2296,'2021'!$J$1:$J$2047,"&lt;&gt;二年")+COUNTIFS('2022'!$E$1:$E$1903,A2296,'2022'!$K$1:$K$1903,"&lt;&gt;二年")+COUNTIFS('2023'!$C$1:$C$1765,A2296,'2023'!$F$1:$F$1765,"&lt;&gt;二年",'2023'!$G$1:$G$1765,"&lt;&gt;*调整*")+COUNTIFS('2024'!$C$1:$C$2041,A2296,'2024'!$F$1:$F$2041,"&lt;&gt;二年",'2024'!$G$1:$G$2041,"&lt;&gt;*调整*")+ROW()/100000,"")</f>
        <v/>
      </c>
    </row>
    <row r="2297" spans="1:3" ht="15" customHeight="1">
      <c r="A2297" t="str">
        <f>'2020'!C2297</f>
        <v>运动训练</v>
      </c>
      <c r="B2297" t="b">
        <f>ISNUMBER('2020'!A2297)</f>
        <v>1</v>
      </c>
      <c r="C2297" t="str">
        <f>IF(AND(B2297,MATCH(A2297,$A$1:$A$10073,0)=ROW()),COUNTIFS('2020'!$C$1:$C$2317,A2297,'2020'!$F$1:$F$2317,"&lt;&gt;二年")+COUNTIFS('2021'!$E$1:$E$2047,A2297,'2021'!$J$1:$J$2047,"&lt;&gt;二年")+COUNTIFS('2022'!$E$1:$E$1903,A2297,'2022'!$K$1:$K$1903,"&lt;&gt;二年")+COUNTIFS('2023'!$C$1:$C$1765,A2297,'2023'!$F$1:$F$1765,"&lt;&gt;二年",'2023'!$G$1:$G$1765,"&lt;&gt;*调整*")+COUNTIFS('2024'!$C$1:$C$2041,A2297,'2024'!$F$1:$F$2041,"&lt;&gt;二年",'2024'!$G$1:$G$2041,"&lt;&gt;*调整*")+ROW()/100000,"")</f>
        <v/>
      </c>
    </row>
    <row r="2298" spans="1:3" ht="15" customHeight="1">
      <c r="A2298" t="str">
        <f>'2020'!C2298</f>
        <v>兽医公共卫生</v>
      </c>
      <c r="B2298" t="b">
        <f>ISNUMBER('2020'!A2298)</f>
        <v>1</v>
      </c>
      <c r="C2298" t="str">
        <f>IF(AND(B2298,MATCH(A2298,$A$1:$A$10073,0)=ROW()),COUNTIFS('2020'!$C$1:$C$2317,A2298,'2020'!$F$1:$F$2317,"&lt;&gt;二年")+COUNTIFS('2021'!$E$1:$E$2047,A2298,'2021'!$J$1:$J$2047,"&lt;&gt;二年")+COUNTIFS('2022'!$E$1:$E$1903,A2298,'2022'!$K$1:$K$1903,"&lt;&gt;二年")+COUNTIFS('2023'!$C$1:$C$1765,A2298,'2023'!$F$1:$F$1765,"&lt;&gt;二年",'2023'!$G$1:$G$1765,"&lt;&gt;*调整*")+COUNTIFS('2024'!$C$1:$C$2041,A2298,'2024'!$F$1:$F$2041,"&lt;&gt;二年",'2024'!$G$1:$G$2041,"&lt;&gt;*调整*")+ROW()/100000,"")</f>
        <v/>
      </c>
    </row>
    <row r="2299" spans="1:3" ht="15" customHeight="1">
      <c r="A2299" t="str">
        <f>'2020'!C2299</f>
        <v>工商管理</v>
      </c>
      <c r="B2299" t="b">
        <f>ISNUMBER('2020'!A2299)</f>
        <v>1</v>
      </c>
      <c r="C2299" t="str">
        <f>IF(AND(B2299,MATCH(A2299,$A$1:$A$10073,0)=ROW()),COUNTIFS('2020'!$C$1:$C$2317,A2299,'2020'!$F$1:$F$2317,"&lt;&gt;二年")+COUNTIFS('2021'!$E$1:$E$2047,A2299,'2021'!$J$1:$J$2047,"&lt;&gt;二年")+COUNTIFS('2022'!$E$1:$E$1903,A2299,'2022'!$K$1:$K$1903,"&lt;&gt;二年")+COUNTIFS('2023'!$C$1:$C$1765,A2299,'2023'!$F$1:$F$1765,"&lt;&gt;二年",'2023'!$G$1:$G$1765,"&lt;&gt;*调整*")+COUNTIFS('2024'!$C$1:$C$2041,A2299,'2024'!$F$1:$F$2041,"&lt;&gt;二年",'2024'!$G$1:$G$2041,"&lt;&gt;*调整*")+ROW()/100000,"")</f>
        <v/>
      </c>
    </row>
    <row r="2300" spans="1:3" ht="15" customHeight="1">
      <c r="A2300" t="str">
        <f>'2020'!C2300</f>
        <v>航空服务艺术与管理</v>
      </c>
      <c r="B2300" t="b">
        <f>ISNUMBER('2020'!A2300)</f>
        <v>1</v>
      </c>
      <c r="C2300" t="str">
        <f>IF(AND(B2300,MATCH(A2300,$A$1:$A$10073,0)=ROW()),COUNTIFS('2020'!$C$1:$C$2317,A2300,'2020'!$F$1:$F$2317,"&lt;&gt;二年")+COUNTIFS('2021'!$E$1:$E$2047,A2300,'2021'!$J$1:$J$2047,"&lt;&gt;二年")+COUNTIFS('2022'!$E$1:$E$1903,A2300,'2022'!$K$1:$K$1903,"&lt;&gt;二年")+COUNTIFS('2023'!$C$1:$C$1765,A2300,'2023'!$F$1:$F$1765,"&lt;&gt;二年",'2023'!$G$1:$G$1765,"&lt;&gt;*调整*")+COUNTIFS('2024'!$C$1:$C$2041,A2300,'2024'!$F$1:$F$2041,"&lt;&gt;二年",'2024'!$G$1:$G$2041,"&lt;&gt;*调整*")+ROW()/100000,"")</f>
        <v/>
      </c>
    </row>
    <row r="2301" spans="1:3" ht="15" customHeight="1">
      <c r="A2301">
        <f>'2020'!C2301</f>
        <v>0</v>
      </c>
      <c r="B2301" t="b">
        <f>ISNUMBER('2020'!A2301)</f>
        <v>0</v>
      </c>
      <c r="C2301" t="str">
        <f>IF(AND(B2301,MATCH(A2301,$A$1:$A$10073,0)=ROW()),COUNTIFS('2020'!$C$1:$C$2317,A2301,'2020'!$F$1:$F$2317,"&lt;&gt;二年")+COUNTIFS('2021'!$E$1:$E$2047,A2301,'2021'!$J$1:$J$2047,"&lt;&gt;二年")+COUNTIFS('2022'!$E$1:$E$1903,A2301,'2022'!$K$1:$K$1903,"&lt;&gt;二年")+COUNTIFS('2023'!$C$1:$C$1765,A2301,'2023'!$F$1:$F$1765,"&lt;&gt;二年",'2023'!$G$1:$G$1765,"&lt;&gt;*调整*")+COUNTIFS('2024'!$C$1:$C$2041,A2301,'2024'!$F$1:$F$2041,"&lt;&gt;二年",'2024'!$G$1:$G$2041,"&lt;&gt;*调整*")+ROW()/100000,"")</f>
        <v/>
      </c>
    </row>
    <row r="2302" spans="1:3" ht="15" customHeight="1">
      <c r="A2302" t="str">
        <f>'2020'!C2302</f>
        <v>口腔医学</v>
      </c>
      <c r="B2302" t="b">
        <f>ISNUMBER('2020'!A2302)</f>
        <v>1</v>
      </c>
      <c r="C2302" t="str">
        <f>IF(AND(B2302,MATCH(A2302,$A$1:$A$10073,0)=ROW()),COUNTIFS('2020'!$C$1:$C$2317,A2302,'2020'!$F$1:$F$2317,"&lt;&gt;二年")+COUNTIFS('2021'!$E$1:$E$2047,A2302,'2021'!$J$1:$J$2047,"&lt;&gt;二年")+COUNTIFS('2022'!$E$1:$E$1903,A2302,'2022'!$K$1:$K$1903,"&lt;&gt;二年")+COUNTIFS('2023'!$C$1:$C$1765,A2302,'2023'!$F$1:$F$1765,"&lt;&gt;二年",'2023'!$G$1:$G$1765,"&lt;&gt;*调整*")+COUNTIFS('2024'!$C$1:$C$2041,A2302,'2024'!$F$1:$F$2041,"&lt;&gt;二年",'2024'!$G$1:$G$2041,"&lt;&gt;*调整*")+ROW()/100000,"")</f>
        <v/>
      </c>
    </row>
    <row r="2303" spans="1:3" ht="15" customHeight="1">
      <c r="A2303" t="str">
        <f>'2020'!C2303</f>
        <v>网络空间安全</v>
      </c>
      <c r="B2303" t="b">
        <f>ISNUMBER('2020'!A2303)</f>
        <v>1</v>
      </c>
      <c r="C2303" t="str">
        <f>IF(AND(B2303,MATCH(A2303,$A$1:$A$10073,0)=ROW()),COUNTIFS('2020'!$C$1:$C$2317,A2303,'2020'!$F$1:$F$2317,"&lt;&gt;二年")+COUNTIFS('2021'!$E$1:$E$2047,A2303,'2021'!$J$1:$J$2047,"&lt;&gt;二年")+COUNTIFS('2022'!$E$1:$E$1903,A2303,'2022'!$K$1:$K$1903,"&lt;&gt;二年")+COUNTIFS('2023'!$C$1:$C$1765,A2303,'2023'!$F$1:$F$1765,"&lt;&gt;二年",'2023'!$G$1:$G$1765,"&lt;&gt;*调整*")+COUNTIFS('2024'!$C$1:$C$2041,A2303,'2024'!$F$1:$F$2041,"&lt;&gt;二年",'2024'!$G$1:$G$2041,"&lt;&gt;*调整*")+ROW()/100000,"")</f>
        <v/>
      </c>
    </row>
    <row r="2304" spans="1:3" ht="15" customHeight="1">
      <c r="A2304" t="str">
        <f>'2020'!C2304</f>
        <v>非物质文化遗产保护</v>
      </c>
      <c r="B2304" t="b">
        <f>ISNUMBER('2020'!A2304)</f>
        <v>1</v>
      </c>
      <c r="C2304">
        <f>IF(AND(B2304,MATCH(A2304,$A$1:$A$10073,0)=ROW()),COUNTIFS('2020'!$C$1:$C$2317,A2304,'2020'!$F$1:$F$2317,"&lt;&gt;二年")+COUNTIFS('2021'!$E$1:$E$2047,A2304,'2021'!$J$1:$J$2047,"&lt;&gt;二年")+COUNTIFS('2022'!$E$1:$E$1903,A2304,'2022'!$K$1:$K$1903,"&lt;&gt;二年")+COUNTIFS('2023'!$C$1:$C$1765,A2304,'2023'!$F$1:$F$1765,"&lt;&gt;二年",'2023'!$G$1:$G$1765,"&lt;&gt;*调整*")+COUNTIFS('2024'!$C$1:$C$2041,A2304,'2024'!$F$1:$F$2041,"&lt;&gt;二年",'2024'!$G$1:$G$2041,"&lt;&gt;*调整*")+ROW()/100000,"")</f>
        <v>25.023040000000002</v>
      </c>
    </row>
    <row r="2305" spans="1:3" ht="15" customHeight="1">
      <c r="A2305" t="str">
        <f>'2020'!C2305</f>
        <v>金融学</v>
      </c>
      <c r="B2305" t="b">
        <f>ISNUMBER('2020'!A2305)</f>
        <v>1</v>
      </c>
      <c r="C2305" t="str">
        <f>IF(AND(B2305,MATCH(A2305,$A$1:$A$10073,0)=ROW()),COUNTIFS('2020'!$C$1:$C$2317,A2305,'2020'!$F$1:$F$2317,"&lt;&gt;二年")+COUNTIFS('2021'!$E$1:$E$2047,A2305,'2021'!$J$1:$J$2047,"&lt;&gt;二年")+COUNTIFS('2022'!$E$1:$E$1903,A2305,'2022'!$K$1:$K$1903,"&lt;&gt;二年")+COUNTIFS('2023'!$C$1:$C$1765,A2305,'2023'!$F$1:$F$1765,"&lt;&gt;二年",'2023'!$G$1:$G$1765,"&lt;&gt;*调整*")+COUNTIFS('2024'!$C$1:$C$2041,A2305,'2024'!$F$1:$F$2041,"&lt;&gt;二年",'2024'!$G$1:$G$2041,"&lt;&gt;*调整*")+ROW()/100000,"")</f>
        <v/>
      </c>
    </row>
    <row r="2306" spans="1:3" ht="15" customHeight="1">
      <c r="A2306" t="str">
        <f>'2020'!C2306</f>
        <v>航空服务艺术与管理</v>
      </c>
      <c r="B2306" t="b">
        <f>ISNUMBER('2020'!A2306)</f>
        <v>1</v>
      </c>
      <c r="C2306" t="str">
        <f>IF(AND(B2306,MATCH(A2306,$A$1:$A$10073,0)=ROW()),COUNTIFS('2020'!$C$1:$C$2317,A2306,'2020'!$F$1:$F$2317,"&lt;&gt;二年")+COUNTIFS('2021'!$E$1:$E$2047,A2306,'2021'!$J$1:$J$2047,"&lt;&gt;二年")+COUNTIFS('2022'!$E$1:$E$1903,A2306,'2022'!$K$1:$K$1903,"&lt;&gt;二年")+COUNTIFS('2023'!$C$1:$C$1765,A2306,'2023'!$F$1:$F$1765,"&lt;&gt;二年",'2023'!$G$1:$G$1765,"&lt;&gt;*调整*")+COUNTIFS('2024'!$C$1:$C$2041,A2306,'2024'!$F$1:$F$2041,"&lt;&gt;二年",'2024'!$G$1:$G$2041,"&lt;&gt;*调整*")+ROW()/100000,"")</f>
        <v/>
      </c>
    </row>
    <row r="2307" spans="1:3" ht="15" customHeight="1">
      <c r="A2307" t="str">
        <f>'2020'!C2307</f>
        <v>航空服务艺术与管理</v>
      </c>
      <c r="B2307" t="b">
        <f>ISNUMBER('2020'!A2307)</f>
        <v>1</v>
      </c>
      <c r="C2307" t="str">
        <f>IF(AND(B2307,MATCH(A2307,$A$1:$A$10073,0)=ROW()),COUNTIFS('2020'!$C$1:$C$2317,A2307,'2020'!$F$1:$F$2317,"&lt;&gt;二年")+COUNTIFS('2021'!$E$1:$E$2047,A2307,'2021'!$J$1:$J$2047,"&lt;&gt;二年")+COUNTIFS('2022'!$E$1:$E$1903,A2307,'2022'!$K$1:$K$1903,"&lt;&gt;二年")+COUNTIFS('2023'!$C$1:$C$1765,A2307,'2023'!$F$1:$F$1765,"&lt;&gt;二年",'2023'!$G$1:$G$1765,"&lt;&gt;*调整*")+COUNTIFS('2024'!$C$1:$C$2041,A2307,'2024'!$F$1:$F$2041,"&lt;&gt;二年",'2024'!$G$1:$G$2041,"&lt;&gt;*调整*")+ROW()/100000,"")</f>
        <v/>
      </c>
    </row>
    <row r="2308" spans="1:3" ht="15" customHeight="1">
      <c r="A2308">
        <f>'2020'!C2308</f>
        <v>0</v>
      </c>
      <c r="B2308" t="b">
        <f>ISNUMBER('2020'!A2308)</f>
        <v>0</v>
      </c>
      <c r="C2308" t="str">
        <f>IF(AND(B2308,MATCH(A2308,$A$1:$A$10073,0)=ROW()),COUNTIFS('2020'!$C$1:$C$2317,A2308,'2020'!$F$1:$F$2317,"&lt;&gt;二年")+COUNTIFS('2021'!$E$1:$E$2047,A2308,'2021'!$J$1:$J$2047,"&lt;&gt;二年")+COUNTIFS('2022'!$E$1:$E$1903,A2308,'2022'!$K$1:$K$1903,"&lt;&gt;二年")+COUNTIFS('2023'!$C$1:$C$1765,A2308,'2023'!$F$1:$F$1765,"&lt;&gt;二年",'2023'!$G$1:$G$1765,"&lt;&gt;*调整*")+COUNTIFS('2024'!$C$1:$C$2041,A2308,'2024'!$F$1:$F$2041,"&lt;&gt;二年",'2024'!$G$1:$G$2041,"&lt;&gt;*调整*")+ROW()/100000,"")</f>
        <v/>
      </c>
    </row>
    <row r="2309" spans="1:3" ht="15" customHeight="1">
      <c r="A2309" t="str">
        <f>'2020'!C2309</f>
        <v>会计学</v>
      </c>
      <c r="B2309" t="b">
        <f>ISNUMBER('2020'!A2309)</f>
        <v>1</v>
      </c>
      <c r="C2309" t="str">
        <f>IF(AND(B2309,MATCH(A2309,$A$1:$A$10073,0)=ROW()),COUNTIFS('2020'!$C$1:$C$2317,A2309,'2020'!$F$1:$F$2317,"&lt;&gt;二年")+COUNTIFS('2021'!$E$1:$E$2047,A2309,'2021'!$J$1:$J$2047,"&lt;&gt;二年")+COUNTIFS('2022'!$E$1:$E$1903,A2309,'2022'!$K$1:$K$1903,"&lt;&gt;二年")+COUNTIFS('2023'!$C$1:$C$1765,A2309,'2023'!$F$1:$F$1765,"&lt;&gt;二年",'2023'!$G$1:$G$1765,"&lt;&gt;*调整*")+COUNTIFS('2024'!$C$1:$C$2041,A2309,'2024'!$F$1:$F$2041,"&lt;&gt;二年",'2024'!$G$1:$G$2041,"&lt;&gt;*调整*")+ROW()/100000,"")</f>
        <v/>
      </c>
    </row>
    <row r="2310" spans="1:3" ht="15" customHeight="1">
      <c r="A2310">
        <f>'2020'!C2310</f>
        <v>0</v>
      </c>
      <c r="B2310" t="b">
        <f>ISNUMBER('2020'!A2310)</f>
        <v>0</v>
      </c>
      <c r="C2310" t="str">
        <f>IF(AND(B2310,MATCH(A2310,$A$1:$A$10073,0)=ROW()),COUNTIFS('2020'!$C$1:$C$2317,A2310,'2020'!$F$1:$F$2317,"&lt;&gt;二年")+COUNTIFS('2021'!$E$1:$E$2047,A2310,'2021'!$J$1:$J$2047,"&lt;&gt;二年")+COUNTIFS('2022'!$E$1:$E$1903,A2310,'2022'!$K$1:$K$1903,"&lt;&gt;二年")+COUNTIFS('2023'!$C$1:$C$1765,A2310,'2023'!$F$1:$F$1765,"&lt;&gt;二年",'2023'!$G$1:$G$1765,"&lt;&gt;*调整*")+COUNTIFS('2024'!$C$1:$C$2041,A2310,'2024'!$F$1:$F$2041,"&lt;&gt;二年",'2024'!$G$1:$G$2041,"&lt;&gt;*调整*")+ROW()/100000,"")</f>
        <v/>
      </c>
    </row>
    <row r="2311" spans="1:3" ht="15" customHeight="1">
      <c r="A2311" t="str">
        <f>'2020'!C2311</f>
        <v>眼视光医学</v>
      </c>
      <c r="B2311" t="b">
        <f>ISNUMBER('2020'!A2311)</f>
        <v>1</v>
      </c>
      <c r="C2311" t="str">
        <f>IF(AND(B2311,MATCH(A2311,$A$1:$A$10073,0)=ROW()),COUNTIFS('2020'!$C$1:$C$2317,A2311,'2020'!$F$1:$F$2317,"&lt;&gt;二年")+COUNTIFS('2021'!$E$1:$E$2047,A2311,'2021'!$J$1:$J$2047,"&lt;&gt;二年")+COUNTIFS('2022'!$E$1:$E$1903,A2311,'2022'!$K$1:$K$1903,"&lt;&gt;二年")+COUNTIFS('2023'!$C$1:$C$1765,A2311,'2023'!$F$1:$F$1765,"&lt;&gt;二年",'2023'!$G$1:$G$1765,"&lt;&gt;*调整*")+COUNTIFS('2024'!$C$1:$C$2041,A2311,'2024'!$F$1:$F$2041,"&lt;&gt;二年",'2024'!$G$1:$G$2041,"&lt;&gt;*调整*")+ROW()/100000,"")</f>
        <v/>
      </c>
    </row>
    <row r="2312" spans="1:3" ht="15" customHeight="1">
      <c r="A2312" t="str">
        <f>'2020'!C2312</f>
        <v>航空服务艺术与管理</v>
      </c>
      <c r="B2312" t="b">
        <f>ISNUMBER('2020'!A2312)</f>
        <v>1</v>
      </c>
      <c r="C2312" t="str">
        <f>IF(AND(B2312,MATCH(A2312,$A$1:$A$10073,0)=ROW()),COUNTIFS('2020'!$C$1:$C$2317,A2312,'2020'!$F$1:$F$2317,"&lt;&gt;二年")+COUNTIFS('2021'!$E$1:$E$2047,A2312,'2021'!$J$1:$J$2047,"&lt;&gt;二年")+COUNTIFS('2022'!$E$1:$E$1903,A2312,'2022'!$K$1:$K$1903,"&lt;&gt;二年")+COUNTIFS('2023'!$C$1:$C$1765,A2312,'2023'!$F$1:$F$1765,"&lt;&gt;二年",'2023'!$G$1:$G$1765,"&lt;&gt;*调整*")+COUNTIFS('2024'!$C$1:$C$2041,A2312,'2024'!$F$1:$F$2041,"&lt;&gt;二年",'2024'!$G$1:$G$2041,"&lt;&gt;*调整*")+ROW()/100000,"")</f>
        <v/>
      </c>
    </row>
    <row r="2313" spans="1:3" ht="15" customHeight="1">
      <c r="A2313">
        <f>'2020'!C2313</f>
        <v>0</v>
      </c>
      <c r="B2313" t="b">
        <f>ISNUMBER('2020'!A2313)</f>
        <v>0</v>
      </c>
      <c r="C2313" t="str">
        <f>IF(AND(B2313,MATCH(A2313,$A$1:$A$10073,0)=ROW()),COUNTIFS('2020'!$C$1:$C$2317,A2313,'2020'!$F$1:$F$2317,"&lt;&gt;二年")+COUNTIFS('2021'!$E$1:$E$2047,A2313,'2021'!$J$1:$J$2047,"&lt;&gt;二年")+COUNTIFS('2022'!$E$1:$E$1903,A2313,'2022'!$K$1:$K$1903,"&lt;&gt;二年")+COUNTIFS('2023'!$C$1:$C$1765,A2313,'2023'!$F$1:$F$1765,"&lt;&gt;二年",'2023'!$G$1:$G$1765,"&lt;&gt;*调整*")+COUNTIFS('2024'!$C$1:$C$2041,A2313,'2024'!$F$1:$F$2041,"&lt;&gt;二年",'2024'!$G$1:$G$2041,"&lt;&gt;*调整*")+ROW()/100000,"")</f>
        <v/>
      </c>
    </row>
    <row r="2314" spans="1:3" ht="15" customHeight="1">
      <c r="A2314" t="str">
        <f>'2020'!C2314</f>
        <v>中医康复学</v>
      </c>
      <c r="B2314" t="b">
        <f>ISNUMBER('2020'!A2314)</f>
        <v>1</v>
      </c>
      <c r="C2314" t="str">
        <f>IF(AND(B2314,MATCH(A2314,$A$1:$A$10073,0)=ROW()),COUNTIFS('2020'!$C$1:$C$2317,A2314,'2020'!$F$1:$F$2317,"&lt;&gt;二年")+COUNTIFS('2021'!$E$1:$E$2047,A2314,'2021'!$J$1:$J$2047,"&lt;&gt;二年")+COUNTIFS('2022'!$E$1:$E$1903,A2314,'2022'!$K$1:$K$1903,"&lt;&gt;二年")+COUNTIFS('2023'!$C$1:$C$1765,A2314,'2023'!$F$1:$F$1765,"&lt;&gt;二年",'2023'!$G$1:$G$1765,"&lt;&gt;*调整*")+COUNTIFS('2024'!$C$1:$C$2041,A2314,'2024'!$F$1:$F$2041,"&lt;&gt;二年",'2024'!$G$1:$G$2041,"&lt;&gt;*调整*")+ROW()/100000,"")</f>
        <v/>
      </c>
    </row>
    <row r="2315" spans="1:3" ht="15" customHeight="1">
      <c r="A2315" t="str">
        <f>'2020'!C2315</f>
        <v>生物医药数据科学</v>
      </c>
      <c r="B2315" t="b">
        <f>ISNUMBER('2020'!A2315)</f>
        <v>1</v>
      </c>
      <c r="C2315">
        <f>IF(AND(B2315,MATCH(A2315,$A$1:$A$10073,0)=ROW()),COUNTIFS('2020'!$C$1:$C$2317,A2315,'2020'!$F$1:$F$2317,"&lt;&gt;二年")+COUNTIFS('2021'!$E$1:$E$2047,A2315,'2021'!$J$1:$J$2047,"&lt;&gt;二年")+COUNTIFS('2022'!$E$1:$E$1903,A2315,'2022'!$K$1:$K$1903,"&lt;&gt;二年")+COUNTIFS('2023'!$C$1:$C$1765,A2315,'2023'!$F$1:$F$1765,"&lt;&gt;二年",'2023'!$G$1:$G$1765,"&lt;&gt;*调整*")+COUNTIFS('2024'!$C$1:$C$2041,A2315,'2024'!$F$1:$F$2041,"&lt;&gt;二年",'2024'!$G$1:$G$2041,"&lt;&gt;*调整*")+ROW()/100000,"")</f>
        <v>25.023150000000001</v>
      </c>
    </row>
    <row r="2316" spans="1:3" ht="15" customHeight="1">
      <c r="A2316">
        <f>'2020'!C2316</f>
        <v>0</v>
      </c>
      <c r="B2316" t="b">
        <f>ISNUMBER('2020'!A2316)</f>
        <v>0</v>
      </c>
      <c r="C2316" t="str">
        <f>IF(AND(B2316,MATCH(A2316,$A$1:$A$10073,0)=ROW()),COUNTIFS('2020'!$C$1:$C$2317,A2316,'2020'!$F$1:$F$2317,"&lt;&gt;二年")+COUNTIFS('2021'!$E$1:$E$2047,A2316,'2021'!$J$1:$J$2047,"&lt;&gt;二年")+COUNTIFS('2022'!$E$1:$E$1903,A2316,'2022'!$K$1:$K$1903,"&lt;&gt;二年")+COUNTIFS('2023'!$C$1:$C$1765,A2316,'2023'!$F$1:$F$1765,"&lt;&gt;二年",'2023'!$G$1:$G$1765,"&lt;&gt;*调整*")+COUNTIFS('2024'!$C$1:$C$2041,A2316,'2024'!$F$1:$F$2041,"&lt;&gt;二年",'2024'!$G$1:$G$2041,"&lt;&gt;*调整*")+ROW()/100000,"")</f>
        <v/>
      </c>
    </row>
    <row r="2317" spans="1:3" ht="15" customHeight="1">
      <c r="A2317" t="str">
        <f>'2020'!C2317</f>
        <v>临床医学</v>
      </c>
      <c r="B2317" t="b">
        <f>ISNUMBER('2020'!A2317)</f>
        <v>1</v>
      </c>
      <c r="C2317" t="str">
        <f>IF(AND(B2317,MATCH(A2317,$A$1:$A$10073,0)=ROW()),COUNTIFS('2020'!$C$1:$C$2317,A2317,'2020'!$F$1:$F$2317,"&lt;&gt;二年")+COUNTIFS('2021'!$E$1:$E$2047,A2317,'2021'!$J$1:$J$2047,"&lt;&gt;二年")+COUNTIFS('2022'!$E$1:$E$1903,A2317,'2022'!$K$1:$K$1903,"&lt;&gt;二年")+COUNTIFS('2023'!$C$1:$C$1765,A2317,'2023'!$F$1:$F$1765,"&lt;&gt;二年",'2023'!$G$1:$G$1765,"&lt;&gt;*调整*")+COUNTIFS('2024'!$C$1:$C$2041,A2317,'2024'!$F$1:$F$2041,"&lt;&gt;二年",'2024'!$G$1:$G$2041,"&lt;&gt;*调整*")+ROW()/100000,"")</f>
        <v/>
      </c>
    </row>
    <row r="2318" spans="1:3" ht="15" customHeight="1">
      <c r="A2318">
        <f>'2021'!E1</f>
        <v>0</v>
      </c>
      <c r="B2318" t="b">
        <f>ISNUMBER('2021'!A1)</f>
        <v>0</v>
      </c>
      <c r="C2318" t="str">
        <f>IF(AND(B2318,MATCH(A2318,$A$1:$A$10073,0)=ROW()),COUNTIFS('2020'!$C$1:$C$2317,A2318,'2020'!$F$1:$F$2317,"&lt;&gt;二年")+COUNTIFS('2021'!$E$1:$E$2047,A2318,'2021'!$J$1:$J$2047,"&lt;&gt;二年")+COUNTIFS('2022'!$E$1:$E$1903,A2318,'2022'!$K$1:$K$1903,"&lt;&gt;二年")+COUNTIFS('2023'!$C$1:$C$1765,A2318,'2023'!$F$1:$F$1765,"&lt;&gt;二年",'2023'!$G$1:$G$1765,"&lt;&gt;*调整*")+COUNTIFS('2024'!$C$1:$C$2041,A2318,'2024'!$F$1:$F$2041,"&lt;&gt;二年",'2024'!$G$1:$G$2041,"&lt;&gt;*调整*")+ROW()/100000,"")</f>
        <v/>
      </c>
    </row>
    <row r="2319" spans="1:3" ht="15" customHeight="1">
      <c r="A2319">
        <f>'2021'!E2</f>
        <v>0</v>
      </c>
      <c r="B2319" t="b">
        <f>ISNUMBER('2021'!A2)</f>
        <v>0</v>
      </c>
      <c r="C2319" t="str">
        <f>IF(AND(B2319,MATCH(A2319,$A$1:$A$10073,0)=ROW()),COUNTIFS('2020'!$C$1:$C$2317,A2319,'2020'!$F$1:$F$2317,"&lt;&gt;二年")+COUNTIFS('2021'!$E$1:$E$2047,A2319,'2021'!$J$1:$J$2047,"&lt;&gt;二年")+COUNTIFS('2022'!$E$1:$E$1903,A2319,'2022'!$K$1:$K$1903,"&lt;&gt;二年")+COUNTIFS('2023'!$C$1:$C$1765,A2319,'2023'!$F$1:$F$1765,"&lt;&gt;二年",'2023'!$G$1:$G$1765,"&lt;&gt;*调整*")+COUNTIFS('2024'!$C$1:$C$2041,A2319,'2024'!$F$1:$F$2041,"&lt;&gt;二年",'2024'!$G$1:$G$2041,"&lt;&gt;*调整*")+ROW()/100000,"")</f>
        <v/>
      </c>
    </row>
    <row r="2320" spans="1:3" ht="15" customHeight="1">
      <c r="A2320">
        <f>'2021'!E3</f>
        <v>0</v>
      </c>
      <c r="B2320" t="b">
        <f>ISNUMBER('2021'!A3)</f>
        <v>0</v>
      </c>
      <c r="C2320" t="str">
        <f>IF(AND(B2320,MATCH(A2320,$A$1:$A$10073,0)=ROW()),COUNTIFS('2020'!$C$1:$C$2317,A2320,'2020'!$F$1:$F$2317,"&lt;&gt;二年")+COUNTIFS('2021'!$E$1:$E$2047,A2320,'2021'!$J$1:$J$2047,"&lt;&gt;二年")+COUNTIFS('2022'!$E$1:$E$1903,A2320,'2022'!$K$1:$K$1903,"&lt;&gt;二年")+COUNTIFS('2023'!$C$1:$C$1765,A2320,'2023'!$F$1:$F$1765,"&lt;&gt;二年",'2023'!$G$1:$G$1765,"&lt;&gt;*调整*")+COUNTIFS('2024'!$C$1:$C$2041,A2320,'2024'!$F$1:$F$2041,"&lt;&gt;二年",'2024'!$G$1:$G$2041,"&lt;&gt;*调整*")+ROW()/100000,"")</f>
        <v/>
      </c>
    </row>
    <row r="2321" spans="1:3" ht="15" customHeight="1">
      <c r="A2321" t="str">
        <f>'2021'!E4</f>
        <v>专业名称</v>
      </c>
      <c r="B2321" t="b">
        <f>ISNUMBER('2021'!A4)</f>
        <v>0</v>
      </c>
      <c r="C2321" t="str">
        <f>IF(AND(B2321,MATCH(A2321,$A$1:$A$10073,0)=ROW()),COUNTIFS('2020'!$C$1:$C$2317,A2321,'2020'!$F$1:$F$2317,"&lt;&gt;二年")+COUNTIFS('2021'!$E$1:$E$2047,A2321,'2021'!$J$1:$J$2047,"&lt;&gt;二年")+COUNTIFS('2022'!$E$1:$E$1903,A2321,'2022'!$K$1:$K$1903,"&lt;&gt;二年")+COUNTIFS('2023'!$C$1:$C$1765,A2321,'2023'!$F$1:$F$1765,"&lt;&gt;二年",'2023'!$G$1:$G$1765,"&lt;&gt;*调整*")+COUNTIFS('2024'!$C$1:$C$2041,A2321,'2024'!$F$1:$F$2041,"&lt;&gt;二年",'2024'!$G$1:$G$2041,"&lt;&gt;*调整*")+ROW()/100000,"")</f>
        <v/>
      </c>
    </row>
    <row r="2322" spans="1:3" ht="15" customHeight="1">
      <c r="A2322">
        <f>'2021'!E5</f>
        <v>0</v>
      </c>
      <c r="B2322" t="b">
        <f>ISNUMBER('2021'!A5)</f>
        <v>0</v>
      </c>
      <c r="C2322" t="str">
        <f>IF(AND(B2322,MATCH(A2322,$A$1:$A$10073,0)=ROW()),COUNTIFS('2020'!$C$1:$C$2317,A2322,'2020'!$F$1:$F$2317,"&lt;&gt;二年")+COUNTIFS('2021'!$E$1:$E$2047,A2322,'2021'!$J$1:$J$2047,"&lt;&gt;二年")+COUNTIFS('2022'!$E$1:$E$1903,A2322,'2022'!$K$1:$K$1903,"&lt;&gt;二年")+COUNTIFS('2023'!$C$1:$C$1765,A2322,'2023'!$F$1:$F$1765,"&lt;&gt;二年",'2023'!$G$1:$G$1765,"&lt;&gt;*调整*")+COUNTIFS('2024'!$C$1:$C$2041,A2322,'2024'!$F$1:$F$2041,"&lt;&gt;二年",'2024'!$G$1:$G$2041,"&lt;&gt;*调整*")+ROW()/100000,"")</f>
        <v/>
      </c>
    </row>
    <row r="2323" spans="1:3" ht="15" customHeight="1">
      <c r="A2323" t="str">
        <f>'2021'!E6</f>
        <v>人工智能</v>
      </c>
      <c r="B2323" t="b">
        <f>ISNUMBER('2021'!A6)</f>
        <v>1</v>
      </c>
      <c r="C2323" t="str">
        <f>IF(AND(B2323,MATCH(A2323,$A$1:$A$10073,0)=ROW()),COUNTIFS('2020'!$C$1:$C$2317,A2323,'2020'!$F$1:$F$2317,"&lt;&gt;二年")+COUNTIFS('2021'!$E$1:$E$2047,A2323,'2021'!$J$1:$J$2047,"&lt;&gt;二年")+COUNTIFS('2022'!$E$1:$E$1903,A2323,'2022'!$K$1:$K$1903,"&lt;&gt;二年")+COUNTIFS('2023'!$C$1:$C$1765,A2323,'2023'!$F$1:$F$1765,"&lt;&gt;二年",'2023'!$G$1:$G$1765,"&lt;&gt;*调整*")+COUNTIFS('2024'!$C$1:$C$2041,A2323,'2024'!$F$1:$F$2041,"&lt;&gt;二年",'2024'!$G$1:$G$2041,"&lt;&gt;*调整*")+ROW()/100000,"")</f>
        <v/>
      </c>
    </row>
    <row r="2324" spans="1:3" ht="15" customHeight="1">
      <c r="A2324" t="str">
        <f>'2021'!E7</f>
        <v>数字经济</v>
      </c>
      <c r="B2324" t="b">
        <f>ISNUMBER('2021'!A7)</f>
        <v>1</v>
      </c>
      <c r="C2324" t="str">
        <f>IF(AND(B2324,MATCH(A2324,$A$1:$A$10073,0)=ROW()),COUNTIFS('2020'!$C$1:$C$2317,A2324,'2020'!$F$1:$F$2317,"&lt;&gt;二年")+COUNTIFS('2021'!$E$1:$E$2047,A2324,'2021'!$J$1:$J$2047,"&lt;&gt;二年")+COUNTIFS('2022'!$E$1:$E$1903,A2324,'2022'!$K$1:$K$1903,"&lt;&gt;二年")+COUNTIFS('2023'!$C$1:$C$1765,A2324,'2023'!$F$1:$F$1765,"&lt;&gt;二年",'2023'!$G$1:$G$1765,"&lt;&gt;*调整*")+COUNTIFS('2024'!$C$1:$C$2041,A2324,'2024'!$F$1:$F$2041,"&lt;&gt;二年",'2024'!$G$1:$G$2041,"&lt;&gt;*调整*")+ROW()/100000,"")</f>
        <v/>
      </c>
    </row>
    <row r="2325" spans="1:3" ht="15" customHeight="1">
      <c r="A2325" t="str">
        <f>'2021'!E8</f>
        <v>数据计算及应用</v>
      </c>
      <c r="B2325" t="b">
        <f>ISNUMBER('2021'!A8)</f>
        <v>1</v>
      </c>
      <c r="C2325" t="str">
        <f>IF(AND(B2325,MATCH(A2325,$A$1:$A$10073,0)=ROW()),COUNTIFS('2020'!$C$1:$C$2317,A2325,'2020'!$F$1:$F$2317,"&lt;&gt;二年")+COUNTIFS('2021'!$E$1:$E$2047,A2325,'2021'!$J$1:$J$2047,"&lt;&gt;二年")+COUNTIFS('2022'!$E$1:$E$1903,A2325,'2022'!$K$1:$K$1903,"&lt;&gt;二年")+COUNTIFS('2023'!$C$1:$C$1765,A2325,'2023'!$F$1:$F$1765,"&lt;&gt;二年",'2023'!$G$1:$G$1765,"&lt;&gt;*调整*")+COUNTIFS('2024'!$C$1:$C$2041,A2325,'2024'!$F$1:$F$2041,"&lt;&gt;二年",'2024'!$G$1:$G$2041,"&lt;&gt;*调整*")+ROW()/100000,"")</f>
        <v/>
      </c>
    </row>
    <row r="2326" spans="1:3" ht="15" customHeight="1">
      <c r="A2326" t="str">
        <f>'2021'!E9</f>
        <v>智能感知工程</v>
      </c>
      <c r="B2326" t="b">
        <f>ISNUMBER('2021'!A9)</f>
        <v>1</v>
      </c>
      <c r="C2326" t="str">
        <f>IF(AND(B2326,MATCH(A2326,$A$1:$A$10073,0)=ROW()),COUNTIFS('2020'!$C$1:$C$2317,A2326,'2020'!$F$1:$F$2317,"&lt;&gt;二年")+COUNTIFS('2021'!$E$1:$E$2047,A2326,'2021'!$J$1:$J$2047,"&lt;&gt;二年")+COUNTIFS('2022'!$E$1:$E$1903,A2326,'2022'!$K$1:$K$1903,"&lt;&gt;二年")+COUNTIFS('2023'!$C$1:$C$1765,A2326,'2023'!$F$1:$F$1765,"&lt;&gt;二年",'2023'!$G$1:$G$1765,"&lt;&gt;*调整*")+COUNTIFS('2024'!$C$1:$C$2041,A2326,'2024'!$F$1:$F$2041,"&lt;&gt;二年",'2024'!$G$1:$G$2041,"&lt;&gt;*调整*")+ROW()/100000,"")</f>
        <v/>
      </c>
    </row>
    <row r="2327" spans="1:3" ht="15" customHeight="1">
      <c r="A2327" t="str">
        <f>'2021'!E10</f>
        <v>国际经济与贸易</v>
      </c>
      <c r="B2327" t="b">
        <f>ISNUMBER('2021'!A10)</f>
        <v>1</v>
      </c>
      <c r="C2327" t="str">
        <f>IF(AND(B2327,MATCH(A2327,$A$1:$A$10073,0)=ROW()),COUNTIFS('2020'!$C$1:$C$2317,A2327,'2020'!$F$1:$F$2317,"&lt;&gt;二年")+COUNTIFS('2021'!$E$1:$E$2047,A2327,'2021'!$J$1:$J$2047,"&lt;&gt;二年")+COUNTIFS('2022'!$E$1:$E$1903,A2327,'2022'!$K$1:$K$1903,"&lt;&gt;二年")+COUNTIFS('2023'!$C$1:$C$1765,A2327,'2023'!$F$1:$F$1765,"&lt;&gt;二年",'2023'!$G$1:$G$1765,"&lt;&gt;*调整*")+COUNTIFS('2024'!$C$1:$C$2041,A2327,'2024'!$F$1:$F$2041,"&lt;&gt;二年",'2024'!$G$1:$G$2041,"&lt;&gt;*调整*")+ROW()/100000,"")</f>
        <v/>
      </c>
    </row>
    <row r="2328" spans="1:3" ht="15" customHeight="1">
      <c r="A2328" t="str">
        <f>'2021'!E11</f>
        <v>计算机科学与技术</v>
      </c>
      <c r="B2328" t="b">
        <f>ISNUMBER('2021'!A11)</f>
        <v>1</v>
      </c>
      <c r="C2328" t="str">
        <f>IF(AND(B2328,MATCH(A2328,$A$1:$A$10073,0)=ROW()),COUNTIFS('2020'!$C$1:$C$2317,A2328,'2020'!$F$1:$F$2317,"&lt;&gt;二年")+COUNTIFS('2021'!$E$1:$E$2047,A2328,'2021'!$J$1:$J$2047,"&lt;&gt;二年")+COUNTIFS('2022'!$E$1:$E$1903,A2328,'2022'!$K$1:$K$1903,"&lt;&gt;二年")+COUNTIFS('2023'!$C$1:$C$1765,A2328,'2023'!$F$1:$F$1765,"&lt;&gt;二年",'2023'!$G$1:$G$1765,"&lt;&gt;*调整*")+COUNTIFS('2024'!$C$1:$C$2041,A2328,'2024'!$F$1:$F$2041,"&lt;&gt;二年",'2024'!$G$1:$G$2041,"&lt;&gt;*调整*")+ROW()/100000,"")</f>
        <v/>
      </c>
    </row>
    <row r="2329" spans="1:3" ht="15" customHeight="1">
      <c r="A2329" t="str">
        <f>'2021'!E12</f>
        <v>行政管理</v>
      </c>
      <c r="B2329" t="b">
        <f>ISNUMBER('2021'!A12)</f>
        <v>1</v>
      </c>
      <c r="C2329" t="str">
        <f>IF(AND(B2329,MATCH(A2329,$A$1:$A$10073,0)=ROW()),COUNTIFS('2020'!$C$1:$C$2317,A2329,'2020'!$F$1:$F$2317,"&lt;&gt;二年")+COUNTIFS('2021'!$E$1:$E$2047,A2329,'2021'!$J$1:$J$2047,"&lt;&gt;二年")+COUNTIFS('2022'!$E$1:$E$1903,A2329,'2022'!$K$1:$K$1903,"&lt;&gt;二年")+COUNTIFS('2023'!$C$1:$C$1765,A2329,'2023'!$F$1:$F$1765,"&lt;&gt;二年",'2023'!$G$1:$G$1765,"&lt;&gt;*调整*")+COUNTIFS('2024'!$C$1:$C$2041,A2329,'2024'!$F$1:$F$2041,"&lt;&gt;二年",'2024'!$G$1:$G$2041,"&lt;&gt;*调整*")+ROW()/100000,"")</f>
        <v/>
      </c>
    </row>
    <row r="2330" spans="1:3" ht="15" customHeight="1">
      <c r="A2330" t="str">
        <f>'2021'!E13</f>
        <v>金融数学</v>
      </c>
      <c r="B2330" t="b">
        <f>ISNUMBER('2021'!A13)</f>
        <v>1</v>
      </c>
      <c r="C2330" t="str">
        <f>IF(AND(B2330,MATCH(A2330,$A$1:$A$10073,0)=ROW()),COUNTIFS('2020'!$C$1:$C$2317,A2330,'2020'!$F$1:$F$2317,"&lt;&gt;二年")+COUNTIFS('2021'!$E$1:$E$2047,A2330,'2021'!$J$1:$J$2047,"&lt;&gt;二年")+COUNTIFS('2022'!$E$1:$E$1903,A2330,'2022'!$K$1:$K$1903,"&lt;&gt;二年")+COUNTIFS('2023'!$C$1:$C$1765,A2330,'2023'!$F$1:$F$1765,"&lt;&gt;二年",'2023'!$G$1:$G$1765,"&lt;&gt;*调整*")+COUNTIFS('2024'!$C$1:$C$2041,A2330,'2024'!$F$1:$F$2041,"&lt;&gt;二年",'2024'!$G$1:$G$2041,"&lt;&gt;*调整*")+ROW()/100000,"")</f>
        <v/>
      </c>
    </row>
    <row r="2331" spans="1:3" ht="15" customHeight="1">
      <c r="A2331" t="str">
        <f>'2021'!E14</f>
        <v>法学</v>
      </c>
      <c r="B2331" t="b">
        <f>ISNUMBER('2021'!A14)</f>
        <v>1</v>
      </c>
      <c r="C2331" t="str">
        <f>IF(AND(B2331,MATCH(A2331,$A$1:$A$10073,0)=ROW()),COUNTIFS('2020'!$C$1:$C$2317,A2331,'2020'!$F$1:$F$2317,"&lt;&gt;二年")+COUNTIFS('2021'!$E$1:$E$2047,A2331,'2021'!$J$1:$J$2047,"&lt;&gt;二年")+COUNTIFS('2022'!$E$1:$E$1903,A2331,'2022'!$K$1:$K$1903,"&lt;&gt;二年")+COUNTIFS('2023'!$C$1:$C$1765,A2331,'2023'!$F$1:$F$1765,"&lt;&gt;二年",'2023'!$G$1:$G$1765,"&lt;&gt;*调整*")+COUNTIFS('2024'!$C$1:$C$2041,A2331,'2024'!$F$1:$F$2041,"&lt;&gt;二年",'2024'!$G$1:$G$2041,"&lt;&gt;*调整*")+ROW()/100000,"")</f>
        <v/>
      </c>
    </row>
    <row r="2332" spans="1:3" ht="15" customHeight="1">
      <c r="A2332" t="str">
        <f>'2021'!E15</f>
        <v>人工智能</v>
      </c>
      <c r="B2332" t="b">
        <f>ISNUMBER('2021'!A15)</f>
        <v>1</v>
      </c>
      <c r="C2332" t="str">
        <f>IF(AND(B2332,MATCH(A2332,$A$1:$A$10073,0)=ROW()),COUNTIFS('2020'!$C$1:$C$2317,A2332,'2020'!$F$1:$F$2317,"&lt;&gt;二年")+COUNTIFS('2021'!$E$1:$E$2047,A2332,'2021'!$J$1:$J$2047,"&lt;&gt;二年")+COUNTIFS('2022'!$E$1:$E$1903,A2332,'2022'!$K$1:$K$1903,"&lt;&gt;二年")+COUNTIFS('2023'!$C$1:$C$1765,A2332,'2023'!$F$1:$F$1765,"&lt;&gt;二年",'2023'!$G$1:$G$1765,"&lt;&gt;*调整*")+COUNTIFS('2024'!$C$1:$C$2041,A2332,'2024'!$F$1:$F$2041,"&lt;&gt;二年",'2024'!$G$1:$G$2041,"&lt;&gt;*调整*")+ROW()/100000,"")</f>
        <v/>
      </c>
    </row>
    <row r="2333" spans="1:3" ht="15" customHeight="1">
      <c r="A2333" t="str">
        <f>'2021'!E16</f>
        <v>数据科学与大数据技术</v>
      </c>
      <c r="B2333" t="b">
        <f>ISNUMBER('2021'!A16)</f>
        <v>1</v>
      </c>
      <c r="C2333" t="str">
        <f>IF(AND(B2333,MATCH(A2333,$A$1:$A$10073,0)=ROW()),COUNTIFS('2020'!$C$1:$C$2317,A2333,'2020'!$F$1:$F$2317,"&lt;&gt;二年")+COUNTIFS('2021'!$E$1:$E$2047,A2333,'2021'!$J$1:$J$2047,"&lt;&gt;二年")+COUNTIFS('2022'!$E$1:$E$1903,A2333,'2022'!$K$1:$K$1903,"&lt;&gt;二年")+COUNTIFS('2023'!$C$1:$C$1765,A2333,'2023'!$F$1:$F$1765,"&lt;&gt;二年",'2023'!$G$1:$G$1765,"&lt;&gt;*调整*")+COUNTIFS('2024'!$C$1:$C$2041,A2333,'2024'!$F$1:$F$2041,"&lt;&gt;二年",'2024'!$G$1:$G$2041,"&lt;&gt;*调整*")+ROW()/100000,"")</f>
        <v/>
      </c>
    </row>
    <row r="2334" spans="1:3" ht="15" customHeight="1">
      <c r="A2334" t="str">
        <f>'2021'!E17</f>
        <v>空间信息与数字技术</v>
      </c>
      <c r="B2334" t="b">
        <f>ISNUMBER('2021'!A17)</f>
        <v>1</v>
      </c>
      <c r="C2334">
        <f>IF(AND(B2334,MATCH(A2334,$A$1:$A$10073,0)=ROW()),COUNTIFS('2020'!$C$1:$C$2317,A2334,'2020'!$F$1:$F$2317,"&lt;&gt;二年")+COUNTIFS('2021'!$E$1:$E$2047,A2334,'2021'!$J$1:$J$2047,"&lt;&gt;二年")+COUNTIFS('2022'!$E$1:$E$1903,A2334,'2022'!$K$1:$K$1903,"&lt;&gt;二年")+COUNTIFS('2023'!$C$1:$C$1765,A2334,'2023'!$F$1:$F$1765,"&lt;&gt;二年",'2023'!$G$1:$G$1765,"&lt;&gt;*调整*")+COUNTIFS('2024'!$C$1:$C$2041,A2334,'2024'!$F$1:$F$2041,"&lt;&gt;二年",'2024'!$G$1:$G$2041,"&lt;&gt;*调整*")+ROW()/100000,"")</f>
        <v>7.0233400000000001</v>
      </c>
    </row>
    <row r="2335" spans="1:3" ht="15" customHeight="1">
      <c r="A2335" t="str">
        <f>'2021'!E18</f>
        <v>酿酒工程</v>
      </c>
      <c r="B2335" t="b">
        <f>ISNUMBER('2021'!A18)</f>
        <v>1</v>
      </c>
      <c r="C2335" t="str">
        <f>IF(AND(B2335,MATCH(A2335,$A$1:$A$10073,0)=ROW()),COUNTIFS('2020'!$C$1:$C$2317,A2335,'2020'!$F$1:$F$2317,"&lt;&gt;二年")+COUNTIFS('2021'!$E$1:$E$2047,A2335,'2021'!$J$1:$J$2047,"&lt;&gt;二年")+COUNTIFS('2022'!$E$1:$E$1903,A2335,'2022'!$K$1:$K$1903,"&lt;&gt;二年")+COUNTIFS('2023'!$C$1:$C$1765,A2335,'2023'!$F$1:$F$1765,"&lt;&gt;二年",'2023'!$G$1:$G$1765,"&lt;&gt;*调整*")+COUNTIFS('2024'!$C$1:$C$2041,A2335,'2024'!$F$1:$F$2041,"&lt;&gt;二年",'2024'!$G$1:$G$2041,"&lt;&gt;*调整*")+ROW()/100000,"")</f>
        <v/>
      </c>
    </row>
    <row r="2336" spans="1:3" ht="15" customHeight="1">
      <c r="A2336" t="str">
        <f>'2021'!E19</f>
        <v>城乡规划</v>
      </c>
      <c r="B2336" t="b">
        <f>ISNUMBER('2021'!A19)</f>
        <v>1</v>
      </c>
      <c r="C2336" t="str">
        <f>IF(AND(B2336,MATCH(A2336,$A$1:$A$10073,0)=ROW()),COUNTIFS('2020'!$C$1:$C$2317,A2336,'2020'!$F$1:$F$2317,"&lt;&gt;二年")+COUNTIFS('2021'!$E$1:$E$2047,A2336,'2021'!$J$1:$J$2047,"&lt;&gt;二年")+COUNTIFS('2022'!$E$1:$E$1903,A2336,'2022'!$K$1:$K$1903,"&lt;&gt;二年")+COUNTIFS('2023'!$C$1:$C$1765,A2336,'2023'!$F$1:$F$1765,"&lt;&gt;二年",'2023'!$G$1:$G$1765,"&lt;&gt;*调整*")+COUNTIFS('2024'!$C$1:$C$2041,A2336,'2024'!$F$1:$F$2041,"&lt;&gt;二年",'2024'!$G$1:$G$2041,"&lt;&gt;*调整*")+ROW()/100000,"")</f>
        <v/>
      </c>
    </row>
    <row r="2337" spans="1:3" ht="15" customHeight="1">
      <c r="A2337" t="str">
        <f>'2021'!E20</f>
        <v>金融学</v>
      </c>
      <c r="B2337" t="b">
        <f>ISNUMBER('2021'!A20)</f>
        <v>1</v>
      </c>
      <c r="C2337" t="str">
        <f>IF(AND(B2337,MATCH(A2337,$A$1:$A$10073,0)=ROW()),COUNTIFS('2020'!$C$1:$C$2317,A2337,'2020'!$F$1:$F$2317,"&lt;&gt;二年")+COUNTIFS('2021'!$E$1:$E$2047,A2337,'2021'!$J$1:$J$2047,"&lt;&gt;二年")+COUNTIFS('2022'!$E$1:$E$1903,A2337,'2022'!$K$1:$K$1903,"&lt;&gt;二年")+COUNTIFS('2023'!$C$1:$C$1765,A2337,'2023'!$F$1:$F$1765,"&lt;&gt;二年",'2023'!$G$1:$G$1765,"&lt;&gt;*调整*")+COUNTIFS('2024'!$C$1:$C$2041,A2337,'2024'!$F$1:$F$2041,"&lt;&gt;二年",'2024'!$G$1:$G$2041,"&lt;&gt;*调整*")+ROW()/100000,"")</f>
        <v/>
      </c>
    </row>
    <row r="2338" spans="1:3" ht="15" customHeight="1">
      <c r="A2338" t="str">
        <f>'2021'!E21</f>
        <v>法学</v>
      </c>
      <c r="B2338" t="b">
        <f>ISNUMBER('2021'!A21)</f>
        <v>1</v>
      </c>
      <c r="C2338" t="str">
        <f>IF(AND(B2338,MATCH(A2338,$A$1:$A$10073,0)=ROW()),COUNTIFS('2020'!$C$1:$C$2317,A2338,'2020'!$F$1:$F$2317,"&lt;&gt;二年")+COUNTIFS('2021'!$E$1:$E$2047,A2338,'2021'!$J$1:$J$2047,"&lt;&gt;二年")+COUNTIFS('2022'!$E$1:$E$1903,A2338,'2022'!$K$1:$K$1903,"&lt;&gt;二年")+COUNTIFS('2023'!$C$1:$C$1765,A2338,'2023'!$F$1:$F$1765,"&lt;&gt;二年",'2023'!$G$1:$G$1765,"&lt;&gt;*调整*")+COUNTIFS('2024'!$C$1:$C$2041,A2338,'2024'!$F$1:$F$2041,"&lt;&gt;二年",'2024'!$G$1:$G$2041,"&lt;&gt;*调整*")+ROW()/100000,"")</f>
        <v/>
      </c>
    </row>
    <row r="2339" spans="1:3" ht="15" customHeight="1">
      <c r="A2339" t="str">
        <f>'2021'!E22</f>
        <v>大数据管理与应用</v>
      </c>
      <c r="B2339" t="b">
        <f>ISNUMBER('2021'!A22)</f>
        <v>1</v>
      </c>
      <c r="C2339" t="str">
        <f>IF(AND(B2339,MATCH(A2339,$A$1:$A$10073,0)=ROW()),COUNTIFS('2020'!$C$1:$C$2317,A2339,'2020'!$F$1:$F$2317,"&lt;&gt;二年")+COUNTIFS('2021'!$E$1:$E$2047,A2339,'2021'!$J$1:$J$2047,"&lt;&gt;二年")+COUNTIFS('2022'!$E$1:$E$1903,A2339,'2022'!$K$1:$K$1903,"&lt;&gt;二年")+COUNTIFS('2023'!$C$1:$C$1765,A2339,'2023'!$F$1:$F$1765,"&lt;&gt;二年",'2023'!$G$1:$G$1765,"&lt;&gt;*调整*")+COUNTIFS('2024'!$C$1:$C$2041,A2339,'2024'!$F$1:$F$2041,"&lt;&gt;二年",'2024'!$G$1:$G$2041,"&lt;&gt;*调整*")+ROW()/100000,"")</f>
        <v/>
      </c>
    </row>
    <row r="2340" spans="1:3" ht="15" customHeight="1">
      <c r="A2340" t="str">
        <f>'2021'!E23</f>
        <v>会计学</v>
      </c>
      <c r="B2340" t="b">
        <f>ISNUMBER('2021'!A23)</f>
        <v>1</v>
      </c>
      <c r="C2340" t="str">
        <f>IF(AND(B2340,MATCH(A2340,$A$1:$A$10073,0)=ROW()),COUNTIFS('2020'!$C$1:$C$2317,A2340,'2020'!$F$1:$F$2317,"&lt;&gt;二年")+COUNTIFS('2021'!$E$1:$E$2047,A2340,'2021'!$J$1:$J$2047,"&lt;&gt;二年")+COUNTIFS('2022'!$E$1:$E$1903,A2340,'2022'!$K$1:$K$1903,"&lt;&gt;二年")+COUNTIFS('2023'!$C$1:$C$1765,A2340,'2023'!$F$1:$F$1765,"&lt;&gt;二年",'2023'!$G$1:$G$1765,"&lt;&gt;*调整*")+COUNTIFS('2024'!$C$1:$C$2041,A2340,'2024'!$F$1:$F$2041,"&lt;&gt;二年",'2024'!$G$1:$G$2041,"&lt;&gt;*调整*")+ROW()/100000,"")</f>
        <v/>
      </c>
    </row>
    <row r="2341" spans="1:3" ht="15" customHeight="1">
      <c r="A2341" t="str">
        <f>'2021'!E24</f>
        <v>生态学</v>
      </c>
      <c r="B2341" t="b">
        <f>ISNUMBER('2021'!A24)</f>
        <v>1</v>
      </c>
      <c r="C2341" t="str">
        <f>IF(AND(B2341,MATCH(A2341,$A$1:$A$10073,0)=ROW()),COUNTIFS('2020'!$C$1:$C$2317,A2341,'2020'!$F$1:$F$2317,"&lt;&gt;二年")+COUNTIFS('2021'!$E$1:$E$2047,A2341,'2021'!$J$1:$J$2047,"&lt;&gt;二年")+COUNTIFS('2022'!$E$1:$E$1903,A2341,'2022'!$K$1:$K$1903,"&lt;&gt;二年")+COUNTIFS('2023'!$C$1:$C$1765,A2341,'2023'!$F$1:$F$1765,"&lt;&gt;二年",'2023'!$G$1:$G$1765,"&lt;&gt;*调整*")+COUNTIFS('2024'!$C$1:$C$2041,A2341,'2024'!$F$1:$F$2041,"&lt;&gt;二年",'2024'!$G$1:$G$2041,"&lt;&gt;*调整*")+ROW()/100000,"")</f>
        <v/>
      </c>
    </row>
    <row r="2342" spans="1:3" ht="15" customHeight="1">
      <c r="A2342" t="str">
        <f>'2021'!E25</f>
        <v>家具设计与工程</v>
      </c>
      <c r="B2342" t="b">
        <f>ISNUMBER('2021'!A25)</f>
        <v>1</v>
      </c>
      <c r="C2342" t="str">
        <f>IF(AND(B2342,MATCH(A2342,$A$1:$A$10073,0)=ROW()),COUNTIFS('2020'!$C$1:$C$2317,A2342,'2020'!$F$1:$F$2317,"&lt;&gt;二年")+COUNTIFS('2021'!$E$1:$E$2047,A2342,'2021'!$J$1:$J$2047,"&lt;&gt;二年")+COUNTIFS('2022'!$E$1:$E$1903,A2342,'2022'!$K$1:$K$1903,"&lt;&gt;二年")+COUNTIFS('2023'!$C$1:$C$1765,A2342,'2023'!$F$1:$F$1765,"&lt;&gt;二年",'2023'!$G$1:$G$1765,"&lt;&gt;*调整*")+COUNTIFS('2024'!$C$1:$C$2041,A2342,'2024'!$F$1:$F$2041,"&lt;&gt;二年",'2024'!$G$1:$G$2041,"&lt;&gt;*调整*")+ROW()/100000,"")</f>
        <v/>
      </c>
    </row>
    <row r="2343" spans="1:3" ht="15" customHeight="1">
      <c r="A2343" t="str">
        <f>'2021'!E26</f>
        <v>草坪科学与工程</v>
      </c>
      <c r="B2343" t="b">
        <f>ISNUMBER('2021'!A26)</f>
        <v>1</v>
      </c>
      <c r="C2343" t="str">
        <f>IF(AND(B2343,MATCH(A2343,$A$1:$A$10073,0)=ROW()),COUNTIFS('2020'!$C$1:$C$2317,A2343,'2020'!$F$1:$F$2317,"&lt;&gt;二年")+COUNTIFS('2021'!$E$1:$E$2047,A2343,'2021'!$J$1:$J$2047,"&lt;&gt;二年")+COUNTIFS('2022'!$E$1:$E$1903,A2343,'2022'!$K$1:$K$1903,"&lt;&gt;二年")+COUNTIFS('2023'!$C$1:$C$1765,A2343,'2023'!$F$1:$F$1765,"&lt;&gt;二年",'2023'!$G$1:$G$1765,"&lt;&gt;*调整*")+COUNTIFS('2024'!$C$1:$C$2041,A2343,'2024'!$F$1:$F$2041,"&lt;&gt;二年",'2024'!$G$1:$G$2041,"&lt;&gt;*调整*")+ROW()/100000,"")</f>
        <v/>
      </c>
    </row>
    <row r="2344" spans="1:3" ht="15" customHeight="1">
      <c r="A2344" t="str">
        <f>'2021'!E27</f>
        <v>应用统计学</v>
      </c>
      <c r="B2344" t="b">
        <f>ISNUMBER('2021'!A27)</f>
        <v>1</v>
      </c>
      <c r="C2344" t="str">
        <f>IF(AND(B2344,MATCH(A2344,$A$1:$A$10073,0)=ROW()),COUNTIFS('2020'!$C$1:$C$2317,A2344,'2020'!$F$1:$F$2317,"&lt;&gt;二年")+COUNTIFS('2021'!$E$1:$E$2047,A2344,'2021'!$J$1:$J$2047,"&lt;&gt;二年")+COUNTIFS('2022'!$E$1:$E$1903,A2344,'2022'!$K$1:$K$1903,"&lt;&gt;二年")+COUNTIFS('2023'!$C$1:$C$1765,A2344,'2023'!$F$1:$F$1765,"&lt;&gt;二年",'2023'!$G$1:$G$1765,"&lt;&gt;*调整*")+COUNTIFS('2024'!$C$1:$C$2041,A2344,'2024'!$F$1:$F$2041,"&lt;&gt;二年",'2024'!$G$1:$G$2041,"&lt;&gt;*调整*")+ROW()/100000,"")</f>
        <v/>
      </c>
    </row>
    <row r="2345" spans="1:3" ht="15" customHeight="1">
      <c r="A2345" t="str">
        <f>'2021'!E28</f>
        <v>水文与水资源工程</v>
      </c>
      <c r="B2345" t="b">
        <f>ISNUMBER('2021'!A28)</f>
        <v>1</v>
      </c>
      <c r="C2345" t="str">
        <f>IF(AND(B2345,MATCH(A2345,$A$1:$A$10073,0)=ROW()),COUNTIFS('2020'!$C$1:$C$2317,A2345,'2020'!$F$1:$F$2317,"&lt;&gt;二年")+COUNTIFS('2021'!$E$1:$E$2047,A2345,'2021'!$J$1:$J$2047,"&lt;&gt;二年")+COUNTIFS('2022'!$E$1:$E$1903,A2345,'2022'!$K$1:$K$1903,"&lt;&gt;二年")+COUNTIFS('2023'!$C$1:$C$1765,A2345,'2023'!$F$1:$F$1765,"&lt;&gt;二年",'2023'!$G$1:$G$1765,"&lt;&gt;*调整*")+COUNTIFS('2024'!$C$1:$C$2041,A2345,'2024'!$F$1:$F$2041,"&lt;&gt;二年",'2024'!$G$1:$G$2041,"&lt;&gt;*调整*")+ROW()/100000,"")</f>
        <v/>
      </c>
    </row>
    <row r="2346" spans="1:3" ht="15" customHeight="1">
      <c r="A2346" t="str">
        <f>'2021'!E29</f>
        <v>遥感科学与技术</v>
      </c>
      <c r="B2346" t="b">
        <f>ISNUMBER('2021'!A29)</f>
        <v>1</v>
      </c>
      <c r="C2346" t="str">
        <f>IF(AND(B2346,MATCH(A2346,$A$1:$A$10073,0)=ROW()),COUNTIFS('2020'!$C$1:$C$2317,A2346,'2020'!$F$1:$F$2317,"&lt;&gt;二年")+COUNTIFS('2021'!$E$1:$E$2047,A2346,'2021'!$J$1:$J$2047,"&lt;&gt;二年")+COUNTIFS('2022'!$E$1:$E$1903,A2346,'2022'!$K$1:$K$1903,"&lt;&gt;二年")+COUNTIFS('2023'!$C$1:$C$1765,A2346,'2023'!$F$1:$F$1765,"&lt;&gt;二年",'2023'!$G$1:$G$1765,"&lt;&gt;*调整*")+COUNTIFS('2024'!$C$1:$C$2041,A2346,'2024'!$F$1:$F$2041,"&lt;&gt;二年",'2024'!$G$1:$G$2041,"&lt;&gt;*调整*")+ROW()/100000,"")</f>
        <v/>
      </c>
    </row>
    <row r="2347" spans="1:3" ht="15" customHeight="1">
      <c r="A2347" t="str">
        <f>'2021'!E30</f>
        <v>应急技术与管理</v>
      </c>
      <c r="B2347" t="b">
        <f>ISNUMBER('2021'!A30)</f>
        <v>1</v>
      </c>
      <c r="C2347" t="str">
        <f>IF(AND(B2347,MATCH(A2347,$A$1:$A$10073,0)=ROW()),COUNTIFS('2020'!$C$1:$C$2317,A2347,'2020'!$F$1:$F$2317,"&lt;&gt;二年")+COUNTIFS('2021'!$E$1:$E$2047,A2347,'2021'!$J$1:$J$2047,"&lt;&gt;二年")+COUNTIFS('2022'!$E$1:$E$1903,A2347,'2022'!$K$1:$K$1903,"&lt;&gt;二年")+COUNTIFS('2023'!$C$1:$C$1765,A2347,'2023'!$F$1:$F$1765,"&lt;&gt;二年",'2023'!$G$1:$G$1765,"&lt;&gt;*调整*")+COUNTIFS('2024'!$C$1:$C$2041,A2347,'2024'!$F$1:$F$2041,"&lt;&gt;二年",'2024'!$G$1:$G$2041,"&lt;&gt;*调整*")+ROW()/100000,"")</f>
        <v/>
      </c>
    </row>
    <row r="2348" spans="1:3" ht="15" customHeight="1">
      <c r="A2348" t="str">
        <f>'2021'!E31</f>
        <v>传播学</v>
      </c>
      <c r="B2348" t="b">
        <f>ISNUMBER('2021'!A31)</f>
        <v>1</v>
      </c>
      <c r="C2348" t="str">
        <f>IF(AND(B2348,MATCH(A2348,$A$1:$A$10073,0)=ROW()),COUNTIFS('2020'!$C$1:$C$2317,A2348,'2020'!$F$1:$F$2317,"&lt;&gt;二年")+COUNTIFS('2021'!$E$1:$E$2047,A2348,'2021'!$J$1:$J$2047,"&lt;&gt;二年")+COUNTIFS('2022'!$E$1:$E$1903,A2348,'2022'!$K$1:$K$1903,"&lt;&gt;二年")+COUNTIFS('2023'!$C$1:$C$1765,A2348,'2023'!$F$1:$F$1765,"&lt;&gt;二年",'2023'!$G$1:$G$1765,"&lt;&gt;*调整*")+COUNTIFS('2024'!$C$1:$C$2041,A2348,'2024'!$F$1:$F$2041,"&lt;&gt;二年",'2024'!$G$1:$G$2041,"&lt;&gt;*调整*")+ROW()/100000,"")</f>
        <v/>
      </c>
    </row>
    <row r="2349" spans="1:3" ht="15" customHeight="1">
      <c r="A2349" t="str">
        <f>'2021'!E32</f>
        <v>健康服务与管理</v>
      </c>
      <c r="B2349" t="b">
        <f>ISNUMBER('2021'!A32)</f>
        <v>1</v>
      </c>
      <c r="C2349" t="str">
        <f>IF(AND(B2349,MATCH(A2349,$A$1:$A$10073,0)=ROW()),COUNTIFS('2020'!$C$1:$C$2317,A2349,'2020'!$F$1:$F$2317,"&lt;&gt;二年")+COUNTIFS('2021'!$E$1:$E$2047,A2349,'2021'!$J$1:$J$2047,"&lt;&gt;二年")+COUNTIFS('2022'!$E$1:$E$1903,A2349,'2022'!$K$1:$K$1903,"&lt;&gt;二年")+COUNTIFS('2023'!$C$1:$C$1765,A2349,'2023'!$F$1:$F$1765,"&lt;&gt;二年",'2023'!$G$1:$G$1765,"&lt;&gt;*调整*")+COUNTIFS('2024'!$C$1:$C$2041,A2349,'2024'!$F$1:$F$2041,"&lt;&gt;二年",'2024'!$G$1:$G$2041,"&lt;&gt;*调整*")+ROW()/100000,"")</f>
        <v/>
      </c>
    </row>
    <row r="2350" spans="1:3" ht="15" customHeight="1">
      <c r="A2350" t="str">
        <f>'2021'!E33</f>
        <v>数字出版</v>
      </c>
      <c r="B2350" t="b">
        <f>ISNUMBER('2021'!A33)</f>
        <v>1</v>
      </c>
      <c r="C2350" t="str">
        <f>IF(AND(B2350,MATCH(A2350,$A$1:$A$10073,0)=ROW()),COUNTIFS('2020'!$C$1:$C$2317,A2350,'2020'!$F$1:$F$2317,"&lt;&gt;二年")+COUNTIFS('2021'!$E$1:$E$2047,A2350,'2021'!$J$1:$J$2047,"&lt;&gt;二年")+COUNTIFS('2022'!$E$1:$E$1903,A2350,'2022'!$K$1:$K$1903,"&lt;&gt;二年")+COUNTIFS('2023'!$C$1:$C$1765,A2350,'2023'!$F$1:$F$1765,"&lt;&gt;二年",'2023'!$G$1:$G$1765,"&lt;&gt;*调整*")+COUNTIFS('2024'!$C$1:$C$2041,A2350,'2024'!$F$1:$F$2041,"&lt;&gt;二年",'2024'!$G$1:$G$2041,"&lt;&gt;*调整*")+ROW()/100000,"")</f>
        <v/>
      </c>
    </row>
    <row r="2351" spans="1:3" ht="15" customHeight="1">
      <c r="A2351" t="str">
        <f>'2021'!E34</f>
        <v>经济学</v>
      </c>
      <c r="B2351" t="b">
        <f>ISNUMBER('2021'!A34)</f>
        <v>1</v>
      </c>
      <c r="C2351" t="str">
        <f>IF(AND(B2351,MATCH(A2351,$A$1:$A$10073,0)=ROW()),COUNTIFS('2020'!$C$1:$C$2317,A2351,'2020'!$F$1:$F$2317,"&lt;&gt;二年")+COUNTIFS('2021'!$E$1:$E$2047,A2351,'2021'!$J$1:$J$2047,"&lt;&gt;二年")+COUNTIFS('2022'!$E$1:$E$1903,A2351,'2022'!$K$1:$K$1903,"&lt;&gt;二年")+COUNTIFS('2023'!$C$1:$C$1765,A2351,'2023'!$F$1:$F$1765,"&lt;&gt;二年",'2023'!$G$1:$G$1765,"&lt;&gt;*调整*")+COUNTIFS('2024'!$C$1:$C$2041,A2351,'2024'!$F$1:$F$2041,"&lt;&gt;二年",'2024'!$G$1:$G$2041,"&lt;&gt;*调整*")+ROW()/100000,"")</f>
        <v/>
      </c>
    </row>
    <row r="2352" spans="1:3" ht="15" customHeight="1">
      <c r="A2352" t="str">
        <f>'2021'!E35</f>
        <v>保险学</v>
      </c>
      <c r="B2352" t="b">
        <f>ISNUMBER('2021'!A35)</f>
        <v>1</v>
      </c>
      <c r="C2352" t="str">
        <f>IF(AND(B2352,MATCH(A2352,$A$1:$A$10073,0)=ROW()),COUNTIFS('2020'!$C$1:$C$2317,A2352,'2020'!$F$1:$F$2317,"&lt;&gt;二年")+COUNTIFS('2021'!$E$1:$E$2047,A2352,'2021'!$J$1:$J$2047,"&lt;&gt;二年")+COUNTIFS('2022'!$E$1:$E$1903,A2352,'2022'!$K$1:$K$1903,"&lt;&gt;二年")+COUNTIFS('2023'!$C$1:$C$1765,A2352,'2023'!$F$1:$F$1765,"&lt;&gt;二年",'2023'!$G$1:$G$1765,"&lt;&gt;*调整*")+COUNTIFS('2024'!$C$1:$C$2041,A2352,'2024'!$F$1:$F$2041,"&lt;&gt;二年",'2024'!$G$1:$G$2041,"&lt;&gt;*调整*")+ROW()/100000,"")</f>
        <v/>
      </c>
    </row>
    <row r="2353" spans="1:3" ht="15" customHeight="1">
      <c r="A2353" t="str">
        <f>'2021'!E36</f>
        <v>统计学</v>
      </c>
      <c r="B2353" t="b">
        <f>ISNUMBER('2021'!A36)</f>
        <v>1</v>
      </c>
      <c r="C2353" t="str">
        <f>IF(AND(B2353,MATCH(A2353,$A$1:$A$10073,0)=ROW()),COUNTIFS('2020'!$C$1:$C$2317,A2353,'2020'!$F$1:$F$2317,"&lt;&gt;二年")+COUNTIFS('2021'!$E$1:$E$2047,A2353,'2021'!$J$1:$J$2047,"&lt;&gt;二年")+COUNTIFS('2022'!$E$1:$E$1903,A2353,'2022'!$K$1:$K$1903,"&lt;&gt;二年")+COUNTIFS('2023'!$C$1:$C$1765,A2353,'2023'!$F$1:$F$1765,"&lt;&gt;二年",'2023'!$G$1:$G$1765,"&lt;&gt;*调整*")+COUNTIFS('2024'!$C$1:$C$2041,A2353,'2024'!$F$1:$F$2041,"&lt;&gt;二年",'2024'!$G$1:$G$2041,"&lt;&gt;*调整*")+ROW()/100000,"")</f>
        <v/>
      </c>
    </row>
    <row r="2354" spans="1:3" ht="15" customHeight="1">
      <c r="A2354" t="str">
        <f>'2021'!E37</f>
        <v>财政学</v>
      </c>
      <c r="B2354" t="b">
        <f>ISNUMBER('2021'!A37)</f>
        <v>1</v>
      </c>
      <c r="C2354">
        <f>IF(AND(B2354,MATCH(A2354,$A$1:$A$10073,0)=ROW()),COUNTIFS('2020'!$C$1:$C$2317,A2354,'2020'!$F$1:$F$2317,"&lt;&gt;二年")+COUNTIFS('2021'!$E$1:$E$2047,A2354,'2021'!$J$1:$J$2047,"&lt;&gt;二年")+COUNTIFS('2022'!$E$1:$E$1903,A2354,'2022'!$K$1:$K$1903,"&lt;&gt;二年")+COUNTIFS('2023'!$C$1:$C$1765,A2354,'2023'!$F$1:$F$1765,"&lt;&gt;二年",'2023'!$G$1:$G$1765,"&lt;&gt;*调整*")+COUNTIFS('2024'!$C$1:$C$2041,A2354,'2024'!$F$1:$F$2041,"&lt;&gt;二年",'2024'!$G$1:$G$2041,"&lt;&gt;*调整*")+ROW()/100000,"")</f>
        <v>1.0235399999999999</v>
      </c>
    </row>
    <row r="2355" spans="1:3" ht="15" customHeight="1">
      <c r="A2355" t="str">
        <f>'2021'!E38</f>
        <v>法学</v>
      </c>
      <c r="B2355" t="b">
        <f>ISNUMBER('2021'!A38)</f>
        <v>1</v>
      </c>
      <c r="C2355" t="str">
        <f>IF(AND(B2355,MATCH(A2355,$A$1:$A$10073,0)=ROW()),COUNTIFS('2020'!$C$1:$C$2317,A2355,'2020'!$F$1:$F$2317,"&lt;&gt;二年")+COUNTIFS('2021'!$E$1:$E$2047,A2355,'2021'!$J$1:$J$2047,"&lt;&gt;二年")+COUNTIFS('2022'!$E$1:$E$1903,A2355,'2022'!$K$1:$K$1903,"&lt;&gt;二年")+COUNTIFS('2023'!$C$1:$C$1765,A2355,'2023'!$F$1:$F$1765,"&lt;&gt;二年",'2023'!$G$1:$G$1765,"&lt;&gt;*调整*")+COUNTIFS('2024'!$C$1:$C$2041,A2355,'2024'!$F$1:$F$2041,"&lt;&gt;二年",'2024'!$G$1:$G$2041,"&lt;&gt;*调整*")+ROW()/100000,"")</f>
        <v/>
      </c>
    </row>
    <row r="2356" spans="1:3" ht="15" customHeight="1">
      <c r="A2356" t="str">
        <f>'2021'!E39</f>
        <v>工商管理</v>
      </c>
      <c r="B2356" t="b">
        <f>ISNUMBER('2021'!A39)</f>
        <v>1</v>
      </c>
      <c r="C2356" t="str">
        <f>IF(AND(B2356,MATCH(A2356,$A$1:$A$10073,0)=ROW()),COUNTIFS('2020'!$C$1:$C$2317,A2356,'2020'!$F$1:$F$2317,"&lt;&gt;二年")+COUNTIFS('2021'!$E$1:$E$2047,A2356,'2021'!$J$1:$J$2047,"&lt;&gt;二年")+COUNTIFS('2022'!$E$1:$E$1903,A2356,'2022'!$K$1:$K$1903,"&lt;&gt;二年")+COUNTIFS('2023'!$C$1:$C$1765,A2356,'2023'!$F$1:$F$1765,"&lt;&gt;二年",'2023'!$G$1:$G$1765,"&lt;&gt;*调整*")+COUNTIFS('2024'!$C$1:$C$2041,A2356,'2024'!$F$1:$F$2041,"&lt;&gt;二年",'2024'!$G$1:$G$2041,"&lt;&gt;*调整*")+ROW()/100000,"")</f>
        <v/>
      </c>
    </row>
    <row r="2357" spans="1:3" ht="15" customHeight="1">
      <c r="A2357" t="str">
        <f>'2021'!E40</f>
        <v>金融科技</v>
      </c>
      <c r="B2357" t="b">
        <f>ISNUMBER('2021'!A40)</f>
        <v>1</v>
      </c>
      <c r="C2357" t="str">
        <f>IF(AND(B2357,MATCH(A2357,$A$1:$A$10073,0)=ROW()),COUNTIFS('2020'!$C$1:$C$2317,A2357,'2020'!$F$1:$F$2317,"&lt;&gt;二年")+COUNTIFS('2021'!$E$1:$E$2047,A2357,'2021'!$J$1:$J$2047,"&lt;&gt;二年")+COUNTIFS('2022'!$E$1:$E$1903,A2357,'2022'!$K$1:$K$1903,"&lt;&gt;二年")+COUNTIFS('2023'!$C$1:$C$1765,A2357,'2023'!$F$1:$F$1765,"&lt;&gt;二年",'2023'!$G$1:$G$1765,"&lt;&gt;*调整*")+COUNTIFS('2024'!$C$1:$C$2041,A2357,'2024'!$F$1:$F$2041,"&lt;&gt;二年",'2024'!$G$1:$G$2041,"&lt;&gt;*调整*")+ROW()/100000,"")</f>
        <v/>
      </c>
    </row>
    <row r="2358" spans="1:3" ht="15" customHeight="1">
      <c r="A2358" t="str">
        <f>'2021'!E41</f>
        <v>人工智能</v>
      </c>
      <c r="B2358" t="b">
        <f>ISNUMBER('2021'!A41)</f>
        <v>1</v>
      </c>
      <c r="C2358" t="str">
        <f>IF(AND(B2358,MATCH(A2358,$A$1:$A$10073,0)=ROW()),COUNTIFS('2020'!$C$1:$C$2317,A2358,'2020'!$F$1:$F$2317,"&lt;&gt;二年")+COUNTIFS('2021'!$E$1:$E$2047,A2358,'2021'!$J$1:$J$2047,"&lt;&gt;二年")+COUNTIFS('2022'!$E$1:$E$1903,A2358,'2022'!$K$1:$K$1903,"&lt;&gt;二年")+COUNTIFS('2023'!$C$1:$C$1765,A2358,'2023'!$F$1:$F$1765,"&lt;&gt;二年",'2023'!$G$1:$G$1765,"&lt;&gt;*调整*")+COUNTIFS('2024'!$C$1:$C$2041,A2358,'2024'!$F$1:$F$2041,"&lt;&gt;二年",'2024'!$G$1:$G$2041,"&lt;&gt;*调整*")+ROW()/100000,"")</f>
        <v/>
      </c>
    </row>
    <row r="2359" spans="1:3" ht="15" customHeight="1">
      <c r="A2359" t="str">
        <f>'2021'!E42</f>
        <v>创业管理</v>
      </c>
      <c r="B2359" t="b">
        <f>ISNUMBER('2021'!A42)</f>
        <v>1</v>
      </c>
      <c r="C2359" t="str">
        <f>IF(AND(B2359,MATCH(A2359,$A$1:$A$10073,0)=ROW()),COUNTIFS('2020'!$C$1:$C$2317,A2359,'2020'!$F$1:$F$2317,"&lt;&gt;二年")+COUNTIFS('2021'!$E$1:$E$2047,A2359,'2021'!$J$1:$J$2047,"&lt;&gt;二年")+COUNTIFS('2022'!$E$1:$E$1903,A2359,'2022'!$K$1:$K$1903,"&lt;&gt;二年")+COUNTIFS('2023'!$C$1:$C$1765,A2359,'2023'!$F$1:$F$1765,"&lt;&gt;二年",'2023'!$G$1:$G$1765,"&lt;&gt;*调整*")+COUNTIFS('2024'!$C$1:$C$2041,A2359,'2024'!$F$1:$F$2041,"&lt;&gt;二年",'2024'!$G$1:$G$2041,"&lt;&gt;*调整*")+ROW()/100000,"")</f>
        <v/>
      </c>
    </row>
    <row r="2360" spans="1:3" ht="15" customHeight="1">
      <c r="A2360" t="str">
        <f>'2021'!E43</f>
        <v>艺术教育</v>
      </c>
      <c r="B2360" t="b">
        <f>ISNUMBER('2021'!A43)</f>
        <v>1</v>
      </c>
      <c r="C2360" t="str">
        <f>IF(AND(B2360,MATCH(A2360,$A$1:$A$10073,0)=ROW()),COUNTIFS('2020'!$C$1:$C$2317,A2360,'2020'!$F$1:$F$2317,"&lt;&gt;二年")+COUNTIFS('2021'!$E$1:$E$2047,A2360,'2021'!$J$1:$J$2047,"&lt;&gt;二年")+COUNTIFS('2022'!$E$1:$E$1903,A2360,'2022'!$K$1:$K$1903,"&lt;&gt;二年")+COUNTIFS('2023'!$C$1:$C$1765,A2360,'2023'!$F$1:$F$1765,"&lt;&gt;二年",'2023'!$G$1:$G$1765,"&lt;&gt;*调整*")+COUNTIFS('2024'!$C$1:$C$2041,A2360,'2024'!$F$1:$F$2041,"&lt;&gt;二年",'2024'!$G$1:$G$2041,"&lt;&gt;*调整*")+ROW()/100000,"")</f>
        <v/>
      </c>
    </row>
    <row r="2361" spans="1:3" ht="15" customHeight="1">
      <c r="A2361" t="str">
        <f>'2021'!E44</f>
        <v>城市设计</v>
      </c>
      <c r="B2361" t="b">
        <f>ISNUMBER('2021'!A44)</f>
        <v>1</v>
      </c>
      <c r="C2361" t="str">
        <f>IF(AND(B2361,MATCH(A2361,$A$1:$A$10073,0)=ROW()),COUNTIFS('2020'!$C$1:$C$2317,A2361,'2020'!$F$1:$F$2317,"&lt;&gt;二年")+COUNTIFS('2021'!$E$1:$E$2047,A2361,'2021'!$J$1:$J$2047,"&lt;&gt;二年")+COUNTIFS('2022'!$E$1:$E$1903,A2361,'2022'!$K$1:$K$1903,"&lt;&gt;二年")+COUNTIFS('2023'!$C$1:$C$1765,A2361,'2023'!$F$1:$F$1765,"&lt;&gt;二年",'2023'!$G$1:$G$1765,"&lt;&gt;*调整*")+COUNTIFS('2024'!$C$1:$C$2041,A2361,'2024'!$F$1:$F$2041,"&lt;&gt;二年",'2024'!$G$1:$G$2041,"&lt;&gt;*调整*")+ROW()/100000,"")</f>
        <v/>
      </c>
    </row>
    <row r="2362" spans="1:3" ht="15" customHeight="1">
      <c r="A2362" t="str">
        <f>'2021'!E45</f>
        <v>网络与新媒体</v>
      </c>
      <c r="B2362" t="b">
        <f>ISNUMBER('2021'!A45)</f>
        <v>1</v>
      </c>
      <c r="C2362" t="str">
        <f>IF(AND(B2362,MATCH(A2362,$A$1:$A$10073,0)=ROW()),COUNTIFS('2020'!$C$1:$C$2317,A2362,'2020'!$F$1:$F$2317,"&lt;&gt;二年")+COUNTIFS('2021'!$E$1:$E$2047,A2362,'2021'!$J$1:$J$2047,"&lt;&gt;二年")+COUNTIFS('2022'!$E$1:$E$1903,A2362,'2022'!$K$1:$K$1903,"&lt;&gt;二年")+COUNTIFS('2023'!$C$1:$C$1765,A2362,'2023'!$F$1:$F$1765,"&lt;&gt;二年",'2023'!$G$1:$G$1765,"&lt;&gt;*调整*")+COUNTIFS('2024'!$C$1:$C$2041,A2362,'2024'!$F$1:$F$2041,"&lt;&gt;二年",'2024'!$G$1:$G$2041,"&lt;&gt;*调整*")+ROW()/100000,"")</f>
        <v/>
      </c>
    </row>
    <row r="2363" spans="1:3" ht="15" customHeight="1">
      <c r="A2363" t="str">
        <f>'2021'!E46</f>
        <v>能源与环境系统工程</v>
      </c>
      <c r="B2363" t="b">
        <f>ISNUMBER('2021'!A46)</f>
        <v>1</v>
      </c>
      <c r="C2363">
        <f>IF(AND(B2363,MATCH(A2363,$A$1:$A$10073,0)=ROW()),COUNTIFS('2020'!$C$1:$C$2317,A2363,'2020'!$F$1:$F$2317,"&lt;&gt;二年")+COUNTIFS('2021'!$E$1:$E$2047,A2363,'2021'!$J$1:$J$2047,"&lt;&gt;二年")+COUNTIFS('2022'!$E$1:$E$1903,A2363,'2022'!$K$1:$K$1903,"&lt;&gt;二年")+COUNTIFS('2023'!$C$1:$C$1765,A2363,'2023'!$F$1:$F$1765,"&lt;&gt;二年",'2023'!$G$1:$G$1765,"&lt;&gt;*调整*")+COUNTIFS('2024'!$C$1:$C$2041,A2363,'2024'!$F$1:$F$2041,"&lt;&gt;二年",'2024'!$G$1:$G$2041,"&lt;&gt;*调整*")+ROW()/100000,"")</f>
        <v>3.0236299999999998</v>
      </c>
    </row>
    <row r="2364" spans="1:3" ht="15" customHeight="1">
      <c r="A2364" t="str">
        <f>'2021'!E47</f>
        <v>集成电路设计与集成系统</v>
      </c>
      <c r="B2364" t="b">
        <f>ISNUMBER('2021'!A47)</f>
        <v>1</v>
      </c>
      <c r="C2364" t="str">
        <f>IF(AND(B2364,MATCH(A2364,$A$1:$A$10073,0)=ROW()),COUNTIFS('2020'!$C$1:$C$2317,A2364,'2020'!$F$1:$F$2317,"&lt;&gt;二年")+COUNTIFS('2021'!$E$1:$E$2047,A2364,'2021'!$J$1:$J$2047,"&lt;&gt;二年")+COUNTIFS('2022'!$E$1:$E$1903,A2364,'2022'!$K$1:$K$1903,"&lt;&gt;二年")+COUNTIFS('2023'!$C$1:$C$1765,A2364,'2023'!$F$1:$F$1765,"&lt;&gt;二年",'2023'!$G$1:$G$1765,"&lt;&gt;*调整*")+COUNTIFS('2024'!$C$1:$C$2041,A2364,'2024'!$F$1:$F$2041,"&lt;&gt;二年",'2024'!$G$1:$G$2041,"&lt;&gt;*调整*")+ROW()/100000,"")</f>
        <v/>
      </c>
    </row>
    <row r="2365" spans="1:3" ht="15" customHeight="1">
      <c r="A2365" t="str">
        <f>'2021'!E48</f>
        <v>智能建造</v>
      </c>
      <c r="B2365" t="b">
        <f>ISNUMBER('2021'!A48)</f>
        <v>1</v>
      </c>
      <c r="C2365" t="str">
        <f>IF(AND(B2365,MATCH(A2365,$A$1:$A$10073,0)=ROW()),COUNTIFS('2020'!$C$1:$C$2317,A2365,'2020'!$F$1:$F$2317,"&lt;&gt;二年")+COUNTIFS('2021'!$E$1:$E$2047,A2365,'2021'!$J$1:$J$2047,"&lt;&gt;二年")+COUNTIFS('2022'!$E$1:$E$1903,A2365,'2022'!$K$1:$K$1903,"&lt;&gt;二年")+COUNTIFS('2023'!$C$1:$C$1765,A2365,'2023'!$F$1:$F$1765,"&lt;&gt;二年",'2023'!$G$1:$G$1765,"&lt;&gt;*调整*")+COUNTIFS('2024'!$C$1:$C$2041,A2365,'2024'!$F$1:$F$2041,"&lt;&gt;二年",'2024'!$G$1:$G$2041,"&lt;&gt;*调整*")+ROW()/100000,"")</f>
        <v/>
      </c>
    </row>
    <row r="2366" spans="1:3" ht="15" customHeight="1">
      <c r="A2366" t="str">
        <f>'2021'!E49</f>
        <v>翻译</v>
      </c>
      <c r="B2366" t="b">
        <f>ISNUMBER('2021'!A49)</f>
        <v>1</v>
      </c>
      <c r="C2366" t="str">
        <f>IF(AND(B2366,MATCH(A2366,$A$1:$A$10073,0)=ROW()),COUNTIFS('2020'!$C$1:$C$2317,A2366,'2020'!$F$1:$F$2317,"&lt;&gt;二年")+COUNTIFS('2021'!$E$1:$E$2047,A2366,'2021'!$J$1:$J$2047,"&lt;&gt;二年")+COUNTIFS('2022'!$E$1:$E$1903,A2366,'2022'!$K$1:$K$1903,"&lt;&gt;二年")+COUNTIFS('2023'!$C$1:$C$1765,A2366,'2023'!$F$1:$F$1765,"&lt;&gt;二年",'2023'!$G$1:$G$1765,"&lt;&gt;*调整*")+COUNTIFS('2024'!$C$1:$C$2041,A2366,'2024'!$F$1:$F$2041,"&lt;&gt;二年",'2024'!$G$1:$G$2041,"&lt;&gt;*调整*")+ROW()/100000,"")</f>
        <v/>
      </c>
    </row>
    <row r="2367" spans="1:3" ht="15" customHeight="1">
      <c r="A2367" t="str">
        <f>'2021'!E50</f>
        <v>统计学</v>
      </c>
      <c r="B2367" t="b">
        <f>ISNUMBER('2021'!A50)</f>
        <v>1</v>
      </c>
      <c r="C2367" t="str">
        <f>IF(AND(B2367,MATCH(A2367,$A$1:$A$10073,0)=ROW()),COUNTIFS('2020'!$C$1:$C$2317,A2367,'2020'!$F$1:$F$2317,"&lt;&gt;二年")+COUNTIFS('2021'!$E$1:$E$2047,A2367,'2021'!$J$1:$J$2047,"&lt;&gt;二年")+COUNTIFS('2022'!$E$1:$E$1903,A2367,'2022'!$K$1:$K$1903,"&lt;&gt;二年")+COUNTIFS('2023'!$C$1:$C$1765,A2367,'2023'!$F$1:$F$1765,"&lt;&gt;二年",'2023'!$G$1:$G$1765,"&lt;&gt;*调整*")+COUNTIFS('2024'!$C$1:$C$2041,A2367,'2024'!$F$1:$F$2041,"&lt;&gt;二年",'2024'!$G$1:$G$2041,"&lt;&gt;*调整*")+ROW()/100000,"")</f>
        <v/>
      </c>
    </row>
    <row r="2368" spans="1:3" ht="15" customHeight="1">
      <c r="A2368" t="str">
        <f>'2021'!E51</f>
        <v>光电信息科学与工程</v>
      </c>
      <c r="B2368" t="b">
        <f>ISNUMBER('2021'!A51)</f>
        <v>1</v>
      </c>
      <c r="C2368" t="str">
        <f>IF(AND(B2368,MATCH(A2368,$A$1:$A$10073,0)=ROW()),COUNTIFS('2020'!$C$1:$C$2317,A2368,'2020'!$F$1:$F$2317,"&lt;&gt;二年")+COUNTIFS('2021'!$E$1:$E$2047,A2368,'2021'!$J$1:$J$2047,"&lt;&gt;二年")+COUNTIFS('2022'!$E$1:$E$1903,A2368,'2022'!$K$1:$K$1903,"&lt;&gt;二年")+COUNTIFS('2023'!$C$1:$C$1765,A2368,'2023'!$F$1:$F$1765,"&lt;&gt;二年",'2023'!$G$1:$G$1765,"&lt;&gt;*调整*")+COUNTIFS('2024'!$C$1:$C$2041,A2368,'2024'!$F$1:$F$2041,"&lt;&gt;二年",'2024'!$G$1:$G$2041,"&lt;&gt;*调整*")+ROW()/100000,"")</f>
        <v/>
      </c>
    </row>
    <row r="2369" spans="1:3" ht="15" customHeight="1">
      <c r="A2369" t="str">
        <f>'2021'!E52</f>
        <v>环境生态工程</v>
      </c>
      <c r="B2369" t="b">
        <f>ISNUMBER('2021'!A52)</f>
        <v>1</v>
      </c>
      <c r="C2369" t="str">
        <f>IF(AND(B2369,MATCH(A2369,$A$1:$A$10073,0)=ROW()),COUNTIFS('2020'!$C$1:$C$2317,A2369,'2020'!$F$1:$F$2317,"&lt;&gt;二年")+COUNTIFS('2021'!$E$1:$E$2047,A2369,'2021'!$J$1:$J$2047,"&lt;&gt;二年")+COUNTIFS('2022'!$E$1:$E$1903,A2369,'2022'!$K$1:$K$1903,"&lt;&gt;二年")+COUNTIFS('2023'!$C$1:$C$1765,A2369,'2023'!$F$1:$F$1765,"&lt;&gt;二年",'2023'!$G$1:$G$1765,"&lt;&gt;*调整*")+COUNTIFS('2024'!$C$1:$C$2041,A2369,'2024'!$F$1:$F$2041,"&lt;&gt;二年",'2024'!$G$1:$G$2041,"&lt;&gt;*调整*")+ROW()/100000,"")</f>
        <v/>
      </c>
    </row>
    <row r="2370" spans="1:3" ht="15" customHeight="1">
      <c r="A2370" t="str">
        <f>'2021'!E53</f>
        <v>数字经济</v>
      </c>
      <c r="B2370" t="b">
        <f>ISNUMBER('2021'!A53)</f>
        <v>1</v>
      </c>
      <c r="C2370" t="str">
        <f>IF(AND(B2370,MATCH(A2370,$A$1:$A$10073,0)=ROW()),COUNTIFS('2020'!$C$1:$C$2317,A2370,'2020'!$F$1:$F$2317,"&lt;&gt;二年")+COUNTIFS('2021'!$E$1:$E$2047,A2370,'2021'!$J$1:$J$2047,"&lt;&gt;二年")+COUNTIFS('2022'!$E$1:$E$1903,A2370,'2022'!$K$1:$K$1903,"&lt;&gt;二年")+COUNTIFS('2023'!$C$1:$C$1765,A2370,'2023'!$F$1:$F$1765,"&lt;&gt;二年",'2023'!$G$1:$G$1765,"&lt;&gt;*调整*")+COUNTIFS('2024'!$C$1:$C$2041,A2370,'2024'!$F$1:$F$2041,"&lt;&gt;二年",'2024'!$G$1:$G$2041,"&lt;&gt;*调整*")+ROW()/100000,"")</f>
        <v/>
      </c>
    </row>
    <row r="2371" spans="1:3" ht="15" customHeight="1">
      <c r="A2371" t="str">
        <f>'2021'!E54</f>
        <v>法学</v>
      </c>
      <c r="B2371" t="b">
        <f>ISNUMBER('2021'!A54)</f>
        <v>1</v>
      </c>
      <c r="C2371" t="str">
        <f>IF(AND(B2371,MATCH(A2371,$A$1:$A$10073,0)=ROW()),COUNTIFS('2020'!$C$1:$C$2317,A2371,'2020'!$F$1:$F$2317,"&lt;&gt;二年")+COUNTIFS('2021'!$E$1:$E$2047,A2371,'2021'!$J$1:$J$2047,"&lt;&gt;二年")+COUNTIFS('2022'!$E$1:$E$1903,A2371,'2022'!$K$1:$K$1903,"&lt;&gt;二年")+COUNTIFS('2023'!$C$1:$C$1765,A2371,'2023'!$F$1:$F$1765,"&lt;&gt;二年",'2023'!$G$1:$G$1765,"&lt;&gt;*调整*")+COUNTIFS('2024'!$C$1:$C$2041,A2371,'2024'!$F$1:$F$2041,"&lt;&gt;二年",'2024'!$G$1:$G$2041,"&lt;&gt;*调整*")+ROW()/100000,"")</f>
        <v/>
      </c>
    </row>
    <row r="2372" spans="1:3" ht="15" customHeight="1">
      <c r="A2372" t="str">
        <f>'2021'!E55</f>
        <v>防灾减灾科学与工程</v>
      </c>
      <c r="B2372" t="b">
        <f>ISNUMBER('2021'!A55)</f>
        <v>1</v>
      </c>
      <c r="C2372" t="str">
        <f>IF(AND(B2372,MATCH(A2372,$A$1:$A$10073,0)=ROW()),COUNTIFS('2020'!$C$1:$C$2317,A2372,'2020'!$F$1:$F$2317,"&lt;&gt;二年")+COUNTIFS('2021'!$E$1:$E$2047,A2372,'2021'!$J$1:$J$2047,"&lt;&gt;二年")+COUNTIFS('2022'!$E$1:$E$1903,A2372,'2022'!$K$1:$K$1903,"&lt;&gt;二年")+COUNTIFS('2023'!$C$1:$C$1765,A2372,'2023'!$F$1:$F$1765,"&lt;&gt;二年",'2023'!$G$1:$G$1765,"&lt;&gt;*调整*")+COUNTIFS('2024'!$C$1:$C$2041,A2372,'2024'!$F$1:$F$2041,"&lt;&gt;二年",'2024'!$G$1:$G$2041,"&lt;&gt;*调整*")+ROW()/100000,"")</f>
        <v/>
      </c>
    </row>
    <row r="2373" spans="1:3" ht="15" customHeight="1">
      <c r="A2373" t="str">
        <f>'2021'!E56</f>
        <v>新能源材料与器件</v>
      </c>
      <c r="B2373" t="b">
        <f>ISNUMBER('2021'!A56)</f>
        <v>1</v>
      </c>
      <c r="C2373" t="str">
        <f>IF(AND(B2373,MATCH(A2373,$A$1:$A$10073,0)=ROW()),COUNTIFS('2020'!$C$1:$C$2317,A2373,'2020'!$F$1:$F$2317,"&lt;&gt;二年")+COUNTIFS('2021'!$E$1:$E$2047,A2373,'2021'!$J$1:$J$2047,"&lt;&gt;二年")+COUNTIFS('2022'!$E$1:$E$1903,A2373,'2022'!$K$1:$K$1903,"&lt;&gt;二年")+COUNTIFS('2023'!$C$1:$C$1765,A2373,'2023'!$F$1:$F$1765,"&lt;&gt;二年",'2023'!$G$1:$G$1765,"&lt;&gt;*调整*")+COUNTIFS('2024'!$C$1:$C$2041,A2373,'2024'!$F$1:$F$2041,"&lt;&gt;二年",'2024'!$G$1:$G$2041,"&lt;&gt;*调整*")+ROW()/100000,"")</f>
        <v/>
      </c>
    </row>
    <row r="2374" spans="1:3" ht="15" customHeight="1">
      <c r="A2374" t="str">
        <f>'2021'!E57</f>
        <v>储能科学与工程</v>
      </c>
      <c r="B2374" t="b">
        <f>ISNUMBER('2021'!A57)</f>
        <v>1</v>
      </c>
      <c r="C2374" t="str">
        <f>IF(AND(B2374,MATCH(A2374,$A$1:$A$10073,0)=ROW()),COUNTIFS('2020'!$C$1:$C$2317,A2374,'2020'!$F$1:$F$2317,"&lt;&gt;二年")+COUNTIFS('2021'!$E$1:$E$2047,A2374,'2021'!$J$1:$J$2047,"&lt;&gt;二年")+COUNTIFS('2022'!$E$1:$E$1903,A2374,'2022'!$K$1:$K$1903,"&lt;&gt;二年")+COUNTIFS('2023'!$C$1:$C$1765,A2374,'2023'!$F$1:$F$1765,"&lt;&gt;二年",'2023'!$G$1:$G$1765,"&lt;&gt;*调整*")+COUNTIFS('2024'!$C$1:$C$2041,A2374,'2024'!$F$1:$F$2041,"&lt;&gt;二年",'2024'!$G$1:$G$2041,"&lt;&gt;*调整*")+ROW()/100000,"")</f>
        <v/>
      </c>
    </row>
    <row r="2375" spans="1:3" ht="15" customHeight="1">
      <c r="A2375" t="str">
        <f>'2021'!E58</f>
        <v>应急技术与管理</v>
      </c>
      <c r="B2375" t="b">
        <f>ISNUMBER('2021'!A58)</f>
        <v>1</v>
      </c>
      <c r="C2375" t="str">
        <f>IF(AND(B2375,MATCH(A2375,$A$1:$A$10073,0)=ROW()),COUNTIFS('2020'!$C$1:$C$2317,A2375,'2020'!$F$1:$F$2317,"&lt;&gt;二年")+COUNTIFS('2021'!$E$1:$E$2047,A2375,'2021'!$J$1:$J$2047,"&lt;&gt;二年")+COUNTIFS('2022'!$E$1:$E$1903,A2375,'2022'!$K$1:$K$1903,"&lt;&gt;二年")+COUNTIFS('2023'!$C$1:$C$1765,A2375,'2023'!$F$1:$F$1765,"&lt;&gt;二年",'2023'!$G$1:$G$1765,"&lt;&gt;*调整*")+COUNTIFS('2024'!$C$1:$C$2041,A2375,'2024'!$F$1:$F$2041,"&lt;&gt;二年",'2024'!$G$1:$G$2041,"&lt;&gt;*调整*")+ROW()/100000,"")</f>
        <v/>
      </c>
    </row>
    <row r="2376" spans="1:3" ht="15" customHeight="1">
      <c r="A2376" t="str">
        <f>'2021'!E59</f>
        <v>大数据管理与应用</v>
      </c>
      <c r="B2376" t="b">
        <f>ISNUMBER('2021'!A59)</f>
        <v>1</v>
      </c>
      <c r="C2376" t="str">
        <f>IF(AND(B2376,MATCH(A2376,$A$1:$A$10073,0)=ROW()),COUNTIFS('2020'!$C$1:$C$2317,A2376,'2020'!$F$1:$F$2317,"&lt;&gt;二年")+COUNTIFS('2021'!$E$1:$E$2047,A2376,'2021'!$J$1:$J$2047,"&lt;&gt;二年")+COUNTIFS('2022'!$E$1:$E$1903,A2376,'2022'!$K$1:$K$1903,"&lt;&gt;二年")+COUNTIFS('2023'!$C$1:$C$1765,A2376,'2023'!$F$1:$F$1765,"&lt;&gt;二年",'2023'!$G$1:$G$1765,"&lt;&gt;*调整*")+COUNTIFS('2024'!$C$1:$C$2041,A2376,'2024'!$F$1:$F$2041,"&lt;&gt;二年",'2024'!$G$1:$G$2041,"&lt;&gt;*调整*")+ROW()/100000,"")</f>
        <v/>
      </c>
    </row>
    <row r="2377" spans="1:3" ht="15" customHeight="1">
      <c r="A2377" t="str">
        <f>'2021'!E60</f>
        <v>艺术与科技</v>
      </c>
      <c r="B2377" t="b">
        <f>ISNUMBER('2021'!A60)</f>
        <v>1</v>
      </c>
      <c r="C2377" t="str">
        <f>IF(AND(B2377,MATCH(A2377,$A$1:$A$10073,0)=ROW()),COUNTIFS('2020'!$C$1:$C$2317,A2377,'2020'!$F$1:$F$2317,"&lt;&gt;二年")+COUNTIFS('2021'!$E$1:$E$2047,A2377,'2021'!$J$1:$J$2047,"&lt;&gt;二年")+COUNTIFS('2022'!$E$1:$E$1903,A2377,'2022'!$K$1:$K$1903,"&lt;&gt;二年")+COUNTIFS('2023'!$C$1:$C$1765,A2377,'2023'!$F$1:$F$1765,"&lt;&gt;二年",'2023'!$G$1:$G$1765,"&lt;&gt;*调整*")+COUNTIFS('2024'!$C$1:$C$2041,A2377,'2024'!$F$1:$F$2041,"&lt;&gt;二年",'2024'!$G$1:$G$2041,"&lt;&gt;*调整*")+ROW()/100000,"")</f>
        <v/>
      </c>
    </row>
    <row r="2378" spans="1:3" ht="15" customHeight="1">
      <c r="A2378" t="str">
        <f>'2021'!E61</f>
        <v>数字经济</v>
      </c>
      <c r="B2378" t="b">
        <f>ISNUMBER('2021'!A61)</f>
        <v>1</v>
      </c>
      <c r="C2378" t="str">
        <f>IF(AND(B2378,MATCH(A2378,$A$1:$A$10073,0)=ROW()),COUNTIFS('2020'!$C$1:$C$2317,A2378,'2020'!$F$1:$F$2317,"&lt;&gt;二年")+COUNTIFS('2021'!$E$1:$E$2047,A2378,'2021'!$J$1:$J$2047,"&lt;&gt;二年")+COUNTIFS('2022'!$E$1:$E$1903,A2378,'2022'!$K$1:$K$1903,"&lt;&gt;二年")+COUNTIFS('2023'!$C$1:$C$1765,A2378,'2023'!$F$1:$F$1765,"&lt;&gt;二年",'2023'!$G$1:$G$1765,"&lt;&gt;*调整*")+COUNTIFS('2024'!$C$1:$C$2041,A2378,'2024'!$F$1:$F$2041,"&lt;&gt;二年",'2024'!$G$1:$G$2041,"&lt;&gt;*调整*")+ROW()/100000,"")</f>
        <v/>
      </c>
    </row>
    <row r="2379" spans="1:3" ht="15" customHeight="1">
      <c r="A2379" t="str">
        <f>'2021'!E62</f>
        <v>智能建造</v>
      </c>
      <c r="B2379" t="b">
        <f>ISNUMBER('2021'!A62)</f>
        <v>1</v>
      </c>
      <c r="C2379" t="str">
        <f>IF(AND(B2379,MATCH(A2379,$A$1:$A$10073,0)=ROW()),COUNTIFS('2020'!$C$1:$C$2317,A2379,'2020'!$F$1:$F$2317,"&lt;&gt;二年")+COUNTIFS('2021'!$E$1:$E$2047,A2379,'2021'!$J$1:$J$2047,"&lt;&gt;二年")+COUNTIFS('2022'!$E$1:$E$1903,A2379,'2022'!$K$1:$K$1903,"&lt;&gt;二年")+COUNTIFS('2023'!$C$1:$C$1765,A2379,'2023'!$F$1:$F$1765,"&lt;&gt;二年",'2023'!$G$1:$G$1765,"&lt;&gt;*调整*")+COUNTIFS('2024'!$C$1:$C$2041,A2379,'2024'!$F$1:$F$2041,"&lt;&gt;二年",'2024'!$G$1:$G$2041,"&lt;&gt;*调整*")+ROW()/100000,"")</f>
        <v/>
      </c>
    </row>
    <row r="2380" spans="1:3" ht="15" customHeight="1">
      <c r="A2380" t="str">
        <f>'2021'!E63</f>
        <v>精细化工</v>
      </c>
      <c r="B2380" t="b">
        <f>ISNUMBER('2021'!A63)</f>
        <v>1</v>
      </c>
      <c r="C2380" t="str">
        <f>IF(AND(B2380,MATCH(A2380,$A$1:$A$10073,0)=ROW()),COUNTIFS('2020'!$C$1:$C$2317,A2380,'2020'!$F$1:$F$2317,"&lt;&gt;二年")+COUNTIFS('2021'!$E$1:$E$2047,A2380,'2021'!$J$1:$J$2047,"&lt;&gt;二年")+COUNTIFS('2022'!$E$1:$E$1903,A2380,'2022'!$K$1:$K$1903,"&lt;&gt;二年")+COUNTIFS('2023'!$C$1:$C$1765,A2380,'2023'!$F$1:$F$1765,"&lt;&gt;二年",'2023'!$G$1:$G$1765,"&lt;&gt;*调整*")+COUNTIFS('2024'!$C$1:$C$2041,A2380,'2024'!$F$1:$F$2041,"&lt;&gt;二年",'2024'!$G$1:$G$2041,"&lt;&gt;*调整*")+ROW()/100000,"")</f>
        <v/>
      </c>
    </row>
    <row r="2381" spans="1:3" ht="15" customHeight="1">
      <c r="A2381" t="str">
        <f>'2021'!E64</f>
        <v>民族学</v>
      </c>
      <c r="B2381" t="b">
        <f>ISNUMBER('2021'!A64)</f>
        <v>1</v>
      </c>
      <c r="C2381" t="str">
        <f>IF(AND(B2381,MATCH(A2381,$A$1:$A$10073,0)=ROW()),COUNTIFS('2020'!$C$1:$C$2317,A2381,'2020'!$F$1:$F$2317,"&lt;&gt;二年")+COUNTIFS('2021'!$E$1:$E$2047,A2381,'2021'!$J$1:$J$2047,"&lt;&gt;二年")+COUNTIFS('2022'!$E$1:$E$1903,A2381,'2022'!$K$1:$K$1903,"&lt;&gt;二年")+COUNTIFS('2023'!$C$1:$C$1765,A2381,'2023'!$F$1:$F$1765,"&lt;&gt;二年",'2023'!$G$1:$G$1765,"&lt;&gt;*调整*")+COUNTIFS('2024'!$C$1:$C$2041,A2381,'2024'!$F$1:$F$2041,"&lt;&gt;二年",'2024'!$G$1:$G$2041,"&lt;&gt;*调整*")+ROW()/100000,"")</f>
        <v/>
      </c>
    </row>
    <row r="2382" spans="1:3" ht="15" customHeight="1">
      <c r="A2382" t="str">
        <f>'2021'!E65</f>
        <v>新能源材料与器件</v>
      </c>
      <c r="B2382" t="b">
        <f>ISNUMBER('2021'!A65)</f>
        <v>1</v>
      </c>
      <c r="C2382" t="str">
        <f>IF(AND(B2382,MATCH(A2382,$A$1:$A$10073,0)=ROW()),COUNTIFS('2020'!$C$1:$C$2317,A2382,'2020'!$F$1:$F$2317,"&lt;&gt;二年")+COUNTIFS('2021'!$E$1:$E$2047,A2382,'2021'!$J$1:$J$2047,"&lt;&gt;二年")+COUNTIFS('2022'!$E$1:$E$1903,A2382,'2022'!$K$1:$K$1903,"&lt;&gt;二年")+COUNTIFS('2023'!$C$1:$C$1765,A2382,'2023'!$F$1:$F$1765,"&lt;&gt;二年",'2023'!$G$1:$G$1765,"&lt;&gt;*调整*")+COUNTIFS('2024'!$C$1:$C$2041,A2382,'2024'!$F$1:$F$2041,"&lt;&gt;二年",'2024'!$G$1:$G$2041,"&lt;&gt;*调整*")+ROW()/100000,"")</f>
        <v/>
      </c>
    </row>
    <row r="2383" spans="1:3" ht="15" customHeight="1">
      <c r="A2383" t="str">
        <f>'2021'!E66</f>
        <v>智能采矿工程</v>
      </c>
      <c r="B2383" t="b">
        <f>ISNUMBER('2021'!A66)</f>
        <v>1</v>
      </c>
      <c r="C2383" t="str">
        <f>IF(AND(B2383,MATCH(A2383,$A$1:$A$10073,0)=ROW()),COUNTIFS('2020'!$C$1:$C$2317,A2383,'2020'!$F$1:$F$2317,"&lt;&gt;二年")+COUNTIFS('2021'!$E$1:$E$2047,A2383,'2021'!$J$1:$J$2047,"&lt;&gt;二年")+COUNTIFS('2022'!$E$1:$E$1903,A2383,'2022'!$K$1:$K$1903,"&lt;&gt;二年")+COUNTIFS('2023'!$C$1:$C$1765,A2383,'2023'!$F$1:$F$1765,"&lt;&gt;二年",'2023'!$G$1:$G$1765,"&lt;&gt;*调整*")+COUNTIFS('2024'!$C$1:$C$2041,A2383,'2024'!$F$1:$F$2041,"&lt;&gt;二年",'2024'!$G$1:$G$2041,"&lt;&gt;*调整*")+ROW()/100000,"")</f>
        <v/>
      </c>
    </row>
    <row r="2384" spans="1:3" ht="15" customHeight="1">
      <c r="A2384" t="str">
        <f>'2021'!E67</f>
        <v>马克思主义理论</v>
      </c>
      <c r="B2384" t="b">
        <f>ISNUMBER('2021'!A67)</f>
        <v>1</v>
      </c>
      <c r="C2384" t="str">
        <f>IF(AND(B2384,MATCH(A2384,$A$1:$A$10073,0)=ROW()),COUNTIFS('2020'!$C$1:$C$2317,A2384,'2020'!$F$1:$F$2317,"&lt;&gt;二年")+COUNTIFS('2021'!$E$1:$E$2047,A2384,'2021'!$J$1:$J$2047,"&lt;&gt;二年")+COUNTIFS('2022'!$E$1:$E$1903,A2384,'2022'!$K$1:$K$1903,"&lt;&gt;二年")+COUNTIFS('2023'!$C$1:$C$1765,A2384,'2023'!$F$1:$F$1765,"&lt;&gt;二年",'2023'!$G$1:$G$1765,"&lt;&gt;*调整*")+COUNTIFS('2024'!$C$1:$C$2041,A2384,'2024'!$F$1:$F$2041,"&lt;&gt;二年",'2024'!$G$1:$G$2041,"&lt;&gt;*调整*")+ROW()/100000,"")</f>
        <v/>
      </c>
    </row>
    <row r="2385" spans="1:3" ht="15" customHeight="1">
      <c r="A2385" t="str">
        <f>'2021'!E68</f>
        <v>生物医学科学</v>
      </c>
      <c r="B2385" t="b">
        <f>ISNUMBER('2021'!A68)</f>
        <v>1</v>
      </c>
      <c r="C2385" t="str">
        <f>IF(AND(B2385,MATCH(A2385,$A$1:$A$10073,0)=ROW()),COUNTIFS('2020'!$C$1:$C$2317,A2385,'2020'!$F$1:$F$2317,"&lt;&gt;二年")+COUNTIFS('2021'!$E$1:$E$2047,A2385,'2021'!$J$1:$J$2047,"&lt;&gt;二年")+COUNTIFS('2022'!$E$1:$E$1903,A2385,'2022'!$K$1:$K$1903,"&lt;&gt;二年")+COUNTIFS('2023'!$C$1:$C$1765,A2385,'2023'!$F$1:$F$1765,"&lt;&gt;二年",'2023'!$G$1:$G$1765,"&lt;&gt;*调整*")+COUNTIFS('2024'!$C$1:$C$2041,A2385,'2024'!$F$1:$F$2041,"&lt;&gt;二年",'2024'!$G$1:$G$2041,"&lt;&gt;*调整*")+ROW()/100000,"")</f>
        <v/>
      </c>
    </row>
    <row r="2386" spans="1:3" ht="15" customHeight="1">
      <c r="A2386" t="str">
        <f>'2021'!E69</f>
        <v>计算机科学与技术</v>
      </c>
      <c r="B2386" t="b">
        <f>ISNUMBER('2021'!A69)</f>
        <v>1</v>
      </c>
      <c r="C2386" t="str">
        <f>IF(AND(B2386,MATCH(A2386,$A$1:$A$10073,0)=ROW()),COUNTIFS('2020'!$C$1:$C$2317,A2386,'2020'!$F$1:$F$2317,"&lt;&gt;二年")+COUNTIFS('2021'!$E$1:$E$2047,A2386,'2021'!$J$1:$J$2047,"&lt;&gt;二年")+COUNTIFS('2022'!$E$1:$E$1903,A2386,'2022'!$K$1:$K$1903,"&lt;&gt;二年")+COUNTIFS('2023'!$C$1:$C$1765,A2386,'2023'!$F$1:$F$1765,"&lt;&gt;二年",'2023'!$G$1:$G$1765,"&lt;&gt;*调整*")+COUNTIFS('2024'!$C$1:$C$2041,A2386,'2024'!$F$1:$F$2041,"&lt;&gt;二年",'2024'!$G$1:$G$2041,"&lt;&gt;*调整*")+ROW()/100000,"")</f>
        <v/>
      </c>
    </row>
    <row r="2387" spans="1:3" ht="15" customHeight="1">
      <c r="A2387" t="str">
        <f>'2021'!E70</f>
        <v>政治学、经济学与哲学</v>
      </c>
      <c r="B2387" t="b">
        <f>ISNUMBER('2021'!A70)</f>
        <v>1</v>
      </c>
      <c r="C2387">
        <f>IF(AND(B2387,MATCH(A2387,$A$1:$A$10073,0)=ROW()),COUNTIFS('2020'!$C$1:$C$2317,A2387,'2020'!$F$1:$F$2317,"&lt;&gt;二年")+COUNTIFS('2021'!$E$1:$E$2047,A2387,'2021'!$J$1:$J$2047,"&lt;&gt;二年")+COUNTIFS('2022'!$E$1:$E$1903,A2387,'2022'!$K$1:$K$1903,"&lt;&gt;二年")+COUNTIFS('2023'!$C$1:$C$1765,A2387,'2023'!$F$1:$F$1765,"&lt;&gt;二年",'2023'!$G$1:$G$1765,"&lt;&gt;*调整*")+COUNTIFS('2024'!$C$1:$C$2041,A2387,'2024'!$F$1:$F$2041,"&lt;&gt;二年",'2024'!$G$1:$G$2041,"&lt;&gt;*调整*")+ROW()/100000,"")</f>
        <v>6.0238699999999996</v>
      </c>
    </row>
    <row r="2388" spans="1:3" ht="15" customHeight="1">
      <c r="A2388" t="str">
        <f>'2021'!E71</f>
        <v>应用物理学</v>
      </c>
      <c r="B2388" t="b">
        <f>ISNUMBER('2021'!A71)</f>
        <v>1</v>
      </c>
      <c r="C2388" t="str">
        <f>IF(AND(B2388,MATCH(A2388,$A$1:$A$10073,0)=ROW()),COUNTIFS('2020'!$C$1:$C$2317,A2388,'2020'!$F$1:$F$2317,"&lt;&gt;二年")+COUNTIFS('2021'!$E$1:$E$2047,A2388,'2021'!$J$1:$J$2047,"&lt;&gt;二年")+COUNTIFS('2022'!$E$1:$E$1903,A2388,'2022'!$K$1:$K$1903,"&lt;&gt;二年")+COUNTIFS('2023'!$C$1:$C$1765,A2388,'2023'!$F$1:$F$1765,"&lt;&gt;二年",'2023'!$G$1:$G$1765,"&lt;&gt;*调整*")+COUNTIFS('2024'!$C$1:$C$2041,A2388,'2024'!$F$1:$F$2041,"&lt;&gt;二年",'2024'!$G$1:$G$2041,"&lt;&gt;*调整*")+ROW()/100000,"")</f>
        <v/>
      </c>
    </row>
    <row r="2389" spans="1:3" ht="15" customHeight="1">
      <c r="A2389" t="str">
        <f>'2021'!E72</f>
        <v>海洋技术</v>
      </c>
      <c r="B2389" t="b">
        <f>ISNUMBER('2021'!A72)</f>
        <v>1</v>
      </c>
      <c r="C2389" t="str">
        <f>IF(AND(B2389,MATCH(A2389,$A$1:$A$10073,0)=ROW()),COUNTIFS('2020'!$C$1:$C$2317,A2389,'2020'!$F$1:$F$2317,"&lt;&gt;二年")+COUNTIFS('2021'!$E$1:$E$2047,A2389,'2021'!$J$1:$J$2047,"&lt;&gt;二年")+COUNTIFS('2022'!$E$1:$E$1903,A2389,'2022'!$K$1:$K$1903,"&lt;&gt;二年")+COUNTIFS('2023'!$C$1:$C$1765,A2389,'2023'!$F$1:$F$1765,"&lt;&gt;二年",'2023'!$G$1:$G$1765,"&lt;&gt;*调整*")+COUNTIFS('2024'!$C$1:$C$2041,A2389,'2024'!$F$1:$F$2041,"&lt;&gt;二年",'2024'!$G$1:$G$2041,"&lt;&gt;*调整*")+ROW()/100000,"")</f>
        <v/>
      </c>
    </row>
    <row r="2390" spans="1:3" ht="15" customHeight="1">
      <c r="A2390" t="str">
        <f>'2021'!E73</f>
        <v>生物信息学</v>
      </c>
      <c r="B2390" t="b">
        <f>ISNUMBER('2021'!A73)</f>
        <v>1</v>
      </c>
      <c r="C2390" t="str">
        <f>IF(AND(B2390,MATCH(A2390,$A$1:$A$10073,0)=ROW()),COUNTIFS('2020'!$C$1:$C$2317,A2390,'2020'!$F$1:$F$2317,"&lt;&gt;二年")+COUNTIFS('2021'!$E$1:$E$2047,A2390,'2021'!$J$1:$J$2047,"&lt;&gt;二年")+COUNTIFS('2022'!$E$1:$E$1903,A2390,'2022'!$K$1:$K$1903,"&lt;&gt;二年")+COUNTIFS('2023'!$C$1:$C$1765,A2390,'2023'!$F$1:$F$1765,"&lt;&gt;二年",'2023'!$G$1:$G$1765,"&lt;&gt;*调整*")+COUNTIFS('2024'!$C$1:$C$2041,A2390,'2024'!$F$1:$F$2041,"&lt;&gt;二年",'2024'!$G$1:$G$2041,"&lt;&gt;*调整*")+ROW()/100000,"")</f>
        <v/>
      </c>
    </row>
    <row r="2391" spans="1:3" ht="15" customHeight="1">
      <c r="A2391" t="str">
        <f>'2021'!E74</f>
        <v>机械设计制造及其自动化</v>
      </c>
      <c r="B2391" t="b">
        <f>ISNUMBER('2021'!A74)</f>
        <v>1</v>
      </c>
      <c r="C2391" t="str">
        <f>IF(AND(B2391,MATCH(A2391,$A$1:$A$10073,0)=ROW()),COUNTIFS('2020'!$C$1:$C$2317,A2391,'2020'!$F$1:$F$2317,"&lt;&gt;二年")+COUNTIFS('2021'!$E$1:$E$2047,A2391,'2021'!$J$1:$J$2047,"&lt;&gt;二年")+COUNTIFS('2022'!$E$1:$E$1903,A2391,'2022'!$K$1:$K$1903,"&lt;&gt;二年")+COUNTIFS('2023'!$C$1:$C$1765,A2391,'2023'!$F$1:$F$1765,"&lt;&gt;二年",'2023'!$G$1:$G$1765,"&lt;&gt;*调整*")+COUNTIFS('2024'!$C$1:$C$2041,A2391,'2024'!$F$1:$F$2041,"&lt;&gt;二年",'2024'!$G$1:$G$2041,"&lt;&gt;*调整*")+ROW()/100000,"")</f>
        <v/>
      </c>
    </row>
    <row r="2392" spans="1:3" ht="15" customHeight="1">
      <c r="A2392" t="str">
        <f>'2021'!E75</f>
        <v>材料科学与工程</v>
      </c>
      <c r="B2392" t="b">
        <f>ISNUMBER('2021'!A75)</f>
        <v>1</v>
      </c>
      <c r="C2392" t="str">
        <f>IF(AND(B2392,MATCH(A2392,$A$1:$A$10073,0)=ROW()),COUNTIFS('2020'!$C$1:$C$2317,A2392,'2020'!$F$1:$F$2317,"&lt;&gt;二年")+COUNTIFS('2021'!$E$1:$E$2047,A2392,'2021'!$J$1:$J$2047,"&lt;&gt;二年")+COUNTIFS('2022'!$E$1:$E$1903,A2392,'2022'!$K$1:$K$1903,"&lt;&gt;二年")+COUNTIFS('2023'!$C$1:$C$1765,A2392,'2023'!$F$1:$F$1765,"&lt;&gt;二年",'2023'!$G$1:$G$1765,"&lt;&gt;*调整*")+COUNTIFS('2024'!$C$1:$C$2041,A2392,'2024'!$F$1:$F$2041,"&lt;&gt;二年",'2024'!$G$1:$G$2041,"&lt;&gt;*调整*")+ROW()/100000,"")</f>
        <v/>
      </c>
    </row>
    <row r="2393" spans="1:3" ht="15" customHeight="1">
      <c r="A2393" t="str">
        <f>'2021'!E76</f>
        <v>能源与动力工程</v>
      </c>
      <c r="B2393" t="b">
        <f>ISNUMBER('2021'!A76)</f>
        <v>1</v>
      </c>
      <c r="C2393" t="str">
        <f>IF(AND(B2393,MATCH(A2393,$A$1:$A$10073,0)=ROW()),COUNTIFS('2020'!$C$1:$C$2317,A2393,'2020'!$F$1:$F$2317,"&lt;&gt;二年")+COUNTIFS('2021'!$E$1:$E$2047,A2393,'2021'!$J$1:$J$2047,"&lt;&gt;二年")+COUNTIFS('2022'!$E$1:$E$1903,A2393,'2022'!$K$1:$K$1903,"&lt;&gt;二年")+COUNTIFS('2023'!$C$1:$C$1765,A2393,'2023'!$F$1:$F$1765,"&lt;&gt;二年",'2023'!$G$1:$G$1765,"&lt;&gt;*调整*")+COUNTIFS('2024'!$C$1:$C$2041,A2393,'2024'!$F$1:$F$2041,"&lt;&gt;二年",'2024'!$G$1:$G$2041,"&lt;&gt;*调整*")+ROW()/100000,"")</f>
        <v/>
      </c>
    </row>
    <row r="2394" spans="1:3" ht="15" customHeight="1">
      <c r="A2394" t="str">
        <f>'2021'!E77</f>
        <v>地质工程</v>
      </c>
      <c r="B2394" t="b">
        <f>ISNUMBER('2021'!A77)</f>
        <v>1</v>
      </c>
      <c r="C2394" t="str">
        <f>IF(AND(B2394,MATCH(A2394,$A$1:$A$10073,0)=ROW()),COUNTIFS('2020'!$C$1:$C$2317,A2394,'2020'!$F$1:$F$2317,"&lt;&gt;二年")+COUNTIFS('2021'!$E$1:$E$2047,A2394,'2021'!$J$1:$J$2047,"&lt;&gt;二年")+COUNTIFS('2022'!$E$1:$E$1903,A2394,'2022'!$K$1:$K$1903,"&lt;&gt;二年")+COUNTIFS('2023'!$C$1:$C$1765,A2394,'2023'!$F$1:$F$1765,"&lt;&gt;二年",'2023'!$G$1:$G$1765,"&lt;&gt;*调整*")+COUNTIFS('2024'!$C$1:$C$2041,A2394,'2024'!$F$1:$F$2041,"&lt;&gt;二年",'2024'!$G$1:$G$2041,"&lt;&gt;*调整*")+ROW()/100000,"")</f>
        <v/>
      </c>
    </row>
    <row r="2395" spans="1:3" ht="15" customHeight="1">
      <c r="A2395" t="str">
        <f>'2021'!E78</f>
        <v>工业工程</v>
      </c>
      <c r="B2395" t="b">
        <f>ISNUMBER('2021'!A78)</f>
        <v>1</v>
      </c>
      <c r="C2395" t="str">
        <f>IF(AND(B2395,MATCH(A2395,$A$1:$A$10073,0)=ROW()),COUNTIFS('2020'!$C$1:$C$2317,A2395,'2020'!$F$1:$F$2317,"&lt;&gt;二年")+COUNTIFS('2021'!$E$1:$E$2047,A2395,'2021'!$J$1:$J$2047,"&lt;&gt;二年")+COUNTIFS('2022'!$E$1:$E$1903,A2395,'2022'!$K$1:$K$1903,"&lt;&gt;二年")+COUNTIFS('2023'!$C$1:$C$1765,A2395,'2023'!$F$1:$F$1765,"&lt;&gt;二年",'2023'!$G$1:$G$1765,"&lt;&gt;*调整*")+COUNTIFS('2024'!$C$1:$C$2041,A2395,'2024'!$F$1:$F$2041,"&lt;&gt;二年",'2024'!$G$1:$G$2041,"&lt;&gt;*调整*")+ROW()/100000,"")</f>
        <v/>
      </c>
    </row>
    <row r="2396" spans="1:3" ht="15" customHeight="1">
      <c r="A2396" t="str">
        <f>'2021'!E79</f>
        <v>智能制造工程</v>
      </c>
      <c r="B2396" t="b">
        <f>ISNUMBER('2021'!A79)</f>
        <v>1</v>
      </c>
      <c r="C2396" t="str">
        <f>IF(AND(B2396,MATCH(A2396,$A$1:$A$10073,0)=ROW()),COUNTIFS('2020'!$C$1:$C$2317,A2396,'2020'!$F$1:$F$2317,"&lt;&gt;二年")+COUNTIFS('2021'!$E$1:$E$2047,A2396,'2021'!$J$1:$J$2047,"&lt;&gt;二年")+COUNTIFS('2022'!$E$1:$E$1903,A2396,'2022'!$K$1:$K$1903,"&lt;&gt;二年")+COUNTIFS('2023'!$C$1:$C$1765,A2396,'2023'!$F$1:$F$1765,"&lt;&gt;二年",'2023'!$G$1:$G$1765,"&lt;&gt;*调整*")+COUNTIFS('2024'!$C$1:$C$2041,A2396,'2024'!$F$1:$F$2041,"&lt;&gt;二年",'2024'!$G$1:$G$2041,"&lt;&gt;*调整*")+ROW()/100000,"")</f>
        <v/>
      </c>
    </row>
    <row r="2397" spans="1:3" ht="15" customHeight="1">
      <c r="A2397" t="str">
        <f>'2021'!E80</f>
        <v>人工智能</v>
      </c>
      <c r="B2397" t="b">
        <f>ISNUMBER('2021'!A80)</f>
        <v>1</v>
      </c>
      <c r="C2397" t="str">
        <f>IF(AND(B2397,MATCH(A2397,$A$1:$A$10073,0)=ROW()),COUNTIFS('2020'!$C$1:$C$2317,A2397,'2020'!$F$1:$F$2317,"&lt;&gt;二年")+COUNTIFS('2021'!$E$1:$E$2047,A2397,'2021'!$J$1:$J$2047,"&lt;&gt;二年")+COUNTIFS('2022'!$E$1:$E$1903,A2397,'2022'!$K$1:$K$1903,"&lt;&gt;二年")+COUNTIFS('2023'!$C$1:$C$1765,A2397,'2023'!$F$1:$F$1765,"&lt;&gt;二年",'2023'!$G$1:$G$1765,"&lt;&gt;*调整*")+COUNTIFS('2024'!$C$1:$C$2041,A2397,'2024'!$F$1:$F$2041,"&lt;&gt;二年",'2024'!$G$1:$G$2041,"&lt;&gt;*调整*")+ROW()/100000,"")</f>
        <v/>
      </c>
    </row>
    <row r="2398" spans="1:3" ht="15" customHeight="1">
      <c r="A2398" t="str">
        <f>'2021'!E81</f>
        <v>医学影像技术</v>
      </c>
      <c r="B2398" t="b">
        <f>ISNUMBER('2021'!A81)</f>
        <v>1</v>
      </c>
      <c r="C2398" t="str">
        <f>IF(AND(B2398,MATCH(A2398,$A$1:$A$10073,0)=ROW()),COUNTIFS('2020'!$C$1:$C$2317,A2398,'2020'!$F$1:$F$2317,"&lt;&gt;二年")+COUNTIFS('2021'!$E$1:$E$2047,A2398,'2021'!$J$1:$J$2047,"&lt;&gt;二年")+COUNTIFS('2022'!$E$1:$E$1903,A2398,'2022'!$K$1:$K$1903,"&lt;&gt;二年")+COUNTIFS('2023'!$C$1:$C$1765,A2398,'2023'!$F$1:$F$1765,"&lt;&gt;二年",'2023'!$G$1:$G$1765,"&lt;&gt;*调整*")+COUNTIFS('2024'!$C$1:$C$2041,A2398,'2024'!$F$1:$F$2041,"&lt;&gt;二年",'2024'!$G$1:$G$2041,"&lt;&gt;*调整*")+ROW()/100000,"")</f>
        <v/>
      </c>
    </row>
    <row r="2399" spans="1:3" ht="15" customHeight="1">
      <c r="A2399" t="str">
        <f>'2021'!E82</f>
        <v>智能感知工程</v>
      </c>
      <c r="B2399" t="b">
        <f>ISNUMBER('2021'!A82)</f>
        <v>1</v>
      </c>
      <c r="C2399" t="str">
        <f>IF(AND(B2399,MATCH(A2399,$A$1:$A$10073,0)=ROW()),COUNTIFS('2020'!$C$1:$C$2317,A2399,'2020'!$F$1:$F$2317,"&lt;&gt;二年")+COUNTIFS('2021'!$E$1:$E$2047,A2399,'2021'!$J$1:$J$2047,"&lt;&gt;二年")+COUNTIFS('2022'!$E$1:$E$1903,A2399,'2022'!$K$1:$K$1903,"&lt;&gt;二年")+COUNTIFS('2023'!$C$1:$C$1765,A2399,'2023'!$F$1:$F$1765,"&lt;&gt;二年",'2023'!$G$1:$G$1765,"&lt;&gt;*调整*")+COUNTIFS('2024'!$C$1:$C$2041,A2399,'2024'!$F$1:$F$2041,"&lt;&gt;二年",'2024'!$G$1:$G$2041,"&lt;&gt;*调整*")+ROW()/100000,"")</f>
        <v/>
      </c>
    </row>
    <row r="2400" spans="1:3" ht="15" customHeight="1">
      <c r="A2400" t="str">
        <f>'2021'!E83</f>
        <v>智慧农业</v>
      </c>
      <c r="B2400" t="b">
        <f>ISNUMBER('2021'!A83)</f>
        <v>1</v>
      </c>
      <c r="C2400" t="str">
        <f>IF(AND(B2400,MATCH(A2400,$A$1:$A$10073,0)=ROW()),COUNTIFS('2020'!$C$1:$C$2317,A2400,'2020'!$F$1:$F$2317,"&lt;&gt;二年")+COUNTIFS('2021'!$E$1:$E$2047,A2400,'2021'!$J$1:$J$2047,"&lt;&gt;二年")+COUNTIFS('2022'!$E$1:$E$1903,A2400,'2022'!$K$1:$K$1903,"&lt;&gt;二年")+COUNTIFS('2023'!$C$1:$C$1765,A2400,'2023'!$F$1:$F$1765,"&lt;&gt;二年",'2023'!$G$1:$G$1765,"&lt;&gt;*调整*")+COUNTIFS('2024'!$C$1:$C$2041,A2400,'2024'!$F$1:$F$2041,"&lt;&gt;二年",'2024'!$G$1:$G$2041,"&lt;&gt;*调整*")+ROW()/100000,"")</f>
        <v/>
      </c>
    </row>
    <row r="2401" spans="1:3" ht="15" customHeight="1">
      <c r="A2401" t="str">
        <f>'2021'!E84</f>
        <v>听力与言语康复学</v>
      </c>
      <c r="B2401" t="b">
        <f>ISNUMBER('2021'!A84)</f>
        <v>1</v>
      </c>
      <c r="C2401" t="str">
        <f>IF(AND(B2401,MATCH(A2401,$A$1:$A$10073,0)=ROW()),COUNTIFS('2020'!$C$1:$C$2317,A2401,'2020'!$F$1:$F$2317,"&lt;&gt;二年")+COUNTIFS('2021'!$E$1:$E$2047,A2401,'2021'!$J$1:$J$2047,"&lt;&gt;二年")+COUNTIFS('2022'!$E$1:$E$1903,A2401,'2022'!$K$1:$K$1903,"&lt;&gt;二年")+COUNTIFS('2023'!$C$1:$C$1765,A2401,'2023'!$F$1:$F$1765,"&lt;&gt;二年",'2023'!$G$1:$G$1765,"&lt;&gt;*调整*")+COUNTIFS('2024'!$C$1:$C$2041,A2401,'2024'!$F$1:$F$2041,"&lt;&gt;二年",'2024'!$G$1:$G$2041,"&lt;&gt;*调整*")+ROW()/100000,"")</f>
        <v/>
      </c>
    </row>
    <row r="2402" spans="1:3" ht="15" customHeight="1">
      <c r="A2402" t="str">
        <f>'2021'!E85</f>
        <v>大数据管理与应用</v>
      </c>
      <c r="B2402" t="b">
        <f>ISNUMBER('2021'!A85)</f>
        <v>1</v>
      </c>
      <c r="C2402" t="str">
        <f>IF(AND(B2402,MATCH(A2402,$A$1:$A$10073,0)=ROW()),COUNTIFS('2020'!$C$1:$C$2317,A2402,'2020'!$F$1:$F$2317,"&lt;&gt;二年")+COUNTIFS('2021'!$E$1:$E$2047,A2402,'2021'!$J$1:$J$2047,"&lt;&gt;二年")+COUNTIFS('2022'!$E$1:$E$1903,A2402,'2022'!$K$1:$K$1903,"&lt;&gt;二年")+COUNTIFS('2023'!$C$1:$C$1765,A2402,'2023'!$F$1:$F$1765,"&lt;&gt;二年",'2023'!$G$1:$G$1765,"&lt;&gt;*调整*")+COUNTIFS('2024'!$C$1:$C$2041,A2402,'2024'!$F$1:$F$2041,"&lt;&gt;二年",'2024'!$G$1:$G$2041,"&lt;&gt;*调整*")+ROW()/100000,"")</f>
        <v/>
      </c>
    </row>
    <row r="2403" spans="1:3" ht="15" customHeight="1">
      <c r="A2403" t="str">
        <f>'2021'!E86</f>
        <v>储能科学与工程</v>
      </c>
      <c r="B2403" t="b">
        <f>ISNUMBER('2021'!A86)</f>
        <v>1</v>
      </c>
      <c r="C2403" t="str">
        <f>IF(AND(B2403,MATCH(A2403,$A$1:$A$10073,0)=ROW()),COUNTIFS('2020'!$C$1:$C$2317,A2403,'2020'!$F$1:$F$2317,"&lt;&gt;二年")+COUNTIFS('2021'!$E$1:$E$2047,A2403,'2021'!$J$1:$J$2047,"&lt;&gt;二年")+COUNTIFS('2022'!$E$1:$E$1903,A2403,'2022'!$K$1:$K$1903,"&lt;&gt;二年")+COUNTIFS('2023'!$C$1:$C$1765,A2403,'2023'!$F$1:$F$1765,"&lt;&gt;二年",'2023'!$G$1:$G$1765,"&lt;&gt;*调整*")+COUNTIFS('2024'!$C$1:$C$2041,A2403,'2024'!$F$1:$F$2041,"&lt;&gt;二年",'2024'!$G$1:$G$2041,"&lt;&gt;*调整*")+ROW()/100000,"")</f>
        <v/>
      </c>
    </row>
    <row r="2404" spans="1:3" ht="15" customHeight="1">
      <c r="A2404" t="str">
        <f>'2021'!E87</f>
        <v>市场营销</v>
      </c>
      <c r="B2404" t="b">
        <f>ISNUMBER('2021'!A87)</f>
        <v>1</v>
      </c>
      <c r="C2404" t="str">
        <f>IF(AND(B2404,MATCH(A2404,$A$1:$A$10073,0)=ROW()),COUNTIFS('2020'!$C$1:$C$2317,A2404,'2020'!$F$1:$F$2317,"&lt;&gt;二年")+COUNTIFS('2021'!$E$1:$E$2047,A2404,'2021'!$J$1:$J$2047,"&lt;&gt;二年")+COUNTIFS('2022'!$E$1:$E$1903,A2404,'2022'!$K$1:$K$1903,"&lt;&gt;二年")+COUNTIFS('2023'!$C$1:$C$1765,A2404,'2023'!$F$1:$F$1765,"&lt;&gt;二年",'2023'!$G$1:$G$1765,"&lt;&gt;*调整*")+COUNTIFS('2024'!$C$1:$C$2041,A2404,'2024'!$F$1:$F$2041,"&lt;&gt;二年",'2024'!$G$1:$G$2041,"&lt;&gt;*调整*")+ROW()/100000,"")</f>
        <v/>
      </c>
    </row>
    <row r="2405" spans="1:3" ht="15" customHeight="1">
      <c r="A2405" t="str">
        <f>'2021'!E88</f>
        <v>精算学</v>
      </c>
      <c r="B2405" t="b">
        <f>ISNUMBER('2021'!A88)</f>
        <v>1</v>
      </c>
      <c r="C2405" t="str">
        <f>IF(AND(B2405,MATCH(A2405,$A$1:$A$10073,0)=ROW()),COUNTIFS('2020'!$C$1:$C$2317,A2405,'2020'!$F$1:$F$2317,"&lt;&gt;二年")+COUNTIFS('2021'!$E$1:$E$2047,A2405,'2021'!$J$1:$J$2047,"&lt;&gt;二年")+COUNTIFS('2022'!$E$1:$E$1903,A2405,'2022'!$K$1:$K$1903,"&lt;&gt;二年")+COUNTIFS('2023'!$C$1:$C$1765,A2405,'2023'!$F$1:$F$1765,"&lt;&gt;二年",'2023'!$G$1:$G$1765,"&lt;&gt;*调整*")+COUNTIFS('2024'!$C$1:$C$2041,A2405,'2024'!$F$1:$F$2041,"&lt;&gt;二年",'2024'!$G$1:$G$2041,"&lt;&gt;*调整*")+ROW()/100000,"")</f>
        <v/>
      </c>
    </row>
    <row r="2406" spans="1:3" ht="15" customHeight="1">
      <c r="A2406" t="str">
        <f>'2021'!E89</f>
        <v>数字经济</v>
      </c>
      <c r="B2406" t="b">
        <f>ISNUMBER('2021'!A89)</f>
        <v>1</v>
      </c>
      <c r="C2406" t="str">
        <f>IF(AND(B2406,MATCH(A2406,$A$1:$A$10073,0)=ROW()),COUNTIFS('2020'!$C$1:$C$2317,A2406,'2020'!$F$1:$F$2317,"&lt;&gt;二年")+COUNTIFS('2021'!$E$1:$E$2047,A2406,'2021'!$J$1:$J$2047,"&lt;&gt;二年")+COUNTIFS('2022'!$E$1:$E$1903,A2406,'2022'!$K$1:$K$1903,"&lt;&gt;二年")+COUNTIFS('2023'!$C$1:$C$1765,A2406,'2023'!$F$1:$F$1765,"&lt;&gt;二年",'2023'!$G$1:$G$1765,"&lt;&gt;*调整*")+COUNTIFS('2024'!$C$1:$C$2041,A2406,'2024'!$F$1:$F$2041,"&lt;&gt;二年",'2024'!$G$1:$G$2041,"&lt;&gt;*调整*")+ROW()/100000,"")</f>
        <v/>
      </c>
    </row>
    <row r="2407" spans="1:3" ht="15" customHeight="1">
      <c r="A2407" t="str">
        <f>'2021'!E90</f>
        <v>智能科学与技术</v>
      </c>
      <c r="B2407" t="b">
        <f>ISNUMBER('2021'!A90)</f>
        <v>1</v>
      </c>
      <c r="C2407" t="str">
        <f>IF(AND(B2407,MATCH(A2407,$A$1:$A$10073,0)=ROW()),COUNTIFS('2020'!$C$1:$C$2317,A2407,'2020'!$F$1:$F$2317,"&lt;&gt;二年")+COUNTIFS('2021'!$E$1:$E$2047,A2407,'2021'!$J$1:$J$2047,"&lt;&gt;二年")+COUNTIFS('2022'!$E$1:$E$1903,A2407,'2022'!$K$1:$K$1903,"&lt;&gt;二年")+COUNTIFS('2023'!$C$1:$C$1765,A2407,'2023'!$F$1:$F$1765,"&lt;&gt;二年",'2023'!$G$1:$G$1765,"&lt;&gt;*调整*")+COUNTIFS('2024'!$C$1:$C$2041,A2407,'2024'!$F$1:$F$2041,"&lt;&gt;二年",'2024'!$G$1:$G$2041,"&lt;&gt;*调整*")+ROW()/100000,"")</f>
        <v/>
      </c>
    </row>
    <row r="2408" spans="1:3" ht="15" customHeight="1">
      <c r="A2408" t="str">
        <f>'2021'!E91</f>
        <v>海洋信息工程</v>
      </c>
      <c r="B2408" t="b">
        <f>ISNUMBER('2021'!A91)</f>
        <v>1</v>
      </c>
      <c r="C2408">
        <f>IF(AND(B2408,MATCH(A2408,$A$1:$A$10073,0)=ROW()),COUNTIFS('2020'!$C$1:$C$2317,A2408,'2020'!$F$1:$F$2317,"&lt;&gt;二年")+COUNTIFS('2021'!$E$1:$E$2047,A2408,'2021'!$J$1:$J$2047,"&lt;&gt;二年")+COUNTIFS('2022'!$E$1:$E$1903,A2408,'2022'!$K$1:$K$1903,"&lt;&gt;二年")+COUNTIFS('2023'!$C$1:$C$1765,A2408,'2023'!$F$1:$F$1765,"&lt;&gt;二年",'2023'!$G$1:$G$1765,"&lt;&gt;*调整*")+COUNTIFS('2024'!$C$1:$C$2041,A2408,'2024'!$F$1:$F$2041,"&lt;&gt;二年",'2024'!$G$1:$G$2041,"&lt;&gt;*调整*")+ROW()/100000,"")</f>
        <v>7.0240799999999997</v>
      </c>
    </row>
    <row r="2409" spans="1:3" ht="15" customHeight="1">
      <c r="A2409" t="str">
        <f>'2021'!E92</f>
        <v>智慧交通</v>
      </c>
      <c r="B2409" t="b">
        <f>ISNUMBER('2021'!A92)</f>
        <v>1</v>
      </c>
      <c r="C2409" t="str">
        <f>IF(AND(B2409,MATCH(A2409,$A$1:$A$10073,0)=ROW()),COUNTIFS('2020'!$C$1:$C$2317,A2409,'2020'!$F$1:$F$2317,"&lt;&gt;二年")+COUNTIFS('2021'!$E$1:$E$2047,A2409,'2021'!$J$1:$J$2047,"&lt;&gt;二年")+COUNTIFS('2022'!$E$1:$E$1903,A2409,'2022'!$K$1:$K$1903,"&lt;&gt;二年")+COUNTIFS('2023'!$C$1:$C$1765,A2409,'2023'!$F$1:$F$1765,"&lt;&gt;二年",'2023'!$G$1:$G$1765,"&lt;&gt;*调整*")+COUNTIFS('2024'!$C$1:$C$2041,A2409,'2024'!$F$1:$F$2041,"&lt;&gt;二年",'2024'!$G$1:$G$2041,"&lt;&gt;*调整*")+ROW()/100000,"")</f>
        <v/>
      </c>
    </row>
    <row r="2410" spans="1:3" ht="15" customHeight="1">
      <c r="A2410" t="str">
        <f>'2021'!E93</f>
        <v>软件工程</v>
      </c>
      <c r="B2410" t="b">
        <f>ISNUMBER('2021'!A93)</f>
        <v>1</v>
      </c>
      <c r="C2410" t="str">
        <f>IF(AND(B2410,MATCH(A2410,$A$1:$A$10073,0)=ROW()),COUNTIFS('2020'!$C$1:$C$2317,A2410,'2020'!$F$1:$F$2317,"&lt;&gt;二年")+COUNTIFS('2021'!$E$1:$E$2047,A2410,'2021'!$J$1:$J$2047,"&lt;&gt;二年")+COUNTIFS('2022'!$E$1:$E$1903,A2410,'2022'!$K$1:$K$1903,"&lt;&gt;二年")+COUNTIFS('2023'!$C$1:$C$1765,A2410,'2023'!$F$1:$F$1765,"&lt;&gt;二年",'2023'!$G$1:$G$1765,"&lt;&gt;*调整*")+COUNTIFS('2024'!$C$1:$C$2041,A2410,'2024'!$F$1:$F$2041,"&lt;&gt;二年",'2024'!$G$1:$G$2041,"&lt;&gt;*调整*")+ROW()/100000,"")</f>
        <v/>
      </c>
    </row>
    <row r="2411" spans="1:3" ht="15" customHeight="1">
      <c r="A2411" t="str">
        <f>'2021'!E94</f>
        <v>城乡规划</v>
      </c>
      <c r="B2411" t="b">
        <f>ISNUMBER('2021'!A94)</f>
        <v>1</v>
      </c>
      <c r="C2411" t="str">
        <f>IF(AND(B2411,MATCH(A2411,$A$1:$A$10073,0)=ROW()),COUNTIFS('2020'!$C$1:$C$2317,A2411,'2020'!$F$1:$F$2317,"&lt;&gt;二年")+COUNTIFS('2021'!$E$1:$E$2047,A2411,'2021'!$J$1:$J$2047,"&lt;&gt;二年")+COUNTIFS('2022'!$E$1:$E$1903,A2411,'2022'!$K$1:$K$1903,"&lt;&gt;二年")+COUNTIFS('2023'!$C$1:$C$1765,A2411,'2023'!$F$1:$F$1765,"&lt;&gt;二年",'2023'!$G$1:$G$1765,"&lt;&gt;*调整*")+COUNTIFS('2024'!$C$1:$C$2041,A2411,'2024'!$F$1:$F$2041,"&lt;&gt;二年",'2024'!$G$1:$G$2041,"&lt;&gt;*调整*")+ROW()/100000,"")</f>
        <v/>
      </c>
    </row>
    <row r="2412" spans="1:3" ht="15" customHeight="1">
      <c r="A2412" t="str">
        <f>'2021'!E95</f>
        <v>集成电路设计与集成系统</v>
      </c>
      <c r="B2412" t="b">
        <f>ISNUMBER('2021'!A95)</f>
        <v>1</v>
      </c>
      <c r="C2412" t="str">
        <f>IF(AND(B2412,MATCH(A2412,$A$1:$A$10073,0)=ROW()),COUNTIFS('2020'!$C$1:$C$2317,A2412,'2020'!$F$1:$F$2317,"&lt;&gt;二年")+COUNTIFS('2021'!$E$1:$E$2047,A2412,'2021'!$J$1:$J$2047,"&lt;&gt;二年")+COUNTIFS('2022'!$E$1:$E$1903,A2412,'2022'!$K$1:$K$1903,"&lt;&gt;二年")+COUNTIFS('2023'!$C$1:$C$1765,A2412,'2023'!$F$1:$F$1765,"&lt;&gt;二年",'2023'!$G$1:$G$1765,"&lt;&gt;*调整*")+COUNTIFS('2024'!$C$1:$C$2041,A2412,'2024'!$F$1:$F$2041,"&lt;&gt;二年",'2024'!$G$1:$G$2041,"&lt;&gt;*调整*")+ROW()/100000,"")</f>
        <v/>
      </c>
    </row>
    <row r="2413" spans="1:3" ht="15" customHeight="1">
      <c r="A2413" t="str">
        <f>'2021'!E96</f>
        <v>智能采矿工程</v>
      </c>
      <c r="B2413" t="b">
        <f>ISNUMBER('2021'!A96)</f>
        <v>1</v>
      </c>
      <c r="C2413" t="str">
        <f>IF(AND(B2413,MATCH(A2413,$A$1:$A$10073,0)=ROW()),COUNTIFS('2020'!$C$1:$C$2317,A2413,'2020'!$F$1:$F$2317,"&lt;&gt;二年")+COUNTIFS('2021'!$E$1:$E$2047,A2413,'2021'!$J$1:$J$2047,"&lt;&gt;二年")+COUNTIFS('2022'!$E$1:$E$1903,A2413,'2022'!$K$1:$K$1903,"&lt;&gt;二年")+COUNTIFS('2023'!$C$1:$C$1765,A2413,'2023'!$F$1:$F$1765,"&lt;&gt;二年",'2023'!$G$1:$G$1765,"&lt;&gt;*调整*")+COUNTIFS('2024'!$C$1:$C$2041,A2413,'2024'!$F$1:$F$2041,"&lt;&gt;二年",'2024'!$G$1:$G$2041,"&lt;&gt;*调整*")+ROW()/100000,"")</f>
        <v/>
      </c>
    </row>
    <row r="2414" spans="1:3" ht="15" customHeight="1">
      <c r="A2414" t="str">
        <f>'2021'!E97</f>
        <v>应急管理</v>
      </c>
      <c r="B2414" t="b">
        <f>ISNUMBER('2021'!A97)</f>
        <v>1</v>
      </c>
      <c r="C2414" t="str">
        <f>IF(AND(B2414,MATCH(A2414,$A$1:$A$10073,0)=ROW()),COUNTIFS('2020'!$C$1:$C$2317,A2414,'2020'!$F$1:$F$2317,"&lt;&gt;二年")+COUNTIFS('2021'!$E$1:$E$2047,A2414,'2021'!$J$1:$J$2047,"&lt;&gt;二年")+COUNTIFS('2022'!$E$1:$E$1903,A2414,'2022'!$K$1:$K$1903,"&lt;&gt;二年")+COUNTIFS('2023'!$C$1:$C$1765,A2414,'2023'!$F$1:$F$1765,"&lt;&gt;二年",'2023'!$G$1:$G$1765,"&lt;&gt;*调整*")+COUNTIFS('2024'!$C$1:$C$2041,A2414,'2024'!$F$1:$F$2041,"&lt;&gt;二年",'2024'!$G$1:$G$2041,"&lt;&gt;*调整*")+ROW()/100000,"")</f>
        <v/>
      </c>
    </row>
    <row r="2415" spans="1:3" ht="15" customHeight="1">
      <c r="A2415" t="str">
        <f>'2021'!E98</f>
        <v>船舶与海洋工程</v>
      </c>
      <c r="B2415" t="b">
        <f>ISNUMBER('2021'!A98)</f>
        <v>1</v>
      </c>
      <c r="C2415">
        <f>IF(AND(B2415,MATCH(A2415,$A$1:$A$10073,0)=ROW()),COUNTIFS('2020'!$C$1:$C$2317,A2415,'2020'!$F$1:$F$2317,"&lt;&gt;二年")+COUNTIFS('2021'!$E$1:$E$2047,A2415,'2021'!$J$1:$J$2047,"&lt;&gt;二年")+COUNTIFS('2022'!$E$1:$E$1903,A2415,'2022'!$K$1:$K$1903,"&lt;&gt;二年")+COUNTIFS('2023'!$C$1:$C$1765,A2415,'2023'!$F$1:$F$1765,"&lt;&gt;二年",'2023'!$G$1:$G$1765,"&lt;&gt;*调整*")+COUNTIFS('2024'!$C$1:$C$2041,A2415,'2024'!$F$1:$F$2041,"&lt;&gt;二年",'2024'!$G$1:$G$2041,"&lt;&gt;*调整*")+ROW()/100000,"")</f>
        <v>5.0241499999999997</v>
      </c>
    </row>
    <row r="2416" spans="1:3" ht="15" customHeight="1">
      <c r="A2416" t="str">
        <f>'2021'!E99</f>
        <v>马克思主义理论</v>
      </c>
      <c r="B2416" t="b">
        <f>ISNUMBER('2021'!A99)</f>
        <v>1</v>
      </c>
      <c r="C2416" t="str">
        <f>IF(AND(B2416,MATCH(A2416,$A$1:$A$10073,0)=ROW()),COUNTIFS('2020'!$C$1:$C$2317,A2416,'2020'!$F$1:$F$2317,"&lt;&gt;二年")+COUNTIFS('2021'!$E$1:$E$2047,A2416,'2021'!$J$1:$J$2047,"&lt;&gt;二年")+COUNTIFS('2022'!$E$1:$E$1903,A2416,'2022'!$K$1:$K$1903,"&lt;&gt;二年")+COUNTIFS('2023'!$C$1:$C$1765,A2416,'2023'!$F$1:$F$1765,"&lt;&gt;二年",'2023'!$G$1:$G$1765,"&lt;&gt;*调整*")+COUNTIFS('2024'!$C$1:$C$2041,A2416,'2024'!$F$1:$F$2041,"&lt;&gt;二年",'2024'!$G$1:$G$2041,"&lt;&gt;*调整*")+ROW()/100000,"")</f>
        <v/>
      </c>
    </row>
    <row r="2417" spans="1:3" ht="15" customHeight="1">
      <c r="A2417" t="str">
        <f>'2021'!E100</f>
        <v>智能制造工程</v>
      </c>
      <c r="B2417" t="b">
        <f>ISNUMBER('2021'!A100)</f>
        <v>1</v>
      </c>
      <c r="C2417" t="str">
        <f>IF(AND(B2417,MATCH(A2417,$A$1:$A$10073,0)=ROW()),COUNTIFS('2020'!$C$1:$C$2317,A2417,'2020'!$F$1:$F$2317,"&lt;&gt;二年")+COUNTIFS('2021'!$E$1:$E$2047,A2417,'2021'!$J$1:$J$2047,"&lt;&gt;二年")+COUNTIFS('2022'!$E$1:$E$1903,A2417,'2022'!$K$1:$K$1903,"&lt;&gt;二年")+COUNTIFS('2023'!$C$1:$C$1765,A2417,'2023'!$F$1:$F$1765,"&lt;&gt;二年",'2023'!$G$1:$G$1765,"&lt;&gt;*调整*")+COUNTIFS('2024'!$C$1:$C$2041,A2417,'2024'!$F$1:$F$2041,"&lt;&gt;二年",'2024'!$G$1:$G$2041,"&lt;&gt;*调整*")+ROW()/100000,"")</f>
        <v/>
      </c>
    </row>
    <row r="2418" spans="1:3" ht="15" customHeight="1">
      <c r="A2418" t="str">
        <f>'2021'!E101</f>
        <v>土木、水利与海洋工程</v>
      </c>
      <c r="B2418" t="b">
        <f>ISNUMBER('2021'!A101)</f>
        <v>1</v>
      </c>
      <c r="C2418">
        <f>IF(AND(B2418,MATCH(A2418,$A$1:$A$10073,0)=ROW()),COUNTIFS('2020'!$C$1:$C$2317,A2418,'2020'!$F$1:$F$2317,"&lt;&gt;二年")+COUNTIFS('2021'!$E$1:$E$2047,A2418,'2021'!$J$1:$J$2047,"&lt;&gt;二年")+COUNTIFS('2022'!$E$1:$E$1903,A2418,'2022'!$K$1:$K$1903,"&lt;&gt;二年")+COUNTIFS('2023'!$C$1:$C$1765,A2418,'2023'!$F$1:$F$1765,"&lt;&gt;二年",'2023'!$G$1:$G$1765,"&lt;&gt;*调整*")+COUNTIFS('2024'!$C$1:$C$2041,A2418,'2024'!$F$1:$F$2041,"&lt;&gt;二年",'2024'!$G$1:$G$2041,"&lt;&gt;*调整*")+ROW()/100000,"")</f>
        <v>3.0241799999999999</v>
      </c>
    </row>
    <row r="2419" spans="1:3" ht="15" customHeight="1">
      <c r="A2419" t="str">
        <f>'2021'!E102</f>
        <v>思想政治教育</v>
      </c>
      <c r="B2419" t="b">
        <f>ISNUMBER('2021'!A102)</f>
        <v>1</v>
      </c>
      <c r="C2419" t="str">
        <f>IF(AND(B2419,MATCH(A2419,$A$1:$A$10073,0)=ROW()),COUNTIFS('2020'!$C$1:$C$2317,A2419,'2020'!$F$1:$F$2317,"&lt;&gt;二年")+COUNTIFS('2021'!$E$1:$E$2047,A2419,'2021'!$J$1:$J$2047,"&lt;&gt;二年")+COUNTIFS('2022'!$E$1:$E$1903,A2419,'2022'!$K$1:$K$1903,"&lt;&gt;二年")+COUNTIFS('2023'!$C$1:$C$1765,A2419,'2023'!$F$1:$F$1765,"&lt;&gt;二年",'2023'!$G$1:$G$1765,"&lt;&gt;*调整*")+COUNTIFS('2024'!$C$1:$C$2041,A2419,'2024'!$F$1:$F$2041,"&lt;&gt;二年",'2024'!$G$1:$G$2041,"&lt;&gt;*调整*")+ROW()/100000,"")</f>
        <v/>
      </c>
    </row>
    <row r="2420" spans="1:3" ht="15" customHeight="1">
      <c r="A2420" t="str">
        <f>'2021'!E103</f>
        <v>非织造材料与工程</v>
      </c>
      <c r="B2420" t="b">
        <f>ISNUMBER('2021'!A103)</f>
        <v>1</v>
      </c>
      <c r="C2420">
        <f>IF(AND(B2420,MATCH(A2420,$A$1:$A$10073,0)=ROW()),COUNTIFS('2020'!$C$1:$C$2317,A2420,'2020'!$F$1:$F$2317,"&lt;&gt;二年")+COUNTIFS('2021'!$E$1:$E$2047,A2420,'2021'!$J$1:$J$2047,"&lt;&gt;二年")+COUNTIFS('2022'!$E$1:$E$1903,A2420,'2022'!$K$1:$K$1903,"&lt;&gt;二年")+COUNTIFS('2023'!$C$1:$C$1765,A2420,'2023'!$F$1:$F$1765,"&lt;&gt;二年",'2023'!$G$1:$G$1765,"&lt;&gt;*调整*")+COUNTIFS('2024'!$C$1:$C$2041,A2420,'2024'!$F$1:$F$2041,"&lt;&gt;二年",'2024'!$G$1:$G$2041,"&lt;&gt;*调整*")+ROW()/100000,"")</f>
        <v>5.0242000000000004</v>
      </c>
    </row>
    <row r="2421" spans="1:3" ht="15" customHeight="1">
      <c r="A2421" t="str">
        <f>'2021'!E104</f>
        <v>食品营养与健康</v>
      </c>
      <c r="B2421" t="b">
        <f>ISNUMBER('2021'!A104)</f>
        <v>1</v>
      </c>
      <c r="C2421" t="str">
        <f>IF(AND(B2421,MATCH(A2421,$A$1:$A$10073,0)=ROW()),COUNTIFS('2020'!$C$1:$C$2317,A2421,'2020'!$F$1:$F$2317,"&lt;&gt;二年")+COUNTIFS('2021'!$E$1:$E$2047,A2421,'2021'!$J$1:$J$2047,"&lt;&gt;二年")+COUNTIFS('2022'!$E$1:$E$1903,A2421,'2022'!$K$1:$K$1903,"&lt;&gt;二年")+COUNTIFS('2023'!$C$1:$C$1765,A2421,'2023'!$F$1:$F$1765,"&lt;&gt;二年",'2023'!$G$1:$G$1765,"&lt;&gt;*调整*")+COUNTIFS('2024'!$C$1:$C$2041,A2421,'2024'!$F$1:$F$2041,"&lt;&gt;二年",'2024'!$G$1:$G$2041,"&lt;&gt;*调整*")+ROW()/100000,"")</f>
        <v/>
      </c>
    </row>
    <row r="2422" spans="1:3" ht="15" customHeight="1">
      <c r="A2422" t="str">
        <f>'2021'!E105</f>
        <v>农业智能装备工程</v>
      </c>
      <c r="B2422" t="b">
        <f>ISNUMBER('2021'!A105)</f>
        <v>1</v>
      </c>
      <c r="C2422" t="str">
        <f>IF(AND(B2422,MATCH(A2422,$A$1:$A$10073,0)=ROW()),COUNTIFS('2020'!$C$1:$C$2317,A2422,'2020'!$F$1:$F$2317,"&lt;&gt;二年")+COUNTIFS('2021'!$E$1:$E$2047,A2422,'2021'!$J$1:$J$2047,"&lt;&gt;二年")+COUNTIFS('2022'!$E$1:$E$1903,A2422,'2022'!$K$1:$K$1903,"&lt;&gt;二年")+COUNTIFS('2023'!$C$1:$C$1765,A2422,'2023'!$F$1:$F$1765,"&lt;&gt;二年",'2023'!$G$1:$G$1765,"&lt;&gt;*调整*")+COUNTIFS('2024'!$C$1:$C$2041,A2422,'2024'!$F$1:$F$2041,"&lt;&gt;二年",'2024'!$G$1:$G$2041,"&lt;&gt;*调整*")+ROW()/100000,"")</f>
        <v/>
      </c>
    </row>
    <row r="2423" spans="1:3" ht="15" customHeight="1">
      <c r="A2423" t="str">
        <f>'2021'!E106</f>
        <v>食品营养与健康</v>
      </c>
      <c r="B2423" t="b">
        <f>ISNUMBER('2021'!A106)</f>
        <v>1</v>
      </c>
      <c r="C2423" t="str">
        <f>IF(AND(B2423,MATCH(A2423,$A$1:$A$10073,0)=ROW()),COUNTIFS('2020'!$C$1:$C$2317,A2423,'2020'!$F$1:$F$2317,"&lt;&gt;二年")+COUNTIFS('2021'!$E$1:$E$2047,A2423,'2021'!$J$1:$J$2047,"&lt;&gt;二年")+COUNTIFS('2022'!$E$1:$E$1903,A2423,'2022'!$K$1:$K$1903,"&lt;&gt;二年")+COUNTIFS('2023'!$C$1:$C$1765,A2423,'2023'!$F$1:$F$1765,"&lt;&gt;二年",'2023'!$G$1:$G$1765,"&lt;&gt;*调整*")+COUNTIFS('2024'!$C$1:$C$2041,A2423,'2024'!$F$1:$F$2041,"&lt;&gt;二年",'2024'!$G$1:$G$2041,"&lt;&gt;*调整*")+ROW()/100000,"")</f>
        <v/>
      </c>
    </row>
    <row r="2424" spans="1:3" ht="15" customHeight="1">
      <c r="A2424" t="str">
        <f>'2021'!E107</f>
        <v>智慧农业</v>
      </c>
      <c r="B2424" t="b">
        <f>ISNUMBER('2021'!A107)</f>
        <v>1</v>
      </c>
      <c r="C2424" t="str">
        <f>IF(AND(B2424,MATCH(A2424,$A$1:$A$10073,0)=ROW()),COUNTIFS('2020'!$C$1:$C$2317,A2424,'2020'!$F$1:$F$2317,"&lt;&gt;二年")+COUNTIFS('2021'!$E$1:$E$2047,A2424,'2021'!$J$1:$J$2047,"&lt;&gt;二年")+COUNTIFS('2022'!$E$1:$E$1903,A2424,'2022'!$K$1:$K$1903,"&lt;&gt;二年")+COUNTIFS('2023'!$C$1:$C$1765,A2424,'2023'!$F$1:$F$1765,"&lt;&gt;二年",'2023'!$G$1:$G$1765,"&lt;&gt;*调整*")+COUNTIFS('2024'!$C$1:$C$2041,A2424,'2024'!$F$1:$F$2041,"&lt;&gt;二年",'2024'!$G$1:$G$2041,"&lt;&gt;*调整*")+ROW()/100000,"")</f>
        <v/>
      </c>
    </row>
    <row r="2425" spans="1:3" ht="15" customHeight="1">
      <c r="A2425" t="str">
        <f>'2021'!E108</f>
        <v>食品营养与健康</v>
      </c>
      <c r="B2425" t="b">
        <f>ISNUMBER('2021'!A108)</f>
        <v>1</v>
      </c>
      <c r="C2425" t="str">
        <f>IF(AND(B2425,MATCH(A2425,$A$1:$A$10073,0)=ROW()),COUNTIFS('2020'!$C$1:$C$2317,A2425,'2020'!$F$1:$F$2317,"&lt;&gt;二年")+COUNTIFS('2021'!$E$1:$E$2047,A2425,'2021'!$J$1:$J$2047,"&lt;&gt;二年")+COUNTIFS('2022'!$E$1:$E$1903,A2425,'2022'!$K$1:$K$1903,"&lt;&gt;二年")+COUNTIFS('2023'!$C$1:$C$1765,A2425,'2023'!$F$1:$F$1765,"&lt;&gt;二年",'2023'!$G$1:$G$1765,"&lt;&gt;*调整*")+COUNTIFS('2024'!$C$1:$C$2041,A2425,'2024'!$F$1:$F$2041,"&lt;&gt;二年",'2024'!$G$1:$G$2041,"&lt;&gt;*调整*")+ROW()/100000,"")</f>
        <v/>
      </c>
    </row>
    <row r="2426" spans="1:3" ht="15" customHeight="1">
      <c r="A2426" t="str">
        <f>'2021'!E109</f>
        <v>生物医药数据科学</v>
      </c>
      <c r="B2426" t="b">
        <f>ISNUMBER('2021'!A109)</f>
        <v>1</v>
      </c>
      <c r="C2426" t="str">
        <f>IF(AND(B2426,MATCH(A2426,$A$1:$A$10073,0)=ROW()),COUNTIFS('2020'!$C$1:$C$2317,A2426,'2020'!$F$1:$F$2317,"&lt;&gt;二年")+COUNTIFS('2021'!$E$1:$E$2047,A2426,'2021'!$J$1:$J$2047,"&lt;&gt;二年")+COUNTIFS('2022'!$E$1:$E$1903,A2426,'2022'!$K$1:$K$1903,"&lt;&gt;二年")+COUNTIFS('2023'!$C$1:$C$1765,A2426,'2023'!$F$1:$F$1765,"&lt;&gt;二年",'2023'!$G$1:$G$1765,"&lt;&gt;*调整*")+COUNTIFS('2024'!$C$1:$C$2041,A2426,'2024'!$F$1:$F$2041,"&lt;&gt;二年",'2024'!$G$1:$G$2041,"&lt;&gt;*调整*")+ROW()/100000,"")</f>
        <v/>
      </c>
    </row>
    <row r="2427" spans="1:3" ht="15" customHeight="1">
      <c r="A2427" t="str">
        <f>'2021'!E110</f>
        <v>马克思主义理论</v>
      </c>
      <c r="B2427" t="b">
        <f>ISNUMBER('2021'!A110)</f>
        <v>1</v>
      </c>
      <c r="C2427" t="str">
        <f>IF(AND(B2427,MATCH(A2427,$A$1:$A$10073,0)=ROW()),COUNTIFS('2020'!$C$1:$C$2317,A2427,'2020'!$F$1:$F$2317,"&lt;&gt;二年")+COUNTIFS('2021'!$E$1:$E$2047,A2427,'2021'!$J$1:$J$2047,"&lt;&gt;二年")+COUNTIFS('2022'!$E$1:$E$1903,A2427,'2022'!$K$1:$K$1903,"&lt;&gt;二年")+COUNTIFS('2023'!$C$1:$C$1765,A2427,'2023'!$F$1:$F$1765,"&lt;&gt;二年",'2023'!$G$1:$G$1765,"&lt;&gt;*调整*")+COUNTIFS('2024'!$C$1:$C$2041,A2427,'2024'!$F$1:$F$2041,"&lt;&gt;二年",'2024'!$G$1:$G$2041,"&lt;&gt;*调整*")+ROW()/100000,"")</f>
        <v/>
      </c>
    </row>
    <row r="2428" spans="1:3" ht="15" customHeight="1">
      <c r="A2428" t="str">
        <f>'2021'!E111</f>
        <v>化学</v>
      </c>
      <c r="B2428" t="b">
        <f>ISNUMBER('2021'!A111)</f>
        <v>1</v>
      </c>
      <c r="C2428" t="str">
        <f>IF(AND(B2428,MATCH(A2428,$A$1:$A$10073,0)=ROW()),COUNTIFS('2020'!$C$1:$C$2317,A2428,'2020'!$F$1:$F$2317,"&lt;&gt;二年")+COUNTIFS('2021'!$E$1:$E$2047,A2428,'2021'!$J$1:$J$2047,"&lt;&gt;二年")+COUNTIFS('2022'!$E$1:$E$1903,A2428,'2022'!$K$1:$K$1903,"&lt;&gt;二年")+COUNTIFS('2023'!$C$1:$C$1765,A2428,'2023'!$F$1:$F$1765,"&lt;&gt;二年",'2023'!$G$1:$G$1765,"&lt;&gt;*调整*")+COUNTIFS('2024'!$C$1:$C$2041,A2428,'2024'!$F$1:$F$2041,"&lt;&gt;二年",'2024'!$G$1:$G$2041,"&lt;&gt;*调整*")+ROW()/100000,"")</f>
        <v/>
      </c>
    </row>
    <row r="2429" spans="1:3" ht="15" customHeight="1">
      <c r="A2429" t="str">
        <f>'2021'!E112</f>
        <v>地球信息科学与技术</v>
      </c>
      <c r="B2429" t="b">
        <f>ISNUMBER('2021'!A112)</f>
        <v>1</v>
      </c>
      <c r="C2429" t="str">
        <f>IF(AND(B2429,MATCH(A2429,$A$1:$A$10073,0)=ROW()),COUNTIFS('2020'!$C$1:$C$2317,A2429,'2020'!$F$1:$F$2317,"&lt;&gt;二年")+COUNTIFS('2021'!$E$1:$E$2047,A2429,'2021'!$J$1:$J$2047,"&lt;&gt;二年")+COUNTIFS('2022'!$E$1:$E$1903,A2429,'2022'!$K$1:$K$1903,"&lt;&gt;二年")+COUNTIFS('2023'!$C$1:$C$1765,A2429,'2023'!$F$1:$F$1765,"&lt;&gt;二年",'2023'!$G$1:$G$1765,"&lt;&gt;*调整*")+COUNTIFS('2024'!$C$1:$C$2041,A2429,'2024'!$F$1:$F$2041,"&lt;&gt;二年",'2024'!$G$1:$G$2041,"&lt;&gt;*调整*")+ROW()/100000,"")</f>
        <v/>
      </c>
    </row>
    <row r="2430" spans="1:3" ht="15" customHeight="1">
      <c r="A2430" t="str">
        <f>'2021'!E113</f>
        <v>智能建造</v>
      </c>
      <c r="B2430" t="b">
        <f>ISNUMBER('2021'!A113)</f>
        <v>1</v>
      </c>
      <c r="C2430" t="str">
        <f>IF(AND(B2430,MATCH(A2430,$A$1:$A$10073,0)=ROW()),COUNTIFS('2020'!$C$1:$C$2317,A2430,'2020'!$F$1:$F$2317,"&lt;&gt;二年")+COUNTIFS('2021'!$E$1:$E$2047,A2430,'2021'!$J$1:$J$2047,"&lt;&gt;二年")+COUNTIFS('2022'!$E$1:$E$1903,A2430,'2022'!$K$1:$K$1903,"&lt;&gt;二年")+COUNTIFS('2023'!$C$1:$C$1765,A2430,'2023'!$F$1:$F$1765,"&lt;&gt;二年",'2023'!$G$1:$G$1765,"&lt;&gt;*调整*")+COUNTIFS('2024'!$C$1:$C$2041,A2430,'2024'!$F$1:$F$2041,"&lt;&gt;二年",'2024'!$G$1:$G$2041,"&lt;&gt;*调整*")+ROW()/100000,"")</f>
        <v/>
      </c>
    </row>
    <row r="2431" spans="1:3" ht="15" customHeight="1">
      <c r="A2431" t="str">
        <f>'2021'!E114</f>
        <v>精细化工</v>
      </c>
      <c r="B2431" t="b">
        <f>ISNUMBER('2021'!A114)</f>
        <v>1</v>
      </c>
      <c r="C2431" t="str">
        <f>IF(AND(B2431,MATCH(A2431,$A$1:$A$10073,0)=ROW()),COUNTIFS('2020'!$C$1:$C$2317,A2431,'2020'!$F$1:$F$2317,"&lt;&gt;二年")+COUNTIFS('2021'!$E$1:$E$2047,A2431,'2021'!$J$1:$J$2047,"&lt;&gt;二年")+COUNTIFS('2022'!$E$1:$E$1903,A2431,'2022'!$K$1:$K$1903,"&lt;&gt;二年")+COUNTIFS('2023'!$C$1:$C$1765,A2431,'2023'!$F$1:$F$1765,"&lt;&gt;二年",'2023'!$G$1:$G$1765,"&lt;&gt;*调整*")+COUNTIFS('2024'!$C$1:$C$2041,A2431,'2024'!$F$1:$F$2041,"&lt;&gt;二年",'2024'!$G$1:$G$2041,"&lt;&gt;*调整*")+ROW()/100000,"")</f>
        <v/>
      </c>
    </row>
    <row r="2432" spans="1:3" ht="15" customHeight="1">
      <c r="A2432" t="str">
        <f>'2021'!E115</f>
        <v>智慧交通</v>
      </c>
      <c r="B2432" t="b">
        <f>ISNUMBER('2021'!A115)</f>
        <v>1</v>
      </c>
      <c r="C2432" t="str">
        <f>IF(AND(B2432,MATCH(A2432,$A$1:$A$10073,0)=ROW()),COUNTIFS('2020'!$C$1:$C$2317,A2432,'2020'!$F$1:$F$2317,"&lt;&gt;二年")+COUNTIFS('2021'!$E$1:$E$2047,A2432,'2021'!$J$1:$J$2047,"&lt;&gt;二年")+COUNTIFS('2022'!$E$1:$E$1903,A2432,'2022'!$K$1:$K$1903,"&lt;&gt;二年")+COUNTIFS('2023'!$C$1:$C$1765,A2432,'2023'!$F$1:$F$1765,"&lt;&gt;二年",'2023'!$G$1:$G$1765,"&lt;&gt;*调整*")+COUNTIFS('2024'!$C$1:$C$2041,A2432,'2024'!$F$1:$F$2041,"&lt;&gt;二年",'2024'!$G$1:$G$2041,"&lt;&gt;*调整*")+ROW()/100000,"")</f>
        <v/>
      </c>
    </row>
    <row r="2433" spans="1:3" ht="15" customHeight="1">
      <c r="A2433" t="str">
        <f>'2021'!E116</f>
        <v>国际新闻与传播</v>
      </c>
      <c r="B2433" t="b">
        <f>ISNUMBER('2021'!A116)</f>
        <v>1</v>
      </c>
      <c r="C2433" t="str">
        <f>IF(AND(B2433,MATCH(A2433,$A$1:$A$10073,0)=ROW()),COUNTIFS('2020'!$C$1:$C$2317,A2433,'2020'!$F$1:$F$2317,"&lt;&gt;二年")+COUNTIFS('2021'!$E$1:$E$2047,A2433,'2021'!$J$1:$J$2047,"&lt;&gt;二年")+COUNTIFS('2022'!$E$1:$E$1903,A2433,'2022'!$K$1:$K$1903,"&lt;&gt;二年")+COUNTIFS('2023'!$C$1:$C$1765,A2433,'2023'!$F$1:$F$1765,"&lt;&gt;二年",'2023'!$G$1:$G$1765,"&lt;&gt;*调整*")+COUNTIFS('2024'!$C$1:$C$2041,A2433,'2024'!$F$1:$F$2041,"&lt;&gt;二年",'2024'!$G$1:$G$2041,"&lt;&gt;*调整*")+ROW()/100000,"")</f>
        <v/>
      </c>
    </row>
    <row r="2434" spans="1:3" ht="15" customHeight="1">
      <c r="A2434" t="str">
        <f>'2021'!E117</f>
        <v>生物医药数据科学</v>
      </c>
      <c r="B2434" t="b">
        <f>ISNUMBER('2021'!A117)</f>
        <v>1</v>
      </c>
      <c r="C2434" t="str">
        <f>IF(AND(B2434,MATCH(A2434,$A$1:$A$10073,0)=ROW()),COUNTIFS('2020'!$C$1:$C$2317,A2434,'2020'!$F$1:$F$2317,"&lt;&gt;二年")+COUNTIFS('2021'!$E$1:$E$2047,A2434,'2021'!$J$1:$J$2047,"&lt;&gt;二年")+COUNTIFS('2022'!$E$1:$E$1903,A2434,'2022'!$K$1:$K$1903,"&lt;&gt;二年")+COUNTIFS('2023'!$C$1:$C$1765,A2434,'2023'!$F$1:$F$1765,"&lt;&gt;二年",'2023'!$G$1:$G$1765,"&lt;&gt;*调整*")+COUNTIFS('2024'!$C$1:$C$2041,A2434,'2024'!$F$1:$F$2041,"&lt;&gt;二年",'2024'!$G$1:$G$2041,"&lt;&gt;*调整*")+ROW()/100000,"")</f>
        <v/>
      </c>
    </row>
    <row r="2435" spans="1:3" ht="15" customHeight="1">
      <c r="A2435" t="str">
        <f>'2021'!E118</f>
        <v>中国共产党历史</v>
      </c>
      <c r="B2435" t="b">
        <f>ISNUMBER('2021'!A118)</f>
        <v>1</v>
      </c>
      <c r="C2435">
        <f>IF(AND(B2435,MATCH(A2435,$A$1:$A$10073,0)=ROW()),COUNTIFS('2020'!$C$1:$C$2317,A2435,'2020'!$F$1:$F$2317,"&lt;&gt;二年")+COUNTIFS('2021'!$E$1:$E$2047,A2435,'2021'!$J$1:$J$2047,"&lt;&gt;二年")+COUNTIFS('2022'!$E$1:$E$1903,A2435,'2022'!$K$1:$K$1903,"&lt;&gt;二年")+COUNTIFS('2023'!$C$1:$C$1765,A2435,'2023'!$F$1:$F$1765,"&lt;&gt;二年",'2023'!$G$1:$G$1765,"&lt;&gt;*调整*")+COUNTIFS('2024'!$C$1:$C$2041,A2435,'2024'!$F$1:$F$2041,"&lt;&gt;二年",'2024'!$G$1:$G$2041,"&lt;&gt;*调整*")+ROW()/100000,"")</f>
        <v>4.0243500000000001</v>
      </c>
    </row>
    <row r="2436" spans="1:3" ht="15" customHeight="1">
      <c r="A2436" t="str">
        <f>'2021'!E119</f>
        <v>政治学、经济学与哲学</v>
      </c>
      <c r="B2436" t="b">
        <f>ISNUMBER('2021'!A119)</f>
        <v>1</v>
      </c>
      <c r="C2436" t="str">
        <f>IF(AND(B2436,MATCH(A2436,$A$1:$A$10073,0)=ROW()),COUNTIFS('2020'!$C$1:$C$2317,A2436,'2020'!$F$1:$F$2317,"&lt;&gt;二年")+COUNTIFS('2021'!$E$1:$E$2047,A2436,'2021'!$J$1:$J$2047,"&lt;&gt;二年")+COUNTIFS('2022'!$E$1:$E$1903,A2436,'2022'!$K$1:$K$1903,"&lt;&gt;二年")+COUNTIFS('2023'!$C$1:$C$1765,A2436,'2023'!$F$1:$F$1765,"&lt;&gt;二年",'2023'!$G$1:$G$1765,"&lt;&gt;*调整*")+COUNTIFS('2024'!$C$1:$C$2041,A2436,'2024'!$F$1:$F$2041,"&lt;&gt;二年",'2024'!$G$1:$G$2041,"&lt;&gt;*调整*")+ROW()/100000,"")</f>
        <v/>
      </c>
    </row>
    <row r="2437" spans="1:3" ht="15" customHeight="1">
      <c r="A2437" t="str">
        <f>'2021'!E120</f>
        <v>智能制造工程</v>
      </c>
      <c r="B2437" t="b">
        <f>ISNUMBER('2021'!A120)</f>
        <v>1</v>
      </c>
      <c r="C2437" t="str">
        <f>IF(AND(B2437,MATCH(A2437,$A$1:$A$10073,0)=ROW()),COUNTIFS('2020'!$C$1:$C$2317,A2437,'2020'!$F$1:$F$2317,"&lt;&gt;二年")+COUNTIFS('2021'!$E$1:$E$2047,A2437,'2021'!$J$1:$J$2047,"&lt;&gt;二年")+COUNTIFS('2022'!$E$1:$E$1903,A2437,'2022'!$K$1:$K$1903,"&lt;&gt;二年")+COUNTIFS('2023'!$C$1:$C$1765,A2437,'2023'!$F$1:$F$1765,"&lt;&gt;二年",'2023'!$G$1:$G$1765,"&lt;&gt;*调整*")+COUNTIFS('2024'!$C$1:$C$2041,A2437,'2024'!$F$1:$F$2041,"&lt;&gt;二年",'2024'!$G$1:$G$2041,"&lt;&gt;*调整*")+ROW()/100000,"")</f>
        <v/>
      </c>
    </row>
    <row r="2438" spans="1:3" ht="15" customHeight="1">
      <c r="A2438" t="str">
        <f>'2021'!E121</f>
        <v>储能科学与工程</v>
      </c>
      <c r="B2438" t="b">
        <f>ISNUMBER('2021'!A121)</f>
        <v>1</v>
      </c>
      <c r="C2438" t="str">
        <f>IF(AND(B2438,MATCH(A2438,$A$1:$A$10073,0)=ROW()),COUNTIFS('2020'!$C$1:$C$2317,A2438,'2020'!$F$1:$F$2317,"&lt;&gt;二年")+COUNTIFS('2021'!$E$1:$E$2047,A2438,'2021'!$J$1:$J$2047,"&lt;&gt;二年")+COUNTIFS('2022'!$E$1:$E$1903,A2438,'2022'!$K$1:$K$1903,"&lt;&gt;二年")+COUNTIFS('2023'!$C$1:$C$1765,A2438,'2023'!$F$1:$F$1765,"&lt;&gt;二年",'2023'!$G$1:$G$1765,"&lt;&gt;*调整*")+COUNTIFS('2024'!$C$1:$C$2041,A2438,'2024'!$F$1:$F$2041,"&lt;&gt;二年",'2024'!$G$1:$G$2041,"&lt;&gt;*调整*")+ROW()/100000,"")</f>
        <v/>
      </c>
    </row>
    <row r="2439" spans="1:3" ht="15" customHeight="1">
      <c r="A2439" t="str">
        <f>'2021'!E122</f>
        <v>智能建造</v>
      </c>
      <c r="B2439" t="b">
        <f>ISNUMBER('2021'!A122)</f>
        <v>1</v>
      </c>
      <c r="C2439" t="str">
        <f>IF(AND(B2439,MATCH(A2439,$A$1:$A$10073,0)=ROW()),COUNTIFS('2020'!$C$1:$C$2317,A2439,'2020'!$F$1:$F$2317,"&lt;&gt;二年")+COUNTIFS('2021'!$E$1:$E$2047,A2439,'2021'!$J$1:$J$2047,"&lt;&gt;二年")+COUNTIFS('2022'!$E$1:$E$1903,A2439,'2022'!$K$1:$K$1903,"&lt;&gt;二年")+COUNTIFS('2023'!$C$1:$C$1765,A2439,'2023'!$F$1:$F$1765,"&lt;&gt;二年",'2023'!$G$1:$G$1765,"&lt;&gt;*调整*")+COUNTIFS('2024'!$C$1:$C$2041,A2439,'2024'!$F$1:$F$2041,"&lt;&gt;二年",'2024'!$G$1:$G$2041,"&lt;&gt;*调整*")+ROW()/100000,"")</f>
        <v/>
      </c>
    </row>
    <row r="2440" spans="1:3" ht="15" customHeight="1">
      <c r="A2440" t="str">
        <f>'2021'!E123</f>
        <v>大数据管理与应用</v>
      </c>
      <c r="B2440" t="b">
        <f>ISNUMBER('2021'!A123)</f>
        <v>1</v>
      </c>
      <c r="C2440" t="str">
        <f>IF(AND(B2440,MATCH(A2440,$A$1:$A$10073,0)=ROW()),COUNTIFS('2020'!$C$1:$C$2317,A2440,'2020'!$F$1:$F$2317,"&lt;&gt;二年")+COUNTIFS('2021'!$E$1:$E$2047,A2440,'2021'!$J$1:$J$2047,"&lt;&gt;二年")+COUNTIFS('2022'!$E$1:$E$1903,A2440,'2022'!$K$1:$K$1903,"&lt;&gt;二年")+COUNTIFS('2023'!$C$1:$C$1765,A2440,'2023'!$F$1:$F$1765,"&lt;&gt;二年",'2023'!$G$1:$G$1765,"&lt;&gt;*调整*")+COUNTIFS('2024'!$C$1:$C$2041,A2440,'2024'!$F$1:$F$2041,"&lt;&gt;二年",'2024'!$G$1:$G$2041,"&lt;&gt;*调整*")+ROW()/100000,"")</f>
        <v/>
      </c>
    </row>
    <row r="2441" spans="1:3" ht="15" customHeight="1">
      <c r="A2441" t="str">
        <f>'2021'!E124</f>
        <v>舞蹈表演</v>
      </c>
      <c r="B2441" t="b">
        <f>ISNUMBER('2021'!A124)</f>
        <v>1</v>
      </c>
      <c r="C2441" t="str">
        <f>IF(AND(B2441,MATCH(A2441,$A$1:$A$10073,0)=ROW()),COUNTIFS('2020'!$C$1:$C$2317,A2441,'2020'!$F$1:$F$2317,"&lt;&gt;二年")+COUNTIFS('2021'!$E$1:$E$2047,A2441,'2021'!$J$1:$J$2047,"&lt;&gt;二年")+COUNTIFS('2022'!$E$1:$E$1903,A2441,'2022'!$K$1:$K$1903,"&lt;&gt;二年")+COUNTIFS('2023'!$C$1:$C$1765,A2441,'2023'!$F$1:$F$1765,"&lt;&gt;二年",'2023'!$G$1:$G$1765,"&lt;&gt;*调整*")+COUNTIFS('2024'!$C$1:$C$2041,A2441,'2024'!$F$1:$F$2041,"&lt;&gt;二年",'2024'!$G$1:$G$2041,"&lt;&gt;*调整*")+ROW()/100000,"")</f>
        <v/>
      </c>
    </row>
    <row r="2442" spans="1:3" ht="15" customHeight="1">
      <c r="A2442" t="str">
        <f>'2021'!E125</f>
        <v>智能医学工程</v>
      </c>
      <c r="B2442" t="b">
        <f>ISNUMBER('2021'!A125)</f>
        <v>1</v>
      </c>
      <c r="C2442" t="str">
        <f>IF(AND(B2442,MATCH(A2442,$A$1:$A$10073,0)=ROW()),COUNTIFS('2020'!$C$1:$C$2317,A2442,'2020'!$F$1:$F$2317,"&lt;&gt;二年")+COUNTIFS('2021'!$E$1:$E$2047,A2442,'2021'!$J$1:$J$2047,"&lt;&gt;二年")+COUNTIFS('2022'!$E$1:$E$1903,A2442,'2022'!$K$1:$K$1903,"&lt;&gt;二年")+COUNTIFS('2023'!$C$1:$C$1765,A2442,'2023'!$F$1:$F$1765,"&lt;&gt;二年",'2023'!$G$1:$G$1765,"&lt;&gt;*调整*")+COUNTIFS('2024'!$C$1:$C$2041,A2442,'2024'!$F$1:$F$2041,"&lt;&gt;二年",'2024'!$G$1:$G$2041,"&lt;&gt;*调整*")+ROW()/100000,"")</f>
        <v/>
      </c>
    </row>
    <row r="2443" spans="1:3" ht="15" customHeight="1">
      <c r="A2443" t="str">
        <f>'2021'!E126</f>
        <v>微电子科学与工程</v>
      </c>
      <c r="B2443" t="b">
        <f>ISNUMBER('2021'!A126)</f>
        <v>1</v>
      </c>
      <c r="C2443" t="str">
        <f>IF(AND(B2443,MATCH(A2443,$A$1:$A$10073,0)=ROW()),COUNTIFS('2020'!$C$1:$C$2317,A2443,'2020'!$F$1:$F$2317,"&lt;&gt;二年")+COUNTIFS('2021'!$E$1:$E$2047,A2443,'2021'!$J$1:$J$2047,"&lt;&gt;二年")+COUNTIFS('2022'!$E$1:$E$1903,A2443,'2022'!$K$1:$K$1903,"&lt;&gt;二年")+COUNTIFS('2023'!$C$1:$C$1765,A2443,'2023'!$F$1:$F$1765,"&lt;&gt;二年",'2023'!$G$1:$G$1765,"&lt;&gt;*调整*")+COUNTIFS('2024'!$C$1:$C$2041,A2443,'2024'!$F$1:$F$2041,"&lt;&gt;二年",'2024'!$G$1:$G$2041,"&lt;&gt;*调整*")+ROW()/100000,"")</f>
        <v/>
      </c>
    </row>
    <row r="2444" spans="1:3" ht="15" customHeight="1">
      <c r="A2444" t="str">
        <f>'2021'!E127</f>
        <v>物流管理</v>
      </c>
      <c r="B2444" t="b">
        <f>ISNUMBER('2021'!A127)</f>
        <v>1</v>
      </c>
      <c r="C2444" t="str">
        <f>IF(AND(B2444,MATCH(A2444,$A$1:$A$10073,0)=ROW()),COUNTIFS('2020'!$C$1:$C$2317,A2444,'2020'!$F$1:$F$2317,"&lt;&gt;二年")+COUNTIFS('2021'!$E$1:$E$2047,A2444,'2021'!$J$1:$J$2047,"&lt;&gt;二年")+COUNTIFS('2022'!$E$1:$E$1903,A2444,'2022'!$K$1:$K$1903,"&lt;&gt;二年")+COUNTIFS('2023'!$C$1:$C$1765,A2444,'2023'!$F$1:$F$1765,"&lt;&gt;二年",'2023'!$G$1:$G$1765,"&lt;&gt;*调整*")+COUNTIFS('2024'!$C$1:$C$2041,A2444,'2024'!$F$1:$F$2041,"&lt;&gt;二年",'2024'!$G$1:$G$2041,"&lt;&gt;*调整*")+ROW()/100000,"")</f>
        <v/>
      </c>
    </row>
    <row r="2445" spans="1:3" ht="15" customHeight="1">
      <c r="A2445" t="str">
        <f>'2021'!E128</f>
        <v>集成电路设计与集成系统</v>
      </c>
      <c r="B2445" t="b">
        <f>ISNUMBER('2021'!A128)</f>
        <v>1</v>
      </c>
      <c r="C2445" t="str">
        <f>IF(AND(B2445,MATCH(A2445,$A$1:$A$10073,0)=ROW()),COUNTIFS('2020'!$C$1:$C$2317,A2445,'2020'!$F$1:$F$2317,"&lt;&gt;二年")+COUNTIFS('2021'!$E$1:$E$2047,A2445,'2021'!$J$1:$J$2047,"&lt;&gt;二年")+COUNTIFS('2022'!$E$1:$E$1903,A2445,'2022'!$K$1:$K$1903,"&lt;&gt;二年")+COUNTIFS('2023'!$C$1:$C$1765,A2445,'2023'!$F$1:$F$1765,"&lt;&gt;二年",'2023'!$G$1:$G$1765,"&lt;&gt;*调整*")+COUNTIFS('2024'!$C$1:$C$2041,A2445,'2024'!$F$1:$F$2041,"&lt;&gt;二年",'2024'!$G$1:$G$2041,"&lt;&gt;*调整*")+ROW()/100000,"")</f>
        <v/>
      </c>
    </row>
    <row r="2446" spans="1:3" ht="15" customHeight="1">
      <c r="A2446" t="str">
        <f>'2021'!E129</f>
        <v>交通设备与控制工程</v>
      </c>
      <c r="B2446" t="b">
        <f>ISNUMBER('2021'!A129)</f>
        <v>1</v>
      </c>
      <c r="C2446" t="str">
        <f>IF(AND(B2446,MATCH(A2446,$A$1:$A$10073,0)=ROW()),COUNTIFS('2020'!$C$1:$C$2317,A2446,'2020'!$F$1:$F$2317,"&lt;&gt;二年")+COUNTIFS('2021'!$E$1:$E$2047,A2446,'2021'!$J$1:$J$2047,"&lt;&gt;二年")+COUNTIFS('2022'!$E$1:$E$1903,A2446,'2022'!$K$1:$K$1903,"&lt;&gt;二年")+COUNTIFS('2023'!$C$1:$C$1765,A2446,'2023'!$F$1:$F$1765,"&lt;&gt;二年",'2023'!$G$1:$G$1765,"&lt;&gt;*调整*")+COUNTIFS('2024'!$C$1:$C$2041,A2446,'2024'!$F$1:$F$2041,"&lt;&gt;二年",'2024'!$G$1:$G$2041,"&lt;&gt;*调整*")+ROW()/100000,"")</f>
        <v/>
      </c>
    </row>
    <row r="2447" spans="1:3" ht="15" customHeight="1">
      <c r="A2447" t="str">
        <f>'2021'!E130</f>
        <v>创业管理</v>
      </c>
      <c r="B2447" t="b">
        <f>ISNUMBER('2021'!A130)</f>
        <v>1</v>
      </c>
      <c r="C2447" t="str">
        <f>IF(AND(B2447,MATCH(A2447,$A$1:$A$10073,0)=ROW()),COUNTIFS('2020'!$C$1:$C$2317,A2447,'2020'!$F$1:$F$2317,"&lt;&gt;二年")+COUNTIFS('2021'!$E$1:$E$2047,A2447,'2021'!$J$1:$J$2047,"&lt;&gt;二年")+COUNTIFS('2022'!$E$1:$E$1903,A2447,'2022'!$K$1:$K$1903,"&lt;&gt;二年")+COUNTIFS('2023'!$C$1:$C$1765,A2447,'2023'!$F$1:$F$1765,"&lt;&gt;二年",'2023'!$G$1:$G$1765,"&lt;&gt;*调整*")+COUNTIFS('2024'!$C$1:$C$2041,A2447,'2024'!$F$1:$F$2041,"&lt;&gt;二年",'2024'!$G$1:$G$2041,"&lt;&gt;*调整*")+ROW()/100000,"")</f>
        <v/>
      </c>
    </row>
    <row r="2448" spans="1:3" ht="15" customHeight="1">
      <c r="A2448" t="str">
        <f>'2021'!E131</f>
        <v>食品营养与健康</v>
      </c>
      <c r="B2448" t="b">
        <f>ISNUMBER('2021'!A131)</f>
        <v>1</v>
      </c>
      <c r="C2448" t="str">
        <f>IF(AND(B2448,MATCH(A2448,$A$1:$A$10073,0)=ROW()),COUNTIFS('2020'!$C$1:$C$2317,A2448,'2020'!$F$1:$F$2317,"&lt;&gt;二年")+COUNTIFS('2021'!$E$1:$E$2047,A2448,'2021'!$J$1:$J$2047,"&lt;&gt;二年")+COUNTIFS('2022'!$E$1:$E$1903,A2448,'2022'!$K$1:$K$1903,"&lt;&gt;二年")+COUNTIFS('2023'!$C$1:$C$1765,A2448,'2023'!$F$1:$F$1765,"&lt;&gt;二年",'2023'!$G$1:$G$1765,"&lt;&gt;*调整*")+COUNTIFS('2024'!$C$1:$C$2041,A2448,'2024'!$F$1:$F$2041,"&lt;&gt;二年",'2024'!$G$1:$G$2041,"&lt;&gt;*调整*")+ROW()/100000,"")</f>
        <v/>
      </c>
    </row>
    <row r="2449" spans="1:3" ht="15" customHeight="1">
      <c r="A2449" t="str">
        <f>'2021'!E132</f>
        <v>动画</v>
      </c>
      <c r="B2449" t="b">
        <f>ISNUMBER('2021'!A132)</f>
        <v>1</v>
      </c>
      <c r="C2449" t="str">
        <f>IF(AND(B2449,MATCH(A2449,$A$1:$A$10073,0)=ROW()),COUNTIFS('2020'!$C$1:$C$2317,A2449,'2020'!$F$1:$F$2317,"&lt;&gt;二年")+COUNTIFS('2021'!$E$1:$E$2047,A2449,'2021'!$J$1:$J$2047,"&lt;&gt;二年")+COUNTIFS('2022'!$E$1:$E$1903,A2449,'2022'!$K$1:$K$1903,"&lt;&gt;二年")+COUNTIFS('2023'!$C$1:$C$1765,A2449,'2023'!$F$1:$F$1765,"&lt;&gt;二年",'2023'!$G$1:$G$1765,"&lt;&gt;*调整*")+COUNTIFS('2024'!$C$1:$C$2041,A2449,'2024'!$F$1:$F$2041,"&lt;&gt;二年",'2024'!$G$1:$G$2041,"&lt;&gt;*调整*")+ROW()/100000,"")</f>
        <v/>
      </c>
    </row>
    <row r="2450" spans="1:3" ht="15" customHeight="1">
      <c r="A2450" t="str">
        <f>'2021'!E133</f>
        <v>数字经济</v>
      </c>
      <c r="B2450" t="b">
        <f>ISNUMBER('2021'!A133)</f>
        <v>1</v>
      </c>
      <c r="C2450" t="str">
        <f>IF(AND(B2450,MATCH(A2450,$A$1:$A$10073,0)=ROW()),COUNTIFS('2020'!$C$1:$C$2317,A2450,'2020'!$F$1:$F$2317,"&lt;&gt;二年")+COUNTIFS('2021'!$E$1:$E$2047,A2450,'2021'!$J$1:$J$2047,"&lt;&gt;二年")+COUNTIFS('2022'!$E$1:$E$1903,A2450,'2022'!$K$1:$K$1903,"&lt;&gt;二年")+COUNTIFS('2023'!$C$1:$C$1765,A2450,'2023'!$F$1:$F$1765,"&lt;&gt;二年",'2023'!$G$1:$G$1765,"&lt;&gt;*调整*")+COUNTIFS('2024'!$C$1:$C$2041,A2450,'2024'!$F$1:$F$2041,"&lt;&gt;二年",'2024'!$G$1:$G$2041,"&lt;&gt;*调整*")+ROW()/100000,"")</f>
        <v/>
      </c>
    </row>
    <row r="2451" spans="1:3" ht="15" customHeight="1">
      <c r="A2451" t="str">
        <f>'2021'!E134</f>
        <v>精算学</v>
      </c>
      <c r="B2451" t="b">
        <f>ISNUMBER('2021'!A134)</f>
        <v>1</v>
      </c>
      <c r="C2451" t="str">
        <f>IF(AND(B2451,MATCH(A2451,$A$1:$A$10073,0)=ROW()),COUNTIFS('2020'!$C$1:$C$2317,A2451,'2020'!$F$1:$F$2317,"&lt;&gt;二年")+COUNTIFS('2021'!$E$1:$E$2047,A2451,'2021'!$J$1:$J$2047,"&lt;&gt;二年")+COUNTIFS('2022'!$E$1:$E$1903,A2451,'2022'!$K$1:$K$1903,"&lt;&gt;二年")+COUNTIFS('2023'!$C$1:$C$1765,A2451,'2023'!$F$1:$F$1765,"&lt;&gt;二年",'2023'!$G$1:$G$1765,"&lt;&gt;*调整*")+COUNTIFS('2024'!$C$1:$C$2041,A2451,'2024'!$F$1:$F$2041,"&lt;&gt;二年",'2024'!$G$1:$G$2041,"&lt;&gt;*调整*")+ROW()/100000,"")</f>
        <v/>
      </c>
    </row>
    <row r="2452" spans="1:3" ht="15" customHeight="1">
      <c r="A2452" t="str">
        <f>'2021'!E135</f>
        <v>人工智能</v>
      </c>
      <c r="B2452" t="b">
        <f>ISNUMBER('2021'!A135)</f>
        <v>1</v>
      </c>
      <c r="C2452" t="str">
        <f>IF(AND(B2452,MATCH(A2452,$A$1:$A$10073,0)=ROW()),COUNTIFS('2020'!$C$1:$C$2317,A2452,'2020'!$F$1:$F$2317,"&lt;&gt;二年")+COUNTIFS('2021'!$E$1:$E$2047,A2452,'2021'!$J$1:$J$2047,"&lt;&gt;二年")+COUNTIFS('2022'!$E$1:$E$1903,A2452,'2022'!$K$1:$K$1903,"&lt;&gt;二年")+COUNTIFS('2023'!$C$1:$C$1765,A2452,'2023'!$F$1:$F$1765,"&lt;&gt;二年",'2023'!$G$1:$G$1765,"&lt;&gt;*调整*")+COUNTIFS('2024'!$C$1:$C$2041,A2452,'2024'!$F$1:$F$2041,"&lt;&gt;二年",'2024'!$G$1:$G$2041,"&lt;&gt;*调整*")+ROW()/100000,"")</f>
        <v/>
      </c>
    </row>
    <row r="2453" spans="1:3" ht="15" customHeight="1">
      <c r="A2453" t="str">
        <f>'2021'!E136</f>
        <v>城市管理</v>
      </c>
      <c r="B2453" t="b">
        <f>ISNUMBER('2021'!A136)</f>
        <v>1</v>
      </c>
      <c r="C2453" t="str">
        <f>IF(AND(B2453,MATCH(A2453,$A$1:$A$10073,0)=ROW()),COUNTIFS('2020'!$C$1:$C$2317,A2453,'2020'!$F$1:$F$2317,"&lt;&gt;二年")+COUNTIFS('2021'!$E$1:$E$2047,A2453,'2021'!$J$1:$J$2047,"&lt;&gt;二年")+COUNTIFS('2022'!$E$1:$E$1903,A2453,'2022'!$K$1:$K$1903,"&lt;&gt;二年")+COUNTIFS('2023'!$C$1:$C$1765,A2453,'2023'!$F$1:$F$1765,"&lt;&gt;二年",'2023'!$G$1:$G$1765,"&lt;&gt;*调整*")+COUNTIFS('2024'!$C$1:$C$2041,A2453,'2024'!$F$1:$F$2041,"&lt;&gt;二年",'2024'!$G$1:$G$2041,"&lt;&gt;*调整*")+ROW()/100000,"")</f>
        <v/>
      </c>
    </row>
    <row r="2454" spans="1:3" ht="15" customHeight="1">
      <c r="A2454" t="str">
        <f>'2021'!E137</f>
        <v>数字经济</v>
      </c>
      <c r="B2454" t="b">
        <f>ISNUMBER('2021'!A137)</f>
        <v>1</v>
      </c>
      <c r="C2454" t="str">
        <f>IF(AND(B2454,MATCH(A2454,$A$1:$A$10073,0)=ROW()),COUNTIFS('2020'!$C$1:$C$2317,A2454,'2020'!$F$1:$F$2317,"&lt;&gt;二年")+COUNTIFS('2021'!$E$1:$E$2047,A2454,'2021'!$J$1:$J$2047,"&lt;&gt;二年")+COUNTIFS('2022'!$E$1:$E$1903,A2454,'2022'!$K$1:$K$1903,"&lt;&gt;二年")+COUNTIFS('2023'!$C$1:$C$1765,A2454,'2023'!$F$1:$F$1765,"&lt;&gt;二年",'2023'!$G$1:$G$1765,"&lt;&gt;*调整*")+COUNTIFS('2024'!$C$1:$C$2041,A2454,'2024'!$F$1:$F$2041,"&lt;&gt;二年",'2024'!$G$1:$G$2041,"&lt;&gt;*调整*")+ROW()/100000,"")</f>
        <v/>
      </c>
    </row>
    <row r="2455" spans="1:3" ht="15" customHeight="1">
      <c r="A2455" t="str">
        <f>'2021'!E138</f>
        <v>智能车辆工程</v>
      </c>
      <c r="B2455" t="b">
        <f>ISNUMBER('2021'!A138)</f>
        <v>1</v>
      </c>
      <c r="C2455" t="str">
        <f>IF(AND(B2455,MATCH(A2455,$A$1:$A$10073,0)=ROW()),COUNTIFS('2020'!$C$1:$C$2317,A2455,'2020'!$F$1:$F$2317,"&lt;&gt;二年")+COUNTIFS('2021'!$E$1:$E$2047,A2455,'2021'!$J$1:$J$2047,"&lt;&gt;二年")+COUNTIFS('2022'!$E$1:$E$1903,A2455,'2022'!$K$1:$K$1903,"&lt;&gt;二年")+COUNTIFS('2023'!$C$1:$C$1765,A2455,'2023'!$F$1:$F$1765,"&lt;&gt;二年",'2023'!$G$1:$G$1765,"&lt;&gt;*调整*")+COUNTIFS('2024'!$C$1:$C$2041,A2455,'2024'!$F$1:$F$2041,"&lt;&gt;二年",'2024'!$G$1:$G$2041,"&lt;&gt;*调整*")+ROW()/100000,"")</f>
        <v/>
      </c>
    </row>
    <row r="2456" spans="1:3" ht="15" customHeight="1">
      <c r="A2456" t="str">
        <f>'2021'!E139</f>
        <v>储能科学与工程</v>
      </c>
      <c r="B2456" t="b">
        <f>ISNUMBER('2021'!A139)</f>
        <v>1</v>
      </c>
      <c r="C2456" t="str">
        <f>IF(AND(B2456,MATCH(A2456,$A$1:$A$10073,0)=ROW()),COUNTIFS('2020'!$C$1:$C$2317,A2456,'2020'!$F$1:$F$2317,"&lt;&gt;二年")+COUNTIFS('2021'!$E$1:$E$2047,A2456,'2021'!$J$1:$J$2047,"&lt;&gt;二年")+COUNTIFS('2022'!$E$1:$E$1903,A2456,'2022'!$K$1:$K$1903,"&lt;&gt;二年")+COUNTIFS('2023'!$C$1:$C$1765,A2456,'2023'!$F$1:$F$1765,"&lt;&gt;二年",'2023'!$G$1:$G$1765,"&lt;&gt;*调整*")+COUNTIFS('2024'!$C$1:$C$2041,A2456,'2024'!$F$1:$F$2041,"&lt;&gt;二年",'2024'!$G$1:$G$2041,"&lt;&gt;*调整*")+ROW()/100000,"")</f>
        <v/>
      </c>
    </row>
    <row r="2457" spans="1:3" ht="15" customHeight="1">
      <c r="A2457" t="str">
        <f>'2021'!E140</f>
        <v>机械工程</v>
      </c>
      <c r="B2457" t="b">
        <f>ISNUMBER('2021'!A140)</f>
        <v>1</v>
      </c>
      <c r="C2457" t="str">
        <f>IF(AND(B2457,MATCH(A2457,$A$1:$A$10073,0)=ROW()),COUNTIFS('2020'!$C$1:$C$2317,A2457,'2020'!$F$1:$F$2317,"&lt;&gt;二年")+COUNTIFS('2021'!$E$1:$E$2047,A2457,'2021'!$J$1:$J$2047,"&lt;&gt;二年")+COUNTIFS('2022'!$E$1:$E$1903,A2457,'2022'!$K$1:$K$1903,"&lt;&gt;二年")+COUNTIFS('2023'!$C$1:$C$1765,A2457,'2023'!$F$1:$F$1765,"&lt;&gt;二年",'2023'!$G$1:$G$1765,"&lt;&gt;*调整*")+COUNTIFS('2024'!$C$1:$C$2041,A2457,'2024'!$F$1:$F$2041,"&lt;&gt;二年",'2024'!$G$1:$G$2041,"&lt;&gt;*调整*")+ROW()/100000,"")</f>
        <v/>
      </c>
    </row>
    <row r="2458" spans="1:3" ht="15" customHeight="1">
      <c r="A2458" t="str">
        <f>'2021'!E141</f>
        <v>材料科学与工程</v>
      </c>
      <c r="B2458" t="b">
        <f>ISNUMBER('2021'!A141)</f>
        <v>1</v>
      </c>
      <c r="C2458" t="str">
        <f>IF(AND(B2458,MATCH(A2458,$A$1:$A$10073,0)=ROW()),COUNTIFS('2020'!$C$1:$C$2317,A2458,'2020'!$F$1:$F$2317,"&lt;&gt;二年")+COUNTIFS('2021'!$E$1:$E$2047,A2458,'2021'!$J$1:$J$2047,"&lt;&gt;二年")+COUNTIFS('2022'!$E$1:$E$1903,A2458,'2022'!$K$1:$K$1903,"&lt;&gt;二年")+COUNTIFS('2023'!$C$1:$C$1765,A2458,'2023'!$F$1:$F$1765,"&lt;&gt;二年",'2023'!$G$1:$G$1765,"&lt;&gt;*调整*")+COUNTIFS('2024'!$C$1:$C$2041,A2458,'2024'!$F$1:$F$2041,"&lt;&gt;二年",'2024'!$G$1:$G$2041,"&lt;&gt;*调整*")+ROW()/100000,"")</f>
        <v/>
      </c>
    </row>
    <row r="2459" spans="1:3" ht="15" customHeight="1">
      <c r="A2459" t="str">
        <f>'2021'!E142</f>
        <v>环境科学与工程</v>
      </c>
      <c r="B2459" t="b">
        <f>ISNUMBER('2021'!A142)</f>
        <v>1</v>
      </c>
      <c r="C2459" t="str">
        <f>IF(AND(B2459,MATCH(A2459,$A$1:$A$10073,0)=ROW()),COUNTIFS('2020'!$C$1:$C$2317,A2459,'2020'!$F$1:$F$2317,"&lt;&gt;二年")+COUNTIFS('2021'!$E$1:$E$2047,A2459,'2021'!$J$1:$J$2047,"&lt;&gt;二年")+COUNTIFS('2022'!$E$1:$E$1903,A2459,'2022'!$K$1:$K$1903,"&lt;&gt;二年")+COUNTIFS('2023'!$C$1:$C$1765,A2459,'2023'!$F$1:$F$1765,"&lt;&gt;二年",'2023'!$G$1:$G$1765,"&lt;&gt;*调整*")+COUNTIFS('2024'!$C$1:$C$2041,A2459,'2024'!$F$1:$F$2041,"&lt;&gt;二年",'2024'!$G$1:$G$2041,"&lt;&gt;*调整*")+ROW()/100000,"")</f>
        <v/>
      </c>
    </row>
    <row r="2460" spans="1:3" ht="15" customHeight="1">
      <c r="A2460" t="str">
        <f>'2021'!E143</f>
        <v>马克思主义理论</v>
      </c>
      <c r="B2460" t="b">
        <f>ISNUMBER('2021'!A143)</f>
        <v>1</v>
      </c>
      <c r="C2460" t="str">
        <f>IF(AND(B2460,MATCH(A2460,$A$1:$A$10073,0)=ROW()),COUNTIFS('2020'!$C$1:$C$2317,A2460,'2020'!$F$1:$F$2317,"&lt;&gt;二年")+COUNTIFS('2021'!$E$1:$E$2047,A2460,'2021'!$J$1:$J$2047,"&lt;&gt;二年")+COUNTIFS('2022'!$E$1:$E$1903,A2460,'2022'!$K$1:$K$1903,"&lt;&gt;二年")+COUNTIFS('2023'!$C$1:$C$1765,A2460,'2023'!$F$1:$F$1765,"&lt;&gt;二年",'2023'!$G$1:$G$1765,"&lt;&gt;*调整*")+COUNTIFS('2024'!$C$1:$C$2041,A2460,'2024'!$F$1:$F$2041,"&lt;&gt;二年",'2024'!$G$1:$G$2041,"&lt;&gt;*调整*")+ROW()/100000,"")</f>
        <v/>
      </c>
    </row>
    <row r="2461" spans="1:3" ht="15" customHeight="1">
      <c r="A2461" t="str">
        <f>'2021'!E144</f>
        <v>智能车辆工程</v>
      </c>
      <c r="B2461" t="b">
        <f>ISNUMBER('2021'!A144)</f>
        <v>1</v>
      </c>
      <c r="C2461" t="str">
        <f>IF(AND(B2461,MATCH(A2461,$A$1:$A$10073,0)=ROW()),COUNTIFS('2020'!$C$1:$C$2317,A2461,'2020'!$F$1:$F$2317,"&lt;&gt;二年")+COUNTIFS('2021'!$E$1:$E$2047,A2461,'2021'!$J$1:$J$2047,"&lt;&gt;二年")+COUNTIFS('2022'!$E$1:$E$1903,A2461,'2022'!$K$1:$K$1903,"&lt;&gt;二年")+COUNTIFS('2023'!$C$1:$C$1765,A2461,'2023'!$F$1:$F$1765,"&lt;&gt;二年",'2023'!$G$1:$G$1765,"&lt;&gt;*调整*")+COUNTIFS('2024'!$C$1:$C$2041,A2461,'2024'!$F$1:$F$2041,"&lt;&gt;二年",'2024'!$G$1:$G$2041,"&lt;&gt;*调整*")+ROW()/100000,"")</f>
        <v/>
      </c>
    </row>
    <row r="2462" spans="1:3" ht="15" customHeight="1">
      <c r="A2462" t="str">
        <f>'2021'!E145</f>
        <v>智能建造</v>
      </c>
      <c r="B2462" t="b">
        <f>ISNUMBER('2021'!A145)</f>
        <v>1</v>
      </c>
      <c r="C2462" t="str">
        <f>IF(AND(B2462,MATCH(A2462,$A$1:$A$10073,0)=ROW()),COUNTIFS('2020'!$C$1:$C$2317,A2462,'2020'!$F$1:$F$2317,"&lt;&gt;二年")+COUNTIFS('2021'!$E$1:$E$2047,A2462,'2021'!$J$1:$J$2047,"&lt;&gt;二年")+COUNTIFS('2022'!$E$1:$E$1903,A2462,'2022'!$K$1:$K$1903,"&lt;&gt;二年")+COUNTIFS('2023'!$C$1:$C$1765,A2462,'2023'!$F$1:$F$1765,"&lt;&gt;二年",'2023'!$G$1:$G$1765,"&lt;&gt;*调整*")+COUNTIFS('2024'!$C$1:$C$2041,A2462,'2024'!$F$1:$F$2041,"&lt;&gt;二年",'2024'!$G$1:$G$2041,"&lt;&gt;*调整*")+ROW()/100000,"")</f>
        <v/>
      </c>
    </row>
    <row r="2463" spans="1:3" ht="15" customHeight="1">
      <c r="A2463" t="str">
        <f>'2021'!E146</f>
        <v>智能制造工程</v>
      </c>
      <c r="B2463" t="b">
        <f>ISNUMBER('2021'!A146)</f>
        <v>1</v>
      </c>
      <c r="C2463" t="str">
        <f>IF(AND(B2463,MATCH(A2463,$A$1:$A$10073,0)=ROW()),COUNTIFS('2020'!$C$1:$C$2317,A2463,'2020'!$F$1:$F$2317,"&lt;&gt;二年")+COUNTIFS('2021'!$E$1:$E$2047,A2463,'2021'!$J$1:$J$2047,"&lt;&gt;二年")+COUNTIFS('2022'!$E$1:$E$1903,A2463,'2022'!$K$1:$K$1903,"&lt;&gt;二年")+COUNTIFS('2023'!$C$1:$C$1765,A2463,'2023'!$F$1:$F$1765,"&lt;&gt;二年",'2023'!$G$1:$G$1765,"&lt;&gt;*调整*")+COUNTIFS('2024'!$C$1:$C$2041,A2463,'2024'!$F$1:$F$2041,"&lt;&gt;二年",'2024'!$G$1:$G$2041,"&lt;&gt;*调整*")+ROW()/100000,"")</f>
        <v/>
      </c>
    </row>
    <row r="2464" spans="1:3" ht="15" customHeight="1">
      <c r="A2464" t="str">
        <f>'2021'!E147</f>
        <v>智能采矿工程</v>
      </c>
      <c r="B2464" t="b">
        <f>ISNUMBER('2021'!A147)</f>
        <v>1</v>
      </c>
      <c r="C2464" t="str">
        <f>IF(AND(B2464,MATCH(A2464,$A$1:$A$10073,0)=ROW()),COUNTIFS('2020'!$C$1:$C$2317,A2464,'2020'!$F$1:$F$2317,"&lt;&gt;二年")+COUNTIFS('2021'!$E$1:$E$2047,A2464,'2021'!$J$1:$J$2047,"&lt;&gt;二年")+COUNTIFS('2022'!$E$1:$E$1903,A2464,'2022'!$K$1:$K$1903,"&lt;&gt;二年")+COUNTIFS('2023'!$C$1:$C$1765,A2464,'2023'!$F$1:$F$1765,"&lt;&gt;二年",'2023'!$G$1:$G$1765,"&lt;&gt;*调整*")+COUNTIFS('2024'!$C$1:$C$2041,A2464,'2024'!$F$1:$F$2041,"&lt;&gt;二年",'2024'!$G$1:$G$2041,"&lt;&gt;*调整*")+ROW()/100000,"")</f>
        <v/>
      </c>
    </row>
    <row r="2465" spans="1:3" ht="15" customHeight="1">
      <c r="A2465" t="str">
        <f>'2021'!E148</f>
        <v>人工智能</v>
      </c>
      <c r="B2465" t="b">
        <f>ISNUMBER('2021'!A148)</f>
        <v>1</v>
      </c>
      <c r="C2465" t="str">
        <f>IF(AND(B2465,MATCH(A2465,$A$1:$A$10073,0)=ROW()),COUNTIFS('2020'!$C$1:$C$2317,A2465,'2020'!$F$1:$F$2317,"&lt;&gt;二年")+COUNTIFS('2021'!$E$1:$E$2047,A2465,'2021'!$J$1:$J$2047,"&lt;&gt;二年")+COUNTIFS('2022'!$E$1:$E$1903,A2465,'2022'!$K$1:$K$1903,"&lt;&gt;二年")+COUNTIFS('2023'!$C$1:$C$1765,A2465,'2023'!$F$1:$F$1765,"&lt;&gt;二年",'2023'!$G$1:$G$1765,"&lt;&gt;*调整*")+COUNTIFS('2024'!$C$1:$C$2041,A2465,'2024'!$F$1:$F$2041,"&lt;&gt;二年",'2024'!$G$1:$G$2041,"&lt;&gt;*调整*")+ROW()/100000,"")</f>
        <v/>
      </c>
    </row>
    <row r="2466" spans="1:3" ht="15" customHeight="1">
      <c r="A2466" t="str">
        <f>'2021'!E149</f>
        <v>数字媒体艺术</v>
      </c>
      <c r="B2466" t="b">
        <f>ISNUMBER('2021'!A149)</f>
        <v>1</v>
      </c>
      <c r="C2466" t="str">
        <f>IF(AND(B2466,MATCH(A2466,$A$1:$A$10073,0)=ROW()),COUNTIFS('2020'!$C$1:$C$2317,A2466,'2020'!$F$1:$F$2317,"&lt;&gt;二年")+COUNTIFS('2021'!$E$1:$E$2047,A2466,'2021'!$J$1:$J$2047,"&lt;&gt;二年")+COUNTIFS('2022'!$E$1:$E$1903,A2466,'2022'!$K$1:$K$1903,"&lt;&gt;二年")+COUNTIFS('2023'!$C$1:$C$1765,A2466,'2023'!$F$1:$F$1765,"&lt;&gt;二年",'2023'!$G$1:$G$1765,"&lt;&gt;*调整*")+COUNTIFS('2024'!$C$1:$C$2041,A2466,'2024'!$F$1:$F$2041,"&lt;&gt;二年",'2024'!$G$1:$G$2041,"&lt;&gt;*调整*")+ROW()/100000,"")</f>
        <v/>
      </c>
    </row>
    <row r="2467" spans="1:3" ht="15" customHeight="1">
      <c r="A2467" t="str">
        <f>'2021'!E150</f>
        <v>智慧交通</v>
      </c>
      <c r="B2467" t="b">
        <f>ISNUMBER('2021'!A150)</f>
        <v>1</v>
      </c>
      <c r="C2467" t="str">
        <f>IF(AND(B2467,MATCH(A2467,$A$1:$A$10073,0)=ROW()),COUNTIFS('2020'!$C$1:$C$2317,A2467,'2020'!$F$1:$F$2317,"&lt;&gt;二年")+COUNTIFS('2021'!$E$1:$E$2047,A2467,'2021'!$J$1:$J$2047,"&lt;&gt;二年")+COUNTIFS('2022'!$E$1:$E$1903,A2467,'2022'!$K$1:$K$1903,"&lt;&gt;二年")+COUNTIFS('2023'!$C$1:$C$1765,A2467,'2023'!$F$1:$F$1765,"&lt;&gt;二年",'2023'!$G$1:$G$1765,"&lt;&gt;*调整*")+COUNTIFS('2024'!$C$1:$C$2041,A2467,'2024'!$F$1:$F$2041,"&lt;&gt;二年",'2024'!$G$1:$G$2041,"&lt;&gt;*调整*")+ROW()/100000,"")</f>
        <v/>
      </c>
    </row>
    <row r="2468" spans="1:3" ht="15" customHeight="1">
      <c r="A2468" t="str">
        <f>'2021'!E151</f>
        <v>数字媒体艺术</v>
      </c>
      <c r="B2468" t="b">
        <f>ISNUMBER('2021'!A151)</f>
        <v>1</v>
      </c>
      <c r="C2468" t="str">
        <f>IF(AND(B2468,MATCH(A2468,$A$1:$A$10073,0)=ROW()),COUNTIFS('2020'!$C$1:$C$2317,A2468,'2020'!$F$1:$F$2317,"&lt;&gt;二年")+COUNTIFS('2021'!$E$1:$E$2047,A2468,'2021'!$J$1:$J$2047,"&lt;&gt;二年")+COUNTIFS('2022'!$E$1:$E$1903,A2468,'2022'!$K$1:$K$1903,"&lt;&gt;二年")+COUNTIFS('2023'!$C$1:$C$1765,A2468,'2023'!$F$1:$F$1765,"&lt;&gt;二年",'2023'!$G$1:$G$1765,"&lt;&gt;*调整*")+COUNTIFS('2024'!$C$1:$C$2041,A2468,'2024'!$F$1:$F$2041,"&lt;&gt;二年",'2024'!$G$1:$G$2041,"&lt;&gt;*调整*")+ROW()/100000,"")</f>
        <v/>
      </c>
    </row>
    <row r="2469" spans="1:3" ht="15" customHeight="1">
      <c r="A2469" t="str">
        <f>'2021'!E152</f>
        <v>能源互联网工程</v>
      </c>
      <c r="B2469" t="b">
        <f>ISNUMBER('2021'!A152)</f>
        <v>1</v>
      </c>
      <c r="C2469" t="str">
        <f>IF(AND(B2469,MATCH(A2469,$A$1:$A$10073,0)=ROW()),COUNTIFS('2020'!$C$1:$C$2317,A2469,'2020'!$F$1:$F$2317,"&lt;&gt;二年")+COUNTIFS('2021'!$E$1:$E$2047,A2469,'2021'!$J$1:$J$2047,"&lt;&gt;二年")+COUNTIFS('2022'!$E$1:$E$1903,A2469,'2022'!$K$1:$K$1903,"&lt;&gt;二年")+COUNTIFS('2023'!$C$1:$C$1765,A2469,'2023'!$F$1:$F$1765,"&lt;&gt;二年",'2023'!$G$1:$G$1765,"&lt;&gt;*调整*")+COUNTIFS('2024'!$C$1:$C$2041,A2469,'2024'!$F$1:$F$2041,"&lt;&gt;二年",'2024'!$G$1:$G$2041,"&lt;&gt;*调整*")+ROW()/100000,"")</f>
        <v/>
      </c>
    </row>
    <row r="2470" spans="1:3" ht="15" customHeight="1">
      <c r="A2470" t="str">
        <f>'2021'!E153</f>
        <v>财务管理</v>
      </c>
      <c r="B2470" t="b">
        <f>ISNUMBER('2021'!A153)</f>
        <v>1</v>
      </c>
      <c r="C2470" t="str">
        <f>IF(AND(B2470,MATCH(A2470,$A$1:$A$10073,0)=ROW()),COUNTIFS('2020'!$C$1:$C$2317,A2470,'2020'!$F$1:$F$2317,"&lt;&gt;二年")+COUNTIFS('2021'!$E$1:$E$2047,A2470,'2021'!$J$1:$J$2047,"&lt;&gt;二年")+COUNTIFS('2022'!$E$1:$E$1903,A2470,'2022'!$K$1:$K$1903,"&lt;&gt;二年")+COUNTIFS('2023'!$C$1:$C$1765,A2470,'2023'!$F$1:$F$1765,"&lt;&gt;二年",'2023'!$G$1:$G$1765,"&lt;&gt;*调整*")+COUNTIFS('2024'!$C$1:$C$2041,A2470,'2024'!$F$1:$F$2041,"&lt;&gt;二年",'2024'!$G$1:$G$2041,"&lt;&gt;*调整*")+ROW()/100000,"")</f>
        <v/>
      </c>
    </row>
    <row r="2471" spans="1:3" ht="15" customHeight="1">
      <c r="A2471" t="str">
        <f>'2021'!E154</f>
        <v>集成电路设计与集成系统</v>
      </c>
      <c r="B2471" t="b">
        <f>ISNUMBER('2021'!A154)</f>
        <v>1</v>
      </c>
      <c r="C2471" t="str">
        <f>IF(AND(B2471,MATCH(A2471,$A$1:$A$10073,0)=ROW()),COUNTIFS('2020'!$C$1:$C$2317,A2471,'2020'!$F$1:$F$2317,"&lt;&gt;二年")+COUNTIFS('2021'!$E$1:$E$2047,A2471,'2021'!$J$1:$J$2047,"&lt;&gt;二年")+COUNTIFS('2022'!$E$1:$E$1903,A2471,'2022'!$K$1:$K$1903,"&lt;&gt;二年")+COUNTIFS('2023'!$C$1:$C$1765,A2471,'2023'!$F$1:$F$1765,"&lt;&gt;二年",'2023'!$G$1:$G$1765,"&lt;&gt;*调整*")+COUNTIFS('2024'!$C$1:$C$2041,A2471,'2024'!$F$1:$F$2041,"&lt;&gt;二年",'2024'!$G$1:$G$2041,"&lt;&gt;*调整*")+ROW()/100000,"")</f>
        <v/>
      </c>
    </row>
    <row r="2472" spans="1:3" ht="15" customHeight="1">
      <c r="A2472" t="str">
        <f>'2021'!E155</f>
        <v>智能制造工程</v>
      </c>
      <c r="B2472" t="b">
        <f>ISNUMBER('2021'!A155)</f>
        <v>1</v>
      </c>
      <c r="C2472" t="str">
        <f>IF(AND(B2472,MATCH(A2472,$A$1:$A$10073,0)=ROW()),COUNTIFS('2020'!$C$1:$C$2317,A2472,'2020'!$F$1:$F$2317,"&lt;&gt;二年")+COUNTIFS('2021'!$E$1:$E$2047,A2472,'2021'!$J$1:$J$2047,"&lt;&gt;二年")+COUNTIFS('2022'!$E$1:$E$1903,A2472,'2022'!$K$1:$K$1903,"&lt;&gt;二年")+COUNTIFS('2023'!$C$1:$C$1765,A2472,'2023'!$F$1:$F$1765,"&lt;&gt;二年",'2023'!$G$1:$G$1765,"&lt;&gt;*调整*")+COUNTIFS('2024'!$C$1:$C$2041,A2472,'2024'!$F$1:$F$2041,"&lt;&gt;二年",'2024'!$G$1:$G$2041,"&lt;&gt;*调整*")+ROW()/100000,"")</f>
        <v/>
      </c>
    </row>
    <row r="2473" spans="1:3" ht="15" customHeight="1">
      <c r="A2473" t="str">
        <f>'2021'!E156</f>
        <v>新能源科学与工程</v>
      </c>
      <c r="B2473" t="b">
        <f>ISNUMBER('2021'!A156)</f>
        <v>1</v>
      </c>
      <c r="C2473" t="str">
        <f>IF(AND(B2473,MATCH(A2473,$A$1:$A$10073,0)=ROW()),COUNTIFS('2020'!$C$1:$C$2317,A2473,'2020'!$F$1:$F$2317,"&lt;&gt;二年")+COUNTIFS('2021'!$E$1:$E$2047,A2473,'2021'!$J$1:$J$2047,"&lt;&gt;二年")+COUNTIFS('2022'!$E$1:$E$1903,A2473,'2022'!$K$1:$K$1903,"&lt;&gt;二年")+COUNTIFS('2023'!$C$1:$C$1765,A2473,'2023'!$F$1:$F$1765,"&lt;&gt;二年",'2023'!$G$1:$G$1765,"&lt;&gt;*调整*")+COUNTIFS('2024'!$C$1:$C$2041,A2473,'2024'!$F$1:$F$2041,"&lt;&gt;二年",'2024'!$G$1:$G$2041,"&lt;&gt;*调整*")+ROW()/100000,"")</f>
        <v/>
      </c>
    </row>
    <row r="2474" spans="1:3" ht="15" customHeight="1">
      <c r="A2474" t="str">
        <f>'2021'!E157</f>
        <v>农业智能装备工程</v>
      </c>
      <c r="B2474" t="b">
        <f>ISNUMBER('2021'!A157)</f>
        <v>1</v>
      </c>
      <c r="C2474" t="str">
        <f>IF(AND(B2474,MATCH(A2474,$A$1:$A$10073,0)=ROW()),COUNTIFS('2020'!$C$1:$C$2317,A2474,'2020'!$F$1:$F$2317,"&lt;&gt;二年")+COUNTIFS('2021'!$E$1:$E$2047,A2474,'2021'!$J$1:$J$2047,"&lt;&gt;二年")+COUNTIFS('2022'!$E$1:$E$1903,A2474,'2022'!$K$1:$K$1903,"&lt;&gt;二年")+COUNTIFS('2023'!$C$1:$C$1765,A2474,'2023'!$F$1:$F$1765,"&lt;&gt;二年",'2023'!$G$1:$G$1765,"&lt;&gt;*调整*")+COUNTIFS('2024'!$C$1:$C$2041,A2474,'2024'!$F$1:$F$2041,"&lt;&gt;二年",'2024'!$G$1:$G$2041,"&lt;&gt;*调整*")+ROW()/100000,"")</f>
        <v/>
      </c>
    </row>
    <row r="2475" spans="1:3" ht="15" customHeight="1">
      <c r="A2475" t="str">
        <f>'2021'!E158</f>
        <v>马克思主义理论</v>
      </c>
      <c r="B2475" t="b">
        <f>ISNUMBER('2021'!A158)</f>
        <v>1</v>
      </c>
      <c r="C2475" t="str">
        <f>IF(AND(B2475,MATCH(A2475,$A$1:$A$10073,0)=ROW()),COUNTIFS('2020'!$C$1:$C$2317,A2475,'2020'!$F$1:$F$2317,"&lt;&gt;二年")+COUNTIFS('2021'!$E$1:$E$2047,A2475,'2021'!$J$1:$J$2047,"&lt;&gt;二年")+COUNTIFS('2022'!$E$1:$E$1903,A2475,'2022'!$K$1:$K$1903,"&lt;&gt;二年")+COUNTIFS('2023'!$C$1:$C$1765,A2475,'2023'!$F$1:$F$1765,"&lt;&gt;二年",'2023'!$G$1:$G$1765,"&lt;&gt;*调整*")+COUNTIFS('2024'!$C$1:$C$2041,A2475,'2024'!$F$1:$F$2041,"&lt;&gt;二年",'2024'!$G$1:$G$2041,"&lt;&gt;*调整*")+ROW()/100000,"")</f>
        <v/>
      </c>
    </row>
    <row r="2476" spans="1:3" ht="15" customHeight="1">
      <c r="A2476" t="str">
        <f>'2021'!E159</f>
        <v>食品营养与健康</v>
      </c>
      <c r="B2476" t="b">
        <f>ISNUMBER('2021'!A159)</f>
        <v>1</v>
      </c>
      <c r="C2476" t="str">
        <f>IF(AND(B2476,MATCH(A2476,$A$1:$A$10073,0)=ROW()),COUNTIFS('2020'!$C$1:$C$2317,A2476,'2020'!$F$1:$F$2317,"&lt;&gt;二年")+COUNTIFS('2021'!$E$1:$E$2047,A2476,'2021'!$J$1:$J$2047,"&lt;&gt;二年")+COUNTIFS('2022'!$E$1:$E$1903,A2476,'2022'!$K$1:$K$1903,"&lt;&gt;二年")+COUNTIFS('2023'!$C$1:$C$1765,A2476,'2023'!$F$1:$F$1765,"&lt;&gt;二年",'2023'!$G$1:$G$1765,"&lt;&gt;*调整*")+COUNTIFS('2024'!$C$1:$C$2041,A2476,'2024'!$F$1:$F$2041,"&lt;&gt;二年",'2024'!$G$1:$G$2041,"&lt;&gt;*调整*")+ROW()/100000,"")</f>
        <v/>
      </c>
    </row>
    <row r="2477" spans="1:3" ht="15" customHeight="1">
      <c r="A2477" t="str">
        <f>'2021'!E160</f>
        <v>资源勘查工程</v>
      </c>
      <c r="B2477" t="b">
        <f>ISNUMBER('2021'!A160)</f>
        <v>1</v>
      </c>
      <c r="C2477" t="str">
        <f>IF(AND(B2477,MATCH(A2477,$A$1:$A$10073,0)=ROW()),COUNTIFS('2020'!$C$1:$C$2317,A2477,'2020'!$F$1:$F$2317,"&lt;&gt;二年")+COUNTIFS('2021'!$E$1:$E$2047,A2477,'2021'!$J$1:$J$2047,"&lt;&gt;二年")+COUNTIFS('2022'!$E$1:$E$1903,A2477,'2022'!$K$1:$K$1903,"&lt;&gt;二年")+COUNTIFS('2023'!$C$1:$C$1765,A2477,'2023'!$F$1:$F$1765,"&lt;&gt;二年",'2023'!$G$1:$G$1765,"&lt;&gt;*调整*")+COUNTIFS('2024'!$C$1:$C$2041,A2477,'2024'!$F$1:$F$2041,"&lt;&gt;二年",'2024'!$G$1:$G$2041,"&lt;&gt;*调整*")+ROW()/100000,"")</f>
        <v/>
      </c>
    </row>
    <row r="2478" spans="1:3" ht="15" customHeight="1">
      <c r="A2478" t="str">
        <f>'2021'!E161</f>
        <v>动物科学</v>
      </c>
      <c r="B2478" t="b">
        <f>ISNUMBER('2021'!A161)</f>
        <v>1</v>
      </c>
      <c r="C2478">
        <f>IF(AND(B2478,MATCH(A2478,$A$1:$A$10073,0)=ROW()),COUNTIFS('2020'!$C$1:$C$2317,A2478,'2020'!$F$1:$F$2317,"&lt;&gt;二年")+COUNTIFS('2021'!$E$1:$E$2047,A2478,'2021'!$J$1:$J$2047,"&lt;&gt;二年")+COUNTIFS('2022'!$E$1:$E$1903,A2478,'2022'!$K$1:$K$1903,"&lt;&gt;二年")+COUNTIFS('2023'!$C$1:$C$1765,A2478,'2023'!$F$1:$F$1765,"&lt;&gt;二年",'2023'!$G$1:$G$1765,"&lt;&gt;*调整*")+COUNTIFS('2024'!$C$1:$C$2041,A2478,'2024'!$F$1:$F$2041,"&lt;&gt;二年",'2024'!$G$1:$G$2041,"&lt;&gt;*调整*")+ROW()/100000,"")</f>
        <v>2.0247799999999998</v>
      </c>
    </row>
    <row r="2479" spans="1:3" ht="15" customHeight="1">
      <c r="A2479" t="str">
        <f>'2021'!E162</f>
        <v>新能源材料与器件</v>
      </c>
      <c r="B2479" t="b">
        <f>ISNUMBER('2021'!A162)</f>
        <v>1</v>
      </c>
      <c r="C2479" t="str">
        <f>IF(AND(B2479,MATCH(A2479,$A$1:$A$10073,0)=ROW()),COUNTIFS('2020'!$C$1:$C$2317,A2479,'2020'!$F$1:$F$2317,"&lt;&gt;二年")+COUNTIFS('2021'!$E$1:$E$2047,A2479,'2021'!$J$1:$J$2047,"&lt;&gt;二年")+COUNTIFS('2022'!$E$1:$E$1903,A2479,'2022'!$K$1:$K$1903,"&lt;&gt;二年")+COUNTIFS('2023'!$C$1:$C$1765,A2479,'2023'!$F$1:$F$1765,"&lt;&gt;二年",'2023'!$G$1:$G$1765,"&lt;&gt;*调整*")+COUNTIFS('2024'!$C$1:$C$2041,A2479,'2024'!$F$1:$F$2041,"&lt;&gt;二年",'2024'!$G$1:$G$2041,"&lt;&gt;*调整*")+ROW()/100000,"")</f>
        <v/>
      </c>
    </row>
    <row r="2480" spans="1:3" ht="15" customHeight="1">
      <c r="A2480">
        <f>'2021'!E163</f>
        <v>0</v>
      </c>
      <c r="B2480" t="b">
        <f>ISNUMBER('2021'!A163)</f>
        <v>0</v>
      </c>
      <c r="C2480" t="str">
        <f>IF(AND(B2480,MATCH(A2480,$A$1:$A$10073,0)=ROW()),COUNTIFS('2020'!$C$1:$C$2317,A2480,'2020'!$F$1:$F$2317,"&lt;&gt;二年")+COUNTIFS('2021'!$E$1:$E$2047,A2480,'2021'!$J$1:$J$2047,"&lt;&gt;二年")+COUNTIFS('2022'!$E$1:$E$1903,A2480,'2022'!$K$1:$K$1903,"&lt;&gt;二年")+COUNTIFS('2023'!$C$1:$C$1765,A2480,'2023'!$F$1:$F$1765,"&lt;&gt;二年",'2023'!$G$1:$G$1765,"&lt;&gt;*调整*")+COUNTIFS('2024'!$C$1:$C$2041,A2480,'2024'!$F$1:$F$2041,"&lt;&gt;二年",'2024'!$G$1:$G$2041,"&lt;&gt;*调整*")+ROW()/100000,"")</f>
        <v/>
      </c>
    </row>
    <row r="2481" spans="1:3" ht="15" customHeight="1">
      <c r="A2481" t="str">
        <f>'2021'!E164</f>
        <v>智能制造工程</v>
      </c>
      <c r="B2481" t="b">
        <f>ISNUMBER('2021'!A164)</f>
        <v>1</v>
      </c>
      <c r="C2481" t="str">
        <f>IF(AND(B2481,MATCH(A2481,$A$1:$A$10073,0)=ROW()),COUNTIFS('2020'!$C$1:$C$2317,A2481,'2020'!$F$1:$F$2317,"&lt;&gt;二年")+COUNTIFS('2021'!$E$1:$E$2047,A2481,'2021'!$J$1:$J$2047,"&lt;&gt;二年")+COUNTIFS('2022'!$E$1:$E$1903,A2481,'2022'!$K$1:$K$1903,"&lt;&gt;二年")+COUNTIFS('2023'!$C$1:$C$1765,A2481,'2023'!$F$1:$F$1765,"&lt;&gt;二年",'2023'!$G$1:$G$1765,"&lt;&gt;*调整*")+COUNTIFS('2024'!$C$1:$C$2041,A2481,'2024'!$F$1:$F$2041,"&lt;&gt;二年",'2024'!$G$1:$G$2041,"&lt;&gt;*调整*")+ROW()/100000,"")</f>
        <v/>
      </c>
    </row>
    <row r="2482" spans="1:3" ht="15" customHeight="1">
      <c r="A2482">
        <f>'2021'!E165</f>
        <v>0</v>
      </c>
      <c r="B2482" t="b">
        <f>ISNUMBER('2021'!A165)</f>
        <v>0</v>
      </c>
      <c r="C2482" t="str">
        <f>IF(AND(B2482,MATCH(A2482,$A$1:$A$10073,0)=ROW()),COUNTIFS('2020'!$C$1:$C$2317,A2482,'2020'!$F$1:$F$2317,"&lt;&gt;二年")+COUNTIFS('2021'!$E$1:$E$2047,A2482,'2021'!$J$1:$J$2047,"&lt;&gt;二年")+COUNTIFS('2022'!$E$1:$E$1903,A2482,'2022'!$K$1:$K$1903,"&lt;&gt;二年")+COUNTIFS('2023'!$C$1:$C$1765,A2482,'2023'!$F$1:$F$1765,"&lt;&gt;二年",'2023'!$G$1:$G$1765,"&lt;&gt;*调整*")+COUNTIFS('2024'!$C$1:$C$2041,A2482,'2024'!$F$1:$F$2041,"&lt;&gt;二年",'2024'!$G$1:$G$2041,"&lt;&gt;*调整*")+ROW()/100000,"")</f>
        <v/>
      </c>
    </row>
    <row r="2483" spans="1:3" ht="15" customHeight="1">
      <c r="A2483" t="str">
        <f>'2021'!E166</f>
        <v>法语</v>
      </c>
      <c r="B2483" t="b">
        <f>ISNUMBER('2021'!A166)</f>
        <v>1</v>
      </c>
      <c r="C2483">
        <f>IF(AND(B2483,MATCH(A2483,$A$1:$A$10073,0)=ROW()),COUNTIFS('2020'!$C$1:$C$2317,A2483,'2020'!$F$1:$F$2317,"&lt;&gt;二年")+COUNTIFS('2021'!$E$1:$E$2047,A2483,'2021'!$J$1:$J$2047,"&lt;&gt;二年")+COUNTIFS('2022'!$E$1:$E$1903,A2483,'2022'!$K$1:$K$1903,"&lt;&gt;二年")+COUNTIFS('2023'!$C$1:$C$1765,A2483,'2023'!$F$1:$F$1765,"&lt;&gt;二年",'2023'!$G$1:$G$1765,"&lt;&gt;*调整*")+COUNTIFS('2024'!$C$1:$C$2041,A2483,'2024'!$F$1:$F$2041,"&lt;&gt;二年",'2024'!$G$1:$G$2041,"&lt;&gt;*调整*")+ROW()/100000,"")</f>
        <v>4.0248299999999997</v>
      </c>
    </row>
    <row r="2484" spans="1:3" ht="15" customHeight="1">
      <c r="A2484" t="str">
        <f>'2021'!E167</f>
        <v>电子与计算机工程</v>
      </c>
      <c r="B2484" t="b">
        <f>ISNUMBER('2021'!A167)</f>
        <v>1</v>
      </c>
      <c r="C2484">
        <f>IF(AND(B2484,MATCH(A2484,$A$1:$A$10073,0)=ROW()),COUNTIFS('2020'!$C$1:$C$2317,A2484,'2020'!$F$1:$F$2317,"&lt;&gt;二年")+COUNTIFS('2021'!$E$1:$E$2047,A2484,'2021'!$J$1:$J$2047,"&lt;&gt;二年")+COUNTIFS('2022'!$E$1:$E$1903,A2484,'2022'!$K$1:$K$1903,"&lt;&gt;二年")+COUNTIFS('2023'!$C$1:$C$1765,A2484,'2023'!$F$1:$F$1765,"&lt;&gt;二年",'2023'!$G$1:$G$1765,"&lt;&gt;*调整*")+COUNTIFS('2024'!$C$1:$C$2041,A2484,'2024'!$F$1:$F$2041,"&lt;&gt;二年",'2024'!$G$1:$G$2041,"&lt;&gt;*调整*")+ROW()/100000,"")</f>
        <v>10.024839999999999</v>
      </c>
    </row>
    <row r="2485" spans="1:3" ht="15" customHeight="1">
      <c r="A2485" t="str">
        <f>'2021'!E168</f>
        <v>智能医学工程</v>
      </c>
      <c r="B2485" t="b">
        <f>ISNUMBER('2021'!A168)</f>
        <v>1</v>
      </c>
      <c r="C2485" t="str">
        <f>IF(AND(B2485,MATCH(A2485,$A$1:$A$10073,0)=ROW()),COUNTIFS('2020'!$C$1:$C$2317,A2485,'2020'!$F$1:$F$2317,"&lt;&gt;二年")+COUNTIFS('2021'!$E$1:$E$2047,A2485,'2021'!$J$1:$J$2047,"&lt;&gt;二年")+COUNTIFS('2022'!$E$1:$E$1903,A2485,'2022'!$K$1:$K$1903,"&lt;&gt;二年")+COUNTIFS('2023'!$C$1:$C$1765,A2485,'2023'!$F$1:$F$1765,"&lt;&gt;二年",'2023'!$G$1:$G$1765,"&lt;&gt;*调整*")+COUNTIFS('2024'!$C$1:$C$2041,A2485,'2024'!$F$1:$F$2041,"&lt;&gt;二年",'2024'!$G$1:$G$2041,"&lt;&gt;*调整*")+ROW()/100000,"")</f>
        <v/>
      </c>
    </row>
    <row r="2486" spans="1:3" ht="15" customHeight="1">
      <c r="A2486" t="str">
        <f>'2021'!E169</f>
        <v>金融科技</v>
      </c>
      <c r="B2486" t="b">
        <f>ISNUMBER('2021'!A169)</f>
        <v>1</v>
      </c>
      <c r="C2486" t="str">
        <f>IF(AND(B2486,MATCH(A2486,$A$1:$A$10073,0)=ROW()),COUNTIFS('2020'!$C$1:$C$2317,A2486,'2020'!$F$1:$F$2317,"&lt;&gt;二年")+COUNTIFS('2021'!$E$1:$E$2047,A2486,'2021'!$J$1:$J$2047,"&lt;&gt;二年")+COUNTIFS('2022'!$E$1:$E$1903,A2486,'2022'!$K$1:$K$1903,"&lt;&gt;二年")+COUNTIFS('2023'!$C$1:$C$1765,A2486,'2023'!$F$1:$F$1765,"&lt;&gt;二年",'2023'!$G$1:$G$1765,"&lt;&gt;*调整*")+COUNTIFS('2024'!$C$1:$C$2041,A2486,'2024'!$F$1:$F$2041,"&lt;&gt;二年",'2024'!$G$1:$G$2041,"&lt;&gt;*调整*")+ROW()/100000,"")</f>
        <v/>
      </c>
    </row>
    <row r="2487" spans="1:3" ht="15" customHeight="1">
      <c r="A2487" t="str">
        <f>'2021'!E170</f>
        <v>机器人工程</v>
      </c>
      <c r="B2487" t="b">
        <f>ISNUMBER('2021'!A170)</f>
        <v>1</v>
      </c>
      <c r="C2487" t="str">
        <f>IF(AND(B2487,MATCH(A2487,$A$1:$A$10073,0)=ROW()),COUNTIFS('2020'!$C$1:$C$2317,A2487,'2020'!$F$1:$F$2317,"&lt;&gt;二年")+COUNTIFS('2021'!$E$1:$E$2047,A2487,'2021'!$J$1:$J$2047,"&lt;&gt;二年")+COUNTIFS('2022'!$E$1:$E$1903,A2487,'2022'!$K$1:$K$1903,"&lt;&gt;二年")+COUNTIFS('2023'!$C$1:$C$1765,A2487,'2023'!$F$1:$F$1765,"&lt;&gt;二年",'2023'!$G$1:$G$1765,"&lt;&gt;*调整*")+COUNTIFS('2024'!$C$1:$C$2041,A2487,'2024'!$F$1:$F$2041,"&lt;&gt;二年",'2024'!$G$1:$G$2041,"&lt;&gt;*调整*")+ROW()/100000,"")</f>
        <v/>
      </c>
    </row>
    <row r="2488" spans="1:3" ht="15" customHeight="1">
      <c r="A2488" t="str">
        <f>'2021'!E171</f>
        <v>经济学</v>
      </c>
      <c r="B2488" t="b">
        <f>ISNUMBER('2021'!A171)</f>
        <v>1</v>
      </c>
      <c r="C2488" t="str">
        <f>IF(AND(B2488,MATCH(A2488,$A$1:$A$10073,0)=ROW()),COUNTIFS('2020'!$C$1:$C$2317,A2488,'2020'!$F$1:$F$2317,"&lt;&gt;二年")+COUNTIFS('2021'!$E$1:$E$2047,A2488,'2021'!$J$1:$J$2047,"&lt;&gt;二年")+COUNTIFS('2022'!$E$1:$E$1903,A2488,'2022'!$K$1:$K$1903,"&lt;&gt;二年")+COUNTIFS('2023'!$C$1:$C$1765,A2488,'2023'!$F$1:$F$1765,"&lt;&gt;二年",'2023'!$G$1:$G$1765,"&lt;&gt;*调整*")+COUNTIFS('2024'!$C$1:$C$2041,A2488,'2024'!$F$1:$F$2041,"&lt;&gt;二年",'2024'!$G$1:$G$2041,"&lt;&gt;*调整*")+ROW()/100000,"")</f>
        <v/>
      </c>
    </row>
    <row r="2489" spans="1:3" ht="15" customHeight="1">
      <c r="A2489" t="str">
        <f>'2021'!E172</f>
        <v>整合科学</v>
      </c>
      <c r="B2489" t="b">
        <f>ISNUMBER('2021'!A172)</f>
        <v>1</v>
      </c>
      <c r="C2489">
        <f>IF(AND(B2489,MATCH(A2489,$A$1:$A$10073,0)=ROW()),COUNTIFS('2020'!$C$1:$C$2317,A2489,'2020'!$F$1:$F$2317,"&lt;&gt;二年")+COUNTIFS('2021'!$E$1:$E$2047,A2489,'2021'!$J$1:$J$2047,"&lt;&gt;二年")+COUNTIFS('2022'!$E$1:$E$1903,A2489,'2022'!$K$1:$K$1903,"&lt;&gt;二年")+COUNTIFS('2023'!$C$1:$C$1765,A2489,'2023'!$F$1:$F$1765,"&lt;&gt;二年",'2023'!$G$1:$G$1765,"&lt;&gt;*调整*")+COUNTIFS('2024'!$C$1:$C$2041,A2489,'2024'!$F$1:$F$2041,"&lt;&gt;二年",'2024'!$G$1:$G$2041,"&lt;&gt;*调整*")+ROW()/100000,"")</f>
        <v>2.0248900000000001</v>
      </c>
    </row>
    <row r="2490" spans="1:3" ht="15" customHeight="1">
      <c r="A2490" t="str">
        <f>'2021'!E173</f>
        <v>智能制造工程</v>
      </c>
      <c r="B2490" t="b">
        <f>ISNUMBER('2021'!A173)</f>
        <v>1</v>
      </c>
      <c r="C2490" t="str">
        <f>IF(AND(B2490,MATCH(A2490,$A$1:$A$10073,0)=ROW()),COUNTIFS('2020'!$C$1:$C$2317,A2490,'2020'!$F$1:$F$2317,"&lt;&gt;二年")+COUNTIFS('2021'!$E$1:$E$2047,A2490,'2021'!$J$1:$J$2047,"&lt;&gt;二年")+COUNTIFS('2022'!$E$1:$E$1903,A2490,'2022'!$K$1:$K$1903,"&lt;&gt;二年")+COUNTIFS('2023'!$C$1:$C$1765,A2490,'2023'!$F$1:$F$1765,"&lt;&gt;二年",'2023'!$G$1:$G$1765,"&lt;&gt;*调整*")+COUNTIFS('2024'!$C$1:$C$2041,A2490,'2024'!$F$1:$F$2041,"&lt;&gt;二年",'2024'!$G$1:$G$2041,"&lt;&gt;*调整*")+ROW()/100000,"")</f>
        <v/>
      </c>
    </row>
    <row r="2491" spans="1:3" ht="15" customHeight="1">
      <c r="A2491" t="str">
        <f>'2021'!E174</f>
        <v>增材制造工程</v>
      </c>
      <c r="B2491" t="b">
        <f>ISNUMBER('2021'!A174)</f>
        <v>1</v>
      </c>
      <c r="C2491" t="str">
        <f>IF(AND(B2491,MATCH(A2491,$A$1:$A$10073,0)=ROW()),COUNTIFS('2020'!$C$1:$C$2317,A2491,'2020'!$F$1:$F$2317,"&lt;&gt;二年")+COUNTIFS('2021'!$E$1:$E$2047,A2491,'2021'!$J$1:$J$2047,"&lt;&gt;二年")+COUNTIFS('2022'!$E$1:$E$1903,A2491,'2022'!$K$1:$K$1903,"&lt;&gt;二年")+COUNTIFS('2023'!$C$1:$C$1765,A2491,'2023'!$F$1:$F$1765,"&lt;&gt;二年",'2023'!$G$1:$G$1765,"&lt;&gt;*调整*")+COUNTIFS('2024'!$C$1:$C$2041,A2491,'2024'!$F$1:$F$2041,"&lt;&gt;二年",'2024'!$G$1:$G$2041,"&lt;&gt;*调整*")+ROW()/100000,"")</f>
        <v/>
      </c>
    </row>
    <row r="2492" spans="1:3" ht="15" customHeight="1">
      <c r="A2492" t="str">
        <f>'2021'!E175</f>
        <v>智能制造工程</v>
      </c>
      <c r="B2492" t="b">
        <f>ISNUMBER('2021'!A175)</f>
        <v>1</v>
      </c>
      <c r="C2492" t="str">
        <f>IF(AND(B2492,MATCH(A2492,$A$1:$A$10073,0)=ROW()),COUNTIFS('2020'!$C$1:$C$2317,A2492,'2020'!$F$1:$F$2317,"&lt;&gt;二年")+COUNTIFS('2021'!$E$1:$E$2047,A2492,'2021'!$J$1:$J$2047,"&lt;&gt;二年")+COUNTIFS('2022'!$E$1:$E$1903,A2492,'2022'!$K$1:$K$1903,"&lt;&gt;二年")+COUNTIFS('2023'!$C$1:$C$1765,A2492,'2023'!$F$1:$F$1765,"&lt;&gt;二年",'2023'!$G$1:$G$1765,"&lt;&gt;*调整*")+COUNTIFS('2024'!$C$1:$C$2041,A2492,'2024'!$F$1:$F$2041,"&lt;&gt;二年",'2024'!$G$1:$G$2041,"&lt;&gt;*调整*")+ROW()/100000,"")</f>
        <v/>
      </c>
    </row>
    <row r="2493" spans="1:3" ht="15" customHeight="1">
      <c r="A2493" t="str">
        <f>'2021'!E176</f>
        <v>无人驾驶航空器系统工程</v>
      </c>
      <c r="B2493" t="b">
        <f>ISNUMBER('2021'!A176)</f>
        <v>1</v>
      </c>
      <c r="C2493" t="str">
        <f>IF(AND(B2493,MATCH(A2493,$A$1:$A$10073,0)=ROW()),COUNTIFS('2020'!$C$1:$C$2317,A2493,'2020'!$F$1:$F$2317,"&lt;&gt;二年")+COUNTIFS('2021'!$E$1:$E$2047,A2493,'2021'!$J$1:$J$2047,"&lt;&gt;二年")+COUNTIFS('2022'!$E$1:$E$1903,A2493,'2022'!$K$1:$K$1903,"&lt;&gt;二年")+COUNTIFS('2023'!$C$1:$C$1765,A2493,'2023'!$F$1:$F$1765,"&lt;&gt;二年",'2023'!$G$1:$G$1765,"&lt;&gt;*调整*")+COUNTIFS('2024'!$C$1:$C$2041,A2493,'2024'!$F$1:$F$2041,"&lt;&gt;二年",'2024'!$G$1:$G$2041,"&lt;&gt;*调整*")+ROW()/100000,"")</f>
        <v/>
      </c>
    </row>
    <row r="2494" spans="1:3" ht="15" customHeight="1">
      <c r="A2494" t="str">
        <f>'2021'!E177</f>
        <v>大数据管理与应用</v>
      </c>
      <c r="B2494" t="b">
        <f>ISNUMBER('2021'!A177)</f>
        <v>1</v>
      </c>
      <c r="C2494" t="str">
        <f>IF(AND(B2494,MATCH(A2494,$A$1:$A$10073,0)=ROW()),COUNTIFS('2020'!$C$1:$C$2317,A2494,'2020'!$F$1:$F$2317,"&lt;&gt;二年")+COUNTIFS('2021'!$E$1:$E$2047,A2494,'2021'!$J$1:$J$2047,"&lt;&gt;二年")+COUNTIFS('2022'!$E$1:$E$1903,A2494,'2022'!$K$1:$K$1903,"&lt;&gt;二年")+COUNTIFS('2023'!$C$1:$C$1765,A2494,'2023'!$F$1:$F$1765,"&lt;&gt;二年",'2023'!$G$1:$G$1765,"&lt;&gt;*调整*")+COUNTIFS('2024'!$C$1:$C$2041,A2494,'2024'!$F$1:$F$2041,"&lt;&gt;二年",'2024'!$G$1:$G$2041,"&lt;&gt;*调整*")+ROW()/100000,"")</f>
        <v/>
      </c>
    </row>
    <row r="2495" spans="1:3" ht="15" customHeight="1">
      <c r="A2495" t="str">
        <f>'2021'!E178</f>
        <v>生态学</v>
      </c>
      <c r="B2495" t="b">
        <f>ISNUMBER('2021'!A178)</f>
        <v>1</v>
      </c>
      <c r="C2495" t="str">
        <f>IF(AND(B2495,MATCH(A2495,$A$1:$A$10073,0)=ROW()),COUNTIFS('2020'!$C$1:$C$2317,A2495,'2020'!$F$1:$F$2317,"&lt;&gt;二年")+COUNTIFS('2021'!$E$1:$E$2047,A2495,'2021'!$J$1:$J$2047,"&lt;&gt;二年")+COUNTIFS('2022'!$E$1:$E$1903,A2495,'2022'!$K$1:$K$1903,"&lt;&gt;二年")+COUNTIFS('2023'!$C$1:$C$1765,A2495,'2023'!$F$1:$F$1765,"&lt;&gt;二年",'2023'!$G$1:$G$1765,"&lt;&gt;*调整*")+COUNTIFS('2024'!$C$1:$C$2041,A2495,'2024'!$F$1:$F$2041,"&lt;&gt;二年",'2024'!$G$1:$G$2041,"&lt;&gt;*调整*")+ROW()/100000,"")</f>
        <v/>
      </c>
    </row>
    <row r="2496" spans="1:3" ht="15" customHeight="1">
      <c r="A2496" t="str">
        <f>'2021'!E179</f>
        <v>行政管理</v>
      </c>
      <c r="B2496" t="b">
        <f>ISNUMBER('2021'!A179)</f>
        <v>1</v>
      </c>
      <c r="C2496" t="str">
        <f>IF(AND(B2496,MATCH(A2496,$A$1:$A$10073,0)=ROW()),COUNTIFS('2020'!$C$1:$C$2317,A2496,'2020'!$F$1:$F$2317,"&lt;&gt;二年")+COUNTIFS('2021'!$E$1:$E$2047,A2496,'2021'!$J$1:$J$2047,"&lt;&gt;二年")+COUNTIFS('2022'!$E$1:$E$1903,A2496,'2022'!$K$1:$K$1903,"&lt;&gt;二年")+COUNTIFS('2023'!$C$1:$C$1765,A2496,'2023'!$F$1:$F$1765,"&lt;&gt;二年",'2023'!$G$1:$G$1765,"&lt;&gt;*调整*")+COUNTIFS('2024'!$C$1:$C$2041,A2496,'2024'!$F$1:$F$2041,"&lt;&gt;二年",'2024'!$G$1:$G$2041,"&lt;&gt;*调整*")+ROW()/100000,"")</f>
        <v/>
      </c>
    </row>
    <row r="2497" spans="1:3" ht="15" customHeight="1">
      <c r="A2497">
        <f>'2021'!E180</f>
        <v>0</v>
      </c>
      <c r="B2497" t="b">
        <f>ISNUMBER('2021'!A180)</f>
        <v>0</v>
      </c>
      <c r="C2497" t="str">
        <f>IF(AND(B2497,MATCH(A2497,$A$1:$A$10073,0)=ROW()),COUNTIFS('2020'!$C$1:$C$2317,A2497,'2020'!$F$1:$F$2317,"&lt;&gt;二年")+COUNTIFS('2021'!$E$1:$E$2047,A2497,'2021'!$J$1:$J$2047,"&lt;&gt;二年")+COUNTIFS('2022'!$E$1:$E$1903,A2497,'2022'!$K$1:$K$1903,"&lt;&gt;二年")+COUNTIFS('2023'!$C$1:$C$1765,A2497,'2023'!$F$1:$F$1765,"&lt;&gt;二年",'2023'!$G$1:$G$1765,"&lt;&gt;*调整*")+COUNTIFS('2024'!$C$1:$C$2041,A2497,'2024'!$F$1:$F$2041,"&lt;&gt;二年",'2024'!$G$1:$G$2041,"&lt;&gt;*调整*")+ROW()/100000,"")</f>
        <v/>
      </c>
    </row>
    <row r="2498" spans="1:3" ht="15" customHeight="1">
      <c r="A2498" t="str">
        <f>'2021'!E181</f>
        <v>经济林</v>
      </c>
      <c r="B2498" t="b">
        <f>ISNUMBER('2021'!A181)</f>
        <v>1</v>
      </c>
      <c r="C2498">
        <f>IF(AND(B2498,MATCH(A2498,$A$1:$A$10073,0)=ROW()),COUNTIFS('2020'!$C$1:$C$2317,A2498,'2020'!$F$1:$F$2317,"&lt;&gt;二年")+COUNTIFS('2021'!$E$1:$E$2047,A2498,'2021'!$J$1:$J$2047,"&lt;&gt;二年")+COUNTIFS('2022'!$E$1:$E$1903,A2498,'2022'!$K$1:$K$1903,"&lt;&gt;二年")+COUNTIFS('2023'!$C$1:$C$1765,A2498,'2023'!$F$1:$F$1765,"&lt;&gt;二年",'2023'!$G$1:$G$1765,"&lt;&gt;*调整*")+COUNTIFS('2024'!$C$1:$C$2041,A2498,'2024'!$F$1:$F$2041,"&lt;&gt;二年",'2024'!$G$1:$G$2041,"&lt;&gt;*调整*")+ROW()/100000,"")</f>
        <v>4.0249800000000002</v>
      </c>
    </row>
    <row r="2499" spans="1:3" ht="15" customHeight="1">
      <c r="A2499" t="str">
        <f>'2021'!E182</f>
        <v>思想政治教育</v>
      </c>
      <c r="B2499" t="b">
        <f>ISNUMBER('2021'!A182)</f>
        <v>1</v>
      </c>
      <c r="C2499" t="str">
        <f>IF(AND(B2499,MATCH(A2499,$A$1:$A$10073,0)=ROW()),COUNTIFS('2020'!$C$1:$C$2317,A2499,'2020'!$F$1:$F$2317,"&lt;&gt;二年")+COUNTIFS('2021'!$E$1:$E$2047,A2499,'2021'!$J$1:$J$2047,"&lt;&gt;二年")+COUNTIFS('2022'!$E$1:$E$1903,A2499,'2022'!$K$1:$K$1903,"&lt;&gt;二年")+COUNTIFS('2023'!$C$1:$C$1765,A2499,'2023'!$F$1:$F$1765,"&lt;&gt;二年",'2023'!$G$1:$G$1765,"&lt;&gt;*调整*")+COUNTIFS('2024'!$C$1:$C$2041,A2499,'2024'!$F$1:$F$2041,"&lt;&gt;二年",'2024'!$G$1:$G$2041,"&lt;&gt;*调整*")+ROW()/100000,"")</f>
        <v/>
      </c>
    </row>
    <row r="2500" spans="1:3" ht="15" customHeight="1">
      <c r="A2500" t="str">
        <f>'2021'!E183</f>
        <v>汉语言文学</v>
      </c>
      <c r="B2500" t="b">
        <f>ISNUMBER('2021'!A183)</f>
        <v>1</v>
      </c>
      <c r="C2500" t="str">
        <f>IF(AND(B2500,MATCH(A2500,$A$1:$A$10073,0)=ROW()),COUNTIFS('2020'!$C$1:$C$2317,A2500,'2020'!$F$1:$F$2317,"&lt;&gt;二年")+COUNTIFS('2021'!$E$1:$E$2047,A2500,'2021'!$J$1:$J$2047,"&lt;&gt;二年")+COUNTIFS('2022'!$E$1:$E$1903,A2500,'2022'!$K$1:$K$1903,"&lt;&gt;二年")+COUNTIFS('2023'!$C$1:$C$1765,A2500,'2023'!$F$1:$F$1765,"&lt;&gt;二年",'2023'!$G$1:$G$1765,"&lt;&gt;*调整*")+COUNTIFS('2024'!$C$1:$C$2041,A2500,'2024'!$F$1:$F$2041,"&lt;&gt;二年",'2024'!$G$1:$G$2041,"&lt;&gt;*调整*")+ROW()/100000,"")</f>
        <v/>
      </c>
    </row>
    <row r="2501" spans="1:3" ht="15" customHeight="1">
      <c r="A2501" t="str">
        <f>'2021'!E184</f>
        <v>英语</v>
      </c>
      <c r="B2501" t="b">
        <f>ISNUMBER('2021'!A184)</f>
        <v>1</v>
      </c>
      <c r="C2501" t="str">
        <f>IF(AND(B2501,MATCH(A2501,$A$1:$A$10073,0)=ROW()),COUNTIFS('2020'!$C$1:$C$2317,A2501,'2020'!$F$1:$F$2317,"&lt;&gt;二年")+COUNTIFS('2021'!$E$1:$E$2047,A2501,'2021'!$J$1:$J$2047,"&lt;&gt;二年")+COUNTIFS('2022'!$E$1:$E$1903,A2501,'2022'!$K$1:$K$1903,"&lt;&gt;二年")+COUNTIFS('2023'!$C$1:$C$1765,A2501,'2023'!$F$1:$F$1765,"&lt;&gt;二年",'2023'!$G$1:$G$1765,"&lt;&gt;*调整*")+COUNTIFS('2024'!$C$1:$C$2041,A2501,'2024'!$F$1:$F$2041,"&lt;&gt;二年",'2024'!$G$1:$G$2041,"&lt;&gt;*调整*")+ROW()/100000,"")</f>
        <v/>
      </c>
    </row>
    <row r="2502" spans="1:3" ht="15" customHeight="1">
      <c r="A2502" t="str">
        <f>'2021'!E185</f>
        <v>新闻学</v>
      </c>
      <c r="B2502" t="b">
        <f>ISNUMBER('2021'!A185)</f>
        <v>1</v>
      </c>
      <c r="C2502" t="str">
        <f>IF(AND(B2502,MATCH(A2502,$A$1:$A$10073,0)=ROW()),COUNTIFS('2020'!$C$1:$C$2317,A2502,'2020'!$F$1:$F$2317,"&lt;&gt;二年")+COUNTIFS('2021'!$E$1:$E$2047,A2502,'2021'!$J$1:$J$2047,"&lt;&gt;二年")+COUNTIFS('2022'!$E$1:$E$1903,A2502,'2022'!$K$1:$K$1903,"&lt;&gt;二年")+COUNTIFS('2023'!$C$1:$C$1765,A2502,'2023'!$F$1:$F$1765,"&lt;&gt;二年",'2023'!$G$1:$G$1765,"&lt;&gt;*调整*")+COUNTIFS('2024'!$C$1:$C$2041,A2502,'2024'!$F$1:$F$2041,"&lt;&gt;二年",'2024'!$G$1:$G$2041,"&lt;&gt;*调整*")+ROW()/100000,"")</f>
        <v/>
      </c>
    </row>
    <row r="2503" spans="1:3" ht="15" customHeight="1">
      <c r="A2503" t="str">
        <f>'2021'!E186</f>
        <v>广告学</v>
      </c>
      <c r="B2503" t="b">
        <f>ISNUMBER('2021'!A186)</f>
        <v>1</v>
      </c>
      <c r="C2503" t="str">
        <f>IF(AND(B2503,MATCH(A2503,$A$1:$A$10073,0)=ROW()),COUNTIFS('2020'!$C$1:$C$2317,A2503,'2020'!$F$1:$F$2317,"&lt;&gt;二年")+COUNTIFS('2021'!$E$1:$E$2047,A2503,'2021'!$J$1:$J$2047,"&lt;&gt;二年")+COUNTIFS('2022'!$E$1:$E$1903,A2503,'2022'!$K$1:$K$1903,"&lt;&gt;二年")+COUNTIFS('2023'!$C$1:$C$1765,A2503,'2023'!$F$1:$F$1765,"&lt;&gt;二年",'2023'!$G$1:$G$1765,"&lt;&gt;*调整*")+COUNTIFS('2024'!$C$1:$C$2041,A2503,'2024'!$F$1:$F$2041,"&lt;&gt;二年",'2024'!$G$1:$G$2041,"&lt;&gt;*调整*")+ROW()/100000,"")</f>
        <v/>
      </c>
    </row>
    <row r="2504" spans="1:3" ht="15" customHeight="1">
      <c r="A2504" t="str">
        <f>'2021'!E187</f>
        <v>信息与计算科学</v>
      </c>
      <c r="B2504" t="b">
        <f>ISNUMBER('2021'!A187)</f>
        <v>1</v>
      </c>
      <c r="C2504" t="str">
        <f>IF(AND(B2504,MATCH(A2504,$A$1:$A$10073,0)=ROW()),COUNTIFS('2020'!$C$1:$C$2317,A2504,'2020'!$F$1:$F$2317,"&lt;&gt;二年")+COUNTIFS('2021'!$E$1:$E$2047,A2504,'2021'!$J$1:$J$2047,"&lt;&gt;二年")+COUNTIFS('2022'!$E$1:$E$1903,A2504,'2022'!$K$1:$K$1903,"&lt;&gt;二年")+COUNTIFS('2023'!$C$1:$C$1765,A2504,'2023'!$F$1:$F$1765,"&lt;&gt;二年",'2023'!$G$1:$G$1765,"&lt;&gt;*调整*")+COUNTIFS('2024'!$C$1:$C$2041,A2504,'2024'!$F$1:$F$2041,"&lt;&gt;二年",'2024'!$G$1:$G$2041,"&lt;&gt;*调整*")+ROW()/100000,"")</f>
        <v/>
      </c>
    </row>
    <row r="2505" spans="1:3" ht="15" customHeight="1">
      <c r="A2505" t="str">
        <f>'2021'!E188</f>
        <v>应用化学</v>
      </c>
      <c r="B2505" t="b">
        <f>ISNUMBER('2021'!A188)</f>
        <v>1</v>
      </c>
      <c r="C2505" t="str">
        <f>IF(AND(B2505,MATCH(A2505,$A$1:$A$10073,0)=ROW()),COUNTIFS('2020'!$C$1:$C$2317,A2505,'2020'!$F$1:$F$2317,"&lt;&gt;二年")+COUNTIFS('2021'!$E$1:$E$2047,A2505,'2021'!$J$1:$J$2047,"&lt;&gt;二年")+COUNTIFS('2022'!$E$1:$E$1903,A2505,'2022'!$K$1:$K$1903,"&lt;&gt;二年")+COUNTIFS('2023'!$C$1:$C$1765,A2505,'2023'!$F$1:$F$1765,"&lt;&gt;二年",'2023'!$G$1:$G$1765,"&lt;&gt;*调整*")+COUNTIFS('2024'!$C$1:$C$2041,A2505,'2024'!$F$1:$F$2041,"&lt;&gt;二年",'2024'!$G$1:$G$2041,"&lt;&gt;*调整*")+ROW()/100000,"")</f>
        <v/>
      </c>
    </row>
    <row r="2506" spans="1:3" ht="15" customHeight="1">
      <c r="A2506" t="str">
        <f>'2021'!E189</f>
        <v>生物技术</v>
      </c>
      <c r="B2506" t="b">
        <f>ISNUMBER('2021'!A189)</f>
        <v>1</v>
      </c>
      <c r="C2506" t="str">
        <f>IF(AND(B2506,MATCH(A2506,$A$1:$A$10073,0)=ROW()),COUNTIFS('2020'!$C$1:$C$2317,A2506,'2020'!$F$1:$F$2317,"&lt;&gt;二年")+COUNTIFS('2021'!$E$1:$E$2047,A2506,'2021'!$J$1:$J$2047,"&lt;&gt;二年")+COUNTIFS('2022'!$E$1:$E$1903,A2506,'2022'!$K$1:$K$1903,"&lt;&gt;二年")+COUNTIFS('2023'!$C$1:$C$1765,A2506,'2023'!$F$1:$F$1765,"&lt;&gt;二年",'2023'!$G$1:$G$1765,"&lt;&gt;*调整*")+COUNTIFS('2024'!$C$1:$C$2041,A2506,'2024'!$F$1:$F$2041,"&lt;&gt;二年",'2024'!$G$1:$G$2041,"&lt;&gt;*调整*")+ROW()/100000,"")</f>
        <v/>
      </c>
    </row>
    <row r="2507" spans="1:3" ht="15" customHeight="1">
      <c r="A2507" t="str">
        <f>'2021'!E190</f>
        <v>应用统计学</v>
      </c>
      <c r="B2507" t="b">
        <f>ISNUMBER('2021'!A190)</f>
        <v>1</v>
      </c>
      <c r="C2507" t="str">
        <f>IF(AND(B2507,MATCH(A2507,$A$1:$A$10073,0)=ROW()),COUNTIFS('2020'!$C$1:$C$2317,A2507,'2020'!$F$1:$F$2317,"&lt;&gt;二年")+COUNTIFS('2021'!$E$1:$E$2047,A2507,'2021'!$J$1:$J$2047,"&lt;&gt;二年")+COUNTIFS('2022'!$E$1:$E$1903,A2507,'2022'!$K$1:$K$1903,"&lt;&gt;二年")+COUNTIFS('2023'!$C$1:$C$1765,A2507,'2023'!$F$1:$F$1765,"&lt;&gt;二年",'2023'!$G$1:$G$1765,"&lt;&gt;*调整*")+COUNTIFS('2024'!$C$1:$C$2041,A2507,'2024'!$F$1:$F$2041,"&lt;&gt;二年",'2024'!$G$1:$G$2041,"&lt;&gt;*调整*")+ROW()/100000,"")</f>
        <v/>
      </c>
    </row>
    <row r="2508" spans="1:3" ht="15" customHeight="1">
      <c r="A2508" t="str">
        <f>'2021'!E191</f>
        <v>药学</v>
      </c>
      <c r="B2508" t="b">
        <f>ISNUMBER('2021'!A191)</f>
        <v>1</v>
      </c>
      <c r="C2508" t="str">
        <f>IF(AND(B2508,MATCH(A2508,$A$1:$A$10073,0)=ROW()),COUNTIFS('2020'!$C$1:$C$2317,A2508,'2020'!$F$1:$F$2317,"&lt;&gt;二年")+COUNTIFS('2021'!$E$1:$E$2047,A2508,'2021'!$J$1:$J$2047,"&lt;&gt;二年")+COUNTIFS('2022'!$E$1:$E$1903,A2508,'2022'!$K$1:$K$1903,"&lt;&gt;二年")+COUNTIFS('2023'!$C$1:$C$1765,A2508,'2023'!$F$1:$F$1765,"&lt;&gt;二年",'2023'!$G$1:$G$1765,"&lt;&gt;*调整*")+COUNTIFS('2024'!$C$1:$C$2041,A2508,'2024'!$F$1:$F$2041,"&lt;&gt;二年",'2024'!$G$1:$G$2041,"&lt;&gt;*调整*")+ROW()/100000,"")</f>
        <v/>
      </c>
    </row>
    <row r="2509" spans="1:3" ht="15" customHeight="1">
      <c r="A2509" t="str">
        <f>'2021'!E192</f>
        <v>药物制剂</v>
      </c>
      <c r="B2509" t="b">
        <f>ISNUMBER('2021'!A192)</f>
        <v>1</v>
      </c>
      <c r="C2509" t="str">
        <f>IF(AND(B2509,MATCH(A2509,$A$1:$A$10073,0)=ROW()),COUNTIFS('2020'!$C$1:$C$2317,A2509,'2020'!$F$1:$F$2317,"&lt;&gt;二年")+COUNTIFS('2021'!$E$1:$E$2047,A2509,'2021'!$J$1:$J$2047,"&lt;&gt;二年")+COUNTIFS('2022'!$E$1:$E$1903,A2509,'2022'!$K$1:$K$1903,"&lt;&gt;二年")+COUNTIFS('2023'!$C$1:$C$1765,A2509,'2023'!$F$1:$F$1765,"&lt;&gt;二年",'2023'!$G$1:$G$1765,"&lt;&gt;*调整*")+COUNTIFS('2024'!$C$1:$C$2041,A2509,'2024'!$F$1:$F$2041,"&lt;&gt;二年",'2024'!$G$1:$G$2041,"&lt;&gt;*调整*")+ROW()/100000,"")</f>
        <v/>
      </c>
    </row>
    <row r="2510" spans="1:3" ht="15" customHeight="1">
      <c r="A2510" t="str">
        <f>'2021'!E193</f>
        <v>电子商务</v>
      </c>
      <c r="B2510" t="b">
        <f>ISNUMBER('2021'!A193)</f>
        <v>1</v>
      </c>
      <c r="C2510" t="str">
        <f>IF(AND(B2510,MATCH(A2510,$A$1:$A$10073,0)=ROW()),COUNTIFS('2020'!$C$1:$C$2317,A2510,'2020'!$F$1:$F$2317,"&lt;&gt;二年")+COUNTIFS('2021'!$E$1:$E$2047,A2510,'2021'!$J$1:$J$2047,"&lt;&gt;二年")+COUNTIFS('2022'!$E$1:$E$1903,A2510,'2022'!$K$1:$K$1903,"&lt;&gt;二年")+COUNTIFS('2023'!$C$1:$C$1765,A2510,'2023'!$F$1:$F$1765,"&lt;&gt;二年",'2023'!$G$1:$G$1765,"&lt;&gt;*调整*")+COUNTIFS('2024'!$C$1:$C$2041,A2510,'2024'!$F$1:$F$2041,"&lt;&gt;二年",'2024'!$G$1:$G$2041,"&lt;&gt;*调整*")+ROW()/100000,"")</f>
        <v/>
      </c>
    </row>
    <row r="2511" spans="1:3" ht="15" customHeight="1">
      <c r="A2511" t="str">
        <f>'2021'!E194</f>
        <v>化学生物学</v>
      </c>
      <c r="B2511" t="b">
        <f>ISNUMBER('2021'!A194)</f>
        <v>1</v>
      </c>
      <c r="C2511" t="str">
        <f>IF(AND(B2511,MATCH(A2511,$A$1:$A$10073,0)=ROW()),COUNTIFS('2020'!$C$1:$C$2317,A2511,'2020'!$F$1:$F$2317,"&lt;&gt;二年")+COUNTIFS('2021'!$E$1:$E$2047,A2511,'2021'!$J$1:$J$2047,"&lt;&gt;二年")+COUNTIFS('2022'!$E$1:$E$1903,A2511,'2022'!$K$1:$K$1903,"&lt;&gt;二年")+COUNTIFS('2023'!$C$1:$C$1765,A2511,'2023'!$F$1:$F$1765,"&lt;&gt;二年",'2023'!$G$1:$G$1765,"&lt;&gt;*调整*")+COUNTIFS('2024'!$C$1:$C$2041,A2511,'2024'!$F$1:$F$2041,"&lt;&gt;二年",'2024'!$G$1:$G$2041,"&lt;&gt;*调整*")+ROW()/100000,"")</f>
        <v/>
      </c>
    </row>
    <row r="2512" spans="1:3" ht="15" customHeight="1">
      <c r="A2512" t="str">
        <f>'2021'!E195</f>
        <v>医学信息工程</v>
      </c>
      <c r="B2512" t="b">
        <f>ISNUMBER('2021'!A195)</f>
        <v>1</v>
      </c>
      <c r="C2512" t="str">
        <f>IF(AND(B2512,MATCH(A2512,$A$1:$A$10073,0)=ROW()),COUNTIFS('2020'!$C$1:$C$2317,A2512,'2020'!$F$1:$F$2317,"&lt;&gt;二年")+COUNTIFS('2021'!$E$1:$E$2047,A2512,'2021'!$J$1:$J$2047,"&lt;&gt;二年")+COUNTIFS('2022'!$E$1:$E$1903,A2512,'2022'!$K$1:$K$1903,"&lt;&gt;二年")+COUNTIFS('2023'!$C$1:$C$1765,A2512,'2023'!$F$1:$F$1765,"&lt;&gt;二年",'2023'!$G$1:$G$1765,"&lt;&gt;*调整*")+COUNTIFS('2024'!$C$1:$C$2041,A2512,'2024'!$F$1:$F$2041,"&lt;&gt;二年",'2024'!$G$1:$G$2041,"&lt;&gt;*调整*")+ROW()/100000,"")</f>
        <v/>
      </c>
    </row>
    <row r="2513" spans="1:3" ht="15" customHeight="1">
      <c r="A2513" t="str">
        <f>'2021'!E196</f>
        <v>药物分析</v>
      </c>
      <c r="B2513" t="b">
        <f>ISNUMBER('2021'!A196)</f>
        <v>1</v>
      </c>
      <c r="C2513">
        <f>IF(AND(B2513,MATCH(A2513,$A$1:$A$10073,0)=ROW()),COUNTIFS('2020'!$C$1:$C$2317,A2513,'2020'!$F$1:$F$2317,"&lt;&gt;二年")+COUNTIFS('2021'!$E$1:$E$2047,A2513,'2021'!$J$1:$J$2047,"&lt;&gt;二年")+COUNTIFS('2022'!$E$1:$E$1903,A2513,'2022'!$K$1:$K$1903,"&lt;&gt;二年")+COUNTIFS('2023'!$C$1:$C$1765,A2513,'2023'!$F$1:$F$1765,"&lt;&gt;二年",'2023'!$G$1:$G$1765,"&lt;&gt;*调整*")+COUNTIFS('2024'!$C$1:$C$2041,A2513,'2024'!$F$1:$F$2041,"&lt;&gt;二年",'2024'!$G$1:$G$2041,"&lt;&gt;*调整*")+ROW()/100000,"")</f>
        <v>4.0251299999999999</v>
      </c>
    </row>
    <row r="2514" spans="1:3" ht="15" customHeight="1">
      <c r="A2514" t="str">
        <f>'2021'!E197</f>
        <v>应用心理学</v>
      </c>
      <c r="B2514" t="b">
        <f>ISNUMBER('2021'!A197)</f>
        <v>1</v>
      </c>
      <c r="C2514" t="str">
        <f>IF(AND(B2514,MATCH(A2514,$A$1:$A$10073,0)=ROW()),COUNTIFS('2020'!$C$1:$C$2317,A2514,'2020'!$F$1:$F$2317,"&lt;&gt;二年")+COUNTIFS('2021'!$E$1:$E$2047,A2514,'2021'!$J$1:$J$2047,"&lt;&gt;二年")+COUNTIFS('2022'!$E$1:$E$1903,A2514,'2022'!$K$1:$K$1903,"&lt;&gt;二年")+COUNTIFS('2023'!$C$1:$C$1765,A2514,'2023'!$F$1:$F$1765,"&lt;&gt;二年",'2023'!$G$1:$G$1765,"&lt;&gt;*调整*")+COUNTIFS('2024'!$C$1:$C$2041,A2514,'2024'!$F$1:$F$2041,"&lt;&gt;二年",'2024'!$G$1:$G$2041,"&lt;&gt;*调整*")+ROW()/100000,"")</f>
        <v/>
      </c>
    </row>
    <row r="2515" spans="1:3" ht="15" customHeight="1">
      <c r="A2515" t="str">
        <f>'2021'!E198</f>
        <v>统计学</v>
      </c>
      <c r="B2515" t="b">
        <f>ISNUMBER('2021'!A198)</f>
        <v>1</v>
      </c>
      <c r="C2515" t="str">
        <f>IF(AND(B2515,MATCH(A2515,$A$1:$A$10073,0)=ROW()),COUNTIFS('2020'!$C$1:$C$2317,A2515,'2020'!$F$1:$F$2317,"&lt;&gt;二年")+COUNTIFS('2021'!$E$1:$E$2047,A2515,'2021'!$J$1:$J$2047,"&lt;&gt;二年")+COUNTIFS('2022'!$E$1:$E$1903,A2515,'2022'!$K$1:$K$1903,"&lt;&gt;二年")+COUNTIFS('2023'!$C$1:$C$1765,A2515,'2023'!$F$1:$F$1765,"&lt;&gt;二年",'2023'!$G$1:$G$1765,"&lt;&gt;*调整*")+COUNTIFS('2024'!$C$1:$C$2041,A2515,'2024'!$F$1:$F$2041,"&lt;&gt;二年",'2024'!$G$1:$G$2041,"&lt;&gt;*调整*")+ROW()/100000,"")</f>
        <v/>
      </c>
    </row>
    <row r="2516" spans="1:3" ht="15" customHeight="1">
      <c r="A2516" t="str">
        <f>'2021'!E199</f>
        <v>智能材料与结构</v>
      </c>
      <c r="B2516" t="b">
        <f>ISNUMBER('2021'!A199)</f>
        <v>1</v>
      </c>
      <c r="C2516" t="str">
        <f>IF(AND(B2516,MATCH(A2516,$A$1:$A$10073,0)=ROW()),COUNTIFS('2020'!$C$1:$C$2317,A2516,'2020'!$F$1:$F$2317,"&lt;&gt;二年")+COUNTIFS('2021'!$E$1:$E$2047,A2516,'2021'!$J$1:$J$2047,"&lt;&gt;二年")+COUNTIFS('2022'!$E$1:$E$1903,A2516,'2022'!$K$1:$K$1903,"&lt;&gt;二年")+COUNTIFS('2023'!$C$1:$C$1765,A2516,'2023'!$F$1:$F$1765,"&lt;&gt;二年",'2023'!$G$1:$G$1765,"&lt;&gt;*调整*")+COUNTIFS('2024'!$C$1:$C$2041,A2516,'2024'!$F$1:$F$2041,"&lt;&gt;二年",'2024'!$G$1:$G$2041,"&lt;&gt;*调整*")+ROW()/100000,"")</f>
        <v/>
      </c>
    </row>
    <row r="2517" spans="1:3" ht="15" customHeight="1">
      <c r="A2517">
        <f>'2021'!E200</f>
        <v>0</v>
      </c>
      <c r="B2517" t="b">
        <f>ISNUMBER('2021'!A200)</f>
        <v>0</v>
      </c>
      <c r="C2517" t="str">
        <f>IF(AND(B2517,MATCH(A2517,$A$1:$A$10073,0)=ROW()),COUNTIFS('2020'!$C$1:$C$2317,A2517,'2020'!$F$1:$F$2317,"&lt;&gt;二年")+COUNTIFS('2021'!$E$1:$E$2047,A2517,'2021'!$J$1:$J$2047,"&lt;&gt;二年")+COUNTIFS('2022'!$E$1:$E$1903,A2517,'2022'!$K$1:$K$1903,"&lt;&gt;二年")+COUNTIFS('2023'!$C$1:$C$1765,A2517,'2023'!$F$1:$F$1765,"&lt;&gt;二年",'2023'!$G$1:$G$1765,"&lt;&gt;*调整*")+COUNTIFS('2024'!$C$1:$C$2041,A2517,'2024'!$F$1:$F$2041,"&lt;&gt;二年",'2024'!$G$1:$G$2041,"&lt;&gt;*调整*")+ROW()/100000,"")</f>
        <v/>
      </c>
    </row>
    <row r="2518" spans="1:3" ht="15" customHeight="1">
      <c r="A2518" t="str">
        <f>'2021'!E201</f>
        <v>航空航天工程</v>
      </c>
      <c r="B2518" t="b">
        <f>ISNUMBER('2021'!A201)</f>
        <v>1</v>
      </c>
      <c r="C2518">
        <f>IF(AND(B2518,MATCH(A2518,$A$1:$A$10073,0)=ROW()),COUNTIFS('2020'!$C$1:$C$2317,A2518,'2020'!$F$1:$F$2317,"&lt;&gt;二年")+COUNTIFS('2021'!$E$1:$E$2047,A2518,'2021'!$J$1:$J$2047,"&lt;&gt;二年")+COUNTIFS('2022'!$E$1:$E$1903,A2518,'2022'!$K$1:$K$1903,"&lt;&gt;二年")+COUNTIFS('2023'!$C$1:$C$1765,A2518,'2023'!$F$1:$F$1765,"&lt;&gt;二年",'2023'!$G$1:$G$1765,"&lt;&gt;*调整*")+COUNTIFS('2024'!$C$1:$C$2041,A2518,'2024'!$F$1:$F$2041,"&lt;&gt;二年",'2024'!$G$1:$G$2041,"&lt;&gt;*调整*")+ROW()/100000,"")</f>
        <v>4.0251799999999998</v>
      </c>
    </row>
    <row r="2519" spans="1:3" ht="15" customHeight="1">
      <c r="A2519" t="str">
        <f>'2021'!E202</f>
        <v>应急装备技术与工程</v>
      </c>
      <c r="B2519" t="b">
        <f>ISNUMBER('2021'!A202)</f>
        <v>1</v>
      </c>
      <c r="C2519" t="str">
        <f>IF(AND(B2519,MATCH(A2519,$A$1:$A$10073,0)=ROW()),COUNTIFS('2020'!$C$1:$C$2317,A2519,'2020'!$F$1:$F$2317,"&lt;&gt;二年")+COUNTIFS('2021'!$E$1:$E$2047,A2519,'2021'!$J$1:$J$2047,"&lt;&gt;二年")+COUNTIFS('2022'!$E$1:$E$1903,A2519,'2022'!$K$1:$K$1903,"&lt;&gt;二年")+COUNTIFS('2023'!$C$1:$C$1765,A2519,'2023'!$F$1:$F$1765,"&lt;&gt;二年",'2023'!$G$1:$G$1765,"&lt;&gt;*调整*")+COUNTIFS('2024'!$C$1:$C$2041,A2519,'2024'!$F$1:$F$2041,"&lt;&gt;二年",'2024'!$G$1:$G$2041,"&lt;&gt;*调整*")+ROW()/100000,"")</f>
        <v/>
      </c>
    </row>
    <row r="2520" spans="1:3" ht="15" customHeight="1">
      <c r="A2520">
        <f>'2021'!E203</f>
        <v>0</v>
      </c>
      <c r="B2520" t="b">
        <f>ISNUMBER('2021'!A203)</f>
        <v>0</v>
      </c>
      <c r="C2520" t="str">
        <f>IF(AND(B2520,MATCH(A2520,$A$1:$A$10073,0)=ROW()),COUNTIFS('2020'!$C$1:$C$2317,A2520,'2020'!$F$1:$F$2317,"&lt;&gt;二年")+COUNTIFS('2021'!$E$1:$E$2047,A2520,'2021'!$J$1:$J$2047,"&lt;&gt;二年")+COUNTIFS('2022'!$E$1:$E$1903,A2520,'2022'!$K$1:$K$1903,"&lt;&gt;二年")+COUNTIFS('2023'!$C$1:$C$1765,A2520,'2023'!$F$1:$F$1765,"&lt;&gt;二年",'2023'!$G$1:$G$1765,"&lt;&gt;*调整*")+COUNTIFS('2024'!$C$1:$C$2041,A2520,'2024'!$F$1:$F$2041,"&lt;&gt;二年",'2024'!$G$1:$G$2041,"&lt;&gt;*调整*")+ROW()/100000,"")</f>
        <v/>
      </c>
    </row>
    <row r="2521" spans="1:3" ht="15" customHeight="1">
      <c r="A2521" t="str">
        <f>'2021'!E204</f>
        <v>运动康复</v>
      </c>
      <c r="B2521" t="b">
        <f>ISNUMBER('2021'!A204)</f>
        <v>1</v>
      </c>
      <c r="C2521" t="str">
        <f>IF(AND(B2521,MATCH(A2521,$A$1:$A$10073,0)=ROW()),COUNTIFS('2020'!$C$1:$C$2317,A2521,'2020'!$F$1:$F$2317,"&lt;&gt;二年")+COUNTIFS('2021'!$E$1:$E$2047,A2521,'2021'!$J$1:$J$2047,"&lt;&gt;二年")+COUNTIFS('2022'!$E$1:$E$1903,A2521,'2022'!$K$1:$K$1903,"&lt;&gt;二年")+COUNTIFS('2023'!$C$1:$C$1765,A2521,'2023'!$F$1:$F$1765,"&lt;&gt;二年",'2023'!$G$1:$G$1765,"&lt;&gt;*调整*")+COUNTIFS('2024'!$C$1:$C$2041,A2521,'2024'!$F$1:$F$2041,"&lt;&gt;二年",'2024'!$G$1:$G$2041,"&lt;&gt;*调整*")+ROW()/100000,"")</f>
        <v/>
      </c>
    </row>
    <row r="2522" spans="1:3" ht="15" customHeight="1">
      <c r="A2522">
        <f>'2021'!E205</f>
        <v>0</v>
      </c>
      <c r="B2522" t="b">
        <f>ISNUMBER('2021'!A205)</f>
        <v>0</v>
      </c>
      <c r="C2522" t="str">
        <f>IF(AND(B2522,MATCH(A2522,$A$1:$A$10073,0)=ROW()),COUNTIFS('2020'!$C$1:$C$2317,A2522,'2020'!$F$1:$F$2317,"&lt;&gt;二年")+COUNTIFS('2021'!$E$1:$E$2047,A2522,'2021'!$J$1:$J$2047,"&lt;&gt;二年")+COUNTIFS('2022'!$E$1:$E$1903,A2522,'2022'!$K$1:$K$1903,"&lt;&gt;二年")+COUNTIFS('2023'!$C$1:$C$1765,A2522,'2023'!$F$1:$F$1765,"&lt;&gt;二年",'2023'!$G$1:$G$1765,"&lt;&gt;*调整*")+COUNTIFS('2024'!$C$1:$C$2041,A2522,'2024'!$F$1:$F$2041,"&lt;&gt;二年",'2024'!$G$1:$G$2041,"&lt;&gt;*调整*")+ROW()/100000,"")</f>
        <v/>
      </c>
    </row>
    <row r="2523" spans="1:3" ht="15" customHeight="1">
      <c r="A2523" t="str">
        <f>'2021'!E206</f>
        <v>空间科学与技术</v>
      </c>
      <c r="B2523" t="b">
        <f>ISNUMBER('2021'!A206)</f>
        <v>1</v>
      </c>
      <c r="C2523">
        <f>IF(AND(B2523,MATCH(A2523,$A$1:$A$10073,0)=ROW()),COUNTIFS('2020'!$C$1:$C$2317,A2523,'2020'!$F$1:$F$2317,"&lt;&gt;二年")+COUNTIFS('2021'!$E$1:$E$2047,A2523,'2021'!$J$1:$J$2047,"&lt;&gt;二年")+COUNTIFS('2022'!$E$1:$E$1903,A2523,'2022'!$K$1:$K$1903,"&lt;&gt;二年")+COUNTIFS('2023'!$C$1:$C$1765,A2523,'2023'!$F$1:$F$1765,"&lt;&gt;二年",'2023'!$G$1:$G$1765,"&lt;&gt;*调整*")+COUNTIFS('2024'!$C$1:$C$2041,A2523,'2024'!$F$1:$F$2041,"&lt;&gt;二年",'2024'!$G$1:$G$2041,"&lt;&gt;*调整*")+ROW()/100000,"")</f>
        <v>2.0252300000000001</v>
      </c>
    </row>
    <row r="2524" spans="1:3" ht="15" customHeight="1">
      <c r="A2524">
        <f>'2021'!E207</f>
        <v>0</v>
      </c>
      <c r="B2524" t="b">
        <f>ISNUMBER('2021'!A207)</f>
        <v>0</v>
      </c>
      <c r="C2524" t="str">
        <f>IF(AND(B2524,MATCH(A2524,$A$1:$A$10073,0)=ROW()),COUNTIFS('2020'!$C$1:$C$2317,A2524,'2020'!$F$1:$F$2317,"&lt;&gt;二年")+COUNTIFS('2021'!$E$1:$E$2047,A2524,'2021'!$J$1:$J$2047,"&lt;&gt;二年")+COUNTIFS('2022'!$E$1:$E$1903,A2524,'2022'!$K$1:$K$1903,"&lt;&gt;二年")+COUNTIFS('2023'!$C$1:$C$1765,A2524,'2023'!$F$1:$F$1765,"&lt;&gt;二年",'2023'!$G$1:$G$1765,"&lt;&gt;*调整*")+COUNTIFS('2024'!$C$1:$C$2041,A2524,'2024'!$F$1:$F$2041,"&lt;&gt;二年",'2024'!$G$1:$G$2041,"&lt;&gt;*调整*")+ROW()/100000,"")</f>
        <v/>
      </c>
    </row>
    <row r="2525" spans="1:3" ht="15" customHeight="1">
      <c r="A2525" t="str">
        <f>'2021'!E208</f>
        <v>思想政治教育</v>
      </c>
      <c r="B2525" t="b">
        <f>ISNUMBER('2021'!A208)</f>
        <v>1</v>
      </c>
      <c r="C2525" t="str">
        <f>IF(AND(B2525,MATCH(A2525,$A$1:$A$10073,0)=ROW()),COUNTIFS('2020'!$C$1:$C$2317,A2525,'2020'!$F$1:$F$2317,"&lt;&gt;二年")+COUNTIFS('2021'!$E$1:$E$2047,A2525,'2021'!$J$1:$J$2047,"&lt;&gt;二年")+COUNTIFS('2022'!$E$1:$E$1903,A2525,'2022'!$K$1:$K$1903,"&lt;&gt;二年")+COUNTIFS('2023'!$C$1:$C$1765,A2525,'2023'!$F$1:$F$1765,"&lt;&gt;二年",'2023'!$G$1:$G$1765,"&lt;&gt;*调整*")+COUNTIFS('2024'!$C$1:$C$2041,A2525,'2024'!$F$1:$F$2041,"&lt;&gt;二年",'2024'!$G$1:$G$2041,"&lt;&gt;*调整*")+ROW()/100000,"")</f>
        <v/>
      </c>
    </row>
    <row r="2526" spans="1:3" ht="15" customHeight="1">
      <c r="A2526" t="str">
        <f>'2021'!E209</f>
        <v>翻译</v>
      </c>
      <c r="B2526" t="b">
        <f>ISNUMBER('2021'!A209)</f>
        <v>1</v>
      </c>
      <c r="C2526" t="str">
        <f>IF(AND(B2526,MATCH(A2526,$A$1:$A$10073,0)=ROW()),COUNTIFS('2020'!$C$1:$C$2317,A2526,'2020'!$F$1:$F$2317,"&lt;&gt;二年")+COUNTIFS('2021'!$E$1:$E$2047,A2526,'2021'!$J$1:$J$2047,"&lt;&gt;二年")+COUNTIFS('2022'!$E$1:$E$1903,A2526,'2022'!$K$1:$K$1903,"&lt;&gt;二年")+COUNTIFS('2023'!$C$1:$C$1765,A2526,'2023'!$F$1:$F$1765,"&lt;&gt;二年",'2023'!$G$1:$G$1765,"&lt;&gt;*调整*")+COUNTIFS('2024'!$C$1:$C$2041,A2526,'2024'!$F$1:$F$2041,"&lt;&gt;二年",'2024'!$G$1:$G$2041,"&lt;&gt;*调整*")+ROW()/100000,"")</f>
        <v/>
      </c>
    </row>
    <row r="2527" spans="1:3" ht="15" customHeight="1">
      <c r="A2527" t="str">
        <f>'2021'!E210</f>
        <v>飞行器设计与工程</v>
      </c>
      <c r="B2527" t="b">
        <f>ISNUMBER('2021'!A210)</f>
        <v>1</v>
      </c>
      <c r="C2527" t="str">
        <f>IF(AND(B2527,MATCH(A2527,$A$1:$A$10073,0)=ROW()),COUNTIFS('2020'!$C$1:$C$2317,A2527,'2020'!$F$1:$F$2317,"&lt;&gt;二年")+COUNTIFS('2021'!$E$1:$E$2047,A2527,'2021'!$J$1:$J$2047,"&lt;&gt;二年")+COUNTIFS('2022'!$E$1:$E$1903,A2527,'2022'!$K$1:$K$1903,"&lt;&gt;二年")+COUNTIFS('2023'!$C$1:$C$1765,A2527,'2023'!$F$1:$F$1765,"&lt;&gt;二年",'2023'!$G$1:$G$1765,"&lt;&gt;*调整*")+COUNTIFS('2024'!$C$1:$C$2041,A2527,'2024'!$F$1:$F$2041,"&lt;&gt;二年",'2024'!$G$1:$G$2041,"&lt;&gt;*调整*")+ROW()/100000,"")</f>
        <v/>
      </c>
    </row>
    <row r="2528" spans="1:3" ht="15" customHeight="1">
      <c r="A2528" t="str">
        <f>'2021'!E211</f>
        <v>人工智能</v>
      </c>
      <c r="B2528" t="b">
        <f>ISNUMBER('2021'!A211)</f>
        <v>1</v>
      </c>
      <c r="C2528" t="str">
        <f>IF(AND(B2528,MATCH(A2528,$A$1:$A$10073,0)=ROW()),COUNTIFS('2020'!$C$1:$C$2317,A2528,'2020'!$F$1:$F$2317,"&lt;&gt;二年")+COUNTIFS('2021'!$E$1:$E$2047,A2528,'2021'!$J$1:$J$2047,"&lt;&gt;二年")+COUNTIFS('2022'!$E$1:$E$1903,A2528,'2022'!$K$1:$K$1903,"&lt;&gt;二年")+COUNTIFS('2023'!$C$1:$C$1765,A2528,'2023'!$F$1:$F$1765,"&lt;&gt;二年",'2023'!$G$1:$G$1765,"&lt;&gt;*调整*")+COUNTIFS('2024'!$C$1:$C$2041,A2528,'2024'!$F$1:$F$2041,"&lt;&gt;二年",'2024'!$G$1:$G$2041,"&lt;&gt;*调整*")+ROW()/100000,"")</f>
        <v/>
      </c>
    </row>
    <row r="2529" spans="1:3" ht="15" customHeight="1">
      <c r="A2529" t="str">
        <f>'2021'!E212</f>
        <v>翻译</v>
      </c>
      <c r="B2529" t="b">
        <f>ISNUMBER('2021'!A212)</f>
        <v>1</v>
      </c>
      <c r="C2529" t="str">
        <f>IF(AND(B2529,MATCH(A2529,$A$1:$A$10073,0)=ROW()),COUNTIFS('2020'!$C$1:$C$2317,A2529,'2020'!$F$1:$F$2317,"&lt;&gt;二年")+COUNTIFS('2021'!$E$1:$E$2047,A2529,'2021'!$J$1:$J$2047,"&lt;&gt;二年")+COUNTIFS('2022'!$E$1:$E$1903,A2529,'2022'!$K$1:$K$1903,"&lt;&gt;二年")+COUNTIFS('2023'!$C$1:$C$1765,A2529,'2023'!$F$1:$F$1765,"&lt;&gt;二年",'2023'!$G$1:$G$1765,"&lt;&gt;*调整*")+COUNTIFS('2024'!$C$1:$C$2041,A2529,'2024'!$F$1:$F$2041,"&lt;&gt;二年",'2024'!$G$1:$G$2041,"&lt;&gt;*调整*")+ROW()/100000,"")</f>
        <v/>
      </c>
    </row>
    <row r="2530" spans="1:3" ht="15" customHeight="1">
      <c r="A2530" t="str">
        <f>'2021'!E213</f>
        <v>大气科学</v>
      </c>
      <c r="B2530" t="b">
        <f>ISNUMBER('2021'!A213)</f>
        <v>1</v>
      </c>
      <c r="C2530">
        <f>IF(AND(B2530,MATCH(A2530,$A$1:$A$10073,0)=ROW()),COUNTIFS('2020'!$C$1:$C$2317,A2530,'2020'!$F$1:$F$2317,"&lt;&gt;二年")+COUNTIFS('2021'!$E$1:$E$2047,A2530,'2021'!$J$1:$J$2047,"&lt;&gt;二年")+COUNTIFS('2022'!$E$1:$E$1903,A2530,'2022'!$K$1:$K$1903,"&lt;&gt;二年")+COUNTIFS('2023'!$C$1:$C$1765,A2530,'2023'!$F$1:$F$1765,"&lt;&gt;二年",'2023'!$G$1:$G$1765,"&lt;&gt;*调整*")+COUNTIFS('2024'!$C$1:$C$2041,A2530,'2024'!$F$1:$F$2041,"&lt;&gt;二年",'2024'!$G$1:$G$2041,"&lt;&gt;*调整*")+ROW()/100000,"")</f>
        <v>5.0252999999999997</v>
      </c>
    </row>
    <row r="2531" spans="1:3" ht="15" customHeight="1">
      <c r="A2531" t="str">
        <f>'2021'!E214</f>
        <v>数据科学与大数据技术</v>
      </c>
      <c r="B2531" t="b">
        <f>ISNUMBER('2021'!A214)</f>
        <v>1</v>
      </c>
      <c r="C2531" t="str">
        <f>IF(AND(B2531,MATCH(A2531,$A$1:$A$10073,0)=ROW()),COUNTIFS('2020'!$C$1:$C$2317,A2531,'2020'!$F$1:$F$2317,"&lt;&gt;二年")+COUNTIFS('2021'!$E$1:$E$2047,A2531,'2021'!$J$1:$J$2047,"&lt;&gt;二年")+COUNTIFS('2022'!$E$1:$E$1903,A2531,'2022'!$K$1:$K$1903,"&lt;&gt;二年")+COUNTIFS('2023'!$C$1:$C$1765,A2531,'2023'!$F$1:$F$1765,"&lt;&gt;二年",'2023'!$G$1:$G$1765,"&lt;&gt;*调整*")+COUNTIFS('2024'!$C$1:$C$2041,A2531,'2024'!$F$1:$F$2041,"&lt;&gt;二年",'2024'!$G$1:$G$2041,"&lt;&gt;*调整*")+ROW()/100000,"")</f>
        <v/>
      </c>
    </row>
    <row r="2532" spans="1:3" ht="15" customHeight="1">
      <c r="A2532">
        <f>'2021'!E215</f>
        <v>0</v>
      </c>
      <c r="B2532" t="b">
        <f>ISNUMBER('2021'!A215)</f>
        <v>0</v>
      </c>
      <c r="C2532" t="str">
        <f>IF(AND(B2532,MATCH(A2532,$A$1:$A$10073,0)=ROW()),COUNTIFS('2020'!$C$1:$C$2317,A2532,'2020'!$F$1:$F$2317,"&lt;&gt;二年")+COUNTIFS('2021'!$E$1:$E$2047,A2532,'2021'!$J$1:$J$2047,"&lt;&gt;二年")+COUNTIFS('2022'!$E$1:$E$1903,A2532,'2022'!$K$1:$K$1903,"&lt;&gt;二年")+COUNTIFS('2023'!$C$1:$C$1765,A2532,'2023'!$F$1:$F$1765,"&lt;&gt;二年",'2023'!$G$1:$G$1765,"&lt;&gt;*调整*")+COUNTIFS('2024'!$C$1:$C$2041,A2532,'2024'!$F$1:$F$2041,"&lt;&gt;二年",'2024'!$G$1:$G$2041,"&lt;&gt;*调整*")+ROW()/100000,"")</f>
        <v/>
      </c>
    </row>
    <row r="2533" spans="1:3" ht="15" customHeight="1">
      <c r="A2533" t="str">
        <f>'2021'!E216</f>
        <v>地球信息科学与技术</v>
      </c>
      <c r="B2533" t="b">
        <f>ISNUMBER('2021'!A216)</f>
        <v>1</v>
      </c>
      <c r="C2533" t="str">
        <f>IF(AND(B2533,MATCH(A2533,$A$1:$A$10073,0)=ROW()),COUNTIFS('2020'!$C$1:$C$2317,A2533,'2020'!$F$1:$F$2317,"&lt;&gt;二年")+COUNTIFS('2021'!$E$1:$E$2047,A2533,'2021'!$J$1:$J$2047,"&lt;&gt;二年")+COUNTIFS('2022'!$E$1:$E$1903,A2533,'2022'!$K$1:$K$1903,"&lt;&gt;二年")+COUNTIFS('2023'!$C$1:$C$1765,A2533,'2023'!$F$1:$F$1765,"&lt;&gt;二年",'2023'!$G$1:$G$1765,"&lt;&gt;*调整*")+COUNTIFS('2024'!$C$1:$C$2041,A2533,'2024'!$F$1:$F$2041,"&lt;&gt;二年",'2024'!$G$1:$G$2041,"&lt;&gt;*调整*")+ROW()/100000,"")</f>
        <v/>
      </c>
    </row>
    <row r="2534" spans="1:3" ht="15" customHeight="1">
      <c r="A2534">
        <f>'2021'!E217</f>
        <v>0</v>
      </c>
      <c r="B2534" t="b">
        <f>ISNUMBER('2021'!A217)</f>
        <v>0</v>
      </c>
      <c r="C2534" t="str">
        <f>IF(AND(B2534,MATCH(A2534,$A$1:$A$10073,0)=ROW()),COUNTIFS('2020'!$C$1:$C$2317,A2534,'2020'!$F$1:$F$2317,"&lt;&gt;二年")+COUNTIFS('2021'!$E$1:$E$2047,A2534,'2021'!$J$1:$J$2047,"&lt;&gt;二年")+COUNTIFS('2022'!$E$1:$E$1903,A2534,'2022'!$K$1:$K$1903,"&lt;&gt;二年")+COUNTIFS('2023'!$C$1:$C$1765,A2534,'2023'!$F$1:$F$1765,"&lt;&gt;二年",'2023'!$G$1:$G$1765,"&lt;&gt;*调整*")+COUNTIFS('2024'!$C$1:$C$2041,A2534,'2024'!$F$1:$F$2041,"&lt;&gt;二年",'2024'!$G$1:$G$2041,"&lt;&gt;*调整*")+ROW()/100000,"")</f>
        <v/>
      </c>
    </row>
    <row r="2535" spans="1:3" ht="15" customHeight="1">
      <c r="A2535" t="str">
        <f>'2021'!E218</f>
        <v>新闻学</v>
      </c>
      <c r="B2535" t="b">
        <f>ISNUMBER('2021'!A218)</f>
        <v>1</v>
      </c>
      <c r="C2535" t="str">
        <f>IF(AND(B2535,MATCH(A2535,$A$1:$A$10073,0)=ROW()),COUNTIFS('2020'!$C$1:$C$2317,A2535,'2020'!$F$1:$F$2317,"&lt;&gt;二年")+COUNTIFS('2021'!$E$1:$E$2047,A2535,'2021'!$J$1:$J$2047,"&lt;&gt;二年")+COUNTIFS('2022'!$E$1:$E$1903,A2535,'2022'!$K$1:$K$1903,"&lt;&gt;二年")+COUNTIFS('2023'!$C$1:$C$1765,A2535,'2023'!$F$1:$F$1765,"&lt;&gt;二年",'2023'!$G$1:$G$1765,"&lt;&gt;*调整*")+COUNTIFS('2024'!$C$1:$C$2041,A2535,'2024'!$F$1:$F$2041,"&lt;&gt;二年",'2024'!$G$1:$G$2041,"&lt;&gt;*调整*")+ROW()/100000,"")</f>
        <v/>
      </c>
    </row>
    <row r="2536" spans="1:3" ht="15" customHeight="1">
      <c r="A2536" t="str">
        <f>'2021'!E219</f>
        <v>应用统计学</v>
      </c>
      <c r="B2536" t="b">
        <f>ISNUMBER('2021'!A219)</f>
        <v>1</v>
      </c>
      <c r="C2536" t="str">
        <f>IF(AND(B2536,MATCH(A2536,$A$1:$A$10073,0)=ROW()),COUNTIFS('2020'!$C$1:$C$2317,A2536,'2020'!$F$1:$F$2317,"&lt;&gt;二年")+COUNTIFS('2021'!$E$1:$E$2047,A2536,'2021'!$J$1:$J$2047,"&lt;&gt;二年")+COUNTIFS('2022'!$E$1:$E$1903,A2536,'2022'!$K$1:$K$1903,"&lt;&gt;二年")+COUNTIFS('2023'!$C$1:$C$1765,A2536,'2023'!$F$1:$F$1765,"&lt;&gt;二年",'2023'!$G$1:$G$1765,"&lt;&gt;*调整*")+COUNTIFS('2024'!$C$1:$C$2041,A2536,'2024'!$F$1:$F$2041,"&lt;&gt;二年",'2024'!$G$1:$G$2041,"&lt;&gt;*调整*")+ROW()/100000,"")</f>
        <v/>
      </c>
    </row>
    <row r="2537" spans="1:3" ht="15" customHeight="1">
      <c r="A2537" t="str">
        <f>'2021'!E220</f>
        <v>财务管理</v>
      </c>
      <c r="B2537" t="b">
        <f>ISNUMBER('2021'!A220)</f>
        <v>1</v>
      </c>
      <c r="C2537" t="str">
        <f>IF(AND(B2537,MATCH(A2537,$A$1:$A$10073,0)=ROW()),COUNTIFS('2020'!$C$1:$C$2317,A2537,'2020'!$F$1:$F$2317,"&lt;&gt;二年")+COUNTIFS('2021'!$E$1:$E$2047,A2537,'2021'!$J$1:$J$2047,"&lt;&gt;二年")+COUNTIFS('2022'!$E$1:$E$1903,A2537,'2022'!$K$1:$K$1903,"&lt;&gt;二年")+COUNTIFS('2023'!$C$1:$C$1765,A2537,'2023'!$F$1:$F$1765,"&lt;&gt;二年",'2023'!$G$1:$G$1765,"&lt;&gt;*调整*")+COUNTIFS('2024'!$C$1:$C$2041,A2537,'2024'!$F$1:$F$2041,"&lt;&gt;二年",'2024'!$G$1:$G$2041,"&lt;&gt;*调整*")+ROW()/100000,"")</f>
        <v/>
      </c>
    </row>
    <row r="2538" spans="1:3" ht="15" customHeight="1">
      <c r="A2538" t="str">
        <f>'2021'!E221</f>
        <v>劳动与社会保障</v>
      </c>
      <c r="B2538" t="b">
        <f>ISNUMBER('2021'!A221)</f>
        <v>1</v>
      </c>
      <c r="C2538">
        <f>IF(AND(B2538,MATCH(A2538,$A$1:$A$10073,0)=ROW()),COUNTIFS('2020'!$C$1:$C$2317,A2538,'2020'!$F$1:$F$2317,"&lt;&gt;二年")+COUNTIFS('2021'!$E$1:$E$2047,A2538,'2021'!$J$1:$J$2047,"&lt;&gt;二年")+COUNTIFS('2022'!$E$1:$E$1903,A2538,'2022'!$K$1:$K$1903,"&lt;&gt;二年")+COUNTIFS('2023'!$C$1:$C$1765,A2538,'2023'!$F$1:$F$1765,"&lt;&gt;二年",'2023'!$G$1:$G$1765,"&lt;&gt;*调整*")+COUNTIFS('2024'!$C$1:$C$2041,A2538,'2024'!$F$1:$F$2041,"&lt;&gt;二年",'2024'!$G$1:$G$2041,"&lt;&gt;*调整*")+ROW()/100000,"")</f>
        <v>1.02538</v>
      </c>
    </row>
    <row r="2539" spans="1:3" ht="15" customHeight="1">
      <c r="A2539" t="str">
        <f>'2021'!E222</f>
        <v>法学</v>
      </c>
      <c r="B2539" t="b">
        <f>ISNUMBER('2021'!A222)</f>
        <v>1</v>
      </c>
      <c r="C2539" t="str">
        <f>IF(AND(B2539,MATCH(A2539,$A$1:$A$10073,0)=ROW()),COUNTIFS('2020'!$C$1:$C$2317,A2539,'2020'!$F$1:$F$2317,"&lt;&gt;二年")+COUNTIFS('2021'!$E$1:$E$2047,A2539,'2021'!$J$1:$J$2047,"&lt;&gt;二年")+COUNTIFS('2022'!$E$1:$E$1903,A2539,'2022'!$K$1:$K$1903,"&lt;&gt;二年")+COUNTIFS('2023'!$C$1:$C$1765,A2539,'2023'!$F$1:$F$1765,"&lt;&gt;二年",'2023'!$G$1:$G$1765,"&lt;&gt;*调整*")+COUNTIFS('2024'!$C$1:$C$2041,A2539,'2024'!$F$1:$F$2041,"&lt;&gt;二年",'2024'!$G$1:$G$2041,"&lt;&gt;*调整*")+ROW()/100000,"")</f>
        <v/>
      </c>
    </row>
    <row r="2540" spans="1:3" ht="15" customHeight="1">
      <c r="A2540">
        <f>'2021'!E223</f>
        <v>0</v>
      </c>
      <c r="B2540" t="b">
        <f>ISNUMBER('2021'!A223)</f>
        <v>0</v>
      </c>
      <c r="C2540" t="str">
        <f>IF(AND(B2540,MATCH(A2540,$A$1:$A$10073,0)=ROW()),COUNTIFS('2020'!$C$1:$C$2317,A2540,'2020'!$F$1:$F$2317,"&lt;&gt;二年")+COUNTIFS('2021'!$E$1:$E$2047,A2540,'2021'!$J$1:$J$2047,"&lt;&gt;二年")+COUNTIFS('2022'!$E$1:$E$1903,A2540,'2022'!$K$1:$K$1903,"&lt;&gt;二年")+COUNTIFS('2023'!$C$1:$C$1765,A2540,'2023'!$F$1:$F$1765,"&lt;&gt;二年",'2023'!$G$1:$G$1765,"&lt;&gt;*调整*")+COUNTIFS('2024'!$C$1:$C$2041,A2540,'2024'!$F$1:$F$2041,"&lt;&gt;二年",'2024'!$G$1:$G$2041,"&lt;&gt;*调整*")+ROW()/100000,"")</f>
        <v/>
      </c>
    </row>
    <row r="2541" spans="1:3" ht="15" customHeight="1">
      <c r="A2541" t="str">
        <f>'2021'!E224</f>
        <v>社会学</v>
      </c>
      <c r="B2541" t="b">
        <f>ISNUMBER('2021'!A224)</f>
        <v>1</v>
      </c>
      <c r="C2541" t="str">
        <f>IF(AND(B2541,MATCH(A2541,$A$1:$A$10073,0)=ROW()),COUNTIFS('2020'!$C$1:$C$2317,A2541,'2020'!$F$1:$F$2317,"&lt;&gt;二年")+COUNTIFS('2021'!$E$1:$E$2047,A2541,'2021'!$J$1:$J$2047,"&lt;&gt;二年")+COUNTIFS('2022'!$E$1:$E$1903,A2541,'2022'!$K$1:$K$1903,"&lt;&gt;二年")+COUNTIFS('2023'!$C$1:$C$1765,A2541,'2023'!$F$1:$F$1765,"&lt;&gt;二年",'2023'!$G$1:$G$1765,"&lt;&gt;*调整*")+COUNTIFS('2024'!$C$1:$C$2041,A2541,'2024'!$F$1:$F$2041,"&lt;&gt;二年",'2024'!$G$1:$G$2041,"&lt;&gt;*调整*")+ROW()/100000,"")</f>
        <v/>
      </c>
    </row>
    <row r="2542" spans="1:3" ht="15" customHeight="1">
      <c r="A2542" t="str">
        <f>'2021'!E225</f>
        <v>环境工程</v>
      </c>
      <c r="B2542" t="b">
        <f>ISNUMBER('2021'!A225)</f>
        <v>1</v>
      </c>
      <c r="C2542" t="str">
        <f>IF(AND(B2542,MATCH(A2542,$A$1:$A$10073,0)=ROW()),COUNTIFS('2020'!$C$1:$C$2317,A2542,'2020'!$F$1:$F$2317,"&lt;&gt;二年")+COUNTIFS('2021'!$E$1:$E$2047,A2542,'2021'!$J$1:$J$2047,"&lt;&gt;二年")+COUNTIFS('2022'!$E$1:$E$1903,A2542,'2022'!$K$1:$K$1903,"&lt;&gt;二年")+COUNTIFS('2023'!$C$1:$C$1765,A2542,'2023'!$F$1:$F$1765,"&lt;&gt;二年",'2023'!$G$1:$G$1765,"&lt;&gt;*调整*")+COUNTIFS('2024'!$C$1:$C$2041,A2542,'2024'!$F$1:$F$2041,"&lt;&gt;二年",'2024'!$G$1:$G$2041,"&lt;&gt;*调整*")+ROW()/100000,"")</f>
        <v/>
      </c>
    </row>
    <row r="2543" spans="1:3" ht="15" customHeight="1">
      <c r="A2543" t="str">
        <f>'2021'!E226</f>
        <v>信息管理与信息系统</v>
      </c>
      <c r="B2543" t="b">
        <f>ISNUMBER('2021'!A226)</f>
        <v>1</v>
      </c>
      <c r="C2543" t="str">
        <f>IF(AND(B2543,MATCH(A2543,$A$1:$A$10073,0)=ROW()),COUNTIFS('2020'!$C$1:$C$2317,A2543,'2020'!$F$1:$F$2317,"&lt;&gt;二年")+COUNTIFS('2021'!$E$1:$E$2047,A2543,'2021'!$J$1:$J$2047,"&lt;&gt;二年")+COUNTIFS('2022'!$E$1:$E$1903,A2543,'2022'!$K$1:$K$1903,"&lt;&gt;二年")+COUNTIFS('2023'!$C$1:$C$1765,A2543,'2023'!$F$1:$F$1765,"&lt;&gt;二年",'2023'!$G$1:$G$1765,"&lt;&gt;*调整*")+COUNTIFS('2024'!$C$1:$C$2041,A2543,'2024'!$F$1:$F$2041,"&lt;&gt;二年",'2024'!$G$1:$G$2041,"&lt;&gt;*调整*")+ROW()/100000,"")</f>
        <v/>
      </c>
    </row>
    <row r="2544" spans="1:3" ht="15" customHeight="1">
      <c r="A2544" t="str">
        <f>'2021'!E227</f>
        <v>焊接技术与工程</v>
      </c>
      <c r="B2544" t="b">
        <f>ISNUMBER('2021'!A227)</f>
        <v>1</v>
      </c>
      <c r="C2544" t="str">
        <f>IF(AND(B2544,MATCH(A2544,$A$1:$A$10073,0)=ROW()),COUNTIFS('2020'!$C$1:$C$2317,A2544,'2020'!$F$1:$F$2317,"&lt;&gt;二年")+COUNTIFS('2021'!$E$1:$E$2047,A2544,'2021'!$J$1:$J$2047,"&lt;&gt;二年")+COUNTIFS('2022'!$E$1:$E$1903,A2544,'2022'!$K$1:$K$1903,"&lt;&gt;二年")+COUNTIFS('2023'!$C$1:$C$1765,A2544,'2023'!$F$1:$F$1765,"&lt;&gt;二年",'2023'!$G$1:$G$1765,"&lt;&gt;*调整*")+COUNTIFS('2024'!$C$1:$C$2041,A2544,'2024'!$F$1:$F$2041,"&lt;&gt;二年",'2024'!$G$1:$G$2041,"&lt;&gt;*调整*")+ROW()/100000,"")</f>
        <v/>
      </c>
    </row>
    <row r="2545" spans="1:3" ht="15" customHeight="1">
      <c r="A2545" t="str">
        <f>'2021'!E228</f>
        <v>大数据管理与应用</v>
      </c>
      <c r="B2545" t="b">
        <f>ISNUMBER('2021'!A228)</f>
        <v>1</v>
      </c>
      <c r="C2545" t="str">
        <f>IF(AND(B2545,MATCH(A2545,$A$1:$A$10073,0)=ROW()),COUNTIFS('2020'!$C$1:$C$2317,A2545,'2020'!$F$1:$F$2317,"&lt;&gt;二年")+COUNTIFS('2021'!$E$1:$E$2047,A2545,'2021'!$J$1:$J$2047,"&lt;&gt;二年")+COUNTIFS('2022'!$E$1:$E$1903,A2545,'2022'!$K$1:$K$1903,"&lt;&gt;二年")+COUNTIFS('2023'!$C$1:$C$1765,A2545,'2023'!$F$1:$F$1765,"&lt;&gt;二年",'2023'!$G$1:$G$1765,"&lt;&gt;*调整*")+COUNTIFS('2024'!$C$1:$C$2041,A2545,'2024'!$F$1:$F$2041,"&lt;&gt;二年",'2024'!$G$1:$G$2041,"&lt;&gt;*调整*")+ROW()/100000,"")</f>
        <v/>
      </c>
    </row>
    <row r="2546" spans="1:3" ht="15" customHeight="1">
      <c r="A2546" t="str">
        <f>'2021'!E229</f>
        <v>智慧交通</v>
      </c>
      <c r="B2546" t="b">
        <f>ISNUMBER('2021'!A229)</f>
        <v>1</v>
      </c>
      <c r="C2546" t="str">
        <f>IF(AND(B2546,MATCH(A2546,$A$1:$A$10073,0)=ROW()),COUNTIFS('2020'!$C$1:$C$2317,A2546,'2020'!$F$1:$F$2317,"&lt;&gt;二年")+COUNTIFS('2021'!$E$1:$E$2047,A2546,'2021'!$J$1:$J$2047,"&lt;&gt;二年")+COUNTIFS('2022'!$E$1:$E$1903,A2546,'2022'!$K$1:$K$1903,"&lt;&gt;二年")+COUNTIFS('2023'!$C$1:$C$1765,A2546,'2023'!$F$1:$F$1765,"&lt;&gt;二年",'2023'!$G$1:$G$1765,"&lt;&gt;*调整*")+COUNTIFS('2024'!$C$1:$C$2041,A2546,'2024'!$F$1:$F$2041,"&lt;&gt;二年",'2024'!$G$1:$G$2041,"&lt;&gt;*调整*")+ROW()/100000,"")</f>
        <v/>
      </c>
    </row>
    <row r="2547" spans="1:3" ht="15" customHeight="1">
      <c r="A2547" t="str">
        <f>'2021'!E230</f>
        <v>数学与应用数学</v>
      </c>
      <c r="B2547" t="b">
        <f>ISNUMBER('2021'!A230)</f>
        <v>1</v>
      </c>
      <c r="C2547" t="str">
        <f>IF(AND(B2547,MATCH(A2547,$A$1:$A$10073,0)=ROW()),COUNTIFS('2020'!$C$1:$C$2317,A2547,'2020'!$F$1:$F$2317,"&lt;&gt;二年")+COUNTIFS('2021'!$E$1:$E$2047,A2547,'2021'!$J$1:$J$2047,"&lt;&gt;二年")+COUNTIFS('2022'!$E$1:$E$1903,A2547,'2022'!$K$1:$K$1903,"&lt;&gt;二年")+COUNTIFS('2023'!$C$1:$C$1765,A2547,'2023'!$F$1:$F$1765,"&lt;&gt;二年",'2023'!$G$1:$G$1765,"&lt;&gt;*调整*")+COUNTIFS('2024'!$C$1:$C$2041,A2547,'2024'!$F$1:$F$2041,"&lt;&gt;二年",'2024'!$G$1:$G$2041,"&lt;&gt;*调整*")+ROW()/100000,"")</f>
        <v/>
      </c>
    </row>
    <row r="2548" spans="1:3" ht="15" customHeight="1">
      <c r="A2548" t="str">
        <f>'2021'!E231</f>
        <v>数字经济</v>
      </c>
      <c r="B2548" t="b">
        <f>ISNUMBER('2021'!A231)</f>
        <v>1</v>
      </c>
      <c r="C2548" t="str">
        <f>IF(AND(B2548,MATCH(A2548,$A$1:$A$10073,0)=ROW()),COUNTIFS('2020'!$C$1:$C$2317,A2548,'2020'!$F$1:$F$2317,"&lt;&gt;二年")+COUNTIFS('2021'!$E$1:$E$2047,A2548,'2021'!$J$1:$J$2047,"&lt;&gt;二年")+COUNTIFS('2022'!$E$1:$E$1903,A2548,'2022'!$K$1:$K$1903,"&lt;&gt;二年")+COUNTIFS('2023'!$C$1:$C$1765,A2548,'2023'!$F$1:$F$1765,"&lt;&gt;二年",'2023'!$G$1:$G$1765,"&lt;&gt;*调整*")+COUNTIFS('2024'!$C$1:$C$2041,A2548,'2024'!$F$1:$F$2041,"&lt;&gt;二年",'2024'!$G$1:$G$2041,"&lt;&gt;*调整*")+ROW()/100000,"")</f>
        <v/>
      </c>
    </row>
    <row r="2549" spans="1:3" ht="15" customHeight="1">
      <c r="A2549" t="str">
        <f>'2021'!E232</f>
        <v>智能制造工程</v>
      </c>
      <c r="B2549" t="b">
        <f>ISNUMBER('2021'!A232)</f>
        <v>1</v>
      </c>
      <c r="C2549" t="str">
        <f>IF(AND(B2549,MATCH(A2549,$A$1:$A$10073,0)=ROW()),COUNTIFS('2020'!$C$1:$C$2317,A2549,'2020'!$F$1:$F$2317,"&lt;&gt;二年")+COUNTIFS('2021'!$E$1:$E$2047,A2549,'2021'!$J$1:$J$2047,"&lt;&gt;二年")+COUNTIFS('2022'!$E$1:$E$1903,A2549,'2022'!$K$1:$K$1903,"&lt;&gt;二年")+COUNTIFS('2023'!$C$1:$C$1765,A2549,'2023'!$F$1:$F$1765,"&lt;&gt;二年",'2023'!$G$1:$G$1765,"&lt;&gt;*调整*")+COUNTIFS('2024'!$C$1:$C$2041,A2549,'2024'!$F$1:$F$2041,"&lt;&gt;二年",'2024'!$G$1:$G$2041,"&lt;&gt;*调整*")+ROW()/100000,"")</f>
        <v/>
      </c>
    </row>
    <row r="2550" spans="1:3" ht="15" customHeight="1">
      <c r="A2550" t="str">
        <f>'2021'!E233</f>
        <v>新媒体艺术</v>
      </c>
      <c r="B2550" t="b">
        <f>ISNUMBER('2021'!A233)</f>
        <v>1</v>
      </c>
      <c r="C2550" t="str">
        <f>IF(AND(B2550,MATCH(A2550,$A$1:$A$10073,0)=ROW()),COUNTIFS('2020'!$C$1:$C$2317,A2550,'2020'!$F$1:$F$2317,"&lt;&gt;二年")+COUNTIFS('2021'!$E$1:$E$2047,A2550,'2021'!$J$1:$J$2047,"&lt;&gt;二年")+COUNTIFS('2022'!$E$1:$E$1903,A2550,'2022'!$K$1:$K$1903,"&lt;&gt;二年")+COUNTIFS('2023'!$C$1:$C$1765,A2550,'2023'!$F$1:$F$1765,"&lt;&gt;二年",'2023'!$G$1:$G$1765,"&lt;&gt;*调整*")+COUNTIFS('2024'!$C$1:$C$2041,A2550,'2024'!$F$1:$F$2041,"&lt;&gt;二年",'2024'!$G$1:$G$2041,"&lt;&gt;*调整*")+ROW()/100000,"")</f>
        <v/>
      </c>
    </row>
    <row r="2551" spans="1:3" ht="15" customHeight="1">
      <c r="A2551" t="str">
        <f>'2021'!E234</f>
        <v>社会工作</v>
      </c>
      <c r="B2551" t="b">
        <f>ISNUMBER('2021'!A234)</f>
        <v>1</v>
      </c>
      <c r="C2551" t="str">
        <f>IF(AND(B2551,MATCH(A2551,$A$1:$A$10073,0)=ROW()),COUNTIFS('2020'!$C$1:$C$2317,A2551,'2020'!$F$1:$F$2317,"&lt;&gt;二年")+COUNTIFS('2021'!$E$1:$E$2047,A2551,'2021'!$J$1:$J$2047,"&lt;&gt;二年")+COUNTIFS('2022'!$E$1:$E$1903,A2551,'2022'!$K$1:$K$1903,"&lt;&gt;二年")+COUNTIFS('2023'!$C$1:$C$1765,A2551,'2023'!$F$1:$F$1765,"&lt;&gt;二年",'2023'!$G$1:$G$1765,"&lt;&gt;*调整*")+COUNTIFS('2024'!$C$1:$C$2041,A2551,'2024'!$F$1:$F$2041,"&lt;&gt;二年",'2024'!$G$1:$G$2041,"&lt;&gt;*调整*")+ROW()/100000,"")</f>
        <v/>
      </c>
    </row>
    <row r="2552" spans="1:3" ht="15" customHeight="1">
      <c r="A2552" t="str">
        <f>'2021'!E235</f>
        <v>信息与计算科学</v>
      </c>
      <c r="B2552" t="b">
        <f>ISNUMBER('2021'!A235)</f>
        <v>1</v>
      </c>
      <c r="C2552" t="str">
        <f>IF(AND(B2552,MATCH(A2552,$A$1:$A$10073,0)=ROW()),COUNTIFS('2020'!$C$1:$C$2317,A2552,'2020'!$F$1:$F$2317,"&lt;&gt;二年")+COUNTIFS('2021'!$E$1:$E$2047,A2552,'2021'!$J$1:$J$2047,"&lt;&gt;二年")+COUNTIFS('2022'!$E$1:$E$1903,A2552,'2022'!$K$1:$K$1903,"&lt;&gt;二年")+COUNTIFS('2023'!$C$1:$C$1765,A2552,'2023'!$F$1:$F$1765,"&lt;&gt;二年",'2023'!$G$1:$G$1765,"&lt;&gt;*调整*")+COUNTIFS('2024'!$C$1:$C$2041,A2552,'2024'!$F$1:$F$2041,"&lt;&gt;二年",'2024'!$G$1:$G$2041,"&lt;&gt;*调整*")+ROW()/100000,"")</f>
        <v/>
      </c>
    </row>
    <row r="2553" spans="1:3" ht="15" customHeight="1">
      <c r="A2553" t="str">
        <f>'2021'!E236</f>
        <v>地理信息科学</v>
      </c>
      <c r="B2553" t="b">
        <f>ISNUMBER('2021'!A236)</f>
        <v>1</v>
      </c>
      <c r="C2553" t="str">
        <f>IF(AND(B2553,MATCH(A2553,$A$1:$A$10073,0)=ROW()),COUNTIFS('2020'!$C$1:$C$2317,A2553,'2020'!$F$1:$F$2317,"&lt;&gt;二年")+COUNTIFS('2021'!$E$1:$E$2047,A2553,'2021'!$J$1:$J$2047,"&lt;&gt;二年")+COUNTIFS('2022'!$E$1:$E$1903,A2553,'2022'!$K$1:$K$1903,"&lt;&gt;二年")+COUNTIFS('2023'!$C$1:$C$1765,A2553,'2023'!$F$1:$F$1765,"&lt;&gt;二年",'2023'!$G$1:$G$1765,"&lt;&gt;*调整*")+COUNTIFS('2024'!$C$1:$C$2041,A2553,'2024'!$F$1:$F$2041,"&lt;&gt;二年",'2024'!$G$1:$G$2041,"&lt;&gt;*调整*")+ROW()/100000,"")</f>
        <v/>
      </c>
    </row>
    <row r="2554" spans="1:3" ht="15" customHeight="1">
      <c r="A2554" t="str">
        <f>'2021'!E237</f>
        <v>车辆工程</v>
      </c>
      <c r="B2554" t="b">
        <f>ISNUMBER('2021'!A237)</f>
        <v>1</v>
      </c>
      <c r="C2554" t="str">
        <f>IF(AND(B2554,MATCH(A2554,$A$1:$A$10073,0)=ROW()),COUNTIFS('2020'!$C$1:$C$2317,A2554,'2020'!$F$1:$F$2317,"&lt;&gt;二年")+COUNTIFS('2021'!$E$1:$E$2047,A2554,'2021'!$J$1:$J$2047,"&lt;&gt;二年")+COUNTIFS('2022'!$E$1:$E$1903,A2554,'2022'!$K$1:$K$1903,"&lt;&gt;二年")+COUNTIFS('2023'!$C$1:$C$1765,A2554,'2023'!$F$1:$F$1765,"&lt;&gt;二年",'2023'!$G$1:$G$1765,"&lt;&gt;*调整*")+COUNTIFS('2024'!$C$1:$C$2041,A2554,'2024'!$F$1:$F$2041,"&lt;&gt;二年",'2024'!$G$1:$G$2041,"&lt;&gt;*调整*")+ROW()/100000,"")</f>
        <v/>
      </c>
    </row>
    <row r="2555" spans="1:3" ht="15" customHeight="1">
      <c r="A2555" t="str">
        <f>'2021'!E238</f>
        <v>交通工程</v>
      </c>
      <c r="B2555" t="b">
        <f>ISNUMBER('2021'!A238)</f>
        <v>1</v>
      </c>
      <c r="C2555" t="str">
        <f>IF(AND(B2555,MATCH(A2555,$A$1:$A$10073,0)=ROW()),COUNTIFS('2020'!$C$1:$C$2317,A2555,'2020'!$F$1:$F$2317,"&lt;&gt;二年")+COUNTIFS('2021'!$E$1:$E$2047,A2555,'2021'!$J$1:$J$2047,"&lt;&gt;二年")+COUNTIFS('2022'!$E$1:$E$1903,A2555,'2022'!$K$1:$K$1903,"&lt;&gt;二年")+COUNTIFS('2023'!$C$1:$C$1765,A2555,'2023'!$F$1:$F$1765,"&lt;&gt;二年",'2023'!$G$1:$G$1765,"&lt;&gt;*调整*")+COUNTIFS('2024'!$C$1:$C$2041,A2555,'2024'!$F$1:$F$2041,"&lt;&gt;二年",'2024'!$G$1:$G$2041,"&lt;&gt;*调整*")+ROW()/100000,"")</f>
        <v/>
      </c>
    </row>
    <row r="2556" spans="1:3" ht="15" customHeight="1">
      <c r="A2556" t="str">
        <f>'2021'!E239</f>
        <v>环境工程</v>
      </c>
      <c r="B2556" t="b">
        <f>ISNUMBER('2021'!A239)</f>
        <v>1</v>
      </c>
      <c r="C2556" t="str">
        <f>IF(AND(B2556,MATCH(A2556,$A$1:$A$10073,0)=ROW()),COUNTIFS('2020'!$C$1:$C$2317,A2556,'2020'!$F$1:$F$2317,"&lt;&gt;二年")+COUNTIFS('2021'!$E$1:$E$2047,A2556,'2021'!$J$1:$J$2047,"&lt;&gt;二年")+COUNTIFS('2022'!$E$1:$E$1903,A2556,'2022'!$K$1:$K$1903,"&lt;&gt;二年")+COUNTIFS('2023'!$C$1:$C$1765,A2556,'2023'!$F$1:$F$1765,"&lt;&gt;二年",'2023'!$G$1:$G$1765,"&lt;&gt;*调整*")+COUNTIFS('2024'!$C$1:$C$2041,A2556,'2024'!$F$1:$F$2041,"&lt;&gt;二年",'2024'!$G$1:$G$2041,"&lt;&gt;*调整*")+ROW()/100000,"")</f>
        <v/>
      </c>
    </row>
    <row r="2557" spans="1:3" ht="15" customHeight="1">
      <c r="A2557" t="str">
        <f>'2021'!E240</f>
        <v>机器人工程</v>
      </c>
      <c r="B2557" t="b">
        <f>ISNUMBER('2021'!A240)</f>
        <v>1</v>
      </c>
      <c r="C2557" t="str">
        <f>IF(AND(B2557,MATCH(A2557,$A$1:$A$10073,0)=ROW()),COUNTIFS('2020'!$C$1:$C$2317,A2557,'2020'!$F$1:$F$2317,"&lt;&gt;二年")+COUNTIFS('2021'!$E$1:$E$2047,A2557,'2021'!$J$1:$J$2047,"&lt;&gt;二年")+COUNTIFS('2022'!$E$1:$E$1903,A2557,'2022'!$K$1:$K$1903,"&lt;&gt;二年")+COUNTIFS('2023'!$C$1:$C$1765,A2557,'2023'!$F$1:$F$1765,"&lt;&gt;二年",'2023'!$G$1:$G$1765,"&lt;&gt;*调整*")+COUNTIFS('2024'!$C$1:$C$2041,A2557,'2024'!$F$1:$F$2041,"&lt;&gt;二年",'2024'!$G$1:$G$2041,"&lt;&gt;*调整*")+ROW()/100000,"")</f>
        <v/>
      </c>
    </row>
    <row r="2558" spans="1:3" ht="15" customHeight="1">
      <c r="A2558" t="str">
        <f>'2021'!E241</f>
        <v>智能建造</v>
      </c>
      <c r="B2558" t="b">
        <f>ISNUMBER('2021'!A241)</f>
        <v>1</v>
      </c>
      <c r="C2558" t="str">
        <f>IF(AND(B2558,MATCH(A2558,$A$1:$A$10073,0)=ROW()),COUNTIFS('2020'!$C$1:$C$2317,A2558,'2020'!$F$1:$F$2317,"&lt;&gt;二年")+COUNTIFS('2021'!$E$1:$E$2047,A2558,'2021'!$J$1:$J$2047,"&lt;&gt;二年")+COUNTIFS('2022'!$E$1:$E$1903,A2558,'2022'!$K$1:$K$1903,"&lt;&gt;二年")+COUNTIFS('2023'!$C$1:$C$1765,A2558,'2023'!$F$1:$F$1765,"&lt;&gt;二年",'2023'!$G$1:$G$1765,"&lt;&gt;*调整*")+COUNTIFS('2024'!$C$1:$C$2041,A2558,'2024'!$F$1:$F$2041,"&lt;&gt;二年",'2024'!$G$1:$G$2041,"&lt;&gt;*调整*")+ROW()/100000,"")</f>
        <v/>
      </c>
    </row>
    <row r="2559" spans="1:3" ht="15" customHeight="1">
      <c r="A2559" t="str">
        <f>'2021'!E242</f>
        <v>导航工程</v>
      </c>
      <c r="B2559" t="b">
        <f>ISNUMBER('2021'!A242)</f>
        <v>1</v>
      </c>
      <c r="C2559">
        <f>IF(AND(B2559,MATCH(A2559,$A$1:$A$10073,0)=ROW()),COUNTIFS('2020'!$C$1:$C$2317,A2559,'2020'!$F$1:$F$2317,"&lt;&gt;二年")+COUNTIFS('2021'!$E$1:$E$2047,A2559,'2021'!$J$1:$J$2047,"&lt;&gt;二年")+COUNTIFS('2022'!$E$1:$E$1903,A2559,'2022'!$K$1:$K$1903,"&lt;&gt;二年")+COUNTIFS('2023'!$C$1:$C$1765,A2559,'2023'!$F$1:$F$1765,"&lt;&gt;二年",'2023'!$G$1:$G$1765,"&lt;&gt;*调整*")+COUNTIFS('2024'!$C$1:$C$2041,A2559,'2024'!$F$1:$F$2041,"&lt;&gt;二年",'2024'!$G$1:$G$2041,"&lt;&gt;*调整*")+ROW()/100000,"")</f>
        <v>2.0255900000000002</v>
      </c>
    </row>
    <row r="2560" spans="1:3" ht="15" customHeight="1">
      <c r="A2560" t="str">
        <f>'2021'!E243</f>
        <v>设施农业科学与工程</v>
      </c>
      <c r="B2560" t="b">
        <f>ISNUMBER('2021'!A243)</f>
        <v>1</v>
      </c>
      <c r="C2560" t="str">
        <f>IF(AND(B2560,MATCH(A2560,$A$1:$A$10073,0)=ROW()),COUNTIFS('2020'!$C$1:$C$2317,A2560,'2020'!$F$1:$F$2317,"&lt;&gt;二年")+COUNTIFS('2021'!$E$1:$E$2047,A2560,'2021'!$J$1:$J$2047,"&lt;&gt;二年")+COUNTIFS('2022'!$E$1:$E$1903,A2560,'2022'!$K$1:$K$1903,"&lt;&gt;二年")+COUNTIFS('2023'!$C$1:$C$1765,A2560,'2023'!$F$1:$F$1765,"&lt;&gt;二年",'2023'!$G$1:$G$1765,"&lt;&gt;*调整*")+COUNTIFS('2024'!$C$1:$C$2041,A2560,'2024'!$F$1:$F$2041,"&lt;&gt;二年",'2024'!$G$1:$G$2041,"&lt;&gt;*调整*")+ROW()/100000,"")</f>
        <v/>
      </c>
    </row>
    <row r="2561" spans="1:3" ht="15" customHeight="1">
      <c r="A2561" t="str">
        <f>'2021'!E244</f>
        <v>大数据管理与应用</v>
      </c>
      <c r="B2561" t="b">
        <f>ISNUMBER('2021'!A244)</f>
        <v>1</v>
      </c>
      <c r="C2561" t="str">
        <f>IF(AND(B2561,MATCH(A2561,$A$1:$A$10073,0)=ROW()),COUNTIFS('2020'!$C$1:$C$2317,A2561,'2020'!$F$1:$F$2317,"&lt;&gt;二年")+COUNTIFS('2021'!$E$1:$E$2047,A2561,'2021'!$J$1:$J$2047,"&lt;&gt;二年")+COUNTIFS('2022'!$E$1:$E$1903,A2561,'2022'!$K$1:$K$1903,"&lt;&gt;二年")+COUNTIFS('2023'!$C$1:$C$1765,A2561,'2023'!$F$1:$F$1765,"&lt;&gt;二年",'2023'!$G$1:$G$1765,"&lt;&gt;*调整*")+COUNTIFS('2024'!$C$1:$C$2041,A2561,'2024'!$F$1:$F$2041,"&lt;&gt;二年",'2024'!$G$1:$G$2041,"&lt;&gt;*调整*")+ROW()/100000,"")</f>
        <v/>
      </c>
    </row>
    <row r="2562" spans="1:3" ht="15" customHeight="1">
      <c r="A2562" t="str">
        <f>'2021'!E245</f>
        <v>冰雪运动</v>
      </c>
      <c r="B2562" t="b">
        <f>ISNUMBER('2021'!A245)</f>
        <v>1</v>
      </c>
      <c r="C2562" t="str">
        <f>IF(AND(B2562,MATCH(A2562,$A$1:$A$10073,0)=ROW()),COUNTIFS('2020'!$C$1:$C$2317,A2562,'2020'!$F$1:$F$2317,"&lt;&gt;二年")+COUNTIFS('2021'!$E$1:$E$2047,A2562,'2021'!$J$1:$J$2047,"&lt;&gt;二年")+COUNTIFS('2022'!$E$1:$E$1903,A2562,'2022'!$K$1:$K$1903,"&lt;&gt;二年")+COUNTIFS('2023'!$C$1:$C$1765,A2562,'2023'!$F$1:$F$1765,"&lt;&gt;二年",'2023'!$G$1:$G$1765,"&lt;&gt;*调整*")+COUNTIFS('2024'!$C$1:$C$2041,A2562,'2024'!$F$1:$F$2041,"&lt;&gt;二年",'2024'!$G$1:$G$2041,"&lt;&gt;*调整*")+ROW()/100000,"")</f>
        <v/>
      </c>
    </row>
    <row r="2563" spans="1:3" ht="15" customHeight="1">
      <c r="A2563" t="str">
        <f>'2021'!E246</f>
        <v>印度尼西亚语</v>
      </c>
      <c r="B2563" t="b">
        <f>ISNUMBER('2021'!A246)</f>
        <v>1</v>
      </c>
      <c r="C2563">
        <f>IF(AND(B2563,MATCH(A2563,$A$1:$A$10073,0)=ROW()),COUNTIFS('2020'!$C$1:$C$2317,A2563,'2020'!$F$1:$F$2317,"&lt;&gt;二年")+COUNTIFS('2021'!$E$1:$E$2047,A2563,'2021'!$J$1:$J$2047,"&lt;&gt;二年")+COUNTIFS('2022'!$E$1:$E$1903,A2563,'2022'!$K$1:$K$1903,"&lt;&gt;二年")+COUNTIFS('2023'!$C$1:$C$1765,A2563,'2023'!$F$1:$F$1765,"&lt;&gt;二年",'2023'!$G$1:$G$1765,"&lt;&gt;*调整*")+COUNTIFS('2024'!$C$1:$C$2041,A2563,'2024'!$F$1:$F$2041,"&lt;&gt;二年",'2024'!$G$1:$G$2041,"&lt;&gt;*调整*")+ROW()/100000,"")</f>
        <v>3.02563</v>
      </c>
    </row>
    <row r="2564" spans="1:3" ht="15" customHeight="1">
      <c r="A2564" t="str">
        <f>'2021'!E247</f>
        <v>泰语</v>
      </c>
      <c r="B2564" t="b">
        <f>ISNUMBER('2021'!A247)</f>
        <v>1</v>
      </c>
      <c r="C2564">
        <f>IF(AND(B2564,MATCH(A2564,$A$1:$A$10073,0)=ROW()),COUNTIFS('2020'!$C$1:$C$2317,A2564,'2020'!$F$1:$F$2317,"&lt;&gt;二年")+COUNTIFS('2021'!$E$1:$E$2047,A2564,'2021'!$J$1:$J$2047,"&lt;&gt;二年")+COUNTIFS('2022'!$E$1:$E$1903,A2564,'2022'!$K$1:$K$1903,"&lt;&gt;二年")+COUNTIFS('2023'!$C$1:$C$1765,A2564,'2023'!$F$1:$F$1765,"&lt;&gt;二年",'2023'!$G$1:$G$1765,"&lt;&gt;*调整*")+COUNTIFS('2024'!$C$1:$C$2041,A2564,'2024'!$F$1:$F$2041,"&lt;&gt;二年",'2024'!$G$1:$G$2041,"&lt;&gt;*调整*")+ROW()/100000,"")</f>
        <v>3.0256400000000001</v>
      </c>
    </row>
    <row r="2565" spans="1:3" ht="15" customHeight="1">
      <c r="A2565" t="str">
        <f>'2021'!E248</f>
        <v>越南语</v>
      </c>
      <c r="B2565" t="b">
        <f>ISNUMBER('2021'!A248)</f>
        <v>1</v>
      </c>
      <c r="C2565" t="str">
        <f>IF(AND(B2565,MATCH(A2565,$A$1:$A$10073,0)=ROW()),COUNTIFS('2020'!$C$1:$C$2317,A2565,'2020'!$F$1:$F$2317,"&lt;&gt;二年")+COUNTIFS('2021'!$E$1:$E$2047,A2565,'2021'!$J$1:$J$2047,"&lt;&gt;二年")+COUNTIFS('2022'!$E$1:$E$1903,A2565,'2022'!$K$1:$K$1903,"&lt;&gt;二年")+COUNTIFS('2023'!$C$1:$C$1765,A2565,'2023'!$F$1:$F$1765,"&lt;&gt;二年",'2023'!$G$1:$G$1765,"&lt;&gt;*调整*")+COUNTIFS('2024'!$C$1:$C$2041,A2565,'2024'!$F$1:$F$2041,"&lt;&gt;二年",'2024'!$G$1:$G$2041,"&lt;&gt;*调整*")+ROW()/100000,"")</f>
        <v/>
      </c>
    </row>
    <row r="2566" spans="1:3" ht="15" customHeight="1">
      <c r="A2566" t="str">
        <f>'2021'!E249</f>
        <v>人工智能</v>
      </c>
      <c r="B2566" t="b">
        <f>ISNUMBER('2021'!A249)</f>
        <v>1</v>
      </c>
      <c r="C2566" t="str">
        <f>IF(AND(B2566,MATCH(A2566,$A$1:$A$10073,0)=ROW()),COUNTIFS('2020'!$C$1:$C$2317,A2566,'2020'!$F$1:$F$2317,"&lt;&gt;二年")+COUNTIFS('2021'!$E$1:$E$2047,A2566,'2021'!$J$1:$J$2047,"&lt;&gt;二年")+COUNTIFS('2022'!$E$1:$E$1903,A2566,'2022'!$K$1:$K$1903,"&lt;&gt;二年")+COUNTIFS('2023'!$C$1:$C$1765,A2566,'2023'!$F$1:$F$1765,"&lt;&gt;二年",'2023'!$G$1:$G$1765,"&lt;&gt;*调整*")+COUNTIFS('2024'!$C$1:$C$2041,A2566,'2024'!$F$1:$F$2041,"&lt;&gt;二年",'2024'!$G$1:$G$2041,"&lt;&gt;*调整*")+ROW()/100000,"")</f>
        <v/>
      </c>
    </row>
    <row r="2567" spans="1:3" ht="15" customHeight="1">
      <c r="A2567" t="str">
        <f>'2021'!E250</f>
        <v>劳动经济学</v>
      </c>
      <c r="B2567" t="b">
        <f>ISNUMBER('2021'!A250)</f>
        <v>1</v>
      </c>
      <c r="C2567">
        <f>IF(AND(B2567,MATCH(A2567,$A$1:$A$10073,0)=ROW()),COUNTIFS('2020'!$C$1:$C$2317,A2567,'2020'!$F$1:$F$2317,"&lt;&gt;二年")+COUNTIFS('2021'!$E$1:$E$2047,A2567,'2021'!$J$1:$J$2047,"&lt;&gt;二年")+COUNTIFS('2022'!$E$1:$E$1903,A2567,'2022'!$K$1:$K$1903,"&lt;&gt;二年")+COUNTIFS('2023'!$C$1:$C$1765,A2567,'2023'!$F$1:$F$1765,"&lt;&gt;二年",'2023'!$G$1:$G$1765,"&lt;&gt;*调整*")+COUNTIFS('2024'!$C$1:$C$2041,A2567,'2024'!$F$1:$F$2041,"&lt;&gt;二年",'2024'!$G$1:$G$2041,"&lt;&gt;*调整*")+ROW()/100000,"")</f>
        <v>1.0256700000000001</v>
      </c>
    </row>
    <row r="2568" spans="1:3" ht="15" customHeight="1">
      <c r="A2568" t="str">
        <f>'2021'!E251</f>
        <v>艺术管理</v>
      </c>
      <c r="B2568" t="b">
        <f>ISNUMBER('2021'!A251)</f>
        <v>1</v>
      </c>
      <c r="C2568" t="str">
        <f>IF(AND(B2568,MATCH(A2568,$A$1:$A$10073,0)=ROW()),COUNTIFS('2020'!$C$1:$C$2317,A2568,'2020'!$F$1:$F$2317,"&lt;&gt;二年")+COUNTIFS('2021'!$E$1:$E$2047,A2568,'2021'!$J$1:$J$2047,"&lt;&gt;二年")+COUNTIFS('2022'!$E$1:$E$1903,A2568,'2022'!$K$1:$K$1903,"&lt;&gt;二年")+COUNTIFS('2023'!$C$1:$C$1765,A2568,'2023'!$F$1:$F$1765,"&lt;&gt;二年",'2023'!$G$1:$G$1765,"&lt;&gt;*调整*")+COUNTIFS('2024'!$C$1:$C$2041,A2568,'2024'!$F$1:$F$2041,"&lt;&gt;二年",'2024'!$G$1:$G$2041,"&lt;&gt;*调整*")+ROW()/100000,"")</f>
        <v/>
      </c>
    </row>
    <row r="2569" spans="1:3" ht="15" customHeight="1">
      <c r="A2569" t="str">
        <f>'2021'!E252</f>
        <v>智能制造工程</v>
      </c>
      <c r="B2569" t="b">
        <f>ISNUMBER('2021'!A252)</f>
        <v>1</v>
      </c>
      <c r="C2569" t="str">
        <f>IF(AND(B2569,MATCH(A2569,$A$1:$A$10073,0)=ROW()),COUNTIFS('2020'!$C$1:$C$2317,A2569,'2020'!$F$1:$F$2317,"&lt;&gt;二年")+COUNTIFS('2021'!$E$1:$E$2047,A2569,'2021'!$J$1:$J$2047,"&lt;&gt;二年")+COUNTIFS('2022'!$E$1:$E$1903,A2569,'2022'!$K$1:$K$1903,"&lt;&gt;二年")+COUNTIFS('2023'!$C$1:$C$1765,A2569,'2023'!$F$1:$F$1765,"&lt;&gt;二年",'2023'!$G$1:$G$1765,"&lt;&gt;*调整*")+COUNTIFS('2024'!$C$1:$C$2041,A2569,'2024'!$F$1:$F$2041,"&lt;&gt;二年",'2024'!$G$1:$G$2041,"&lt;&gt;*调整*")+ROW()/100000,"")</f>
        <v/>
      </c>
    </row>
    <row r="2570" spans="1:3" ht="15" customHeight="1">
      <c r="A2570" t="str">
        <f>'2021'!E253</f>
        <v>戏剧影视美术设计</v>
      </c>
      <c r="B2570" t="b">
        <f>ISNUMBER('2021'!A253)</f>
        <v>1</v>
      </c>
      <c r="C2570" t="str">
        <f>IF(AND(B2570,MATCH(A2570,$A$1:$A$10073,0)=ROW()),COUNTIFS('2020'!$C$1:$C$2317,A2570,'2020'!$F$1:$F$2317,"&lt;&gt;二年")+COUNTIFS('2021'!$E$1:$E$2047,A2570,'2021'!$J$1:$J$2047,"&lt;&gt;二年")+COUNTIFS('2022'!$E$1:$E$1903,A2570,'2022'!$K$1:$K$1903,"&lt;&gt;二年")+COUNTIFS('2023'!$C$1:$C$1765,A2570,'2023'!$F$1:$F$1765,"&lt;&gt;二年",'2023'!$G$1:$G$1765,"&lt;&gt;*调整*")+COUNTIFS('2024'!$C$1:$C$2041,A2570,'2024'!$F$1:$F$2041,"&lt;&gt;二年",'2024'!$G$1:$G$2041,"&lt;&gt;*调整*")+ROW()/100000,"")</f>
        <v/>
      </c>
    </row>
    <row r="2571" spans="1:3" ht="15" customHeight="1">
      <c r="A2571" t="str">
        <f>'2021'!E254</f>
        <v>跨境电子商务</v>
      </c>
      <c r="B2571" t="b">
        <f>ISNUMBER('2021'!A254)</f>
        <v>1</v>
      </c>
      <c r="C2571" t="str">
        <f>IF(AND(B2571,MATCH(A2571,$A$1:$A$10073,0)=ROW()),COUNTIFS('2020'!$C$1:$C$2317,A2571,'2020'!$F$1:$F$2317,"&lt;&gt;二年")+COUNTIFS('2021'!$E$1:$E$2047,A2571,'2021'!$J$1:$J$2047,"&lt;&gt;二年")+COUNTIFS('2022'!$E$1:$E$1903,A2571,'2022'!$K$1:$K$1903,"&lt;&gt;二年")+COUNTIFS('2023'!$C$1:$C$1765,A2571,'2023'!$F$1:$F$1765,"&lt;&gt;二年",'2023'!$G$1:$G$1765,"&lt;&gt;*调整*")+COUNTIFS('2024'!$C$1:$C$2041,A2571,'2024'!$F$1:$F$2041,"&lt;&gt;二年",'2024'!$G$1:$G$2041,"&lt;&gt;*调整*")+ROW()/100000,"")</f>
        <v/>
      </c>
    </row>
    <row r="2572" spans="1:3" ht="15" customHeight="1">
      <c r="A2572" t="str">
        <f>'2021'!E255</f>
        <v>音乐教育</v>
      </c>
      <c r="B2572" t="b">
        <f>ISNUMBER('2021'!A255)</f>
        <v>1</v>
      </c>
      <c r="C2572" t="str">
        <f>IF(AND(B2572,MATCH(A2572,$A$1:$A$10073,0)=ROW()),COUNTIFS('2020'!$C$1:$C$2317,A2572,'2020'!$F$1:$F$2317,"&lt;&gt;二年")+COUNTIFS('2021'!$E$1:$E$2047,A2572,'2021'!$J$1:$J$2047,"&lt;&gt;二年")+COUNTIFS('2022'!$E$1:$E$1903,A2572,'2022'!$K$1:$K$1903,"&lt;&gt;二年")+COUNTIFS('2023'!$C$1:$C$1765,A2572,'2023'!$F$1:$F$1765,"&lt;&gt;二年",'2023'!$G$1:$G$1765,"&lt;&gt;*调整*")+COUNTIFS('2024'!$C$1:$C$2041,A2572,'2024'!$F$1:$F$2041,"&lt;&gt;二年",'2024'!$G$1:$G$2041,"&lt;&gt;*调整*")+ROW()/100000,"")</f>
        <v/>
      </c>
    </row>
    <row r="2573" spans="1:3" ht="15" customHeight="1">
      <c r="A2573" t="str">
        <f>'2021'!E256</f>
        <v>人工智能</v>
      </c>
      <c r="B2573" t="b">
        <f>ISNUMBER('2021'!A256)</f>
        <v>1</v>
      </c>
      <c r="C2573" t="str">
        <f>IF(AND(B2573,MATCH(A2573,$A$1:$A$10073,0)=ROW()),COUNTIFS('2020'!$C$1:$C$2317,A2573,'2020'!$F$1:$F$2317,"&lt;&gt;二年")+COUNTIFS('2021'!$E$1:$E$2047,A2573,'2021'!$J$1:$J$2047,"&lt;&gt;二年")+COUNTIFS('2022'!$E$1:$E$1903,A2573,'2022'!$K$1:$K$1903,"&lt;&gt;二年")+COUNTIFS('2023'!$C$1:$C$1765,A2573,'2023'!$F$1:$F$1765,"&lt;&gt;二年",'2023'!$G$1:$G$1765,"&lt;&gt;*调整*")+COUNTIFS('2024'!$C$1:$C$2041,A2573,'2024'!$F$1:$F$2041,"&lt;&gt;二年",'2024'!$G$1:$G$2041,"&lt;&gt;*调整*")+ROW()/100000,"")</f>
        <v/>
      </c>
    </row>
    <row r="2574" spans="1:3" ht="15" customHeight="1">
      <c r="A2574" t="str">
        <f>'2021'!E257</f>
        <v>汉语言文学</v>
      </c>
      <c r="B2574" t="b">
        <f>ISNUMBER('2021'!A257)</f>
        <v>1</v>
      </c>
      <c r="C2574" t="str">
        <f>IF(AND(B2574,MATCH(A2574,$A$1:$A$10073,0)=ROW()),COUNTIFS('2020'!$C$1:$C$2317,A2574,'2020'!$F$1:$F$2317,"&lt;&gt;二年")+COUNTIFS('2021'!$E$1:$E$2047,A2574,'2021'!$J$1:$J$2047,"&lt;&gt;二年")+COUNTIFS('2022'!$E$1:$E$1903,A2574,'2022'!$K$1:$K$1903,"&lt;&gt;二年")+COUNTIFS('2023'!$C$1:$C$1765,A2574,'2023'!$F$1:$F$1765,"&lt;&gt;二年",'2023'!$G$1:$G$1765,"&lt;&gt;*调整*")+COUNTIFS('2024'!$C$1:$C$2041,A2574,'2024'!$F$1:$F$2041,"&lt;&gt;二年",'2024'!$G$1:$G$2041,"&lt;&gt;*调整*")+ROW()/100000,"")</f>
        <v/>
      </c>
    </row>
    <row r="2575" spans="1:3" ht="15" customHeight="1">
      <c r="A2575" t="str">
        <f>'2021'!E258</f>
        <v>时尚传播</v>
      </c>
      <c r="B2575" t="b">
        <f>ISNUMBER('2021'!A258)</f>
        <v>1</v>
      </c>
      <c r="C2575" t="str">
        <f>IF(AND(B2575,MATCH(A2575,$A$1:$A$10073,0)=ROW()),COUNTIFS('2020'!$C$1:$C$2317,A2575,'2020'!$F$1:$F$2317,"&lt;&gt;二年")+COUNTIFS('2021'!$E$1:$E$2047,A2575,'2021'!$J$1:$J$2047,"&lt;&gt;二年")+COUNTIFS('2022'!$E$1:$E$1903,A2575,'2022'!$K$1:$K$1903,"&lt;&gt;二年")+COUNTIFS('2023'!$C$1:$C$1765,A2575,'2023'!$F$1:$F$1765,"&lt;&gt;二年",'2023'!$G$1:$G$1765,"&lt;&gt;*调整*")+COUNTIFS('2024'!$C$1:$C$2041,A2575,'2024'!$F$1:$F$2041,"&lt;&gt;二年",'2024'!$G$1:$G$2041,"&lt;&gt;*调整*")+ROW()/100000,"")</f>
        <v/>
      </c>
    </row>
    <row r="2576" spans="1:3" ht="15" customHeight="1">
      <c r="A2576" t="str">
        <f>'2021'!E259</f>
        <v>人工智能</v>
      </c>
      <c r="B2576" t="b">
        <f>ISNUMBER('2021'!A259)</f>
        <v>1</v>
      </c>
      <c r="C2576" t="str">
        <f>IF(AND(B2576,MATCH(A2576,$A$1:$A$10073,0)=ROW()),COUNTIFS('2020'!$C$1:$C$2317,A2576,'2020'!$F$1:$F$2317,"&lt;&gt;二年")+COUNTIFS('2021'!$E$1:$E$2047,A2576,'2021'!$J$1:$J$2047,"&lt;&gt;二年")+COUNTIFS('2022'!$E$1:$E$1903,A2576,'2022'!$K$1:$K$1903,"&lt;&gt;二年")+COUNTIFS('2023'!$C$1:$C$1765,A2576,'2023'!$F$1:$F$1765,"&lt;&gt;二年",'2023'!$G$1:$G$1765,"&lt;&gt;*调整*")+COUNTIFS('2024'!$C$1:$C$2041,A2576,'2024'!$F$1:$F$2041,"&lt;&gt;二年",'2024'!$G$1:$G$2041,"&lt;&gt;*调整*")+ROW()/100000,"")</f>
        <v/>
      </c>
    </row>
    <row r="2577" spans="1:3" ht="15" customHeight="1">
      <c r="A2577">
        <f>'2021'!E260</f>
        <v>0</v>
      </c>
      <c r="B2577" t="b">
        <f>ISNUMBER('2021'!A260)</f>
        <v>0</v>
      </c>
      <c r="C2577" t="str">
        <f>IF(AND(B2577,MATCH(A2577,$A$1:$A$10073,0)=ROW()),COUNTIFS('2020'!$C$1:$C$2317,A2577,'2020'!$F$1:$F$2317,"&lt;&gt;二年")+COUNTIFS('2021'!$E$1:$E$2047,A2577,'2021'!$J$1:$J$2047,"&lt;&gt;二年")+COUNTIFS('2022'!$E$1:$E$1903,A2577,'2022'!$K$1:$K$1903,"&lt;&gt;二年")+COUNTIFS('2023'!$C$1:$C$1765,A2577,'2023'!$F$1:$F$1765,"&lt;&gt;二年",'2023'!$G$1:$G$1765,"&lt;&gt;*调整*")+COUNTIFS('2024'!$C$1:$C$2041,A2577,'2024'!$F$1:$F$2041,"&lt;&gt;二年",'2024'!$G$1:$G$2041,"&lt;&gt;*调整*")+ROW()/100000,"")</f>
        <v/>
      </c>
    </row>
    <row r="2578" spans="1:3" ht="15" customHeight="1">
      <c r="A2578" t="str">
        <f>'2021'!E261</f>
        <v>微电子科学与工程</v>
      </c>
      <c r="B2578" t="b">
        <f>ISNUMBER('2021'!A261)</f>
        <v>1</v>
      </c>
      <c r="C2578" t="str">
        <f>IF(AND(B2578,MATCH(A2578,$A$1:$A$10073,0)=ROW()),COUNTIFS('2020'!$C$1:$C$2317,A2578,'2020'!$F$1:$F$2317,"&lt;&gt;二年")+COUNTIFS('2021'!$E$1:$E$2047,A2578,'2021'!$J$1:$J$2047,"&lt;&gt;二年")+COUNTIFS('2022'!$E$1:$E$1903,A2578,'2022'!$K$1:$K$1903,"&lt;&gt;二年")+COUNTIFS('2023'!$C$1:$C$1765,A2578,'2023'!$F$1:$F$1765,"&lt;&gt;二年",'2023'!$G$1:$G$1765,"&lt;&gt;*调整*")+COUNTIFS('2024'!$C$1:$C$2041,A2578,'2024'!$F$1:$F$2041,"&lt;&gt;二年",'2024'!$G$1:$G$2041,"&lt;&gt;*调整*")+ROW()/100000,"")</f>
        <v/>
      </c>
    </row>
    <row r="2579" spans="1:3" ht="15" customHeight="1">
      <c r="A2579" t="str">
        <f>'2021'!E262</f>
        <v>网络与新媒体</v>
      </c>
      <c r="B2579" t="b">
        <f>ISNUMBER('2021'!A262)</f>
        <v>1</v>
      </c>
      <c r="C2579" t="str">
        <f>IF(AND(B2579,MATCH(A2579,$A$1:$A$10073,0)=ROW()),COUNTIFS('2020'!$C$1:$C$2317,A2579,'2020'!$F$1:$F$2317,"&lt;&gt;二年")+COUNTIFS('2021'!$E$1:$E$2047,A2579,'2021'!$J$1:$J$2047,"&lt;&gt;二年")+COUNTIFS('2022'!$E$1:$E$1903,A2579,'2022'!$K$1:$K$1903,"&lt;&gt;二年")+COUNTIFS('2023'!$C$1:$C$1765,A2579,'2023'!$F$1:$F$1765,"&lt;&gt;二年",'2023'!$G$1:$G$1765,"&lt;&gt;*调整*")+COUNTIFS('2024'!$C$1:$C$2041,A2579,'2024'!$F$1:$F$2041,"&lt;&gt;二年",'2024'!$G$1:$G$2041,"&lt;&gt;*调整*")+ROW()/100000,"")</f>
        <v/>
      </c>
    </row>
    <row r="2580" spans="1:3" ht="15" customHeight="1">
      <c r="A2580" t="str">
        <f>'2021'!E263</f>
        <v>飞行器制造工程</v>
      </c>
      <c r="B2580" t="b">
        <f>ISNUMBER('2021'!A263)</f>
        <v>1</v>
      </c>
      <c r="C2580" t="str">
        <f>IF(AND(B2580,MATCH(A2580,$A$1:$A$10073,0)=ROW()),COUNTIFS('2020'!$C$1:$C$2317,A2580,'2020'!$F$1:$F$2317,"&lt;&gt;二年")+COUNTIFS('2021'!$E$1:$E$2047,A2580,'2021'!$J$1:$J$2047,"&lt;&gt;二年")+COUNTIFS('2022'!$E$1:$E$1903,A2580,'2022'!$K$1:$K$1903,"&lt;&gt;二年")+COUNTIFS('2023'!$C$1:$C$1765,A2580,'2023'!$F$1:$F$1765,"&lt;&gt;二年",'2023'!$G$1:$G$1765,"&lt;&gt;*调整*")+COUNTIFS('2024'!$C$1:$C$2041,A2580,'2024'!$F$1:$F$2041,"&lt;&gt;二年",'2024'!$G$1:$G$2041,"&lt;&gt;*调整*")+ROW()/100000,"")</f>
        <v/>
      </c>
    </row>
    <row r="2581" spans="1:3" ht="15" customHeight="1">
      <c r="A2581" t="str">
        <f>'2021'!E264</f>
        <v>化学生物学</v>
      </c>
      <c r="B2581" t="b">
        <f>ISNUMBER('2021'!A264)</f>
        <v>1</v>
      </c>
      <c r="C2581" t="str">
        <f>IF(AND(B2581,MATCH(A2581,$A$1:$A$10073,0)=ROW()),COUNTIFS('2020'!$C$1:$C$2317,A2581,'2020'!$F$1:$F$2317,"&lt;&gt;二年")+COUNTIFS('2021'!$E$1:$E$2047,A2581,'2021'!$J$1:$J$2047,"&lt;&gt;二年")+COUNTIFS('2022'!$E$1:$E$1903,A2581,'2022'!$K$1:$K$1903,"&lt;&gt;二年")+COUNTIFS('2023'!$C$1:$C$1765,A2581,'2023'!$F$1:$F$1765,"&lt;&gt;二年",'2023'!$G$1:$G$1765,"&lt;&gt;*调整*")+COUNTIFS('2024'!$C$1:$C$2041,A2581,'2024'!$F$1:$F$2041,"&lt;&gt;二年",'2024'!$G$1:$G$2041,"&lt;&gt;*调整*")+ROW()/100000,"")</f>
        <v/>
      </c>
    </row>
    <row r="2582" spans="1:3" ht="15" customHeight="1">
      <c r="A2582" t="str">
        <f>'2021'!E265</f>
        <v>生物制药</v>
      </c>
      <c r="B2582" t="b">
        <f>ISNUMBER('2021'!A265)</f>
        <v>1</v>
      </c>
      <c r="C2582" t="str">
        <f>IF(AND(B2582,MATCH(A2582,$A$1:$A$10073,0)=ROW()),COUNTIFS('2020'!$C$1:$C$2317,A2582,'2020'!$F$1:$F$2317,"&lt;&gt;二年")+COUNTIFS('2021'!$E$1:$E$2047,A2582,'2021'!$J$1:$J$2047,"&lt;&gt;二年")+COUNTIFS('2022'!$E$1:$E$1903,A2582,'2022'!$K$1:$K$1903,"&lt;&gt;二年")+COUNTIFS('2023'!$C$1:$C$1765,A2582,'2023'!$F$1:$F$1765,"&lt;&gt;二年",'2023'!$G$1:$G$1765,"&lt;&gt;*调整*")+COUNTIFS('2024'!$C$1:$C$2041,A2582,'2024'!$F$1:$F$2041,"&lt;&gt;二年",'2024'!$G$1:$G$2041,"&lt;&gt;*调整*")+ROW()/100000,"")</f>
        <v/>
      </c>
    </row>
    <row r="2583" spans="1:3" ht="15" customHeight="1">
      <c r="A2583" t="str">
        <f>'2021'!E266</f>
        <v>应用统计学</v>
      </c>
      <c r="B2583" t="b">
        <f>ISNUMBER('2021'!A266)</f>
        <v>1</v>
      </c>
      <c r="C2583" t="str">
        <f>IF(AND(B2583,MATCH(A2583,$A$1:$A$10073,0)=ROW()),COUNTIFS('2020'!$C$1:$C$2317,A2583,'2020'!$F$1:$F$2317,"&lt;&gt;二年")+COUNTIFS('2021'!$E$1:$E$2047,A2583,'2021'!$J$1:$J$2047,"&lt;&gt;二年")+COUNTIFS('2022'!$E$1:$E$1903,A2583,'2022'!$K$1:$K$1903,"&lt;&gt;二年")+COUNTIFS('2023'!$C$1:$C$1765,A2583,'2023'!$F$1:$F$1765,"&lt;&gt;二年",'2023'!$G$1:$G$1765,"&lt;&gt;*调整*")+COUNTIFS('2024'!$C$1:$C$2041,A2583,'2024'!$F$1:$F$2041,"&lt;&gt;二年",'2024'!$G$1:$G$2041,"&lt;&gt;*调整*")+ROW()/100000,"")</f>
        <v/>
      </c>
    </row>
    <row r="2584" spans="1:3" ht="15" customHeight="1">
      <c r="A2584" t="str">
        <f>'2021'!E267</f>
        <v>中国画</v>
      </c>
      <c r="B2584" t="b">
        <f>ISNUMBER('2021'!A267)</f>
        <v>1</v>
      </c>
      <c r="C2584" t="str">
        <f>IF(AND(B2584,MATCH(A2584,$A$1:$A$10073,0)=ROW()),COUNTIFS('2020'!$C$1:$C$2317,A2584,'2020'!$F$1:$F$2317,"&lt;&gt;二年")+COUNTIFS('2021'!$E$1:$E$2047,A2584,'2021'!$J$1:$J$2047,"&lt;&gt;二年")+COUNTIFS('2022'!$E$1:$E$1903,A2584,'2022'!$K$1:$K$1903,"&lt;&gt;二年")+COUNTIFS('2023'!$C$1:$C$1765,A2584,'2023'!$F$1:$F$1765,"&lt;&gt;二年",'2023'!$G$1:$G$1765,"&lt;&gt;*调整*")+COUNTIFS('2024'!$C$1:$C$2041,A2584,'2024'!$F$1:$F$2041,"&lt;&gt;二年",'2024'!$G$1:$G$2041,"&lt;&gt;*调整*")+ROW()/100000,"")</f>
        <v/>
      </c>
    </row>
    <row r="2585" spans="1:3" ht="15" customHeight="1">
      <c r="A2585" t="str">
        <f>'2021'!E268</f>
        <v>音乐教育</v>
      </c>
      <c r="B2585" t="b">
        <f>ISNUMBER('2021'!A268)</f>
        <v>1</v>
      </c>
      <c r="C2585" t="str">
        <f>IF(AND(B2585,MATCH(A2585,$A$1:$A$10073,0)=ROW()),COUNTIFS('2020'!$C$1:$C$2317,A2585,'2020'!$F$1:$F$2317,"&lt;&gt;二年")+COUNTIFS('2021'!$E$1:$E$2047,A2585,'2021'!$J$1:$J$2047,"&lt;&gt;二年")+COUNTIFS('2022'!$E$1:$E$1903,A2585,'2022'!$K$1:$K$1903,"&lt;&gt;二年")+COUNTIFS('2023'!$C$1:$C$1765,A2585,'2023'!$F$1:$F$1765,"&lt;&gt;二年",'2023'!$G$1:$G$1765,"&lt;&gt;*调整*")+COUNTIFS('2024'!$C$1:$C$2041,A2585,'2024'!$F$1:$F$2041,"&lt;&gt;二年",'2024'!$G$1:$G$2041,"&lt;&gt;*调整*")+ROW()/100000,"")</f>
        <v/>
      </c>
    </row>
    <row r="2586" spans="1:3" ht="15" customHeight="1">
      <c r="A2586" t="str">
        <f>'2021'!E269</f>
        <v>大数据管理与应用</v>
      </c>
      <c r="B2586" t="b">
        <f>ISNUMBER('2021'!A269)</f>
        <v>1</v>
      </c>
      <c r="C2586" t="str">
        <f>IF(AND(B2586,MATCH(A2586,$A$1:$A$10073,0)=ROW()),COUNTIFS('2020'!$C$1:$C$2317,A2586,'2020'!$F$1:$F$2317,"&lt;&gt;二年")+COUNTIFS('2021'!$E$1:$E$2047,A2586,'2021'!$J$1:$J$2047,"&lt;&gt;二年")+COUNTIFS('2022'!$E$1:$E$1903,A2586,'2022'!$K$1:$K$1903,"&lt;&gt;二年")+COUNTIFS('2023'!$C$1:$C$1765,A2586,'2023'!$F$1:$F$1765,"&lt;&gt;二年",'2023'!$G$1:$G$1765,"&lt;&gt;*调整*")+COUNTIFS('2024'!$C$1:$C$2041,A2586,'2024'!$F$1:$F$2041,"&lt;&gt;二年",'2024'!$G$1:$G$2041,"&lt;&gt;*调整*")+ROW()/100000,"")</f>
        <v/>
      </c>
    </row>
    <row r="2587" spans="1:3" ht="15" customHeight="1">
      <c r="A2587" t="str">
        <f>'2021'!E270</f>
        <v>新能源科学与工程</v>
      </c>
      <c r="B2587" t="b">
        <f>ISNUMBER('2021'!A270)</f>
        <v>1</v>
      </c>
      <c r="C2587" t="str">
        <f>IF(AND(B2587,MATCH(A2587,$A$1:$A$10073,0)=ROW()),COUNTIFS('2020'!$C$1:$C$2317,A2587,'2020'!$F$1:$F$2317,"&lt;&gt;二年")+COUNTIFS('2021'!$E$1:$E$2047,A2587,'2021'!$J$1:$J$2047,"&lt;&gt;二年")+COUNTIFS('2022'!$E$1:$E$1903,A2587,'2022'!$K$1:$K$1903,"&lt;&gt;二年")+COUNTIFS('2023'!$C$1:$C$1765,A2587,'2023'!$F$1:$F$1765,"&lt;&gt;二年",'2023'!$G$1:$G$1765,"&lt;&gt;*调整*")+COUNTIFS('2024'!$C$1:$C$2041,A2587,'2024'!$F$1:$F$2041,"&lt;&gt;二年",'2024'!$G$1:$G$2041,"&lt;&gt;*调整*")+ROW()/100000,"")</f>
        <v/>
      </c>
    </row>
    <row r="2588" spans="1:3" ht="15" customHeight="1">
      <c r="A2588" t="str">
        <f>'2021'!E271</f>
        <v>广告学</v>
      </c>
      <c r="B2588" t="b">
        <f>ISNUMBER('2021'!A271)</f>
        <v>1</v>
      </c>
      <c r="C2588" t="str">
        <f>IF(AND(B2588,MATCH(A2588,$A$1:$A$10073,0)=ROW()),COUNTIFS('2020'!$C$1:$C$2317,A2588,'2020'!$F$1:$F$2317,"&lt;&gt;二年")+COUNTIFS('2021'!$E$1:$E$2047,A2588,'2021'!$J$1:$J$2047,"&lt;&gt;二年")+COUNTIFS('2022'!$E$1:$E$1903,A2588,'2022'!$K$1:$K$1903,"&lt;&gt;二年")+COUNTIFS('2023'!$C$1:$C$1765,A2588,'2023'!$F$1:$F$1765,"&lt;&gt;二年",'2023'!$G$1:$G$1765,"&lt;&gt;*调整*")+COUNTIFS('2024'!$C$1:$C$2041,A2588,'2024'!$F$1:$F$2041,"&lt;&gt;二年",'2024'!$G$1:$G$2041,"&lt;&gt;*调整*")+ROW()/100000,"")</f>
        <v/>
      </c>
    </row>
    <row r="2589" spans="1:3" ht="15" customHeight="1">
      <c r="A2589" t="str">
        <f>'2021'!E272</f>
        <v>舞蹈编导</v>
      </c>
      <c r="B2589" t="b">
        <f>ISNUMBER('2021'!A272)</f>
        <v>1</v>
      </c>
      <c r="C2589" t="str">
        <f>IF(AND(B2589,MATCH(A2589,$A$1:$A$10073,0)=ROW()),COUNTIFS('2020'!$C$1:$C$2317,A2589,'2020'!$F$1:$F$2317,"&lt;&gt;二年")+COUNTIFS('2021'!$E$1:$E$2047,A2589,'2021'!$J$1:$J$2047,"&lt;&gt;二年")+COUNTIFS('2022'!$E$1:$E$1903,A2589,'2022'!$K$1:$K$1903,"&lt;&gt;二年")+COUNTIFS('2023'!$C$1:$C$1765,A2589,'2023'!$F$1:$F$1765,"&lt;&gt;二年",'2023'!$G$1:$G$1765,"&lt;&gt;*调整*")+COUNTIFS('2024'!$C$1:$C$2041,A2589,'2024'!$F$1:$F$2041,"&lt;&gt;二年",'2024'!$G$1:$G$2041,"&lt;&gt;*调整*")+ROW()/100000,"")</f>
        <v/>
      </c>
    </row>
    <row r="2590" spans="1:3" ht="15" customHeight="1">
      <c r="A2590" t="str">
        <f>'2021'!E273</f>
        <v>数字媒体艺术</v>
      </c>
      <c r="B2590" t="b">
        <f>ISNUMBER('2021'!A273)</f>
        <v>1</v>
      </c>
      <c r="C2590" t="str">
        <f>IF(AND(B2590,MATCH(A2590,$A$1:$A$10073,0)=ROW()),COUNTIFS('2020'!$C$1:$C$2317,A2590,'2020'!$F$1:$F$2317,"&lt;&gt;二年")+COUNTIFS('2021'!$E$1:$E$2047,A2590,'2021'!$J$1:$J$2047,"&lt;&gt;二年")+COUNTIFS('2022'!$E$1:$E$1903,A2590,'2022'!$K$1:$K$1903,"&lt;&gt;二年")+COUNTIFS('2023'!$C$1:$C$1765,A2590,'2023'!$F$1:$F$1765,"&lt;&gt;二年",'2023'!$G$1:$G$1765,"&lt;&gt;*调整*")+COUNTIFS('2024'!$C$1:$C$2041,A2590,'2024'!$F$1:$F$2041,"&lt;&gt;二年",'2024'!$G$1:$G$2041,"&lt;&gt;*调整*")+ROW()/100000,"")</f>
        <v/>
      </c>
    </row>
    <row r="2591" spans="1:3" ht="15" customHeight="1">
      <c r="A2591" t="str">
        <f>'2021'!E274</f>
        <v>智能制造工程</v>
      </c>
      <c r="B2591" t="b">
        <f>ISNUMBER('2021'!A274)</f>
        <v>1</v>
      </c>
      <c r="C2591" t="str">
        <f>IF(AND(B2591,MATCH(A2591,$A$1:$A$10073,0)=ROW()),COUNTIFS('2020'!$C$1:$C$2317,A2591,'2020'!$F$1:$F$2317,"&lt;&gt;二年")+COUNTIFS('2021'!$E$1:$E$2047,A2591,'2021'!$J$1:$J$2047,"&lt;&gt;二年")+COUNTIFS('2022'!$E$1:$E$1903,A2591,'2022'!$K$1:$K$1903,"&lt;&gt;二年")+COUNTIFS('2023'!$C$1:$C$1765,A2591,'2023'!$F$1:$F$1765,"&lt;&gt;二年",'2023'!$G$1:$G$1765,"&lt;&gt;*调整*")+COUNTIFS('2024'!$C$1:$C$2041,A2591,'2024'!$F$1:$F$2041,"&lt;&gt;二年",'2024'!$G$1:$G$2041,"&lt;&gt;*调整*")+ROW()/100000,"")</f>
        <v/>
      </c>
    </row>
    <row r="2592" spans="1:3" ht="15" customHeight="1">
      <c r="A2592" t="str">
        <f>'2021'!E275</f>
        <v>人工智能</v>
      </c>
      <c r="B2592" t="b">
        <f>ISNUMBER('2021'!A275)</f>
        <v>1</v>
      </c>
      <c r="C2592" t="str">
        <f>IF(AND(B2592,MATCH(A2592,$A$1:$A$10073,0)=ROW()),COUNTIFS('2020'!$C$1:$C$2317,A2592,'2020'!$F$1:$F$2317,"&lt;&gt;二年")+COUNTIFS('2021'!$E$1:$E$2047,A2592,'2021'!$J$1:$J$2047,"&lt;&gt;二年")+COUNTIFS('2022'!$E$1:$E$1903,A2592,'2022'!$K$1:$K$1903,"&lt;&gt;二年")+COUNTIFS('2023'!$C$1:$C$1765,A2592,'2023'!$F$1:$F$1765,"&lt;&gt;二年",'2023'!$G$1:$G$1765,"&lt;&gt;*调整*")+COUNTIFS('2024'!$C$1:$C$2041,A2592,'2024'!$F$1:$F$2041,"&lt;&gt;二年",'2024'!$G$1:$G$2041,"&lt;&gt;*调整*")+ROW()/100000,"")</f>
        <v/>
      </c>
    </row>
    <row r="2593" spans="1:3" ht="15" customHeight="1">
      <c r="A2593" t="str">
        <f>'2021'!E276</f>
        <v>制药工程</v>
      </c>
      <c r="B2593" t="b">
        <f>ISNUMBER('2021'!A276)</f>
        <v>1</v>
      </c>
      <c r="C2593" t="str">
        <f>IF(AND(B2593,MATCH(A2593,$A$1:$A$10073,0)=ROW()),COUNTIFS('2020'!$C$1:$C$2317,A2593,'2020'!$F$1:$F$2317,"&lt;&gt;二年")+COUNTIFS('2021'!$E$1:$E$2047,A2593,'2021'!$J$1:$J$2047,"&lt;&gt;二年")+COUNTIFS('2022'!$E$1:$E$1903,A2593,'2022'!$K$1:$K$1903,"&lt;&gt;二年")+COUNTIFS('2023'!$C$1:$C$1765,A2593,'2023'!$F$1:$F$1765,"&lt;&gt;二年",'2023'!$G$1:$G$1765,"&lt;&gt;*调整*")+COUNTIFS('2024'!$C$1:$C$2041,A2593,'2024'!$F$1:$F$2041,"&lt;&gt;二年",'2024'!$G$1:$G$2041,"&lt;&gt;*调整*")+ROW()/100000,"")</f>
        <v/>
      </c>
    </row>
    <row r="2594" spans="1:3" ht="15" customHeight="1">
      <c r="A2594" t="str">
        <f>'2021'!E277</f>
        <v>智能制造工程</v>
      </c>
      <c r="B2594" t="b">
        <f>ISNUMBER('2021'!A277)</f>
        <v>1</v>
      </c>
      <c r="C2594" t="str">
        <f>IF(AND(B2594,MATCH(A2594,$A$1:$A$10073,0)=ROW()),COUNTIFS('2020'!$C$1:$C$2317,A2594,'2020'!$F$1:$F$2317,"&lt;&gt;二年")+COUNTIFS('2021'!$E$1:$E$2047,A2594,'2021'!$J$1:$J$2047,"&lt;&gt;二年")+COUNTIFS('2022'!$E$1:$E$1903,A2594,'2022'!$K$1:$K$1903,"&lt;&gt;二年")+COUNTIFS('2023'!$C$1:$C$1765,A2594,'2023'!$F$1:$F$1765,"&lt;&gt;二年",'2023'!$G$1:$G$1765,"&lt;&gt;*调整*")+COUNTIFS('2024'!$C$1:$C$2041,A2594,'2024'!$F$1:$F$2041,"&lt;&gt;二年",'2024'!$G$1:$G$2041,"&lt;&gt;*调整*")+ROW()/100000,"")</f>
        <v/>
      </c>
    </row>
    <row r="2595" spans="1:3" ht="15" customHeight="1">
      <c r="A2595" t="str">
        <f>'2021'!E278</f>
        <v>智能交互设计</v>
      </c>
      <c r="B2595" t="b">
        <f>ISNUMBER('2021'!A278)</f>
        <v>1</v>
      </c>
      <c r="C2595" t="str">
        <f>IF(AND(B2595,MATCH(A2595,$A$1:$A$10073,0)=ROW()),COUNTIFS('2020'!$C$1:$C$2317,A2595,'2020'!$F$1:$F$2317,"&lt;&gt;二年")+COUNTIFS('2021'!$E$1:$E$2047,A2595,'2021'!$J$1:$J$2047,"&lt;&gt;二年")+COUNTIFS('2022'!$E$1:$E$1903,A2595,'2022'!$K$1:$K$1903,"&lt;&gt;二年")+COUNTIFS('2023'!$C$1:$C$1765,A2595,'2023'!$F$1:$F$1765,"&lt;&gt;二年",'2023'!$G$1:$G$1765,"&lt;&gt;*调整*")+COUNTIFS('2024'!$C$1:$C$2041,A2595,'2024'!$F$1:$F$2041,"&lt;&gt;二年",'2024'!$G$1:$G$2041,"&lt;&gt;*调整*")+ROW()/100000,"")</f>
        <v/>
      </c>
    </row>
    <row r="2596" spans="1:3" ht="15" customHeight="1">
      <c r="A2596" t="str">
        <f>'2021'!E279</f>
        <v>人工智能</v>
      </c>
      <c r="B2596" t="b">
        <f>ISNUMBER('2021'!A279)</f>
        <v>1</v>
      </c>
      <c r="C2596" t="str">
        <f>IF(AND(B2596,MATCH(A2596,$A$1:$A$10073,0)=ROW()),COUNTIFS('2020'!$C$1:$C$2317,A2596,'2020'!$F$1:$F$2317,"&lt;&gt;二年")+COUNTIFS('2021'!$E$1:$E$2047,A2596,'2021'!$J$1:$J$2047,"&lt;&gt;二年")+COUNTIFS('2022'!$E$1:$E$1903,A2596,'2022'!$K$1:$K$1903,"&lt;&gt;二年")+COUNTIFS('2023'!$C$1:$C$1765,A2596,'2023'!$F$1:$F$1765,"&lt;&gt;二年",'2023'!$G$1:$G$1765,"&lt;&gt;*调整*")+COUNTIFS('2024'!$C$1:$C$2041,A2596,'2024'!$F$1:$F$2041,"&lt;&gt;二年",'2024'!$G$1:$G$2041,"&lt;&gt;*调整*")+ROW()/100000,"")</f>
        <v/>
      </c>
    </row>
    <row r="2597" spans="1:3" ht="15" customHeight="1">
      <c r="A2597" t="str">
        <f>'2021'!E280</f>
        <v>数据科学与大数据技术</v>
      </c>
      <c r="B2597" t="b">
        <f>ISNUMBER('2021'!A280)</f>
        <v>1</v>
      </c>
      <c r="C2597" t="str">
        <f>IF(AND(B2597,MATCH(A2597,$A$1:$A$10073,0)=ROW()),COUNTIFS('2020'!$C$1:$C$2317,A2597,'2020'!$F$1:$F$2317,"&lt;&gt;二年")+COUNTIFS('2021'!$E$1:$E$2047,A2597,'2021'!$J$1:$J$2047,"&lt;&gt;二年")+COUNTIFS('2022'!$E$1:$E$1903,A2597,'2022'!$K$1:$K$1903,"&lt;&gt;二年")+COUNTIFS('2023'!$C$1:$C$1765,A2597,'2023'!$F$1:$F$1765,"&lt;&gt;二年",'2023'!$G$1:$G$1765,"&lt;&gt;*调整*")+COUNTIFS('2024'!$C$1:$C$2041,A2597,'2024'!$F$1:$F$2041,"&lt;&gt;二年",'2024'!$G$1:$G$2041,"&lt;&gt;*调整*")+ROW()/100000,"")</f>
        <v/>
      </c>
    </row>
    <row r="2598" spans="1:3" ht="15" customHeight="1">
      <c r="A2598">
        <f>'2021'!E281</f>
        <v>0</v>
      </c>
      <c r="B2598" t="b">
        <f>ISNUMBER('2021'!A281)</f>
        <v>0</v>
      </c>
      <c r="C2598" t="str">
        <f>IF(AND(B2598,MATCH(A2598,$A$1:$A$10073,0)=ROW()),COUNTIFS('2020'!$C$1:$C$2317,A2598,'2020'!$F$1:$F$2317,"&lt;&gt;二年")+COUNTIFS('2021'!$E$1:$E$2047,A2598,'2021'!$J$1:$J$2047,"&lt;&gt;二年")+COUNTIFS('2022'!$E$1:$E$1903,A2598,'2022'!$K$1:$K$1903,"&lt;&gt;二年")+COUNTIFS('2023'!$C$1:$C$1765,A2598,'2023'!$F$1:$F$1765,"&lt;&gt;二年",'2023'!$G$1:$G$1765,"&lt;&gt;*调整*")+COUNTIFS('2024'!$C$1:$C$2041,A2598,'2024'!$F$1:$F$2041,"&lt;&gt;二年",'2024'!$G$1:$G$2041,"&lt;&gt;*调整*")+ROW()/100000,"")</f>
        <v/>
      </c>
    </row>
    <row r="2599" spans="1:3" ht="15" customHeight="1">
      <c r="A2599" t="str">
        <f>'2021'!E282</f>
        <v>大数据管理与应用</v>
      </c>
      <c r="B2599" t="b">
        <f>ISNUMBER('2021'!A282)</f>
        <v>1</v>
      </c>
      <c r="C2599" t="str">
        <f>IF(AND(B2599,MATCH(A2599,$A$1:$A$10073,0)=ROW()),COUNTIFS('2020'!$C$1:$C$2317,A2599,'2020'!$F$1:$F$2317,"&lt;&gt;二年")+COUNTIFS('2021'!$E$1:$E$2047,A2599,'2021'!$J$1:$J$2047,"&lt;&gt;二年")+COUNTIFS('2022'!$E$1:$E$1903,A2599,'2022'!$K$1:$K$1903,"&lt;&gt;二年")+COUNTIFS('2023'!$C$1:$C$1765,A2599,'2023'!$F$1:$F$1765,"&lt;&gt;二年",'2023'!$G$1:$G$1765,"&lt;&gt;*调整*")+COUNTIFS('2024'!$C$1:$C$2041,A2599,'2024'!$F$1:$F$2041,"&lt;&gt;二年",'2024'!$G$1:$G$2041,"&lt;&gt;*调整*")+ROW()/100000,"")</f>
        <v/>
      </c>
    </row>
    <row r="2600" spans="1:3" ht="15" customHeight="1">
      <c r="A2600" t="str">
        <f>'2021'!E283</f>
        <v>集成电路设计与集成系统</v>
      </c>
      <c r="B2600" t="b">
        <f>ISNUMBER('2021'!A283)</f>
        <v>1</v>
      </c>
      <c r="C2600" t="str">
        <f>IF(AND(B2600,MATCH(A2600,$A$1:$A$10073,0)=ROW()),COUNTIFS('2020'!$C$1:$C$2317,A2600,'2020'!$F$1:$F$2317,"&lt;&gt;二年")+COUNTIFS('2021'!$E$1:$E$2047,A2600,'2021'!$J$1:$J$2047,"&lt;&gt;二年")+COUNTIFS('2022'!$E$1:$E$1903,A2600,'2022'!$K$1:$K$1903,"&lt;&gt;二年")+COUNTIFS('2023'!$C$1:$C$1765,A2600,'2023'!$F$1:$F$1765,"&lt;&gt;二年",'2023'!$G$1:$G$1765,"&lt;&gt;*调整*")+COUNTIFS('2024'!$C$1:$C$2041,A2600,'2024'!$F$1:$F$2041,"&lt;&gt;二年",'2024'!$G$1:$G$2041,"&lt;&gt;*调整*")+ROW()/100000,"")</f>
        <v/>
      </c>
    </row>
    <row r="2601" spans="1:3" ht="15" customHeight="1">
      <c r="A2601" t="str">
        <f>'2021'!E284</f>
        <v>人工智能</v>
      </c>
      <c r="B2601" t="b">
        <f>ISNUMBER('2021'!A284)</f>
        <v>1</v>
      </c>
      <c r="C2601" t="str">
        <f>IF(AND(B2601,MATCH(A2601,$A$1:$A$10073,0)=ROW()),COUNTIFS('2020'!$C$1:$C$2317,A2601,'2020'!$F$1:$F$2317,"&lt;&gt;二年")+COUNTIFS('2021'!$E$1:$E$2047,A2601,'2021'!$J$1:$J$2047,"&lt;&gt;二年")+COUNTIFS('2022'!$E$1:$E$1903,A2601,'2022'!$K$1:$K$1903,"&lt;&gt;二年")+COUNTIFS('2023'!$C$1:$C$1765,A2601,'2023'!$F$1:$F$1765,"&lt;&gt;二年",'2023'!$G$1:$G$1765,"&lt;&gt;*调整*")+COUNTIFS('2024'!$C$1:$C$2041,A2601,'2024'!$F$1:$F$2041,"&lt;&gt;二年",'2024'!$G$1:$G$2041,"&lt;&gt;*调整*")+ROW()/100000,"")</f>
        <v/>
      </c>
    </row>
    <row r="2602" spans="1:3" ht="15" customHeight="1">
      <c r="A2602" t="str">
        <f>'2021'!E285</f>
        <v>增材制造工程</v>
      </c>
      <c r="B2602" t="b">
        <f>ISNUMBER('2021'!A285)</f>
        <v>1</v>
      </c>
      <c r="C2602" t="str">
        <f>IF(AND(B2602,MATCH(A2602,$A$1:$A$10073,0)=ROW()),COUNTIFS('2020'!$C$1:$C$2317,A2602,'2020'!$F$1:$F$2317,"&lt;&gt;二年")+COUNTIFS('2021'!$E$1:$E$2047,A2602,'2021'!$J$1:$J$2047,"&lt;&gt;二年")+COUNTIFS('2022'!$E$1:$E$1903,A2602,'2022'!$K$1:$K$1903,"&lt;&gt;二年")+COUNTIFS('2023'!$C$1:$C$1765,A2602,'2023'!$F$1:$F$1765,"&lt;&gt;二年",'2023'!$G$1:$G$1765,"&lt;&gt;*调整*")+COUNTIFS('2024'!$C$1:$C$2041,A2602,'2024'!$F$1:$F$2041,"&lt;&gt;二年",'2024'!$G$1:$G$2041,"&lt;&gt;*调整*")+ROW()/100000,"")</f>
        <v/>
      </c>
    </row>
    <row r="2603" spans="1:3" ht="15" customHeight="1">
      <c r="A2603" t="str">
        <f>'2021'!E286</f>
        <v>人工智能</v>
      </c>
      <c r="B2603" t="b">
        <f>ISNUMBER('2021'!A286)</f>
        <v>1</v>
      </c>
      <c r="C2603" t="str">
        <f>IF(AND(B2603,MATCH(A2603,$A$1:$A$10073,0)=ROW()),COUNTIFS('2020'!$C$1:$C$2317,A2603,'2020'!$F$1:$F$2317,"&lt;&gt;二年")+COUNTIFS('2021'!$E$1:$E$2047,A2603,'2021'!$J$1:$J$2047,"&lt;&gt;二年")+COUNTIFS('2022'!$E$1:$E$1903,A2603,'2022'!$K$1:$K$1903,"&lt;&gt;二年")+COUNTIFS('2023'!$C$1:$C$1765,A2603,'2023'!$F$1:$F$1765,"&lt;&gt;二年",'2023'!$G$1:$G$1765,"&lt;&gt;*调整*")+COUNTIFS('2024'!$C$1:$C$2041,A2603,'2024'!$F$1:$F$2041,"&lt;&gt;二年",'2024'!$G$1:$G$2041,"&lt;&gt;*调整*")+ROW()/100000,"")</f>
        <v/>
      </c>
    </row>
    <row r="2604" spans="1:3" ht="15" customHeight="1">
      <c r="A2604" t="str">
        <f>'2021'!E287</f>
        <v>公共艺术</v>
      </c>
      <c r="B2604" t="b">
        <f>ISNUMBER('2021'!A287)</f>
        <v>1</v>
      </c>
      <c r="C2604" t="str">
        <f>IF(AND(B2604,MATCH(A2604,$A$1:$A$10073,0)=ROW()),COUNTIFS('2020'!$C$1:$C$2317,A2604,'2020'!$F$1:$F$2317,"&lt;&gt;二年")+COUNTIFS('2021'!$E$1:$E$2047,A2604,'2021'!$J$1:$J$2047,"&lt;&gt;二年")+COUNTIFS('2022'!$E$1:$E$1903,A2604,'2022'!$K$1:$K$1903,"&lt;&gt;二年")+COUNTIFS('2023'!$C$1:$C$1765,A2604,'2023'!$F$1:$F$1765,"&lt;&gt;二年",'2023'!$G$1:$G$1765,"&lt;&gt;*调整*")+COUNTIFS('2024'!$C$1:$C$2041,A2604,'2024'!$F$1:$F$2041,"&lt;&gt;二年",'2024'!$G$1:$G$2041,"&lt;&gt;*调整*")+ROW()/100000,"")</f>
        <v/>
      </c>
    </row>
    <row r="2605" spans="1:3" ht="15" customHeight="1">
      <c r="A2605" t="str">
        <f>'2021'!E288</f>
        <v>遥感科学与技术</v>
      </c>
      <c r="B2605" t="b">
        <f>ISNUMBER('2021'!A288)</f>
        <v>1</v>
      </c>
      <c r="C2605" t="str">
        <f>IF(AND(B2605,MATCH(A2605,$A$1:$A$10073,0)=ROW()),COUNTIFS('2020'!$C$1:$C$2317,A2605,'2020'!$F$1:$F$2317,"&lt;&gt;二年")+COUNTIFS('2021'!$E$1:$E$2047,A2605,'2021'!$J$1:$J$2047,"&lt;&gt;二年")+COUNTIFS('2022'!$E$1:$E$1903,A2605,'2022'!$K$1:$K$1903,"&lt;&gt;二年")+COUNTIFS('2023'!$C$1:$C$1765,A2605,'2023'!$F$1:$F$1765,"&lt;&gt;二年",'2023'!$G$1:$G$1765,"&lt;&gt;*调整*")+COUNTIFS('2024'!$C$1:$C$2041,A2605,'2024'!$F$1:$F$2041,"&lt;&gt;二年",'2024'!$G$1:$G$2041,"&lt;&gt;*调整*")+ROW()/100000,"")</f>
        <v/>
      </c>
    </row>
    <row r="2606" spans="1:3" ht="15" customHeight="1">
      <c r="A2606" t="str">
        <f>'2021'!E289</f>
        <v>交通运输</v>
      </c>
      <c r="B2606" t="b">
        <f>ISNUMBER('2021'!A289)</f>
        <v>1</v>
      </c>
      <c r="C2606" t="str">
        <f>IF(AND(B2606,MATCH(A2606,$A$1:$A$10073,0)=ROW()),COUNTIFS('2020'!$C$1:$C$2317,A2606,'2020'!$F$1:$F$2317,"&lt;&gt;二年")+COUNTIFS('2021'!$E$1:$E$2047,A2606,'2021'!$J$1:$J$2047,"&lt;&gt;二年")+COUNTIFS('2022'!$E$1:$E$1903,A2606,'2022'!$K$1:$K$1903,"&lt;&gt;二年")+COUNTIFS('2023'!$C$1:$C$1765,A2606,'2023'!$F$1:$F$1765,"&lt;&gt;二年",'2023'!$G$1:$G$1765,"&lt;&gt;*调整*")+COUNTIFS('2024'!$C$1:$C$2041,A2606,'2024'!$F$1:$F$2041,"&lt;&gt;二年",'2024'!$G$1:$G$2041,"&lt;&gt;*调整*")+ROW()/100000,"")</f>
        <v/>
      </c>
    </row>
    <row r="2607" spans="1:3" ht="15" customHeight="1">
      <c r="A2607" t="str">
        <f>'2021'!E290</f>
        <v>经济与金融</v>
      </c>
      <c r="B2607" t="b">
        <f>ISNUMBER('2021'!A290)</f>
        <v>1</v>
      </c>
      <c r="C2607" t="str">
        <f>IF(AND(B2607,MATCH(A2607,$A$1:$A$10073,0)=ROW()),COUNTIFS('2020'!$C$1:$C$2317,A2607,'2020'!$F$1:$F$2317,"&lt;&gt;二年")+COUNTIFS('2021'!$E$1:$E$2047,A2607,'2021'!$J$1:$J$2047,"&lt;&gt;二年")+COUNTIFS('2022'!$E$1:$E$1903,A2607,'2022'!$K$1:$K$1903,"&lt;&gt;二年")+COUNTIFS('2023'!$C$1:$C$1765,A2607,'2023'!$F$1:$F$1765,"&lt;&gt;二年",'2023'!$G$1:$G$1765,"&lt;&gt;*调整*")+COUNTIFS('2024'!$C$1:$C$2041,A2607,'2024'!$F$1:$F$2041,"&lt;&gt;二年",'2024'!$G$1:$G$2041,"&lt;&gt;*调整*")+ROW()/100000,"")</f>
        <v/>
      </c>
    </row>
    <row r="2608" spans="1:3" ht="15" customHeight="1">
      <c r="A2608" t="str">
        <f>'2021'!E291</f>
        <v>汉语言文学</v>
      </c>
      <c r="B2608" t="b">
        <f>ISNUMBER('2021'!A291)</f>
        <v>1</v>
      </c>
      <c r="C2608" t="str">
        <f>IF(AND(B2608,MATCH(A2608,$A$1:$A$10073,0)=ROW()),COUNTIFS('2020'!$C$1:$C$2317,A2608,'2020'!$F$1:$F$2317,"&lt;&gt;二年")+COUNTIFS('2021'!$E$1:$E$2047,A2608,'2021'!$J$1:$J$2047,"&lt;&gt;二年")+COUNTIFS('2022'!$E$1:$E$1903,A2608,'2022'!$K$1:$K$1903,"&lt;&gt;二年")+COUNTIFS('2023'!$C$1:$C$1765,A2608,'2023'!$F$1:$F$1765,"&lt;&gt;二年",'2023'!$G$1:$G$1765,"&lt;&gt;*调整*")+COUNTIFS('2024'!$C$1:$C$2041,A2608,'2024'!$F$1:$F$2041,"&lt;&gt;二年",'2024'!$G$1:$G$2041,"&lt;&gt;*调整*")+ROW()/100000,"")</f>
        <v/>
      </c>
    </row>
    <row r="2609" spans="1:3" ht="15" customHeight="1">
      <c r="A2609" t="str">
        <f>'2021'!E292</f>
        <v>应用化学</v>
      </c>
      <c r="B2609" t="b">
        <f>ISNUMBER('2021'!A292)</f>
        <v>1</v>
      </c>
      <c r="C2609" t="str">
        <f>IF(AND(B2609,MATCH(A2609,$A$1:$A$10073,0)=ROW()),COUNTIFS('2020'!$C$1:$C$2317,A2609,'2020'!$F$1:$F$2317,"&lt;&gt;二年")+COUNTIFS('2021'!$E$1:$E$2047,A2609,'2021'!$J$1:$J$2047,"&lt;&gt;二年")+COUNTIFS('2022'!$E$1:$E$1903,A2609,'2022'!$K$1:$K$1903,"&lt;&gt;二年")+COUNTIFS('2023'!$C$1:$C$1765,A2609,'2023'!$F$1:$F$1765,"&lt;&gt;二年",'2023'!$G$1:$G$1765,"&lt;&gt;*调整*")+COUNTIFS('2024'!$C$1:$C$2041,A2609,'2024'!$F$1:$F$2041,"&lt;&gt;二年",'2024'!$G$1:$G$2041,"&lt;&gt;*调整*")+ROW()/100000,"")</f>
        <v/>
      </c>
    </row>
    <row r="2610" spans="1:3" ht="15" customHeight="1">
      <c r="A2610" t="str">
        <f>'2021'!E293</f>
        <v>智慧农业</v>
      </c>
      <c r="B2610" t="b">
        <f>ISNUMBER('2021'!A293)</f>
        <v>1</v>
      </c>
      <c r="C2610" t="str">
        <f>IF(AND(B2610,MATCH(A2610,$A$1:$A$10073,0)=ROW()),COUNTIFS('2020'!$C$1:$C$2317,A2610,'2020'!$F$1:$F$2317,"&lt;&gt;二年")+COUNTIFS('2021'!$E$1:$E$2047,A2610,'2021'!$J$1:$J$2047,"&lt;&gt;二年")+COUNTIFS('2022'!$E$1:$E$1903,A2610,'2022'!$K$1:$K$1903,"&lt;&gt;二年")+COUNTIFS('2023'!$C$1:$C$1765,A2610,'2023'!$F$1:$F$1765,"&lt;&gt;二年",'2023'!$G$1:$G$1765,"&lt;&gt;*调整*")+COUNTIFS('2024'!$C$1:$C$2041,A2610,'2024'!$F$1:$F$2041,"&lt;&gt;二年",'2024'!$G$1:$G$2041,"&lt;&gt;*调整*")+ROW()/100000,"")</f>
        <v/>
      </c>
    </row>
    <row r="2611" spans="1:3" ht="15" customHeight="1">
      <c r="A2611" t="str">
        <f>'2021'!E294</f>
        <v>冰雪运动</v>
      </c>
      <c r="B2611" t="b">
        <f>ISNUMBER('2021'!A294)</f>
        <v>1</v>
      </c>
      <c r="C2611" t="str">
        <f>IF(AND(B2611,MATCH(A2611,$A$1:$A$10073,0)=ROW()),COUNTIFS('2020'!$C$1:$C$2317,A2611,'2020'!$F$1:$F$2317,"&lt;&gt;二年")+COUNTIFS('2021'!$E$1:$E$2047,A2611,'2021'!$J$1:$J$2047,"&lt;&gt;二年")+COUNTIFS('2022'!$E$1:$E$1903,A2611,'2022'!$K$1:$K$1903,"&lt;&gt;二年")+COUNTIFS('2023'!$C$1:$C$1765,A2611,'2023'!$F$1:$F$1765,"&lt;&gt;二年",'2023'!$G$1:$G$1765,"&lt;&gt;*调整*")+COUNTIFS('2024'!$C$1:$C$2041,A2611,'2024'!$F$1:$F$2041,"&lt;&gt;二年",'2024'!$G$1:$G$2041,"&lt;&gt;*调整*")+ROW()/100000,"")</f>
        <v/>
      </c>
    </row>
    <row r="2612" spans="1:3" ht="15" customHeight="1">
      <c r="A2612" t="str">
        <f>'2021'!E295</f>
        <v>音乐教育</v>
      </c>
      <c r="B2612" t="b">
        <f>ISNUMBER('2021'!A295)</f>
        <v>1</v>
      </c>
      <c r="C2612" t="str">
        <f>IF(AND(B2612,MATCH(A2612,$A$1:$A$10073,0)=ROW()),COUNTIFS('2020'!$C$1:$C$2317,A2612,'2020'!$F$1:$F$2317,"&lt;&gt;二年")+COUNTIFS('2021'!$E$1:$E$2047,A2612,'2021'!$J$1:$J$2047,"&lt;&gt;二年")+COUNTIFS('2022'!$E$1:$E$1903,A2612,'2022'!$K$1:$K$1903,"&lt;&gt;二年")+COUNTIFS('2023'!$C$1:$C$1765,A2612,'2023'!$F$1:$F$1765,"&lt;&gt;二年",'2023'!$G$1:$G$1765,"&lt;&gt;*调整*")+COUNTIFS('2024'!$C$1:$C$2041,A2612,'2024'!$F$1:$F$2041,"&lt;&gt;二年",'2024'!$G$1:$G$2041,"&lt;&gt;*调整*")+ROW()/100000,"")</f>
        <v/>
      </c>
    </row>
    <row r="2613" spans="1:3" ht="15" customHeight="1">
      <c r="A2613" t="str">
        <f>'2021'!E296</f>
        <v>储能科学与工程</v>
      </c>
      <c r="B2613" t="b">
        <f>ISNUMBER('2021'!A296)</f>
        <v>1</v>
      </c>
      <c r="C2613" t="str">
        <f>IF(AND(B2613,MATCH(A2613,$A$1:$A$10073,0)=ROW()),COUNTIFS('2020'!$C$1:$C$2317,A2613,'2020'!$F$1:$F$2317,"&lt;&gt;二年")+COUNTIFS('2021'!$E$1:$E$2047,A2613,'2021'!$J$1:$J$2047,"&lt;&gt;二年")+COUNTIFS('2022'!$E$1:$E$1903,A2613,'2022'!$K$1:$K$1903,"&lt;&gt;二年")+COUNTIFS('2023'!$C$1:$C$1765,A2613,'2023'!$F$1:$F$1765,"&lt;&gt;二年",'2023'!$G$1:$G$1765,"&lt;&gt;*调整*")+COUNTIFS('2024'!$C$1:$C$2041,A2613,'2024'!$F$1:$F$2041,"&lt;&gt;二年",'2024'!$G$1:$G$2041,"&lt;&gt;*调整*")+ROW()/100000,"")</f>
        <v/>
      </c>
    </row>
    <row r="2614" spans="1:3" ht="15" customHeight="1">
      <c r="A2614" t="str">
        <f>'2021'!E297</f>
        <v>经济与金融</v>
      </c>
      <c r="B2614" t="b">
        <f>ISNUMBER('2021'!A297)</f>
        <v>1</v>
      </c>
      <c r="C2614" t="str">
        <f>IF(AND(B2614,MATCH(A2614,$A$1:$A$10073,0)=ROW()),COUNTIFS('2020'!$C$1:$C$2317,A2614,'2020'!$F$1:$F$2317,"&lt;&gt;二年")+COUNTIFS('2021'!$E$1:$E$2047,A2614,'2021'!$J$1:$J$2047,"&lt;&gt;二年")+COUNTIFS('2022'!$E$1:$E$1903,A2614,'2022'!$K$1:$K$1903,"&lt;&gt;二年")+COUNTIFS('2023'!$C$1:$C$1765,A2614,'2023'!$F$1:$F$1765,"&lt;&gt;二年",'2023'!$G$1:$G$1765,"&lt;&gt;*调整*")+COUNTIFS('2024'!$C$1:$C$2041,A2614,'2024'!$F$1:$F$2041,"&lt;&gt;二年",'2024'!$G$1:$G$2041,"&lt;&gt;*调整*")+ROW()/100000,"")</f>
        <v/>
      </c>
    </row>
    <row r="2615" spans="1:3" ht="15" customHeight="1">
      <c r="A2615" t="str">
        <f>'2021'!E298</f>
        <v>休闲体育</v>
      </c>
      <c r="B2615" t="b">
        <f>ISNUMBER('2021'!A298)</f>
        <v>1</v>
      </c>
      <c r="C2615" t="str">
        <f>IF(AND(B2615,MATCH(A2615,$A$1:$A$10073,0)=ROW()),COUNTIFS('2020'!$C$1:$C$2317,A2615,'2020'!$F$1:$F$2317,"&lt;&gt;二年")+COUNTIFS('2021'!$E$1:$E$2047,A2615,'2021'!$J$1:$J$2047,"&lt;&gt;二年")+COUNTIFS('2022'!$E$1:$E$1903,A2615,'2022'!$K$1:$K$1903,"&lt;&gt;二年")+COUNTIFS('2023'!$C$1:$C$1765,A2615,'2023'!$F$1:$F$1765,"&lt;&gt;二年",'2023'!$G$1:$G$1765,"&lt;&gt;*调整*")+COUNTIFS('2024'!$C$1:$C$2041,A2615,'2024'!$F$1:$F$2041,"&lt;&gt;二年",'2024'!$G$1:$G$2041,"&lt;&gt;*调整*")+ROW()/100000,"")</f>
        <v/>
      </c>
    </row>
    <row r="2616" spans="1:3" ht="15" customHeight="1">
      <c r="A2616" t="str">
        <f>'2021'!E299</f>
        <v>农学</v>
      </c>
      <c r="B2616" t="b">
        <f>ISNUMBER('2021'!A299)</f>
        <v>1</v>
      </c>
      <c r="C2616" t="str">
        <f>IF(AND(B2616,MATCH(A2616,$A$1:$A$10073,0)=ROW()),COUNTIFS('2020'!$C$1:$C$2317,A2616,'2020'!$F$1:$F$2317,"&lt;&gt;二年")+COUNTIFS('2021'!$E$1:$E$2047,A2616,'2021'!$J$1:$J$2047,"&lt;&gt;二年")+COUNTIFS('2022'!$E$1:$E$1903,A2616,'2022'!$K$1:$K$1903,"&lt;&gt;二年")+COUNTIFS('2023'!$C$1:$C$1765,A2616,'2023'!$F$1:$F$1765,"&lt;&gt;二年",'2023'!$G$1:$G$1765,"&lt;&gt;*调整*")+COUNTIFS('2024'!$C$1:$C$2041,A2616,'2024'!$F$1:$F$2041,"&lt;&gt;二年",'2024'!$G$1:$G$2041,"&lt;&gt;*调整*")+ROW()/100000,"")</f>
        <v/>
      </c>
    </row>
    <row r="2617" spans="1:3" ht="15" customHeight="1">
      <c r="A2617" t="str">
        <f>'2021'!E300</f>
        <v>广播电视编导</v>
      </c>
      <c r="B2617" t="b">
        <f>ISNUMBER('2021'!A300)</f>
        <v>1</v>
      </c>
      <c r="C2617" t="str">
        <f>IF(AND(B2617,MATCH(A2617,$A$1:$A$10073,0)=ROW()),COUNTIFS('2020'!$C$1:$C$2317,A2617,'2020'!$F$1:$F$2317,"&lt;&gt;二年")+COUNTIFS('2021'!$E$1:$E$2047,A2617,'2021'!$J$1:$J$2047,"&lt;&gt;二年")+COUNTIFS('2022'!$E$1:$E$1903,A2617,'2022'!$K$1:$K$1903,"&lt;&gt;二年")+COUNTIFS('2023'!$C$1:$C$1765,A2617,'2023'!$F$1:$F$1765,"&lt;&gt;二年",'2023'!$G$1:$G$1765,"&lt;&gt;*调整*")+COUNTIFS('2024'!$C$1:$C$2041,A2617,'2024'!$F$1:$F$2041,"&lt;&gt;二年",'2024'!$G$1:$G$2041,"&lt;&gt;*调整*")+ROW()/100000,"")</f>
        <v/>
      </c>
    </row>
    <row r="2618" spans="1:3" ht="15" customHeight="1">
      <c r="A2618" t="str">
        <f>'2021'!E301</f>
        <v>数字经济</v>
      </c>
      <c r="B2618" t="b">
        <f>ISNUMBER('2021'!A301)</f>
        <v>1</v>
      </c>
      <c r="C2618" t="str">
        <f>IF(AND(B2618,MATCH(A2618,$A$1:$A$10073,0)=ROW()),COUNTIFS('2020'!$C$1:$C$2317,A2618,'2020'!$F$1:$F$2317,"&lt;&gt;二年")+COUNTIFS('2021'!$E$1:$E$2047,A2618,'2021'!$J$1:$J$2047,"&lt;&gt;二年")+COUNTIFS('2022'!$E$1:$E$1903,A2618,'2022'!$K$1:$K$1903,"&lt;&gt;二年")+COUNTIFS('2023'!$C$1:$C$1765,A2618,'2023'!$F$1:$F$1765,"&lt;&gt;二年",'2023'!$G$1:$G$1765,"&lt;&gt;*调整*")+COUNTIFS('2024'!$C$1:$C$2041,A2618,'2024'!$F$1:$F$2041,"&lt;&gt;二年",'2024'!$G$1:$G$2041,"&lt;&gt;*调整*")+ROW()/100000,"")</f>
        <v/>
      </c>
    </row>
    <row r="2619" spans="1:3" ht="15" customHeight="1">
      <c r="A2619" t="str">
        <f>'2021'!E302</f>
        <v>人工智能</v>
      </c>
      <c r="B2619" t="b">
        <f>ISNUMBER('2021'!A302)</f>
        <v>1</v>
      </c>
      <c r="C2619" t="str">
        <f>IF(AND(B2619,MATCH(A2619,$A$1:$A$10073,0)=ROW()),COUNTIFS('2020'!$C$1:$C$2317,A2619,'2020'!$F$1:$F$2317,"&lt;&gt;二年")+COUNTIFS('2021'!$E$1:$E$2047,A2619,'2021'!$J$1:$J$2047,"&lt;&gt;二年")+COUNTIFS('2022'!$E$1:$E$1903,A2619,'2022'!$K$1:$K$1903,"&lt;&gt;二年")+COUNTIFS('2023'!$C$1:$C$1765,A2619,'2023'!$F$1:$F$1765,"&lt;&gt;二年",'2023'!$G$1:$G$1765,"&lt;&gt;*调整*")+COUNTIFS('2024'!$C$1:$C$2041,A2619,'2024'!$F$1:$F$2041,"&lt;&gt;二年",'2024'!$G$1:$G$2041,"&lt;&gt;*调整*")+ROW()/100000,"")</f>
        <v/>
      </c>
    </row>
    <row r="2620" spans="1:3" ht="15" customHeight="1">
      <c r="A2620" t="str">
        <f>'2021'!E303</f>
        <v>汉语国际教育</v>
      </c>
      <c r="B2620" t="b">
        <f>ISNUMBER('2021'!A303)</f>
        <v>1</v>
      </c>
      <c r="C2620" t="str">
        <f>IF(AND(B2620,MATCH(A2620,$A$1:$A$10073,0)=ROW()),COUNTIFS('2020'!$C$1:$C$2317,A2620,'2020'!$F$1:$F$2317,"&lt;&gt;二年")+COUNTIFS('2021'!$E$1:$E$2047,A2620,'2021'!$J$1:$J$2047,"&lt;&gt;二年")+COUNTIFS('2022'!$E$1:$E$1903,A2620,'2022'!$K$1:$K$1903,"&lt;&gt;二年")+COUNTIFS('2023'!$C$1:$C$1765,A2620,'2023'!$F$1:$F$1765,"&lt;&gt;二年",'2023'!$G$1:$G$1765,"&lt;&gt;*调整*")+COUNTIFS('2024'!$C$1:$C$2041,A2620,'2024'!$F$1:$F$2041,"&lt;&gt;二年",'2024'!$G$1:$G$2041,"&lt;&gt;*调整*")+ROW()/100000,"")</f>
        <v/>
      </c>
    </row>
    <row r="2621" spans="1:3" ht="15" customHeight="1">
      <c r="A2621" t="str">
        <f>'2021'!E304</f>
        <v>机器人工程</v>
      </c>
      <c r="B2621" t="b">
        <f>ISNUMBER('2021'!A304)</f>
        <v>1</v>
      </c>
      <c r="C2621" t="str">
        <f>IF(AND(B2621,MATCH(A2621,$A$1:$A$10073,0)=ROW()),COUNTIFS('2020'!$C$1:$C$2317,A2621,'2020'!$F$1:$F$2317,"&lt;&gt;二年")+COUNTIFS('2021'!$E$1:$E$2047,A2621,'2021'!$J$1:$J$2047,"&lt;&gt;二年")+COUNTIFS('2022'!$E$1:$E$1903,A2621,'2022'!$K$1:$K$1903,"&lt;&gt;二年")+COUNTIFS('2023'!$C$1:$C$1765,A2621,'2023'!$F$1:$F$1765,"&lt;&gt;二年",'2023'!$G$1:$G$1765,"&lt;&gt;*调整*")+COUNTIFS('2024'!$C$1:$C$2041,A2621,'2024'!$F$1:$F$2041,"&lt;&gt;二年",'2024'!$G$1:$G$2041,"&lt;&gt;*调整*")+ROW()/100000,"")</f>
        <v/>
      </c>
    </row>
    <row r="2622" spans="1:3" ht="15" customHeight="1">
      <c r="A2622" t="str">
        <f>'2021'!E305</f>
        <v>智能建造</v>
      </c>
      <c r="B2622" t="b">
        <f>ISNUMBER('2021'!A305)</f>
        <v>1</v>
      </c>
      <c r="C2622" t="str">
        <f>IF(AND(B2622,MATCH(A2622,$A$1:$A$10073,0)=ROW()),COUNTIFS('2020'!$C$1:$C$2317,A2622,'2020'!$F$1:$F$2317,"&lt;&gt;二年")+COUNTIFS('2021'!$E$1:$E$2047,A2622,'2021'!$J$1:$J$2047,"&lt;&gt;二年")+COUNTIFS('2022'!$E$1:$E$1903,A2622,'2022'!$K$1:$K$1903,"&lt;&gt;二年")+COUNTIFS('2023'!$C$1:$C$1765,A2622,'2023'!$F$1:$F$1765,"&lt;&gt;二年",'2023'!$G$1:$G$1765,"&lt;&gt;*调整*")+COUNTIFS('2024'!$C$1:$C$2041,A2622,'2024'!$F$1:$F$2041,"&lt;&gt;二年",'2024'!$G$1:$G$2041,"&lt;&gt;*调整*")+ROW()/100000,"")</f>
        <v/>
      </c>
    </row>
    <row r="2623" spans="1:3" ht="15" customHeight="1">
      <c r="A2623" t="str">
        <f>'2021'!E306</f>
        <v>智慧交通</v>
      </c>
      <c r="B2623" t="b">
        <f>ISNUMBER('2021'!A306)</f>
        <v>1</v>
      </c>
      <c r="C2623" t="str">
        <f>IF(AND(B2623,MATCH(A2623,$A$1:$A$10073,0)=ROW()),COUNTIFS('2020'!$C$1:$C$2317,A2623,'2020'!$F$1:$F$2317,"&lt;&gt;二年")+COUNTIFS('2021'!$E$1:$E$2047,A2623,'2021'!$J$1:$J$2047,"&lt;&gt;二年")+COUNTIFS('2022'!$E$1:$E$1903,A2623,'2022'!$K$1:$K$1903,"&lt;&gt;二年")+COUNTIFS('2023'!$C$1:$C$1765,A2623,'2023'!$F$1:$F$1765,"&lt;&gt;二年",'2023'!$G$1:$G$1765,"&lt;&gt;*调整*")+COUNTIFS('2024'!$C$1:$C$2041,A2623,'2024'!$F$1:$F$2041,"&lt;&gt;二年",'2024'!$G$1:$G$2041,"&lt;&gt;*调整*")+ROW()/100000,"")</f>
        <v/>
      </c>
    </row>
    <row r="2624" spans="1:3" ht="15" customHeight="1">
      <c r="A2624" t="str">
        <f>'2021'!E307</f>
        <v>汉语言文学</v>
      </c>
      <c r="B2624" t="b">
        <f>ISNUMBER('2021'!A307)</f>
        <v>1</v>
      </c>
      <c r="C2624" t="str">
        <f>IF(AND(B2624,MATCH(A2624,$A$1:$A$10073,0)=ROW()),COUNTIFS('2020'!$C$1:$C$2317,A2624,'2020'!$F$1:$F$2317,"&lt;&gt;二年")+COUNTIFS('2021'!$E$1:$E$2047,A2624,'2021'!$J$1:$J$2047,"&lt;&gt;二年")+COUNTIFS('2022'!$E$1:$E$1903,A2624,'2022'!$K$1:$K$1903,"&lt;&gt;二年")+COUNTIFS('2023'!$C$1:$C$1765,A2624,'2023'!$F$1:$F$1765,"&lt;&gt;二年",'2023'!$G$1:$G$1765,"&lt;&gt;*调整*")+COUNTIFS('2024'!$C$1:$C$2041,A2624,'2024'!$F$1:$F$2041,"&lt;&gt;二年",'2024'!$G$1:$G$2041,"&lt;&gt;*调整*")+ROW()/100000,"")</f>
        <v/>
      </c>
    </row>
    <row r="2625" spans="1:3" ht="15" customHeight="1">
      <c r="A2625" t="str">
        <f>'2021'!E308</f>
        <v>汉语国际教育</v>
      </c>
      <c r="B2625" t="b">
        <f>ISNUMBER('2021'!A308)</f>
        <v>1</v>
      </c>
      <c r="C2625" t="str">
        <f>IF(AND(B2625,MATCH(A2625,$A$1:$A$10073,0)=ROW()),COUNTIFS('2020'!$C$1:$C$2317,A2625,'2020'!$F$1:$F$2317,"&lt;&gt;二年")+COUNTIFS('2021'!$E$1:$E$2047,A2625,'2021'!$J$1:$J$2047,"&lt;&gt;二年")+COUNTIFS('2022'!$E$1:$E$1903,A2625,'2022'!$K$1:$K$1903,"&lt;&gt;二年")+COUNTIFS('2023'!$C$1:$C$1765,A2625,'2023'!$F$1:$F$1765,"&lt;&gt;二年",'2023'!$G$1:$G$1765,"&lt;&gt;*调整*")+COUNTIFS('2024'!$C$1:$C$2041,A2625,'2024'!$F$1:$F$2041,"&lt;&gt;二年",'2024'!$G$1:$G$2041,"&lt;&gt;*调整*")+ROW()/100000,"")</f>
        <v/>
      </c>
    </row>
    <row r="2626" spans="1:3" ht="15" customHeight="1">
      <c r="A2626" t="str">
        <f>'2021'!E309</f>
        <v>统计学</v>
      </c>
      <c r="B2626" t="b">
        <f>ISNUMBER('2021'!A309)</f>
        <v>1</v>
      </c>
      <c r="C2626" t="str">
        <f>IF(AND(B2626,MATCH(A2626,$A$1:$A$10073,0)=ROW()),COUNTIFS('2020'!$C$1:$C$2317,A2626,'2020'!$F$1:$F$2317,"&lt;&gt;二年")+COUNTIFS('2021'!$E$1:$E$2047,A2626,'2021'!$J$1:$J$2047,"&lt;&gt;二年")+COUNTIFS('2022'!$E$1:$E$1903,A2626,'2022'!$K$1:$K$1903,"&lt;&gt;二年")+COUNTIFS('2023'!$C$1:$C$1765,A2626,'2023'!$F$1:$F$1765,"&lt;&gt;二年",'2023'!$G$1:$G$1765,"&lt;&gt;*调整*")+COUNTIFS('2024'!$C$1:$C$2041,A2626,'2024'!$F$1:$F$2041,"&lt;&gt;二年",'2024'!$G$1:$G$2041,"&lt;&gt;*调整*")+ROW()/100000,"")</f>
        <v/>
      </c>
    </row>
    <row r="2627" spans="1:3" ht="15" customHeight="1">
      <c r="A2627" t="str">
        <f>'2021'!E310</f>
        <v>工程力学</v>
      </c>
      <c r="B2627" t="b">
        <f>ISNUMBER('2021'!A310)</f>
        <v>1</v>
      </c>
      <c r="C2627" t="str">
        <f>IF(AND(B2627,MATCH(A2627,$A$1:$A$10073,0)=ROW()),COUNTIFS('2020'!$C$1:$C$2317,A2627,'2020'!$F$1:$F$2317,"&lt;&gt;二年")+COUNTIFS('2021'!$E$1:$E$2047,A2627,'2021'!$J$1:$J$2047,"&lt;&gt;二年")+COUNTIFS('2022'!$E$1:$E$1903,A2627,'2022'!$K$1:$K$1903,"&lt;&gt;二年")+COUNTIFS('2023'!$C$1:$C$1765,A2627,'2023'!$F$1:$F$1765,"&lt;&gt;二年",'2023'!$G$1:$G$1765,"&lt;&gt;*调整*")+COUNTIFS('2024'!$C$1:$C$2041,A2627,'2024'!$F$1:$F$2041,"&lt;&gt;二年",'2024'!$G$1:$G$2041,"&lt;&gt;*调整*")+ROW()/100000,"")</f>
        <v/>
      </c>
    </row>
    <row r="2628" spans="1:3" ht="15" customHeight="1">
      <c r="A2628" t="str">
        <f>'2021'!E311</f>
        <v>机械设计制造及其自动化</v>
      </c>
      <c r="B2628" t="b">
        <f>ISNUMBER('2021'!A311)</f>
        <v>1</v>
      </c>
      <c r="C2628" t="str">
        <f>IF(AND(B2628,MATCH(A2628,$A$1:$A$10073,0)=ROW()),COUNTIFS('2020'!$C$1:$C$2317,A2628,'2020'!$F$1:$F$2317,"&lt;&gt;二年")+COUNTIFS('2021'!$E$1:$E$2047,A2628,'2021'!$J$1:$J$2047,"&lt;&gt;二年")+COUNTIFS('2022'!$E$1:$E$1903,A2628,'2022'!$K$1:$K$1903,"&lt;&gt;二年")+COUNTIFS('2023'!$C$1:$C$1765,A2628,'2023'!$F$1:$F$1765,"&lt;&gt;二年",'2023'!$G$1:$G$1765,"&lt;&gt;*调整*")+COUNTIFS('2024'!$C$1:$C$2041,A2628,'2024'!$F$1:$F$2041,"&lt;&gt;二年",'2024'!$G$1:$G$2041,"&lt;&gt;*调整*")+ROW()/100000,"")</f>
        <v/>
      </c>
    </row>
    <row r="2629" spans="1:3" ht="15" customHeight="1">
      <c r="A2629" t="str">
        <f>'2021'!E312</f>
        <v>测控技术与仪器</v>
      </c>
      <c r="B2629" t="b">
        <f>ISNUMBER('2021'!A312)</f>
        <v>1</v>
      </c>
      <c r="C2629" t="str">
        <f>IF(AND(B2629,MATCH(A2629,$A$1:$A$10073,0)=ROW()),COUNTIFS('2020'!$C$1:$C$2317,A2629,'2020'!$F$1:$F$2317,"&lt;&gt;二年")+COUNTIFS('2021'!$E$1:$E$2047,A2629,'2021'!$J$1:$J$2047,"&lt;&gt;二年")+COUNTIFS('2022'!$E$1:$E$1903,A2629,'2022'!$K$1:$K$1903,"&lt;&gt;二年")+COUNTIFS('2023'!$C$1:$C$1765,A2629,'2023'!$F$1:$F$1765,"&lt;&gt;二年",'2023'!$G$1:$G$1765,"&lt;&gt;*调整*")+COUNTIFS('2024'!$C$1:$C$2041,A2629,'2024'!$F$1:$F$2041,"&lt;&gt;二年",'2024'!$G$1:$G$2041,"&lt;&gt;*调整*")+ROW()/100000,"")</f>
        <v/>
      </c>
    </row>
    <row r="2630" spans="1:3" ht="15" customHeight="1">
      <c r="A2630" t="str">
        <f>'2021'!E313</f>
        <v>金属材料工程</v>
      </c>
      <c r="B2630" t="b">
        <f>ISNUMBER('2021'!A313)</f>
        <v>1</v>
      </c>
      <c r="C2630">
        <f>IF(AND(B2630,MATCH(A2630,$A$1:$A$10073,0)=ROW()),COUNTIFS('2020'!$C$1:$C$2317,A2630,'2020'!$F$1:$F$2317,"&lt;&gt;二年")+COUNTIFS('2021'!$E$1:$E$2047,A2630,'2021'!$J$1:$J$2047,"&lt;&gt;二年")+COUNTIFS('2022'!$E$1:$E$1903,A2630,'2022'!$K$1:$K$1903,"&lt;&gt;二年")+COUNTIFS('2023'!$C$1:$C$1765,A2630,'2023'!$F$1:$F$1765,"&lt;&gt;二年",'2023'!$G$1:$G$1765,"&lt;&gt;*调整*")+COUNTIFS('2024'!$C$1:$C$2041,A2630,'2024'!$F$1:$F$2041,"&lt;&gt;二年",'2024'!$G$1:$G$2041,"&lt;&gt;*调整*")+ROW()/100000,"")</f>
        <v>2.0263</v>
      </c>
    </row>
    <row r="2631" spans="1:3" ht="15" customHeight="1">
      <c r="A2631" t="str">
        <f>'2021'!E314</f>
        <v>无机非金属材料工程</v>
      </c>
      <c r="B2631" t="b">
        <f>ISNUMBER('2021'!A314)</f>
        <v>1</v>
      </c>
      <c r="C2631">
        <f>IF(AND(B2631,MATCH(A2631,$A$1:$A$10073,0)=ROW()),COUNTIFS('2020'!$C$1:$C$2317,A2631,'2020'!$F$1:$F$2317,"&lt;&gt;二年")+COUNTIFS('2021'!$E$1:$E$2047,A2631,'2021'!$J$1:$J$2047,"&lt;&gt;二年")+COUNTIFS('2022'!$E$1:$E$1903,A2631,'2022'!$K$1:$K$1903,"&lt;&gt;二年")+COUNTIFS('2023'!$C$1:$C$1765,A2631,'2023'!$F$1:$F$1765,"&lt;&gt;二年",'2023'!$G$1:$G$1765,"&lt;&gt;*调整*")+COUNTIFS('2024'!$C$1:$C$2041,A2631,'2024'!$F$1:$F$2041,"&lt;&gt;二年",'2024'!$G$1:$G$2041,"&lt;&gt;*调整*")+ROW()/100000,"")</f>
        <v>4.0263099999999996</v>
      </c>
    </row>
    <row r="2632" spans="1:3" ht="15" customHeight="1">
      <c r="A2632" t="str">
        <f>'2021'!E315</f>
        <v>电子信息工程</v>
      </c>
      <c r="B2632" t="b">
        <f>ISNUMBER('2021'!A315)</f>
        <v>1</v>
      </c>
      <c r="C2632" t="str">
        <f>IF(AND(B2632,MATCH(A2632,$A$1:$A$10073,0)=ROW()),COUNTIFS('2020'!$C$1:$C$2317,A2632,'2020'!$F$1:$F$2317,"&lt;&gt;二年")+COUNTIFS('2021'!$E$1:$E$2047,A2632,'2021'!$J$1:$J$2047,"&lt;&gt;二年")+COUNTIFS('2022'!$E$1:$E$1903,A2632,'2022'!$K$1:$K$1903,"&lt;&gt;二年")+COUNTIFS('2023'!$C$1:$C$1765,A2632,'2023'!$F$1:$F$1765,"&lt;&gt;二年",'2023'!$G$1:$G$1765,"&lt;&gt;*调整*")+COUNTIFS('2024'!$C$1:$C$2041,A2632,'2024'!$F$1:$F$2041,"&lt;&gt;二年",'2024'!$G$1:$G$2041,"&lt;&gt;*调整*")+ROW()/100000,"")</f>
        <v/>
      </c>
    </row>
    <row r="2633" spans="1:3" ht="15" customHeight="1">
      <c r="A2633" t="str">
        <f>'2021'!E316</f>
        <v>电子科学与技术</v>
      </c>
      <c r="B2633" t="b">
        <f>ISNUMBER('2021'!A316)</f>
        <v>1</v>
      </c>
      <c r="C2633">
        <f>IF(AND(B2633,MATCH(A2633,$A$1:$A$10073,0)=ROW()),COUNTIFS('2020'!$C$1:$C$2317,A2633,'2020'!$F$1:$F$2317,"&lt;&gt;二年")+COUNTIFS('2021'!$E$1:$E$2047,A2633,'2021'!$J$1:$J$2047,"&lt;&gt;二年")+COUNTIFS('2022'!$E$1:$E$1903,A2633,'2022'!$K$1:$K$1903,"&lt;&gt;二年")+COUNTIFS('2023'!$C$1:$C$1765,A2633,'2023'!$F$1:$F$1765,"&lt;&gt;二年",'2023'!$G$1:$G$1765,"&lt;&gt;*调整*")+COUNTIFS('2024'!$C$1:$C$2041,A2633,'2024'!$F$1:$F$2041,"&lt;&gt;二年",'2024'!$G$1:$G$2041,"&lt;&gt;*调整*")+ROW()/100000,"")</f>
        <v>8.0263299999999997</v>
      </c>
    </row>
    <row r="2634" spans="1:3" ht="15" customHeight="1">
      <c r="A2634" t="str">
        <f>'2021'!E317</f>
        <v>软件工程</v>
      </c>
      <c r="B2634" t="b">
        <f>ISNUMBER('2021'!A317)</f>
        <v>1</v>
      </c>
      <c r="C2634" t="str">
        <f>IF(AND(B2634,MATCH(A2634,$A$1:$A$10073,0)=ROW()),COUNTIFS('2020'!$C$1:$C$2317,A2634,'2020'!$F$1:$F$2317,"&lt;&gt;二年")+COUNTIFS('2021'!$E$1:$E$2047,A2634,'2021'!$J$1:$J$2047,"&lt;&gt;二年")+COUNTIFS('2022'!$E$1:$E$1903,A2634,'2022'!$K$1:$K$1903,"&lt;&gt;二年")+COUNTIFS('2023'!$C$1:$C$1765,A2634,'2023'!$F$1:$F$1765,"&lt;&gt;二年",'2023'!$G$1:$G$1765,"&lt;&gt;*调整*")+COUNTIFS('2024'!$C$1:$C$2041,A2634,'2024'!$F$1:$F$2041,"&lt;&gt;二年",'2024'!$G$1:$G$2041,"&lt;&gt;*调整*")+ROW()/100000,"")</f>
        <v/>
      </c>
    </row>
    <row r="2635" spans="1:3" ht="15" customHeight="1">
      <c r="A2635" t="str">
        <f>'2021'!E318</f>
        <v>石油工程</v>
      </c>
      <c r="B2635" t="b">
        <f>ISNUMBER('2021'!A318)</f>
        <v>1</v>
      </c>
      <c r="C2635" t="str">
        <f>IF(AND(B2635,MATCH(A2635,$A$1:$A$10073,0)=ROW()),COUNTIFS('2020'!$C$1:$C$2317,A2635,'2020'!$F$1:$F$2317,"&lt;&gt;二年")+COUNTIFS('2021'!$E$1:$E$2047,A2635,'2021'!$J$1:$J$2047,"&lt;&gt;二年")+COUNTIFS('2022'!$E$1:$E$1903,A2635,'2022'!$K$1:$K$1903,"&lt;&gt;二年")+COUNTIFS('2023'!$C$1:$C$1765,A2635,'2023'!$F$1:$F$1765,"&lt;&gt;二年",'2023'!$G$1:$G$1765,"&lt;&gt;*调整*")+COUNTIFS('2024'!$C$1:$C$2041,A2635,'2024'!$F$1:$F$2041,"&lt;&gt;二年",'2024'!$G$1:$G$2041,"&lt;&gt;*调整*")+ROW()/100000,"")</f>
        <v/>
      </c>
    </row>
    <row r="2636" spans="1:3" ht="15" customHeight="1">
      <c r="A2636" t="str">
        <f>'2021'!E319</f>
        <v>公共事业管理</v>
      </c>
      <c r="B2636" t="b">
        <f>ISNUMBER('2021'!A319)</f>
        <v>1</v>
      </c>
      <c r="C2636" t="str">
        <f>IF(AND(B2636,MATCH(A2636,$A$1:$A$10073,0)=ROW()),COUNTIFS('2020'!$C$1:$C$2317,A2636,'2020'!$F$1:$F$2317,"&lt;&gt;二年")+COUNTIFS('2021'!$E$1:$E$2047,A2636,'2021'!$J$1:$J$2047,"&lt;&gt;二年")+COUNTIFS('2022'!$E$1:$E$1903,A2636,'2022'!$K$1:$K$1903,"&lt;&gt;二年")+COUNTIFS('2023'!$C$1:$C$1765,A2636,'2023'!$F$1:$F$1765,"&lt;&gt;二年",'2023'!$G$1:$G$1765,"&lt;&gt;*调整*")+COUNTIFS('2024'!$C$1:$C$2041,A2636,'2024'!$F$1:$F$2041,"&lt;&gt;二年",'2024'!$G$1:$G$2041,"&lt;&gt;*调整*")+ROW()/100000,"")</f>
        <v/>
      </c>
    </row>
    <row r="2637" spans="1:3" ht="15" customHeight="1">
      <c r="A2637" t="str">
        <f>'2021'!E320</f>
        <v>工业工程</v>
      </c>
      <c r="B2637" t="b">
        <f>ISNUMBER('2021'!A320)</f>
        <v>1</v>
      </c>
      <c r="C2637" t="str">
        <f>IF(AND(B2637,MATCH(A2637,$A$1:$A$10073,0)=ROW()),COUNTIFS('2020'!$C$1:$C$2317,A2637,'2020'!$F$1:$F$2317,"&lt;&gt;二年")+COUNTIFS('2021'!$E$1:$E$2047,A2637,'2021'!$J$1:$J$2047,"&lt;&gt;二年")+COUNTIFS('2022'!$E$1:$E$1903,A2637,'2022'!$K$1:$K$1903,"&lt;&gt;二年")+COUNTIFS('2023'!$C$1:$C$1765,A2637,'2023'!$F$1:$F$1765,"&lt;&gt;二年",'2023'!$G$1:$G$1765,"&lt;&gt;*调整*")+COUNTIFS('2024'!$C$1:$C$2041,A2637,'2024'!$F$1:$F$2041,"&lt;&gt;二年",'2024'!$G$1:$G$2041,"&lt;&gt;*调整*")+ROW()/100000,"")</f>
        <v/>
      </c>
    </row>
    <row r="2638" spans="1:3" ht="15" customHeight="1">
      <c r="A2638" t="str">
        <f>'2021'!E321</f>
        <v>智能感知工程</v>
      </c>
      <c r="B2638" t="b">
        <f>ISNUMBER('2021'!A321)</f>
        <v>1</v>
      </c>
      <c r="C2638" t="str">
        <f>IF(AND(B2638,MATCH(A2638,$A$1:$A$10073,0)=ROW()),COUNTIFS('2020'!$C$1:$C$2317,A2638,'2020'!$F$1:$F$2317,"&lt;&gt;二年")+COUNTIFS('2021'!$E$1:$E$2047,A2638,'2021'!$J$1:$J$2047,"&lt;&gt;二年")+COUNTIFS('2022'!$E$1:$E$1903,A2638,'2022'!$K$1:$K$1903,"&lt;&gt;二年")+COUNTIFS('2023'!$C$1:$C$1765,A2638,'2023'!$F$1:$F$1765,"&lt;&gt;二年",'2023'!$G$1:$G$1765,"&lt;&gt;*调整*")+COUNTIFS('2024'!$C$1:$C$2041,A2638,'2024'!$F$1:$F$2041,"&lt;&gt;二年",'2024'!$G$1:$G$2041,"&lt;&gt;*调整*")+ROW()/100000,"")</f>
        <v/>
      </c>
    </row>
    <row r="2639" spans="1:3" ht="15" customHeight="1">
      <c r="A2639" t="str">
        <f>'2021'!E322</f>
        <v>智能医学工程</v>
      </c>
      <c r="B2639" t="b">
        <f>ISNUMBER('2021'!A322)</f>
        <v>1</v>
      </c>
      <c r="C2639" t="str">
        <f>IF(AND(B2639,MATCH(A2639,$A$1:$A$10073,0)=ROW()),COUNTIFS('2020'!$C$1:$C$2317,A2639,'2020'!$F$1:$F$2317,"&lt;&gt;二年")+COUNTIFS('2021'!$E$1:$E$2047,A2639,'2021'!$J$1:$J$2047,"&lt;&gt;二年")+COUNTIFS('2022'!$E$1:$E$1903,A2639,'2022'!$K$1:$K$1903,"&lt;&gt;二年")+COUNTIFS('2023'!$C$1:$C$1765,A2639,'2023'!$F$1:$F$1765,"&lt;&gt;二年",'2023'!$G$1:$G$1765,"&lt;&gt;*调整*")+COUNTIFS('2024'!$C$1:$C$2041,A2639,'2024'!$F$1:$F$2041,"&lt;&gt;二年",'2024'!$G$1:$G$2041,"&lt;&gt;*调整*")+ROW()/100000,"")</f>
        <v/>
      </c>
    </row>
    <row r="2640" spans="1:3" ht="15" customHeight="1">
      <c r="A2640" t="str">
        <f>'2021'!E323</f>
        <v>财务管理</v>
      </c>
      <c r="B2640" t="b">
        <f>ISNUMBER('2021'!A323)</f>
        <v>1</v>
      </c>
      <c r="C2640" t="str">
        <f>IF(AND(B2640,MATCH(A2640,$A$1:$A$10073,0)=ROW()),COUNTIFS('2020'!$C$1:$C$2317,A2640,'2020'!$F$1:$F$2317,"&lt;&gt;二年")+COUNTIFS('2021'!$E$1:$E$2047,A2640,'2021'!$J$1:$J$2047,"&lt;&gt;二年")+COUNTIFS('2022'!$E$1:$E$1903,A2640,'2022'!$K$1:$K$1903,"&lt;&gt;二年")+COUNTIFS('2023'!$C$1:$C$1765,A2640,'2023'!$F$1:$F$1765,"&lt;&gt;二年",'2023'!$G$1:$G$1765,"&lt;&gt;*调整*")+COUNTIFS('2024'!$C$1:$C$2041,A2640,'2024'!$F$1:$F$2041,"&lt;&gt;二年",'2024'!$G$1:$G$2041,"&lt;&gt;*调整*")+ROW()/100000,"")</f>
        <v/>
      </c>
    </row>
    <row r="2641" spans="1:3" ht="15" customHeight="1">
      <c r="A2641" t="str">
        <f>'2021'!E324</f>
        <v>智慧牧业科学与工程</v>
      </c>
      <c r="B2641" t="b">
        <f>ISNUMBER('2021'!A324)</f>
        <v>1</v>
      </c>
      <c r="C2641" t="str">
        <f>IF(AND(B2641,MATCH(A2641,$A$1:$A$10073,0)=ROW()),COUNTIFS('2020'!$C$1:$C$2317,A2641,'2020'!$F$1:$F$2317,"&lt;&gt;二年")+COUNTIFS('2021'!$E$1:$E$2047,A2641,'2021'!$J$1:$J$2047,"&lt;&gt;二年")+COUNTIFS('2022'!$E$1:$E$1903,A2641,'2022'!$K$1:$K$1903,"&lt;&gt;二年")+COUNTIFS('2023'!$C$1:$C$1765,A2641,'2023'!$F$1:$F$1765,"&lt;&gt;二年",'2023'!$G$1:$G$1765,"&lt;&gt;*调整*")+COUNTIFS('2024'!$C$1:$C$2041,A2641,'2024'!$F$1:$F$2041,"&lt;&gt;二年",'2024'!$G$1:$G$2041,"&lt;&gt;*调整*")+ROW()/100000,"")</f>
        <v/>
      </c>
    </row>
    <row r="2642" spans="1:3" ht="15" customHeight="1">
      <c r="A2642" t="str">
        <f>'2021'!E325</f>
        <v>智能制造工程</v>
      </c>
      <c r="B2642" t="b">
        <f>ISNUMBER('2021'!A325)</f>
        <v>1</v>
      </c>
      <c r="C2642" t="str">
        <f>IF(AND(B2642,MATCH(A2642,$A$1:$A$10073,0)=ROW()),COUNTIFS('2020'!$C$1:$C$2317,A2642,'2020'!$F$1:$F$2317,"&lt;&gt;二年")+COUNTIFS('2021'!$E$1:$E$2047,A2642,'2021'!$J$1:$J$2047,"&lt;&gt;二年")+COUNTIFS('2022'!$E$1:$E$1903,A2642,'2022'!$K$1:$K$1903,"&lt;&gt;二年")+COUNTIFS('2023'!$C$1:$C$1765,A2642,'2023'!$F$1:$F$1765,"&lt;&gt;二年",'2023'!$G$1:$G$1765,"&lt;&gt;*调整*")+COUNTIFS('2024'!$C$1:$C$2041,A2642,'2024'!$F$1:$F$2041,"&lt;&gt;二年",'2024'!$G$1:$G$2041,"&lt;&gt;*调整*")+ROW()/100000,"")</f>
        <v/>
      </c>
    </row>
    <row r="2643" spans="1:3" ht="15" customHeight="1">
      <c r="A2643" t="str">
        <f>'2021'!E326</f>
        <v>翻译</v>
      </c>
      <c r="B2643" t="b">
        <f>ISNUMBER('2021'!A326)</f>
        <v>1</v>
      </c>
      <c r="C2643" t="str">
        <f>IF(AND(B2643,MATCH(A2643,$A$1:$A$10073,0)=ROW()),COUNTIFS('2020'!$C$1:$C$2317,A2643,'2020'!$F$1:$F$2317,"&lt;&gt;二年")+COUNTIFS('2021'!$E$1:$E$2047,A2643,'2021'!$J$1:$J$2047,"&lt;&gt;二年")+COUNTIFS('2022'!$E$1:$E$1903,A2643,'2022'!$K$1:$K$1903,"&lt;&gt;二年")+COUNTIFS('2023'!$C$1:$C$1765,A2643,'2023'!$F$1:$F$1765,"&lt;&gt;二年",'2023'!$G$1:$G$1765,"&lt;&gt;*调整*")+COUNTIFS('2024'!$C$1:$C$2041,A2643,'2024'!$F$1:$F$2041,"&lt;&gt;二年",'2024'!$G$1:$G$2041,"&lt;&gt;*调整*")+ROW()/100000,"")</f>
        <v/>
      </c>
    </row>
    <row r="2644" spans="1:3" ht="15" customHeight="1">
      <c r="A2644" t="str">
        <f>'2021'!E327</f>
        <v>金融科技</v>
      </c>
      <c r="B2644" t="b">
        <f>ISNUMBER('2021'!A327)</f>
        <v>1</v>
      </c>
      <c r="C2644" t="str">
        <f>IF(AND(B2644,MATCH(A2644,$A$1:$A$10073,0)=ROW()),COUNTIFS('2020'!$C$1:$C$2317,A2644,'2020'!$F$1:$F$2317,"&lt;&gt;二年")+COUNTIFS('2021'!$E$1:$E$2047,A2644,'2021'!$J$1:$J$2047,"&lt;&gt;二年")+COUNTIFS('2022'!$E$1:$E$1903,A2644,'2022'!$K$1:$K$1903,"&lt;&gt;二年")+COUNTIFS('2023'!$C$1:$C$1765,A2644,'2023'!$F$1:$F$1765,"&lt;&gt;二年",'2023'!$G$1:$G$1765,"&lt;&gt;*调整*")+COUNTIFS('2024'!$C$1:$C$2041,A2644,'2024'!$F$1:$F$2041,"&lt;&gt;二年",'2024'!$G$1:$G$2041,"&lt;&gt;*调整*")+ROW()/100000,"")</f>
        <v/>
      </c>
    </row>
    <row r="2645" spans="1:3" ht="15" customHeight="1">
      <c r="A2645" t="str">
        <f>'2021'!E328</f>
        <v>数据计算及应用</v>
      </c>
      <c r="B2645" t="b">
        <f>ISNUMBER('2021'!A328)</f>
        <v>1</v>
      </c>
      <c r="C2645" t="str">
        <f>IF(AND(B2645,MATCH(A2645,$A$1:$A$10073,0)=ROW()),COUNTIFS('2020'!$C$1:$C$2317,A2645,'2020'!$F$1:$F$2317,"&lt;&gt;二年")+COUNTIFS('2021'!$E$1:$E$2047,A2645,'2021'!$J$1:$J$2047,"&lt;&gt;二年")+COUNTIFS('2022'!$E$1:$E$1903,A2645,'2022'!$K$1:$K$1903,"&lt;&gt;二年")+COUNTIFS('2023'!$C$1:$C$1765,A2645,'2023'!$F$1:$F$1765,"&lt;&gt;二年",'2023'!$G$1:$G$1765,"&lt;&gt;*调整*")+COUNTIFS('2024'!$C$1:$C$2041,A2645,'2024'!$F$1:$F$2041,"&lt;&gt;二年",'2024'!$G$1:$G$2041,"&lt;&gt;*调整*")+ROW()/100000,"")</f>
        <v/>
      </c>
    </row>
    <row r="2646" spans="1:3" ht="15" customHeight="1">
      <c r="A2646" t="str">
        <f>'2021'!E329</f>
        <v>数字经济</v>
      </c>
      <c r="B2646" t="b">
        <f>ISNUMBER('2021'!A329)</f>
        <v>1</v>
      </c>
      <c r="C2646" t="str">
        <f>IF(AND(B2646,MATCH(A2646,$A$1:$A$10073,0)=ROW()),COUNTIFS('2020'!$C$1:$C$2317,A2646,'2020'!$F$1:$F$2317,"&lt;&gt;二年")+COUNTIFS('2021'!$E$1:$E$2047,A2646,'2021'!$J$1:$J$2047,"&lt;&gt;二年")+COUNTIFS('2022'!$E$1:$E$1903,A2646,'2022'!$K$1:$K$1903,"&lt;&gt;二年")+COUNTIFS('2023'!$C$1:$C$1765,A2646,'2023'!$F$1:$F$1765,"&lt;&gt;二年",'2023'!$G$1:$G$1765,"&lt;&gt;*调整*")+COUNTIFS('2024'!$C$1:$C$2041,A2646,'2024'!$F$1:$F$2041,"&lt;&gt;二年",'2024'!$G$1:$G$2041,"&lt;&gt;*调整*")+ROW()/100000,"")</f>
        <v/>
      </c>
    </row>
    <row r="2647" spans="1:3" ht="15" customHeight="1">
      <c r="A2647" t="str">
        <f>'2021'!E330</f>
        <v>金融科技</v>
      </c>
      <c r="B2647" t="b">
        <f>ISNUMBER('2021'!A330)</f>
        <v>1</v>
      </c>
      <c r="C2647" t="str">
        <f>IF(AND(B2647,MATCH(A2647,$A$1:$A$10073,0)=ROW()),COUNTIFS('2020'!$C$1:$C$2317,A2647,'2020'!$F$1:$F$2317,"&lt;&gt;二年")+COUNTIFS('2021'!$E$1:$E$2047,A2647,'2021'!$J$1:$J$2047,"&lt;&gt;二年")+COUNTIFS('2022'!$E$1:$E$1903,A2647,'2022'!$K$1:$K$1903,"&lt;&gt;二年")+COUNTIFS('2023'!$C$1:$C$1765,A2647,'2023'!$F$1:$F$1765,"&lt;&gt;二年",'2023'!$G$1:$G$1765,"&lt;&gt;*调整*")+COUNTIFS('2024'!$C$1:$C$2041,A2647,'2024'!$F$1:$F$2041,"&lt;&gt;二年",'2024'!$G$1:$G$2041,"&lt;&gt;*调整*")+ROW()/100000,"")</f>
        <v/>
      </c>
    </row>
    <row r="2648" spans="1:3" ht="15" customHeight="1">
      <c r="A2648" t="str">
        <f>'2021'!E331</f>
        <v>流行音乐</v>
      </c>
      <c r="B2648" t="b">
        <f>ISNUMBER('2021'!A331)</f>
        <v>1</v>
      </c>
      <c r="C2648" t="str">
        <f>IF(AND(B2648,MATCH(A2648,$A$1:$A$10073,0)=ROW()),COUNTIFS('2020'!$C$1:$C$2317,A2648,'2020'!$F$1:$F$2317,"&lt;&gt;二年")+COUNTIFS('2021'!$E$1:$E$2047,A2648,'2021'!$J$1:$J$2047,"&lt;&gt;二年")+COUNTIFS('2022'!$E$1:$E$1903,A2648,'2022'!$K$1:$K$1903,"&lt;&gt;二年")+COUNTIFS('2023'!$C$1:$C$1765,A2648,'2023'!$F$1:$F$1765,"&lt;&gt;二年",'2023'!$G$1:$G$1765,"&lt;&gt;*调整*")+COUNTIFS('2024'!$C$1:$C$2041,A2648,'2024'!$F$1:$F$2041,"&lt;&gt;二年",'2024'!$G$1:$G$2041,"&lt;&gt;*调整*")+ROW()/100000,"")</f>
        <v/>
      </c>
    </row>
    <row r="2649" spans="1:3" ht="15" customHeight="1">
      <c r="A2649" t="str">
        <f>'2021'!E332</f>
        <v>微电子科学与工程</v>
      </c>
      <c r="B2649" t="b">
        <f>ISNUMBER('2021'!A332)</f>
        <v>1</v>
      </c>
      <c r="C2649" t="str">
        <f>IF(AND(B2649,MATCH(A2649,$A$1:$A$10073,0)=ROW()),COUNTIFS('2020'!$C$1:$C$2317,A2649,'2020'!$F$1:$F$2317,"&lt;&gt;二年")+COUNTIFS('2021'!$E$1:$E$2047,A2649,'2021'!$J$1:$J$2047,"&lt;&gt;二年")+COUNTIFS('2022'!$E$1:$E$1903,A2649,'2022'!$K$1:$K$1903,"&lt;&gt;二年")+COUNTIFS('2023'!$C$1:$C$1765,A2649,'2023'!$F$1:$F$1765,"&lt;&gt;二年",'2023'!$G$1:$G$1765,"&lt;&gt;*调整*")+COUNTIFS('2024'!$C$1:$C$2041,A2649,'2024'!$F$1:$F$2041,"&lt;&gt;二年",'2024'!$G$1:$G$2041,"&lt;&gt;*调整*")+ROW()/100000,"")</f>
        <v/>
      </c>
    </row>
    <row r="2650" spans="1:3" ht="15" customHeight="1">
      <c r="A2650" t="str">
        <f>'2021'!E333</f>
        <v>数字媒体艺术</v>
      </c>
      <c r="B2650" t="b">
        <f>ISNUMBER('2021'!A333)</f>
        <v>1</v>
      </c>
      <c r="C2650" t="str">
        <f>IF(AND(B2650,MATCH(A2650,$A$1:$A$10073,0)=ROW()),COUNTIFS('2020'!$C$1:$C$2317,A2650,'2020'!$F$1:$F$2317,"&lt;&gt;二年")+COUNTIFS('2021'!$E$1:$E$2047,A2650,'2021'!$J$1:$J$2047,"&lt;&gt;二年")+COUNTIFS('2022'!$E$1:$E$1903,A2650,'2022'!$K$1:$K$1903,"&lt;&gt;二年")+COUNTIFS('2023'!$C$1:$C$1765,A2650,'2023'!$F$1:$F$1765,"&lt;&gt;二年",'2023'!$G$1:$G$1765,"&lt;&gt;*调整*")+COUNTIFS('2024'!$C$1:$C$2041,A2650,'2024'!$F$1:$F$2041,"&lt;&gt;二年",'2024'!$G$1:$G$2041,"&lt;&gt;*调整*")+ROW()/100000,"")</f>
        <v/>
      </c>
    </row>
    <row r="2651" spans="1:3" ht="15" customHeight="1">
      <c r="A2651" t="str">
        <f>'2021'!E334</f>
        <v>集成电路设计与集成系统</v>
      </c>
      <c r="B2651" t="b">
        <f>ISNUMBER('2021'!A334)</f>
        <v>1</v>
      </c>
      <c r="C2651" t="str">
        <f>IF(AND(B2651,MATCH(A2651,$A$1:$A$10073,0)=ROW()),COUNTIFS('2020'!$C$1:$C$2317,A2651,'2020'!$F$1:$F$2317,"&lt;&gt;二年")+COUNTIFS('2021'!$E$1:$E$2047,A2651,'2021'!$J$1:$J$2047,"&lt;&gt;二年")+COUNTIFS('2022'!$E$1:$E$1903,A2651,'2022'!$K$1:$K$1903,"&lt;&gt;二年")+COUNTIFS('2023'!$C$1:$C$1765,A2651,'2023'!$F$1:$F$1765,"&lt;&gt;二年",'2023'!$G$1:$G$1765,"&lt;&gt;*调整*")+COUNTIFS('2024'!$C$1:$C$2041,A2651,'2024'!$F$1:$F$2041,"&lt;&gt;二年",'2024'!$G$1:$G$2041,"&lt;&gt;*调整*")+ROW()/100000,"")</f>
        <v/>
      </c>
    </row>
    <row r="2652" spans="1:3" ht="15" customHeight="1">
      <c r="A2652" t="str">
        <f>'2021'!E335</f>
        <v>非物质文化遗产保护</v>
      </c>
      <c r="B2652" t="b">
        <f>ISNUMBER('2021'!A335)</f>
        <v>1</v>
      </c>
      <c r="C2652" t="str">
        <f>IF(AND(B2652,MATCH(A2652,$A$1:$A$10073,0)=ROW()),COUNTIFS('2020'!$C$1:$C$2317,A2652,'2020'!$F$1:$F$2317,"&lt;&gt;二年")+COUNTIFS('2021'!$E$1:$E$2047,A2652,'2021'!$J$1:$J$2047,"&lt;&gt;二年")+COUNTIFS('2022'!$E$1:$E$1903,A2652,'2022'!$K$1:$K$1903,"&lt;&gt;二年")+COUNTIFS('2023'!$C$1:$C$1765,A2652,'2023'!$F$1:$F$1765,"&lt;&gt;二年",'2023'!$G$1:$G$1765,"&lt;&gt;*调整*")+COUNTIFS('2024'!$C$1:$C$2041,A2652,'2024'!$F$1:$F$2041,"&lt;&gt;二年",'2024'!$G$1:$G$2041,"&lt;&gt;*调整*")+ROW()/100000,"")</f>
        <v/>
      </c>
    </row>
    <row r="2653" spans="1:3" ht="15" customHeight="1">
      <c r="A2653" t="str">
        <f>'2021'!E336</f>
        <v>包装设计</v>
      </c>
      <c r="B2653" t="b">
        <f>ISNUMBER('2021'!A336)</f>
        <v>1</v>
      </c>
      <c r="C2653" t="str">
        <f>IF(AND(B2653,MATCH(A2653,$A$1:$A$10073,0)=ROW()),COUNTIFS('2020'!$C$1:$C$2317,A2653,'2020'!$F$1:$F$2317,"&lt;&gt;二年")+COUNTIFS('2021'!$E$1:$E$2047,A2653,'2021'!$J$1:$J$2047,"&lt;&gt;二年")+COUNTIFS('2022'!$E$1:$E$1903,A2653,'2022'!$K$1:$K$1903,"&lt;&gt;二年")+COUNTIFS('2023'!$C$1:$C$1765,A2653,'2023'!$F$1:$F$1765,"&lt;&gt;二年",'2023'!$G$1:$G$1765,"&lt;&gt;*调整*")+COUNTIFS('2024'!$C$1:$C$2041,A2653,'2024'!$F$1:$F$2041,"&lt;&gt;二年",'2024'!$G$1:$G$2041,"&lt;&gt;*调整*")+ROW()/100000,"")</f>
        <v/>
      </c>
    </row>
    <row r="2654" spans="1:3" ht="15" customHeight="1">
      <c r="A2654" t="str">
        <f>'2021'!E337</f>
        <v>表演</v>
      </c>
      <c r="B2654" t="b">
        <f>ISNUMBER('2021'!A337)</f>
        <v>1</v>
      </c>
      <c r="C2654" t="str">
        <f>IF(AND(B2654,MATCH(A2654,$A$1:$A$10073,0)=ROW()),COUNTIFS('2020'!$C$1:$C$2317,A2654,'2020'!$F$1:$F$2317,"&lt;&gt;二年")+COUNTIFS('2021'!$E$1:$E$2047,A2654,'2021'!$J$1:$J$2047,"&lt;&gt;二年")+COUNTIFS('2022'!$E$1:$E$1903,A2654,'2022'!$K$1:$K$1903,"&lt;&gt;二年")+COUNTIFS('2023'!$C$1:$C$1765,A2654,'2023'!$F$1:$F$1765,"&lt;&gt;二年",'2023'!$G$1:$G$1765,"&lt;&gt;*调整*")+COUNTIFS('2024'!$C$1:$C$2041,A2654,'2024'!$F$1:$F$2041,"&lt;&gt;二年",'2024'!$G$1:$G$2041,"&lt;&gt;*调整*")+ROW()/100000,"")</f>
        <v/>
      </c>
    </row>
    <row r="2655" spans="1:3" ht="15" customHeight="1">
      <c r="A2655" t="str">
        <f>'2021'!E338</f>
        <v>智能车辆工程</v>
      </c>
      <c r="B2655" t="b">
        <f>ISNUMBER('2021'!A338)</f>
        <v>1</v>
      </c>
      <c r="C2655" t="str">
        <f>IF(AND(B2655,MATCH(A2655,$A$1:$A$10073,0)=ROW()),COUNTIFS('2020'!$C$1:$C$2317,A2655,'2020'!$F$1:$F$2317,"&lt;&gt;二年")+COUNTIFS('2021'!$E$1:$E$2047,A2655,'2021'!$J$1:$J$2047,"&lt;&gt;二年")+COUNTIFS('2022'!$E$1:$E$1903,A2655,'2022'!$K$1:$K$1903,"&lt;&gt;二年")+COUNTIFS('2023'!$C$1:$C$1765,A2655,'2023'!$F$1:$F$1765,"&lt;&gt;二年",'2023'!$G$1:$G$1765,"&lt;&gt;*调整*")+COUNTIFS('2024'!$C$1:$C$2041,A2655,'2024'!$F$1:$F$2041,"&lt;&gt;二年",'2024'!$G$1:$G$2041,"&lt;&gt;*调整*")+ROW()/100000,"")</f>
        <v/>
      </c>
    </row>
    <row r="2656" spans="1:3" ht="15" customHeight="1">
      <c r="A2656" t="str">
        <f>'2021'!E339</f>
        <v>体育教育</v>
      </c>
      <c r="B2656" t="b">
        <f>ISNUMBER('2021'!A339)</f>
        <v>1</v>
      </c>
      <c r="C2656" t="str">
        <f>IF(AND(B2656,MATCH(A2656,$A$1:$A$10073,0)=ROW()),COUNTIFS('2020'!$C$1:$C$2317,A2656,'2020'!$F$1:$F$2317,"&lt;&gt;二年")+COUNTIFS('2021'!$E$1:$E$2047,A2656,'2021'!$J$1:$J$2047,"&lt;&gt;二年")+COUNTIFS('2022'!$E$1:$E$1903,A2656,'2022'!$K$1:$K$1903,"&lt;&gt;二年")+COUNTIFS('2023'!$C$1:$C$1765,A2656,'2023'!$F$1:$F$1765,"&lt;&gt;二年",'2023'!$G$1:$G$1765,"&lt;&gt;*调整*")+COUNTIFS('2024'!$C$1:$C$2041,A2656,'2024'!$F$1:$F$2041,"&lt;&gt;二年",'2024'!$G$1:$G$2041,"&lt;&gt;*调整*")+ROW()/100000,"")</f>
        <v/>
      </c>
    </row>
    <row r="2657" spans="1:3" ht="15" customHeight="1">
      <c r="A2657" t="str">
        <f>'2021'!E340</f>
        <v>应用心理学</v>
      </c>
      <c r="B2657" t="b">
        <f>ISNUMBER('2021'!A340)</f>
        <v>1</v>
      </c>
      <c r="C2657" t="str">
        <f>IF(AND(B2657,MATCH(A2657,$A$1:$A$10073,0)=ROW()),COUNTIFS('2020'!$C$1:$C$2317,A2657,'2020'!$F$1:$F$2317,"&lt;&gt;二年")+COUNTIFS('2021'!$E$1:$E$2047,A2657,'2021'!$J$1:$J$2047,"&lt;&gt;二年")+COUNTIFS('2022'!$E$1:$E$1903,A2657,'2022'!$K$1:$K$1903,"&lt;&gt;二年")+COUNTIFS('2023'!$C$1:$C$1765,A2657,'2023'!$F$1:$F$1765,"&lt;&gt;二年",'2023'!$G$1:$G$1765,"&lt;&gt;*调整*")+COUNTIFS('2024'!$C$1:$C$2041,A2657,'2024'!$F$1:$F$2041,"&lt;&gt;二年",'2024'!$G$1:$G$2041,"&lt;&gt;*调整*")+ROW()/100000,"")</f>
        <v/>
      </c>
    </row>
    <row r="2658" spans="1:3" ht="15" customHeight="1">
      <c r="A2658" t="str">
        <f>'2021'!E341</f>
        <v>视觉传达设计</v>
      </c>
      <c r="B2658" t="b">
        <f>ISNUMBER('2021'!A341)</f>
        <v>1</v>
      </c>
      <c r="C2658" t="str">
        <f>IF(AND(B2658,MATCH(A2658,$A$1:$A$10073,0)=ROW()),COUNTIFS('2020'!$C$1:$C$2317,A2658,'2020'!$F$1:$F$2317,"&lt;&gt;二年")+COUNTIFS('2021'!$E$1:$E$2047,A2658,'2021'!$J$1:$J$2047,"&lt;&gt;二年")+COUNTIFS('2022'!$E$1:$E$1903,A2658,'2022'!$K$1:$K$1903,"&lt;&gt;二年")+COUNTIFS('2023'!$C$1:$C$1765,A2658,'2023'!$F$1:$F$1765,"&lt;&gt;二年",'2023'!$G$1:$G$1765,"&lt;&gt;*调整*")+COUNTIFS('2024'!$C$1:$C$2041,A2658,'2024'!$F$1:$F$2041,"&lt;&gt;二年",'2024'!$G$1:$G$2041,"&lt;&gt;*调整*")+ROW()/100000,"")</f>
        <v/>
      </c>
    </row>
    <row r="2659" spans="1:3" ht="15" customHeight="1">
      <c r="A2659" t="str">
        <f>'2021'!E342</f>
        <v>环境设计</v>
      </c>
      <c r="B2659" t="b">
        <f>ISNUMBER('2021'!A342)</f>
        <v>1</v>
      </c>
      <c r="C2659" t="str">
        <f>IF(AND(B2659,MATCH(A2659,$A$1:$A$10073,0)=ROW()),COUNTIFS('2020'!$C$1:$C$2317,A2659,'2020'!$F$1:$F$2317,"&lt;&gt;二年")+COUNTIFS('2021'!$E$1:$E$2047,A2659,'2021'!$J$1:$J$2047,"&lt;&gt;二年")+COUNTIFS('2022'!$E$1:$E$1903,A2659,'2022'!$K$1:$K$1903,"&lt;&gt;二年")+COUNTIFS('2023'!$C$1:$C$1765,A2659,'2023'!$F$1:$F$1765,"&lt;&gt;二年",'2023'!$G$1:$G$1765,"&lt;&gt;*调整*")+COUNTIFS('2024'!$C$1:$C$2041,A2659,'2024'!$F$1:$F$2041,"&lt;&gt;二年",'2024'!$G$1:$G$2041,"&lt;&gt;*调整*")+ROW()/100000,"")</f>
        <v/>
      </c>
    </row>
    <row r="2660" spans="1:3" ht="15" customHeight="1">
      <c r="A2660" t="str">
        <f>'2021'!E343</f>
        <v>互联网金融</v>
      </c>
      <c r="B2660" t="b">
        <f>ISNUMBER('2021'!A343)</f>
        <v>1</v>
      </c>
      <c r="C2660" t="str">
        <f>IF(AND(B2660,MATCH(A2660,$A$1:$A$10073,0)=ROW()),COUNTIFS('2020'!$C$1:$C$2317,A2660,'2020'!$F$1:$F$2317,"&lt;&gt;二年")+COUNTIFS('2021'!$E$1:$E$2047,A2660,'2021'!$J$1:$J$2047,"&lt;&gt;二年")+COUNTIFS('2022'!$E$1:$E$1903,A2660,'2022'!$K$1:$K$1903,"&lt;&gt;二年")+COUNTIFS('2023'!$C$1:$C$1765,A2660,'2023'!$F$1:$F$1765,"&lt;&gt;二年",'2023'!$G$1:$G$1765,"&lt;&gt;*调整*")+COUNTIFS('2024'!$C$1:$C$2041,A2660,'2024'!$F$1:$F$2041,"&lt;&gt;二年",'2024'!$G$1:$G$2041,"&lt;&gt;*调整*")+ROW()/100000,"")</f>
        <v/>
      </c>
    </row>
    <row r="2661" spans="1:3" ht="15" customHeight="1">
      <c r="A2661" t="str">
        <f>'2021'!E344</f>
        <v>艺术与科技</v>
      </c>
      <c r="B2661" t="b">
        <f>ISNUMBER('2021'!A344)</f>
        <v>1</v>
      </c>
      <c r="C2661" t="str">
        <f>IF(AND(B2661,MATCH(A2661,$A$1:$A$10073,0)=ROW()),COUNTIFS('2020'!$C$1:$C$2317,A2661,'2020'!$F$1:$F$2317,"&lt;&gt;二年")+COUNTIFS('2021'!$E$1:$E$2047,A2661,'2021'!$J$1:$J$2047,"&lt;&gt;二年")+COUNTIFS('2022'!$E$1:$E$1903,A2661,'2022'!$K$1:$K$1903,"&lt;&gt;二年")+COUNTIFS('2023'!$C$1:$C$1765,A2661,'2023'!$F$1:$F$1765,"&lt;&gt;二年",'2023'!$G$1:$G$1765,"&lt;&gt;*调整*")+COUNTIFS('2024'!$C$1:$C$2041,A2661,'2024'!$F$1:$F$2041,"&lt;&gt;二年",'2024'!$G$1:$G$2041,"&lt;&gt;*调整*")+ROW()/100000,"")</f>
        <v/>
      </c>
    </row>
    <row r="2662" spans="1:3" ht="15" customHeight="1">
      <c r="A2662" t="str">
        <f>'2021'!E345</f>
        <v>审计学</v>
      </c>
      <c r="B2662" t="b">
        <f>ISNUMBER('2021'!A345)</f>
        <v>1</v>
      </c>
      <c r="C2662" t="str">
        <f>IF(AND(B2662,MATCH(A2662,$A$1:$A$10073,0)=ROW()),COUNTIFS('2020'!$C$1:$C$2317,A2662,'2020'!$F$1:$F$2317,"&lt;&gt;二年")+COUNTIFS('2021'!$E$1:$E$2047,A2662,'2021'!$J$1:$J$2047,"&lt;&gt;二年")+COUNTIFS('2022'!$E$1:$E$1903,A2662,'2022'!$K$1:$K$1903,"&lt;&gt;二年")+COUNTIFS('2023'!$C$1:$C$1765,A2662,'2023'!$F$1:$F$1765,"&lt;&gt;二年",'2023'!$G$1:$G$1765,"&lt;&gt;*调整*")+COUNTIFS('2024'!$C$1:$C$2041,A2662,'2024'!$F$1:$F$2041,"&lt;&gt;二年",'2024'!$G$1:$G$2041,"&lt;&gt;*调整*")+ROW()/100000,"")</f>
        <v/>
      </c>
    </row>
    <row r="2663" spans="1:3" ht="15" customHeight="1">
      <c r="A2663" t="str">
        <f>'2021'!E346</f>
        <v>数据科学与大数据技术</v>
      </c>
      <c r="B2663" t="b">
        <f>ISNUMBER('2021'!A346)</f>
        <v>1</v>
      </c>
      <c r="C2663" t="str">
        <f>IF(AND(B2663,MATCH(A2663,$A$1:$A$10073,0)=ROW()),COUNTIFS('2020'!$C$1:$C$2317,A2663,'2020'!$F$1:$F$2317,"&lt;&gt;二年")+COUNTIFS('2021'!$E$1:$E$2047,A2663,'2021'!$J$1:$J$2047,"&lt;&gt;二年")+COUNTIFS('2022'!$E$1:$E$1903,A2663,'2022'!$K$1:$K$1903,"&lt;&gt;二年")+COUNTIFS('2023'!$C$1:$C$1765,A2663,'2023'!$F$1:$F$1765,"&lt;&gt;二年",'2023'!$G$1:$G$1765,"&lt;&gt;*调整*")+COUNTIFS('2024'!$C$1:$C$2041,A2663,'2024'!$F$1:$F$2041,"&lt;&gt;二年",'2024'!$G$1:$G$2041,"&lt;&gt;*调整*")+ROW()/100000,"")</f>
        <v/>
      </c>
    </row>
    <row r="2664" spans="1:3" ht="15" customHeight="1">
      <c r="A2664" t="str">
        <f>'2021'!E347</f>
        <v>体育教育</v>
      </c>
      <c r="B2664" t="b">
        <f>ISNUMBER('2021'!A347)</f>
        <v>1</v>
      </c>
      <c r="C2664" t="str">
        <f>IF(AND(B2664,MATCH(A2664,$A$1:$A$10073,0)=ROW()),COUNTIFS('2020'!$C$1:$C$2317,A2664,'2020'!$F$1:$F$2317,"&lt;&gt;二年")+COUNTIFS('2021'!$E$1:$E$2047,A2664,'2021'!$J$1:$J$2047,"&lt;&gt;二年")+COUNTIFS('2022'!$E$1:$E$1903,A2664,'2022'!$K$1:$K$1903,"&lt;&gt;二年")+COUNTIFS('2023'!$C$1:$C$1765,A2664,'2023'!$F$1:$F$1765,"&lt;&gt;二年",'2023'!$G$1:$G$1765,"&lt;&gt;*调整*")+COUNTIFS('2024'!$C$1:$C$2041,A2664,'2024'!$F$1:$F$2041,"&lt;&gt;二年",'2024'!$G$1:$G$2041,"&lt;&gt;*调整*")+ROW()/100000,"")</f>
        <v/>
      </c>
    </row>
    <row r="2665" spans="1:3" ht="15" customHeight="1">
      <c r="A2665" t="str">
        <f>'2021'!E348</f>
        <v>动画</v>
      </c>
      <c r="B2665" t="b">
        <f>ISNUMBER('2021'!A348)</f>
        <v>1</v>
      </c>
      <c r="C2665" t="str">
        <f>IF(AND(B2665,MATCH(A2665,$A$1:$A$10073,0)=ROW()),COUNTIFS('2020'!$C$1:$C$2317,A2665,'2020'!$F$1:$F$2317,"&lt;&gt;二年")+COUNTIFS('2021'!$E$1:$E$2047,A2665,'2021'!$J$1:$J$2047,"&lt;&gt;二年")+COUNTIFS('2022'!$E$1:$E$1903,A2665,'2022'!$K$1:$K$1903,"&lt;&gt;二年")+COUNTIFS('2023'!$C$1:$C$1765,A2665,'2023'!$F$1:$F$1765,"&lt;&gt;二年",'2023'!$G$1:$G$1765,"&lt;&gt;*调整*")+COUNTIFS('2024'!$C$1:$C$2041,A2665,'2024'!$F$1:$F$2041,"&lt;&gt;二年",'2024'!$G$1:$G$2041,"&lt;&gt;*调整*")+ROW()/100000,"")</f>
        <v/>
      </c>
    </row>
    <row r="2666" spans="1:3" ht="15" customHeight="1">
      <c r="A2666" t="str">
        <f>'2021'!E349</f>
        <v>数字经济</v>
      </c>
      <c r="B2666" t="b">
        <f>ISNUMBER('2021'!A349)</f>
        <v>1</v>
      </c>
      <c r="C2666" t="str">
        <f>IF(AND(B2666,MATCH(A2666,$A$1:$A$10073,0)=ROW()),COUNTIFS('2020'!$C$1:$C$2317,A2666,'2020'!$F$1:$F$2317,"&lt;&gt;二年")+COUNTIFS('2021'!$E$1:$E$2047,A2666,'2021'!$J$1:$J$2047,"&lt;&gt;二年")+COUNTIFS('2022'!$E$1:$E$1903,A2666,'2022'!$K$1:$K$1903,"&lt;&gt;二年")+COUNTIFS('2023'!$C$1:$C$1765,A2666,'2023'!$F$1:$F$1765,"&lt;&gt;二年",'2023'!$G$1:$G$1765,"&lt;&gt;*调整*")+COUNTIFS('2024'!$C$1:$C$2041,A2666,'2024'!$F$1:$F$2041,"&lt;&gt;二年",'2024'!$G$1:$G$2041,"&lt;&gt;*调整*")+ROW()/100000,"")</f>
        <v/>
      </c>
    </row>
    <row r="2667" spans="1:3" ht="15" customHeight="1">
      <c r="A2667" t="str">
        <f>'2021'!E350</f>
        <v>智能制造工程</v>
      </c>
      <c r="B2667" t="b">
        <f>ISNUMBER('2021'!A350)</f>
        <v>1</v>
      </c>
      <c r="C2667" t="str">
        <f>IF(AND(B2667,MATCH(A2667,$A$1:$A$10073,0)=ROW()),COUNTIFS('2020'!$C$1:$C$2317,A2667,'2020'!$F$1:$F$2317,"&lt;&gt;二年")+COUNTIFS('2021'!$E$1:$E$2047,A2667,'2021'!$J$1:$J$2047,"&lt;&gt;二年")+COUNTIFS('2022'!$E$1:$E$1903,A2667,'2022'!$K$1:$K$1903,"&lt;&gt;二年")+COUNTIFS('2023'!$C$1:$C$1765,A2667,'2023'!$F$1:$F$1765,"&lt;&gt;二年",'2023'!$G$1:$G$1765,"&lt;&gt;*调整*")+COUNTIFS('2024'!$C$1:$C$2041,A2667,'2024'!$F$1:$F$2041,"&lt;&gt;二年",'2024'!$G$1:$G$2041,"&lt;&gt;*调整*")+ROW()/100000,"")</f>
        <v/>
      </c>
    </row>
    <row r="2668" spans="1:3" ht="15" customHeight="1">
      <c r="A2668" t="str">
        <f>'2021'!E351</f>
        <v>人工智能</v>
      </c>
      <c r="B2668" t="b">
        <f>ISNUMBER('2021'!A351)</f>
        <v>1</v>
      </c>
      <c r="C2668" t="str">
        <f>IF(AND(B2668,MATCH(A2668,$A$1:$A$10073,0)=ROW()),COUNTIFS('2020'!$C$1:$C$2317,A2668,'2020'!$F$1:$F$2317,"&lt;&gt;二年")+COUNTIFS('2021'!$E$1:$E$2047,A2668,'2021'!$J$1:$J$2047,"&lt;&gt;二年")+COUNTIFS('2022'!$E$1:$E$1903,A2668,'2022'!$K$1:$K$1903,"&lt;&gt;二年")+COUNTIFS('2023'!$C$1:$C$1765,A2668,'2023'!$F$1:$F$1765,"&lt;&gt;二年",'2023'!$G$1:$G$1765,"&lt;&gt;*调整*")+COUNTIFS('2024'!$C$1:$C$2041,A2668,'2024'!$F$1:$F$2041,"&lt;&gt;二年",'2024'!$G$1:$G$2041,"&lt;&gt;*调整*")+ROW()/100000,"")</f>
        <v/>
      </c>
    </row>
    <row r="2669" spans="1:3" ht="15" customHeight="1">
      <c r="A2669" t="str">
        <f>'2021'!E352</f>
        <v>医学影像技术</v>
      </c>
      <c r="B2669" t="b">
        <f>ISNUMBER('2021'!A352)</f>
        <v>1</v>
      </c>
      <c r="C2669" t="str">
        <f>IF(AND(B2669,MATCH(A2669,$A$1:$A$10073,0)=ROW()),COUNTIFS('2020'!$C$1:$C$2317,A2669,'2020'!$F$1:$F$2317,"&lt;&gt;二年")+COUNTIFS('2021'!$E$1:$E$2047,A2669,'2021'!$J$1:$J$2047,"&lt;&gt;二年")+COUNTIFS('2022'!$E$1:$E$1903,A2669,'2022'!$K$1:$K$1903,"&lt;&gt;二年")+COUNTIFS('2023'!$C$1:$C$1765,A2669,'2023'!$F$1:$F$1765,"&lt;&gt;二年",'2023'!$G$1:$G$1765,"&lt;&gt;*调整*")+COUNTIFS('2024'!$C$1:$C$2041,A2669,'2024'!$F$1:$F$2041,"&lt;&gt;二年",'2024'!$G$1:$G$2041,"&lt;&gt;*调整*")+ROW()/100000,"")</f>
        <v/>
      </c>
    </row>
    <row r="2670" spans="1:3" ht="15" customHeight="1">
      <c r="A2670" t="str">
        <f>'2021'!E353</f>
        <v>康复治疗学</v>
      </c>
      <c r="B2670" t="b">
        <f>ISNUMBER('2021'!A353)</f>
        <v>1</v>
      </c>
      <c r="C2670" t="str">
        <f>IF(AND(B2670,MATCH(A2670,$A$1:$A$10073,0)=ROW()),COUNTIFS('2020'!$C$1:$C$2317,A2670,'2020'!$F$1:$F$2317,"&lt;&gt;二年")+COUNTIFS('2021'!$E$1:$E$2047,A2670,'2021'!$J$1:$J$2047,"&lt;&gt;二年")+COUNTIFS('2022'!$E$1:$E$1903,A2670,'2022'!$K$1:$K$1903,"&lt;&gt;二年")+COUNTIFS('2023'!$C$1:$C$1765,A2670,'2023'!$F$1:$F$1765,"&lt;&gt;二年",'2023'!$G$1:$G$1765,"&lt;&gt;*调整*")+COUNTIFS('2024'!$C$1:$C$2041,A2670,'2024'!$F$1:$F$2041,"&lt;&gt;二年",'2024'!$G$1:$G$2041,"&lt;&gt;*调整*")+ROW()/100000,"")</f>
        <v/>
      </c>
    </row>
    <row r="2671" spans="1:3" ht="15" customHeight="1">
      <c r="A2671" t="str">
        <f>'2021'!E354</f>
        <v>播音与主持艺术</v>
      </c>
      <c r="B2671" t="b">
        <f>ISNUMBER('2021'!A354)</f>
        <v>1</v>
      </c>
      <c r="C2671" t="str">
        <f>IF(AND(B2671,MATCH(A2671,$A$1:$A$10073,0)=ROW()),COUNTIFS('2020'!$C$1:$C$2317,A2671,'2020'!$F$1:$F$2317,"&lt;&gt;二年")+COUNTIFS('2021'!$E$1:$E$2047,A2671,'2021'!$J$1:$J$2047,"&lt;&gt;二年")+COUNTIFS('2022'!$E$1:$E$1903,A2671,'2022'!$K$1:$K$1903,"&lt;&gt;二年")+COUNTIFS('2023'!$C$1:$C$1765,A2671,'2023'!$F$1:$F$1765,"&lt;&gt;二年",'2023'!$G$1:$G$1765,"&lt;&gt;*调整*")+COUNTIFS('2024'!$C$1:$C$2041,A2671,'2024'!$F$1:$F$2041,"&lt;&gt;二年",'2024'!$G$1:$G$2041,"&lt;&gt;*调整*")+ROW()/100000,"")</f>
        <v/>
      </c>
    </row>
    <row r="2672" spans="1:3" ht="15" customHeight="1">
      <c r="A2672" t="str">
        <f>'2021'!E355</f>
        <v>文化遗产</v>
      </c>
      <c r="B2672" t="b">
        <f>ISNUMBER('2021'!A355)</f>
        <v>1</v>
      </c>
      <c r="C2672" t="str">
        <f>IF(AND(B2672,MATCH(A2672,$A$1:$A$10073,0)=ROW()),COUNTIFS('2020'!$C$1:$C$2317,A2672,'2020'!$F$1:$F$2317,"&lt;&gt;二年")+COUNTIFS('2021'!$E$1:$E$2047,A2672,'2021'!$J$1:$J$2047,"&lt;&gt;二年")+COUNTIFS('2022'!$E$1:$E$1903,A2672,'2022'!$K$1:$K$1903,"&lt;&gt;二年")+COUNTIFS('2023'!$C$1:$C$1765,A2672,'2023'!$F$1:$F$1765,"&lt;&gt;二年",'2023'!$G$1:$G$1765,"&lt;&gt;*调整*")+COUNTIFS('2024'!$C$1:$C$2041,A2672,'2024'!$F$1:$F$2041,"&lt;&gt;二年",'2024'!$G$1:$G$2041,"&lt;&gt;*调整*")+ROW()/100000,"")</f>
        <v/>
      </c>
    </row>
    <row r="2673" spans="1:3" ht="15" customHeight="1">
      <c r="A2673" t="str">
        <f>'2021'!E356</f>
        <v>电子信息科学与技术</v>
      </c>
      <c r="B2673" t="b">
        <f>ISNUMBER('2021'!A356)</f>
        <v>1</v>
      </c>
      <c r="C2673">
        <f>IF(AND(B2673,MATCH(A2673,$A$1:$A$10073,0)=ROW()),COUNTIFS('2020'!$C$1:$C$2317,A2673,'2020'!$F$1:$F$2317,"&lt;&gt;二年")+COUNTIFS('2021'!$E$1:$E$2047,A2673,'2021'!$J$1:$J$2047,"&lt;&gt;二年")+COUNTIFS('2022'!$E$1:$E$1903,A2673,'2022'!$K$1:$K$1903,"&lt;&gt;二年")+COUNTIFS('2023'!$C$1:$C$1765,A2673,'2023'!$F$1:$F$1765,"&lt;&gt;二年",'2023'!$G$1:$G$1765,"&lt;&gt;*调整*")+COUNTIFS('2024'!$C$1:$C$2041,A2673,'2024'!$F$1:$F$2041,"&lt;&gt;二年",'2024'!$G$1:$G$2041,"&lt;&gt;*调整*")+ROW()/100000,"")</f>
        <v>2.0267300000000001</v>
      </c>
    </row>
    <row r="2674" spans="1:3" ht="15" customHeight="1">
      <c r="A2674" t="str">
        <f>'2021'!E357</f>
        <v>书法学</v>
      </c>
      <c r="B2674" t="b">
        <f>ISNUMBER('2021'!A357)</f>
        <v>1</v>
      </c>
      <c r="C2674" t="str">
        <f>IF(AND(B2674,MATCH(A2674,$A$1:$A$10073,0)=ROW()),COUNTIFS('2020'!$C$1:$C$2317,A2674,'2020'!$F$1:$F$2317,"&lt;&gt;二年")+COUNTIFS('2021'!$E$1:$E$2047,A2674,'2021'!$J$1:$J$2047,"&lt;&gt;二年")+COUNTIFS('2022'!$E$1:$E$1903,A2674,'2022'!$K$1:$K$1903,"&lt;&gt;二年")+COUNTIFS('2023'!$C$1:$C$1765,A2674,'2023'!$F$1:$F$1765,"&lt;&gt;二年",'2023'!$G$1:$G$1765,"&lt;&gt;*调整*")+COUNTIFS('2024'!$C$1:$C$2041,A2674,'2024'!$F$1:$F$2041,"&lt;&gt;二年",'2024'!$G$1:$G$2041,"&lt;&gt;*调整*")+ROW()/100000,"")</f>
        <v/>
      </c>
    </row>
    <row r="2675" spans="1:3" ht="15" customHeight="1">
      <c r="A2675" t="str">
        <f>'2021'!E358</f>
        <v>中国画</v>
      </c>
      <c r="B2675" t="b">
        <f>ISNUMBER('2021'!A358)</f>
        <v>1</v>
      </c>
      <c r="C2675" t="str">
        <f>IF(AND(B2675,MATCH(A2675,$A$1:$A$10073,0)=ROW()),COUNTIFS('2020'!$C$1:$C$2317,A2675,'2020'!$F$1:$F$2317,"&lt;&gt;二年")+COUNTIFS('2021'!$E$1:$E$2047,A2675,'2021'!$J$1:$J$2047,"&lt;&gt;二年")+COUNTIFS('2022'!$E$1:$E$1903,A2675,'2022'!$K$1:$K$1903,"&lt;&gt;二年")+COUNTIFS('2023'!$C$1:$C$1765,A2675,'2023'!$F$1:$F$1765,"&lt;&gt;二年",'2023'!$G$1:$G$1765,"&lt;&gt;*调整*")+COUNTIFS('2024'!$C$1:$C$2041,A2675,'2024'!$F$1:$F$2041,"&lt;&gt;二年",'2024'!$G$1:$G$2041,"&lt;&gt;*调整*")+ROW()/100000,"")</f>
        <v/>
      </c>
    </row>
    <row r="2676" spans="1:3" ht="15" customHeight="1">
      <c r="A2676">
        <f>'2021'!E359</f>
        <v>0</v>
      </c>
      <c r="B2676" t="b">
        <f>ISNUMBER('2021'!A359)</f>
        <v>0</v>
      </c>
      <c r="C2676" t="str">
        <f>IF(AND(B2676,MATCH(A2676,$A$1:$A$10073,0)=ROW()),COUNTIFS('2020'!$C$1:$C$2317,A2676,'2020'!$F$1:$F$2317,"&lt;&gt;二年")+COUNTIFS('2021'!$E$1:$E$2047,A2676,'2021'!$J$1:$J$2047,"&lt;&gt;二年")+COUNTIFS('2022'!$E$1:$E$1903,A2676,'2022'!$K$1:$K$1903,"&lt;&gt;二年")+COUNTIFS('2023'!$C$1:$C$1765,A2676,'2023'!$F$1:$F$1765,"&lt;&gt;二年",'2023'!$G$1:$G$1765,"&lt;&gt;*调整*")+COUNTIFS('2024'!$C$1:$C$2041,A2676,'2024'!$F$1:$F$2041,"&lt;&gt;二年",'2024'!$G$1:$G$2041,"&lt;&gt;*调整*")+ROW()/100000,"")</f>
        <v/>
      </c>
    </row>
    <row r="2677" spans="1:3" ht="15" customHeight="1">
      <c r="A2677" t="str">
        <f>'2021'!E360</f>
        <v>人工智能</v>
      </c>
      <c r="B2677" t="b">
        <f>ISNUMBER('2021'!A360)</f>
        <v>1</v>
      </c>
      <c r="C2677" t="str">
        <f>IF(AND(B2677,MATCH(A2677,$A$1:$A$10073,0)=ROW()),COUNTIFS('2020'!$C$1:$C$2317,A2677,'2020'!$F$1:$F$2317,"&lt;&gt;二年")+COUNTIFS('2021'!$E$1:$E$2047,A2677,'2021'!$J$1:$J$2047,"&lt;&gt;二年")+COUNTIFS('2022'!$E$1:$E$1903,A2677,'2022'!$K$1:$K$1903,"&lt;&gt;二年")+COUNTIFS('2023'!$C$1:$C$1765,A2677,'2023'!$F$1:$F$1765,"&lt;&gt;二年",'2023'!$G$1:$G$1765,"&lt;&gt;*调整*")+COUNTIFS('2024'!$C$1:$C$2041,A2677,'2024'!$F$1:$F$2041,"&lt;&gt;二年",'2024'!$G$1:$G$2041,"&lt;&gt;*调整*")+ROW()/100000,"")</f>
        <v/>
      </c>
    </row>
    <row r="2678" spans="1:3" ht="15" customHeight="1">
      <c r="A2678" t="str">
        <f>'2021'!E361</f>
        <v>合成生物学</v>
      </c>
      <c r="B2678" t="b">
        <f>ISNUMBER('2021'!A361)</f>
        <v>1</v>
      </c>
      <c r="C2678">
        <f>IF(AND(B2678,MATCH(A2678,$A$1:$A$10073,0)=ROW()),COUNTIFS('2020'!$C$1:$C$2317,A2678,'2020'!$F$1:$F$2317,"&lt;&gt;二年")+COUNTIFS('2021'!$E$1:$E$2047,A2678,'2021'!$J$1:$J$2047,"&lt;&gt;二年")+COUNTIFS('2022'!$E$1:$E$1903,A2678,'2022'!$K$1:$K$1903,"&lt;&gt;二年")+COUNTIFS('2023'!$C$1:$C$1765,A2678,'2023'!$F$1:$F$1765,"&lt;&gt;二年",'2023'!$G$1:$G$1765,"&lt;&gt;*调整*")+COUNTIFS('2024'!$C$1:$C$2041,A2678,'2024'!$F$1:$F$2041,"&lt;&gt;二年",'2024'!$G$1:$G$2041,"&lt;&gt;*调整*")+ROW()/100000,"")</f>
        <v>10.02678</v>
      </c>
    </row>
    <row r="2679" spans="1:3" ht="15" customHeight="1">
      <c r="A2679" t="str">
        <f>'2021'!E362</f>
        <v>化学</v>
      </c>
      <c r="B2679" t="b">
        <f>ISNUMBER('2021'!A362)</f>
        <v>1</v>
      </c>
      <c r="C2679" t="str">
        <f>IF(AND(B2679,MATCH(A2679,$A$1:$A$10073,0)=ROW()),COUNTIFS('2020'!$C$1:$C$2317,A2679,'2020'!$F$1:$F$2317,"&lt;&gt;二年")+COUNTIFS('2021'!$E$1:$E$2047,A2679,'2021'!$J$1:$J$2047,"&lt;&gt;二年")+COUNTIFS('2022'!$E$1:$E$1903,A2679,'2022'!$K$1:$K$1903,"&lt;&gt;二年")+COUNTIFS('2023'!$C$1:$C$1765,A2679,'2023'!$F$1:$F$1765,"&lt;&gt;二年",'2023'!$G$1:$G$1765,"&lt;&gt;*调整*")+COUNTIFS('2024'!$C$1:$C$2041,A2679,'2024'!$F$1:$F$2041,"&lt;&gt;二年",'2024'!$G$1:$G$2041,"&lt;&gt;*调整*")+ROW()/100000,"")</f>
        <v/>
      </c>
    </row>
    <row r="2680" spans="1:3" ht="15" customHeight="1">
      <c r="A2680" t="str">
        <f>'2021'!E363</f>
        <v>表演</v>
      </c>
      <c r="B2680" t="b">
        <f>ISNUMBER('2021'!A363)</f>
        <v>1</v>
      </c>
      <c r="C2680" t="str">
        <f>IF(AND(B2680,MATCH(A2680,$A$1:$A$10073,0)=ROW()),COUNTIFS('2020'!$C$1:$C$2317,A2680,'2020'!$F$1:$F$2317,"&lt;&gt;二年")+COUNTIFS('2021'!$E$1:$E$2047,A2680,'2021'!$J$1:$J$2047,"&lt;&gt;二年")+COUNTIFS('2022'!$E$1:$E$1903,A2680,'2022'!$K$1:$K$1903,"&lt;&gt;二年")+COUNTIFS('2023'!$C$1:$C$1765,A2680,'2023'!$F$1:$F$1765,"&lt;&gt;二年",'2023'!$G$1:$G$1765,"&lt;&gt;*调整*")+COUNTIFS('2024'!$C$1:$C$2041,A2680,'2024'!$F$1:$F$2041,"&lt;&gt;二年",'2024'!$G$1:$G$2041,"&lt;&gt;*调整*")+ROW()/100000,"")</f>
        <v/>
      </c>
    </row>
    <row r="2681" spans="1:3" ht="15" customHeight="1">
      <c r="A2681" t="str">
        <f>'2021'!E364</f>
        <v>集成电路设计与集成系统</v>
      </c>
      <c r="B2681" t="b">
        <f>ISNUMBER('2021'!A364)</f>
        <v>1</v>
      </c>
      <c r="C2681" t="str">
        <f>IF(AND(B2681,MATCH(A2681,$A$1:$A$10073,0)=ROW()),COUNTIFS('2020'!$C$1:$C$2317,A2681,'2020'!$F$1:$F$2317,"&lt;&gt;二年")+COUNTIFS('2021'!$E$1:$E$2047,A2681,'2021'!$J$1:$J$2047,"&lt;&gt;二年")+COUNTIFS('2022'!$E$1:$E$1903,A2681,'2022'!$K$1:$K$1903,"&lt;&gt;二年")+COUNTIFS('2023'!$C$1:$C$1765,A2681,'2023'!$F$1:$F$1765,"&lt;&gt;二年",'2023'!$G$1:$G$1765,"&lt;&gt;*调整*")+COUNTIFS('2024'!$C$1:$C$2041,A2681,'2024'!$F$1:$F$2041,"&lt;&gt;二年",'2024'!$G$1:$G$2041,"&lt;&gt;*调整*")+ROW()/100000,"")</f>
        <v/>
      </c>
    </row>
    <row r="2682" spans="1:3" ht="15" customHeight="1">
      <c r="A2682" t="str">
        <f>'2021'!E365</f>
        <v>智能测控工程</v>
      </c>
      <c r="B2682" t="b">
        <f>ISNUMBER('2021'!A365)</f>
        <v>1</v>
      </c>
      <c r="C2682" t="str">
        <f>IF(AND(B2682,MATCH(A2682,$A$1:$A$10073,0)=ROW()),COUNTIFS('2020'!$C$1:$C$2317,A2682,'2020'!$F$1:$F$2317,"&lt;&gt;二年")+COUNTIFS('2021'!$E$1:$E$2047,A2682,'2021'!$J$1:$J$2047,"&lt;&gt;二年")+COUNTIFS('2022'!$E$1:$E$1903,A2682,'2022'!$K$1:$K$1903,"&lt;&gt;二年")+COUNTIFS('2023'!$C$1:$C$1765,A2682,'2023'!$F$1:$F$1765,"&lt;&gt;二年",'2023'!$G$1:$G$1765,"&lt;&gt;*调整*")+COUNTIFS('2024'!$C$1:$C$2041,A2682,'2024'!$F$1:$F$2041,"&lt;&gt;二年",'2024'!$G$1:$G$2041,"&lt;&gt;*调整*")+ROW()/100000,"")</f>
        <v/>
      </c>
    </row>
    <row r="2683" spans="1:3" ht="15" customHeight="1">
      <c r="A2683" t="str">
        <f>'2021'!E366</f>
        <v>区块链工程</v>
      </c>
      <c r="B2683" t="b">
        <f>ISNUMBER('2021'!A366)</f>
        <v>1</v>
      </c>
      <c r="C2683" t="str">
        <f>IF(AND(B2683,MATCH(A2683,$A$1:$A$10073,0)=ROW()),COUNTIFS('2020'!$C$1:$C$2317,A2683,'2020'!$F$1:$F$2317,"&lt;&gt;二年")+COUNTIFS('2021'!$E$1:$E$2047,A2683,'2021'!$J$1:$J$2047,"&lt;&gt;二年")+COUNTIFS('2022'!$E$1:$E$1903,A2683,'2022'!$K$1:$K$1903,"&lt;&gt;二年")+COUNTIFS('2023'!$C$1:$C$1765,A2683,'2023'!$F$1:$F$1765,"&lt;&gt;二年",'2023'!$G$1:$G$1765,"&lt;&gt;*调整*")+COUNTIFS('2024'!$C$1:$C$2041,A2683,'2024'!$F$1:$F$2041,"&lt;&gt;二年",'2024'!$G$1:$G$2041,"&lt;&gt;*调整*")+ROW()/100000,"")</f>
        <v/>
      </c>
    </row>
    <row r="2684" spans="1:3" ht="15" customHeight="1">
      <c r="A2684" t="str">
        <f>'2021'!E367</f>
        <v>农业智能装备工程</v>
      </c>
      <c r="B2684" t="b">
        <f>ISNUMBER('2021'!A367)</f>
        <v>1</v>
      </c>
      <c r="C2684" t="str">
        <f>IF(AND(B2684,MATCH(A2684,$A$1:$A$10073,0)=ROW()),COUNTIFS('2020'!$C$1:$C$2317,A2684,'2020'!$F$1:$F$2317,"&lt;&gt;二年")+COUNTIFS('2021'!$E$1:$E$2047,A2684,'2021'!$J$1:$J$2047,"&lt;&gt;二年")+COUNTIFS('2022'!$E$1:$E$1903,A2684,'2022'!$K$1:$K$1903,"&lt;&gt;二年")+COUNTIFS('2023'!$C$1:$C$1765,A2684,'2023'!$F$1:$F$1765,"&lt;&gt;二年",'2023'!$G$1:$G$1765,"&lt;&gt;*调整*")+COUNTIFS('2024'!$C$1:$C$2041,A2684,'2024'!$F$1:$F$2041,"&lt;&gt;二年",'2024'!$G$1:$G$2041,"&lt;&gt;*调整*")+ROW()/100000,"")</f>
        <v/>
      </c>
    </row>
    <row r="2685" spans="1:3" ht="15" customHeight="1">
      <c r="A2685" t="str">
        <f>'2021'!E368</f>
        <v>应急管理</v>
      </c>
      <c r="B2685" t="b">
        <f>ISNUMBER('2021'!A368)</f>
        <v>1</v>
      </c>
      <c r="C2685" t="str">
        <f>IF(AND(B2685,MATCH(A2685,$A$1:$A$10073,0)=ROW()),COUNTIFS('2020'!$C$1:$C$2317,A2685,'2020'!$F$1:$F$2317,"&lt;&gt;二年")+COUNTIFS('2021'!$E$1:$E$2047,A2685,'2021'!$J$1:$J$2047,"&lt;&gt;二年")+COUNTIFS('2022'!$E$1:$E$1903,A2685,'2022'!$K$1:$K$1903,"&lt;&gt;二年")+COUNTIFS('2023'!$C$1:$C$1765,A2685,'2023'!$F$1:$F$1765,"&lt;&gt;二年",'2023'!$G$1:$G$1765,"&lt;&gt;*调整*")+COUNTIFS('2024'!$C$1:$C$2041,A2685,'2024'!$F$1:$F$2041,"&lt;&gt;二年",'2024'!$G$1:$G$2041,"&lt;&gt;*调整*")+ROW()/100000,"")</f>
        <v/>
      </c>
    </row>
    <row r="2686" spans="1:3" ht="15" customHeight="1">
      <c r="A2686" t="str">
        <f>'2021'!E369</f>
        <v>知识产权</v>
      </c>
      <c r="B2686" t="b">
        <f>ISNUMBER('2021'!A369)</f>
        <v>1</v>
      </c>
      <c r="C2686" t="str">
        <f>IF(AND(B2686,MATCH(A2686,$A$1:$A$10073,0)=ROW()),COUNTIFS('2020'!$C$1:$C$2317,A2686,'2020'!$F$1:$F$2317,"&lt;&gt;二年")+COUNTIFS('2021'!$E$1:$E$2047,A2686,'2021'!$J$1:$J$2047,"&lt;&gt;二年")+COUNTIFS('2022'!$E$1:$E$1903,A2686,'2022'!$K$1:$K$1903,"&lt;&gt;二年")+COUNTIFS('2023'!$C$1:$C$1765,A2686,'2023'!$F$1:$F$1765,"&lt;&gt;二年",'2023'!$G$1:$G$1765,"&lt;&gt;*调整*")+COUNTIFS('2024'!$C$1:$C$2041,A2686,'2024'!$F$1:$F$2041,"&lt;&gt;二年",'2024'!$G$1:$G$2041,"&lt;&gt;*调整*")+ROW()/100000,"")</f>
        <v/>
      </c>
    </row>
    <row r="2687" spans="1:3" ht="15" customHeight="1">
      <c r="A2687" t="str">
        <f>'2021'!E370</f>
        <v>旅游管理与服务教育</v>
      </c>
      <c r="B2687" t="b">
        <f>ISNUMBER('2021'!A370)</f>
        <v>1</v>
      </c>
      <c r="C2687" t="str">
        <f>IF(AND(B2687,MATCH(A2687,$A$1:$A$10073,0)=ROW()),COUNTIFS('2020'!$C$1:$C$2317,A2687,'2020'!$F$1:$F$2317,"&lt;&gt;二年")+COUNTIFS('2021'!$E$1:$E$2047,A2687,'2021'!$J$1:$J$2047,"&lt;&gt;二年")+COUNTIFS('2022'!$E$1:$E$1903,A2687,'2022'!$K$1:$K$1903,"&lt;&gt;二年")+COUNTIFS('2023'!$C$1:$C$1765,A2687,'2023'!$F$1:$F$1765,"&lt;&gt;二年",'2023'!$G$1:$G$1765,"&lt;&gt;*调整*")+COUNTIFS('2024'!$C$1:$C$2041,A2687,'2024'!$F$1:$F$2041,"&lt;&gt;二年",'2024'!$G$1:$G$2041,"&lt;&gt;*调整*")+ROW()/100000,"")</f>
        <v/>
      </c>
    </row>
    <row r="2688" spans="1:3" ht="15" customHeight="1">
      <c r="A2688" t="str">
        <f>'2021'!E371</f>
        <v>智能采矿工程</v>
      </c>
      <c r="B2688" t="b">
        <f>ISNUMBER('2021'!A371)</f>
        <v>1</v>
      </c>
      <c r="C2688" t="str">
        <f>IF(AND(B2688,MATCH(A2688,$A$1:$A$10073,0)=ROW()),COUNTIFS('2020'!$C$1:$C$2317,A2688,'2020'!$F$1:$F$2317,"&lt;&gt;二年")+COUNTIFS('2021'!$E$1:$E$2047,A2688,'2021'!$J$1:$J$2047,"&lt;&gt;二年")+COUNTIFS('2022'!$E$1:$E$1903,A2688,'2022'!$K$1:$K$1903,"&lt;&gt;二年")+COUNTIFS('2023'!$C$1:$C$1765,A2688,'2023'!$F$1:$F$1765,"&lt;&gt;二年",'2023'!$G$1:$G$1765,"&lt;&gt;*调整*")+COUNTIFS('2024'!$C$1:$C$2041,A2688,'2024'!$F$1:$F$2041,"&lt;&gt;二年",'2024'!$G$1:$G$2041,"&lt;&gt;*调整*")+ROW()/100000,"")</f>
        <v/>
      </c>
    </row>
    <row r="2689" spans="1:3" ht="15" customHeight="1">
      <c r="A2689" t="str">
        <f>'2021'!E372</f>
        <v>应急技术与管理</v>
      </c>
      <c r="B2689" t="b">
        <f>ISNUMBER('2021'!A372)</f>
        <v>1</v>
      </c>
      <c r="C2689" t="str">
        <f>IF(AND(B2689,MATCH(A2689,$A$1:$A$10073,0)=ROW()),COUNTIFS('2020'!$C$1:$C$2317,A2689,'2020'!$F$1:$F$2317,"&lt;&gt;二年")+COUNTIFS('2021'!$E$1:$E$2047,A2689,'2021'!$J$1:$J$2047,"&lt;&gt;二年")+COUNTIFS('2022'!$E$1:$E$1903,A2689,'2022'!$K$1:$K$1903,"&lt;&gt;二年")+COUNTIFS('2023'!$C$1:$C$1765,A2689,'2023'!$F$1:$F$1765,"&lt;&gt;二年",'2023'!$G$1:$G$1765,"&lt;&gt;*调整*")+COUNTIFS('2024'!$C$1:$C$2041,A2689,'2024'!$F$1:$F$2041,"&lt;&gt;二年",'2024'!$G$1:$G$2041,"&lt;&gt;*调整*")+ROW()/100000,"")</f>
        <v/>
      </c>
    </row>
    <row r="2690" spans="1:3" ht="15" customHeight="1">
      <c r="A2690" t="str">
        <f>'2021'!E373</f>
        <v>助产学</v>
      </c>
      <c r="B2690" t="b">
        <f>ISNUMBER('2021'!A373)</f>
        <v>1</v>
      </c>
      <c r="C2690" t="str">
        <f>IF(AND(B2690,MATCH(A2690,$A$1:$A$10073,0)=ROW()),COUNTIFS('2020'!$C$1:$C$2317,A2690,'2020'!$F$1:$F$2317,"&lt;&gt;二年")+COUNTIFS('2021'!$E$1:$E$2047,A2690,'2021'!$J$1:$J$2047,"&lt;&gt;二年")+COUNTIFS('2022'!$E$1:$E$1903,A2690,'2022'!$K$1:$K$1903,"&lt;&gt;二年")+COUNTIFS('2023'!$C$1:$C$1765,A2690,'2023'!$F$1:$F$1765,"&lt;&gt;二年",'2023'!$G$1:$G$1765,"&lt;&gt;*调整*")+COUNTIFS('2024'!$C$1:$C$2041,A2690,'2024'!$F$1:$F$2041,"&lt;&gt;二年",'2024'!$G$1:$G$2041,"&lt;&gt;*调整*")+ROW()/100000,"")</f>
        <v/>
      </c>
    </row>
    <row r="2691" spans="1:3" ht="15" customHeight="1">
      <c r="A2691" t="str">
        <f>'2021'!E374</f>
        <v>小学教育</v>
      </c>
      <c r="B2691" t="b">
        <f>ISNUMBER('2021'!A374)</f>
        <v>1</v>
      </c>
      <c r="C2691" t="str">
        <f>IF(AND(B2691,MATCH(A2691,$A$1:$A$10073,0)=ROW()),COUNTIFS('2020'!$C$1:$C$2317,A2691,'2020'!$F$1:$F$2317,"&lt;&gt;二年")+COUNTIFS('2021'!$E$1:$E$2047,A2691,'2021'!$J$1:$J$2047,"&lt;&gt;二年")+COUNTIFS('2022'!$E$1:$E$1903,A2691,'2022'!$K$1:$K$1903,"&lt;&gt;二年")+COUNTIFS('2023'!$C$1:$C$1765,A2691,'2023'!$F$1:$F$1765,"&lt;&gt;二年",'2023'!$G$1:$G$1765,"&lt;&gt;*调整*")+COUNTIFS('2024'!$C$1:$C$2041,A2691,'2024'!$F$1:$F$2041,"&lt;&gt;二年",'2024'!$G$1:$G$2041,"&lt;&gt;*调整*")+ROW()/100000,"")</f>
        <v/>
      </c>
    </row>
    <row r="2692" spans="1:3" ht="15" customHeight="1">
      <c r="A2692" t="str">
        <f>'2021'!E375</f>
        <v>日语</v>
      </c>
      <c r="B2692" t="b">
        <f>ISNUMBER('2021'!A375)</f>
        <v>1</v>
      </c>
      <c r="C2692" t="str">
        <f>IF(AND(B2692,MATCH(A2692,$A$1:$A$10073,0)=ROW()),COUNTIFS('2020'!$C$1:$C$2317,A2692,'2020'!$F$1:$F$2317,"&lt;&gt;二年")+COUNTIFS('2021'!$E$1:$E$2047,A2692,'2021'!$J$1:$J$2047,"&lt;&gt;二年")+COUNTIFS('2022'!$E$1:$E$1903,A2692,'2022'!$K$1:$K$1903,"&lt;&gt;二年")+COUNTIFS('2023'!$C$1:$C$1765,A2692,'2023'!$F$1:$F$1765,"&lt;&gt;二年",'2023'!$G$1:$G$1765,"&lt;&gt;*调整*")+COUNTIFS('2024'!$C$1:$C$2041,A2692,'2024'!$F$1:$F$2041,"&lt;&gt;二年",'2024'!$G$1:$G$2041,"&lt;&gt;*调整*")+ROW()/100000,"")</f>
        <v/>
      </c>
    </row>
    <row r="2693" spans="1:3" ht="15" customHeight="1">
      <c r="A2693" t="str">
        <f>'2021'!E376</f>
        <v>区块链工程</v>
      </c>
      <c r="B2693" t="b">
        <f>ISNUMBER('2021'!A376)</f>
        <v>1</v>
      </c>
      <c r="C2693" t="str">
        <f>IF(AND(B2693,MATCH(A2693,$A$1:$A$10073,0)=ROW()),COUNTIFS('2020'!$C$1:$C$2317,A2693,'2020'!$F$1:$F$2317,"&lt;&gt;二年")+COUNTIFS('2021'!$E$1:$E$2047,A2693,'2021'!$J$1:$J$2047,"&lt;&gt;二年")+COUNTIFS('2022'!$E$1:$E$1903,A2693,'2022'!$K$1:$K$1903,"&lt;&gt;二年")+COUNTIFS('2023'!$C$1:$C$1765,A2693,'2023'!$F$1:$F$1765,"&lt;&gt;二年",'2023'!$G$1:$G$1765,"&lt;&gt;*调整*")+COUNTIFS('2024'!$C$1:$C$2041,A2693,'2024'!$F$1:$F$2041,"&lt;&gt;二年",'2024'!$G$1:$G$2041,"&lt;&gt;*调整*")+ROW()/100000,"")</f>
        <v/>
      </c>
    </row>
    <row r="2694" spans="1:3" ht="15" customHeight="1">
      <c r="A2694" t="str">
        <f>'2021'!E377</f>
        <v>休闲体育</v>
      </c>
      <c r="B2694" t="b">
        <f>ISNUMBER('2021'!A377)</f>
        <v>1</v>
      </c>
      <c r="C2694" t="str">
        <f>IF(AND(B2694,MATCH(A2694,$A$1:$A$10073,0)=ROW()),COUNTIFS('2020'!$C$1:$C$2317,A2694,'2020'!$F$1:$F$2317,"&lt;&gt;二年")+COUNTIFS('2021'!$E$1:$E$2047,A2694,'2021'!$J$1:$J$2047,"&lt;&gt;二年")+COUNTIFS('2022'!$E$1:$E$1903,A2694,'2022'!$K$1:$K$1903,"&lt;&gt;二年")+COUNTIFS('2023'!$C$1:$C$1765,A2694,'2023'!$F$1:$F$1765,"&lt;&gt;二年",'2023'!$G$1:$G$1765,"&lt;&gt;*调整*")+COUNTIFS('2024'!$C$1:$C$2041,A2694,'2024'!$F$1:$F$2041,"&lt;&gt;二年",'2024'!$G$1:$G$2041,"&lt;&gt;*调整*")+ROW()/100000,"")</f>
        <v/>
      </c>
    </row>
    <row r="2695" spans="1:3" ht="15" customHeight="1">
      <c r="A2695" t="str">
        <f>'2021'!E378</f>
        <v>应急管理</v>
      </c>
      <c r="B2695" t="b">
        <f>ISNUMBER('2021'!A378)</f>
        <v>1</v>
      </c>
      <c r="C2695" t="str">
        <f>IF(AND(B2695,MATCH(A2695,$A$1:$A$10073,0)=ROW()),COUNTIFS('2020'!$C$1:$C$2317,A2695,'2020'!$F$1:$F$2317,"&lt;&gt;二年")+COUNTIFS('2021'!$E$1:$E$2047,A2695,'2021'!$J$1:$J$2047,"&lt;&gt;二年")+COUNTIFS('2022'!$E$1:$E$1903,A2695,'2022'!$K$1:$K$1903,"&lt;&gt;二年")+COUNTIFS('2023'!$C$1:$C$1765,A2695,'2023'!$F$1:$F$1765,"&lt;&gt;二年",'2023'!$G$1:$G$1765,"&lt;&gt;*调整*")+COUNTIFS('2024'!$C$1:$C$2041,A2695,'2024'!$F$1:$F$2041,"&lt;&gt;二年",'2024'!$G$1:$G$2041,"&lt;&gt;*调整*")+ROW()/100000,"")</f>
        <v/>
      </c>
    </row>
    <row r="2696" spans="1:3" ht="15" customHeight="1">
      <c r="A2696" t="str">
        <f>'2021'!E379</f>
        <v>机械电子工程</v>
      </c>
      <c r="B2696" t="b">
        <f>ISNUMBER('2021'!A379)</f>
        <v>1</v>
      </c>
      <c r="C2696" t="str">
        <f>IF(AND(B2696,MATCH(A2696,$A$1:$A$10073,0)=ROW()),COUNTIFS('2020'!$C$1:$C$2317,A2696,'2020'!$F$1:$F$2317,"&lt;&gt;二年")+COUNTIFS('2021'!$E$1:$E$2047,A2696,'2021'!$J$1:$J$2047,"&lt;&gt;二年")+COUNTIFS('2022'!$E$1:$E$1903,A2696,'2022'!$K$1:$K$1903,"&lt;&gt;二年")+COUNTIFS('2023'!$C$1:$C$1765,A2696,'2023'!$F$1:$F$1765,"&lt;&gt;二年",'2023'!$G$1:$G$1765,"&lt;&gt;*调整*")+COUNTIFS('2024'!$C$1:$C$2041,A2696,'2024'!$F$1:$F$2041,"&lt;&gt;二年",'2024'!$G$1:$G$2041,"&lt;&gt;*调整*")+ROW()/100000,"")</f>
        <v/>
      </c>
    </row>
    <row r="2697" spans="1:3" ht="15" customHeight="1">
      <c r="A2697" t="str">
        <f>'2021'!E380</f>
        <v>无机非金属材料工程</v>
      </c>
      <c r="B2697" t="b">
        <f>ISNUMBER('2021'!A380)</f>
        <v>1</v>
      </c>
      <c r="C2697" t="str">
        <f>IF(AND(B2697,MATCH(A2697,$A$1:$A$10073,0)=ROW()),COUNTIFS('2020'!$C$1:$C$2317,A2697,'2020'!$F$1:$F$2317,"&lt;&gt;二年")+COUNTIFS('2021'!$E$1:$E$2047,A2697,'2021'!$J$1:$J$2047,"&lt;&gt;二年")+COUNTIFS('2022'!$E$1:$E$1903,A2697,'2022'!$K$1:$K$1903,"&lt;&gt;二年")+COUNTIFS('2023'!$C$1:$C$1765,A2697,'2023'!$F$1:$F$1765,"&lt;&gt;二年",'2023'!$G$1:$G$1765,"&lt;&gt;*调整*")+COUNTIFS('2024'!$C$1:$C$2041,A2697,'2024'!$F$1:$F$2041,"&lt;&gt;二年",'2024'!$G$1:$G$2041,"&lt;&gt;*调整*")+ROW()/100000,"")</f>
        <v/>
      </c>
    </row>
    <row r="2698" spans="1:3" ht="15" customHeight="1">
      <c r="A2698" t="str">
        <f>'2021'!E381</f>
        <v>软件工程</v>
      </c>
      <c r="B2698" t="b">
        <f>ISNUMBER('2021'!A381)</f>
        <v>1</v>
      </c>
      <c r="C2698" t="str">
        <f>IF(AND(B2698,MATCH(A2698,$A$1:$A$10073,0)=ROW()),COUNTIFS('2020'!$C$1:$C$2317,A2698,'2020'!$F$1:$F$2317,"&lt;&gt;二年")+COUNTIFS('2021'!$E$1:$E$2047,A2698,'2021'!$J$1:$J$2047,"&lt;&gt;二年")+COUNTIFS('2022'!$E$1:$E$1903,A2698,'2022'!$K$1:$K$1903,"&lt;&gt;二年")+COUNTIFS('2023'!$C$1:$C$1765,A2698,'2023'!$F$1:$F$1765,"&lt;&gt;二年",'2023'!$G$1:$G$1765,"&lt;&gt;*调整*")+COUNTIFS('2024'!$C$1:$C$2041,A2698,'2024'!$F$1:$F$2041,"&lt;&gt;二年",'2024'!$G$1:$G$2041,"&lt;&gt;*调整*")+ROW()/100000,"")</f>
        <v/>
      </c>
    </row>
    <row r="2699" spans="1:3" ht="15" customHeight="1">
      <c r="A2699" t="str">
        <f>'2021'!E382</f>
        <v>物联网工程</v>
      </c>
      <c r="B2699" t="b">
        <f>ISNUMBER('2021'!A382)</f>
        <v>1</v>
      </c>
      <c r="C2699" t="str">
        <f>IF(AND(B2699,MATCH(A2699,$A$1:$A$10073,0)=ROW()),COUNTIFS('2020'!$C$1:$C$2317,A2699,'2020'!$F$1:$F$2317,"&lt;&gt;二年")+COUNTIFS('2021'!$E$1:$E$2047,A2699,'2021'!$J$1:$J$2047,"&lt;&gt;二年")+COUNTIFS('2022'!$E$1:$E$1903,A2699,'2022'!$K$1:$K$1903,"&lt;&gt;二年")+COUNTIFS('2023'!$C$1:$C$1765,A2699,'2023'!$F$1:$F$1765,"&lt;&gt;二年",'2023'!$G$1:$G$1765,"&lt;&gt;*调整*")+COUNTIFS('2024'!$C$1:$C$2041,A2699,'2024'!$F$1:$F$2041,"&lt;&gt;二年",'2024'!$G$1:$G$2041,"&lt;&gt;*调整*")+ROW()/100000,"")</f>
        <v/>
      </c>
    </row>
    <row r="2700" spans="1:3" ht="15" customHeight="1">
      <c r="A2700" t="str">
        <f>'2021'!E383</f>
        <v>财务管理</v>
      </c>
      <c r="B2700" t="b">
        <f>ISNUMBER('2021'!A383)</f>
        <v>1</v>
      </c>
      <c r="C2700" t="str">
        <f>IF(AND(B2700,MATCH(A2700,$A$1:$A$10073,0)=ROW()),COUNTIFS('2020'!$C$1:$C$2317,A2700,'2020'!$F$1:$F$2317,"&lt;&gt;二年")+COUNTIFS('2021'!$E$1:$E$2047,A2700,'2021'!$J$1:$J$2047,"&lt;&gt;二年")+COUNTIFS('2022'!$E$1:$E$1903,A2700,'2022'!$K$1:$K$1903,"&lt;&gt;二年")+COUNTIFS('2023'!$C$1:$C$1765,A2700,'2023'!$F$1:$F$1765,"&lt;&gt;二年",'2023'!$G$1:$G$1765,"&lt;&gt;*调整*")+COUNTIFS('2024'!$C$1:$C$2041,A2700,'2024'!$F$1:$F$2041,"&lt;&gt;二年",'2024'!$G$1:$G$2041,"&lt;&gt;*调整*")+ROW()/100000,"")</f>
        <v/>
      </c>
    </row>
    <row r="2701" spans="1:3" ht="15" customHeight="1">
      <c r="A2701" t="str">
        <f>'2021'!E384</f>
        <v>智能制造工程</v>
      </c>
      <c r="B2701" t="b">
        <f>ISNUMBER('2021'!A384)</f>
        <v>1</v>
      </c>
      <c r="C2701" t="str">
        <f>IF(AND(B2701,MATCH(A2701,$A$1:$A$10073,0)=ROW()),COUNTIFS('2020'!$C$1:$C$2317,A2701,'2020'!$F$1:$F$2317,"&lt;&gt;二年")+COUNTIFS('2021'!$E$1:$E$2047,A2701,'2021'!$J$1:$J$2047,"&lt;&gt;二年")+COUNTIFS('2022'!$E$1:$E$1903,A2701,'2022'!$K$1:$K$1903,"&lt;&gt;二年")+COUNTIFS('2023'!$C$1:$C$1765,A2701,'2023'!$F$1:$F$1765,"&lt;&gt;二年",'2023'!$G$1:$G$1765,"&lt;&gt;*调整*")+COUNTIFS('2024'!$C$1:$C$2041,A2701,'2024'!$F$1:$F$2041,"&lt;&gt;二年",'2024'!$G$1:$G$2041,"&lt;&gt;*调整*")+ROW()/100000,"")</f>
        <v/>
      </c>
    </row>
    <row r="2702" spans="1:3" ht="15" customHeight="1">
      <c r="A2702" t="str">
        <f>'2021'!E385</f>
        <v>粉体材料科学与工程</v>
      </c>
      <c r="B2702" t="b">
        <f>ISNUMBER('2021'!A385)</f>
        <v>1</v>
      </c>
      <c r="C2702">
        <f>IF(AND(B2702,MATCH(A2702,$A$1:$A$10073,0)=ROW()),COUNTIFS('2020'!$C$1:$C$2317,A2702,'2020'!$F$1:$F$2317,"&lt;&gt;二年")+COUNTIFS('2021'!$E$1:$E$2047,A2702,'2021'!$J$1:$J$2047,"&lt;&gt;二年")+COUNTIFS('2022'!$E$1:$E$1903,A2702,'2022'!$K$1:$K$1903,"&lt;&gt;二年")+COUNTIFS('2023'!$C$1:$C$1765,A2702,'2023'!$F$1:$F$1765,"&lt;&gt;二年",'2023'!$G$1:$G$1765,"&lt;&gt;*调整*")+COUNTIFS('2024'!$C$1:$C$2041,A2702,'2024'!$F$1:$F$2041,"&lt;&gt;二年",'2024'!$G$1:$G$2041,"&lt;&gt;*调整*")+ROW()/100000,"")</f>
        <v>1.02702</v>
      </c>
    </row>
    <row r="2703" spans="1:3" ht="15" customHeight="1">
      <c r="A2703" t="str">
        <f>'2021'!E386</f>
        <v>新能源材料与器件</v>
      </c>
      <c r="B2703" t="b">
        <f>ISNUMBER('2021'!A386)</f>
        <v>1</v>
      </c>
      <c r="C2703" t="str">
        <f>IF(AND(B2703,MATCH(A2703,$A$1:$A$10073,0)=ROW()),COUNTIFS('2020'!$C$1:$C$2317,A2703,'2020'!$F$1:$F$2317,"&lt;&gt;二年")+COUNTIFS('2021'!$E$1:$E$2047,A2703,'2021'!$J$1:$J$2047,"&lt;&gt;二年")+COUNTIFS('2022'!$E$1:$E$1903,A2703,'2022'!$K$1:$K$1903,"&lt;&gt;二年")+COUNTIFS('2023'!$C$1:$C$1765,A2703,'2023'!$F$1:$F$1765,"&lt;&gt;二年",'2023'!$G$1:$G$1765,"&lt;&gt;*调整*")+COUNTIFS('2024'!$C$1:$C$2041,A2703,'2024'!$F$1:$F$2041,"&lt;&gt;二年",'2024'!$G$1:$G$2041,"&lt;&gt;*调整*")+ROW()/100000,"")</f>
        <v/>
      </c>
    </row>
    <row r="2704" spans="1:3" ht="15" customHeight="1">
      <c r="A2704" t="str">
        <f>'2021'!E387</f>
        <v>能源互联网工程</v>
      </c>
      <c r="B2704" t="b">
        <f>ISNUMBER('2021'!A387)</f>
        <v>1</v>
      </c>
      <c r="C2704" t="str">
        <f>IF(AND(B2704,MATCH(A2704,$A$1:$A$10073,0)=ROW()),COUNTIFS('2020'!$C$1:$C$2317,A2704,'2020'!$F$1:$F$2317,"&lt;&gt;二年")+COUNTIFS('2021'!$E$1:$E$2047,A2704,'2021'!$J$1:$J$2047,"&lt;&gt;二年")+COUNTIFS('2022'!$E$1:$E$1903,A2704,'2022'!$K$1:$K$1903,"&lt;&gt;二年")+COUNTIFS('2023'!$C$1:$C$1765,A2704,'2023'!$F$1:$F$1765,"&lt;&gt;二年",'2023'!$G$1:$G$1765,"&lt;&gt;*调整*")+COUNTIFS('2024'!$C$1:$C$2041,A2704,'2024'!$F$1:$F$2041,"&lt;&gt;二年",'2024'!$G$1:$G$2041,"&lt;&gt;*调整*")+ROW()/100000,"")</f>
        <v/>
      </c>
    </row>
    <row r="2705" spans="1:3" ht="15" customHeight="1">
      <c r="A2705" t="str">
        <f>'2021'!E388</f>
        <v>资源循环科学与工程</v>
      </c>
      <c r="B2705" t="b">
        <f>ISNUMBER('2021'!A388)</f>
        <v>1</v>
      </c>
      <c r="C2705" t="str">
        <f>IF(AND(B2705,MATCH(A2705,$A$1:$A$10073,0)=ROW()),COUNTIFS('2020'!$C$1:$C$2317,A2705,'2020'!$F$1:$F$2317,"&lt;&gt;二年")+COUNTIFS('2021'!$E$1:$E$2047,A2705,'2021'!$J$1:$J$2047,"&lt;&gt;二年")+COUNTIFS('2022'!$E$1:$E$1903,A2705,'2022'!$K$1:$K$1903,"&lt;&gt;二年")+COUNTIFS('2023'!$C$1:$C$1765,A2705,'2023'!$F$1:$F$1765,"&lt;&gt;二年",'2023'!$G$1:$G$1765,"&lt;&gt;*调整*")+COUNTIFS('2024'!$C$1:$C$2041,A2705,'2024'!$F$1:$F$2041,"&lt;&gt;二年",'2024'!$G$1:$G$2041,"&lt;&gt;*调整*")+ROW()/100000,"")</f>
        <v/>
      </c>
    </row>
    <row r="2706" spans="1:3" ht="15" customHeight="1">
      <c r="A2706" t="str">
        <f>'2021'!E389</f>
        <v>人工智能</v>
      </c>
      <c r="B2706" t="b">
        <f>ISNUMBER('2021'!A389)</f>
        <v>1</v>
      </c>
      <c r="C2706" t="str">
        <f>IF(AND(B2706,MATCH(A2706,$A$1:$A$10073,0)=ROW()),COUNTIFS('2020'!$C$1:$C$2317,A2706,'2020'!$F$1:$F$2317,"&lt;&gt;二年")+COUNTIFS('2021'!$E$1:$E$2047,A2706,'2021'!$J$1:$J$2047,"&lt;&gt;二年")+COUNTIFS('2022'!$E$1:$E$1903,A2706,'2022'!$K$1:$K$1903,"&lt;&gt;二年")+COUNTIFS('2023'!$C$1:$C$1765,A2706,'2023'!$F$1:$F$1765,"&lt;&gt;二年",'2023'!$G$1:$G$1765,"&lt;&gt;*调整*")+COUNTIFS('2024'!$C$1:$C$2041,A2706,'2024'!$F$1:$F$2041,"&lt;&gt;二年",'2024'!$G$1:$G$2041,"&lt;&gt;*调整*")+ROW()/100000,"")</f>
        <v/>
      </c>
    </row>
    <row r="2707" spans="1:3" ht="15" customHeight="1">
      <c r="A2707" t="str">
        <f>'2021'!E390</f>
        <v>材料成型及控制工程</v>
      </c>
      <c r="B2707" t="b">
        <f>ISNUMBER('2021'!A390)</f>
        <v>1</v>
      </c>
      <c r="C2707" t="str">
        <f>IF(AND(B2707,MATCH(A2707,$A$1:$A$10073,0)=ROW()),COUNTIFS('2020'!$C$1:$C$2317,A2707,'2020'!$F$1:$F$2317,"&lt;&gt;二年")+COUNTIFS('2021'!$E$1:$E$2047,A2707,'2021'!$J$1:$J$2047,"&lt;&gt;二年")+COUNTIFS('2022'!$E$1:$E$1903,A2707,'2022'!$K$1:$K$1903,"&lt;&gt;二年")+COUNTIFS('2023'!$C$1:$C$1765,A2707,'2023'!$F$1:$F$1765,"&lt;&gt;二年",'2023'!$G$1:$G$1765,"&lt;&gt;*调整*")+COUNTIFS('2024'!$C$1:$C$2041,A2707,'2024'!$F$1:$F$2041,"&lt;&gt;二年",'2024'!$G$1:$G$2041,"&lt;&gt;*调整*")+ROW()/100000,"")</f>
        <v/>
      </c>
    </row>
    <row r="2708" spans="1:3" ht="15" customHeight="1">
      <c r="A2708" t="str">
        <f>'2021'!E391</f>
        <v>机械电子工程</v>
      </c>
      <c r="B2708" t="b">
        <f>ISNUMBER('2021'!A391)</f>
        <v>1</v>
      </c>
      <c r="C2708" t="str">
        <f>IF(AND(B2708,MATCH(A2708,$A$1:$A$10073,0)=ROW()),COUNTIFS('2020'!$C$1:$C$2317,A2708,'2020'!$F$1:$F$2317,"&lt;&gt;二年")+COUNTIFS('2021'!$E$1:$E$2047,A2708,'2021'!$J$1:$J$2047,"&lt;&gt;二年")+COUNTIFS('2022'!$E$1:$E$1903,A2708,'2022'!$K$1:$K$1903,"&lt;&gt;二年")+COUNTIFS('2023'!$C$1:$C$1765,A2708,'2023'!$F$1:$F$1765,"&lt;&gt;二年",'2023'!$G$1:$G$1765,"&lt;&gt;*调整*")+COUNTIFS('2024'!$C$1:$C$2041,A2708,'2024'!$F$1:$F$2041,"&lt;&gt;二年",'2024'!$G$1:$G$2041,"&lt;&gt;*调整*")+ROW()/100000,"")</f>
        <v/>
      </c>
    </row>
    <row r="2709" spans="1:3" ht="15" customHeight="1">
      <c r="A2709" t="str">
        <f>'2021'!E392</f>
        <v>材料科学与工程</v>
      </c>
      <c r="B2709" t="b">
        <f>ISNUMBER('2021'!A392)</f>
        <v>1</v>
      </c>
      <c r="C2709" t="str">
        <f>IF(AND(B2709,MATCH(A2709,$A$1:$A$10073,0)=ROW()),COUNTIFS('2020'!$C$1:$C$2317,A2709,'2020'!$F$1:$F$2317,"&lt;&gt;二年")+COUNTIFS('2021'!$E$1:$E$2047,A2709,'2021'!$J$1:$J$2047,"&lt;&gt;二年")+COUNTIFS('2022'!$E$1:$E$1903,A2709,'2022'!$K$1:$K$1903,"&lt;&gt;二年")+COUNTIFS('2023'!$C$1:$C$1765,A2709,'2023'!$F$1:$F$1765,"&lt;&gt;二年",'2023'!$G$1:$G$1765,"&lt;&gt;*调整*")+COUNTIFS('2024'!$C$1:$C$2041,A2709,'2024'!$F$1:$F$2041,"&lt;&gt;二年",'2024'!$G$1:$G$2041,"&lt;&gt;*调整*")+ROW()/100000,"")</f>
        <v/>
      </c>
    </row>
    <row r="2710" spans="1:3" ht="15" customHeight="1">
      <c r="A2710" t="str">
        <f>'2021'!E393</f>
        <v>电子信息工程</v>
      </c>
      <c r="B2710" t="b">
        <f>ISNUMBER('2021'!A393)</f>
        <v>1</v>
      </c>
      <c r="C2710" t="str">
        <f>IF(AND(B2710,MATCH(A2710,$A$1:$A$10073,0)=ROW()),COUNTIFS('2020'!$C$1:$C$2317,A2710,'2020'!$F$1:$F$2317,"&lt;&gt;二年")+COUNTIFS('2021'!$E$1:$E$2047,A2710,'2021'!$J$1:$J$2047,"&lt;&gt;二年")+COUNTIFS('2022'!$E$1:$E$1903,A2710,'2022'!$K$1:$K$1903,"&lt;&gt;二年")+COUNTIFS('2023'!$C$1:$C$1765,A2710,'2023'!$F$1:$F$1765,"&lt;&gt;二年",'2023'!$G$1:$G$1765,"&lt;&gt;*调整*")+COUNTIFS('2024'!$C$1:$C$2041,A2710,'2024'!$F$1:$F$2041,"&lt;&gt;二年",'2024'!$G$1:$G$2041,"&lt;&gt;*调整*")+ROW()/100000,"")</f>
        <v/>
      </c>
    </row>
    <row r="2711" spans="1:3" ht="15" customHeight="1">
      <c r="A2711" t="str">
        <f>'2021'!E394</f>
        <v>光电信息科学与工程</v>
      </c>
      <c r="B2711" t="b">
        <f>ISNUMBER('2021'!A394)</f>
        <v>1</v>
      </c>
      <c r="C2711" t="str">
        <f>IF(AND(B2711,MATCH(A2711,$A$1:$A$10073,0)=ROW()),COUNTIFS('2020'!$C$1:$C$2317,A2711,'2020'!$F$1:$F$2317,"&lt;&gt;二年")+COUNTIFS('2021'!$E$1:$E$2047,A2711,'2021'!$J$1:$J$2047,"&lt;&gt;二年")+COUNTIFS('2022'!$E$1:$E$1903,A2711,'2022'!$K$1:$K$1903,"&lt;&gt;二年")+COUNTIFS('2023'!$C$1:$C$1765,A2711,'2023'!$F$1:$F$1765,"&lt;&gt;二年",'2023'!$G$1:$G$1765,"&lt;&gt;*调整*")+COUNTIFS('2024'!$C$1:$C$2041,A2711,'2024'!$F$1:$F$2041,"&lt;&gt;二年",'2024'!$G$1:$G$2041,"&lt;&gt;*调整*")+ROW()/100000,"")</f>
        <v/>
      </c>
    </row>
    <row r="2712" spans="1:3" ht="15" customHeight="1">
      <c r="A2712" t="str">
        <f>'2021'!E395</f>
        <v>人工智能</v>
      </c>
      <c r="B2712" t="b">
        <f>ISNUMBER('2021'!A395)</f>
        <v>1</v>
      </c>
      <c r="C2712" t="str">
        <f>IF(AND(B2712,MATCH(A2712,$A$1:$A$10073,0)=ROW()),COUNTIFS('2020'!$C$1:$C$2317,A2712,'2020'!$F$1:$F$2317,"&lt;&gt;二年")+COUNTIFS('2021'!$E$1:$E$2047,A2712,'2021'!$J$1:$J$2047,"&lt;&gt;二年")+COUNTIFS('2022'!$E$1:$E$1903,A2712,'2022'!$K$1:$K$1903,"&lt;&gt;二年")+COUNTIFS('2023'!$C$1:$C$1765,A2712,'2023'!$F$1:$F$1765,"&lt;&gt;二年",'2023'!$G$1:$G$1765,"&lt;&gt;*调整*")+COUNTIFS('2024'!$C$1:$C$2041,A2712,'2024'!$F$1:$F$2041,"&lt;&gt;二年",'2024'!$G$1:$G$2041,"&lt;&gt;*调整*")+ROW()/100000,"")</f>
        <v/>
      </c>
    </row>
    <row r="2713" spans="1:3" ht="15" customHeight="1">
      <c r="A2713" t="str">
        <f>'2021'!E396</f>
        <v>金融工程</v>
      </c>
      <c r="B2713" t="b">
        <f>ISNUMBER('2021'!A396)</f>
        <v>1</v>
      </c>
      <c r="C2713" t="str">
        <f>IF(AND(B2713,MATCH(A2713,$A$1:$A$10073,0)=ROW()),COUNTIFS('2020'!$C$1:$C$2317,A2713,'2020'!$F$1:$F$2317,"&lt;&gt;二年")+COUNTIFS('2021'!$E$1:$E$2047,A2713,'2021'!$J$1:$J$2047,"&lt;&gt;二年")+COUNTIFS('2022'!$E$1:$E$1903,A2713,'2022'!$K$1:$K$1903,"&lt;&gt;二年")+COUNTIFS('2023'!$C$1:$C$1765,A2713,'2023'!$F$1:$F$1765,"&lt;&gt;二年",'2023'!$G$1:$G$1765,"&lt;&gt;*调整*")+COUNTIFS('2024'!$C$1:$C$2041,A2713,'2024'!$F$1:$F$2041,"&lt;&gt;二年",'2024'!$G$1:$G$2041,"&lt;&gt;*调整*")+ROW()/100000,"")</f>
        <v/>
      </c>
    </row>
    <row r="2714" spans="1:3" ht="15" customHeight="1">
      <c r="A2714" t="str">
        <f>'2021'!E397</f>
        <v>新能源汽车工程</v>
      </c>
      <c r="B2714" t="b">
        <f>ISNUMBER('2021'!A397)</f>
        <v>1</v>
      </c>
      <c r="C2714" t="str">
        <f>IF(AND(B2714,MATCH(A2714,$A$1:$A$10073,0)=ROW()),COUNTIFS('2020'!$C$1:$C$2317,A2714,'2020'!$F$1:$F$2317,"&lt;&gt;二年")+COUNTIFS('2021'!$E$1:$E$2047,A2714,'2021'!$J$1:$J$2047,"&lt;&gt;二年")+COUNTIFS('2022'!$E$1:$E$1903,A2714,'2022'!$K$1:$K$1903,"&lt;&gt;二年")+COUNTIFS('2023'!$C$1:$C$1765,A2714,'2023'!$F$1:$F$1765,"&lt;&gt;二年",'2023'!$G$1:$G$1765,"&lt;&gt;*调整*")+COUNTIFS('2024'!$C$1:$C$2041,A2714,'2024'!$F$1:$F$2041,"&lt;&gt;二年",'2024'!$G$1:$G$2041,"&lt;&gt;*调整*")+ROW()/100000,"")</f>
        <v/>
      </c>
    </row>
    <row r="2715" spans="1:3" ht="15" customHeight="1">
      <c r="A2715" t="str">
        <f>'2021'!E398</f>
        <v>智能装备与系统</v>
      </c>
      <c r="B2715" t="b">
        <f>ISNUMBER('2021'!A398)</f>
        <v>1</v>
      </c>
      <c r="C2715" t="str">
        <f>IF(AND(B2715,MATCH(A2715,$A$1:$A$10073,0)=ROW()),COUNTIFS('2020'!$C$1:$C$2317,A2715,'2020'!$F$1:$F$2317,"&lt;&gt;二年")+COUNTIFS('2021'!$E$1:$E$2047,A2715,'2021'!$J$1:$J$2047,"&lt;&gt;二年")+COUNTIFS('2022'!$E$1:$E$1903,A2715,'2022'!$K$1:$K$1903,"&lt;&gt;二年")+COUNTIFS('2023'!$C$1:$C$1765,A2715,'2023'!$F$1:$F$1765,"&lt;&gt;二年",'2023'!$G$1:$G$1765,"&lt;&gt;*调整*")+COUNTIFS('2024'!$C$1:$C$2041,A2715,'2024'!$F$1:$F$2041,"&lt;&gt;二年",'2024'!$G$1:$G$2041,"&lt;&gt;*调整*")+ROW()/100000,"")</f>
        <v/>
      </c>
    </row>
    <row r="2716" spans="1:3" ht="15" customHeight="1">
      <c r="A2716" t="str">
        <f>'2021'!E399</f>
        <v>电子与计算机工程</v>
      </c>
      <c r="B2716" t="b">
        <f>ISNUMBER('2021'!A399)</f>
        <v>1</v>
      </c>
      <c r="C2716" t="str">
        <f>IF(AND(B2716,MATCH(A2716,$A$1:$A$10073,0)=ROW()),COUNTIFS('2020'!$C$1:$C$2317,A2716,'2020'!$F$1:$F$2317,"&lt;&gt;二年")+COUNTIFS('2021'!$E$1:$E$2047,A2716,'2021'!$J$1:$J$2047,"&lt;&gt;二年")+COUNTIFS('2022'!$E$1:$E$1903,A2716,'2022'!$K$1:$K$1903,"&lt;&gt;二年")+COUNTIFS('2023'!$C$1:$C$1765,A2716,'2023'!$F$1:$F$1765,"&lt;&gt;二年",'2023'!$G$1:$G$1765,"&lt;&gt;*调整*")+COUNTIFS('2024'!$C$1:$C$2041,A2716,'2024'!$F$1:$F$2041,"&lt;&gt;二年",'2024'!$G$1:$G$2041,"&lt;&gt;*调整*")+ROW()/100000,"")</f>
        <v/>
      </c>
    </row>
    <row r="2717" spans="1:3" ht="15" customHeight="1">
      <c r="A2717" t="str">
        <f>'2021'!E400</f>
        <v>区块链工程</v>
      </c>
      <c r="B2717" t="b">
        <f>ISNUMBER('2021'!A400)</f>
        <v>1</v>
      </c>
      <c r="C2717" t="str">
        <f>IF(AND(B2717,MATCH(A2717,$A$1:$A$10073,0)=ROW()),COUNTIFS('2020'!$C$1:$C$2317,A2717,'2020'!$F$1:$F$2317,"&lt;&gt;二年")+COUNTIFS('2021'!$E$1:$E$2047,A2717,'2021'!$J$1:$J$2047,"&lt;&gt;二年")+COUNTIFS('2022'!$E$1:$E$1903,A2717,'2022'!$K$1:$K$1903,"&lt;&gt;二年")+COUNTIFS('2023'!$C$1:$C$1765,A2717,'2023'!$F$1:$F$1765,"&lt;&gt;二年",'2023'!$G$1:$G$1765,"&lt;&gt;*调整*")+COUNTIFS('2024'!$C$1:$C$2041,A2717,'2024'!$F$1:$F$2041,"&lt;&gt;二年",'2024'!$G$1:$G$2041,"&lt;&gt;*调整*")+ROW()/100000,"")</f>
        <v/>
      </c>
    </row>
    <row r="2718" spans="1:3" ht="15" customHeight="1">
      <c r="A2718" t="str">
        <f>'2021'!E401</f>
        <v>跨境电子商务</v>
      </c>
      <c r="B2718" t="b">
        <f>ISNUMBER('2021'!A401)</f>
        <v>1</v>
      </c>
      <c r="C2718" t="str">
        <f>IF(AND(B2718,MATCH(A2718,$A$1:$A$10073,0)=ROW()),COUNTIFS('2020'!$C$1:$C$2317,A2718,'2020'!$F$1:$F$2317,"&lt;&gt;二年")+COUNTIFS('2021'!$E$1:$E$2047,A2718,'2021'!$J$1:$J$2047,"&lt;&gt;二年")+COUNTIFS('2022'!$E$1:$E$1903,A2718,'2022'!$K$1:$K$1903,"&lt;&gt;二年")+COUNTIFS('2023'!$C$1:$C$1765,A2718,'2023'!$F$1:$F$1765,"&lt;&gt;二年",'2023'!$G$1:$G$1765,"&lt;&gt;*调整*")+COUNTIFS('2024'!$C$1:$C$2041,A2718,'2024'!$F$1:$F$2041,"&lt;&gt;二年",'2024'!$G$1:$G$2041,"&lt;&gt;*调整*")+ROW()/100000,"")</f>
        <v/>
      </c>
    </row>
    <row r="2719" spans="1:3" ht="15" customHeight="1">
      <c r="A2719" t="str">
        <f>'2021'!E402</f>
        <v>资源与环境经济学</v>
      </c>
      <c r="B2719" t="b">
        <f>ISNUMBER('2021'!A402)</f>
        <v>1</v>
      </c>
      <c r="C2719" t="str">
        <f>IF(AND(B2719,MATCH(A2719,$A$1:$A$10073,0)=ROW()),COUNTIFS('2020'!$C$1:$C$2317,A2719,'2020'!$F$1:$F$2317,"&lt;&gt;二年")+COUNTIFS('2021'!$E$1:$E$2047,A2719,'2021'!$J$1:$J$2047,"&lt;&gt;二年")+COUNTIFS('2022'!$E$1:$E$1903,A2719,'2022'!$K$1:$K$1903,"&lt;&gt;二年")+COUNTIFS('2023'!$C$1:$C$1765,A2719,'2023'!$F$1:$F$1765,"&lt;&gt;二年",'2023'!$G$1:$G$1765,"&lt;&gt;*调整*")+COUNTIFS('2024'!$C$1:$C$2041,A2719,'2024'!$F$1:$F$2041,"&lt;&gt;二年",'2024'!$G$1:$G$2041,"&lt;&gt;*调整*")+ROW()/100000,"")</f>
        <v/>
      </c>
    </row>
    <row r="2720" spans="1:3" ht="15" customHeight="1">
      <c r="A2720" t="str">
        <f>'2021'!E403</f>
        <v>功能材料</v>
      </c>
      <c r="B2720" t="b">
        <f>ISNUMBER('2021'!A403)</f>
        <v>1</v>
      </c>
      <c r="C2720" t="str">
        <f>IF(AND(B2720,MATCH(A2720,$A$1:$A$10073,0)=ROW()),COUNTIFS('2020'!$C$1:$C$2317,A2720,'2020'!$F$1:$F$2317,"&lt;&gt;二年")+COUNTIFS('2021'!$E$1:$E$2047,A2720,'2021'!$J$1:$J$2047,"&lt;&gt;二年")+COUNTIFS('2022'!$E$1:$E$1903,A2720,'2022'!$K$1:$K$1903,"&lt;&gt;二年")+COUNTIFS('2023'!$C$1:$C$1765,A2720,'2023'!$F$1:$F$1765,"&lt;&gt;二年",'2023'!$G$1:$G$1765,"&lt;&gt;*调整*")+COUNTIFS('2024'!$C$1:$C$2041,A2720,'2024'!$F$1:$F$2041,"&lt;&gt;二年",'2024'!$G$1:$G$2041,"&lt;&gt;*调整*")+ROW()/100000,"")</f>
        <v/>
      </c>
    </row>
    <row r="2721" spans="1:3" ht="15" customHeight="1">
      <c r="A2721" t="str">
        <f>'2021'!E404</f>
        <v>化工安全工程</v>
      </c>
      <c r="B2721" t="b">
        <f>ISNUMBER('2021'!A404)</f>
        <v>1</v>
      </c>
      <c r="C2721" t="str">
        <f>IF(AND(B2721,MATCH(A2721,$A$1:$A$10073,0)=ROW()),COUNTIFS('2020'!$C$1:$C$2317,A2721,'2020'!$F$1:$F$2317,"&lt;&gt;二年")+COUNTIFS('2021'!$E$1:$E$2047,A2721,'2021'!$J$1:$J$2047,"&lt;&gt;二年")+COUNTIFS('2022'!$E$1:$E$1903,A2721,'2022'!$K$1:$K$1903,"&lt;&gt;二年")+COUNTIFS('2023'!$C$1:$C$1765,A2721,'2023'!$F$1:$F$1765,"&lt;&gt;二年",'2023'!$G$1:$G$1765,"&lt;&gt;*调整*")+COUNTIFS('2024'!$C$1:$C$2041,A2721,'2024'!$F$1:$F$2041,"&lt;&gt;二年",'2024'!$G$1:$G$2041,"&lt;&gt;*调整*")+ROW()/100000,"")</f>
        <v/>
      </c>
    </row>
    <row r="2722" spans="1:3" ht="15" customHeight="1">
      <c r="A2722" t="str">
        <f>'2021'!E405</f>
        <v>应急技术与管理</v>
      </c>
      <c r="B2722" t="b">
        <f>ISNUMBER('2021'!A405)</f>
        <v>1</v>
      </c>
      <c r="C2722" t="str">
        <f>IF(AND(B2722,MATCH(A2722,$A$1:$A$10073,0)=ROW()),COUNTIFS('2020'!$C$1:$C$2317,A2722,'2020'!$F$1:$F$2317,"&lt;&gt;二年")+COUNTIFS('2021'!$E$1:$E$2047,A2722,'2021'!$J$1:$J$2047,"&lt;&gt;二年")+COUNTIFS('2022'!$E$1:$E$1903,A2722,'2022'!$K$1:$K$1903,"&lt;&gt;二年")+COUNTIFS('2023'!$C$1:$C$1765,A2722,'2023'!$F$1:$F$1765,"&lt;&gt;二年",'2023'!$G$1:$G$1765,"&lt;&gt;*调整*")+COUNTIFS('2024'!$C$1:$C$2041,A2722,'2024'!$F$1:$F$2041,"&lt;&gt;二年",'2024'!$G$1:$G$2041,"&lt;&gt;*调整*")+ROW()/100000,"")</f>
        <v/>
      </c>
    </row>
    <row r="2723" spans="1:3" ht="15" customHeight="1">
      <c r="A2723" t="str">
        <f>'2021'!E406</f>
        <v>跨境电子商务</v>
      </c>
      <c r="B2723" t="b">
        <f>ISNUMBER('2021'!A406)</f>
        <v>1</v>
      </c>
      <c r="C2723" t="str">
        <f>IF(AND(B2723,MATCH(A2723,$A$1:$A$10073,0)=ROW()),COUNTIFS('2020'!$C$1:$C$2317,A2723,'2020'!$F$1:$F$2317,"&lt;&gt;二年")+COUNTIFS('2021'!$E$1:$E$2047,A2723,'2021'!$J$1:$J$2047,"&lt;&gt;二年")+COUNTIFS('2022'!$E$1:$E$1903,A2723,'2022'!$K$1:$K$1903,"&lt;&gt;二年")+COUNTIFS('2023'!$C$1:$C$1765,A2723,'2023'!$F$1:$F$1765,"&lt;&gt;二年",'2023'!$G$1:$G$1765,"&lt;&gt;*调整*")+COUNTIFS('2024'!$C$1:$C$2041,A2723,'2024'!$F$1:$F$2041,"&lt;&gt;二年",'2024'!$G$1:$G$2041,"&lt;&gt;*调整*")+ROW()/100000,"")</f>
        <v/>
      </c>
    </row>
    <row r="2724" spans="1:3" ht="15" customHeight="1">
      <c r="A2724" t="str">
        <f>'2021'!E407</f>
        <v>漫画</v>
      </c>
      <c r="B2724" t="b">
        <f>ISNUMBER('2021'!A407)</f>
        <v>1</v>
      </c>
      <c r="C2724" t="str">
        <f>IF(AND(B2724,MATCH(A2724,$A$1:$A$10073,0)=ROW()),COUNTIFS('2020'!$C$1:$C$2317,A2724,'2020'!$F$1:$F$2317,"&lt;&gt;二年")+COUNTIFS('2021'!$E$1:$E$2047,A2724,'2021'!$J$1:$J$2047,"&lt;&gt;二年")+COUNTIFS('2022'!$E$1:$E$1903,A2724,'2022'!$K$1:$K$1903,"&lt;&gt;二年")+COUNTIFS('2023'!$C$1:$C$1765,A2724,'2023'!$F$1:$F$1765,"&lt;&gt;二年",'2023'!$G$1:$G$1765,"&lt;&gt;*调整*")+COUNTIFS('2024'!$C$1:$C$2041,A2724,'2024'!$F$1:$F$2041,"&lt;&gt;二年",'2024'!$G$1:$G$2041,"&lt;&gt;*调整*")+ROW()/100000,"")</f>
        <v/>
      </c>
    </row>
    <row r="2725" spans="1:3" ht="15" customHeight="1">
      <c r="A2725" t="str">
        <f>'2021'!E408</f>
        <v>材料成型及控制工程</v>
      </c>
      <c r="B2725" t="b">
        <f>ISNUMBER('2021'!A408)</f>
        <v>1</v>
      </c>
      <c r="C2725" t="str">
        <f>IF(AND(B2725,MATCH(A2725,$A$1:$A$10073,0)=ROW()),COUNTIFS('2020'!$C$1:$C$2317,A2725,'2020'!$F$1:$F$2317,"&lt;&gt;二年")+COUNTIFS('2021'!$E$1:$E$2047,A2725,'2021'!$J$1:$J$2047,"&lt;&gt;二年")+COUNTIFS('2022'!$E$1:$E$1903,A2725,'2022'!$K$1:$K$1903,"&lt;&gt;二年")+COUNTIFS('2023'!$C$1:$C$1765,A2725,'2023'!$F$1:$F$1765,"&lt;&gt;二年",'2023'!$G$1:$G$1765,"&lt;&gt;*调整*")+COUNTIFS('2024'!$C$1:$C$2041,A2725,'2024'!$F$1:$F$2041,"&lt;&gt;二年",'2024'!$G$1:$G$2041,"&lt;&gt;*调整*")+ROW()/100000,"")</f>
        <v/>
      </c>
    </row>
    <row r="2726" spans="1:3" ht="15" customHeight="1">
      <c r="A2726" t="str">
        <f>'2021'!E409</f>
        <v>艺术与科技</v>
      </c>
      <c r="B2726" t="b">
        <f>ISNUMBER('2021'!A409)</f>
        <v>1</v>
      </c>
      <c r="C2726" t="str">
        <f>IF(AND(B2726,MATCH(A2726,$A$1:$A$10073,0)=ROW()),COUNTIFS('2020'!$C$1:$C$2317,A2726,'2020'!$F$1:$F$2317,"&lt;&gt;二年")+COUNTIFS('2021'!$E$1:$E$2047,A2726,'2021'!$J$1:$J$2047,"&lt;&gt;二年")+COUNTIFS('2022'!$E$1:$E$1903,A2726,'2022'!$K$1:$K$1903,"&lt;&gt;二年")+COUNTIFS('2023'!$C$1:$C$1765,A2726,'2023'!$F$1:$F$1765,"&lt;&gt;二年",'2023'!$G$1:$G$1765,"&lt;&gt;*调整*")+COUNTIFS('2024'!$C$1:$C$2041,A2726,'2024'!$F$1:$F$2041,"&lt;&gt;二年",'2024'!$G$1:$G$2041,"&lt;&gt;*调整*")+ROW()/100000,"")</f>
        <v/>
      </c>
    </row>
    <row r="2727" spans="1:3" ht="15" customHeight="1">
      <c r="A2727">
        <f>'2021'!E410</f>
        <v>0</v>
      </c>
      <c r="B2727" t="b">
        <f>ISNUMBER('2021'!A410)</f>
        <v>0</v>
      </c>
      <c r="C2727" t="str">
        <f>IF(AND(B2727,MATCH(A2727,$A$1:$A$10073,0)=ROW()),COUNTIFS('2020'!$C$1:$C$2317,A2727,'2020'!$F$1:$F$2317,"&lt;&gt;二年")+COUNTIFS('2021'!$E$1:$E$2047,A2727,'2021'!$J$1:$J$2047,"&lt;&gt;二年")+COUNTIFS('2022'!$E$1:$E$1903,A2727,'2022'!$K$1:$K$1903,"&lt;&gt;二年")+COUNTIFS('2023'!$C$1:$C$1765,A2727,'2023'!$F$1:$F$1765,"&lt;&gt;二年",'2023'!$G$1:$G$1765,"&lt;&gt;*调整*")+COUNTIFS('2024'!$C$1:$C$2041,A2727,'2024'!$F$1:$F$2041,"&lt;&gt;二年",'2024'!$G$1:$G$2041,"&lt;&gt;*调整*")+ROW()/100000,"")</f>
        <v/>
      </c>
    </row>
    <row r="2728" spans="1:3" ht="15" customHeight="1">
      <c r="A2728" t="str">
        <f>'2021'!E411</f>
        <v>化学工程与工艺</v>
      </c>
      <c r="B2728" t="b">
        <f>ISNUMBER('2021'!A411)</f>
        <v>1</v>
      </c>
      <c r="C2728" t="str">
        <f>IF(AND(B2728,MATCH(A2728,$A$1:$A$10073,0)=ROW()),COUNTIFS('2020'!$C$1:$C$2317,A2728,'2020'!$F$1:$F$2317,"&lt;&gt;二年")+COUNTIFS('2021'!$E$1:$E$2047,A2728,'2021'!$J$1:$J$2047,"&lt;&gt;二年")+COUNTIFS('2022'!$E$1:$E$1903,A2728,'2022'!$K$1:$K$1903,"&lt;&gt;二年")+COUNTIFS('2023'!$C$1:$C$1765,A2728,'2023'!$F$1:$F$1765,"&lt;&gt;二年",'2023'!$G$1:$G$1765,"&lt;&gt;*调整*")+COUNTIFS('2024'!$C$1:$C$2041,A2728,'2024'!$F$1:$F$2041,"&lt;&gt;二年",'2024'!$G$1:$G$2041,"&lt;&gt;*调整*")+ROW()/100000,"")</f>
        <v/>
      </c>
    </row>
    <row r="2729" spans="1:3" ht="15" customHeight="1">
      <c r="A2729" t="str">
        <f>'2021'!E412</f>
        <v>能源化学工程</v>
      </c>
      <c r="B2729" t="b">
        <f>ISNUMBER('2021'!A412)</f>
        <v>1</v>
      </c>
      <c r="C2729" t="str">
        <f>IF(AND(B2729,MATCH(A2729,$A$1:$A$10073,0)=ROW()),COUNTIFS('2020'!$C$1:$C$2317,A2729,'2020'!$F$1:$F$2317,"&lt;&gt;二年")+COUNTIFS('2021'!$E$1:$E$2047,A2729,'2021'!$J$1:$J$2047,"&lt;&gt;二年")+COUNTIFS('2022'!$E$1:$E$1903,A2729,'2022'!$K$1:$K$1903,"&lt;&gt;二年")+COUNTIFS('2023'!$C$1:$C$1765,A2729,'2023'!$F$1:$F$1765,"&lt;&gt;二年",'2023'!$G$1:$G$1765,"&lt;&gt;*调整*")+COUNTIFS('2024'!$C$1:$C$2041,A2729,'2024'!$F$1:$F$2041,"&lt;&gt;二年",'2024'!$G$1:$G$2041,"&lt;&gt;*调整*")+ROW()/100000,"")</f>
        <v/>
      </c>
    </row>
    <row r="2730" spans="1:3" ht="15" customHeight="1">
      <c r="A2730" t="str">
        <f>'2021'!E413</f>
        <v>城市设计</v>
      </c>
      <c r="B2730" t="b">
        <f>ISNUMBER('2021'!A413)</f>
        <v>1</v>
      </c>
      <c r="C2730" t="str">
        <f>IF(AND(B2730,MATCH(A2730,$A$1:$A$10073,0)=ROW()),COUNTIFS('2020'!$C$1:$C$2317,A2730,'2020'!$F$1:$F$2317,"&lt;&gt;二年")+COUNTIFS('2021'!$E$1:$E$2047,A2730,'2021'!$J$1:$J$2047,"&lt;&gt;二年")+COUNTIFS('2022'!$E$1:$E$1903,A2730,'2022'!$K$1:$K$1903,"&lt;&gt;二年")+COUNTIFS('2023'!$C$1:$C$1765,A2730,'2023'!$F$1:$F$1765,"&lt;&gt;二年",'2023'!$G$1:$G$1765,"&lt;&gt;*调整*")+COUNTIFS('2024'!$C$1:$C$2041,A2730,'2024'!$F$1:$F$2041,"&lt;&gt;二年",'2024'!$G$1:$G$2041,"&lt;&gt;*调整*")+ROW()/100000,"")</f>
        <v/>
      </c>
    </row>
    <row r="2731" spans="1:3" ht="15" customHeight="1">
      <c r="A2731" t="str">
        <f>'2021'!E414</f>
        <v>应急管理</v>
      </c>
      <c r="B2731" t="b">
        <f>ISNUMBER('2021'!A414)</f>
        <v>1</v>
      </c>
      <c r="C2731" t="str">
        <f>IF(AND(B2731,MATCH(A2731,$A$1:$A$10073,0)=ROW()),COUNTIFS('2020'!$C$1:$C$2317,A2731,'2020'!$F$1:$F$2317,"&lt;&gt;二年")+COUNTIFS('2021'!$E$1:$E$2047,A2731,'2021'!$J$1:$J$2047,"&lt;&gt;二年")+COUNTIFS('2022'!$E$1:$E$1903,A2731,'2022'!$K$1:$K$1903,"&lt;&gt;二年")+COUNTIFS('2023'!$C$1:$C$1765,A2731,'2023'!$F$1:$F$1765,"&lt;&gt;二年",'2023'!$G$1:$G$1765,"&lt;&gt;*调整*")+COUNTIFS('2024'!$C$1:$C$2041,A2731,'2024'!$F$1:$F$2041,"&lt;&gt;二年",'2024'!$G$1:$G$2041,"&lt;&gt;*调整*")+ROW()/100000,"")</f>
        <v/>
      </c>
    </row>
    <row r="2732" spans="1:3" ht="15" customHeight="1">
      <c r="A2732" t="str">
        <f>'2021'!E415</f>
        <v>智慧农业</v>
      </c>
      <c r="B2732" t="b">
        <f>ISNUMBER('2021'!A415)</f>
        <v>1</v>
      </c>
      <c r="C2732" t="str">
        <f>IF(AND(B2732,MATCH(A2732,$A$1:$A$10073,0)=ROW()),COUNTIFS('2020'!$C$1:$C$2317,A2732,'2020'!$F$1:$F$2317,"&lt;&gt;二年")+COUNTIFS('2021'!$E$1:$E$2047,A2732,'2021'!$J$1:$J$2047,"&lt;&gt;二年")+COUNTIFS('2022'!$E$1:$E$1903,A2732,'2022'!$K$1:$K$1903,"&lt;&gt;二年")+COUNTIFS('2023'!$C$1:$C$1765,A2732,'2023'!$F$1:$F$1765,"&lt;&gt;二年",'2023'!$G$1:$G$1765,"&lt;&gt;*调整*")+COUNTIFS('2024'!$C$1:$C$2041,A2732,'2024'!$F$1:$F$2041,"&lt;&gt;二年",'2024'!$G$1:$G$2041,"&lt;&gt;*调整*")+ROW()/100000,"")</f>
        <v/>
      </c>
    </row>
    <row r="2733" spans="1:3" ht="15" customHeight="1">
      <c r="A2733" t="str">
        <f>'2021'!E416</f>
        <v>朝鲜语</v>
      </c>
      <c r="B2733" t="b">
        <f>ISNUMBER('2021'!A416)</f>
        <v>1</v>
      </c>
      <c r="C2733" t="str">
        <f>IF(AND(B2733,MATCH(A2733,$A$1:$A$10073,0)=ROW()),COUNTIFS('2020'!$C$1:$C$2317,A2733,'2020'!$F$1:$F$2317,"&lt;&gt;二年")+COUNTIFS('2021'!$E$1:$E$2047,A2733,'2021'!$J$1:$J$2047,"&lt;&gt;二年")+COUNTIFS('2022'!$E$1:$E$1903,A2733,'2022'!$K$1:$K$1903,"&lt;&gt;二年")+COUNTIFS('2023'!$C$1:$C$1765,A2733,'2023'!$F$1:$F$1765,"&lt;&gt;二年",'2023'!$G$1:$G$1765,"&lt;&gt;*调整*")+COUNTIFS('2024'!$C$1:$C$2041,A2733,'2024'!$F$1:$F$2041,"&lt;&gt;二年",'2024'!$G$1:$G$2041,"&lt;&gt;*调整*")+ROW()/100000,"")</f>
        <v/>
      </c>
    </row>
    <row r="2734" spans="1:3" ht="15" customHeight="1">
      <c r="A2734" t="str">
        <f>'2021'!E417</f>
        <v>书法学</v>
      </c>
      <c r="B2734" t="b">
        <f>ISNUMBER('2021'!A417)</f>
        <v>1</v>
      </c>
      <c r="C2734" t="str">
        <f>IF(AND(B2734,MATCH(A2734,$A$1:$A$10073,0)=ROW()),COUNTIFS('2020'!$C$1:$C$2317,A2734,'2020'!$F$1:$F$2317,"&lt;&gt;二年")+COUNTIFS('2021'!$E$1:$E$2047,A2734,'2021'!$J$1:$J$2047,"&lt;&gt;二年")+COUNTIFS('2022'!$E$1:$E$1903,A2734,'2022'!$K$1:$K$1903,"&lt;&gt;二年")+COUNTIFS('2023'!$C$1:$C$1765,A2734,'2023'!$F$1:$F$1765,"&lt;&gt;二年",'2023'!$G$1:$G$1765,"&lt;&gt;*调整*")+COUNTIFS('2024'!$C$1:$C$2041,A2734,'2024'!$F$1:$F$2041,"&lt;&gt;二年",'2024'!$G$1:$G$2041,"&lt;&gt;*调整*")+ROW()/100000,"")</f>
        <v/>
      </c>
    </row>
    <row r="2735" spans="1:3" ht="15" customHeight="1">
      <c r="A2735" t="str">
        <f>'2021'!E418</f>
        <v>城市管理</v>
      </c>
      <c r="B2735" t="b">
        <f>ISNUMBER('2021'!A418)</f>
        <v>1</v>
      </c>
      <c r="C2735" t="str">
        <f>IF(AND(B2735,MATCH(A2735,$A$1:$A$10073,0)=ROW()),COUNTIFS('2020'!$C$1:$C$2317,A2735,'2020'!$F$1:$F$2317,"&lt;&gt;二年")+COUNTIFS('2021'!$E$1:$E$2047,A2735,'2021'!$J$1:$J$2047,"&lt;&gt;二年")+COUNTIFS('2022'!$E$1:$E$1903,A2735,'2022'!$K$1:$K$1903,"&lt;&gt;二年")+COUNTIFS('2023'!$C$1:$C$1765,A2735,'2023'!$F$1:$F$1765,"&lt;&gt;二年",'2023'!$G$1:$G$1765,"&lt;&gt;*调整*")+COUNTIFS('2024'!$C$1:$C$2041,A2735,'2024'!$F$1:$F$2041,"&lt;&gt;二年",'2024'!$G$1:$G$2041,"&lt;&gt;*调整*")+ROW()/100000,"")</f>
        <v/>
      </c>
    </row>
    <row r="2736" spans="1:3" ht="15" customHeight="1">
      <c r="A2736" t="str">
        <f>'2021'!E419</f>
        <v>数字经济</v>
      </c>
      <c r="B2736" t="b">
        <f>ISNUMBER('2021'!A419)</f>
        <v>1</v>
      </c>
      <c r="C2736" t="str">
        <f>IF(AND(B2736,MATCH(A2736,$A$1:$A$10073,0)=ROW()),COUNTIFS('2020'!$C$1:$C$2317,A2736,'2020'!$F$1:$F$2317,"&lt;&gt;二年")+COUNTIFS('2021'!$E$1:$E$2047,A2736,'2021'!$J$1:$J$2047,"&lt;&gt;二年")+COUNTIFS('2022'!$E$1:$E$1903,A2736,'2022'!$K$1:$K$1903,"&lt;&gt;二年")+COUNTIFS('2023'!$C$1:$C$1765,A2736,'2023'!$F$1:$F$1765,"&lt;&gt;二年",'2023'!$G$1:$G$1765,"&lt;&gt;*调整*")+COUNTIFS('2024'!$C$1:$C$2041,A2736,'2024'!$F$1:$F$2041,"&lt;&gt;二年",'2024'!$G$1:$G$2041,"&lt;&gt;*调整*")+ROW()/100000,"")</f>
        <v/>
      </c>
    </row>
    <row r="2737" spans="1:3" ht="15" customHeight="1">
      <c r="A2737" t="str">
        <f>'2021'!E420</f>
        <v>创业管理</v>
      </c>
      <c r="B2737" t="b">
        <f>ISNUMBER('2021'!A420)</f>
        <v>1</v>
      </c>
      <c r="C2737" t="str">
        <f>IF(AND(B2737,MATCH(A2737,$A$1:$A$10073,0)=ROW()),COUNTIFS('2020'!$C$1:$C$2317,A2737,'2020'!$F$1:$F$2317,"&lt;&gt;二年")+COUNTIFS('2021'!$E$1:$E$2047,A2737,'2021'!$J$1:$J$2047,"&lt;&gt;二年")+COUNTIFS('2022'!$E$1:$E$1903,A2737,'2022'!$K$1:$K$1903,"&lt;&gt;二年")+COUNTIFS('2023'!$C$1:$C$1765,A2737,'2023'!$F$1:$F$1765,"&lt;&gt;二年",'2023'!$G$1:$G$1765,"&lt;&gt;*调整*")+COUNTIFS('2024'!$C$1:$C$2041,A2737,'2024'!$F$1:$F$2041,"&lt;&gt;二年",'2024'!$G$1:$G$2041,"&lt;&gt;*调整*")+ROW()/100000,"")</f>
        <v/>
      </c>
    </row>
    <row r="2738" spans="1:3" ht="15" customHeight="1">
      <c r="A2738" t="str">
        <f>'2021'!E421</f>
        <v>教育学</v>
      </c>
      <c r="B2738" t="b">
        <f>ISNUMBER('2021'!A421)</f>
        <v>1</v>
      </c>
      <c r="C2738" t="str">
        <f>IF(AND(B2738,MATCH(A2738,$A$1:$A$10073,0)=ROW()),COUNTIFS('2020'!$C$1:$C$2317,A2738,'2020'!$F$1:$F$2317,"&lt;&gt;二年")+COUNTIFS('2021'!$E$1:$E$2047,A2738,'2021'!$J$1:$J$2047,"&lt;&gt;二年")+COUNTIFS('2022'!$E$1:$E$1903,A2738,'2022'!$K$1:$K$1903,"&lt;&gt;二年")+COUNTIFS('2023'!$C$1:$C$1765,A2738,'2023'!$F$1:$F$1765,"&lt;&gt;二年",'2023'!$G$1:$G$1765,"&lt;&gt;*调整*")+COUNTIFS('2024'!$C$1:$C$2041,A2738,'2024'!$F$1:$F$2041,"&lt;&gt;二年",'2024'!$G$1:$G$2041,"&lt;&gt;*调整*")+ROW()/100000,"")</f>
        <v/>
      </c>
    </row>
    <row r="2739" spans="1:3" ht="15" customHeight="1">
      <c r="A2739" t="str">
        <f>'2021'!E422</f>
        <v>经济与金融</v>
      </c>
      <c r="B2739" t="b">
        <f>ISNUMBER('2021'!A422)</f>
        <v>1</v>
      </c>
      <c r="C2739" t="str">
        <f>IF(AND(B2739,MATCH(A2739,$A$1:$A$10073,0)=ROW()),COUNTIFS('2020'!$C$1:$C$2317,A2739,'2020'!$F$1:$F$2317,"&lt;&gt;二年")+COUNTIFS('2021'!$E$1:$E$2047,A2739,'2021'!$J$1:$J$2047,"&lt;&gt;二年")+COUNTIFS('2022'!$E$1:$E$1903,A2739,'2022'!$K$1:$K$1903,"&lt;&gt;二年")+COUNTIFS('2023'!$C$1:$C$1765,A2739,'2023'!$F$1:$F$1765,"&lt;&gt;二年",'2023'!$G$1:$G$1765,"&lt;&gt;*调整*")+COUNTIFS('2024'!$C$1:$C$2041,A2739,'2024'!$F$1:$F$2041,"&lt;&gt;二年",'2024'!$G$1:$G$2041,"&lt;&gt;*调整*")+ROW()/100000,"")</f>
        <v/>
      </c>
    </row>
    <row r="2740" spans="1:3" ht="15" customHeight="1">
      <c r="A2740" t="str">
        <f>'2021'!E423</f>
        <v>环境设计</v>
      </c>
      <c r="B2740" t="b">
        <f>ISNUMBER('2021'!A423)</f>
        <v>1</v>
      </c>
      <c r="C2740" t="str">
        <f>IF(AND(B2740,MATCH(A2740,$A$1:$A$10073,0)=ROW()),COUNTIFS('2020'!$C$1:$C$2317,A2740,'2020'!$F$1:$F$2317,"&lt;&gt;二年")+COUNTIFS('2021'!$E$1:$E$2047,A2740,'2021'!$J$1:$J$2047,"&lt;&gt;二年")+COUNTIFS('2022'!$E$1:$E$1903,A2740,'2022'!$K$1:$K$1903,"&lt;&gt;二年")+COUNTIFS('2023'!$C$1:$C$1765,A2740,'2023'!$F$1:$F$1765,"&lt;&gt;二年",'2023'!$G$1:$G$1765,"&lt;&gt;*调整*")+COUNTIFS('2024'!$C$1:$C$2041,A2740,'2024'!$F$1:$F$2041,"&lt;&gt;二年",'2024'!$G$1:$G$2041,"&lt;&gt;*调整*")+ROW()/100000,"")</f>
        <v/>
      </c>
    </row>
    <row r="2741" spans="1:3" ht="15" customHeight="1">
      <c r="A2741" t="str">
        <f>'2021'!E424</f>
        <v>数字经济</v>
      </c>
      <c r="B2741" t="b">
        <f>ISNUMBER('2021'!A424)</f>
        <v>1</v>
      </c>
      <c r="C2741" t="str">
        <f>IF(AND(B2741,MATCH(A2741,$A$1:$A$10073,0)=ROW()),COUNTIFS('2020'!$C$1:$C$2317,A2741,'2020'!$F$1:$F$2317,"&lt;&gt;二年")+COUNTIFS('2021'!$E$1:$E$2047,A2741,'2021'!$J$1:$J$2047,"&lt;&gt;二年")+COUNTIFS('2022'!$E$1:$E$1903,A2741,'2022'!$K$1:$K$1903,"&lt;&gt;二年")+COUNTIFS('2023'!$C$1:$C$1765,A2741,'2023'!$F$1:$F$1765,"&lt;&gt;二年",'2023'!$G$1:$G$1765,"&lt;&gt;*调整*")+COUNTIFS('2024'!$C$1:$C$2041,A2741,'2024'!$F$1:$F$2041,"&lt;&gt;二年",'2024'!$G$1:$G$2041,"&lt;&gt;*调整*")+ROW()/100000,"")</f>
        <v/>
      </c>
    </row>
    <row r="2742" spans="1:3" ht="15" customHeight="1">
      <c r="A2742" t="str">
        <f>'2021'!E425</f>
        <v>网络与新媒体</v>
      </c>
      <c r="B2742" t="b">
        <f>ISNUMBER('2021'!A425)</f>
        <v>1</v>
      </c>
      <c r="C2742" t="str">
        <f>IF(AND(B2742,MATCH(A2742,$A$1:$A$10073,0)=ROW()),COUNTIFS('2020'!$C$1:$C$2317,A2742,'2020'!$F$1:$F$2317,"&lt;&gt;二年")+COUNTIFS('2021'!$E$1:$E$2047,A2742,'2021'!$J$1:$J$2047,"&lt;&gt;二年")+COUNTIFS('2022'!$E$1:$E$1903,A2742,'2022'!$K$1:$K$1903,"&lt;&gt;二年")+COUNTIFS('2023'!$C$1:$C$1765,A2742,'2023'!$F$1:$F$1765,"&lt;&gt;二年",'2023'!$G$1:$G$1765,"&lt;&gt;*调整*")+COUNTIFS('2024'!$C$1:$C$2041,A2742,'2024'!$F$1:$F$2041,"&lt;&gt;二年",'2024'!$G$1:$G$2041,"&lt;&gt;*调整*")+ROW()/100000,"")</f>
        <v/>
      </c>
    </row>
    <row r="2743" spans="1:3" ht="15" customHeight="1">
      <c r="A2743">
        <f>'2021'!E426</f>
        <v>0</v>
      </c>
      <c r="B2743" t="b">
        <f>ISNUMBER('2021'!A426)</f>
        <v>0</v>
      </c>
      <c r="C2743" t="str">
        <f>IF(AND(B2743,MATCH(A2743,$A$1:$A$10073,0)=ROW()),COUNTIFS('2020'!$C$1:$C$2317,A2743,'2020'!$F$1:$F$2317,"&lt;&gt;二年")+COUNTIFS('2021'!$E$1:$E$2047,A2743,'2021'!$J$1:$J$2047,"&lt;&gt;二年")+COUNTIFS('2022'!$E$1:$E$1903,A2743,'2022'!$K$1:$K$1903,"&lt;&gt;二年")+COUNTIFS('2023'!$C$1:$C$1765,A2743,'2023'!$F$1:$F$1765,"&lt;&gt;二年",'2023'!$G$1:$G$1765,"&lt;&gt;*调整*")+COUNTIFS('2024'!$C$1:$C$2041,A2743,'2024'!$F$1:$F$2041,"&lt;&gt;二年",'2024'!$G$1:$G$2041,"&lt;&gt;*调整*")+ROW()/100000,"")</f>
        <v/>
      </c>
    </row>
    <row r="2744" spans="1:3" ht="15" customHeight="1">
      <c r="A2744" t="str">
        <f>'2021'!E427</f>
        <v>德语</v>
      </c>
      <c r="B2744" t="b">
        <f>ISNUMBER('2021'!A427)</f>
        <v>1</v>
      </c>
      <c r="C2744" t="str">
        <f>IF(AND(B2744,MATCH(A2744,$A$1:$A$10073,0)=ROW()),COUNTIFS('2020'!$C$1:$C$2317,A2744,'2020'!$F$1:$F$2317,"&lt;&gt;二年")+COUNTIFS('2021'!$E$1:$E$2047,A2744,'2021'!$J$1:$J$2047,"&lt;&gt;二年")+COUNTIFS('2022'!$E$1:$E$1903,A2744,'2022'!$K$1:$K$1903,"&lt;&gt;二年")+COUNTIFS('2023'!$C$1:$C$1765,A2744,'2023'!$F$1:$F$1765,"&lt;&gt;二年",'2023'!$G$1:$G$1765,"&lt;&gt;*调整*")+COUNTIFS('2024'!$C$1:$C$2041,A2744,'2024'!$F$1:$F$2041,"&lt;&gt;二年",'2024'!$G$1:$G$2041,"&lt;&gt;*调整*")+ROW()/100000,"")</f>
        <v/>
      </c>
    </row>
    <row r="2745" spans="1:3" ht="15" customHeight="1">
      <c r="A2745" t="str">
        <f>'2021'!E428</f>
        <v>日语</v>
      </c>
      <c r="B2745" t="b">
        <f>ISNUMBER('2021'!A428)</f>
        <v>1</v>
      </c>
      <c r="C2745" t="str">
        <f>IF(AND(B2745,MATCH(A2745,$A$1:$A$10073,0)=ROW()),COUNTIFS('2020'!$C$1:$C$2317,A2745,'2020'!$F$1:$F$2317,"&lt;&gt;二年")+COUNTIFS('2021'!$E$1:$E$2047,A2745,'2021'!$J$1:$J$2047,"&lt;&gt;二年")+COUNTIFS('2022'!$E$1:$E$1903,A2745,'2022'!$K$1:$K$1903,"&lt;&gt;二年")+COUNTIFS('2023'!$C$1:$C$1765,A2745,'2023'!$F$1:$F$1765,"&lt;&gt;二年",'2023'!$G$1:$G$1765,"&lt;&gt;*调整*")+COUNTIFS('2024'!$C$1:$C$2041,A2745,'2024'!$F$1:$F$2041,"&lt;&gt;二年",'2024'!$G$1:$G$2041,"&lt;&gt;*调整*")+ROW()/100000,"")</f>
        <v/>
      </c>
    </row>
    <row r="2746" spans="1:3" ht="15" customHeight="1">
      <c r="A2746" t="str">
        <f>'2021'!E429</f>
        <v>生物技术</v>
      </c>
      <c r="B2746" t="b">
        <f>ISNUMBER('2021'!A429)</f>
        <v>1</v>
      </c>
      <c r="C2746" t="str">
        <f>IF(AND(B2746,MATCH(A2746,$A$1:$A$10073,0)=ROW()),COUNTIFS('2020'!$C$1:$C$2317,A2746,'2020'!$F$1:$F$2317,"&lt;&gt;二年")+COUNTIFS('2021'!$E$1:$E$2047,A2746,'2021'!$J$1:$J$2047,"&lt;&gt;二年")+COUNTIFS('2022'!$E$1:$E$1903,A2746,'2022'!$K$1:$K$1903,"&lt;&gt;二年")+COUNTIFS('2023'!$C$1:$C$1765,A2746,'2023'!$F$1:$F$1765,"&lt;&gt;二年",'2023'!$G$1:$G$1765,"&lt;&gt;*调整*")+COUNTIFS('2024'!$C$1:$C$2041,A2746,'2024'!$F$1:$F$2041,"&lt;&gt;二年",'2024'!$G$1:$G$2041,"&lt;&gt;*调整*")+ROW()/100000,"")</f>
        <v/>
      </c>
    </row>
    <row r="2747" spans="1:3" ht="15" customHeight="1">
      <c r="A2747" t="str">
        <f>'2021'!E430</f>
        <v>微电子科学与工程</v>
      </c>
      <c r="B2747" t="b">
        <f>ISNUMBER('2021'!A430)</f>
        <v>1</v>
      </c>
      <c r="C2747" t="str">
        <f>IF(AND(B2747,MATCH(A2747,$A$1:$A$10073,0)=ROW()),COUNTIFS('2020'!$C$1:$C$2317,A2747,'2020'!$F$1:$F$2317,"&lt;&gt;二年")+COUNTIFS('2021'!$E$1:$E$2047,A2747,'2021'!$J$1:$J$2047,"&lt;&gt;二年")+COUNTIFS('2022'!$E$1:$E$1903,A2747,'2022'!$K$1:$K$1903,"&lt;&gt;二年")+COUNTIFS('2023'!$C$1:$C$1765,A2747,'2023'!$F$1:$F$1765,"&lt;&gt;二年",'2023'!$G$1:$G$1765,"&lt;&gt;*调整*")+COUNTIFS('2024'!$C$1:$C$2041,A2747,'2024'!$F$1:$F$2041,"&lt;&gt;二年",'2024'!$G$1:$G$2041,"&lt;&gt;*调整*")+ROW()/100000,"")</f>
        <v/>
      </c>
    </row>
    <row r="2748" spans="1:3" ht="15" customHeight="1">
      <c r="A2748" t="str">
        <f>'2021'!E431</f>
        <v>数字经济</v>
      </c>
      <c r="B2748" t="b">
        <f>ISNUMBER('2021'!A431)</f>
        <v>1</v>
      </c>
      <c r="C2748" t="str">
        <f>IF(AND(B2748,MATCH(A2748,$A$1:$A$10073,0)=ROW()),COUNTIFS('2020'!$C$1:$C$2317,A2748,'2020'!$F$1:$F$2317,"&lt;&gt;二年")+COUNTIFS('2021'!$E$1:$E$2047,A2748,'2021'!$J$1:$J$2047,"&lt;&gt;二年")+COUNTIFS('2022'!$E$1:$E$1903,A2748,'2022'!$K$1:$K$1903,"&lt;&gt;二年")+COUNTIFS('2023'!$C$1:$C$1765,A2748,'2023'!$F$1:$F$1765,"&lt;&gt;二年",'2023'!$G$1:$G$1765,"&lt;&gt;*调整*")+COUNTIFS('2024'!$C$1:$C$2041,A2748,'2024'!$F$1:$F$2041,"&lt;&gt;二年",'2024'!$G$1:$G$2041,"&lt;&gt;*调整*")+ROW()/100000,"")</f>
        <v/>
      </c>
    </row>
    <row r="2749" spans="1:3" ht="15" customHeight="1">
      <c r="A2749" t="str">
        <f>'2021'!E432</f>
        <v>智能建造</v>
      </c>
      <c r="B2749" t="b">
        <f>ISNUMBER('2021'!A432)</f>
        <v>1</v>
      </c>
      <c r="C2749" t="str">
        <f>IF(AND(B2749,MATCH(A2749,$A$1:$A$10073,0)=ROW()),COUNTIFS('2020'!$C$1:$C$2317,A2749,'2020'!$F$1:$F$2317,"&lt;&gt;二年")+COUNTIFS('2021'!$E$1:$E$2047,A2749,'2021'!$J$1:$J$2047,"&lt;&gt;二年")+COUNTIFS('2022'!$E$1:$E$1903,A2749,'2022'!$K$1:$K$1903,"&lt;&gt;二年")+COUNTIFS('2023'!$C$1:$C$1765,A2749,'2023'!$F$1:$F$1765,"&lt;&gt;二年",'2023'!$G$1:$G$1765,"&lt;&gt;*调整*")+COUNTIFS('2024'!$C$1:$C$2041,A2749,'2024'!$F$1:$F$2041,"&lt;&gt;二年",'2024'!$G$1:$G$2041,"&lt;&gt;*调整*")+ROW()/100000,"")</f>
        <v/>
      </c>
    </row>
    <row r="2750" spans="1:3" ht="15" customHeight="1">
      <c r="A2750" t="str">
        <f>'2021'!E433</f>
        <v>光电信息科学与工程</v>
      </c>
      <c r="B2750" t="b">
        <f>ISNUMBER('2021'!A433)</f>
        <v>1</v>
      </c>
      <c r="C2750" t="str">
        <f>IF(AND(B2750,MATCH(A2750,$A$1:$A$10073,0)=ROW()),COUNTIFS('2020'!$C$1:$C$2317,A2750,'2020'!$F$1:$F$2317,"&lt;&gt;二年")+COUNTIFS('2021'!$E$1:$E$2047,A2750,'2021'!$J$1:$J$2047,"&lt;&gt;二年")+COUNTIFS('2022'!$E$1:$E$1903,A2750,'2022'!$K$1:$K$1903,"&lt;&gt;二年")+COUNTIFS('2023'!$C$1:$C$1765,A2750,'2023'!$F$1:$F$1765,"&lt;&gt;二年",'2023'!$G$1:$G$1765,"&lt;&gt;*调整*")+COUNTIFS('2024'!$C$1:$C$2041,A2750,'2024'!$F$1:$F$2041,"&lt;&gt;二年",'2024'!$G$1:$G$2041,"&lt;&gt;*调整*")+ROW()/100000,"")</f>
        <v/>
      </c>
    </row>
    <row r="2751" spans="1:3" ht="15" customHeight="1">
      <c r="A2751" t="str">
        <f>'2021'!E434</f>
        <v>数据科学与大数据技术</v>
      </c>
      <c r="B2751" t="b">
        <f>ISNUMBER('2021'!A434)</f>
        <v>1</v>
      </c>
      <c r="C2751" t="str">
        <f>IF(AND(B2751,MATCH(A2751,$A$1:$A$10073,0)=ROW()),COUNTIFS('2020'!$C$1:$C$2317,A2751,'2020'!$F$1:$F$2317,"&lt;&gt;二年")+COUNTIFS('2021'!$E$1:$E$2047,A2751,'2021'!$J$1:$J$2047,"&lt;&gt;二年")+COUNTIFS('2022'!$E$1:$E$1903,A2751,'2022'!$K$1:$K$1903,"&lt;&gt;二年")+COUNTIFS('2023'!$C$1:$C$1765,A2751,'2023'!$F$1:$F$1765,"&lt;&gt;二年",'2023'!$G$1:$G$1765,"&lt;&gt;*调整*")+COUNTIFS('2024'!$C$1:$C$2041,A2751,'2024'!$F$1:$F$2041,"&lt;&gt;二年",'2024'!$G$1:$G$2041,"&lt;&gt;*调整*")+ROW()/100000,"")</f>
        <v/>
      </c>
    </row>
    <row r="2752" spans="1:3" ht="15" customHeight="1">
      <c r="A2752" t="str">
        <f>'2021'!E435</f>
        <v>智能车辆工程</v>
      </c>
      <c r="B2752" t="b">
        <f>ISNUMBER('2021'!A435)</f>
        <v>1</v>
      </c>
      <c r="C2752" t="str">
        <f>IF(AND(B2752,MATCH(A2752,$A$1:$A$10073,0)=ROW()),COUNTIFS('2020'!$C$1:$C$2317,A2752,'2020'!$F$1:$F$2317,"&lt;&gt;二年")+COUNTIFS('2021'!$E$1:$E$2047,A2752,'2021'!$J$1:$J$2047,"&lt;&gt;二年")+COUNTIFS('2022'!$E$1:$E$1903,A2752,'2022'!$K$1:$K$1903,"&lt;&gt;二年")+COUNTIFS('2023'!$C$1:$C$1765,A2752,'2023'!$F$1:$F$1765,"&lt;&gt;二年",'2023'!$G$1:$G$1765,"&lt;&gt;*调整*")+COUNTIFS('2024'!$C$1:$C$2041,A2752,'2024'!$F$1:$F$2041,"&lt;&gt;二年",'2024'!$G$1:$G$2041,"&lt;&gt;*调整*")+ROW()/100000,"")</f>
        <v/>
      </c>
    </row>
    <row r="2753" spans="1:3" ht="15" customHeight="1">
      <c r="A2753" t="str">
        <f>'2021'!E436</f>
        <v>智能无人系统技术</v>
      </c>
      <c r="B2753" t="b">
        <f>ISNUMBER('2021'!A436)</f>
        <v>1</v>
      </c>
      <c r="C2753" t="str">
        <f>IF(AND(B2753,MATCH(A2753,$A$1:$A$10073,0)=ROW()),COUNTIFS('2020'!$C$1:$C$2317,A2753,'2020'!$F$1:$F$2317,"&lt;&gt;二年")+COUNTIFS('2021'!$E$1:$E$2047,A2753,'2021'!$J$1:$J$2047,"&lt;&gt;二年")+COUNTIFS('2022'!$E$1:$E$1903,A2753,'2022'!$K$1:$K$1903,"&lt;&gt;二年")+COUNTIFS('2023'!$C$1:$C$1765,A2753,'2023'!$F$1:$F$1765,"&lt;&gt;二年",'2023'!$G$1:$G$1765,"&lt;&gt;*调整*")+COUNTIFS('2024'!$C$1:$C$2041,A2753,'2024'!$F$1:$F$2041,"&lt;&gt;二年",'2024'!$G$1:$G$2041,"&lt;&gt;*调整*")+ROW()/100000,"")</f>
        <v/>
      </c>
    </row>
    <row r="2754" spans="1:3" ht="15" customHeight="1">
      <c r="A2754" t="str">
        <f>'2021'!E437</f>
        <v>机器人工程</v>
      </c>
      <c r="B2754" t="b">
        <f>ISNUMBER('2021'!A437)</f>
        <v>1</v>
      </c>
      <c r="C2754" t="str">
        <f>IF(AND(B2754,MATCH(A2754,$A$1:$A$10073,0)=ROW()),COUNTIFS('2020'!$C$1:$C$2317,A2754,'2020'!$F$1:$F$2317,"&lt;&gt;二年")+COUNTIFS('2021'!$E$1:$E$2047,A2754,'2021'!$J$1:$J$2047,"&lt;&gt;二年")+COUNTIFS('2022'!$E$1:$E$1903,A2754,'2022'!$K$1:$K$1903,"&lt;&gt;二年")+COUNTIFS('2023'!$C$1:$C$1765,A2754,'2023'!$F$1:$F$1765,"&lt;&gt;二年",'2023'!$G$1:$G$1765,"&lt;&gt;*调整*")+COUNTIFS('2024'!$C$1:$C$2041,A2754,'2024'!$F$1:$F$2041,"&lt;&gt;二年",'2024'!$G$1:$G$2041,"&lt;&gt;*调整*")+ROW()/100000,"")</f>
        <v/>
      </c>
    </row>
    <row r="2755" spans="1:3" ht="15" customHeight="1">
      <c r="A2755" t="str">
        <f>'2021'!E438</f>
        <v>智能采矿工程</v>
      </c>
      <c r="B2755" t="b">
        <f>ISNUMBER('2021'!A438)</f>
        <v>1</v>
      </c>
      <c r="C2755" t="str">
        <f>IF(AND(B2755,MATCH(A2755,$A$1:$A$10073,0)=ROW()),COUNTIFS('2020'!$C$1:$C$2317,A2755,'2020'!$F$1:$F$2317,"&lt;&gt;二年")+COUNTIFS('2021'!$E$1:$E$2047,A2755,'2021'!$J$1:$J$2047,"&lt;&gt;二年")+COUNTIFS('2022'!$E$1:$E$1903,A2755,'2022'!$K$1:$K$1903,"&lt;&gt;二年")+COUNTIFS('2023'!$C$1:$C$1765,A2755,'2023'!$F$1:$F$1765,"&lt;&gt;二年",'2023'!$G$1:$G$1765,"&lt;&gt;*调整*")+COUNTIFS('2024'!$C$1:$C$2041,A2755,'2024'!$F$1:$F$2041,"&lt;&gt;二年",'2024'!$G$1:$G$2041,"&lt;&gt;*调整*")+ROW()/100000,"")</f>
        <v/>
      </c>
    </row>
    <row r="2756" spans="1:3" ht="15" customHeight="1">
      <c r="A2756" t="str">
        <f>'2021'!E439</f>
        <v>日语</v>
      </c>
      <c r="B2756" t="b">
        <f>ISNUMBER('2021'!A439)</f>
        <v>1</v>
      </c>
      <c r="C2756" t="str">
        <f>IF(AND(B2756,MATCH(A2756,$A$1:$A$10073,0)=ROW()),COUNTIFS('2020'!$C$1:$C$2317,A2756,'2020'!$F$1:$F$2317,"&lt;&gt;二年")+COUNTIFS('2021'!$E$1:$E$2047,A2756,'2021'!$J$1:$J$2047,"&lt;&gt;二年")+COUNTIFS('2022'!$E$1:$E$1903,A2756,'2022'!$K$1:$K$1903,"&lt;&gt;二年")+COUNTIFS('2023'!$C$1:$C$1765,A2756,'2023'!$F$1:$F$1765,"&lt;&gt;二年",'2023'!$G$1:$G$1765,"&lt;&gt;*调整*")+COUNTIFS('2024'!$C$1:$C$2041,A2756,'2024'!$F$1:$F$2041,"&lt;&gt;二年",'2024'!$G$1:$G$2041,"&lt;&gt;*调整*")+ROW()/100000,"")</f>
        <v/>
      </c>
    </row>
    <row r="2757" spans="1:3" ht="15" customHeight="1">
      <c r="A2757" t="str">
        <f>'2021'!E440</f>
        <v>功能材料</v>
      </c>
      <c r="B2757" t="b">
        <f>ISNUMBER('2021'!A440)</f>
        <v>1</v>
      </c>
      <c r="C2757" t="str">
        <f>IF(AND(B2757,MATCH(A2757,$A$1:$A$10073,0)=ROW()),COUNTIFS('2020'!$C$1:$C$2317,A2757,'2020'!$F$1:$F$2317,"&lt;&gt;二年")+COUNTIFS('2021'!$E$1:$E$2047,A2757,'2021'!$J$1:$J$2047,"&lt;&gt;二年")+COUNTIFS('2022'!$E$1:$E$1903,A2757,'2022'!$K$1:$K$1903,"&lt;&gt;二年")+COUNTIFS('2023'!$C$1:$C$1765,A2757,'2023'!$F$1:$F$1765,"&lt;&gt;二年",'2023'!$G$1:$G$1765,"&lt;&gt;*调整*")+COUNTIFS('2024'!$C$1:$C$2041,A2757,'2024'!$F$1:$F$2041,"&lt;&gt;二年",'2024'!$G$1:$G$2041,"&lt;&gt;*调整*")+ROW()/100000,"")</f>
        <v/>
      </c>
    </row>
    <row r="2758" spans="1:3" ht="15" customHeight="1">
      <c r="A2758" t="str">
        <f>'2021'!E441</f>
        <v>食品营养与健康</v>
      </c>
      <c r="B2758" t="b">
        <f>ISNUMBER('2021'!A441)</f>
        <v>1</v>
      </c>
      <c r="C2758" t="str">
        <f>IF(AND(B2758,MATCH(A2758,$A$1:$A$10073,0)=ROW()),COUNTIFS('2020'!$C$1:$C$2317,A2758,'2020'!$F$1:$F$2317,"&lt;&gt;二年")+COUNTIFS('2021'!$E$1:$E$2047,A2758,'2021'!$J$1:$J$2047,"&lt;&gt;二年")+COUNTIFS('2022'!$E$1:$E$1903,A2758,'2022'!$K$1:$K$1903,"&lt;&gt;二年")+COUNTIFS('2023'!$C$1:$C$1765,A2758,'2023'!$F$1:$F$1765,"&lt;&gt;二年",'2023'!$G$1:$G$1765,"&lt;&gt;*调整*")+COUNTIFS('2024'!$C$1:$C$2041,A2758,'2024'!$F$1:$F$2041,"&lt;&gt;二年",'2024'!$G$1:$G$2041,"&lt;&gt;*调整*")+ROW()/100000,"")</f>
        <v/>
      </c>
    </row>
    <row r="2759" spans="1:3" ht="15" customHeight="1">
      <c r="A2759" t="str">
        <f>'2021'!E442</f>
        <v>生物制药</v>
      </c>
      <c r="B2759" t="b">
        <f>ISNUMBER('2021'!A442)</f>
        <v>1</v>
      </c>
      <c r="C2759" t="str">
        <f>IF(AND(B2759,MATCH(A2759,$A$1:$A$10073,0)=ROW()),COUNTIFS('2020'!$C$1:$C$2317,A2759,'2020'!$F$1:$F$2317,"&lt;&gt;二年")+COUNTIFS('2021'!$E$1:$E$2047,A2759,'2021'!$J$1:$J$2047,"&lt;&gt;二年")+COUNTIFS('2022'!$E$1:$E$1903,A2759,'2022'!$K$1:$K$1903,"&lt;&gt;二年")+COUNTIFS('2023'!$C$1:$C$1765,A2759,'2023'!$F$1:$F$1765,"&lt;&gt;二年",'2023'!$G$1:$G$1765,"&lt;&gt;*调整*")+COUNTIFS('2024'!$C$1:$C$2041,A2759,'2024'!$F$1:$F$2041,"&lt;&gt;二年",'2024'!$G$1:$G$2041,"&lt;&gt;*调整*")+ROW()/100000,"")</f>
        <v/>
      </c>
    </row>
    <row r="2760" spans="1:3" ht="15" customHeight="1">
      <c r="A2760" t="str">
        <f>'2021'!E443</f>
        <v>跨境电子商务</v>
      </c>
      <c r="B2760" t="b">
        <f>ISNUMBER('2021'!A443)</f>
        <v>1</v>
      </c>
      <c r="C2760" t="str">
        <f>IF(AND(B2760,MATCH(A2760,$A$1:$A$10073,0)=ROW()),COUNTIFS('2020'!$C$1:$C$2317,A2760,'2020'!$F$1:$F$2317,"&lt;&gt;二年")+COUNTIFS('2021'!$E$1:$E$2047,A2760,'2021'!$J$1:$J$2047,"&lt;&gt;二年")+COUNTIFS('2022'!$E$1:$E$1903,A2760,'2022'!$K$1:$K$1903,"&lt;&gt;二年")+COUNTIFS('2023'!$C$1:$C$1765,A2760,'2023'!$F$1:$F$1765,"&lt;&gt;二年",'2023'!$G$1:$G$1765,"&lt;&gt;*调整*")+COUNTIFS('2024'!$C$1:$C$2041,A2760,'2024'!$F$1:$F$2041,"&lt;&gt;二年",'2024'!$G$1:$G$2041,"&lt;&gt;*调整*")+ROW()/100000,"")</f>
        <v/>
      </c>
    </row>
    <row r="2761" spans="1:3" ht="15" customHeight="1">
      <c r="A2761" t="str">
        <f>'2021'!E444</f>
        <v>机械工程</v>
      </c>
      <c r="B2761" t="b">
        <f>ISNUMBER('2021'!A444)</f>
        <v>1</v>
      </c>
      <c r="C2761" t="str">
        <f>IF(AND(B2761,MATCH(A2761,$A$1:$A$10073,0)=ROW()),COUNTIFS('2020'!$C$1:$C$2317,A2761,'2020'!$F$1:$F$2317,"&lt;&gt;二年")+COUNTIFS('2021'!$E$1:$E$2047,A2761,'2021'!$J$1:$J$2047,"&lt;&gt;二年")+COUNTIFS('2022'!$E$1:$E$1903,A2761,'2022'!$K$1:$K$1903,"&lt;&gt;二年")+COUNTIFS('2023'!$C$1:$C$1765,A2761,'2023'!$F$1:$F$1765,"&lt;&gt;二年",'2023'!$G$1:$G$1765,"&lt;&gt;*调整*")+COUNTIFS('2024'!$C$1:$C$2041,A2761,'2024'!$F$1:$F$2041,"&lt;&gt;二年",'2024'!$G$1:$G$2041,"&lt;&gt;*调整*")+ROW()/100000,"")</f>
        <v/>
      </c>
    </row>
    <row r="2762" spans="1:3" ht="15" customHeight="1">
      <c r="A2762" t="str">
        <f>'2021'!E445</f>
        <v>机械设计制造及其自动化</v>
      </c>
      <c r="B2762" t="b">
        <f>ISNUMBER('2021'!A445)</f>
        <v>1</v>
      </c>
      <c r="C2762" t="str">
        <f>IF(AND(B2762,MATCH(A2762,$A$1:$A$10073,0)=ROW()),COUNTIFS('2020'!$C$1:$C$2317,A2762,'2020'!$F$1:$F$2317,"&lt;&gt;二年")+COUNTIFS('2021'!$E$1:$E$2047,A2762,'2021'!$J$1:$J$2047,"&lt;&gt;二年")+COUNTIFS('2022'!$E$1:$E$1903,A2762,'2022'!$K$1:$K$1903,"&lt;&gt;二年")+COUNTIFS('2023'!$C$1:$C$1765,A2762,'2023'!$F$1:$F$1765,"&lt;&gt;二年",'2023'!$G$1:$G$1765,"&lt;&gt;*调整*")+COUNTIFS('2024'!$C$1:$C$2041,A2762,'2024'!$F$1:$F$2041,"&lt;&gt;二年",'2024'!$G$1:$G$2041,"&lt;&gt;*调整*")+ROW()/100000,"")</f>
        <v/>
      </c>
    </row>
    <row r="2763" spans="1:3" ht="15" customHeight="1">
      <c r="A2763" t="str">
        <f>'2021'!E446</f>
        <v>无机非金属材料工程</v>
      </c>
      <c r="B2763" t="b">
        <f>ISNUMBER('2021'!A446)</f>
        <v>1</v>
      </c>
      <c r="C2763" t="str">
        <f>IF(AND(B2763,MATCH(A2763,$A$1:$A$10073,0)=ROW()),COUNTIFS('2020'!$C$1:$C$2317,A2763,'2020'!$F$1:$F$2317,"&lt;&gt;二年")+COUNTIFS('2021'!$E$1:$E$2047,A2763,'2021'!$J$1:$J$2047,"&lt;&gt;二年")+COUNTIFS('2022'!$E$1:$E$1903,A2763,'2022'!$K$1:$K$1903,"&lt;&gt;二年")+COUNTIFS('2023'!$C$1:$C$1765,A2763,'2023'!$F$1:$F$1765,"&lt;&gt;二年",'2023'!$G$1:$G$1765,"&lt;&gt;*调整*")+COUNTIFS('2024'!$C$1:$C$2041,A2763,'2024'!$F$1:$F$2041,"&lt;&gt;二年",'2024'!$G$1:$G$2041,"&lt;&gt;*调整*")+ROW()/100000,"")</f>
        <v/>
      </c>
    </row>
    <row r="2764" spans="1:3" ht="15" customHeight="1">
      <c r="A2764" t="str">
        <f>'2021'!E447</f>
        <v>通信工程</v>
      </c>
      <c r="B2764" t="b">
        <f>ISNUMBER('2021'!A447)</f>
        <v>1</v>
      </c>
      <c r="C2764" t="str">
        <f>IF(AND(B2764,MATCH(A2764,$A$1:$A$10073,0)=ROW()),COUNTIFS('2020'!$C$1:$C$2317,A2764,'2020'!$F$1:$F$2317,"&lt;&gt;二年")+COUNTIFS('2021'!$E$1:$E$2047,A2764,'2021'!$J$1:$J$2047,"&lt;&gt;二年")+COUNTIFS('2022'!$E$1:$E$1903,A2764,'2022'!$K$1:$K$1903,"&lt;&gt;二年")+COUNTIFS('2023'!$C$1:$C$1765,A2764,'2023'!$F$1:$F$1765,"&lt;&gt;二年",'2023'!$G$1:$G$1765,"&lt;&gt;*调整*")+COUNTIFS('2024'!$C$1:$C$2041,A2764,'2024'!$F$1:$F$2041,"&lt;&gt;二年",'2024'!$G$1:$G$2041,"&lt;&gt;*调整*")+ROW()/100000,"")</f>
        <v/>
      </c>
    </row>
    <row r="2765" spans="1:3" ht="15" customHeight="1">
      <c r="A2765" t="str">
        <f>'2021'!E448</f>
        <v>自动化</v>
      </c>
      <c r="B2765" t="b">
        <f>ISNUMBER('2021'!A448)</f>
        <v>1</v>
      </c>
      <c r="C2765" t="str">
        <f>IF(AND(B2765,MATCH(A2765,$A$1:$A$10073,0)=ROW()),COUNTIFS('2020'!$C$1:$C$2317,A2765,'2020'!$F$1:$F$2317,"&lt;&gt;二年")+COUNTIFS('2021'!$E$1:$E$2047,A2765,'2021'!$J$1:$J$2047,"&lt;&gt;二年")+COUNTIFS('2022'!$E$1:$E$1903,A2765,'2022'!$K$1:$K$1903,"&lt;&gt;二年")+COUNTIFS('2023'!$C$1:$C$1765,A2765,'2023'!$F$1:$F$1765,"&lt;&gt;二年",'2023'!$G$1:$G$1765,"&lt;&gt;*调整*")+COUNTIFS('2024'!$C$1:$C$2041,A2765,'2024'!$F$1:$F$2041,"&lt;&gt;二年",'2024'!$G$1:$G$2041,"&lt;&gt;*调整*")+ROW()/100000,"")</f>
        <v/>
      </c>
    </row>
    <row r="2766" spans="1:3" ht="15" customHeight="1">
      <c r="A2766" t="str">
        <f>'2021'!E449</f>
        <v>土木工程</v>
      </c>
      <c r="B2766" t="b">
        <f>ISNUMBER('2021'!A449)</f>
        <v>1</v>
      </c>
      <c r="C2766" t="str">
        <f>IF(AND(B2766,MATCH(A2766,$A$1:$A$10073,0)=ROW()),COUNTIFS('2020'!$C$1:$C$2317,A2766,'2020'!$F$1:$F$2317,"&lt;&gt;二年")+COUNTIFS('2021'!$E$1:$E$2047,A2766,'2021'!$J$1:$J$2047,"&lt;&gt;二年")+COUNTIFS('2022'!$E$1:$E$1903,A2766,'2022'!$K$1:$K$1903,"&lt;&gt;二年")+COUNTIFS('2023'!$C$1:$C$1765,A2766,'2023'!$F$1:$F$1765,"&lt;&gt;二年",'2023'!$G$1:$G$1765,"&lt;&gt;*调整*")+COUNTIFS('2024'!$C$1:$C$2041,A2766,'2024'!$F$1:$F$2041,"&lt;&gt;二年",'2024'!$G$1:$G$2041,"&lt;&gt;*调整*")+ROW()/100000,"")</f>
        <v/>
      </c>
    </row>
    <row r="2767" spans="1:3" ht="15" customHeight="1">
      <c r="A2767" t="str">
        <f>'2021'!E450</f>
        <v>建筑环境与能源应用工程</v>
      </c>
      <c r="B2767" t="b">
        <f>ISNUMBER('2021'!A450)</f>
        <v>1</v>
      </c>
      <c r="C2767" t="str">
        <f>IF(AND(B2767,MATCH(A2767,$A$1:$A$10073,0)=ROW()),COUNTIFS('2020'!$C$1:$C$2317,A2767,'2020'!$F$1:$F$2317,"&lt;&gt;二年")+COUNTIFS('2021'!$E$1:$E$2047,A2767,'2021'!$J$1:$J$2047,"&lt;&gt;二年")+COUNTIFS('2022'!$E$1:$E$1903,A2767,'2022'!$K$1:$K$1903,"&lt;&gt;二年")+COUNTIFS('2023'!$C$1:$C$1765,A2767,'2023'!$F$1:$F$1765,"&lt;&gt;二年",'2023'!$G$1:$G$1765,"&lt;&gt;*调整*")+COUNTIFS('2024'!$C$1:$C$2041,A2767,'2024'!$F$1:$F$2041,"&lt;&gt;二年",'2024'!$G$1:$G$2041,"&lt;&gt;*调整*")+ROW()/100000,"")</f>
        <v/>
      </c>
    </row>
    <row r="2768" spans="1:3" ht="15" customHeight="1">
      <c r="A2768" t="str">
        <f>'2021'!E451</f>
        <v>给排水科学与工程</v>
      </c>
      <c r="B2768" t="b">
        <f>ISNUMBER('2021'!A451)</f>
        <v>1</v>
      </c>
      <c r="C2768" t="str">
        <f>IF(AND(B2768,MATCH(A2768,$A$1:$A$10073,0)=ROW()),COUNTIFS('2020'!$C$1:$C$2317,A2768,'2020'!$F$1:$F$2317,"&lt;&gt;二年")+COUNTIFS('2021'!$E$1:$E$2047,A2768,'2021'!$J$1:$J$2047,"&lt;&gt;二年")+COUNTIFS('2022'!$E$1:$E$1903,A2768,'2022'!$K$1:$K$1903,"&lt;&gt;二年")+COUNTIFS('2023'!$C$1:$C$1765,A2768,'2023'!$F$1:$F$1765,"&lt;&gt;二年",'2023'!$G$1:$G$1765,"&lt;&gt;*调整*")+COUNTIFS('2024'!$C$1:$C$2041,A2768,'2024'!$F$1:$F$2041,"&lt;&gt;二年",'2024'!$G$1:$G$2041,"&lt;&gt;*调整*")+ROW()/100000,"")</f>
        <v/>
      </c>
    </row>
    <row r="2769" spans="1:3" ht="15" customHeight="1">
      <c r="A2769" t="str">
        <f>'2021'!E452</f>
        <v>建筑电气与智能化</v>
      </c>
      <c r="B2769" t="b">
        <f>ISNUMBER('2021'!A452)</f>
        <v>1</v>
      </c>
      <c r="C2769" t="str">
        <f>IF(AND(B2769,MATCH(A2769,$A$1:$A$10073,0)=ROW()),COUNTIFS('2020'!$C$1:$C$2317,A2769,'2020'!$F$1:$F$2317,"&lt;&gt;二年")+COUNTIFS('2021'!$E$1:$E$2047,A2769,'2021'!$J$1:$J$2047,"&lt;&gt;二年")+COUNTIFS('2022'!$E$1:$E$1903,A2769,'2022'!$K$1:$K$1903,"&lt;&gt;二年")+COUNTIFS('2023'!$C$1:$C$1765,A2769,'2023'!$F$1:$F$1765,"&lt;&gt;二年",'2023'!$G$1:$G$1765,"&lt;&gt;*调整*")+COUNTIFS('2024'!$C$1:$C$2041,A2769,'2024'!$F$1:$F$2041,"&lt;&gt;二年",'2024'!$G$1:$G$2041,"&lt;&gt;*调整*")+ROW()/100000,"")</f>
        <v/>
      </c>
    </row>
    <row r="2770" spans="1:3" ht="15" customHeight="1">
      <c r="A2770" t="str">
        <f>'2021'!E453</f>
        <v>测绘工程</v>
      </c>
      <c r="B2770" t="b">
        <f>ISNUMBER('2021'!A453)</f>
        <v>1</v>
      </c>
      <c r="C2770" t="str">
        <f>IF(AND(B2770,MATCH(A2770,$A$1:$A$10073,0)=ROW()),COUNTIFS('2020'!$C$1:$C$2317,A2770,'2020'!$F$1:$F$2317,"&lt;&gt;二年")+COUNTIFS('2021'!$E$1:$E$2047,A2770,'2021'!$J$1:$J$2047,"&lt;&gt;二年")+COUNTIFS('2022'!$E$1:$E$1903,A2770,'2022'!$K$1:$K$1903,"&lt;&gt;二年")+COUNTIFS('2023'!$C$1:$C$1765,A2770,'2023'!$F$1:$F$1765,"&lt;&gt;二年",'2023'!$G$1:$G$1765,"&lt;&gt;*调整*")+COUNTIFS('2024'!$C$1:$C$2041,A2770,'2024'!$F$1:$F$2041,"&lt;&gt;二年",'2024'!$G$1:$G$2041,"&lt;&gt;*调整*")+ROW()/100000,"")</f>
        <v/>
      </c>
    </row>
    <row r="2771" spans="1:3" ht="15" customHeight="1">
      <c r="A2771" t="str">
        <f>'2021'!E454</f>
        <v>环境工程</v>
      </c>
      <c r="B2771" t="b">
        <f>ISNUMBER('2021'!A454)</f>
        <v>1</v>
      </c>
      <c r="C2771" t="str">
        <f>IF(AND(B2771,MATCH(A2771,$A$1:$A$10073,0)=ROW()),COUNTIFS('2020'!$C$1:$C$2317,A2771,'2020'!$F$1:$F$2317,"&lt;&gt;二年")+COUNTIFS('2021'!$E$1:$E$2047,A2771,'2021'!$J$1:$J$2047,"&lt;&gt;二年")+COUNTIFS('2022'!$E$1:$E$1903,A2771,'2022'!$K$1:$K$1903,"&lt;&gt;二年")+COUNTIFS('2023'!$C$1:$C$1765,A2771,'2023'!$F$1:$F$1765,"&lt;&gt;二年",'2023'!$G$1:$G$1765,"&lt;&gt;*调整*")+COUNTIFS('2024'!$C$1:$C$2041,A2771,'2024'!$F$1:$F$2041,"&lt;&gt;二年",'2024'!$G$1:$G$2041,"&lt;&gt;*调整*")+ROW()/100000,"")</f>
        <v/>
      </c>
    </row>
    <row r="2772" spans="1:3" ht="15" customHeight="1">
      <c r="A2772" t="str">
        <f>'2021'!E455</f>
        <v>城乡规划</v>
      </c>
      <c r="B2772" t="b">
        <f>ISNUMBER('2021'!A455)</f>
        <v>1</v>
      </c>
      <c r="C2772" t="str">
        <f>IF(AND(B2772,MATCH(A2772,$A$1:$A$10073,0)=ROW()),COUNTIFS('2020'!$C$1:$C$2317,A2772,'2020'!$F$1:$F$2317,"&lt;&gt;二年")+COUNTIFS('2021'!$E$1:$E$2047,A2772,'2021'!$J$1:$J$2047,"&lt;&gt;二年")+COUNTIFS('2022'!$E$1:$E$1903,A2772,'2022'!$K$1:$K$1903,"&lt;&gt;二年")+COUNTIFS('2023'!$C$1:$C$1765,A2772,'2023'!$F$1:$F$1765,"&lt;&gt;二年",'2023'!$G$1:$G$1765,"&lt;&gt;*调整*")+COUNTIFS('2024'!$C$1:$C$2041,A2772,'2024'!$F$1:$F$2041,"&lt;&gt;二年",'2024'!$G$1:$G$2041,"&lt;&gt;*调整*")+ROW()/100000,"")</f>
        <v/>
      </c>
    </row>
    <row r="2773" spans="1:3" ht="15" customHeight="1">
      <c r="A2773" t="str">
        <f>'2021'!E456</f>
        <v>安全工程</v>
      </c>
      <c r="B2773" t="b">
        <f>ISNUMBER('2021'!A456)</f>
        <v>1</v>
      </c>
      <c r="C2773" t="str">
        <f>IF(AND(B2773,MATCH(A2773,$A$1:$A$10073,0)=ROW()),COUNTIFS('2020'!$C$1:$C$2317,A2773,'2020'!$F$1:$F$2317,"&lt;&gt;二年")+COUNTIFS('2021'!$E$1:$E$2047,A2773,'2021'!$J$1:$J$2047,"&lt;&gt;二年")+COUNTIFS('2022'!$E$1:$E$1903,A2773,'2022'!$K$1:$K$1903,"&lt;&gt;二年")+COUNTIFS('2023'!$C$1:$C$1765,A2773,'2023'!$F$1:$F$1765,"&lt;&gt;二年",'2023'!$G$1:$G$1765,"&lt;&gt;*调整*")+COUNTIFS('2024'!$C$1:$C$2041,A2773,'2024'!$F$1:$F$2041,"&lt;&gt;二年",'2024'!$G$1:$G$2041,"&lt;&gt;*调整*")+ROW()/100000,"")</f>
        <v/>
      </c>
    </row>
    <row r="2774" spans="1:3" ht="15" customHeight="1">
      <c r="A2774" t="str">
        <f>'2021'!E457</f>
        <v>道路桥梁与渡河工程</v>
      </c>
      <c r="B2774" t="b">
        <f>ISNUMBER('2021'!A457)</f>
        <v>1</v>
      </c>
      <c r="C2774" t="str">
        <f>IF(AND(B2774,MATCH(A2774,$A$1:$A$10073,0)=ROW()),COUNTIFS('2020'!$C$1:$C$2317,A2774,'2020'!$F$1:$F$2317,"&lt;&gt;二年")+COUNTIFS('2021'!$E$1:$E$2047,A2774,'2021'!$J$1:$J$2047,"&lt;&gt;二年")+COUNTIFS('2022'!$E$1:$E$1903,A2774,'2022'!$K$1:$K$1903,"&lt;&gt;二年")+COUNTIFS('2023'!$C$1:$C$1765,A2774,'2023'!$F$1:$F$1765,"&lt;&gt;二年",'2023'!$G$1:$G$1765,"&lt;&gt;*调整*")+COUNTIFS('2024'!$C$1:$C$2041,A2774,'2024'!$F$1:$F$2041,"&lt;&gt;二年",'2024'!$G$1:$G$2041,"&lt;&gt;*调整*")+ROW()/100000,"")</f>
        <v/>
      </c>
    </row>
    <row r="2775" spans="1:3" ht="15" customHeight="1">
      <c r="A2775" t="str">
        <f>'2021'!E458</f>
        <v>翻译</v>
      </c>
      <c r="B2775" t="b">
        <f>ISNUMBER('2021'!A458)</f>
        <v>1</v>
      </c>
      <c r="C2775" t="str">
        <f>IF(AND(B2775,MATCH(A2775,$A$1:$A$10073,0)=ROW()),COUNTIFS('2020'!$C$1:$C$2317,A2775,'2020'!$F$1:$F$2317,"&lt;&gt;二年")+COUNTIFS('2021'!$E$1:$E$2047,A2775,'2021'!$J$1:$J$2047,"&lt;&gt;二年")+COUNTIFS('2022'!$E$1:$E$1903,A2775,'2022'!$K$1:$K$1903,"&lt;&gt;二年")+COUNTIFS('2023'!$C$1:$C$1765,A2775,'2023'!$F$1:$F$1765,"&lt;&gt;二年",'2023'!$G$1:$G$1765,"&lt;&gt;*调整*")+COUNTIFS('2024'!$C$1:$C$2041,A2775,'2024'!$F$1:$F$2041,"&lt;&gt;二年",'2024'!$G$1:$G$2041,"&lt;&gt;*调整*")+ROW()/100000,"")</f>
        <v/>
      </c>
    </row>
    <row r="2776" spans="1:3" ht="15" customHeight="1">
      <c r="A2776" t="str">
        <f>'2021'!E459</f>
        <v>社会政策</v>
      </c>
      <c r="B2776" t="b">
        <f>ISNUMBER('2021'!A459)</f>
        <v>1</v>
      </c>
      <c r="C2776" t="str">
        <f>IF(AND(B2776,MATCH(A2776,$A$1:$A$10073,0)=ROW()),COUNTIFS('2020'!$C$1:$C$2317,A2776,'2020'!$F$1:$F$2317,"&lt;&gt;二年")+COUNTIFS('2021'!$E$1:$E$2047,A2776,'2021'!$J$1:$J$2047,"&lt;&gt;二年")+COUNTIFS('2022'!$E$1:$E$1903,A2776,'2022'!$K$1:$K$1903,"&lt;&gt;二年")+COUNTIFS('2023'!$C$1:$C$1765,A2776,'2023'!$F$1:$F$1765,"&lt;&gt;二年",'2023'!$G$1:$G$1765,"&lt;&gt;*调整*")+COUNTIFS('2024'!$C$1:$C$2041,A2776,'2024'!$F$1:$F$2041,"&lt;&gt;二年",'2024'!$G$1:$G$2041,"&lt;&gt;*调整*")+ROW()/100000,"")</f>
        <v/>
      </c>
    </row>
    <row r="2777" spans="1:3" ht="15" customHeight="1">
      <c r="A2777" t="str">
        <f>'2021'!E460</f>
        <v>智能制造工程</v>
      </c>
      <c r="B2777" t="b">
        <f>ISNUMBER('2021'!A460)</f>
        <v>1</v>
      </c>
      <c r="C2777" t="str">
        <f>IF(AND(B2777,MATCH(A2777,$A$1:$A$10073,0)=ROW()),COUNTIFS('2020'!$C$1:$C$2317,A2777,'2020'!$F$1:$F$2317,"&lt;&gt;二年")+COUNTIFS('2021'!$E$1:$E$2047,A2777,'2021'!$J$1:$J$2047,"&lt;&gt;二年")+COUNTIFS('2022'!$E$1:$E$1903,A2777,'2022'!$K$1:$K$1903,"&lt;&gt;二年")+COUNTIFS('2023'!$C$1:$C$1765,A2777,'2023'!$F$1:$F$1765,"&lt;&gt;二年",'2023'!$G$1:$G$1765,"&lt;&gt;*调整*")+COUNTIFS('2024'!$C$1:$C$2041,A2777,'2024'!$F$1:$F$2041,"&lt;&gt;二年",'2024'!$G$1:$G$2041,"&lt;&gt;*调整*")+ROW()/100000,"")</f>
        <v/>
      </c>
    </row>
    <row r="2778" spans="1:3" ht="15" customHeight="1">
      <c r="A2778" t="str">
        <f>'2021'!E461</f>
        <v>机器人工程</v>
      </c>
      <c r="B2778" t="b">
        <f>ISNUMBER('2021'!A461)</f>
        <v>1</v>
      </c>
      <c r="C2778" t="str">
        <f>IF(AND(B2778,MATCH(A2778,$A$1:$A$10073,0)=ROW()),COUNTIFS('2020'!$C$1:$C$2317,A2778,'2020'!$F$1:$F$2317,"&lt;&gt;二年")+COUNTIFS('2021'!$E$1:$E$2047,A2778,'2021'!$J$1:$J$2047,"&lt;&gt;二年")+COUNTIFS('2022'!$E$1:$E$1903,A2778,'2022'!$K$1:$K$1903,"&lt;&gt;二年")+COUNTIFS('2023'!$C$1:$C$1765,A2778,'2023'!$F$1:$F$1765,"&lt;&gt;二年",'2023'!$G$1:$G$1765,"&lt;&gt;*调整*")+COUNTIFS('2024'!$C$1:$C$2041,A2778,'2024'!$F$1:$F$2041,"&lt;&gt;二年",'2024'!$G$1:$G$2041,"&lt;&gt;*调整*")+ROW()/100000,"")</f>
        <v/>
      </c>
    </row>
    <row r="2779" spans="1:3" ht="15" customHeight="1">
      <c r="A2779" t="str">
        <f>'2021'!E462</f>
        <v>农业智能装备工程</v>
      </c>
      <c r="B2779" t="b">
        <f>ISNUMBER('2021'!A462)</f>
        <v>1</v>
      </c>
      <c r="C2779" t="str">
        <f>IF(AND(B2779,MATCH(A2779,$A$1:$A$10073,0)=ROW()),COUNTIFS('2020'!$C$1:$C$2317,A2779,'2020'!$F$1:$F$2317,"&lt;&gt;二年")+COUNTIFS('2021'!$E$1:$E$2047,A2779,'2021'!$J$1:$J$2047,"&lt;&gt;二年")+COUNTIFS('2022'!$E$1:$E$1903,A2779,'2022'!$K$1:$K$1903,"&lt;&gt;二年")+COUNTIFS('2023'!$C$1:$C$1765,A2779,'2023'!$F$1:$F$1765,"&lt;&gt;二年",'2023'!$G$1:$G$1765,"&lt;&gt;*调整*")+COUNTIFS('2024'!$C$1:$C$2041,A2779,'2024'!$F$1:$F$2041,"&lt;&gt;二年",'2024'!$G$1:$G$2041,"&lt;&gt;*调整*")+ROW()/100000,"")</f>
        <v/>
      </c>
    </row>
    <row r="2780" spans="1:3" ht="15" customHeight="1">
      <c r="A2780" t="str">
        <f>'2021'!E463</f>
        <v>大数据管理与应用</v>
      </c>
      <c r="B2780" t="b">
        <f>ISNUMBER('2021'!A463)</f>
        <v>1</v>
      </c>
      <c r="C2780" t="str">
        <f>IF(AND(B2780,MATCH(A2780,$A$1:$A$10073,0)=ROW()),COUNTIFS('2020'!$C$1:$C$2317,A2780,'2020'!$F$1:$F$2317,"&lt;&gt;二年")+COUNTIFS('2021'!$E$1:$E$2047,A2780,'2021'!$J$1:$J$2047,"&lt;&gt;二年")+COUNTIFS('2022'!$E$1:$E$1903,A2780,'2022'!$K$1:$K$1903,"&lt;&gt;二年")+COUNTIFS('2023'!$C$1:$C$1765,A2780,'2023'!$F$1:$F$1765,"&lt;&gt;二年",'2023'!$G$1:$G$1765,"&lt;&gt;*调整*")+COUNTIFS('2024'!$C$1:$C$2041,A2780,'2024'!$F$1:$F$2041,"&lt;&gt;二年",'2024'!$G$1:$G$2041,"&lt;&gt;*调整*")+ROW()/100000,"")</f>
        <v/>
      </c>
    </row>
    <row r="2781" spans="1:3" ht="15" customHeight="1">
      <c r="A2781" t="str">
        <f>'2021'!E464</f>
        <v>食品营养与健康</v>
      </c>
      <c r="B2781" t="b">
        <f>ISNUMBER('2021'!A464)</f>
        <v>1</v>
      </c>
      <c r="C2781" t="str">
        <f>IF(AND(B2781,MATCH(A2781,$A$1:$A$10073,0)=ROW()),COUNTIFS('2020'!$C$1:$C$2317,A2781,'2020'!$F$1:$F$2317,"&lt;&gt;二年")+COUNTIFS('2021'!$E$1:$E$2047,A2781,'2021'!$J$1:$J$2047,"&lt;&gt;二年")+COUNTIFS('2022'!$E$1:$E$1903,A2781,'2022'!$K$1:$K$1903,"&lt;&gt;二年")+COUNTIFS('2023'!$C$1:$C$1765,A2781,'2023'!$F$1:$F$1765,"&lt;&gt;二年",'2023'!$G$1:$G$1765,"&lt;&gt;*调整*")+COUNTIFS('2024'!$C$1:$C$2041,A2781,'2024'!$F$1:$F$2041,"&lt;&gt;二年",'2024'!$G$1:$G$2041,"&lt;&gt;*调整*")+ROW()/100000,"")</f>
        <v/>
      </c>
    </row>
    <row r="2782" spans="1:3" ht="15" customHeight="1">
      <c r="A2782" t="str">
        <f>'2021'!E465</f>
        <v>智能医学工程</v>
      </c>
      <c r="B2782" t="b">
        <f>ISNUMBER('2021'!A465)</f>
        <v>1</v>
      </c>
      <c r="C2782" t="str">
        <f>IF(AND(B2782,MATCH(A2782,$A$1:$A$10073,0)=ROW()),COUNTIFS('2020'!$C$1:$C$2317,A2782,'2020'!$F$1:$F$2317,"&lt;&gt;二年")+COUNTIFS('2021'!$E$1:$E$2047,A2782,'2021'!$J$1:$J$2047,"&lt;&gt;二年")+COUNTIFS('2022'!$E$1:$E$1903,A2782,'2022'!$K$1:$K$1903,"&lt;&gt;二年")+COUNTIFS('2023'!$C$1:$C$1765,A2782,'2023'!$F$1:$F$1765,"&lt;&gt;二年",'2023'!$G$1:$G$1765,"&lt;&gt;*调整*")+COUNTIFS('2024'!$C$1:$C$2041,A2782,'2024'!$F$1:$F$2041,"&lt;&gt;二年",'2024'!$G$1:$G$2041,"&lt;&gt;*调整*")+ROW()/100000,"")</f>
        <v/>
      </c>
    </row>
    <row r="2783" spans="1:3" ht="15" customHeight="1">
      <c r="A2783" t="str">
        <f>'2021'!E466</f>
        <v>运动康复</v>
      </c>
      <c r="B2783" t="b">
        <f>ISNUMBER('2021'!A466)</f>
        <v>1</v>
      </c>
      <c r="C2783" t="str">
        <f>IF(AND(B2783,MATCH(A2783,$A$1:$A$10073,0)=ROW()),COUNTIFS('2020'!$C$1:$C$2317,A2783,'2020'!$F$1:$F$2317,"&lt;&gt;二年")+COUNTIFS('2021'!$E$1:$E$2047,A2783,'2021'!$J$1:$J$2047,"&lt;&gt;二年")+COUNTIFS('2022'!$E$1:$E$1903,A2783,'2022'!$K$1:$K$1903,"&lt;&gt;二年")+COUNTIFS('2023'!$C$1:$C$1765,A2783,'2023'!$F$1:$F$1765,"&lt;&gt;二年",'2023'!$G$1:$G$1765,"&lt;&gt;*调整*")+COUNTIFS('2024'!$C$1:$C$2041,A2783,'2024'!$F$1:$F$2041,"&lt;&gt;二年",'2024'!$G$1:$G$2041,"&lt;&gt;*调整*")+ROW()/100000,"")</f>
        <v/>
      </c>
    </row>
    <row r="2784" spans="1:3" ht="15" customHeight="1">
      <c r="A2784" t="str">
        <f>'2021'!E467</f>
        <v>实验动物学</v>
      </c>
      <c r="B2784" t="b">
        <f>ISNUMBER('2021'!A467)</f>
        <v>1</v>
      </c>
      <c r="C2784">
        <f>IF(AND(B2784,MATCH(A2784,$A$1:$A$10073,0)=ROW()),COUNTIFS('2020'!$C$1:$C$2317,A2784,'2020'!$F$1:$F$2317,"&lt;&gt;二年")+COUNTIFS('2021'!$E$1:$E$2047,A2784,'2021'!$J$1:$J$2047,"&lt;&gt;二年")+COUNTIFS('2022'!$E$1:$E$1903,A2784,'2022'!$K$1:$K$1903,"&lt;&gt;二年")+COUNTIFS('2023'!$C$1:$C$1765,A2784,'2023'!$F$1:$F$1765,"&lt;&gt;二年",'2023'!$G$1:$G$1765,"&lt;&gt;*调整*")+COUNTIFS('2024'!$C$1:$C$2041,A2784,'2024'!$F$1:$F$2041,"&lt;&gt;二年",'2024'!$G$1:$G$2041,"&lt;&gt;*调整*")+ROW()/100000,"")</f>
        <v>3.0278399999999999</v>
      </c>
    </row>
    <row r="2785" spans="1:3" ht="15" customHeight="1">
      <c r="A2785" t="str">
        <f>'2021'!E468</f>
        <v>生物技术</v>
      </c>
      <c r="B2785" t="b">
        <f>ISNUMBER('2021'!A468)</f>
        <v>1</v>
      </c>
      <c r="C2785" t="str">
        <f>IF(AND(B2785,MATCH(A2785,$A$1:$A$10073,0)=ROW()),COUNTIFS('2020'!$C$1:$C$2317,A2785,'2020'!$F$1:$F$2317,"&lt;&gt;二年")+COUNTIFS('2021'!$E$1:$E$2047,A2785,'2021'!$J$1:$J$2047,"&lt;&gt;二年")+COUNTIFS('2022'!$E$1:$E$1903,A2785,'2022'!$K$1:$K$1903,"&lt;&gt;二年")+COUNTIFS('2023'!$C$1:$C$1765,A2785,'2023'!$F$1:$F$1765,"&lt;&gt;二年",'2023'!$G$1:$G$1765,"&lt;&gt;*调整*")+COUNTIFS('2024'!$C$1:$C$2041,A2785,'2024'!$F$1:$F$2041,"&lt;&gt;二年",'2024'!$G$1:$G$2041,"&lt;&gt;*调整*")+ROW()/100000,"")</f>
        <v/>
      </c>
    </row>
    <row r="2786" spans="1:3" ht="15" customHeight="1">
      <c r="A2786" t="str">
        <f>'2021'!E469</f>
        <v>生物信息学</v>
      </c>
      <c r="B2786" t="b">
        <f>ISNUMBER('2021'!A469)</f>
        <v>1</v>
      </c>
      <c r="C2786" t="str">
        <f>IF(AND(B2786,MATCH(A2786,$A$1:$A$10073,0)=ROW()),COUNTIFS('2020'!$C$1:$C$2317,A2786,'2020'!$F$1:$F$2317,"&lt;&gt;二年")+COUNTIFS('2021'!$E$1:$E$2047,A2786,'2021'!$J$1:$J$2047,"&lt;&gt;二年")+COUNTIFS('2022'!$E$1:$E$1903,A2786,'2022'!$K$1:$K$1903,"&lt;&gt;二年")+COUNTIFS('2023'!$C$1:$C$1765,A2786,'2023'!$F$1:$F$1765,"&lt;&gt;二年",'2023'!$G$1:$G$1765,"&lt;&gt;*调整*")+COUNTIFS('2024'!$C$1:$C$2041,A2786,'2024'!$F$1:$F$2041,"&lt;&gt;二年",'2024'!$G$1:$G$2041,"&lt;&gt;*调整*")+ROW()/100000,"")</f>
        <v/>
      </c>
    </row>
    <row r="2787" spans="1:3" ht="15" customHeight="1">
      <c r="A2787" t="str">
        <f>'2021'!E470</f>
        <v>养老服务管理</v>
      </c>
      <c r="B2787" t="b">
        <f>ISNUMBER('2021'!A470)</f>
        <v>1</v>
      </c>
      <c r="C2787" t="str">
        <f>IF(AND(B2787,MATCH(A2787,$A$1:$A$10073,0)=ROW()),COUNTIFS('2020'!$C$1:$C$2317,A2787,'2020'!$F$1:$F$2317,"&lt;&gt;二年")+COUNTIFS('2021'!$E$1:$E$2047,A2787,'2021'!$J$1:$J$2047,"&lt;&gt;二年")+COUNTIFS('2022'!$E$1:$E$1903,A2787,'2022'!$K$1:$K$1903,"&lt;&gt;二年")+COUNTIFS('2023'!$C$1:$C$1765,A2787,'2023'!$F$1:$F$1765,"&lt;&gt;二年",'2023'!$G$1:$G$1765,"&lt;&gt;*调整*")+COUNTIFS('2024'!$C$1:$C$2041,A2787,'2024'!$F$1:$F$2041,"&lt;&gt;二年",'2024'!$G$1:$G$2041,"&lt;&gt;*调整*")+ROW()/100000,"")</f>
        <v/>
      </c>
    </row>
    <row r="2788" spans="1:3" ht="15" customHeight="1">
      <c r="A2788" t="str">
        <f>'2021'!E471</f>
        <v>行政管理</v>
      </c>
      <c r="B2788" t="b">
        <f>ISNUMBER('2021'!A471)</f>
        <v>1</v>
      </c>
      <c r="C2788" t="str">
        <f>IF(AND(B2788,MATCH(A2788,$A$1:$A$10073,0)=ROW()),COUNTIFS('2020'!$C$1:$C$2317,A2788,'2020'!$F$1:$F$2317,"&lt;&gt;二年")+COUNTIFS('2021'!$E$1:$E$2047,A2788,'2021'!$J$1:$J$2047,"&lt;&gt;二年")+COUNTIFS('2022'!$E$1:$E$1903,A2788,'2022'!$K$1:$K$1903,"&lt;&gt;二年")+COUNTIFS('2023'!$C$1:$C$1765,A2788,'2023'!$F$1:$F$1765,"&lt;&gt;二年",'2023'!$G$1:$G$1765,"&lt;&gt;*调整*")+COUNTIFS('2024'!$C$1:$C$2041,A2788,'2024'!$F$1:$F$2041,"&lt;&gt;二年",'2024'!$G$1:$G$2041,"&lt;&gt;*调整*")+ROW()/100000,"")</f>
        <v/>
      </c>
    </row>
    <row r="2789" spans="1:3" ht="15" customHeight="1">
      <c r="A2789" t="str">
        <f>'2021'!E472</f>
        <v>美术学</v>
      </c>
      <c r="B2789" t="b">
        <f>ISNUMBER('2021'!A472)</f>
        <v>1</v>
      </c>
      <c r="C2789" t="str">
        <f>IF(AND(B2789,MATCH(A2789,$A$1:$A$10073,0)=ROW()),COUNTIFS('2020'!$C$1:$C$2317,A2789,'2020'!$F$1:$F$2317,"&lt;&gt;二年")+COUNTIFS('2021'!$E$1:$E$2047,A2789,'2021'!$J$1:$J$2047,"&lt;&gt;二年")+COUNTIFS('2022'!$E$1:$E$1903,A2789,'2022'!$K$1:$K$1903,"&lt;&gt;二年")+COUNTIFS('2023'!$C$1:$C$1765,A2789,'2023'!$F$1:$F$1765,"&lt;&gt;二年",'2023'!$G$1:$G$1765,"&lt;&gt;*调整*")+COUNTIFS('2024'!$C$1:$C$2041,A2789,'2024'!$F$1:$F$2041,"&lt;&gt;二年",'2024'!$G$1:$G$2041,"&lt;&gt;*调整*")+ROW()/100000,"")</f>
        <v/>
      </c>
    </row>
    <row r="2790" spans="1:3" ht="15" customHeight="1">
      <c r="A2790" t="str">
        <f>'2021'!E473</f>
        <v>数据科学与大数据技术</v>
      </c>
      <c r="B2790" t="b">
        <f>ISNUMBER('2021'!A473)</f>
        <v>1</v>
      </c>
      <c r="C2790" t="str">
        <f>IF(AND(B2790,MATCH(A2790,$A$1:$A$10073,0)=ROW()),COUNTIFS('2020'!$C$1:$C$2317,A2790,'2020'!$F$1:$F$2317,"&lt;&gt;二年")+COUNTIFS('2021'!$E$1:$E$2047,A2790,'2021'!$J$1:$J$2047,"&lt;&gt;二年")+COUNTIFS('2022'!$E$1:$E$1903,A2790,'2022'!$K$1:$K$1903,"&lt;&gt;二年")+COUNTIFS('2023'!$C$1:$C$1765,A2790,'2023'!$F$1:$F$1765,"&lt;&gt;二年",'2023'!$G$1:$G$1765,"&lt;&gt;*调整*")+COUNTIFS('2024'!$C$1:$C$2041,A2790,'2024'!$F$1:$F$2041,"&lt;&gt;二年",'2024'!$G$1:$G$2041,"&lt;&gt;*调整*")+ROW()/100000,"")</f>
        <v/>
      </c>
    </row>
    <row r="2791" spans="1:3" ht="15" customHeight="1">
      <c r="A2791" t="str">
        <f>'2021'!E474</f>
        <v>船舶与海洋工程</v>
      </c>
      <c r="B2791" t="b">
        <f>ISNUMBER('2021'!A474)</f>
        <v>1</v>
      </c>
      <c r="C2791" t="str">
        <f>IF(AND(B2791,MATCH(A2791,$A$1:$A$10073,0)=ROW()),COUNTIFS('2020'!$C$1:$C$2317,A2791,'2020'!$F$1:$F$2317,"&lt;&gt;二年")+COUNTIFS('2021'!$E$1:$E$2047,A2791,'2021'!$J$1:$J$2047,"&lt;&gt;二年")+COUNTIFS('2022'!$E$1:$E$1903,A2791,'2022'!$K$1:$K$1903,"&lt;&gt;二年")+COUNTIFS('2023'!$C$1:$C$1765,A2791,'2023'!$F$1:$F$1765,"&lt;&gt;二年",'2023'!$G$1:$G$1765,"&lt;&gt;*调整*")+COUNTIFS('2024'!$C$1:$C$2041,A2791,'2024'!$F$1:$F$2041,"&lt;&gt;二年",'2024'!$G$1:$G$2041,"&lt;&gt;*调整*")+ROW()/100000,"")</f>
        <v/>
      </c>
    </row>
    <row r="2792" spans="1:3" ht="15" customHeight="1">
      <c r="A2792" t="str">
        <f>'2021'!E475</f>
        <v>食品营养与健康</v>
      </c>
      <c r="B2792" t="b">
        <f>ISNUMBER('2021'!A475)</f>
        <v>1</v>
      </c>
      <c r="C2792" t="str">
        <f>IF(AND(B2792,MATCH(A2792,$A$1:$A$10073,0)=ROW()),COUNTIFS('2020'!$C$1:$C$2317,A2792,'2020'!$F$1:$F$2317,"&lt;&gt;二年")+COUNTIFS('2021'!$E$1:$E$2047,A2792,'2021'!$J$1:$J$2047,"&lt;&gt;二年")+COUNTIFS('2022'!$E$1:$E$1903,A2792,'2022'!$K$1:$K$1903,"&lt;&gt;二年")+COUNTIFS('2023'!$C$1:$C$1765,A2792,'2023'!$F$1:$F$1765,"&lt;&gt;二年",'2023'!$G$1:$G$1765,"&lt;&gt;*调整*")+COUNTIFS('2024'!$C$1:$C$2041,A2792,'2024'!$F$1:$F$2041,"&lt;&gt;二年",'2024'!$G$1:$G$2041,"&lt;&gt;*调整*")+ROW()/100000,"")</f>
        <v/>
      </c>
    </row>
    <row r="2793" spans="1:3" ht="15" customHeight="1">
      <c r="A2793" t="str">
        <f>'2021'!E476</f>
        <v>地理科学</v>
      </c>
      <c r="B2793" t="b">
        <f>ISNUMBER('2021'!A476)</f>
        <v>1</v>
      </c>
      <c r="C2793" t="str">
        <f>IF(AND(B2793,MATCH(A2793,$A$1:$A$10073,0)=ROW()),COUNTIFS('2020'!$C$1:$C$2317,A2793,'2020'!$F$1:$F$2317,"&lt;&gt;二年")+COUNTIFS('2021'!$E$1:$E$2047,A2793,'2021'!$J$1:$J$2047,"&lt;&gt;二年")+COUNTIFS('2022'!$E$1:$E$1903,A2793,'2022'!$K$1:$K$1903,"&lt;&gt;二年")+COUNTIFS('2023'!$C$1:$C$1765,A2793,'2023'!$F$1:$F$1765,"&lt;&gt;二年",'2023'!$G$1:$G$1765,"&lt;&gt;*调整*")+COUNTIFS('2024'!$C$1:$C$2041,A2793,'2024'!$F$1:$F$2041,"&lt;&gt;二年",'2024'!$G$1:$G$2041,"&lt;&gt;*调整*")+ROW()/100000,"")</f>
        <v/>
      </c>
    </row>
    <row r="2794" spans="1:3" ht="15" customHeight="1">
      <c r="A2794" t="str">
        <f>'2021'!E477</f>
        <v>健康服务与管理</v>
      </c>
      <c r="B2794" t="b">
        <f>ISNUMBER('2021'!A477)</f>
        <v>1</v>
      </c>
      <c r="C2794" t="str">
        <f>IF(AND(B2794,MATCH(A2794,$A$1:$A$10073,0)=ROW()),COUNTIFS('2020'!$C$1:$C$2317,A2794,'2020'!$F$1:$F$2317,"&lt;&gt;二年")+COUNTIFS('2021'!$E$1:$E$2047,A2794,'2021'!$J$1:$J$2047,"&lt;&gt;二年")+COUNTIFS('2022'!$E$1:$E$1903,A2794,'2022'!$K$1:$K$1903,"&lt;&gt;二年")+COUNTIFS('2023'!$C$1:$C$1765,A2794,'2023'!$F$1:$F$1765,"&lt;&gt;二年",'2023'!$G$1:$G$1765,"&lt;&gt;*调整*")+COUNTIFS('2024'!$C$1:$C$2041,A2794,'2024'!$F$1:$F$2041,"&lt;&gt;二年",'2024'!$G$1:$G$2041,"&lt;&gt;*调整*")+ROW()/100000,"")</f>
        <v/>
      </c>
    </row>
    <row r="2795" spans="1:3" ht="15" customHeight="1">
      <c r="A2795" t="str">
        <f>'2021'!E478</f>
        <v>国际新闻与传播</v>
      </c>
      <c r="B2795" t="b">
        <f>ISNUMBER('2021'!A478)</f>
        <v>1</v>
      </c>
      <c r="C2795" t="str">
        <f>IF(AND(B2795,MATCH(A2795,$A$1:$A$10073,0)=ROW()),COUNTIFS('2020'!$C$1:$C$2317,A2795,'2020'!$F$1:$F$2317,"&lt;&gt;二年")+COUNTIFS('2021'!$E$1:$E$2047,A2795,'2021'!$J$1:$J$2047,"&lt;&gt;二年")+COUNTIFS('2022'!$E$1:$E$1903,A2795,'2022'!$K$1:$K$1903,"&lt;&gt;二年")+COUNTIFS('2023'!$C$1:$C$1765,A2795,'2023'!$F$1:$F$1765,"&lt;&gt;二年",'2023'!$G$1:$G$1765,"&lt;&gt;*调整*")+COUNTIFS('2024'!$C$1:$C$2041,A2795,'2024'!$F$1:$F$2041,"&lt;&gt;二年",'2024'!$G$1:$G$2041,"&lt;&gt;*调整*")+ROW()/100000,"")</f>
        <v/>
      </c>
    </row>
    <row r="2796" spans="1:3" ht="15" customHeight="1">
      <c r="A2796" t="str">
        <f>'2021'!E479</f>
        <v>跨境电子商务</v>
      </c>
      <c r="B2796" t="b">
        <f>ISNUMBER('2021'!A479)</f>
        <v>1</v>
      </c>
      <c r="C2796" t="str">
        <f>IF(AND(B2796,MATCH(A2796,$A$1:$A$10073,0)=ROW()),COUNTIFS('2020'!$C$1:$C$2317,A2796,'2020'!$F$1:$F$2317,"&lt;&gt;二年")+COUNTIFS('2021'!$E$1:$E$2047,A2796,'2021'!$J$1:$J$2047,"&lt;&gt;二年")+COUNTIFS('2022'!$E$1:$E$1903,A2796,'2022'!$K$1:$K$1903,"&lt;&gt;二年")+COUNTIFS('2023'!$C$1:$C$1765,A2796,'2023'!$F$1:$F$1765,"&lt;&gt;二年",'2023'!$G$1:$G$1765,"&lt;&gt;*调整*")+COUNTIFS('2024'!$C$1:$C$2041,A2796,'2024'!$F$1:$F$2041,"&lt;&gt;二年",'2024'!$G$1:$G$2041,"&lt;&gt;*调整*")+ROW()/100000,"")</f>
        <v/>
      </c>
    </row>
    <row r="2797" spans="1:3" ht="15" customHeight="1">
      <c r="A2797" t="str">
        <f>'2021'!E480</f>
        <v>经济学</v>
      </c>
      <c r="B2797" t="b">
        <f>ISNUMBER('2021'!A480)</f>
        <v>1</v>
      </c>
      <c r="C2797" t="str">
        <f>IF(AND(B2797,MATCH(A2797,$A$1:$A$10073,0)=ROW()),COUNTIFS('2020'!$C$1:$C$2317,A2797,'2020'!$F$1:$F$2317,"&lt;&gt;二年")+COUNTIFS('2021'!$E$1:$E$2047,A2797,'2021'!$J$1:$J$2047,"&lt;&gt;二年")+COUNTIFS('2022'!$E$1:$E$1903,A2797,'2022'!$K$1:$K$1903,"&lt;&gt;二年")+COUNTIFS('2023'!$C$1:$C$1765,A2797,'2023'!$F$1:$F$1765,"&lt;&gt;二年",'2023'!$G$1:$G$1765,"&lt;&gt;*调整*")+COUNTIFS('2024'!$C$1:$C$2041,A2797,'2024'!$F$1:$F$2041,"&lt;&gt;二年",'2024'!$G$1:$G$2041,"&lt;&gt;*调整*")+ROW()/100000,"")</f>
        <v/>
      </c>
    </row>
    <row r="2798" spans="1:3" ht="15" customHeight="1">
      <c r="A2798" t="str">
        <f>'2021'!E481</f>
        <v>商务英语</v>
      </c>
      <c r="B2798" t="b">
        <f>ISNUMBER('2021'!A481)</f>
        <v>1</v>
      </c>
      <c r="C2798" t="str">
        <f>IF(AND(B2798,MATCH(A2798,$A$1:$A$10073,0)=ROW()),COUNTIFS('2020'!$C$1:$C$2317,A2798,'2020'!$F$1:$F$2317,"&lt;&gt;二年")+COUNTIFS('2021'!$E$1:$E$2047,A2798,'2021'!$J$1:$J$2047,"&lt;&gt;二年")+COUNTIFS('2022'!$E$1:$E$1903,A2798,'2022'!$K$1:$K$1903,"&lt;&gt;二年")+COUNTIFS('2023'!$C$1:$C$1765,A2798,'2023'!$F$1:$F$1765,"&lt;&gt;二年",'2023'!$G$1:$G$1765,"&lt;&gt;*调整*")+COUNTIFS('2024'!$C$1:$C$2041,A2798,'2024'!$F$1:$F$2041,"&lt;&gt;二年",'2024'!$G$1:$G$2041,"&lt;&gt;*调整*")+ROW()/100000,"")</f>
        <v/>
      </c>
    </row>
    <row r="2799" spans="1:3" ht="15" customHeight="1">
      <c r="A2799" t="str">
        <f>'2021'!E482</f>
        <v>审计学</v>
      </c>
      <c r="B2799" t="b">
        <f>ISNUMBER('2021'!A482)</f>
        <v>1</v>
      </c>
      <c r="C2799" t="str">
        <f>IF(AND(B2799,MATCH(A2799,$A$1:$A$10073,0)=ROW()),COUNTIFS('2020'!$C$1:$C$2317,A2799,'2020'!$F$1:$F$2317,"&lt;&gt;二年")+COUNTIFS('2021'!$E$1:$E$2047,A2799,'2021'!$J$1:$J$2047,"&lt;&gt;二年")+COUNTIFS('2022'!$E$1:$E$1903,A2799,'2022'!$K$1:$K$1903,"&lt;&gt;二年")+COUNTIFS('2023'!$C$1:$C$1765,A2799,'2023'!$F$1:$F$1765,"&lt;&gt;二年",'2023'!$G$1:$G$1765,"&lt;&gt;*调整*")+COUNTIFS('2024'!$C$1:$C$2041,A2799,'2024'!$F$1:$F$2041,"&lt;&gt;二年",'2024'!$G$1:$G$2041,"&lt;&gt;*调整*")+ROW()/100000,"")</f>
        <v/>
      </c>
    </row>
    <row r="2800" spans="1:3" ht="15" customHeight="1">
      <c r="A2800" t="str">
        <f>'2021'!E483</f>
        <v>劳动与社会保障</v>
      </c>
      <c r="B2800" t="b">
        <f>ISNUMBER('2021'!A483)</f>
        <v>1</v>
      </c>
      <c r="C2800" t="str">
        <f>IF(AND(B2800,MATCH(A2800,$A$1:$A$10073,0)=ROW()),COUNTIFS('2020'!$C$1:$C$2317,A2800,'2020'!$F$1:$F$2317,"&lt;&gt;二年")+COUNTIFS('2021'!$E$1:$E$2047,A2800,'2021'!$J$1:$J$2047,"&lt;&gt;二年")+COUNTIFS('2022'!$E$1:$E$1903,A2800,'2022'!$K$1:$K$1903,"&lt;&gt;二年")+COUNTIFS('2023'!$C$1:$C$1765,A2800,'2023'!$F$1:$F$1765,"&lt;&gt;二年",'2023'!$G$1:$G$1765,"&lt;&gt;*调整*")+COUNTIFS('2024'!$C$1:$C$2041,A2800,'2024'!$F$1:$F$2041,"&lt;&gt;二年",'2024'!$G$1:$G$2041,"&lt;&gt;*调整*")+ROW()/100000,"")</f>
        <v/>
      </c>
    </row>
    <row r="2801" spans="1:3" ht="15" customHeight="1">
      <c r="A2801" t="str">
        <f>'2021'!E484</f>
        <v>数据科学与大数据技术</v>
      </c>
      <c r="B2801" t="b">
        <f>ISNUMBER('2021'!A484)</f>
        <v>1</v>
      </c>
      <c r="C2801" t="str">
        <f>IF(AND(B2801,MATCH(A2801,$A$1:$A$10073,0)=ROW()),COUNTIFS('2020'!$C$1:$C$2317,A2801,'2020'!$F$1:$F$2317,"&lt;&gt;二年")+COUNTIFS('2021'!$E$1:$E$2047,A2801,'2021'!$J$1:$J$2047,"&lt;&gt;二年")+COUNTIFS('2022'!$E$1:$E$1903,A2801,'2022'!$K$1:$K$1903,"&lt;&gt;二年")+COUNTIFS('2023'!$C$1:$C$1765,A2801,'2023'!$F$1:$F$1765,"&lt;&gt;二年",'2023'!$G$1:$G$1765,"&lt;&gt;*调整*")+COUNTIFS('2024'!$C$1:$C$2041,A2801,'2024'!$F$1:$F$2041,"&lt;&gt;二年",'2024'!$G$1:$G$2041,"&lt;&gt;*调整*")+ROW()/100000,"")</f>
        <v/>
      </c>
    </row>
    <row r="2802" spans="1:3" ht="15" customHeight="1">
      <c r="A2802" t="str">
        <f>'2021'!E485</f>
        <v>音乐教育</v>
      </c>
      <c r="B2802" t="b">
        <f>ISNUMBER('2021'!A485)</f>
        <v>1</v>
      </c>
      <c r="C2802" t="str">
        <f>IF(AND(B2802,MATCH(A2802,$A$1:$A$10073,0)=ROW()),COUNTIFS('2020'!$C$1:$C$2317,A2802,'2020'!$F$1:$F$2317,"&lt;&gt;二年")+COUNTIFS('2021'!$E$1:$E$2047,A2802,'2021'!$J$1:$J$2047,"&lt;&gt;二年")+COUNTIFS('2022'!$E$1:$E$1903,A2802,'2022'!$K$1:$K$1903,"&lt;&gt;二年")+COUNTIFS('2023'!$C$1:$C$1765,A2802,'2023'!$F$1:$F$1765,"&lt;&gt;二年",'2023'!$G$1:$G$1765,"&lt;&gt;*调整*")+COUNTIFS('2024'!$C$1:$C$2041,A2802,'2024'!$F$1:$F$2041,"&lt;&gt;二年",'2024'!$G$1:$G$2041,"&lt;&gt;*调整*")+ROW()/100000,"")</f>
        <v/>
      </c>
    </row>
    <row r="2803" spans="1:3" ht="15" customHeight="1">
      <c r="A2803" t="str">
        <f>'2021'!E486</f>
        <v>英语</v>
      </c>
      <c r="B2803" t="b">
        <f>ISNUMBER('2021'!A486)</f>
        <v>1</v>
      </c>
      <c r="C2803" t="str">
        <f>IF(AND(B2803,MATCH(A2803,$A$1:$A$10073,0)=ROW()),COUNTIFS('2020'!$C$1:$C$2317,A2803,'2020'!$F$1:$F$2317,"&lt;&gt;二年")+COUNTIFS('2021'!$E$1:$E$2047,A2803,'2021'!$J$1:$J$2047,"&lt;&gt;二年")+COUNTIFS('2022'!$E$1:$E$1903,A2803,'2022'!$K$1:$K$1903,"&lt;&gt;二年")+COUNTIFS('2023'!$C$1:$C$1765,A2803,'2023'!$F$1:$F$1765,"&lt;&gt;二年",'2023'!$G$1:$G$1765,"&lt;&gt;*调整*")+COUNTIFS('2024'!$C$1:$C$2041,A2803,'2024'!$F$1:$F$2041,"&lt;&gt;二年",'2024'!$G$1:$G$2041,"&lt;&gt;*调整*")+ROW()/100000,"")</f>
        <v/>
      </c>
    </row>
    <row r="2804" spans="1:3" ht="15" customHeight="1">
      <c r="A2804" t="str">
        <f>'2021'!E487</f>
        <v>日语</v>
      </c>
      <c r="B2804" t="b">
        <f>ISNUMBER('2021'!A487)</f>
        <v>1</v>
      </c>
      <c r="C2804" t="str">
        <f>IF(AND(B2804,MATCH(A2804,$A$1:$A$10073,0)=ROW()),COUNTIFS('2020'!$C$1:$C$2317,A2804,'2020'!$F$1:$F$2317,"&lt;&gt;二年")+COUNTIFS('2021'!$E$1:$E$2047,A2804,'2021'!$J$1:$J$2047,"&lt;&gt;二年")+COUNTIFS('2022'!$E$1:$E$1903,A2804,'2022'!$K$1:$K$1903,"&lt;&gt;二年")+COUNTIFS('2023'!$C$1:$C$1765,A2804,'2023'!$F$1:$F$1765,"&lt;&gt;二年",'2023'!$G$1:$G$1765,"&lt;&gt;*调整*")+COUNTIFS('2024'!$C$1:$C$2041,A2804,'2024'!$F$1:$F$2041,"&lt;&gt;二年",'2024'!$G$1:$G$2041,"&lt;&gt;*调整*")+ROW()/100000,"")</f>
        <v/>
      </c>
    </row>
    <row r="2805" spans="1:3" ht="15" customHeight="1">
      <c r="A2805" t="str">
        <f>'2021'!E488</f>
        <v>商务英语</v>
      </c>
      <c r="B2805" t="b">
        <f>ISNUMBER('2021'!A488)</f>
        <v>1</v>
      </c>
      <c r="C2805" t="str">
        <f>IF(AND(B2805,MATCH(A2805,$A$1:$A$10073,0)=ROW()),COUNTIFS('2020'!$C$1:$C$2317,A2805,'2020'!$F$1:$F$2317,"&lt;&gt;二年")+COUNTIFS('2021'!$E$1:$E$2047,A2805,'2021'!$J$1:$J$2047,"&lt;&gt;二年")+COUNTIFS('2022'!$E$1:$E$1903,A2805,'2022'!$K$1:$K$1903,"&lt;&gt;二年")+COUNTIFS('2023'!$C$1:$C$1765,A2805,'2023'!$F$1:$F$1765,"&lt;&gt;二年",'2023'!$G$1:$G$1765,"&lt;&gt;*调整*")+COUNTIFS('2024'!$C$1:$C$2041,A2805,'2024'!$F$1:$F$2041,"&lt;&gt;二年",'2024'!$G$1:$G$2041,"&lt;&gt;*调整*")+ROW()/100000,"")</f>
        <v/>
      </c>
    </row>
    <row r="2806" spans="1:3" ht="15" customHeight="1">
      <c r="A2806" t="str">
        <f>'2021'!E489</f>
        <v>市场营销</v>
      </c>
      <c r="B2806" t="b">
        <f>ISNUMBER('2021'!A489)</f>
        <v>1</v>
      </c>
      <c r="C2806" t="str">
        <f>IF(AND(B2806,MATCH(A2806,$A$1:$A$10073,0)=ROW()),COUNTIFS('2020'!$C$1:$C$2317,A2806,'2020'!$F$1:$F$2317,"&lt;&gt;二年")+COUNTIFS('2021'!$E$1:$E$2047,A2806,'2021'!$J$1:$J$2047,"&lt;&gt;二年")+COUNTIFS('2022'!$E$1:$E$1903,A2806,'2022'!$K$1:$K$1903,"&lt;&gt;二年")+COUNTIFS('2023'!$C$1:$C$1765,A2806,'2023'!$F$1:$F$1765,"&lt;&gt;二年",'2023'!$G$1:$G$1765,"&lt;&gt;*调整*")+COUNTIFS('2024'!$C$1:$C$2041,A2806,'2024'!$F$1:$F$2041,"&lt;&gt;二年",'2024'!$G$1:$G$2041,"&lt;&gt;*调整*")+ROW()/100000,"")</f>
        <v/>
      </c>
    </row>
    <row r="2807" spans="1:3" ht="15" customHeight="1">
      <c r="A2807" t="str">
        <f>'2021'!E490</f>
        <v>财务管理</v>
      </c>
      <c r="B2807" t="b">
        <f>ISNUMBER('2021'!A490)</f>
        <v>1</v>
      </c>
      <c r="C2807" t="str">
        <f>IF(AND(B2807,MATCH(A2807,$A$1:$A$10073,0)=ROW()),COUNTIFS('2020'!$C$1:$C$2317,A2807,'2020'!$F$1:$F$2317,"&lt;&gt;二年")+COUNTIFS('2021'!$E$1:$E$2047,A2807,'2021'!$J$1:$J$2047,"&lt;&gt;二年")+COUNTIFS('2022'!$E$1:$E$1903,A2807,'2022'!$K$1:$K$1903,"&lt;&gt;二年")+COUNTIFS('2023'!$C$1:$C$1765,A2807,'2023'!$F$1:$F$1765,"&lt;&gt;二年",'2023'!$G$1:$G$1765,"&lt;&gt;*调整*")+COUNTIFS('2024'!$C$1:$C$2041,A2807,'2024'!$F$1:$F$2041,"&lt;&gt;二年",'2024'!$G$1:$G$2041,"&lt;&gt;*调整*")+ROW()/100000,"")</f>
        <v/>
      </c>
    </row>
    <row r="2808" spans="1:3" ht="15" customHeight="1">
      <c r="A2808" t="str">
        <f>'2021'!E491</f>
        <v>人力资源管理</v>
      </c>
      <c r="B2808" t="b">
        <f>ISNUMBER('2021'!A491)</f>
        <v>1</v>
      </c>
      <c r="C2808" t="str">
        <f>IF(AND(B2808,MATCH(A2808,$A$1:$A$10073,0)=ROW()),COUNTIFS('2020'!$C$1:$C$2317,A2808,'2020'!$F$1:$F$2317,"&lt;&gt;二年")+COUNTIFS('2021'!$E$1:$E$2047,A2808,'2021'!$J$1:$J$2047,"&lt;&gt;二年")+COUNTIFS('2022'!$E$1:$E$1903,A2808,'2022'!$K$1:$K$1903,"&lt;&gt;二年")+COUNTIFS('2023'!$C$1:$C$1765,A2808,'2023'!$F$1:$F$1765,"&lt;&gt;二年",'2023'!$G$1:$G$1765,"&lt;&gt;*调整*")+COUNTIFS('2024'!$C$1:$C$2041,A2808,'2024'!$F$1:$F$2041,"&lt;&gt;二年",'2024'!$G$1:$G$2041,"&lt;&gt;*调整*")+ROW()/100000,"")</f>
        <v/>
      </c>
    </row>
    <row r="2809" spans="1:3" ht="15" customHeight="1">
      <c r="A2809" t="str">
        <f>'2021'!E492</f>
        <v>资产评估</v>
      </c>
      <c r="B2809" t="b">
        <f>ISNUMBER('2021'!A492)</f>
        <v>1</v>
      </c>
      <c r="C2809" t="str">
        <f>IF(AND(B2809,MATCH(A2809,$A$1:$A$10073,0)=ROW()),COUNTIFS('2020'!$C$1:$C$2317,A2809,'2020'!$F$1:$F$2317,"&lt;&gt;二年")+COUNTIFS('2021'!$E$1:$E$2047,A2809,'2021'!$J$1:$J$2047,"&lt;&gt;二年")+COUNTIFS('2022'!$E$1:$E$1903,A2809,'2022'!$K$1:$K$1903,"&lt;&gt;二年")+COUNTIFS('2023'!$C$1:$C$1765,A2809,'2023'!$F$1:$F$1765,"&lt;&gt;二年",'2023'!$G$1:$G$1765,"&lt;&gt;*调整*")+COUNTIFS('2024'!$C$1:$C$2041,A2809,'2024'!$F$1:$F$2041,"&lt;&gt;二年",'2024'!$G$1:$G$2041,"&lt;&gt;*调整*")+ROW()/100000,"")</f>
        <v/>
      </c>
    </row>
    <row r="2810" spans="1:3" ht="15" customHeight="1">
      <c r="A2810" t="str">
        <f>'2021'!E493</f>
        <v>物流管理</v>
      </c>
      <c r="B2810" t="b">
        <f>ISNUMBER('2021'!A493)</f>
        <v>1</v>
      </c>
      <c r="C2810" t="str">
        <f>IF(AND(B2810,MATCH(A2810,$A$1:$A$10073,0)=ROW()),COUNTIFS('2020'!$C$1:$C$2317,A2810,'2020'!$F$1:$F$2317,"&lt;&gt;二年")+COUNTIFS('2021'!$E$1:$E$2047,A2810,'2021'!$J$1:$J$2047,"&lt;&gt;二年")+COUNTIFS('2022'!$E$1:$E$1903,A2810,'2022'!$K$1:$K$1903,"&lt;&gt;二年")+COUNTIFS('2023'!$C$1:$C$1765,A2810,'2023'!$F$1:$F$1765,"&lt;&gt;二年",'2023'!$G$1:$G$1765,"&lt;&gt;*调整*")+COUNTIFS('2024'!$C$1:$C$2041,A2810,'2024'!$F$1:$F$2041,"&lt;&gt;二年",'2024'!$G$1:$G$2041,"&lt;&gt;*调整*")+ROW()/100000,"")</f>
        <v/>
      </c>
    </row>
    <row r="2811" spans="1:3" ht="15" customHeight="1">
      <c r="A2811" t="str">
        <f>'2021'!E494</f>
        <v>电子商务</v>
      </c>
      <c r="B2811" t="b">
        <f>ISNUMBER('2021'!A494)</f>
        <v>1</v>
      </c>
      <c r="C2811" t="str">
        <f>IF(AND(B2811,MATCH(A2811,$A$1:$A$10073,0)=ROW()),COUNTIFS('2020'!$C$1:$C$2317,A2811,'2020'!$F$1:$F$2317,"&lt;&gt;二年")+COUNTIFS('2021'!$E$1:$E$2047,A2811,'2021'!$J$1:$J$2047,"&lt;&gt;二年")+COUNTIFS('2022'!$E$1:$E$1903,A2811,'2022'!$K$1:$K$1903,"&lt;&gt;二年")+COUNTIFS('2023'!$C$1:$C$1765,A2811,'2023'!$F$1:$F$1765,"&lt;&gt;二年",'2023'!$G$1:$G$1765,"&lt;&gt;*调整*")+COUNTIFS('2024'!$C$1:$C$2041,A2811,'2024'!$F$1:$F$2041,"&lt;&gt;二年",'2024'!$G$1:$G$2041,"&lt;&gt;*调整*")+ROW()/100000,"")</f>
        <v/>
      </c>
    </row>
    <row r="2812" spans="1:3" ht="15" customHeight="1">
      <c r="A2812" t="str">
        <f>'2021'!E495</f>
        <v>会展经济与管理</v>
      </c>
      <c r="B2812" t="b">
        <f>ISNUMBER('2021'!A495)</f>
        <v>1</v>
      </c>
      <c r="C2812" t="str">
        <f>IF(AND(B2812,MATCH(A2812,$A$1:$A$10073,0)=ROW()),COUNTIFS('2020'!$C$1:$C$2317,A2812,'2020'!$F$1:$F$2317,"&lt;&gt;二年")+COUNTIFS('2021'!$E$1:$E$2047,A2812,'2021'!$J$1:$J$2047,"&lt;&gt;二年")+COUNTIFS('2022'!$E$1:$E$1903,A2812,'2022'!$K$1:$K$1903,"&lt;&gt;二年")+COUNTIFS('2023'!$C$1:$C$1765,A2812,'2023'!$F$1:$F$1765,"&lt;&gt;二年",'2023'!$G$1:$G$1765,"&lt;&gt;*调整*")+COUNTIFS('2024'!$C$1:$C$2041,A2812,'2024'!$F$1:$F$2041,"&lt;&gt;二年",'2024'!$G$1:$G$2041,"&lt;&gt;*调整*")+ROW()/100000,"")</f>
        <v/>
      </c>
    </row>
    <row r="2813" spans="1:3" ht="15" customHeight="1">
      <c r="A2813" t="str">
        <f>'2021'!E496</f>
        <v>视觉传达设计</v>
      </c>
      <c r="B2813" t="b">
        <f>ISNUMBER('2021'!A496)</f>
        <v>1</v>
      </c>
      <c r="C2813" t="str">
        <f>IF(AND(B2813,MATCH(A2813,$A$1:$A$10073,0)=ROW()),COUNTIFS('2020'!$C$1:$C$2317,A2813,'2020'!$F$1:$F$2317,"&lt;&gt;二年")+COUNTIFS('2021'!$E$1:$E$2047,A2813,'2021'!$J$1:$J$2047,"&lt;&gt;二年")+COUNTIFS('2022'!$E$1:$E$1903,A2813,'2022'!$K$1:$K$1903,"&lt;&gt;二年")+COUNTIFS('2023'!$C$1:$C$1765,A2813,'2023'!$F$1:$F$1765,"&lt;&gt;二年",'2023'!$G$1:$G$1765,"&lt;&gt;*调整*")+COUNTIFS('2024'!$C$1:$C$2041,A2813,'2024'!$F$1:$F$2041,"&lt;&gt;二年",'2024'!$G$1:$G$2041,"&lt;&gt;*调整*")+ROW()/100000,"")</f>
        <v/>
      </c>
    </row>
    <row r="2814" spans="1:3" ht="15" customHeight="1">
      <c r="A2814" t="str">
        <f>'2021'!E497</f>
        <v>环境设计</v>
      </c>
      <c r="B2814" t="b">
        <f>ISNUMBER('2021'!A497)</f>
        <v>1</v>
      </c>
      <c r="C2814" t="str">
        <f>IF(AND(B2814,MATCH(A2814,$A$1:$A$10073,0)=ROW()),COUNTIFS('2020'!$C$1:$C$2317,A2814,'2020'!$F$1:$F$2317,"&lt;&gt;二年")+COUNTIFS('2021'!$E$1:$E$2047,A2814,'2021'!$J$1:$J$2047,"&lt;&gt;二年")+COUNTIFS('2022'!$E$1:$E$1903,A2814,'2022'!$K$1:$K$1903,"&lt;&gt;二年")+COUNTIFS('2023'!$C$1:$C$1765,A2814,'2023'!$F$1:$F$1765,"&lt;&gt;二年",'2023'!$G$1:$G$1765,"&lt;&gt;*调整*")+COUNTIFS('2024'!$C$1:$C$2041,A2814,'2024'!$F$1:$F$2041,"&lt;&gt;二年",'2024'!$G$1:$G$2041,"&lt;&gt;*调整*")+ROW()/100000,"")</f>
        <v/>
      </c>
    </row>
    <row r="2815" spans="1:3" ht="15" customHeight="1">
      <c r="A2815" t="str">
        <f>'2021'!E498</f>
        <v>金融学</v>
      </c>
      <c r="B2815" t="b">
        <f>ISNUMBER('2021'!A498)</f>
        <v>1</v>
      </c>
      <c r="C2815" t="str">
        <f>IF(AND(B2815,MATCH(A2815,$A$1:$A$10073,0)=ROW()),COUNTIFS('2020'!$C$1:$C$2317,A2815,'2020'!$F$1:$F$2317,"&lt;&gt;二年")+COUNTIFS('2021'!$E$1:$E$2047,A2815,'2021'!$J$1:$J$2047,"&lt;&gt;二年")+COUNTIFS('2022'!$E$1:$E$1903,A2815,'2022'!$K$1:$K$1903,"&lt;&gt;二年")+COUNTIFS('2023'!$C$1:$C$1765,A2815,'2023'!$F$1:$F$1765,"&lt;&gt;二年",'2023'!$G$1:$G$1765,"&lt;&gt;*调整*")+COUNTIFS('2024'!$C$1:$C$2041,A2815,'2024'!$F$1:$F$2041,"&lt;&gt;二年",'2024'!$G$1:$G$2041,"&lt;&gt;*调整*")+ROW()/100000,"")</f>
        <v/>
      </c>
    </row>
    <row r="2816" spans="1:3" ht="15" customHeight="1">
      <c r="A2816" t="str">
        <f>'2021'!E499</f>
        <v>会计学</v>
      </c>
      <c r="B2816" t="b">
        <f>ISNUMBER('2021'!A499)</f>
        <v>1</v>
      </c>
      <c r="C2816" t="str">
        <f>IF(AND(B2816,MATCH(A2816,$A$1:$A$10073,0)=ROW()),COUNTIFS('2020'!$C$1:$C$2317,A2816,'2020'!$F$1:$F$2317,"&lt;&gt;二年")+COUNTIFS('2021'!$E$1:$E$2047,A2816,'2021'!$J$1:$J$2047,"&lt;&gt;二年")+COUNTIFS('2022'!$E$1:$E$1903,A2816,'2022'!$K$1:$K$1903,"&lt;&gt;二年")+COUNTIFS('2023'!$C$1:$C$1765,A2816,'2023'!$F$1:$F$1765,"&lt;&gt;二年",'2023'!$G$1:$G$1765,"&lt;&gt;*调整*")+COUNTIFS('2024'!$C$1:$C$2041,A2816,'2024'!$F$1:$F$2041,"&lt;&gt;二年",'2024'!$G$1:$G$2041,"&lt;&gt;*调整*")+ROW()/100000,"")</f>
        <v/>
      </c>
    </row>
    <row r="2817" spans="1:3" ht="15" customHeight="1">
      <c r="A2817" t="str">
        <f>'2021'!E500</f>
        <v>旅游管理</v>
      </c>
      <c r="B2817" t="b">
        <f>ISNUMBER('2021'!A500)</f>
        <v>1</v>
      </c>
      <c r="C2817" t="str">
        <f>IF(AND(B2817,MATCH(A2817,$A$1:$A$10073,0)=ROW()),COUNTIFS('2020'!$C$1:$C$2317,A2817,'2020'!$F$1:$F$2317,"&lt;&gt;二年")+COUNTIFS('2021'!$E$1:$E$2047,A2817,'2021'!$J$1:$J$2047,"&lt;&gt;二年")+COUNTIFS('2022'!$E$1:$E$1903,A2817,'2022'!$K$1:$K$1903,"&lt;&gt;二年")+COUNTIFS('2023'!$C$1:$C$1765,A2817,'2023'!$F$1:$F$1765,"&lt;&gt;二年",'2023'!$G$1:$G$1765,"&lt;&gt;*调整*")+COUNTIFS('2024'!$C$1:$C$2041,A2817,'2024'!$F$1:$F$2041,"&lt;&gt;二年",'2024'!$G$1:$G$2041,"&lt;&gt;*调整*")+ROW()/100000,"")</f>
        <v/>
      </c>
    </row>
    <row r="2818" spans="1:3" ht="15" customHeight="1">
      <c r="A2818" t="str">
        <f>'2021'!E501</f>
        <v>机器人工程</v>
      </c>
      <c r="B2818" t="b">
        <f>ISNUMBER('2021'!A501)</f>
        <v>1</v>
      </c>
      <c r="C2818" t="str">
        <f>IF(AND(B2818,MATCH(A2818,$A$1:$A$10073,0)=ROW()),COUNTIFS('2020'!$C$1:$C$2317,A2818,'2020'!$F$1:$F$2317,"&lt;&gt;二年")+COUNTIFS('2021'!$E$1:$E$2047,A2818,'2021'!$J$1:$J$2047,"&lt;&gt;二年")+COUNTIFS('2022'!$E$1:$E$1903,A2818,'2022'!$K$1:$K$1903,"&lt;&gt;二年")+COUNTIFS('2023'!$C$1:$C$1765,A2818,'2023'!$F$1:$F$1765,"&lt;&gt;二年",'2023'!$G$1:$G$1765,"&lt;&gt;*调整*")+COUNTIFS('2024'!$C$1:$C$2041,A2818,'2024'!$F$1:$F$2041,"&lt;&gt;二年",'2024'!$G$1:$G$2041,"&lt;&gt;*调整*")+ROW()/100000,"")</f>
        <v/>
      </c>
    </row>
    <row r="2819" spans="1:3" ht="15" customHeight="1">
      <c r="A2819" t="str">
        <f>'2021'!E502</f>
        <v>园艺</v>
      </c>
      <c r="B2819" t="b">
        <f>ISNUMBER('2021'!A502)</f>
        <v>1</v>
      </c>
      <c r="C2819" t="str">
        <f>IF(AND(B2819,MATCH(A2819,$A$1:$A$10073,0)=ROW()),COUNTIFS('2020'!$C$1:$C$2317,A2819,'2020'!$F$1:$F$2317,"&lt;&gt;二年")+COUNTIFS('2021'!$E$1:$E$2047,A2819,'2021'!$J$1:$J$2047,"&lt;&gt;二年")+COUNTIFS('2022'!$E$1:$E$1903,A2819,'2022'!$K$1:$K$1903,"&lt;&gt;二年")+COUNTIFS('2023'!$C$1:$C$1765,A2819,'2023'!$F$1:$F$1765,"&lt;&gt;二年",'2023'!$G$1:$G$1765,"&lt;&gt;*调整*")+COUNTIFS('2024'!$C$1:$C$2041,A2819,'2024'!$F$1:$F$2041,"&lt;&gt;二年",'2024'!$G$1:$G$2041,"&lt;&gt;*调整*")+ROW()/100000,"")</f>
        <v/>
      </c>
    </row>
    <row r="2820" spans="1:3" ht="15" customHeight="1">
      <c r="A2820" t="str">
        <f>'2021'!E503</f>
        <v>新能源汽车工程</v>
      </c>
      <c r="B2820" t="b">
        <f>ISNUMBER('2021'!A503)</f>
        <v>1</v>
      </c>
      <c r="C2820" t="str">
        <f>IF(AND(B2820,MATCH(A2820,$A$1:$A$10073,0)=ROW()),COUNTIFS('2020'!$C$1:$C$2317,A2820,'2020'!$F$1:$F$2317,"&lt;&gt;二年")+COUNTIFS('2021'!$E$1:$E$2047,A2820,'2021'!$J$1:$J$2047,"&lt;&gt;二年")+COUNTIFS('2022'!$E$1:$E$1903,A2820,'2022'!$K$1:$K$1903,"&lt;&gt;二年")+COUNTIFS('2023'!$C$1:$C$1765,A2820,'2023'!$F$1:$F$1765,"&lt;&gt;二年",'2023'!$G$1:$G$1765,"&lt;&gt;*调整*")+COUNTIFS('2024'!$C$1:$C$2041,A2820,'2024'!$F$1:$F$2041,"&lt;&gt;二年",'2024'!$G$1:$G$2041,"&lt;&gt;*调整*")+ROW()/100000,"")</f>
        <v/>
      </c>
    </row>
    <row r="2821" spans="1:3" ht="15" customHeight="1">
      <c r="A2821" t="str">
        <f>'2021'!E504</f>
        <v>智能采矿工程</v>
      </c>
      <c r="B2821" t="b">
        <f>ISNUMBER('2021'!A504)</f>
        <v>1</v>
      </c>
      <c r="C2821" t="str">
        <f>IF(AND(B2821,MATCH(A2821,$A$1:$A$10073,0)=ROW()),COUNTIFS('2020'!$C$1:$C$2317,A2821,'2020'!$F$1:$F$2317,"&lt;&gt;二年")+COUNTIFS('2021'!$E$1:$E$2047,A2821,'2021'!$J$1:$J$2047,"&lt;&gt;二年")+COUNTIFS('2022'!$E$1:$E$1903,A2821,'2022'!$K$1:$K$1903,"&lt;&gt;二年")+COUNTIFS('2023'!$C$1:$C$1765,A2821,'2023'!$F$1:$F$1765,"&lt;&gt;二年",'2023'!$G$1:$G$1765,"&lt;&gt;*调整*")+COUNTIFS('2024'!$C$1:$C$2041,A2821,'2024'!$F$1:$F$2041,"&lt;&gt;二年",'2024'!$G$1:$G$2041,"&lt;&gt;*调整*")+ROW()/100000,"")</f>
        <v/>
      </c>
    </row>
    <row r="2822" spans="1:3" ht="15" customHeight="1">
      <c r="A2822" t="str">
        <f>'2021'!E505</f>
        <v>虚拟现实技术</v>
      </c>
      <c r="B2822" t="b">
        <f>ISNUMBER('2021'!A505)</f>
        <v>1</v>
      </c>
      <c r="C2822" t="str">
        <f>IF(AND(B2822,MATCH(A2822,$A$1:$A$10073,0)=ROW()),COUNTIFS('2020'!$C$1:$C$2317,A2822,'2020'!$F$1:$F$2317,"&lt;&gt;二年")+COUNTIFS('2021'!$E$1:$E$2047,A2822,'2021'!$J$1:$J$2047,"&lt;&gt;二年")+COUNTIFS('2022'!$E$1:$E$1903,A2822,'2022'!$K$1:$K$1903,"&lt;&gt;二年")+COUNTIFS('2023'!$C$1:$C$1765,A2822,'2023'!$F$1:$F$1765,"&lt;&gt;二年",'2023'!$G$1:$G$1765,"&lt;&gt;*调整*")+COUNTIFS('2024'!$C$1:$C$2041,A2822,'2024'!$F$1:$F$2041,"&lt;&gt;二年",'2024'!$G$1:$G$2041,"&lt;&gt;*调整*")+ROW()/100000,"")</f>
        <v/>
      </c>
    </row>
    <row r="2823" spans="1:3" ht="15" customHeight="1">
      <c r="A2823" t="str">
        <f>'2021'!E506</f>
        <v>新能源汽车工程</v>
      </c>
      <c r="B2823" t="b">
        <f>ISNUMBER('2021'!A506)</f>
        <v>1</v>
      </c>
      <c r="C2823" t="str">
        <f>IF(AND(B2823,MATCH(A2823,$A$1:$A$10073,0)=ROW()),COUNTIFS('2020'!$C$1:$C$2317,A2823,'2020'!$F$1:$F$2317,"&lt;&gt;二年")+COUNTIFS('2021'!$E$1:$E$2047,A2823,'2021'!$J$1:$J$2047,"&lt;&gt;二年")+COUNTIFS('2022'!$E$1:$E$1903,A2823,'2022'!$K$1:$K$1903,"&lt;&gt;二年")+COUNTIFS('2023'!$C$1:$C$1765,A2823,'2023'!$F$1:$F$1765,"&lt;&gt;二年",'2023'!$G$1:$G$1765,"&lt;&gt;*调整*")+COUNTIFS('2024'!$C$1:$C$2041,A2823,'2024'!$F$1:$F$2041,"&lt;&gt;二年",'2024'!$G$1:$G$2041,"&lt;&gt;*调整*")+ROW()/100000,"")</f>
        <v/>
      </c>
    </row>
    <row r="2824" spans="1:3" ht="15" customHeight="1">
      <c r="A2824" t="str">
        <f>'2021'!E507</f>
        <v>人工智能</v>
      </c>
      <c r="B2824" t="b">
        <f>ISNUMBER('2021'!A507)</f>
        <v>1</v>
      </c>
      <c r="C2824" t="str">
        <f>IF(AND(B2824,MATCH(A2824,$A$1:$A$10073,0)=ROW()),COUNTIFS('2020'!$C$1:$C$2317,A2824,'2020'!$F$1:$F$2317,"&lt;&gt;二年")+COUNTIFS('2021'!$E$1:$E$2047,A2824,'2021'!$J$1:$J$2047,"&lt;&gt;二年")+COUNTIFS('2022'!$E$1:$E$1903,A2824,'2022'!$K$1:$K$1903,"&lt;&gt;二年")+COUNTIFS('2023'!$C$1:$C$1765,A2824,'2023'!$F$1:$F$1765,"&lt;&gt;二年",'2023'!$G$1:$G$1765,"&lt;&gt;*调整*")+COUNTIFS('2024'!$C$1:$C$2041,A2824,'2024'!$F$1:$F$2041,"&lt;&gt;二年",'2024'!$G$1:$G$2041,"&lt;&gt;*调整*")+ROW()/100000,"")</f>
        <v/>
      </c>
    </row>
    <row r="2825" spans="1:3" ht="15" customHeight="1">
      <c r="A2825" t="str">
        <f>'2021'!E508</f>
        <v>动植物检疫</v>
      </c>
      <c r="B2825" t="b">
        <f>ISNUMBER('2021'!A508)</f>
        <v>1</v>
      </c>
      <c r="C2825">
        <f>IF(AND(B2825,MATCH(A2825,$A$1:$A$10073,0)=ROW()),COUNTIFS('2020'!$C$1:$C$2317,A2825,'2020'!$F$1:$F$2317,"&lt;&gt;二年")+COUNTIFS('2021'!$E$1:$E$2047,A2825,'2021'!$J$1:$J$2047,"&lt;&gt;二年")+COUNTIFS('2022'!$E$1:$E$1903,A2825,'2022'!$K$1:$K$1903,"&lt;&gt;二年")+COUNTIFS('2023'!$C$1:$C$1765,A2825,'2023'!$F$1:$F$1765,"&lt;&gt;二年",'2023'!$G$1:$G$1765,"&lt;&gt;*调整*")+COUNTIFS('2024'!$C$1:$C$2041,A2825,'2024'!$F$1:$F$2041,"&lt;&gt;二年",'2024'!$G$1:$G$2041,"&lt;&gt;*调整*")+ROW()/100000,"")</f>
        <v>2.0282499999999999</v>
      </c>
    </row>
    <row r="2826" spans="1:3" ht="15" customHeight="1">
      <c r="A2826" t="str">
        <f>'2021'!E509</f>
        <v>数字媒体艺术</v>
      </c>
      <c r="B2826" t="b">
        <f>ISNUMBER('2021'!A509)</f>
        <v>1</v>
      </c>
      <c r="C2826" t="str">
        <f>IF(AND(B2826,MATCH(A2826,$A$1:$A$10073,0)=ROW()),COUNTIFS('2020'!$C$1:$C$2317,A2826,'2020'!$F$1:$F$2317,"&lt;&gt;二年")+COUNTIFS('2021'!$E$1:$E$2047,A2826,'2021'!$J$1:$J$2047,"&lt;&gt;二年")+COUNTIFS('2022'!$E$1:$E$1903,A2826,'2022'!$K$1:$K$1903,"&lt;&gt;二年")+COUNTIFS('2023'!$C$1:$C$1765,A2826,'2023'!$F$1:$F$1765,"&lt;&gt;二年",'2023'!$G$1:$G$1765,"&lt;&gt;*调整*")+COUNTIFS('2024'!$C$1:$C$2041,A2826,'2024'!$F$1:$F$2041,"&lt;&gt;二年",'2024'!$G$1:$G$2041,"&lt;&gt;*调整*")+ROW()/100000,"")</f>
        <v/>
      </c>
    </row>
    <row r="2827" spans="1:3" ht="15" customHeight="1">
      <c r="A2827" t="str">
        <f>'2021'!E510</f>
        <v>智慧交通</v>
      </c>
      <c r="B2827" t="b">
        <f>ISNUMBER('2021'!A510)</f>
        <v>1</v>
      </c>
      <c r="C2827" t="str">
        <f>IF(AND(B2827,MATCH(A2827,$A$1:$A$10073,0)=ROW()),COUNTIFS('2020'!$C$1:$C$2317,A2827,'2020'!$F$1:$F$2317,"&lt;&gt;二年")+COUNTIFS('2021'!$E$1:$E$2047,A2827,'2021'!$J$1:$J$2047,"&lt;&gt;二年")+COUNTIFS('2022'!$E$1:$E$1903,A2827,'2022'!$K$1:$K$1903,"&lt;&gt;二年")+COUNTIFS('2023'!$C$1:$C$1765,A2827,'2023'!$F$1:$F$1765,"&lt;&gt;二年",'2023'!$G$1:$G$1765,"&lt;&gt;*调整*")+COUNTIFS('2024'!$C$1:$C$2041,A2827,'2024'!$F$1:$F$2041,"&lt;&gt;二年",'2024'!$G$1:$G$2041,"&lt;&gt;*调整*")+ROW()/100000,"")</f>
        <v/>
      </c>
    </row>
    <row r="2828" spans="1:3" ht="15" customHeight="1">
      <c r="A2828" t="str">
        <f>'2021'!E511</f>
        <v>应急技术与管理</v>
      </c>
      <c r="B2828" t="b">
        <f>ISNUMBER('2021'!A511)</f>
        <v>1</v>
      </c>
      <c r="C2828" t="str">
        <f>IF(AND(B2828,MATCH(A2828,$A$1:$A$10073,0)=ROW()),COUNTIFS('2020'!$C$1:$C$2317,A2828,'2020'!$F$1:$F$2317,"&lt;&gt;二年")+COUNTIFS('2021'!$E$1:$E$2047,A2828,'2021'!$J$1:$J$2047,"&lt;&gt;二年")+COUNTIFS('2022'!$E$1:$E$1903,A2828,'2022'!$K$1:$K$1903,"&lt;&gt;二年")+COUNTIFS('2023'!$C$1:$C$1765,A2828,'2023'!$F$1:$F$1765,"&lt;&gt;二年",'2023'!$G$1:$G$1765,"&lt;&gt;*调整*")+COUNTIFS('2024'!$C$1:$C$2041,A2828,'2024'!$F$1:$F$2041,"&lt;&gt;二年",'2024'!$G$1:$G$2041,"&lt;&gt;*调整*")+ROW()/100000,"")</f>
        <v/>
      </c>
    </row>
    <row r="2829" spans="1:3" ht="15" customHeight="1">
      <c r="A2829" t="str">
        <f>'2021'!E512</f>
        <v>时尚传播</v>
      </c>
      <c r="B2829" t="b">
        <f>ISNUMBER('2021'!A512)</f>
        <v>1</v>
      </c>
      <c r="C2829" t="str">
        <f>IF(AND(B2829,MATCH(A2829,$A$1:$A$10073,0)=ROW()),COUNTIFS('2020'!$C$1:$C$2317,A2829,'2020'!$F$1:$F$2317,"&lt;&gt;二年")+COUNTIFS('2021'!$E$1:$E$2047,A2829,'2021'!$J$1:$J$2047,"&lt;&gt;二年")+COUNTIFS('2022'!$E$1:$E$1903,A2829,'2022'!$K$1:$K$1903,"&lt;&gt;二年")+COUNTIFS('2023'!$C$1:$C$1765,A2829,'2023'!$F$1:$F$1765,"&lt;&gt;二年",'2023'!$G$1:$G$1765,"&lt;&gt;*调整*")+COUNTIFS('2024'!$C$1:$C$2041,A2829,'2024'!$F$1:$F$2041,"&lt;&gt;二年",'2024'!$G$1:$G$2041,"&lt;&gt;*调整*")+ROW()/100000,"")</f>
        <v/>
      </c>
    </row>
    <row r="2830" spans="1:3" ht="15" customHeight="1">
      <c r="A2830" t="str">
        <f>'2021'!E513</f>
        <v>中药学</v>
      </c>
      <c r="B2830" t="b">
        <f>ISNUMBER('2021'!A513)</f>
        <v>1</v>
      </c>
      <c r="C2830" t="str">
        <f>IF(AND(B2830,MATCH(A2830,$A$1:$A$10073,0)=ROW()),COUNTIFS('2020'!$C$1:$C$2317,A2830,'2020'!$F$1:$F$2317,"&lt;&gt;二年")+COUNTIFS('2021'!$E$1:$E$2047,A2830,'2021'!$J$1:$J$2047,"&lt;&gt;二年")+COUNTIFS('2022'!$E$1:$E$1903,A2830,'2022'!$K$1:$K$1903,"&lt;&gt;二年")+COUNTIFS('2023'!$C$1:$C$1765,A2830,'2023'!$F$1:$F$1765,"&lt;&gt;二年",'2023'!$G$1:$G$1765,"&lt;&gt;*调整*")+COUNTIFS('2024'!$C$1:$C$2041,A2830,'2024'!$F$1:$F$2041,"&lt;&gt;二年",'2024'!$G$1:$G$2041,"&lt;&gt;*调整*")+ROW()/100000,"")</f>
        <v/>
      </c>
    </row>
    <row r="2831" spans="1:3" ht="15" customHeight="1">
      <c r="A2831" t="str">
        <f>'2021'!E514</f>
        <v>医学检验技术</v>
      </c>
      <c r="B2831" t="b">
        <f>ISNUMBER('2021'!A514)</f>
        <v>1</v>
      </c>
      <c r="C2831" t="str">
        <f>IF(AND(B2831,MATCH(A2831,$A$1:$A$10073,0)=ROW()),COUNTIFS('2020'!$C$1:$C$2317,A2831,'2020'!$F$1:$F$2317,"&lt;&gt;二年")+COUNTIFS('2021'!$E$1:$E$2047,A2831,'2021'!$J$1:$J$2047,"&lt;&gt;二年")+COUNTIFS('2022'!$E$1:$E$1903,A2831,'2022'!$K$1:$K$1903,"&lt;&gt;二年")+COUNTIFS('2023'!$C$1:$C$1765,A2831,'2023'!$F$1:$F$1765,"&lt;&gt;二年",'2023'!$G$1:$G$1765,"&lt;&gt;*调整*")+COUNTIFS('2024'!$C$1:$C$2041,A2831,'2024'!$F$1:$F$2041,"&lt;&gt;二年",'2024'!$G$1:$G$2041,"&lt;&gt;*调整*")+ROW()/100000,"")</f>
        <v/>
      </c>
    </row>
    <row r="2832" spans="1:3" ht="15" customHeight="1">
      <c r="A2832" t="str">
        <f>'2021'!E515</f>
        <v>康复物理治疗</v>
      </c>
      <c r="B2832" t="b">
        <f>ISNUMBER('2021'!A515)</f>
        <v>1</v>
      </c>
      <c r="C2832" t="str">
        <f>IF(AND(B2832,MATCH(A2832,$A$1:$A$10073,0)=ROW()),COUNTIFS('2020'!$C$1:$C$2317,A2832,'2020'!$F$1:$F$2317,"&lt;&gt;二年")+COUNTIFS('2021'!$E$1:$E$2047,A2832,'2021'!$J$1:$J$2047,"&lt;&gt;二年")+COUNTIFS('2022'!$E$1:$E$1903,A2832,'2022'!$K$1:$K$1903,"&lt;&gt;二年")+COUNTIFS('2023'!$C$1:$C$1765,A2832,'2023'!$F$1:$F$1765,"&lt;&gt;二年",'2023'!$G$1:$G$1765,"&lt;&gt;*调整*")+COUNTIFS('2024'!$C$1:$C$2041,A2832,'2024'!$F$1:$F$2041,"&lt;&gt;二年",'2024'!$G$1:$G$2041,"&lt;&gt;*调整*")+ROW()/100000,"")</f>
        <v/>
      </c>
    </row>
    <row r="2833" spans="1:3" ht="15" customHeight="1">
      <c r="A2833" t="str">
        <f>'2021'!E516</f>
        <v>智能医学工程</v>
      </c>
      <c r="B2833" t="b">
        <f>ISNUMBER('2021'!A516)</f>
        <v>1</v>
      </c>
      <c r="C2833" t="str">
        <f>IF(AND(B2833,MATCH(A2833,$A$1:$A$10073,0)=ROW()),COUNTIFS('2020'!$C$1:$C$2317,A2833,'2020'!$F$1:$F$2317,"&lt;&gt;二年")+COUNTIFS('2021'!$E$1:$E$2047,A2833,'2021'!$J$1:$J$2047,"&lt;&gt;二年")+COUNTIFS('2022'!$E$1:$E$1903,A2833,'2022'!$K$1:$K$1903,"&lt;&gt;二年")+COUNTIFS('2023'!$C$1:$C$1765,A2833,'2023'!$F$1:$F$1765,"&lt;&gt;二年",'2023'!$G$1:$G$1765,"&lt;&gt;*调整*")+COUNTIFS('2024'!$C$1:$C$2041,A2833,'2024'!$F$1:$F$2041,"&lt;&gt;二年",'2024'!$G$1:$G$2041,"&lt;&gt;*调整*")+ROW()/100000,"")</f>
        <v/>
      </c>
    </row>
    <row r="2834" spans="1:3" ht="15" customHeight="1">
      <c r="A2834" t="str">
        <f>'2021'!E517</f>
        <v>数字经济</v>
      </c>
      <c r="B2834" t="b">
        <f>ISNUMBER('2021'!A517)</f>
        <v>1</v>
      </c>
      <c r="C2834" t="str">
        <f>IF(AND(B2834,MATCH(A2834,$A$1:$A$10073,0)=ROW()),COUNTIFS('2020'!$C$1:$C$2317,A2834,'2020'!$F$1:$F$2317,"&lt;&gt;二年")+COUNTIFS('2021'!$E$1:$E$2047,A2834,'2021'!$J$1:$J$2047,"&lt;&gt;二年")+COUNTIFS('2022'!$E$1:$E$1903,A2834,'2022'!$K$1:$K$1903,"&lt;&gt;二年")+COUNTIFS('2023'!$C$1:$C$1765,A2834,'2023'!$F$1:$F$1765,"&lt;&gt;二年",'2023'!$G$1:$G$1765,"&lt;&gt;*调整*")+COUNTIFS('2024'!$C$1:$C$2041,A2834,'2024'!$F$1:$F$2041,"&lt;&gt;二年",'2024'!$G$1:$G$2041,"&lt;&gt;*调整*")+ROW()/100000,"")</f>
        <v/>
      </c>
    </row>
    <row r="2835" spans="1:3" ht="15" customHeight="1">
      <c r="A2835" t="str">
        <f>'2021'!E518</f>
        <v>跨境电子商务</v>
      </c>
      <c r="B2835" t="b">
        <f>ISNUMBER('2021'!A518)</f>
        <v>1</v>
      </c>
      <c r="C2835" t="str">
        <f>IF(AND(B2835,MATCH(A2835,$A$1:$A$10073,0)=ROW()),COUNTIFS('2020'!$C$1:$C$2317,A2835,'2020'!$F$1:$F$2317,"&lt;&gt;二年")+COUNTIFS('2021'!$E$1:$E$2047,A2835,'2021'!$J$1:$J$2047,"&lt;&gt;二年")+COUNTIFS('2022'!$E$1:$E$1903,A2835,'2022'!$K$1:$K$1903,"&lt;&gt;二年")+COUNTIFS('2023'!$C$1:$C$1765,A2835,'2023'!$F$1:$F$1765,"&lt;&gt;二年",'2023'!$G$1:$G$1765,"&lt;&gt;*调整*")+COUNTIFS('2024'!$C$1:$C$2041,A2835,'2024'!$F$1:$F$2041,"&lt;&gt;二年",'2024'!$G$1:$G$2041,"&lt;&gt;*调整*")+ROW()/100000,"")</f>
        <v/>
      </c>
    </row>
    <row r="2836" spans="1:3" ht="15" customHeight="1">
      <c r="A2836" t="str">
        <f>'2021'!E519</f>
        <v>医学检验技术</v>
      </c>
      <c r="B2836" t="b">
        <f>ISNUMBER('2021'!A519)</f>
        <v>1</v>
      </c>
      <c r="C2836" t="str">
        <f>IF(AND(B2836,MATCH(A2836,$A$1:$A$10073,0)=ROW()),COUNTIFS('2020'!$C$1:$C$2317,A2836,'2020'!$F$1:$F$2317,"&lt;&gt;二年")+COUNTIFS('2021'!$E$1:$E$2047,A2836,'2021'!$J$1:$J$2047,"&lt;&gt;二年")+COUNTIFS('2022'!$E$1:$E$1903,A2836,'2022'!$K$1:$K$1903,"&lt;&gt;二年")+COUNTIFS('2023'!$C$1:$C$1765,A2836,'2023'!$F$1:$F$1765,"&lt;&gt;二年",'2023'!$G$1:$G$1765,"&lt;&gt;*调整*")+COUNTIFS('2024'!$C$1:$C$2041,A2836,'2024'!$F$1:$F$2041,"&lt;&gt;二年",'2024'!$G$1:$G$2041,"&lt;&gt;*调整*")+ROW()/100000,"")</f>
        <v/>
      </c>
    </row>
    <row r="2837" spans="1:3" ht="15" customHeight="1">
      <c r="A2837" t="str">
        <f>'2021'!E520</f>
        <v>医学影像技术</v>
      </c>
      <c r="B2837" t="b">
        <f>ISNUMBER('2021'!A520)</f>
        <v>1</v>
      </c>
      <c r="C2837" t="str">
        <f>IF(AND(B2837,MATCH(A2837,$A$1:$A$10073,0)=ROW()),COUNTIFS('2020'!$C$1:$C$2317,A2837,'2020'!$F$1:$F$2317,"&lt;&gt;二年")+COUNTIFS('2021'!$E$1:$E$2047,A2837,'2021'!$J$1:$J$2047,"&lt;&gt;二年")+COUNTIFS('2022'!$E$1:$E$1903,A2837,'2022'!$K$1:$K$1903,"&lt;&gt;二年")+COUNTIFS('2023'!$C$1:$C$1765,A2837,'2023'!$F$1:$F$1765,"&lt;&gt;二年",'2023'!$G$1:$G$1765,"&lt;&gt;*调整*")+COUNTIFS('2024'!$C$1:$C$2041,A2837,'2024'!$F$1:$F$2041,"&lt;&gt;二年",'2024'!$G$1:$G$2041,"&lt;&gt;*调整*")+ROW()/100000,"")</f>
        <v/>
      </c>
    </row>
    <row r="2838" spans="1:3" ht="15" customHeight="1">
      <c r="A2838" t="str">
        <f>'2021'!E521</f>
        <v>智能医学工程</v>
      </c>
      <c r="B2838" t="b">
        <f>ISNUMBER('2021'!A521)</f>
        <v>1</v>
      </c>
      <c r="C2838" t="str">
        <f>IF(AND(B2838,MATCH(A2838,$A$1:$A$10073,0)=ROW()),COUNTIFS('2020'!$C$1:$C$2317,A2838,'2020'!$F$1:$F$2317,"&lt;&gt;二年")+COUNTIFS('2021'!$E$1:$E$2047,A2838,'2021'!$J$1:$J$2047,"&lt;&gt;二年")+COUNTIFS('2022'!$E$1:$E$1903,A2838,'2022'!$K$1:$K$1903,"&lt;&gt;二年")+COUNTIFS('2023'!$C$1:$C$1765,A2838,'2023'!$F$1:$F$1765,"&lt;&gt;二年",'2023'!$G$1:$G$1765,"&lt;&gt;*调整*")+COUNTIFS('2024'!$C$1:$C$2041,A2838,'2024'!$F$1:$F$2041,"&lt;&gt;二年",'2024'!$G$1:$G$2041,"&lt;&gt;*调整*")+ROW()/100000,"")</f>
        <v/>
      </c>
    </row>
    <row r="2839" spans="1:3" ht="15" customHeight="1">
      <c r="A2839" t="str">
        <f>'2021'!E522</f>
        <v>健康服务与管理</v>
      </c>
      <c r="B2839" t="b">
        <f>ISNUMBER('2021'!A522)</f>
        <v>1</v>
      </c>
      <c r="C2839" t="str">
        <f>IF(AND(B2839,MATCH(A2839,$A$1:$A$10073,0)=ROW()),COUNTIFS('2020'!$C$1:$C$2317,A2839,'2020'!$F$1:$F$2317,"&lt;&gt;二年")+COUNTIFS('2021'!$E$1:$E$2047,A2839,'2021'!$J$1:$J$2047,"&lt;&gt;二年")+COUNTIFS('2022'!$E$1:$E$1903,A2839,'2022'!$K$1:$K$1903,"&lt;&gt;二年")+COUNTIFS('2023'!$C$1:$C$1765,A2839,'2023'!$F$1:$F$1765,"&lt;&gt;二年",'2023'!$G$1:$G$1765,"&lt;&gt;*调整*")+COUNTIFS('2024'!$C$1:$C$2041,A2839,'2024'!$F$1:$F$2041,"&lt;&gt;二年",'2024'!$G$1:$G$2041,"&lt;&gt;*调整*")+ROW()/100000,"")</f>
        <v/>
      </c>
    </row>
    <row r="2840" spans="1:3" ht="15" customHeight="1">
      <c r="A2840" t="str">
        <f>'2021'!E523</f>
        <v>艺术与科技</v>
      </c>
      <c r="B2840" t="b">
        <f>ISNUMBER('2021'!A523)</f>
        <v>1</v>
      </c>
      <c r="C2840" t="str">
        <f>IF(AND(B2840,MATCH(A2840,$A$1:$A$10073,0)=ROW()),COUNTIFS('2020'!$C$1:$C$2317,A2840,'2020'!$F$1:$F$2317,"&lt;&gt;二年")+COUNTIFS('2021'!$E$1:$E$2047,A2840,'2021'!$J$1:$J$2047,"&lt;&gt;二年")+COUNTIFS('2022'!$E$1:$E$1903,A2840,'2022'!$K$1:$K$1903,"&lt;&gt;二年")+COUNTIFS('2023'!$C$1:$C$1765,A2840,'2023'!$F$1:$F$1765,"&lt;&gt;二年",'2023'!$G$1:$G$1765,"&lt;&gt;*调整*")+COUNTIFS('2024'!$C$1:$C$2041,A2840,'2024'!$F$1:$F$2041,"&lt;&gt;二年",'2024'!$G$1:$G$2041,"&lt;&gt;*调整*")+ROW()/100000,"")</f>
        <v/>
      </c>
    </row>
    <row r="2841" spans="1:3" ht="15" customHeight="1">
      <c r="A2841" t="str">
        <f>'2021'!E524</f>
        <v>艺术与科技</v>
      </c>
      <c r="B2841" t="b">
        <f>ISNUMBER('2021'!A524)</f>
        <v>1</v>
      </c>
      <c r="C2841" t="str">
        <f>IF(AND(B2841,MATCH(A2841,$A$1:$A$10073,0)=ROW()),COUNTIFS('2020'!$C$1:$C$2317,A2841,'2020'!$F$1:$F$2317,"&lt;&gt;二年")+COUNTIFS('2021'!$E$1:$E$2047,A2841,'2021'!$J$1:$J$2047,"&lt;&gt;二年")+COUNTIFS('2022'!$E$1:$E$1903,A2841,'2022'!$K$1:$K$1903,"&lt;&gt;二年")+COUNTIFS('2023'!$C$1:$C$1765,A2841,'2023'!$F$1:$F$1765,"&lt;&gt;二年",'2023'!$G$1:$G$1765,"&lt;&gt;*调整*")+COUNTIFS('2024'!$C$1:$C$2041,A2841,'2024'!$F$1:$F$2041,"&lt;&gt;二年",'2024'!$G$1:$G$2041,"&lt;&gt;*调整*")+ROW()/100000,"")</f>
        <v/>
      </c>
    </row>
    <row r="2842" spans="1:3" ht="15" customHeight="1">
      <c r="A2842" t="str">
        <f>'2021'!E525</f>
        <v>审计学</v>
      </c>
      <c r="B2842" t="b">
        <f>ISNUMBER('2021'!A525)</f>
        <v>1</v>
      </c>
      <c r="C2842" t="str">
        <f>IF(AND(B2842,MATCH(A2842,$A$1:$A$10073,0)=ROW()),COUNTIFS('2020'!$C$1:$C$2317,A2842,'2020'!$F$1:$F$2317,"&lt;&gt;二年")+COUNTIFS('2021'!$E$1:$E$2047,A2842,'2021'!$J$1:$J$2047,"&lt;&gt;二年")+COUNTIFS('2022'!$E$1:$E$1903,A2842,'2022'!$K$1:$K$1903,"&lt;&gt;二年")+COUNTIFS('2023'!$C$1:$C$1765,A2842,'2023'!$F$1:$F$1765,"&lt;&gt;二年",'2023'!$G$1:$G$1765,"&lt;&gt;*调整*")+COUNTIFS('2024'!$C$1:$C$2041,A2842,'2024'!$F$1:$F$2041,"&lt;&gt;二年",'2024'!$G$1:$G$2041,"&lt;&gt;*调整*")+ROW()/100000,"")</f>
        <v/>
      </c>
    </row>
    <row r="2843" spans="1:3" ht="15" customHeight="1">
      <c r="A2843" t="str">
        <f>'2021'!E526</f>
        <v>艺术设计学</v>
      </c>
      <c r="B2843" t="b">
        <f>ISNUMBER('2021'!A526)</f>
        <v>1</v>
      </c>
      <c r="C2843" t="str">
        <f>IF(AND(B2843,MATCH(A2843,$A$1:$A$10073,0)=ROW()),COUNTIFS('2020'!$C$1:$C$2317,A2843,'2020'!$F$1:$F$2317,"&lt;&gt;二年")+COUNTIFS('2021'!$E$1:$E$2047,A2843,'2021'!$J$1:$J$2047,"&lt;&gt;二年")+COUNTIFS('2022'!$E$1:$E$1903,A2843,'2022'!$K$1:$K$1903,"&lt;&gt;二年")+COUNTIFS('2023'!$C$1:$C$1765,A2843,'2023'!$F$1:$F$1765,"&lt;&gt;二年",'2023'!$G$1:$G$1765,"&lt;&gt;*调整*")+COUNTIFS('2024'!$C$1:$C$2041,A2843,'2024'!$F$1:$F$2041,"&lt;&gt;二年",'2024'!$G$1:$G$2041,"&lt;&gt;*调整*")+ROW()/100000,"")</f>
        <v/>
      </c>
    </row>
    <row r="2844" spans="1:3" ht="15" customHeight="1">
      <c r="A2844" t="str">
        <f>'2021'!E527</f>
        <v>数字经济</v>
      </c>
      <c r="B2844" t="b">
        <f>ISNUMBER('2021'!A527)</f>
        <v>1</v>
      </c>
      <c r="C2844" t="str">
        <f>IF(AND(B2844,MATCH(A2844,$A$1:$A$10073,0)=ROW()),COUNTIFS('2020'!$C$1:$C$2317,A2844,'2020'!$F$1:$F$2317,"&lt;&gt;二年")+COUNTIFS('2021'!$E$1:$E$2047,A2844,'2021'!$J$1:$J$2047,"&lt;&gt;二年")+COUNTIFS('2022'!$E$1:$E$1903,A2844,'2022'!$K$1:$K$1903,"&lt;&gt;二年")+COUNTIFS('2023'!$C$1:$C$1765,A2844,'2023'!$F$1:$F$1765,"&lt;&gt;二年",'2023'!$G$1:$G$1765,"&lt;&gt;*调整*")+COUNTIFS('2024'!$C$1:$C$2041,A2844,'2024'!$F$1:$F$2041,"&lt;&gt;二年",'2024'!$G$1:$G$2041,"&lt;&gt;*调整*")+ROW()/100000,"")</f>
        <v/>
      </c>
    </row>
    <row r="2845" spans="1:3" ht="15" customHeight="1">
      <c r="A2845" t="str">
        <f>'2021'!E528</f>
        <v>供应链管理</v>
      </c>
      <c r="B2845" t="b">
        <f>ISNUMBER('2021'!A528)</f>
        <v>1</v>
      </c>
      <c r="C2845" t="str">
        <f>IF(AND(B2845,MATCH(A2845,$A$1:$A$10073,0)=ROW()),COUNTIFS('2020'!$C$1:$C$2317,A2845,'2020'!$F$1:$F$2317,"&lt;&gt;二年")+COUNTIFS('2021'!$E$1:$E$2047,A2845,'2021'!$J$1:$J$2047,"&lt;&gt;二年")+COUNTIFS('2022'!$E$1:$E$1903,A2845,'2022'!$K$1:$K$1903,"&lt;&gt;二年")+COUNTIFS('2023'!$C$1:$C$1765,A2845,'2023'!$F$1:$F$1765,"&lt;&gt;二年",'2023'!$G$1:$G$1765,"&lt;&gt;*调整*")+COUNTIFS('2024'!$C$1:$C$2041,A2845,'2024'!$F$1:$F$2041,"&lt;&gt;二年",'2024'!$G$1:$G$2041,"&lt;&gt;*调整*")+ROW()/100000,"")</f>
        <v/>
      </c>
    </row>
    <row r="2846" spans="1:3" ht="15" customHeight="1">
      <c r="A2846" t="str">
        <f>'2021'!E529</f>
        <v>贸易经济</v>
      </c>
      <c r="B2846" t="b">
        <f>ISNUMBER('2021'!A529)</f>
        <v>1</v>
      </c>
      <c r="C2846">
        <f>IF(AND(B2846,MATCH(A2846,$A$1:$A$10073,0)=ROW()),COUNTIFS('2020'!$C$1:$C$2317,A2846,'2020'!$F$1:$F$2317,"&lt;&gt;二年")+COUNTIFS('2021'!$E$1:$E$2047,A2846,'2021'!$J$1:$J$2047,"&lt;&gt;二年")+COUNTIFS('2022'!$E$1:$E$1903,A2846,'2022'!$K$1:$K$1903,"&lt;&gt;二年")+COUNTIFS('2023'!$C$1:$C$1765,A2846,'2023'!$F$1:$F$1765,"&lt;&gt;二年",'2023'!$G$1:$G$1765,"&lt;&gt;*调整*")+COUNTIFS('2024'!$C$1:$C$2041,A2846,'2024'!$F$1:$F$2041,"&lt;&gt;二年",'2024'!$G$1:$G$2041,"&lt;&gt;*调整*")+ROW()/100000,"")</f>
        <v>1.0284599999999999</v>
      </c>
    </row>
    <row r="2847" spans="1:3" ht="15" customHeight="1">
      <c r="A2847" t="str">
        <f>'2021'!E530</f>
        <v>物业管理</v>
      </c>
      <c r="B2847" t="b">
        <f>ISNUMBER('2021'!A530)</f>
        <v>1</v>
      </c>
      <c r="C2847" t="str">
        <f>IF(AND(B2847,MATCH(A2847,$A$1:$A$10073,0)=ROW()),COUNTIFS('2020'!$C$1:$C$2317,A2847,'2020'!$F$1:$F$2317,"&lt;&gt;二年")+COUNTIFS('2021'!$E$1:$E$2047,A2847,'2021'!$J$1:$J$2047,"&lt;&gt;二年")+COUNTIFS('2022'!$E$1:$E$1903,A2847,'2022'!$K$1:$K$1903,"&lt;&gt;二年")+COUNTIFS('2023'!$C$1:$C$1765,A2847,'2023'!$F$1:$F$1765,"&lt;&gt;二年",'2023'!$G$1:$G$1765,"&lt;&gt;*调整*")+COUNTIFS('2024'!$C$1:$C$2041,A2847,'2024'!$F$1:$F$2041,"&lt;&gt;二年",'2024'!$G$1:$G$2041,"&lt;&gt;*调整*")+ROW()/100000,"")</f>
        <v/>
      </c>
    </row>
    <row r="2848" spans="1:3" ht="15" customHeight="1">
      <c r="A2848" t="str">
        <f>'2021'!E531</f>
        <v>农林经济管理</v>
      </c>
      <c r="B2848" t="b">
        <f>ISNUMBER('2021'!A531)</f>
        <v>1</v>
      </c>
      <c r="C2848" t="str">
        <f>IF(AND(B2848,MATCH(A2848,$A$1:$A$10073,0)=ROW()),COUNTIFS('2020'!$C$1:$C$2317,A2848,'2020'!$F$1:$F$2317,"&lt;&gt;二年")+COUNTIFS('2021'!$E$1:$E$2047,A2848,'2021'!$J$1:$J$2047,"&lt;&gt;二年")+COUNTIFS('2022'!$E$1:$E$1903,A2848,'2022'!$K$1:$K$1903,"&lt;&gt;二年")+COUNTIFS('2023'!$C$1:$C$1765,A2848,'2023'!$F$1:$F$1765,"&lt;&gt;二年",'2023'!$G$1:$G$1765,"&lt;&gt;*调整*")+COUNTIFS('2024'!$C$1:$C$2041,A2848,'2024'!$F$1:$F$2041,"&lt;&gt;二年",'2024'!$G$1:$G$2041,"&lt;&gt;*调整*")+ROW()/100000,"")</f>
        <v/>
      </c>
    </row>
    <row r="2849" spans="1:3" ht="15" customHeight="1">
      <c r="A2849" t="str">
        <f>'2021'!E532</f>
        <v>土地资源管理</v>
      </c>
      <c r="B2849" t="b">
        <f>ISNUMBER('2021'!A532)</f>
        <v>1</v>
      </c>
      <c r="C2849">
        <f>IF(AND(B2849,MATCH(A2849,$A$1:$A$10073,0)=ROW()),COUNTIFS('2020'!$C$1:$C$2317,A2849,'2020'!$F$1:$F$2317,"&lt;&gt;二年")+COUNTIFS('2021'!$E$1:$E$2047,A2849,'2021'!$J$1:$J$2047,"&lt;&gt;二年")+COUNTIFS('2022'!$E$1:$E$1903,A2849,'2022'!$K$1:$K$1903,"&lt;&gt;二年")+COUNTIFS('2023'!$C$1:$C$1765,A2849,'2023'!$F$1:$F$1765,"&lt;&gt;二年",'2023'!$G$1:$G$1765,"&lt;&gt;*调整*")+COUNTIFS('2024'!$C$1:$C$2041,A2849,'2024'!$F$1:$F$2041,"&lt;&gt;二年",'2024'!$G$1:$G$2041,"&lt;&gt;*调整*")+ROW()/100000,"")</f>
        <v>3.0284900000000001</v>
      </c>
    </row>
    <row r="2850" spans="1:3" ht="15" customHeight="1">
      <c r="A2850" t="str">
        <f>'2021'!E533</f>
        <v>城市管理</v>
      </c>
      <c r="B2850" t="b">
        <f>ISNUMBER('2021'!A533)</f>
        <v>1</v>
      </c>
      <c r="C2850" t="str">
        <f>IF(AND(B2850,MATCH(A2850,$A$1:$A$10073,0)=ROW()),COUNTIFS('2020'!$C$1:$C$2317,A2850,'2020'!$F$1:$F$2317,"&lt;&gt;二年")+COUNTIFS('2021'!$E$1:$E$2047,A2850,'2021'!$J$1:$J$2047,"&lt;&gt;二年")+COUNTIFS('2022'!$E$1:$E$1903,A2850,'2022'!$K$1:$K$1903,"&lt;&gt;二年")+COUNTIFS('2023'!$C$1:$C$1765,A2850,'2023'!$F$1:$F$1765,"&lt;&gt;二年",'2023'!$G$1:$G$1765,"&lt;&gt;*调整*")+COUNTIFS('2024'!$C$1:$C$2041,A2850,'2024'!$F$1:$F$2041,"&lt;&gt;二年",'2024'!$G$1:$G$2041,"&lt;&gt;*调整*")+ROW()/100000,"")</f>
        <v/>
      </c>
    </row>
    <row r="2851" spans="1:3" ht="15" customHeight="1">
      <c r="A2851" t="str">
        <f>'2021'!E534</f>
        <v>人工智能</v>
      </c>
      <c r="B2851" t="b">
        <f>ISNUMBER('2021'!A534)</f>
        <v>1</v>
      </c>
      <c r="C2851" t="str">
        <f>IF(AND(B2851,MATCH(A2851,$A$1:$A$10073,0)=ROW()),COUNTIFS('2020'!$C$1:$C$2317,A2851,'2020'!$F$1:$F$2317,"&lt;&gt;二年")+COUNTIFS('2021'!$E$1:$E$2047,A2851,'2021'!$J$1:$J$2047,"&lt;&gt;二年")+COUNTIFS('2022'!$E$1:$E$1903,A2851,'2022'!$K$1:$K$1903,"&lt;&gt;二年")+COUNTIFS('2023'!$C$1:$C$1765,A2851,'2023'!$F$1:$F$1765,"&lt;&gt;二年",'2023'!$G$1:$G$1765,"&lt;&gt;*调整*")+COUNTIFS('2024'!$C$1:$C$2041,A2851,'2024'!$F$1:$F$2041,"&lt;&gt;二年",'2024'!$G$1:$G$2041,"&lt;&gt;*调整*")+ROW()/100000,"")</f>
        <v/>
      </c>
    </row>
    <row r="2852" spans="1:3" ht="15" customHeight="1">
      <c r="A2852">
        <f>'2021'!E535</f>
        <v>0</v>
      </c>
      <c r="B2852" t="b">
        <f>ISNUMBER('2021'!A535)</f>
        <v>0</v>
      </c>
      <c r="C2852" t="str">
        <f>IF(AND(B2852,MATCH(A2852,$A$1:$A$10073,0)=ROW()),COUNTIFS('2020'!$C$1:$C$2317,A2852,'2020'!$F$1:$F$2317,"&lt;&gt;二年")+COUNTIFS('2021'!$E$1:$E$2047,A2852,'2021'!$J$1:$J$2047,"&lt;&gt;二年")+COUNTIFS('2022'!$E$1:$E$1903,A2852,'2022'!$K$1:$K$1903,"&lt;&gt;二年")+COUNTIFS('2023'!$C$1:$C$1765,A2852,'2023'!$F$1:$F$1765,"&lt;&gt;二年",'2023'!$G$1:$G$1765,"&lt;&gt;*调整*")+COUNTIFS('2024'!$C$1:$C$2041,A2852,'2024'!$F$1:$F$2041,"&lt;&gt;二年",'2024'!$G$1:$G$2041,"&lt;&gt;*调整*")+ROW()/100000,"")</f>
        <v/>
      </c>
    </row>
    <row r="2853" spans="1:3" ht="15" customHeight="1">
      <c r="A2853" t="str">
        <f>'2021'!E536</f>
        <v>功能材料</v>
      </c>
      <c r="B2853" t="b">
        <f>ISNUMBER('2021'!A536)</f>
        <v>1</v>
      </c>
      <c r="C2853" t="str">
        <f>IF(AND(B2853,MATCH(A2853,$A$1:$A$10073,0)=ROW()),COUNTIFS('2020'!$C$1:$C$2317,A2853,'2020'!$F$1:$F$2317,"&lt;&gt;二年")+COUNTIFS('2021'!$E$1:$E$2047,A2853,'2021'!$J$1:$J$2047,"&lt;&gt;二年")+COUNTIFS('2022'!$E$1:$E$1903,A2853,'2022'!$K$1:$K$1903,"&lt;&gt;二年")+COUNTIFS('2023'!$C$1:$C$1765,A2853,'2023'!$F$1:$F$1765,"&lt;&gt;二年",'2023'!$G$1:$G$1765,"&lt;&gt;*调整*")+COUNTIFS('2024'!$C$1:$C$2041,A2853,'2024'!$F$1:$F$2041,"&lt;&gt;二年",'2024'!$G$1:$G$2041,"&lt;&gt;*调整*")+ROW()/100000,"")</f>
        <v/>
      </c>
    </row>
    <row r="2854" spans="1:3" ht="15" customHeight="1">
      <c r="A2854" t="str">
        <f>'2021'!E537</f>
        <v>智能建造</v>
      </c>
      <c r="B2854" t="b">
        <f>ISNUMBER('2021'!A537)</f>
        <v>1</v>
      </c>
      <c r="C2854" t="str">
        <f>IF(AND(B2854,MATCH(A2854,$A$1:$A$10073,0)=ROW()),COUNTIFS('2020'!$C$1:$C$2317,A2854,'2020'!$F$1:$F$2317,"&lt;&gt;二年")+COUNTIFS('2021'!$E$1:$E$2047,A2854,'2021'!$J$1:$J$2047,"&lt;&gt;二年")+COUNTIFS('2022'!$E$1:$E$1903,A2854,'2022'!$K$1:$K$1903,"&lt;&gt;二年")+COUNTIFS('2023'!$C$1:$C$1765,A2854,'2023'!$F$1:$F$1765,"&lt;&gt;二年",'2023'!$G$1:$G$1765,"&lt;&gt;*调整*")+COUNTIFS('2024'!$C$1:$C$2041,A2854,'2024'!$F$1:$F$2041,"&lt;&gt;二年",'2024'!$G$1:$G$2041,"&lt;&gt;*调整*")+ROW()/100000,"")</f>
        <v/>
      </c>
    </row>
    <row r="2855" spans="1:3" ht="15" customHeight="1">
      <c r="A2855" t="str">
        <f>'2021'!E538</f>
        <v>应急技术与管理</v>
      </c>
      <c r="B2855" t="b">
        <f>ISNUMBER('2021'!A538)</f>
        <v>1</v>
      </c>
      <c r="C2855" t="str">
        <f>IF(AND(B2855,MATCH(A2855,$A$1:$A$10073,0)=ROW()),COUNTIFS('2020'!$C$1:$C$2317,A2855,'2020'!$F$1:$F$2317,"&lt;&gt;二年")+COUNTIFS('2021'!$E$1:$E$2047,A2855,'2021'!$J$1:$J$2047,"&lt;&gt;二年")+COUNTIFS('2022'!$E$1:$E$1903,A2855,'2022'!$K$1:$K$1903,"&lt;&gt;二年")+COUNTIFS('2023'!$C$1:$C$1765,A2855,'2023'!$F$1:$F$1765,"&lt;&gt;二年",'2023'!$G$1:$G$1765,"&lt;&gt;*调整*")+COUNTIFS('2024'!$C$1:$C$2041,A2855,'2024'!$F$1:$F$2041,"&lt;&gt;二年",'2024'!$G$1:$G$2041,"&lt;&gt;*调整*")+ROW()/100000,"")</f>
        <v/>
      </c>
    </row>
    <row r="2856" spans="1:3" ht="15" customHeight="1">
      <c r="A2856" t="str">
        <f>'2021'!E539</f>
        <v>化学测量学与技术</v>
      </c>
      <c r="B2856" t="b">
        <f>ISNUMBER('2021'!A539)</f>
        <v>1</v>
      </c>
      <c r="C2856" t="str">
        <f>IF(AND(B2856,MATCH(A2856,$A$1:$A$10073,0)=ROW()),COUNTIFS('2020'!$C$1:$C$2317,A2856,'2020'!$F$1:$F$2317,"&lt;&gt;二年")+COUNTIFS('2021'!$E$1:$E$2047,A2856,'2021'!$J$1:$J$2047,"&lt;&gt;二年")+COUNTIFS('2022'!$E$1:$E$1903,A2856,'2022'!$K$1:$K$1903,"&lt;&gt;二年")+COUNTIFS('2023'!$C$1:$C$1765,A2856,'2023'!$F$1:$F$1765,"&lt;&gt;二年",'2023'!$G$1:$G$1765,"&lt;&gt;*调整*")+COUNTIFS('2024'!$C$1:$C$2041,A2856,'2024'!$F$1:$F$2041,"&lt;&gt;二年",'2024'!$G$1:$G$2041,"&lt;&gt;*调整*")+ROW()/100000,"")</f>
        <v/>
      </c>
    </row>
    <row r="2857" spans="1:3" ht="15" customHeight="1">
      <c r="A2857" t="str">
        <f>'2021'!E540</f>
        <v>飞行器控制与信息工程</v>
      </c>
      <c r="B2857" t="b">
        <f>ISNUMBER('2021'!A540)</f>
        <v>1</v>
      </c>
      <c r="C2857">
        <f>IF(AND(B2857,MATCH(A2857,$A$1:$A$10073,0)=ROW()),COUNTIFS('2020'!$C$1:$C$2317,A2857,'2020'!$F$1:$F$2317,"&lt;&gt;二年")+COUNTIFS('2021'!$E$1:$E$2047,A2857,'2021'!$J$1:$J$2047,"&lt;&gt;二年")+COUNTIFS('2022'!$E$1:$E$1903,A2857,'2022'!$K$1:$K$1903,"&lt;&gt;二年")+COUNTIFS('2023'!$C$1:$C$1765,A2857,'2023'!$F$1:$F$1765,"&lt;&gt;二年",'2023'!$G$1:$G$1765,"&lt;&gt;*调整*")+COUNTIFS('2024'!$C$1:$C$2041,A2857,'2024'!$F$1:$F$2041,"&lt;&gt;二年",'2024'!$G$1:$G$2041,"&lt;&gt;*调整*")+ROW()/100000,"")</f>
        <v>8.0285700000000002</v>
      </c>
    </row>
    <row r="2858" spans="1:3" ht="15" customHeight="1">
      <c r="A2858" t="str">
        <f>'2021'!E541</f>
        <v>应用心理学</v>
      </c>
      <c r="B2858" t="b">
        <f>ISNUMBER('2021'!A541)</f>
        <v>1</v>
      </c>
      <c r="C2858" t="str">
        <f>IF(AND(B2858,MATCH(A2858,$A$1:$A$10073,0)=ROW()),COUNTIFS('2020'!$C$1:$C$2317,A2858,'2020'!$F$1:$F$2317,"&lt;&gt;二年")+COUNTIFS('2021'!$E$1:$E$2047,A2858,'2021'!$J$1:$J$2047,"&lt;&gt;二年")+COUNTIFS('2022'!$E$1:$E$1903,A2858,'2022'!$K$1:$K$1903,"&lt;&gt;二年")+COUNTIFS('2023'!$C$1:$C$1765,A2858,'2023'!$F$1:$F$1765,"&lt;&gt;二年",'2023'!$G$1:$G$1765,"&lt;&gt;*调整*")+COUNTIFS('2024'!$C$1:$C$2041,A2858,'2024'!$F$1:$F$2041,"&lt;&gt;二年",'2024'!$G$1:$G$2041,"&lt;&gt;*调整*")+ROW()/100000,"")</f>
        <v/>
      </c>
    </row>
    <row r="2859" spans="1:3" ht="15" customHeight="1">
      <c r="A2859" t="str">
        <f>'2021'!E542</f>
        <v>特殊教育</v>
      </c>
      <c r="B2859" t="b">
        <f>ISNUMBER('2021'!A542)</f>
        <v>1</v>
      </c>
      <c r="C2859" t="str">
        <f>IF(AND(B2859,MATCH(A2859,$A$1:$A$10073,0)=ROW()),COUNTIFS('2020'!$C$1:$C$2317,A2859,'2020'!$F$1:$F$2317,"&lt;&gt;二年")+COUNTIFS('2021'!$E$1:$E$2047,A2859,'2021'!$J$1:$J$2047,"&lt;&gt;二年")+COUNTIFS('2022'!$E$1:$E$1903,A2859,'2022'!$K$1:$K$1903,"&lt;&gt;二年")+COUNTIFS('2023'!$C$1:$C$1765,A2859,'2023'!$F$1:$F$1765,"&lt;&gt;二年",'2023'!$G$1:$G$1765,"&lt;&gt;*调整*")+COUNTIFS('2024'!$C$1:$C$2041,A2859,'2024'!$F$1:$F$2041,"&lt;&gt;二年",'2024'!$G$1:$G$2041,"&lt;&gt;*调整*")+ROW()/100000,"")</f>
        <v/>
      </c>
    </row>
    <row r="2860" spans="1:3" ht="15" customHeight="1">
      <c r="A2860" t="str">
        <f>'2021'!E543</f>
        <v>音乐教育</v>
      </c>
      <c r="B2860" t="b">
        <f>ISNUMBER('2021'!A543)</f>
        <v>1</v>
      </c>
      <c r="C2860" t="str">
        <f>IF(AND(B2860,MATCH(A2860,$A$1:$A$10073,0)=ROW()),COUNTIFS('2020'!$C$1:$C$2317,A2860,'2020'!$F$1:$F$2317,"&lt;&gt;二年")+COUNTIFS('2021'!$E$1:$E$2047,A2860,'2021'!$J$1:$J$2047,"&lt;&gt;二年")+COUNTIFS('2022'!$E$1:$E$1903,A2860,'2022'!$K$1:$K$1903,"&lt;&gt;二年")+COUNTIFS('2023'!$C$1:$C$1765,A2860,'2023'!$F$1:$F$1765,"&lt;&gt;二年",'2023'!$G$1:$G$1765,"&lt;&gt;*调整*")+COUNTIFS('2024'!$C$1:$C$2041,A2860,'2024'!$F$1:$F$2041,"&lt;&gt;二年",'2024'!$G$1:$G$2041,"&lt;&gt;*调整*")+ROW()/100000,"")</f>
        <v/>
      </c>
    </row>
    <row r="2861" spans="1:3" ht="15" customHeight="1">
      <c r="A2861" t="str">
        <f>'2021'!E544</f>
        <v>教育技术学</v>
      </c>
      <c r="B2861" t="b">
        <f>ISNUMBER('2021'!A544)</f>
        <v>1</v>
      </c>
      <c r="C2861" t="str">
        <f>IF(AND(B2861,MATCH(A2861,$A$1:$A$10073,0)=ROW()),COUNTIFS('2020'!$C$1:$C$2317,A2861,'2020'!$F$1:$F$2317,"&lt;&gt;二年")+COUNTIFS('2021'!$E$1:$E$2047,A2861,'2021'!$J$1:$J$2047,"&lt;&gt;二年")+COUNTIFS('2022'!$E$1:$E$1903,A2861,'2022'!$K$1:$K$1903,"&lt;&gt;二年")+COUNTIFS('2023'!$C$1:$C$1765,A2861,'2023'!$F$1:$F$1765,"&lt;&gt;二年",'2023'!$G$1:$G$1765,"&lt;&gt;*调整*")+COUNTIFS('2024'!$C$1:$C$2041,A2861,'2024'!$F$1:$F$2041,"&lt;&gt;二年",'2024'!$G$1:$G$2041,"&lt;&gt;*调整*")+ROW()/100000,"")</f>
        <v/>
      </c>
    </row>
    <row r="2862" spans="1:3" ht="15" customHeight="1">
      <c r="A2862" t="str">
        <f>'2021'!E545</f>
        <v>学前教育</v>
      </c>
      <c r="B2862" t="b">
        <f>ISNUMBER('2021'!A545)</f>
        <v>1</v>
      </c>
      <c r="C2862" t="str">
        <f>IF(AND(B2862,MATCH(A2862,$A$1:$A$10073,0)=ROW()),COUNTIFS('2020'!$C$1:$C$2317,A2862,'2020'!$F$1:$F$2317,"&lt;&gt;二年")+COUNTIFS('2021'!$E$1:$E$2047,A2862,'2021'!$J$1:$J$2047,"&lt;&gt;二年")+COUNTIFS('2022'!$E$1:$E$1903,A2862,'2022'!$K$1:$K$1903,"&lt;&gt;二年")+COUNTIFS('2023'!$C$1:$C$1765,A2862,'2023'!$F$1:$F$1765,"&lt;&gt;二年",'2023'!$G$1:$G$1765,"&lt;&gt;*调整*")+COUNTIFS('2024'!$C$1:$C$2041,A2862,'2024'!$F$1:$F$2041,"&lt;&gt;二年",'2024'!$G$1:$G$2041,"&lt;&gt;*调整*")+ROW()/100000,"")</f>
        <v/>
      </c>
    </row>
    <row r="2863" spans="1:3" ht="15" customHeight="1">
      <c r="A2863" t="str">
        <f>'2021'!E546</f>
        <v>历史学</v>
      </c>
      <c r="B2863" t="b">
        <f>ISNUMBER('2021'!A546)</f>
        <v>1</v>
      </c>
      <c r="C2863" t="str">
        <f>IF(AND(B2863,MATCH(A2863,$A$1:$A$10073,0)=ROW()),COUNTIFS('2020'!$C$1:$C$2317,A2863,'2020'!$F$1:$F$2317,"&lt;&gt;二年")+COUNTIFS('2021'!$E$1:$E$2047,A2863,'2021'!$J$1:$J$2047,"&lt;&gt;二年")+COUNTIFS('2022'!$E$1:$E$1903,A2863,'2022'!$K$1:$K$1903,"&lt;&gt;二年")+COUNTIFS('2023'!$C$1:$C$1765,A2863,'2023'!$F$1:$F$1765,"&lt;&gt;二年",'2023'!$G$1:$G$1765,"&lt;&gt;*调整*")+COUNTIFS('2024'!$C$1:$C$2041,A2863,'2024'!$F$1:$F$2041,"&lt;&gt;二年",'2024'!$G$1:$G$2041,"&lt;&gt;*调整*")+ROW()/100000,"")</f>
        <v/>
      </c>
    </row>
    <row r="2864" spans="1:3" ht="15" customHeight="1">
      <c r="A2864" t="str">
        <f>'2021'!E547</f>
        <v>数学与应用数学</v>
      </c>
      <c r="B2864" t="b">
        <f>ISNUMBER('2021'!A547)</f>
        <v>1</v>
      </c>
      <c r="C2864" t="str">
        <f>IF(AND(B2864,MATCH(A2864,$A$1:$A$10073,0)=ROW()),COUNTIFS('2020'!$C$1:$C$2317,A2864,'2020'!$F$1:$F$2317,"&lt;&gt;二年")+COUNTIFS('2021'!$E$1:$E$2047,A2864,'2021'!$J$1:$J$2047,"&lt;&gt;二年")+COUNTIFS('2022'!$E$1:$E$1903,A2864,'2022'!$K$1:$K$1903,"&lt;&gt;二年")+COUNTIFS('2023'!$C$1:$C$1765,A2864,'2023'!$F$1:$F$1765,"&lt;&gt;二年",'2023'!$G$1:$G$1765,"&lt;&gt;*调整*")+COUNTIFS('2024'!$C$1:$C$2041,A2864,'2024'!$F$1:$F$2041,"&lt;&gt;二年",'2024'!$G$1:$G$2041,"&lt;&gt;*调整*")+ROW()/100000,"")</f>
        <v/>
      </c>
    </row>
    <row r="2865" spans="1:3" ht="15" customHeight="1">
      <c r="A2865" t="str">
        <f>'2021'!E548</f>
        <v>物理学</v>
      </c>
      <c r="B2865" t="b">
        <f>ISNUMBER('2021'!A548)</f>
        <v>1</v>
      </c>
      <c r="C2865" t="str">
        <f>IF(AND(B2865,MATCH(A2865,$A$1:$A$10073,0)=ROW()),COUNTIFS('2020'!$C$1:$C$2317,A2865,'2020'!$F$1:$F$2317,"&lt;&gt;二年")+COUNTIFS('2021'!$E$1:$E$2047,A2865,'2021'!$J$1:$J$2047,"&lt;&gt;二年")+COUNTIFS('2022'!$E$1:$E$1903,A2865,'2022'!$K$1:$K$1903,"&lt;&gt;二年")+COUNTIFS('2023'!$C$1:$C$1765,A2865,'2023'!$F$1:$F$1765,"&lt;&gt;二年",'2023'!$G$1:$G$1765,"&lt;&gt;*调整*")+COUNTIFS('2024'!$C$1:$C$2041,A2865,'2024'!$F$1:$F$2041,"&lt;&gt;二年",'2024'!$G$1:$G$2041,"&lt;&gt;*调整*")+ROW()/100000,"")</f>
        <v/>
      </c>
    </row>
    <row r="2866" spans="1:3" ht="15" customHeight="1">
      <c r="A2866" t="str">
        <f>'2021'!E549</f>
        <v>机械设计制造及其自动化</v>
      </c>
      <c r="B2866" t="b">
        <f>ISNUMBER('2021'!A549)</f>
        <v>1</v>
      </c>
      <c r="C2866" t="str">
        <f>IF(AND(B2866,MATCH(A2866,$A$1:$A$10073,0)=ROW()),COUNTIFS('2020'!$C$1:$C$2317,A2866,'2020'!$F$1:$F$2317,"&lt;&gt;二年")+COUNTIFS('2021'!$E$1:$E$2047,A2866,'2021'!$J$1:$J$2047,"&lt;&gt;二年")+COUNTIFS('2022'!$E$1:$E$1903,A2866,'2022'!$K$1:$K$1903,"&lt;&gt;二年")+COUNTIFS('2023'!$C$1:$C$1765,A2866,'2023'!$F$1:$F$1765,"&lt;&gt;二年",'2023'!$G$1:$G$1765,"&lt;&gt;*调整*")+COUNTIFS('2024'!$C$1:$C$2041,A2866,'2024'!$F$1:$F$2041,"&lt;&gt;二年",'2024'!$G$1:$G$2041,"&lt;&gt;*调整*")+ROW()/100000,"")</f>
        <v/>
      </c>
    </row>
    <row r="2867" spans="1:3" ht="15" customHeight="1">
      <c r="A2867" t="str">
        <f>'2021'!E550</f>
        <v>计算机科学与技术</v>
      </c>
      <c r="B2867" t="b">
        <f>ISNUMBER('2021'!A550)</f>
        <v>1</v>
      </c>
      <c r="C2867" t="str">
        <f>IF(AND(B2867,MATCH(A2867,$A$1:$A$10073,0)=ROW()),COUNTIFS('2020'!$C$1:$C$2317,A2867,'2020'!$F$1:$F$2317,"&lt;&gt;二年")+COUNTIFS('2021'!$E$1:$E$2047,A2867,'2021'!$J$1:$J$2047,"&lt;&gt;二年")+COUNTIFS('2022'!$E$1:$E$1903,A2867,'2022'!$K$1:$K$1903,"&lt;&gt;二年")+COUNTIFS('2023'!$C$1:$C$1765,A2867,'2023'!$F$1:$F$1765,"&lt;&gt;二年",'2023'!$G$1:$G$1765,"&lt;&gt;*调整*")+COUNTIFS('2024'!$C$1:$C$2041,A2867,'2024'!$F$1:$F$2041,"&lt;&gt;二年",'2024'!$G$1:$G$2041,"&lt;&gt;*调整*")+ROW()/100000,"")</f>
        <v/>
      </c>
    </row>
    <row r="2868" spans="1:3" ht="15" customHeight="1">
      <c r="A2868" t="str">
        <f>'2021'!E551</f>
        <v>财务管理</v>
      </c>
      <c r="B2868" t="b">
        <f>ISNUMBER('2021'!A551)</f>
        <v>1</v>
      </c>
      <c r="C2868" t="str">
        <f>IF(AND(B2868,MATCH(A2868,$A$1:$A$10073,0)=ROW()),COUNTIFS('2020'!$C$1:$C$2317,A2868,'2020'!$F$1:$F$2317,"&lt;&gt;二年")+COUNTIFS('2021'!$E$1:$E$2047,A2868,'2021'!$J$1:$J$2047,"&lt;&gt;二年")+COUNTIFS('2022'!$E$1:$E$1903,A2868,'2022'!$K$1:$K$1903,"&lt;&gt;二年")+COUNTIFS('2023'!$C$1:$C$1765,A2868,'2023'!$F$1:$F$1765,"&lt;&gt;二年",'2023'!$G$1:$G$1765,"&lt;&gt;*调整*")+COUNTIFS('2024'!$C$1:$C$2041,A2868,'2024'!$F$1:$F$2041,"&lt;&gt;二年",'2024'!$G$1:$G$2041,"&lt;&gt;*调整*")+ROW()/100000,"")</f>
        <v/>
      </c>
    </row>
    <row r="2869" spans="1:3" ht="15" customHeight="1">
      <c r="A2869" t="str">
        <f>'2021'!E552</f>
        <v>计算机科学与技术</v>
      </c>
      <c r="B2869" t="b">
        <f>ISNUMBER('2021'!A552)</f>
        <v>1</v>
      </c>
      <c r="C2869" t="str">
        <f>IF(AND(B2869,MATCH(A2869,$A$1:$A$10073,0)=ROW()),COUNTIFS('2020'!$C$1:$C$2317,A2869,'2020'!$F$1:$F$2317,"&lt;&gt;二年")+COUNTIFS('2021'!$E$1:$E$2047,A2869,'2021'!$J$1:$J$2047,"&lt;&gt;二年")+COUNTIFS('2022'!$E$1:$E$1903,A2869,'2022'!$K$1:$K$1903,"&lt;&gt;二年")+COUNTIFS('2023'!$C$1:$C$1765,A2869,'2023'!$F$1:$F$1765,"&lt;&gt;二年",'2023'!$G$1:$G$1765,"&lt;&gt;*调整*")+COUNTIFS('2024'!$C$1:$C$2041,A2869,'2024'!$F$1:$F$2041,"&lt;&gt;二年",'2024'!$G$1:$G$2041,"&lt;&gt;*调整*")+ROW()/100000,"")</f>
        <v/>
      </c>
    </row>
    <row r="2870" spans="1:3" ht="15" customHeight="1">
      <c r="A2870" t="str">
        <f>'2021'!E553</f>
        <v>法学</v>
      </c>
      <c r="B2870" t="b">
        <f>ISNUMBER('2021'!A553)</f>
        <v>1</v>
      </c>
      <c r="C2870" t="str">
        <f>IF(AND(B2870,MATCH(A2870,$A$1:$A$10073,0)=ROW()),COUNTIFS('2020'!$C$1:$C$2317,A2870,'2020'!$F$1:$F$2317,"&lt;&gt;二年")+COUNTIFS('2021'!$E$1:$E$2047,A2870,'2021'!$J$1:$J$2047,"&lt;&gt;二年")+COUNTIFS('2022'!$E$1:$E$1903,A2870,'2022'!$K$1:$K$1903,"&lt;&gt;二年")+COUNTIFS('2023'!$C$1:$C$1765,A2870,'2023'!$F$1:$F$1765,"&lt;&gt;二年",'2023'!$G$1:$G$1765,"&lt;&gt;*调整*")+COUNTIFS('2024'!$C$1:$C$2041,A2870,'2024'!$F$1:$F$2041,"&lt;&gt;二年",'2024'!$G$1:$G$2041,"&lt;&gt;*调整*")+ROW()/100000,"")</f>
        <v/>
      </c>
    </row>
    <row r="2871" spans="1:3" ht="15" customHeight="1">
      <c r="A2871" t="str">
        <f>'2021'!E554</f>
        <v>会计学</v>
      </c>
      <c r="B2871" t="b">
        <f>ISNUMBER('2021'!A554)</f>
        <v>1</v>
      </c>
      <c r="C2871" t="str">
        <f>IF(AND(B2871,MATCH(A2871,$A$1:$A$10073,0)=ROW()),COUNTIFS('2020'!$C$1:$C$2317,A2871,'2020'!$F$1:$F$2317,"&lt;&gt;二年")+COUNTIFS('2021'!$E$1:$E$2047,A2871,'2021'!$J$1:$J$2047,"&lt;&gt;二年")+COUNTIFS('2022'!$E$1:$E$1903,A2871,'2022'!$K$1:$K$1903,"&lt;&gt;二年")+COUNTIFS('2023'!$C$1:$C$1765,A2871,'2023'!$F$1:$F$1765,"&lt;&gt;二年",'2023'!$G$1:$G$1765,"&lt;&gt;*调整*")+COUNTIFS('2024'!$C$1:$C$2041,A2871,'2024'!$F$1:$F$2041,"&lt;&gt;二年",'2024'!$G$1:$G$2041,"&lt;&gt;*调整*")+ROW()/100000,"")</f>
        <v/>
      </c>
    </row>
    <row r="2872" spans="1:3" ht="15" customHeight="1">
      <c r="A2872" t="str">
        <f>'2021'!E555</f>
        <v>养老服务管理</v>
      </c>
      <c r="B2872" t="b">
        <f>ISNUMBER('2021'!A555)</f>
        <v>1</v>
      </c>
      <c r="C2872" t="str">
        <f>IF(AND(B2872,MATCH(A2872,$A$1:$A$10073,0)=ROW()),COUNTIFS('2020'!$C$1:$C$2317,A2872,'2020'!$F$1:$F$2317,"&lt;&gt;二年")+COUNTIFS('2021'!$E$1:$E$2047,A2872,'2021'!$J$1:$J$2047,"&lt;&gt;二年")+COUNTIFS('2022'!$E$1:$E$1903,A2872,'2022'!$K$1:$K$1903,"&lt;&gt;二年")+COUNTIFS('2023'!$C$1:$C$1765,A2872,'2023'!$F$1:$F$1765,"&lt;&gt;二年",'2023'!$G$1:$G$1765,"&lt;&gt;*调整*")+COUNTIFS('2024'!$C$1:$C$2041,A2872,'2024'!$F$1:$F$2041,"&lt;&gt;二年",'2024'!$G$1:$G$2041,"&lt;&gt;*调整*")+ROW()/100000,"")</f>
        <v/>
      </c>
    </row>
    <row r="2873" spans="1:3" ht="15" customHeight="1">
      <c r="A2873" t="str">
        <f>'2021'!E556</f>
        <v>新媒体艺术</v>
      </c>
      <c r="B2873" t="b">
        <f>ISNUMBER('2021'!A556)</f>
        <v>1</v>
      </c>
      <c r="C2873" t="str">
        <f>IF(AND(B2873,MATCH(A2873,$A$1:$A$10073,0)=ROW()),COUNTIFS('2020'!$C$1:$C$2317,A2873,'2020'!$F$1:$F$2317,"&lt;&gt;二年")+COUNTIFS('2021'!$E$1:$E$2047,A2873,'2021'!$J$1:$J$2047,"&lt;&gt;二年")+COUNTIFS('2022'!$E$1:$E$1903,A2873,'2022'!$K$1:$K$1903,"&lt;&gt;二年")+COUNTIFS('2023'!$C$1:$C$1765,A2873,'2023'!$F$1:$F$1765,"&lt;&gt;二年",'2023'!$G$1:$G$1765,"&lt;&gt;*调整*")+COUNTIFS('2024'!$C$1:$C$2041,A2873,'2024'!$F$1:$F$2041,"&lt;&gt;二年",'2024'!$G$1:$G$2041,"&lt;&gt;*调整*")+ROW()/100000,"")</f>
        <v/>
      </c>
    </row>
    <row r="2874" spans="1:3" ht="15" customHeight="1">
      <c r="A2874" t="str">
        <f>'2021'!E557</f>
        <v>数据科学与大数据技术</v>
      </c>
      <c r="B2874" t="b">
        <f>ISNUMBER('2021'!A557)</f>
        <v>1</v>
      </c>
      <c r="C2874" t="str">
        <f>IF(AND(B2874,MATCH(A2874,$A$1:$A$10073,0)=ROW()),COUNTIFS('2020'!$C$1:$C$2317,A2874,'2020'!$F$1:$F$2317,"&lt;&gt;二年")+COUNTIFS('2021'!$E$1:$E$2047,A2874,'2021'!$J$1:$J$2047,"&lt;&gt;二年")+COUNTIFS('2022'!$E$1:$E$1903,A2874,'2022'!$K$1:$K$1903,"&lt;&gt;二年")+COUNTIFS('2023'!$C$1:$C$1765,A2874,'2023'!$F$1:$F$1765,"&lt;&gt;二年",'2023'!$G$1:$G$1765,"&lt;&gt;*调整*")+COUNTIFS('2024'!$C$1:$C$2041,A2874,'2024'!$F$1:$F$2041,"&lt;&gt;二年",'2024'!$G$1:$G$2041,"&lt;&gt;*调整*")+ROW()/100000,"")</f>
        <v/>
      </c>
    </row>
    <row r="2875" spans="1:3" ht="15" customHeight="1">
      <c r="A2875" t="str">
        <f>'2021'!E558</f>
        <v>农业资源与环境</v>
      </c>
      <c r="B2875" t="b">
        <f>ISNUMBER('2021'!A558)</f>
        <v>1</v>
      </c>
      <c r="C2875" t="str">
        <f>IF(AND(B2875,MATCH(A2875,$A$1:$A$10073,0)=ROW()),COUNTIFS('2020'!$C$1:$C$2317,A2875,'2020'!$F$1:$F$2317,"&lt;&gt;二年")+COUNTIFS('2021'!$E$1:$E$2047,A2875,'2021'!$J$1:$J$2047,"&lt;&gt;二年")+COUNTIFS('2022'!$E$1:$E$1903,A2875,'2022'!$K$1:$K$1903,"&lt;&gt;二年")+COUNTIFS('2023'!$C$1:$C$1765,A2875,'2023'!$F$1:$F$1765,"&lt;&gt;二年",'2023'!$G$1:$G$1765,"&lt;&gt;*调整*")+COUNTIFS('2024'!$C$1:$C$2041,A2875,'2024'!$F$1:$F$2041,"&lt;&gt;二年",'2024'!$G$1:$G$2041,"&lt;&gt;*调整*")+ROW()/100000,"")</f>
        <v/>
      </c>
    </row>
    <row r="2876" spans="1:3" ht="15" customHeight="1">
      <c r="A2876" t="str">
        <f>'2021'!E559</f>
        <v>食品营养与健康</v>
      </c>
      <c r="B2876" t="b">
        <f>ISNUMBER('2021'!A559)</f>
        <v>1</v>
      </c>
      <c r="C2876" t="str">
        <f>IF(AND(B2876,MATCH(A2876,$A$1:$A$10073,0)=ROW()),COUNTIFS('2020'!$C$1:$C$2317,A2876,'2020'!$F$1:$F$2317,"&lt;&gt;二年")+COUNTIFS('2021'!$E$1:$E$2047,A2876,'2021'!$J$1:$J$2047,"&lt;&gt;二年")+COUNTIFS('2022'!$E$1:$E$1903,A2876,'2022'!$K$1:$K$1903,"&lt;&gt;二年")+COUNTIFS('2023'!$C$1:$C$1765,A2876,'2023'!$F$1:$F$1765,"&lt;&gt;二年",'2023'!$G$1:$G$1765,"&lt;&gt;*调整*")+COUNTIFS('2024'!$C$1:$C$2041,A2876,'2024'!$F$1:$F$2041,"&lt;&gt;二年",'2024'!$G$1:$G$2041,"&lt;&gt;*调整*")+ROW()/100000,"")</f>
        <v/>
      </c>
    </row>
    <row r="2877" spans="1:3" ht="15" customHeight="1">
      <c r="A2877" t="str">
        <f>'2021'!E560</f>
        <v>小学教育</v>
      </c>
      <c r="B2877" t="b">
        <f>ISNUMBER('2021'!A560)</f>
        <v>1</v>
      </c>
      <c r="C2877" t="str">
        <f>IF(AND(B2877,MATCH(A2877,$A$1:$A$10073,0)=ROW()),COUNTIFS('2020'!$C$1:$C$2317,A2877,'2020'!$F$1:$F$2317,"&lt;&gt;二年")+COUNTIFS('2021'!$E$1:$E$2047,A2877,'2021'!$J$1:$J$2047,"&lt;&gt;二年")+COUNTIFS('2022'!$E$1:$E$1903,A2877,'2022'!$K$1:$K$1903,"&lt;&gt;二年")+COUNTIFS('2023'!$C$1:$C$1765,A2877,'2023'!$F$1:$F$1765,"&lt;&gt;二年",'2023'!$G$1:$G$1765,"&lt;&gt;*调整*")+COUNTIFS('2024'!$C$1:$C$2041,A2877,'2024'!$F$1:$F$2041,"&lt;&gt;二年",'2024'!$G$1:$G$2041,"&lt;&gt;*调整*")+ROW()/100000,"")</f>
        <v/>
      </c>
    </row>
    <row r="2878" spans="1:3" ht="15" customHeight="1">
      <c r="A2878" t="str">
        <f>'2021'!E561</f>
        <v>数字媒体艺术</v>
      </c>
      <c r="B2878" t="b">
        <f>ISNUMBER('2021'!A561)</f>
        <v>1</v>
      </c>
      <c r="C2878" t="str">
        <f>IF(AND(B2878,MATCH(A2878,$A$1:$A$10073,0)=ROW()),COUNTIFS('2020'!$C$1:$C$2317,A2878,'2020'!$F$1:$F$2317,"&lt;&gt;二年")+COUNTIFS('2021'!$E$1:$E$2047,A2878,'2021'!$J$1:$J$2047,"&lt;&gt;二年")+COUNTIFS('2022'!$E$1:$E$1903,A2878,'2022'!$K$1:$K$1903,"&lt;&gt;二年")+COUNTIFS('2023'!$C$1:$C$1765,A2878,'2023'!$F$1:$F$1765,"&lt;&gt;二年",'2023'!$G$1:$G$1765,"&lt;&gt;*调整*")+COUNTIFS('2024'!$C$1:$C$2041,A2878,'2024'!$F$1:$F$2041,"&lt;&gt;二年",'2024'!$G$1:$G$2041,"&lt;&gt;*调整*")+ROW()/100000,"")</f>
        <v/>
      </c>
    </row>
    <row r="2879" spans="1:3" ht="15" customHeight="1">
      <c r="A2879" t="str">
        <f>'2021'!E562</f>
        <v>智能车辆工程</v>
      </c>
      <c r="B2879" t="b">
        <f>ISNUMBER('2021'!A562)</f>
        <v>1</v>
      </c>
      <c r="C2879" t="str">
        <f>IF(AND(B2879,MATCH(A2879,$A$1:$A$10073,0)=ROW()),COUNTIFS('2020'!$C$1:$C$2317,A2879,'2020'!$F$1:$F$2317,"&lt;&gt;二年")+COUNTIFS('2021'!$E$1:$E$2047,A2879,'2021'!$J$1:$J$2047,"&lt;&gt;二年")+COUNTIFS('2022'!$E$1:$E$1903,A2879,'2022'!$K$1:$K$1903,"&lt;&gt;二年")+COUNTIFS('2023'!$C$1:$C$1765,A2879,'2023'!$F$1:$F$1765,"&lt;&gt;二年",'2023'!$G$1:$G$1765,"&lt;&gt;*调整*")+COUNTIFS('2024'!$C$1:$C$2041,A2879,'2024'!$F$1:$F$2041,"&lt;&gt;二年",'2024'!$G$1:$G$2041,"&lt;&gt;*调整*")+ROW()/100000,"")</f>
        <v/>
      </c>
    </row>
    <row r="2880" spans="1:3" ht="15" customHeight="1">
      <c r="A2880" t="str">
        <f>'2021'!E563</f>
        <v>供应链管理</v>
      </c>
      <c r="B2880" t="b">
        <f>ISNUMBER('2021'!A563)</f>
        <v>1</v>
      </c>
      <c r="C2880" t="str">
        <f>IF(AND(B2880,MATCH(A2880,$A$1:$A$10073,0)=ROW()),COUNTIFS('2020'!$C$1:$C$2317,A2880,'2020'!$F$1:$F$2317,"&lt;&gt;二年")+COUNTIFS('2021'!$E$1:$E$2047,A2880,'2021'!$J$1:$J$2047,"&lt;&gt;二年")+COUNTIFS('2022'!$E$1:$E$1903,A2880,'2022'!$K$1:$K$1903,"&lt;&gt;二年")+COUNTIFS('2023'!$C$1:$C$1765,A2880,'2023'!$F$1:$F$1765,"&lt;&gt;二年",'2023'!$G$1:$G$1765,"&lt;&gt;*调整*")+COUNTIFS('2024'!$C$1:$C$2041,A2880,'2024'!$F$1:$F$2041,"&lt;&gt;二年",'2024'!$G$1:$G$2041,"&lt;&gt;*调整*")+ROW()/100000,"")</f>
        <v/>
      </c>
    </row>
    <row r="2881" spans="1:3" ht="15" customHeight="1">
      <c r="A2881" t="str">
        <f>'2021'!E564</f>
        <v>服装与服饰设计</v>
      </c>
      <c r="B2881" t="b">
        <f>ISNUMBER('2021'!A564)</f>
        <v>1</v>
      </c>
      <c r="C2881" t="str">
        <f>IF(AND(B2881,MATCH(A2881,$A$1:$A$10073,0)=ROW()),COUNTIFS('2020'!$C$1:$C$2317,A2881,'2020'!$F$1:$F$2317,"&lt;&gt;二年")+COUNTIFS('2021'!$E$1:$E$2047,A2881,'2021'!$J$1:$J$2047,"&lt;&gt;二年")+COUNTIFS('2022'!$E$1:$E$1903,A2881,'2022'!$K$1:$K$1903,"&lt;&gt;二年")+COUNTIFS('2023'!$C$1:$C$1765,A2881,'2023'!$F$1:$F$1765,"&lt;&gt;二年",'2023'!$G$1:$G$1765,"&lt;&gt;*调整*")+COUNTIFS('2024'!$C$1:$C$2041,A2881,'2024'!$F$1:$F$2041,"&lt;&gt;二年",'2024'!$G$1:$G$2041,"&lt;&gt;*调整*")+ROW()/100000,"")</f>
        <v/>
      </c>
    </row>
    <row r="2882" spans="1:3" ht="15" customHeight="1">
      <c r="A2882" t="str">
        <f>'2021'!E565</f>
        <v>数字经济</v>
      </c>
      <c r="B2882" t="b">
        <f>ISNUMBER('2021'!A565)</f>
        <v>1</v>
      </c>
      <c r="C2882" t="str">
        <f>IF(AND(B2882,MATCH(A2882,$A$1:$A$10073,0)=ROW()),COUNTIFS('2020'!$C$1:$C$2317,A2882,'2020'!$F$1:$F$2317,"&lt;&gt;二年")+COUNTIFS('2021'!$E$1:$E$2047,A2882,'2021'!$J$1:$J$2047,"&lt;&gt;二年")+COUNTIFS('2022'!$E$1:$E$1903,A2882,'2022'!$K$1:$K$1903,"&lt;&gt;二年")+COUNTIFS('2023'!$C$1:$C$1765,A2882,'2023'!$F$1:$F$1765,"&lt;&gt;二年",'2023'!$G$1:$G$1765,"&lt;&gt;*调整*")+COUNTIFS('2024'!$C$1:$C$2041,A2882,'2024'!$F$1:$F$2041,"&lt;&gt;二年",'2024'!$G$1:$G$2041,"&lt;&gt;*调整*")+ROW()/100000,"")</f>
        <v/>
      </c>
    </row>
    <row r="2883" spans="1:3" ht="15" customHeight="1">
      <c r="A2883" t="str">
        <f>'2021'!E566</f>
        <v>智能感知工程</v>
      </c>
      <c r="B2883" t="b">
        <f>ISNUMBER('2021'!A566)</f>
        <v>1</v>
      </c>
      <c r="C2883" t="str">
        <f>IF(AND(B2883,MATCH(A2883,$A$1:$A$10073,0)=ROW()),COUNTIFS('2020'!$C$1:$C$2317,A2883,'2020'!$F$1:$F$2317,"&lt;&gt;二年")+COUNTIFS('2021'!$E$1:$E$2047,A2883,'2021'!$J$1:$J$2047,"&lt;&gt;二年")+COUNTIFS('2022'!$E$1:$E$1903,A2883,'2022'!$K$1:$K$1903,"&lt;&gt;二年")+COUNTIFS('2023'!$C$1:$C$1765,A2883,'2023'!$F$1:$F$1765,"&lt;&gt;二年",'2023'!$G$1:$G$1765,"&lt;&gt;*调整*")+COUNTIFS('2024'!$C$1:$C$2041,A2883,'2024'!$F$1:$F$2041,"&lt;&gt;二年",'2024'!$G$1:$G$2041,"&lt;&gt;*调整*")+ROW()/100000,"")</f>
        <v/>
      </c>
    </row>
    <row r="2884" spans="1:3" ht="15" customHeight="1">
      <c r="A2884" t="str">
        <f>'2021'!E567</f>
        <v>数字经济</v>
      </c>
      <c r="B2884" t="b">
        <f>ISNUMBER('2021'!A567)</f>
        <v>1</v>
      </c>
      <c r="C2884" t="str">
        <f>IF(AND(B2884,MATCH(A2884,$A$1:$A$10073,0)=ROW()),COUNTIFS('2020'!$C$1:$C$2317,A2884,'2020'!$F$1:$F$2317,"&lt;&gt;二年")+COUNTIFS('2021'!$E$1:$E$2047,A2884,'2021'!$J$1:$J$2047,"&lt;&gt;二年")+COUNTIFS('2022'!$E$1:$E$1903,A2884,'2022'!$K$1:$K$1903,"&lt;&gt;二年")+COUNTIFS('2023'!$C$1:$C$1765,A2884,'2023'!$F$1:$F$1765,"&lt;&gt;二年",'2023'!$G$1:$G$1765,"&lt;&gt;*调整*")+COUNTIFS('2024'!$C$1:$C$2041,A2884,'2024'!$F$1:$F$2041,"&lt;&gt;二年",'2024'!$G$1:$G$2041,"&lt;&gt;*调整*")+ROW()/100000,"")</f>
        <v/>
      </c>
    </row>
    <row r="2885" spans="1:3" ht="15" customHeight="1">
      <c r="A2885" t="str">
        <f>'2021'!E568</f>
        <v>机械设计制造及其自动化</v>
      </c>
      <c r="B2885" t="b">
        <f>ISNUMBER('2021'!A568)</f>
        <v>1</v>
      </c>
      <c r="C2885" t="str">
        <f>IF(AND(B2885,MATCH(A2885,$A$1:$A$10073,0)=ROW()),COUNTIFS('2020'!$C$1:$C$2317,A2885,'2020'!$F$1:$F$2317,"&lt;&gt;二年")+COUNTIFS('2021'!$E$1:$E$2047,A2885,'2021'!$J$1:$J$2047,"&lt;&gt;二年")+COUNTIFS('2022'!$E$1:$E$1903,A2885,'2022'!$K$1:$K$1903,"&lt;&gt;二年")+COUNTIFS('2023'!$C$1:$C$1765,A2885,'2023'!$F$1:$F$1765,"&lt;&gt;二年",'2023'!$G$1:$G$1765,"&lt;&gt;*调整*")+COUNTIFS('2024'!$C$1:$C$2041,A2885,'2024'!$F$1:$F$2041,"&lt;&gt;二年",'2024'!$G$1:$G$2041,"&lt;&gt;*调整*")+ROW()/100000,"")</f>
        <v/>
      </c>
    </row>
    <row r="2886" spans="1:3" ht="15" customHeight="1">
      <c r="A2886" t="str">
        <f>'2021'!E569</f>
        <v>人工智能</v>
      </c>
      <c r="B2886" t="b">
        <f>ISNUMBER('2021'!A569)</f>
        <v>1</v>
      </c>
      <c r="C2886" t="str">
        <f>IF(AND(B2886,MATCH(A2886,$A$1:$A$10073,0)=ROW()),COUNTIFS('2020'!$C$1:$C$2317,A2886,'2020'!$F$1:$F$2317,"&lt;&gt;二年")+COUNTIFS('2021'!$E$1:$E$2047,A2886,'2021'!$J$1:$J$2047,"&lt;&gt;二年")+COUNTIFS('2022'!$E$1:$E$1903,A2886,'2022'!$K$1:$K$1903,"&lt;&gt;二年")+COUNTIFS('2023'!$C$1:$C$1765,A2886,'2023'!$F$1:$F$1765,"&lt;&gt;二年",'2023'!$G$1:$G$1765,"&lt;&gt;*调整*")+COUNTIFS('2024'!$C$1:$C$2041,A2886,'2024'!$F$1:$F$2041,"&lt;&gt;二年",'2024'!$G$1:$G$2041,"&lt;&gt;*调整*")+ROW()/100000,"")</f>
        <v/>
      </c>
    </row>
    <row r="2887" spans="1:3" ht="15" customHeight="1">
      <c r="A2887" t="str">
        <f>'2021'!E570</f>
        <v>智慧交通</v>
      </c>
      <c r="B2887" t="b">
        <f>ISNUMBER('2021'!A570)</f>
        <v>1</v>
      </c>
      <c r="C2887" t="str">
        <f>IF(AND(B2887,MATCH(A2887,$A$1:$A$10073,0)=ROW()),COUNTIFS('2020'!$C$1:$C$2317,A2887,'2020'!$F$1:$F$2317,"&lt;&gt;二年")+COUNTIFS('2021'!$E$1:$E$2047,A2887,'2021'!$J$1:$J$2047,"&lt;&gt;二年")+COUNTIFS('2022'!$E$1:$E$1903,A2887,'2022'!$K$1:$K$1903,"&lt;&gt;二年")+COUNTIFS('2023'!$C$1:$C$1765,A2887,'2023'!$F$1:$F$1765,"&lt;&gt;二年",'2023'!$G$1:$G$1765,"&lt;&gt;*调整*")+COUNTIFS('2024'!$C$1:$C$2041,A2887,'2024'!$F$1:$F$2041,"&lt;&gt;二年",'2024'!$G$1:$G$2041,"&lt;&gt;*调整*")+ROW()/100000,"")</f>
        <v/>
      </c>
    </row>
    <row r="2888" spans="1:3" ht="15" customHeight="1">
      <c r="A2888" t="str">
        <f>'2021'!E571</f>
        <v>工程审计</v>
      </c>
      <c r="B2888" t="b">
        <f>ISNUMBER('2021'!A571)</f>
        <v>1</v>
      </c>
      <c r="C2888" t="str">
        <f>IF(AND(B2888,MATCH(A2888,$A$1:$A$10073,0)=ROW()),COUNTIFS('2020'!$C$1:$C$2317,A2888,'2020'!$F$1:$F$2317,"&lt;&gt;二年")+COUNTIFS('2021'!$E$1:$E$2047,A2888,'2021'!$J$1:$J$2047,"&lt;&gt;二年")+COUNTIFS('2022'!$E$1:$E$1903,A2888,'2022'!$K$1:$K$1903,"&lt;&gt;二年")+COUNTIFS('2023'!$C$1:$C$1765,A2888,'2023'!$F$1:$F$1765,"&lt;&gt;二年",'2023'!$G$1:$G$1765,"&lt;&gt;*调整*")+COUNTIFS('2024'!$C$1:$C$2041,A2888,'2024'!$F$1:$F$2041,"&lt;&gt;二年",'2024'!$G$1:$G$2041,"&lt;&gt;*调整*")+ROW()/100000,"")</f>
        <v/>
      </c>
    </row>
    <row r="2889" spans="1:3" ht="15" customHeight="1">
      <c r="A2889" t="str">
        <f>'2021'!E572</f>
        <v>小学教育</v>
      </c>
      <c r="B2889" t="b">
        <f>ISNUMBER('2021'!A572)</f>
        <v>1</v>
      </c>
      <c r="C2889" t="str">
        <f>IF(AND(B2889,MATCH(A2889,$A$1:$A$10073,0)=ROW()),COUNTIFS('2020'!$C$1:$C$2317,A2889,'2020'!$F$1:$F$2317,"&lt;&gt;二年")+COUNTIFS('2021'!$E$1:$E$2047,A2889,'2021'!$J$1:$J$2047,"&lt;&gt;二年")+COUNTIFS('2022'!$E$1:$E$1903,A2889,'2022'!$K$1:$K$1903,"&lt;&gt;二年")+COUNTIFS('2023'!$C$1:$C$1765,A2889,'2023'!$F$1:$F$1765,"&lt;&gt;二年",'2023'!$G$1:$G$1765,"&lt;&gt;*调整*")+COUNTIFS('2024'!$C$1:$C$2041,A2889,'2024'!$F$1:$F$2041,"&lt;&gt;二年",'2024'!$G$1:$G$2041,"&lt;&gt;*调整*")+ROW()/100000,"")</f>
        <v/>
      </c>
    </row>
    <row r="2890" spans="1:3" ht="15" customHeight="1">
      <c r="A2890" t="str">
        <f>'2021'!E573</f>
        <v>城市水系统工程</v>
      </c>
      <c r="B2890" t="b">
        <f>ISNUMBER('2021'!A573)</f>
        <v>1</v>
      </c>
      <c r="C2890" t="str">
        <f>IF(AND(B2890,MATCH(A2890,$A$1:$A$10073,0)=ROW()),COUNTIFS('2020'!$C$1:$C$2317,A2890,'2020'!$F$1:$F$2317,"&lt;&gt;二年")+COUNTIFS('2021'!$E$1:$E$2047,A2890,'2021'!$J$1:$J$2047,"&lt;&gt;二年")+COUNTIFS('2022'!$E$1:$E$1903,A2890,'2022'!$K$1:$K$1903,"&lt;&gt;二年")+COUNTIFS('2023'!$C$1:$C$1765,A2890,'2023'!$F$1:$F$1765,"&lt;&gt;二年",'2023'!$G$1:$G$1765,"&lt;&gt;*调整*")+COUNTIFS('2024'!$C$1:$C$2041,A2890,'2024'!$F$1:$F$2041,"&lt;&gt;二年",'2024'!$G$1:$G$2041,"&lt;&gt;*调整*")+ROW()/100000,"")</f>
        <v/>
      </c>
    </row>
    <row r="2891" spans="1:3" ht="15" customHeight="1">
      <c r="A2891" t="str">
        <f>'2021'!E574</f>
        <v>智慧建筑与建造</v>
      </c>
      <c r="B2891" t="b">
        <f>ISNUMBER('2021'!A574)</f>
        <v>1</v>
      </c>
      <c r="C2891" t="str">
        <f>IF(AND(B2891,MATCH(A2891,$A$1:$A$10073,0)=ROW()),COUNTIFS('2020'!$C$1:$C$2317,A2891,'2020'!$F$1:$F$2317,"&lt;&gt;二年")+COUNTIFS('2021'!$E$1:$E$2047,A2891,'2021'!$J$1:$J$2047,"&lt;&gt;二年")+COUNTIFS('2022'!$E$1:$E$1903,A2891,'2022'!$K$1:$K$1903,"&lt;&gt;二年")+COUNTIFS('2023'!$C$1:$C$1765,A2891,'2023'!$F$1:$F$1765,"&lt;&gt;二年",'2023'!$G$1:$G$1765,"&lt;&gt;*调整*")+COUNTIFS('2024'!$C$1:$C$2041,A2891,'2024'!$F$1:$F$2041,"&lt;&gt;二年",'2024'!$G$1:$G$2041,"&lt;&gt;*调整*")+ROW()/100000,"")</f>
        <v/>
      </c>
    </row>
    <row r="2892" spans="1:3" ht="15" customHeight="1">
      <c r="A2892" t="str">
        <f>'2021'!E575</f>
        <v>职业卫生工程</v>
      </c>
      <c r="B2892" t="b">
        <f>ISNUMBER('2021'!A575)</f>
        <v>1</v>
      </c>
      <c r="C2892" t="str">
        <f>IF(AND(B2892,MATCH(A2892,$A$1:$A$10073,0)=ROW()),COUNTIFS('2020'!$C$1:$C$2317,A2892,'2020'!$F$1:$F$2317,"&lt;&gt;二年")+COUNTIFS('2021'!$E$1:$E$2047,A2892,'2021'!$J$1:$J$2047,"&lt;&gt;二年")+COUNTIFS('2022'!$E$1:$E$1903,A2892,'2022'!$K$1:$K$1903,"&lt;&gt;二年")+COUNTIFS('2023'!$C$1:$C$1765,A2892,'2023'!$F$1:$F$1765,"&lt;&gt;二年",'2023'!$G$1:$G$1765,"&lt;&gt;*调整*")+COUNTIFS('2024'!$C$1:$C$2041,A2892,'2024'!$F$1:$F$2041,"&lt;&gt;二年",'2024'!$G$1:$G$2041,"&lt;&gt;*调整*")+ROW()/100000,"")</f>
        <v/>
      </c>
    </row>
    <row r="2893" spans="1:3" ht="15" customHeight="1">
      <c r="A2893" t="str">
        <f>'2021'!E576</f>
        <v>应急管理</v>
      </c>
      <c r="B2893" t="b">
        <f>ISNUMBER('2021'!A576)</f>
        <v>1</v>
      </c>
      <c r="C2893" t="str">
        <f>IF(AND(B2893,MATCH(A2893,$A$1:$A$10073,0)=ROW()),COUNTIFS('2020'!$C$1:$C$2317,A2893,'2020'!$F$1:$F$2317,"&lt;&gt;二年")+COUNTIFS('2021'!$E$1:$E$2047,A2893,'2021'!$J$1:$J$2047,"&lt;&gt;二年")+COUNTIFS('2022'!$E$1:$E$1903,A2893,'2022'!$K$1:$K$1903,"&lt;&gt;二年")+COUNTIFS('2023'!$C$1:$C$1765,A2893,'2023'!$F$1:$F$1765,"&lt;&gt;二年",'2023'!$G$1:$G$1765,"&lt;&gt;*调整*")+COUNTIFS('2024'!$C$1:$C$2041,A2893,'2024'!$F$1:$F$2041,"&lt;&gt;二年",'2024'!$G$1:$G$2041,"&lt;&gt;*调整*")+ROW()/100000,"")</f>
        <v/>
      </c>
    </row>
    <row r="2894" spans="1:3" ht="15" customHeight="1">
      <c r="A2894" t="str">
        <f>'2021'!E577</f>
        <v>智能建造</v>
      </c>
      <c r="B2894" t="b">
        <f>ISNUMBER('2021'!A577)</f>
        <v>1</v>
      </c>
      <c r="C2894" t="str">
        <f>IF(AND(B2894,MATCH(A2894,$A$1:$A$10073,0)=ROW()),COUNTIFS('2020'!$C$1:$C$2317,A2894,'2020'!$F$1:$F$2317,"&lt;&gt;二年")+COUNTIFS('2021'!$E$1:$E$2047,A2894,'2021'!$J$1:$J$2047,"&lt;&gt;二年")+COUNTIFS('2022'!$E$1:$E$1903,A2894,'2022'!$K$1:$K$1903,"&lt;&gt;二年")+COUNTIFS('2023'!$C$1:$C$1765,A2894,'2023'!$F$1:$F$1765,"&lt;&gt;二年",'2023'!$G$1:$G$1765,"&lt;&gt;*调整*")+COUNTIFS('2024'!$C$1:$C$2041,A2894,'2024'!$F$1:$F$2041,"&lt;&gt;二年",'2024'!$G$1:$G$2041,"&lt;&gt;*调整*")+ROW()/100000,"")</f>
        <v/>
      </c>
    </row>
    <row r="2895" spans="1:3" ht="15" customHeight="1">
      <c r="A2895" t="str">
        <f>'2021'!E578</f>
        <v>融合教育</v>
      </c>
      <c r="B2895" t="b">
        <f>ISNUMBER('2021'!A578)</f>
        <v>1</v>
      </c>
      <c r="C2895" t="str">
        <f>IF(AND(B2895,MATCH(A2895,$A$1:$A$10073,0)=ROW()),COUNTIFS('2020'!$C$1:$C$2317,A2895,'2020'!$F$1:$F$2317,"&lt;&gt;二年")+COUNTIFS('2021'!$E$1:$E$2047,A2895,'2021'!$J$1:$J$2047,"&lt;&gt;二年")+COUNTIFS('2022'!$E$1:$E$1903,A2895,'2022'!$K$1:$K$1903,"&lt;&gt;二年")+COUNTIFS('2023'!$C$1:$C$1765,A2895,'2023'!$F$1:$F$1765,"&lt;&gt;二年",'2023'!$G$1:$G$1765,"&lt;&gt;*调整*")+COUNTIFS('2024'!$C$1:$C$2041,A2895,'2024'!$F$1:$F$2041,"&lt;&gt;二年",'2024'!$G$1:$G$2041,"&lt;&gt;*调整*")+ROW()/100000,"")</f>
        <v/>
      </c>
    </row>
    <row r="2896" spans="1:3" ht="15" customHeight="1">
      <c r="A2896" t="str">
        <f>'2021'!E579</f>
        <v>中药学</v>
      </c>
      <c r="B2896" t="b">
        <f>ISNUMBER('2021'!A579)</f>
        <v>1</v>
      </c>
      <c r="C2896" t="str">
        <f>IF(AND(B2896,MATCH(A2896,$A$1:$A$10073,0)=ROW()),COUNTIFS('2020'!$C$1:$C$2317,A2896,'2020'!$F$1:$F$2317,"&lt;&gt;二年")+COUNTIFS('2021'!$E$1:$E$2047,A2896,'2021'!$J$1:$J$2047,"&lt;&gt;二年")+COUNTIFS('2022'!$E$1:$E$1903,A2896,'2022'!$K$1:$K$1903,"&lt;&gt;二年")+COUNTIFS('2023'!$C$1:$C$1765,A2896,'2023'!$F$1:$F$1765,"&lt;&gt;二年",'2023'!$G$1:$G$1765,"&lt;&gt;*调整*")+COUNTIFS('2024'!$C$1:$C$2041,A2896,'2024'!$F$1:$F$2041,"&lt;&gt;二年",'2024'!$G$1:$G$2041,"&lt;&gt;*调整*")+ROW()/100000,"")</f>
        <v/>
      </c>
    </row>
    <row r="2897" spans="1:3" ht="15" customHeight="1">
      <c r="A2897">
        <f>'2021'!E580</f>
        <v>0</v>
      </c>
      <c r="B2897" t="b">
        <f>ISNUMBER('2021'!A580)</f>
        <v>0</v>
      </c>
      <c r="C2897" t="str">
        <f>IF(AND(B2897,MATCH(A2897,$A$1:$A$10073,0)=ROW()),COUNTIFS('2020'!$C$1:$C$2317,A2897,'2020'!$F$1:$F$2317,"&lt;&gt;二年")+COUNTIFS('2021'!$E$1:$E$2047,A2897,'2021'!$J$1:$J$2047,"&lt;&gt;二年")+COUNTIFS('2022'!$E$1:$E$1903,A2897,'2022'!$K$1:$K$1903,"&lt;&gt;二年")+COUNTIFS('2023'!$C$1:$C$1765,A2897,'2023'!$F$1:$F$1765,"&lt;&gt;二年",'2023'!$G$1:$G$1765,"&lt;&gt;*调整*")+COUNTIFS('2024'!$C$1:$C$2041,A2897,'2024'!$F$1:$F$2041,"&lt;&gt;二年",'2024'!$G$1:$G$2041,"&lt;&gt;*调整*")+ROW()/100000,"")</f>
        <v/>
      </c>
    </row>
    <row r="2898" spans="1:3" ht="15" customHeight="1">
      <c r="A2898" t="str">
        <f>'2021'!E581</f>
        <v>人工智能</v>
      </c>
      <c r="B2898" t="b">
        <f>ISNUMBER('2021'!A581)</f>
        <v>1</v>
      </c>
      <c r="C2898" t="str">
        <f>IF(AND(B2898,MATCH(A2898,$A$1:$A$10073,0)=ROW()),COUNTIFS('2020'!$C$1:$C$2317,A2898,'2020'!$F$1:$F$2317,"&lt;&gt;二年")+COUNTIFS('2021'!$E$1:$E$2047,A2898,'2021'!$J$1:$J$2047,"&lt;&gt;二年")+COUNTIFS('2022'!$E$1:$E$1903,A2898,'2022'!$K$1:$K$1903,"&lt;&gt;二年")+COUNTIFS('2023'!$C$1:$C$1765,A2898,'2023'!$F$1:$F$1765,"&lt;&gt;二年",'2023'!$G$1:$G$1765,"&lt;&gt;*调整*")+COUNTIFS('2024'!$C$1:$C$2041,A2898,'2024'!$F$1:$F$2041,"&lt;&gt;二年",'2024'!$G$1:$G$2041,"&lt;&gt;*调整*")+ROW()/100000,"")</f>
        <v/>
      </c>
    </row>
    <row r="2899" spans="1:3" ht="15" customHeight="1">
      <c r="A2899" t="str">
        <f>'2021'!E582</f>
        <v>智能采矿工程</v>
      </c>
      <c r="B2899" t="b">
        <f>ISNUMBER('2021'!A582)</f>
        <v>1</v>
      </c>
      <c r="C2899" t="str">
        <f>IF(AND(B2899,MATCH(A2899,$A$1:$A$10073,0)=ROW()),COUNTIFS('2020'!$C$1:$C$2317,A2899,'2020'!$F$1:$F$2317,"&lt;&gt;二年")+COUNTIFS('2021'!$E$1:$E$2047,A2899,'2021'!$J$1:$J$2047,"&lt;&gt;二年")+COUNTIFS('2022'!$E$1:$E$1903,A2899,'2022'!$K$1:$K$1903,"&lt;&gt;二年")+COUNTIFS('2023'!$C$1:$C$1765,A2899,'2023'!$F$1:$F$1765,"&lt;&gt;二年",'2023'!$G$1:$G$1765,"&lt;&gt;*调整*")+COUNTIFS('2024'!$C$1:$C$2041,A2899,'2024'!$F$1:$F$2041,"&lt;&gt;二年",'2024'!$G$1:$G$2041,"&lt;&gt;*调整*")+ROW()/100000,"")</f>
        <v/>
      </c>
    </row>
    <row r="2900" spans="1:3" ht="15" customHeight="1">
      <c r="A2900" t="str">
        <f>'2021'!E583</f>
        <v>人工智能</v>
      </c>
      <c r="B2900" t="b">
        <f>ISNUMBER('2021'!A583)</f>
        <v>1</v>
      </c>
      <c r="C2900" t="str">
        <f>IF(AND(B2900,MATCH(A2900,$A$1:$A$10073,0)=ROW()),COUNTIFS('2020'!$C$1:$C$2317,A2900,'2020'!$F$1:$F$2317,"&lt;&gt;二年")+COUNTIFS('2021'!$E$1:$E$2047,A2900,'2021'!$J$1:$J$2047,"&lt;&gt;二年")+COUNTIFS('2022'!$E$1:$E$1903,A2900,'2022'!$K$1:$K$1903,"&lt;&gt;二年")+COUNTIFS('2023'!$C$1:$C$1765,A2900,'2023'!$F$1:$F$1765,"&lt;&gt;二年",'2023'!$G$1:$G$1765,"&lt;&gt;*调整*")+COUNTIFS('2024'!$C$1:$C$2041,A2900,'2024'!$F$1:$F$2041,"&lt;&gt;二年",'2024'!$G$1:$G$2041,"&lt;&gt;*调整*")+ROW()/100000,"")</f>
        <v/>
      </c>
    </row>
    <row r="2901" spans="1:3" ht="15" customHeight="1">
      <c r="A2901" t="str">
        <f>'2021'!E584</f>
        <v>风景园林</v>
      </c>
      <c r="B2901" t="b">
        <f>ISNUMBER('2021'!A584)</f>
        <v>1</v>
      </c>
      <c r="C2901" t="str">
        <f>IF(AND(B2901,MATCH(A2901,$A$1:$A$10073,0)=ROW()),COUNTIFS('2020'!$C$1:$C$2317,A2901,'2020'!$F$1:$F$2317,"&lt;&gt;二年")+COUNTIFS('2021'!$E$1:$E$2047,A2901,'2021'!$J$1:$J$2047,"&lt;&gt;二年")+COUNTIFS('2022'!$E$1:$E$1903,A2901,'2022'!$K$1:$K$1903,"&lt;&gt;二年")+COUNTIFS('2023'!$C$1:$C$1765,A2901,'2023'!$F$1:$F$1765,"&lt;&gt;二年",'2023'!$G$1:$G$1765,"&lt;&gt;*调整*")+COUNTIFS('2024'!$C$1:$C$2041,A2901,'2024'!$F$1:$F$2041,"&lt;&gt;二年",'2024'!$G$1:$G$2041,"&lt;&gt;*调整*")+ROW()/100000,"")</f>
        <v/>
      </c>
    </row>
    <row r="2902" spans="1:3" ht="15" customHeight="1">
      <c r="A2902" t="str">
        <f>'2021'!E585</f>
        <v>智能医学工程</v>
      </c>
      <c r="B2902" t="b">
        <f>ISNUMBER('2021'!A585)</f>
        <v>1</v>
      </c>
      <c r="C2902" t="str">
        <f>IF(AND(B2902,MATCH(A2902,$A$1:$A$10073,0)=ROW()),COUNTIFS('2020'!$C$1:$C$2317,A2902,'2020'!$F$1:$F$2317,"&lt;&gt;二年")+COUNTIFS('2021'!$E$1:$E$2047,A2902,'2021'!$J$1:$J$2047,"&lt;&gt;二年")+COUNTIFS('2022'!$E$1:$E$1903,A2902,'2022'!$K$1:$K$1903,"&lt;&gt;二年")+COUNTIFS('2023'!$C$1:$C$1765,A2902,'2023'!$F$1:$F$1765,"&lt;&gt;二年",'2023'!$G$1:$G$1765,"&lt;&gt;*调整*")+COUNTIFS('2024'!$C$1:$C$2041,A2902,'2024'!$F$1:$F$2041,"&lt;&gt;二年",'2024'!$G$1:$G$2041,"&lt;&gt;*调整*")+ROW()/100000,"")</f>
        <v/>
      </c>
    </row>
    <row r="2903" spans="1:3" ht="15" customHeight="1">
      <c r="A2903" t="str">
        <f>'2021'!E586</f>
        <v>健康服务与管理</v>
      </c>
      <c r="B2903" t="b">
        <f>ISNUMBER('2021'!A586)</f>
        <v>1</v>
      </c>
      <c r="C2903" t="str">
        <f>IF(AND(B2903,MATCH(A2903,$A$1:$A$10073,0)=ROW()),COUNTIFS('2020'!$C$1:$C$2317,A2903,'2020'!$F$1:$F$2317,"&lt;&gt;二年")+COUNTIFS('2021'!$E$1:$E$2047,A2903,'2021'!$J$1:$J$2047,"&lt;&gt;二年")+COUNTIFS('2022'!$E$1:$E$1903,A2903,'2022'!$K$1:$K$1903,"&lt;&gt;二年")+COUNTIFS('2023'!$C$1:$C$1765,A2903,'2023'!$F$1:$F$1765,"&lt;&gt;二年",'2023'!$G$1:$G$1765,"&lt;&gt;*调整*")+COUNTIFS('2024'!$C$1:$C$2041,A2903,'2024'!$F$1:$F$2041,"&lt;&gt;二年",'2024'!$G$1:$G$2041,"&lt;&gt;*调整*")+ROW()/100000,"")</f>
        <v/>
      </c>
    </row>
    <row r="2904" spans="1:3" ht="15" customHeight="1">
      <c r="A2904" t="str">
        <f>'2021'!E587</f>
        <v>小学教育</v>
      </c>
      <c r="B2904" t="b">
        <f>ISNUMBER('2021'!A587)</f>
        <v>1</v>
      </c>
      <c r="C2904" t="str">
        <f>IF(AND(B2904,MATCH(A2904,$A$1:$A$10073,0)=ROW()),COUNTIFS('2020'!$C$1:$C$2317,A2904,'2020'!$F$1:$F$2317,"&lt;&gt;二年")+COUNTIFS('2021'!$E$1:$E$2047,A2904,'2021'!$J$1:$J$2047,"&lt;&gt;二年")+COUNTIFS('2022'!$E$1:$E$1903,A2904,'2022'!$K$1:$K$1903,"&lt;&gt;二年")+COUNTIFS('2023'!$C$1:$C$1765,A2904,'2023'!$F$1:$F$1765,"&lt;&gt;二年",'2023'!$G$1:$G$1765,"&lt;&gt;*调整*")+COUNTIFS('2024'!$C$1:$C$2041,A2904,'2024'!$F$1:$F$2041,"&lt;&gt;二年",'2024'!$G$1:$G$2041,"&lt;&gt;*调整*")+ROW()/100000,"")</f>
        <v/>
      </c>
    </row>
    <row r="2905" spans="1:3" ht="15" customHeight="1">
      <c r="A2905" t="str">
        <f>'2021'!E588</f>
        <v>酿酒工程</v>
      </c>
      <c r="B2905" t="b">
        <f>ISNUMBER('2021'!A588)</f>
        <v>1</v>
      </c>
      <c r="C2905" t="str">
        <f>IF(AND(B2905,MATCH(A2905,$A$1:$A$10073,0)=ROW()),COUNTIFS('2020'!$C$1:$C$2317,A2905,'2020'!$F$1:$F$2317,"&lt;&gt;二年")+COUNTIFS('2021'!$E$1:$E$2047,A2905,'2021'!$J$1:$J$2047,"&lt;&gt;二年")+COUNTIFS('2022'!$E$1:$E$1903,A2905,'2022'!$K$1:$K$1903,"&lt;&gt;二年")+COUNTIFS('2023'!$C$1:$C$1765,A2905,'2023'!$F$1:$F$1765,"&lt;&gt;二年",'2023'!$G$1:$G$1765,"&lt;&gt;*调整*")+COUNTIFS('2024'!$C$1:$C$2041,A2905,'2024'!$F$1:$F$2041,"&lt;&gt;二年",'2024'!$G$1:$G$2041,"&lt;&gt;*调整*")+ROW()/100000,"")</f>
        <v/>
      </c>
    </row>
    <row r="2906" spans="1:3" ht="15" customHeight="1">
      <c r="A2906" t="str">
        <f>'2021'!E589</f>
        <v>音乐教育</v>
      </c>
      <c r="B2906" t="b">
        <f>ISNUMBER('2021'!A589)</f>
        <v>1</v>
      </c>
      <c r="C2906" t="str">
        <f>IF(AND(B2906,MATCH(A2906,$A$1:$A$10073,0)=ROW()),COUNTIFS('2020'!$C$1:$C$2317,A2906,'2020'!$F$1:$F$2317,"&lt;&gt;二年")+COUNTIFS('2021'!$E$1:$E$2047,A2906,'2021'!$J$1:$J$2047,"&lt;&gt;二年")+COUNTIFS('2022'!$E$1:$E$1903,A2906,'2022'!$K$1:$K$1903,"&lt;&gt;二年")+COUNTIFS('2023'!$C$1:$C$1765,A2906,'2023'!$F$1:$F$1765,"&lt;&gt;二年",'2023'!$G$1:$G$1765,"&lt;&gt;*调整*")+COUNTIFS('2024'!$C$1:$C$2041,A2906,'2024'!$F$1:$F$2041,"&lt;&gt;二年",'2024'!$G$1:$G$2041,"&lt;&gt;*调整*")+ROW()/100000,"")</f>
        <v/>
      </c>
    </row>
    <row r="2907" spans="1:3" ht="15" customHeight="1">
      <c r="A2907" t="str">
        <f>'2021'!E590</f>
        <v>体育教育</v>
      </c>
      <c r="B2907" t="b">
        <f>ISNUMBER('2021'!A590)</f>
        <v>1</v>
      </c>
      <c r="C2907" t="str">
        <f>IF(AND(B2907,MATCH(A2907,$A$1:$A$10073,0)=ROW()),COUNTIFS('2020'!$C$1:$C$2317,A2907,'2020'!$F$1:$F$2317,"&lt;&gt;二年")+COUNTIFS('2021'!$E$1:$E$2047,A2907,'2021'!$J$1:$J$2047,"&lt;&gt;二年")+COUNTIFS('2022'!$E$1:$E$1903,A2907,'2022'!$K$1:$K$1903,"&lt;&gt;二年")+COUNTIFS('2023'!$C$1:$C$1765,A2907,'2023'!$F$1:$F$1765,"&lt;&gt;二年",'2023'!$G$1:$G$1765,"&lt;&gt;*调整*")+COUNTIFS('2024'!$C$1:$C$2041,A2907,'2024'!$F$1:$F$2041,"&lt;&gt;二年",'2024'!$G$1:$G$2041,"&lt;&gt;*调整*")+ROW()/100000,"")</f>
        <v/>
      </c>
    </row>
    <row r="2908" spans="1:3" ht="15" customHeight="1">
      <c r="A2908" t="str">
        <f>'2021'!E591</f>
        <v>工程造价</v>
      </c>
      <c r="B2908" t="b">
        <f>ISNUMBER('2021'!A591)</f>
        <v>1</v>
      </c>
      <c r="C2908" t="str">
        <f>IF(AND(B2908,MATCH(A2908,$A$1:$A$10073,0)=ROW()),COUNTIFS('2020'!$C$1:$C$2317,A2908,'2020'!$F$1:$F$2317,"&lt;&gt;二年")+COUNTIFS('2021'!$E$1:$E$2047,A2908,'2021'!$J$1:$J$2047,"&lt;&gt;二年")+COUNTIFS('2022'!$E$1:$E$1903,A2908,'2022'!$K$1:$K$1903,"&lt;&gt;二年")+COUNTIFS('2023'!$C$1:$C$1765,A2908,'2023'!$F$1:$F$1765,"&lt;&gt;二年",'2023'!$G$1:$G$1765,"&lt;&gt;*调整*")+COUNTIFS('2024'!$C$1:$C$2041,A2908,'2024'!$F$1:$F$2041,"&lt;&gt;二年",'2024'!$G$1:$G$2041,"&lt;&gt;*调整*")+ROW()/100000,"")</f>
        <v/>
      </c>
    </row>
    <row r="2909" spans="1:3" ht="15" customHeight="1">
      <c r="A2909" t="str">
        <f>'2021'!E592</f>
        <v>财务管理</v>
      </c>
      <c r="B2909" t="b">
        <f>ISNUMBER('2021'!A592)</f>
        <v>1</v>
      </c>
      <c r="C2909" t="str">
        <f>IF(AND(B2909,MATCH(A2909,$A$1:$A$10073,0)=ROW()),COUNTIFS('2020'!$C$1:$C$2317,A2909,'2020'!$F$1:$F$2317,"&lt;&gt;二年")+COUNTIFS('2021'!$E$1:$E$2047,A2909,'2021'!$J$1:$J$2047,"&lt;&gt;二年")+COUNTIFS('2022'!$E$1:$E$1903,A2909,'2022'!$K$1:$K$1903,"&lt;&gt;二年")+COUNTIFS('2023'!$C$1:$C$1765,A2909,'2023'!$F$1:$F$1765,"&lt;&gt;二年",'2023'!$G$1:$G$1765,"&lt;&gt;*调整*")+COUNTIFS('2024'!$C$1:$C$2041,A2909,'2024'!$F$1:$F$2041,"&lt;&gt;二年",'2024'!$G$1:$G$2041,"&lt;&gt;*调整*")+ROW()/100000,"")</f>
        <v/>
      </c>
    </row>
    <row r="2910" spans="1:3" ht="15" customHeight="1">
      <c r="A2910" t="str">
        <f>'2021'!E593</f>
        <v>视觉传达设计</v>
      </c>
      <c r="B2910" t="b">
        <f>ISNUMBER('2021'!A593)</f>
        <v>1</v>
      </c>
      <c r="C2910" t="str">
        <f>IF(AND(B2910,MATCH(A2910,$A$1:$A$10073,0)=ROW()),COUNTIFS('2020'!$C$1:$C$2317,A2910,'2020'!$F$1:$F$2317,"&lt;&gt;二年")+COUNTIFS('2021'!$E$1:$E$2047,A2910,'2021'!$J$1:$J$2047,"&lt;&gt;二年")+COUNTIFS('2022'!$E$1:$E$1903,A2910,'2022'!$K$1:$K$1903,"&lt;&gt;二年")+COUNTIFS('2023'!$C$1:$C$1765,A2910,'2023'!$F$1:$F$1765,"&lt;&gt;二年",'2023'!$G$1:$G$1765,"&lt;&gt;*调整*")+COUNTIFS('2024'!$C$1:$C$2041,A2910,'2024'!$F$1:$F$2041,"&lt;&gt;二年",'2024'!$G$1:$G$2041,"&lt;&gt;*调整*")+ROW()/100000,"")</f>
        <v/>
      </c>
    </row>
    <row r="2911" spans="1:3" ht="15" customHeight="1">
      <c r="A2911" t="str">
        <f>'2021'!E594</f>
        <v>体育教育</v>
      </c>
      <c r="B2911" t="b">
        <f>ISNUMBER('2021'!A594)</f>
        <v>1</v>
      </c>
      <c r="C2911" t="str">
        <f>IF(AND(B2911,MATCH(A2911,$A$1:$A$10073,0)=ROW()),COUNTIFS('2020'!$C$1:$C$2317,A2911,'2020'!$F$1:$F$2317,"&lt;&gt;二年")+COUNTIFS('2021'!$E$1:$E$2047,A2911,'2021'!$J$1:$J$2047,"&lt;&gt;二年")+COUNTIFS('2022'!$E$1:$E$1903,A2911,'2022'!$K$1:$K$1903,"&lt;&gt;二年")+COUNTIFS('2023'!$C$1:$C$1765,A2911,'2023'!$F$1:$F$1765,"&lt;&gt;二年",'2023'!$G$1:$G$1765,"&lt;&gt;*调整*")+COUNTIFS('2024'!$C$1:$C$2041,A2911,'2024'!$F$1:$F$2041,"&lt;&gt;二年",'2024'!$G$1:$G$2041,"&lt;&gt;*调整*")+ROW()/100000,"")</f>
        <v/>
      </c>
    </row>
    <row r="2912" spans="1:3" ht="15" customHeight="1">
      <c r="A2912" t="str">
        <f>'2021'!E595</f>
        <v>人工智能</v>
      </c>
      <c r="B2912" t="b">
        <f>ISNUMBER('2021'!A595)</f>
        <v>1</v>
      </c>
      <c r="C2912" t="str">
        <f>IF(AND(B2912,MATCH(A2912,$A$1:$A$10073,0)=ROW()),COUNTIFS('2020'!$C$1:$C$2317,A2912,'2020'!$F$1:$F$2317,"&lt;&gt;二年")+COUNTIFS('2021'!$E$1:$E$2047,A2912,'2021'!$J$1:$J$2047,"&lt;&gt;二年")+COUNTIFS('2022'!$E$1:$E$1903,A2912,'2022'!$K$1:$K$1903,"&lt;&gt;二年")+COUNTIFS('2023'!$C$1:$C$1765,A2912,'2023'!$F$1:$F$1765,"&lt;&gt;二年",'2023'!$G$1:$G$1765,"&lt;&gt;*调整*")+COUNTIFS('2024'!$C$1:$C$2041,A2912,'2024'!$F$1:$F$2041,"&lt;&gt;二年",'2024'!$G$1:$G$2041,"&lt;&gt;*调整*")+ROW()/100000,"")</f>
        <v/>
      </c>
    </row>
    <row r="2913" spans="1:3" ht="15" customHeight="1">
      <c r="A2913" t="str">
        <f>'2021'!E596</f>
        <v>能源化学工程</v>
      </c>
      <c r="B2913" t="b">
        <f>ISNUMBER('2021'!A596)</f>
        <v>1</v>
      </c>
      <c r="C2913" t="str">
        <f>IF(AND(B2913,MATCH(A2913,$A$1:$A$10073,0)=ROW()),COUNTIFS('2020'!$C$1:$C$2317,A2913,'2020'!$F$1:$F$2317,"&lt;&gt;二年")+COUNTIFS('2021'!$E$1:$E$2047,A2913,'2021'!$J$1:$J$2047,"&lt;&gt;二年")+COUNTIFS('2022'!$E$1:$E$1903,A2913,'2022'!$K$1:$K$1903,"&lt;&gt;二年")+COUNTIFS('2023'!$C$1:$C$1765,A2913,'2023'!$F$1:$F$1765,"&lt;&gt;二年",'2023'!$G$1:$G$1765,"&lt;&gt;*调整*")+COUNTIFS('2024'!$C$1:$C$2041,A2913,'2024'!$F$1:$F$2041,"&lt;&gt;二年",'2024'!$G$1:$G$2041,"&lt;&gt;*调整*")+ROW()/100000,"")</f>
        <v/>
      </c>
    </row>
    <row r="2914" spans="1:3" ht="15" customHeight="1">
      <c r="A2914" t="str">
        <f>'2021'!E597</f>
        <v>音乐教育</v>
      </c>
      <c r="B2914" t="b">
        <f>ISNUMBER('2021'!A597)</f>
        <v>1</v>
      </c>
      <c r="C2914" t="str">
        <f>IF(AND(B2914,MATCH(A2914,$A$1:$A$10073,0)=ROW()),COUNTIFS('2020'!$C$1:$C$2317,A2914,'2020'!$F$1:$F$2317,"&lt;&gt;二年")+COUNTIFS('2021'!$E$1:$E$2047,A2914,'2021'!$J$1:$J$2047,"&lt;&gt;二年")+COUNTIFS('2022'!$E$1:$E$1903,A2914,'2022'!$K$1:$K$1903,"&lt;&gt;二年")+COUNTIFS('2023'!$C$1:$C$1765,A2914,'2023'!$F$1:$F$1765,"&lt;&gt;二年",'2023'!$G$1:$G$1765,"&lt;&gt;*调整*")+COUNTIFS('2024'!$C$1:$C$2041,A2914,'2024'!$F$1:$F$2041,"&lt;&gt;二年",'2024'!$G$1:$G$2041,"&lt;&gt;*调整*")+ROW()/100000,"")</f>
        <v/>
      </c>
    </row>
    <row r="2915" spans="1:3" ht="15" customHeight="1">
      <c r="A2915" t="str">
        <f>'2021'!E598</f>
        <v>集成电路设计与集成系统</v>
      </c>
      <c r="B2915" t="b">
        <f>ISNUMBER('2021'!A598)</f>
        <v>1</v>
      </c>
      <c r="C2915" t="str">
        <f>IF(AND(B2915,MATCH(A2915,$A$1:$A$10073,0)=ROW()),COUNTIFS('2020'!$C$1:$C$2317,A2915,'2020'!$F$1:$F$2317,"&lt;&gt;二年")+COUNTIFS('2021'!$E$1:$E$2047,A2915,'2021'!$J$1:$J$2047,"&lt;&gt;二年")+COUNTIFS('2022'!$E$1:$E$1903,A2915,'2022'!$K$1:$K$1903,"&lt;&gt;二年")+COUNTIFS('2023'!$C$1:$C$1765,A2915,'2023'!$F$1:$F$1765,"&lt;&gt;二年",'2023'!$G$1:$G$1765,"&lt;&gt;*调整*")+COUNTIFS('2024'!$C$1:$C$2041,A2915,'2024'!$F$1:$F$2041,"&lt;&gt;二年",'2024'!$G$1:$G$2041,"&lt;&gt;*调整*")+ROW()/100000,"")</f>
        <v/>
      </c>
    </row>
    <row r="2916" spans="1:3" ht="15" customHeight="1">
      <c r="A2916" t="str">
        <f>'2021'!E599</f>
        <v>机器人工程</v>
      </c>
      <c r="B2916" t="b">
        <f>ISNUMBER('2021'!A599)</f>
        <v>1</v>
      </c>
      <c r="C2916" t="str">
        <f>IF(AND(B2916,MATCH(A2916,$A$1:$A$10073,0)=ROW()),COUNTIFS('2020'!$C$1:$C$2317,A2916,'2020'!$F$1:$F$2317,"&lt;&gt;二年")+COUNTIFS('2021'!$E$1:$E$2047,A2916,'2021'!$J$1:$J$2047,"&lt;&gt;二年")+COUNTIFS('2022'!$E$1:$E$1903,A2916,'2022'!$K$1:$K$1903,"&lt;&gt;二年")+COUNTIFS('2023'!$C$1:$C$1765,A2916,'2023'!$F$1:$F$1765,"&lt;&gt;二年",'2023'!$G$1:$G$1765,"&lt;&gt;*调整*")+COUNTIFS('2024'!$C$1:$C$2041,A2916,'2024'!$F$1:$F$2041,"&lt;&gt;二年",'2024'!$G$1:$G$2041,"&lt;&gt;*调整*")+ROW()/100000,"")</f>
        <v/>
      </c>
    </row>
    <row r="2917" spans="1:3" ht="15" customHeight="1">
      <c r="A2917" t="str">
        <f>'2021'!E600</f>
        <v>数字媒体艺术</v>
      </c>
      <c r="B2917" t="b">
        <f>ISNUMBER('2021'!A600)</f>
        <v>1</v>
      </c>
      <c r="C2917" t="str">
        <f>IF(AND(B2917,MATCH(A2917,$A$1:$A$10073,0)=ROW()),COUNTIFS('2020'!$C$1:$C$2317,A2917,'2020'!$F$1:$F$2317,"&lt;&gt;二年")+COUNTIFS('2021'!$E$1:$E$2047,A2917,'2021'!$J$1:$J$2047,"&lt;&gt;二年")+COUNTIFS('2022'!$E$1:$E$1903,A2917,'2022'!$K$1:$K$1903,"&lt;&gt;二年")+COUNTIFS('2023'!$C$1:$C$1765,A2917,'2023'!$F$1:$F$1765,"&lt;&gt;二年",'2023'!$G$1:$G$1765,"&lt;&gt;*调整*")+COUNTIFS('2024'!$C$1:$C$2041,A2917,'2024'!$F$1:$F$2041,"&lt;&gt;二年",'2024'!$G$1:$G$2041,"&lt;&gt;*调整*")+ROW()/100000,"")</f>
        <v/>
      </c>
    </row>
    <row r="2918" spans="1:3" ht="15" customHeight="1">
      <c r="A2918" t="str">
        <f>'2021'!E601</f>
        <v>跨境电子商务</v>
      </c>
      <c r="B2918" t="b">
        <f>ISNUMBER('2021'!A601)</f>
        <v>1</v>
      </c>
      <c r="C2918" t="str">
        <f>IF(AND(B2918,MATCH(A2918,$A$1:$A$10073,0)=ROW()),COUNTIFS('2020'!$C$1:$C$2317,A2918,'2020'!$F$1:$F$2317,"&lt;&gt;二年")+COUNTIFS('2021'!$E$1:$E$2047,A2918,'2021'!$J$1:$J$2047,"&lt;&gt;二年")+COUNTIFS('2022'!$E$1:$E$1903,A2918,'2022'!$K$1:$K$1903,"&lt;&gt;二年")+COUNTIFS('2023'!$C$1:$C$1765,A2918,'2023'!$F$1:$F$1765,"&lt;&gt;二年",'2023'!$G$1:$G$1765,"&lt;&gt;*调整*")+COUNTIFS('2024'!$C$1:$C$2041,A2918,'2024'!$F$1:$F$2041,"&lt;&gt;二年",'2024'!$G$1:$G$2041,"&lt;&gt;*调整*")+ROW()/100000,"")</f>
        <v/>
      </c>
    </row>
    <row r="2919" spans="1:3" ht="15" customHeight="1">
      <c r="A2919" t="str">
        <f>'2021'!E602</f>
        <v>商务英语</v>
      </c>
      <c r="B2919" t="b">
        <f>ISNUMBER('2021'!A602)</f>
        <v>1</v>
      </c>
      <c r="C2919" t="str">
        <f>IF(AND(B2919,MATCH(A2919,$A$1:$A$10073,0)=ROW()),COUNTIFS('2020'!$C$1:$C$2317,A2919,'2020'!$F$1:$F$2317,"&lt;&gt;二年")+COUNTIFS('2021'!$E$1:$E$2047,A2919,'2021'!$J$1:$J$2047,"&lt;&gt;二年")+COUNTIFS('2022'!$E$1:$E$1903,A2919,'2022'!$K$1:$K$1903,"&lt;&gt;二年")+COUNTIFS('2023'!$C$1:$C$1765,A2919,'2023'!$F$1:$F$1765,"&lt;&gt;二年",'2023'!$G$1:$G$1765,"&lt;&gt;*调整*")+COUNTIFS('2024'!$C$1:$C$2041,A2919,'2024'!$F$1:$F$2041,"&lt;&gt;二年",'2024'!$G$1:$G$2041,"&lt;&gt;*调整*")+ROW()/100000,"")</f>
        <v/>
      </c>
    </row>
    <row r="2920" spans="1:3" ht="15" customHeight="1">
      <c r="A2920" t="str">
        <f>'2021'!E603</f>
        <v>计算机科学与技术</v>
      </c>
      <c r="B2920" t="b">
        <f>ISNUMBER('2021'!A603)</f>
        <v>1</v>
      </c>
      <c r="C2920" t="str">
        <f>IF(AND(B2920,MATCH(A2920,$A$1:$A$10073,0)=ROW()),COUNTIFS('2020'!$C$1:$C$2317,A2920,'2020'!$F$1:$F$2317,"&lt;&gt;二年")+COUNTIFS('2021'!$E$1:$E$2047,A2920,'2021'!$J$1:$J$2047,"&lt;&gt;二年")+COUNTIFS('2022'!$E$1:$E$1903,A2920,'2022'!$K$1:$K$1903,"&lt;&gt;二年")+COUNTIFS('2023'!$C$1:$C$1765,A2920,'2023'!$F$1:$F$1765,"&lt;&gt;二年",'2023'!$G$1:$G$1765,"&lt;&gt;*调整*")+COUNTIFS('2024'!$C$1:$C$2041,A2920,'2024'!$F$1:$F$2041,"&lt;&gt;二年",'2024'!$G$1:$G$2041,"&lt;&gt;*调整*")+ROW()/100000,"")</f>
        <v/>
      </c>
    </row>
    <row r="2921" spans="1:3" ht="15" customHeight="1">
      <c r="A2921" t="str">
        <f>'2021'!E604</f>
        <v>会展经济与管理</v>
      </c>
      <c r="B2921" t="b">
        <f>ISNUMBER('2021'!A604)</f>
        <v>1</v>
      </c>
      <c r="C2921" t="str">
        <f>IF(AND(B2921,MATCH(A2921,$A$1:$A$10073,0)=ROW()),COUNTIFS('2020'!$C$1:$C$2317,A2921,'2020'!$F$1:$F$2317,"&lt;&gt;二年")+COUNTIFS('2021'!$E$1:$E$2047,A2921,'2021'!$J$1:$J$2047,"&lt;&gt;二年")+COUNTIFS('2022'!$E$1:$E$1903,A2921,'2022'!$K$1:$K$1903,"&lt;&gt;二年")+COUNTIFS('2023'!$C$1:$C$1765,A2921,'2023'!$F$1:$F$1765,"&lt;&gt;二年",'2023'!$G$1:$G$1765,"&lt;&gt;*调整*")+COUNTIFS('2024'!$C$1:$C$2041,A2921,'2024'!$F$1:$F$2041,"&lt;&gt;二年",'2024'!$G$1:$G$2041,"&lt;&gt;*调整*")+ROW()/100000,"")</f>
        <v/>
      </c>
    </row>
    <row r="2922" spans="1:3" ht="15" customHeight="1">
      <c r="A2922" t="str">
        <f>'2021'!E605</f>
        <v>材料科学与工程</v>
      </c>
      <c r="B2922" t="b">
        <f>ISNUMBER('2021'!A605)</f>
        <v>1</v>
      </c>
      <c r="C2922" t="str">
        <f>IF(AND(B2922,MATCH(A2922,$A$1:$A$10073,0)=ROW()),COUNTIFS('2020'!$C$1:$C$2317,A2922,'2020'!$F$1:$F$2317,"&lt;&gt;二年")+COUNTIFS('2021'!$E$1:$E$2047,A2922,'2021'!$J$1:$J$2047,"&lt;&gt;二年")+COUNTIFS('2022'!$E$1:$E$1903,A2922,'2022'!$K$1:$K$1903,"&lt;&gt;二年")+COUNTIFS('2023'!$C$1:$C$1765,A2922,'2023'!$F$1:$F$1765,"&lt;&gt;二年",'2023'!$G$1:$G$1765,"&lt;&gt;*调整*")+COUNTIFS('2024'!$C$1:$C$2041,A2922,'2024'!$F$1:$F$2041,"&lt;&gt;二年",'2024'!$G$1:$G$2041,"&lt;&gt;*调整*")+ROW()/100000,"")</f>
        <v/>
      </c>
    </row>
    <row r="2923" spans="1:3" ht="15" customHeight="1">
      <c r="A2923" t="str">
        <f>'2021'!E606</f>
        <v>冰雪运动</v>
      </c>
      <c r="B2923" t="b">
        <f>ISNUMBER('2021'!A606)</f>
        <v>1</v>
      </c>
      <c r="C2923" t="str">
        <f>IF(AND(B2923,MATCH(A2923,$A$1:$A$10073,0)=ROW()),COUNTIFS('2020'!$C$1:$C$2317,A2923,'2020'!$F$1:$F$2317,"&lt;&gt;二年")+COUNTIFS('2021'!$E$1:$E$2047,A2923,'2021'!$J$1:$J$2047,"&lt;&gt;二年")+COUNTIFS('2022'!$E$1:$E$1903,A2923,'2022'!$K$1:$K$1903,"&lt;&gt;二年")+COUNTIFS('2023'!$C$1:$C$1765,A2923,'2023'!$F$1:$F$1765,"&lt;&gt;二年",'2023'!$G$1:$G$1765,"&lt;&gt;*调整*")+COUNTIFS('2024'!$C$1:$C$2041,A2923,'2024'!$F$1:$F$2041,"&lt;&gt;二年",'2024'!$G$1:$G$2041,"&lt;&gt;*调整*")+ROW()/100000,"")</f>
        <v/>
      </c>
    </row>
    <row r="2924" spans="1:3" ht="15" customHeight="1">
      <c r="A2924">
        <f>'2021'!E607</f>
        <v>0</v>
      </c>
      <c r="B2924" t="b">
        <f>ISNUMBER('2021'!A607)</f>
        <v>0</v>
      </c>
      <c r="C2924" t="str">
        <f>IF(AND(B2924,MATCH(A2924,$A$1:$A$10073,0)=ROW()),COUNTIFS('2020'!$C$1:$C$2317,A2924,'2020'!$F$1:$F$2317,"&lt;&gt;二年")+COUNTIFS('2021'!$E$1:$E$2047,A2924,'2021'!$J$1:$J$2047,"&lt;&gt;二年")+COUNTIFS('2022'!$E$1:$E$1903,A2924,'2022'!$K$1:$K$1903,"&lt;&gt;二年")+COUNTIFS('2023'!$C$1:$C$1765,A2924,'2023'!$F$1:$F$1765,"&lt;&gt;二年",'2023'!$G$1:$G$1765,"&lt;&gt;*调整*")+COUNTIFS('2024'!$C$1:$C$2041,A2924,'2024'!$F$1:$F$2041,"&lt;&gt;二年",'2024'!$G$1:$G$2041,"&lt;&gt;*调整*")+ROW()/100000,"")</f>
        <v/>
      </c>
    </row>
    <row r="2925" spans="1:3" ht="15" customHeight="1">
      <c r="A2925" t="str">
        <f>'2021'!E608</f>
        <v>系统科学与工程</v>
      </c>
      <c r="B2925" t="b">
        <f>ISNUMBER('2021'!A608)</f>
        <v>1</v>
      </c>
      <c r="C2925">
        <f>IF(AND(B2925,MATCH(A2925,$A$1:$A$10073,0)=ROW()),COUNTIFS('2020'!$C$1:$C$2317,A2925,'2020'!$F$1:$F$2317,"&lt;&gt;二年")+COUNTIFS('2021'!$E$1:$E$2047,A2925,'2021'!$J$1:$J$2047,"&lt;&gt;二年")+COUNTIFS('2022'!$E$1:$E$1903,A2925,'2022'!$K$1:$K$1903,"&lt;&gt;二年")+COUNTIFS('2023'!$C$1:$C$1765,A2925,'2023'!$F$1:$F$1765,"&lt;&gt;二年",'2023'!$G$1:$G$1765,"&lt;&gt;*调整*")+COUNTIFS('2024'!$C$1:$C$2041,A2925,'2024'!$F$1:$F$2041,"&lt;&gt;二年",'2024'!$G$1:$G$2041,"&lt;&gt;*调整*")+ROW()/100000,"")</f>
        <v>1.02925</v>
      </c>
    </row>
    <row r="2926" spans="1:3" ht="15" customHeight="1">
      <c r="A2926" t="str">
        <f>'2021'!E609</f>
        <v>包装设计</v>
      </c>
      <c r="B2926" t="b">
        <f>ISNUMBER('2021'!A609)</f>
        <v>1</v>
      </c>
      <c r="C2926" t="str">
        <f>IF(AND(B2926,MATCH(A2926,$A$1:$A$10073,0)=ROW()),COUNTIFS('2020'!$C$1:$C$2317,A2926,'2020'!$F$1:$F$2317,"&lt;&gt;二年")+COUNTIFS('2021'!$E$1:$E$2047,A2926,'2021'!$J$1:$J$2047,"&lt;&gt;二年")+COUNTIFS('2022'!$E$1:$E$1903,A2926,'2022'!$K$1:$K$1903,"&lt;&gt;二年")+COUNTIFS('2023'!$C$1:$C$1765,A2926,'2023'!$F$1:$F$1765,"&lt;&gt;二年",'2023'!$G$1:$G$1765,"&lt;&gt;*调整*")+COUNTIFS('2024'!$C$1:$C$2041,A2926,'2024'!$F$1:$F$2041,"&lt;&gt;二年",'2024'!$G$1:$G$2041,"&lt;&gt;*调整*")+ROW()/100000,"")</f>
        <v/>
      </c>
    </row>
    <row r="2927" spans="1:3" ht="15" customHeight="1">
      <c r="A2927" t="str">
        <f>'2021'!E610</f>
        <v>思想政治教育</v>
      </c>
      <c r="B2927" t="b">
        <f>ISNUMBER('2021'!A610)</f>
        <v>1</v>
      </c>
      <c r="C2927" t="str">
        <f>IF(AND(B2927,MATCH(A2927,$A$1:$A$10073,0)=ROW()),COUNTIFS('2020'!$C$1:$C$2317,A2927,'2020'!$F$1:$F$2317,"&lt;&gt;二年")+COUNTIFS('2021'!$E$1:$E$2047,A2927,'2021'!$J$1:$J$2047,"&lt;&gt;二年")+COUNTIFS('2022'!$E$1:$E$1903,A2927,'2022'!$K$1:$K$1903,"&lt;&gt;二年")+COUNTIFS('2023'!$C$1:$C$1765,A2927,'2023'!$F$1:$F$1765,"&lt;&gt;二年",'2023'!$G$1:$G$1765,"&lt;&gt;*调整*")+COUNTIFS('2024'!$C$1:$C$2041,A2927,'2024'!$F$1:$F$2041,"&lt;&gt;二年",'2024'!$G$1:$G$2041,"&lt;&gt;*调整*")+ROW()/100000,"")</f>
        <v/>
      </c>
    </row>
    <row r="2928" spans="1:3" ht="15" customHeight="1">
      <c r="A2928" t="str">
        <f>'2021'!E611</f>
        <v>法语</v>
      </c>
      <c r="B2928" t="b">
        <f>ISNUMBER('2021'!A611)</f>
        <v>1</v>
      </c>
      <c r="C2928" t="str">
        <f>IF(AND(B2928,MATCH(A2928,$A$1:$A$10073,0)=ROW()),COUNTIFS('2020'!$C$1:$C$2317,A2928,'2020'!$F$1:$F$2317,"&lt;&gt;二年")+COUNTIFS('2021'!$E$1:$E$2047,A2928,'2021'!$J$1:$J$2047,"&lt;&gt;二年")+COUNTIFS('2022'!$E$1:$E$1903,A2928,'2022'!$K$1:$K$1903,"&lt;&gt;二年")+COUNTIFS('2023'!$C$1:$C$1765,A2928,'2023'!$F$1:$F$1765,"&lt;&gt;二年",'2023'!$G$1:$G$1765,"&lt;&gt;*调整*")+COUNTIFS('2024'!$C$1:$C$2041,A2928,'2024'!$F$1:$F$2041,"&lt;&gt;二年",'2024'!$G$1:$G$2041,"&lt;&gt;*调整*")+ROW()/100000,"")</f>
        <v/>
      </c>
    </row>
    <row r="2929" spans="1:3" ht="15" customHeight="1">
      <c r="A2929" t="str">
        <f>'2021'!E612</f>
        <v>大数据管理与应用</v>
      </c>
      <c r="B2929" t="b">
        <f>ISNUMBER('2021'!A612)</f>
        <v>1</v>
      </c>
      <c r="C2929" t="str">
        <f>IF(AND(B2929,MATCH(A2929,$A$1:$A$10073,0)=ROW()),COUNTIFS('2020'!$C$1:$C$2317,A2929,'2020'!$F$1:$F$2317,"&lt;&gt;二年")+COUNTIFS('2021'!$E$1:$E$2047,A2929,'2021'!$J$1:$J$2047,"&lt;&gt;二年")+COUNTIFS('2022'!$E$1:$E$1903,A2929,'2022'!$K$1:$K$1903,"&lt;&gt;二年")+COUNTIFS('2023'!$C$1:$C$1765,A2929,'2023'!$F$1:$F$1765,"&lt;&gt;二年",'2023'!$G$1:$G$1765,"&lt;&gt;*调整*")+COUNTIFS('2024'!$C$1:$C$2041,A2929,'2024'!$F$1:$F$2041,"&lt;&gt;二年",'2024'!$G$1:$G$2041,"&lt;&gt;*调整*")+ROW()/100000,"")</f>
        <v/>
      </c>
    </row>
    <row r="2930" spans="1:3" ht="15" customHeight="1">
      <c r="A2930" t="str">
        <f>'2021'!E613</f>
        <v>经济学</v>
      </c>
      <c r="B2930" t="b">
        <f>ISNUMBER('2021'!A613)</f>
        <v>1</v>
      </c>
      <c r="C2930" t="str">
        <f>IF(AND(B2930,MATCH(A2930,$A$1:$A$10073,0)=ROW()),COUNTIFS('2020'!$C$1:$C$2317,A2930,'2020'!$F$1:$F$2317,"&lt;&gt;二年")+COUNTIFS('2021'!$E$1:$E$2047,A2930,'2021'!$J$1:$J$2047,"&lt;&gt;二年")+COUNTIFS('2022'!$E$1:$E$1903,A2930,'2022'!$K$1:$K$1903,"&lt;&gt;二年")+COUNTIFS('2023'!$C$1:$C$1765,A2930,'2023'!$F$1:$F$1765,"&lt;&gt;二年",'2023'!$G$1:$G$1765,"&lt;&gt;*调整*")+COUNTIFS('2024'!$C$1:$C$2041,A2930,'2024'!$F$1:$F$2041,"&lt;&gt;二年",'2024'!$G$1:$G$2041,"&lt;&gt;*调整*")+ROW()/100000,"")</f>
        <v/>
      </c>
    </row>
    <row r="2931" spans="1:3" ht="15" customHeight="1">
      <c r="A2931" t="str">
        <f>'2021'!E614</f>
        <v>新能源材料与器件</v>
      </c>
      <c r="B2931" t="b">
        <f>ISNUMBER('2021'!A614)</f>
        <v>1</v>
      </c>
      <c r="C2931" t="str">
        <f>IF(AND(B2931,MATCH(A2931,$A$1:$A$10073,0)=ROW()),COUNTIFS('2020'!$C$1:$C$2317,A2931,'2020'!$F$1:$F$2317,"&lt;&gt;二年")+COUNTIFS('2021'!$E$1:$E$2047,A2931,'2021'!$J$1:$J$2047,"&lt;&gt;二年")+COUNTIFS('2022'!$E$1:$E$1903,A2931,'2022'!$K$1:$K$1903,"&lt;&gt;二年")+COUNTIFS('2023'!$C$1:$C$1765,A2931,'2023'!$F$1:$F$1765,"&lt;&gt;二年",'2023'!$G$1:$G$1765,"&lt;&gt;*调整*")+COUNTIFS('2024'!$C$1:$C$2041,A2931,'2024'!$F$1:$F$2041,"&lt;&gt;二年",'2024'!$G$1:$G$2041,"&lt;&gt;*调整*")+ROW()/100000,"")</f>
        <v/>
      </c>
    </row>
    <row r="2932" spans="1:3" ht="15" customHeight="1">
      <c r="A2932" t="str">
        <f>'2021'!E615</f>
        <v>储能科学与工程</v>
      </c>
      <c r="B2932" t="b">
        <f>ISNUMBER('2021'!A615)</f>
        <v>1</v>
      </c>
      <c r="C2932" t="str">
        <f>IF(AND(B2932,MATCH(A2932,$A$1:$A$10073,0)=ROW()),COUNTIFS('2020'!$C$1:$C$2317,A2932,'2020'!$F$1:$F$2317,"&lt;&gt;二年")+COUNTIFS('2021'!$E$1:$E$2047,A2932,'2021'!$J$1:$J$2047,"&lt;&gt;二年")+COUNTIFS('2022'!$E$1:$E$1903,A2932,'2022'!$K$1:$K$1903,"&lt;&gt;二年")+COUNTIFS('2023'!$C$1:$C$1765,A2932,'2023'!$F$1:$F$1765,"&lt;&gt;二年",'2023'!$G$1:$G$1765,"&lt;&gt;*调整*")+COUNTIFS('2024'!$C$1:$C$2041,A2932,'2024'!$F$1:$F$2041,"&lt;&gt;二年",'2024'!$G$1:$G$2041,"&lt;&gt;*调整*")+ROW()/100000,"")</f>
        <v/>
      </c>
    </row>
    <row r="2933" spans="1:3" ht="15" customHeight="1">
      <c r="A2933" t="str">
        <f>'2021'!E616</f>
        <v>工商管理</v>
      </c>
      <c r="B2933" t="b">
        <f>ISNUMBER('2021'!A616)</f>
        <v>1</v>
      </c>
      <c r="C2933" t="str">
        <f>IF(AND(B2933,MATCH(A2933,$A$1:$A$10073,0)=ROW()),COUNTIFS('2020'!$C$1:$C$2317,A2933,'2020'!$F$1:$F$2317,"&lt;&gt;二年")+COUNTIFS('2021'!$E$1:$E$2047,A2933,'2021'!$J$1:$J$2047,"&lt;&gt;二年")+COUNTIFS('2022'!$E$1:$E$1903,A2933,'2022'!$K$1:$K$1903,"&lt;&gt;二年")+COUNTIFS('2023'!$C$1:$C$1765,A2933,'2023'!$F$1:$F$1765,"&lt;&gt;二年",'2023'!$G$1:$G$1765,"&lt;&gt;*调整*")+COUNTIFS('2024'!$C$1:$C$2041,A2933,'2024'!$F$1:$F$2041,"&lt;&gt;二年",'2024'!$G$1:$G$2041,"&lt;&gt;*调整*")+ROW()/100000,"")</f>
        <v/>
      </c>
    </row>
    <row r="2934" spans="1:3" ht="15" customHeight="1">
      <c r="A2934" t="str">
        <f>'2021'!E617</f>
        <v>集成电路设计与集成系统</v>
      </c>
      <c r="B2934" t="b">
        <f>ISNUMBER('2021'!A617)</f>
        <v>1</v>
      </c>
      <c r="C2934" t="str">
        <f>IF(AND(B2934,MATCH(A2934,$A$1:$A$10073,0)=ROW()),COUNTIFS('2020'!$C$1:$C$2317,A2934,'2020'!$F$1:$F$2317,"&lt;&gt;二年")+COUNTIFS('2021'!$E$1:$E$2047,A2934,'2021'!$J$1:$J$2047,"&lt;&gt;二年")+COUNTIFS('2022'!$E$1:$E$1903,A2934,'2022'!$K$1:$K$1903,"&lt;&gt;二年")+COUNTIFS('2023'!$C$1:$C$1765,A2934,'2023'!$F$1:$F$1765,"&lt;&gt;二年",'2023'!$G$1:$G$1765,"&lt;&gt;*调整*")+COUNTIFS('2024'!$C$1:$C$2041,A2934,'2024'!$F$1:$F$2041,"&lt;&gt;二年",'2024'!$G$1:$G$2041,"&lt;&gt;*调整*")+ROW()/100000,"")</f>
        <v/>
      </c>
    </row>
    <row r="2935" spans="1:3" ht="15" customHeight="1">
      <c r="A2935" t="str">
        <f>'2021'!E618</f>
        <v>药物分析</v>
      </c>
      <c r="B2935" t="b">
        <f>ISNUMBER('2021'!A618)</f>
        <v>1</v>
      </c>
      <c r="C2935" t="str">
        <f>IF(AND(B2935,MATCH(A2935,$A$1:$A$10073,0)=ROW()),COUNTIFS('2020'!$C$1:$C$2317,A2935,'2020'!$F$1:$F$2317,"&lt;&gt;二年")+COUNTIFS('2021'!$E$1:$E$2047,A2935,'2021'!$J$1:$J$2047,"&lt;&gt;二年")+COUNTIFS('2022'!$E$1:$E$1903,A2935,'2022'!$K$1:$K$1903,"&lt;&gt;二年")+COUNTIFS('2023'!$C$1:$C$1765,A2935,'2023'!$F$1:$F$1765,"&lt;&gt;二年",'2023'!$G$1:$G$1765,"&lt;&gt;*调整*")+COUNTIFS('2024'!$C$1:$C$2041,A2935,'2024'!$F$1:$F$2041,"&lt;&gt;二年",'2024'!$G$1:$G$2041,"&lt;&gt;*调整*")+ROW()/100000,"")</f>
        <v/>
      </c>
    </row>
    <row r="2936" spans="1:3" ht="15" customHeight="1">
      <c r="A2936" t="str">
        <f>'2021'!E619</f>
        <v>助产学</v>
      </c>
      <c r="B2936" t="b">
        <f>ISNUMBER('2021'!A619)</f>
        <v>1</v>
      </c>
      <c r="C2936" t="str">
        <f>IF(AND(B2936,MATCH(A2936,$A$1:$A$10073,0)=ROW()),COUNTIFS('2020'!$C$1:$C$2317,A2936,'2020'!$F$1:$F$2317,"&lt;&gt;二年")+COUNTIFS('2021'!$E$1:$E$2047,A2936,'2021'!$J$1:$J$2047,"&lt;&gt;二年")+COUNTIFS('2022'!$E$1:$E$1903,A2936,'2022'!$K$1:$K$1903,"&lt;&gt;二年")+COUNTIFS('2023'!$C$1:$C$1765,A2936,'2023'!$F$1:$F$1765,"&lt;&gt;二年",'2023'!$G$1:$G$1765,"&lt;&gt;*调整*")+COUNTIFS('2024'!$C$1:$C$2041,A2936,'2024'!$F$1:$F$2041,"&lt;&gt;二年",'2024'!$G$1:$G$2041,"&lt;&gt;*调整*")+ROW()/100000,"")</f>
        <v/>
      </c>
    </row>
    <row r="2937" spans="1:3" ht="15" customHeight="1">
      <c r="A2937" t="str">
        <f>'2021'!E620</f>
        <v>金融科技</v>
      </c>
      <c r="B2937" t="b">
        <f>ISNUMBER('2021'!A620)</f>
        <v>1</v>
      </c>
      <c r="C2937" t="str">
        <f>IF(AND(B2937,MATCH(A2937,$A$1:$A$10073,0)=ROW()),COUNTIFS('2020'!$C$1:$C$2317,A2937,'2020'!$F$1:$F$2317,"&lt;&gt;二年")+COUNTIFS('2021'!$E$1:$E$2047,A2937,'2021'!$J$1:$J$2047,"&lt;&gt;二年")+COUNTIFS('2022'!$E$1:$E$1903,A2937,'2022'!$K$1:$K$1903,"&lt;&gt;二年")+COUNTIFS('2023'!$C$1:$C$1765,A2937,'2023'!$F$1:$F$1765,"&lt;&gt;二年",'2023'!$G$1:$G$1765,"&lt;&gt;*调整*")+COUNTIFS('2024'!$C$1:$C$2041,A2937,'2024'!$F$1:$F$2041,"&lt;&gt;二年",'2024'!$G$1:$G$2041,"&lt;&gt;*调整*")+ROW()/100000,"")</f>
        <v/>
      </c>
    </row>
    <row r="2938" spans="1:3" ht="15" customHeight="1">
      <c r="A2938" t="str">
        <f>'2021'!E621</f>
        <v>资源环境科学</v>
      </c>
      <c r="B2938" t="b">
        <f>ISNUMBER('2021'!A621)</f>
        <v>1</v>
      </c>
      <c r="C2938" t="str">
        <f>IF(AND(B2938,MATCH(A2938,$A$1:$A$10073,0)=ROW()),COUNTIFS('2020'!$C$1:$C$2317,A2938,'2020'!$F$1:$F$2317,"&lt;&gt;二年")+COUNTIFS('2021'!$E$1:$E$2047,A2938,'2021'!$J$1:$J$2047,"&lt;&gt;二年")+COUNTIFS('2022'!$E$1:$E$1903,A2938,'2022'!$K$1:$K$1903,"&lt;&gt;二年")+COUNTIFS('2023'!$C$1:$C$1765,A2938,'2023'!$F$1:$F$1765,"&lt;&gt;二年",'2023'!$G$1:$G$1765,"&lt;&gt;*调整*")+COUNTIFS('2024'!$C$1:$C$2041,A2938,'2024'!$F$1:$F$2041,"&lt;&gt;二年",'2024'!$G$1:$G$2041,"&lt;&gt;*调整*")+ROW()/100000,"")</f>
        <v/>
      </c>
    </row>
    <row r="2939" spans="1:3" ht="15" customHeight="1">
      <c r="A2939" t="str">
        <f>'2021'!E622</f>
        <v>人工智能</v>
      </c>
      <c r="B2939" t="b">
        <f>ISNUMBER('2021'!A622)</f>
        <v>1</v>
      </c>
      <c r="C2939" t="str">
        <f>IF(AND(B2939,MATCH(A2939,$A$1:$A$10073,0)=ROW()),COUNTIFS('2020'!$C$1:$C$2317,A2939,'2020'!$F$1:$F$2317,"&lt;&gt;二年")+COUNTIFS('2021'!$E$1:$E$2047,A2939,'2021'!$J$1:$J$2047,"&lt;&gt;二年")+COUNTIFS('2022'!$E$1:$E$1903,A2939,'2022'!$K$1:$K$1903,"&lt;&gt;二年")+COUNTIFS('2023'!$C$1:$C$1765,A2939,'2023'!$F$1:$F$1765,"&lt;&gt;二年",'2023'!$G$1:$G$1765,"&lt;&gt;*调整*")+COUNTIFS('2024'!$C$1:$C$2041,A2939,'2024'!$F$1:$F$2041,"&lt;&gt;二年",'2024'!$G$1:$G$2041,"&lt;&gt;*调整*")+ROW()/100000,"")</f>
        <v/>
      </c>
    </row>
    <row r="2940" spans="1:3" ht="15" customHeight="1">
      <c r="A2940" t="str">
        <f>'2021'!E623</f>
        <v>网络与新媒体</v>
      </c>
      <c r="B2940" t="b">
        <f>ISNUMBER('2021'!A623)</f>
        <v>1</v>
      </c>
      <c r="C2940" t="str">
        <f>IF(AND(B2940,MATCH(A2940,$A$1:$A$10073,0)=ROW()),COUNTIFS('2020'!$C$1:$C$2317,A2940,'2020'!$F$1:$F$2317,"&lt;&gt;二年")+COUNTIFS('2021'!$E$1:$E$2047,A2940,'2021'!$J$1:$J$2047,"&lt;&gt;二年")+COUNTIFS('2022'!$E$1:$E$1903,A2940,'2022'!$K$1:$K$1903,"&lt;&gt;二年")+COUNTIFS('2023'!$C$1:$C$1765,A2940,'2023'!$F$1:$F$1765,"&lt;&gt;二年",'2023'!$G$1:$G$1765,"&lt;&gt;*调整*")+COUNTIFS('2024'!$C$1:$C$2041,A2940,'2024'!$F$1:$F$2041,"&lt;&gt;二年",'2024'!$G$1:$G$2041,"&lt;&gt;*调整*")+ROW()/100000,"")</f>
        <v/>
      </c>
    </row>
    <row r="2941" spans="1:3" ht="15" customHeight="1">
      <c r="A2941" t="str">
        <f>'2021'!E624</f>
        <v>艺术设计学</v>
      </c>
      <c r="B2941" t="b">
        <f>ISNUMBER('2021'!A624)</f>
        <v>1</v>
      </c>
      <c r="C2941" t="str">
        <f>IF(AND(B2941,MATCH(A2941,$A$1:$A$10073,0)=ROW()),COUNTIFS('2020'!$C$1:$C$2317,A2941,'2020'!$F$1:$F$2317,"&lt;&gt;二年")+COUNTIFS('2021'!$E$1:$E$2047,A2941,'2021'!$J$1:$J$2047,"&lt;&gt;二年")+COUNTIFS('2022'!$E$1:$E$1903,A2941,'2022'!$K$1:$K$1903,"&lt;&gt;二年")+COUNTIFS('2023'!$C$1:$C$1765,A2941,'2023'!$F$1:$F$1765,"&lt;&gt;二年",'2023'!$G$1:$G$1765,"&lt;&gt;*调整*")+COUNTIFS('2024'!$C$1:$C$2041,A2941,'2024'!$F$1:$F$2041,"&lt;&gt;二年",'2024'!$G$1:$G$2041,"&lt;&gt;*调整*")+ROW()/100000,"")</f>
        <v/>
      </c>
    </row>
    <row r="2942" spans="1:3" ht="15" customHeight="1">
      <c r="A2942" t="str">
        <f>'2021'!E625</f>
        <v>产品设计</v>
      </c>
      <c r="B2942" t="b">
        <f>ISNUMBER('2021'!A625)</f>
        <v>1</v>
      </c>
      <c r="C2942" t="str">
        <f>IF(AND(B2942,MATCH(A2942,$A$1:$A$10073,0)=ROW()),COUNTIFS('2020'!$C$1:$C$2317,A2942,'2020'!$F$1:$F$2317,"&lt;&gt;二年")+COUNTIFS('2021'!$E$1:$E$2047,A2942,'2021'!$J$1:$J$2047,"&lt;&gt;二年")+COUNTIFS('2022'!$E$1:$E$1903,A2942,'2022'!$K$1:$K$1903,"&lt;&gt;二年")+COUNTIFS('2023'!$C$1:$C$1765,A2942,'2023'!$F$1:$F$1765,"&lt;&gt;二年",'2023'!$G$1:$G$1765,"&lt;&gt;*调整*")+COUNTIFS('2024'!$C$1:$C$2041,A2942,'2024'!$F$1:$F$2041,"&lt;&gt;二年",'2024'!$G$1:$G$2041,"&lt;&gt;*调整*")+ROW()/100000,"")</f>
        <v/>
      </c>
    </row>
    <row r="2943" spans="1:3" ht="15" customHeight="1">
      <c r="A2943" t="str">
        <f>'2021'!E626</f>
        <v>工艺美术</v>
      </c>
      <c r="B2943" t="b">
        <f>ISNUMBER('2021'!A626)</f>
        <v>1</v>
      </c>
      <c r="C2943" t="str">
        <f>IF(AND(B2943,MATCH(A2943,$A$1:$A$10073,0)=ROW()),COUNTIFS('2020'!$C$1:$C$2317,A2943,'2020'!$F$1:$F$2317,"&lt;&gt;二年")+COUNTIFS('2021'!$E$1:$E$2047,A2943,'2021'!$J$1:$J$2047,"&lt;&gt;二年")+COUNTIFS('2022'!$E$1:$E$1903,A2943,'2022'!$K$1:$K$1903,"&lt;&gt;二年")+COUNTIFS('2023'!$C$1:$C$1765,A2943,'2023'!$F$1:$F$1765,"&lt;&gt;二年",'2023'!$G$1:$G$1765,"&lt;&gt;*调整*")+COUNTIFS('2024'!$C$1:$C$2041,A2943,'2024'!$F$1:$F$2041,"&lt;&gt;二年",'2024'!$G$1:$G$2041,"&lt;&gt;*调整*")+ROW()/100000,"")</f>
        <v/>
      </c>
    </row>
    <row r="2944" spans="1:3" ht="15" customHeight="1">
      <c r="A2944" t="str">
        <f>'2021'!E627</f>
        <v>数字经济</v>
      </c>
      <c r="B2944" t="b">
        <f>ISNUMBER('2021'!A627)</f>
        <v>1</v>
      </c>
      <c r="C2944" t="str">
        <f>IF(AND(B2944,MATCH(A2944,$A$1:$A$10073,0)=ROW()),COUNTIFS('2020'!$C$1:$C$2317,A2944,'2020'!$F$1:$F$2317,"&lt;&gt;二年")+COUNTIFS('2021'!$E$1:$E$2047,A2944,'2021'!$J$1:$J$2047,"&lt;&gt;二年")+COUNTIFS('2022'!$E$1:$E$1903,A2944,'2022'!$K$1:$K$1903,"&lt;&gt;二年")+COUNTIFS('2023'!$C$1:$C$1765,A2944,'2023'!$F$1:$F$1765,"&lt;&gt;二年",'2023'!$G$1:$G$1765,"&lt;&gt;*调整*")+COUNTIFS('2024'!$C$1:$C$2041,A2944,'2024'!$F$1:$F$2041,"&lt;&gt;二年",'2024'!$G$1:$G$2041,"&lt;&gt;*调整*")+ROW()/100000,"")</f>
        <v/>
      </c>
    </row>
    <row r="2945" spans="1:3" ht="15" customHeight="1">
      <c r="A2945" t="str">
        <f>'2021'!E628</f>
        <v>智能科学与技术</v>
      </c>
      <c r="B2945" t="b">
        <f>ISNUMBER('2021'!A628)</f>
        <v>1</v>
      </c>
      <c r="C2945" t="str">
        <f>IF(AND(B2945,MATCH(A2945,$A$1:$A$10073,0)=ROW()),COUNTIFS('2020'!$C$1:$C$2317,A2945,'2020'!$F$1:$F$2317,"&lt;&gt;二年")+COUNTIFS('2021'!$E$1:$E$2047,A2945,'2021'!$J$1:$J$2047,"&lt;&gt;二年")+COUNTIFS('2022'!$E$1:$E$1903,A2945,'2022'!$K$1:$K$1903,"&lt;&gt;二年")+COUNTIFS('2023'!$C$1:$C$1765,A2945,'2023'!$F$1:$F$1765,"&lt;&gt;二年",'2023'!$G$1:$G$1765,"&lt;&gt;*调整*")+COUNTIFS('2024'!$C$1:$C$2041,A2945,'2024'!$F$1:$F$2041,"&lt;&gt;二年",'2024'!$G$1:$G$2041,"&lt;&gt;*调整*")+ROW()/100000,"")</f>
        <v/>
      </c>
    </row>
    <row r="2946" spans="1:3" ht="15" customHeight="1">
      <c r="A2946" t="str">
        <f>'2021'!E629</f>
        <v>人工智能</v>
      </c>
      <c r="B2946" t="b">
        <f>ISNUMBER('2021'!A629)</f>
        <v>1</v>
      </c>
      <c r="C2946" t="str">
        <f>IF(AND(B2946,MATCH(A2946,$A$1:$A$10073,0)=ROW()),COUNTIFS('2020'!$C$1:$C$2317,A2946,'2020'!$F$1:$F$2317,"&lt;&gt;二年")+COUNTIFS('2021'!$E$1:$E$2047,A2946,'2021'!$J$1:$J$2047,"&lt;&gt;二年")+COUNTIFS('2022'!$E$1:$E$1903,A2946,'2022'!$K$1:$K$1903,"&lt;&gt;二年")+COUNTIFS('2023'!$C$1:$C$1765,A2946,'2023'!$F$1:$F$1765,"&lt;&gt;二年",'2023'!$G$1:$G$1765,"&lt;&gt;*调整*")+COUNTIFS('2024'!$C$1:$C$2041,A2946,'2024'!$F$1:$F$2041,"&lt;&gt;二年",'2024'!$G$1:$G$2041,"&lt;&gt;*调整*")+ROW()/100000,"")</f>
        <v/>
      </c>
    </row>
    <row r="2947" spans="1:3" ht="15" customHeight="1">
      <c r="A2947" t="str">
        <f>'2021'!E630</f>
        <v>土木工程</v>
      </c>
      <c r="B2947" t="b">
        <f>ISNUMBER('2021'!A630)</f>
        <v>1</v>
      </c>
      <c r="C2947" t="str">
        <f>IF(AND(B2947,MATCH(A2947,$A$1:$A$10073,0)=ROW()),COUNTIFS('2020'!$C$1:$C$2317,A2947,'2020'!$F$1:$F$2317,"&lt;&gt;二年")+COUNTIFS('2021'!$E$1:$E$2047,A2947,'2021'!$J$1:$J$2047,"&lt;&gt;二年")+COUNTIFS('2022'!$E$1:$E$1903,A2947,'2022'!$K$1:$K$1903,"&lt;&gt;二年")+COUNTIFS('2023'!$C$1:$C$1765,A2947,'2023'!$F$1:$F$1765,"&lt;&gt;二年",'2023'!$G$1:$G$1765,"&lt;&gt;*调整*")+COUNTIFS('2024'!$C$1:$C$2041,A2947,'2024'!$F$1:$F$2041,"&lt;&gt;二年",'2024'!$G$1:$G$2041,"&lt;&gt;*调整*")+ROW()/100000,"")</f>
        <v/>
      </c>
    </row>
    <row r="2948" spans="1:3" ht="15" customHeight="1">
      <c r="A2948" t="str">
        <f>'2021'!E631</f>
        <v>风景园林</v>
      </c>
      <c r="B2948" t="b">
        <f>ISNUMBER('2021'!A631)</f>
        <v>1</v>
      </c>
      <c r="C2948" t="str">
        <f>IF(AND(B2948,MATCH(A2948,$A$1:$A$10073,0)=ROW()),COUNTIFS('2020'!$C$1:$C$2317,A2948,'2020'!$F$1:$F$2317,"&lt;&gt;二年")+COUNTIFS('2021'!$E$1:$E$2047,A2948,'2021'!$J$1:$J$2047,"&lt;&gt;二年")+COUNTIFS('2022'!$E$1:$E$1903,A2948,'2022'!$K$1:$K$1903,"&lt;&gt;二年")+COUNTIFS('2023'!$C$1:$C$1765,A2948,'2023'!$F$1:$F$1765,"&lt;&gt;二年",'2023'!$G$1:$G$1765,"&lt;&gt;*调整*")+COUNTIFS('2024'!$C$1:$C$2041,A2948,'2024'!$F$1:$F$2041,"&lt;&gt;二年",'2024'!$G$1:$G$2041,"&lt;&gt;*调整*")+ROW()/100000,"")</f>
        <v/>
      </c>
    </row>
    <row r="2949" spans="1:3" ht="15" customHeight="1">
      <c r="A2949" t="str">
        <f>'2021'!E632</f>
        <v>网络与新媒体</v>
      </c>
      <c r="B2949" t="b">
        <f>ISNUMBER('2021'!A632)</f>
        <v>1</v>
      </c>
      <c r="C2949" t="str">
        <f>IF(AND(B2949,MATCH(A2949,$A$1:$A$10073,0)=ROW()),COUNTIFS('2020'!$C$1:$C$2317,A2949,'2020'!$F$1:$F$2317,"&lt;&gt;二年")+COUNTIFS('2021'!$E$1:$E$2047,A2949,'2021'!$J$1:$J$2047,"&lt;&gt;二年")+COUNTIFS('2022'!$E$1:$E$1903,A2949,'2022'!$K$1:$K$1903,"&lt;&gt;二年")+COUNTIFS('2023'!$C$1:$C$1765,A2949,'2023'!$F$1:$F$1765,"&lt;&gt;二年",'2023'!$G$1:$G$1765,"&lt;&gt;*调整*")+COUNTIFS('2024'!$C$1:$C$2041,A2949,'2024'!$F$1:$F$2041,"&lt;&gt;二年",'2024'!$G$1:$G$2041,"&lt;&gt;*调整*")+ROW()/100000,"")</f>
        <v/>
      </c>
    </row>
    <row r="2950" spans="1:3" ht="15" customHeight="1">
      <c r="A2950" t="str">
        <f>'2021'!E633</f>
        <v>大数据管理与应用</v>
      </c>
      <c r="B2950" t="b">
        <f>ISNUMBER('2021'!A633)</f>
        <v>1</v>
      </c>
      <c r="C2950" t="str">
        <f>IF(AND(B2950,MATCH(A2950,$A$1:$A$10073,0)=ROW()),COUNTIFS('2020'!$C$1:$C$2317,A2950,'2020'!$F$1:$F$2317,"&lt;&gt;二年")+COUNTIFS('2021'!$E$1:$E$2047,A2950,'2021'!$J$1:$J$2047,"&lt;&gt;二年")+COUNTIFS('2022'!$E$1:$E$1903,A2950,'2022'!$K$1:$K$1903,"&lt;&gt;二年")+COUNTIFS('2023'!$C$1:$C$1765,A2950,'2023'!$F$1:$F$1765,"&lt;&gt;二年",'2023'!$G$1:$G$1765,"&lt;&gt;*调整*")+COUNTIFS('2024'!$C$1:$C$2041,A2950,'2024'!$F$1:$F$2041,"&lt;&gt;二年",'2024'!$G$1:$G$2041,"&lt;&gt;*调整*")+ROW()/100000,"")</f>
        <v/>
      </c>
    </row>
    <row r="2951" spans="1:3" ht="15" customHeight="1">
      <c r="A2951" t="str">
        <f>'2021'!E634</f>
        <v>金融科技</v>
      </c>
      <c r="B2951" t="b">
        <f>ISNUMBER('2021'!A634)</f>
        <v>1</v>
      </c>
      <c r="C2951" t="str">
        <f>IF(AND(B2951,MATCH(A2951,$A$1:$A$10073,0)=ROW()),COUNTIFS('2020'!$C$1:$C$2317,A2951,'2020'!$F$1:$F$2317,"&lt;&gt;二年")+COUNTIFS('2021'!$E$1:$E$2047,A2951,'2021'!$J$1:$J$2047,"&lt;&gt;二年")+COUNTIFS('2022'!$E$1:$E$1903,A2951,'2022'!$K$1:$K$1903,"&lt;&gt;二年")+COUNTIFS('2023'!$C$1:$C$1765,A2951,'2023'!$F$1:$F$1765,"&lt;&gt;二年",'2023'!$G$1:$G$1765,"&lt;&gt;*调整*")+COUNTIFS('2024'!$C$1:$C$2041,A2951,'2024'!$F$1:$F$2041,"&lt;&gt;二年",'2024'!$G$1:$G$2041,"&lt;&gt;*调整*")+ROW()/100000,"")</f>
        <v/>
      </c>
    </row>
    <row r="2952" spans="1:3" ht="15" customHeight="1">
      <c r="A2952" t="str">
        <f>'2021'!E635</f>
        <v>智能制造工程</v>
      </c>
      <c r="B2952" t="b">
        <f>ISNUMBER('2021'!A635)</f>
        <v>1</v>
      </c>
      <c r="C2952" t="str">
        <f>IF(AND(B2952,MATCH(A2952,$A$1:$A$10073,0)=ROW()),COUNTIFS('2020'!$C$1:$C$2317,A2952,'2020'!$F$1:$F$2317,"&lt;&gt;二年")+COUNTIFS('2021'!$E$1:$E$2047,A2952,'2021'!$J$1:$J$2047,"&lt;&gt;二年")+COUNTIFS('2022'!$E$1:$E$1903,A2952,'2022'!$K$1:$K$1903,"&lt;&gt;二年")+COUNTIFS('2023'!$C$1:$C$1765,A2952,'2023'!$F$1:$F$1765,"&lt;&gt;二年",'2023'!$G$1:$G$1765,"&lt;&gt;*调整*")+COUNTIFS('2024'!$C$1:$C$2041,A2952,'2024'!$F$1:$F$2041,"&lt;&gt;二年",'2024'!$G$1:$G$2041,"&lt;&gt;*调整*")+ROW()/100000,"")</f>
        <v/>
      </c>
    </row>
    <row r="2953" spans="1:3" ht="15" customHeight="1">
      <c r="A2953" t="str">
        <f>'2021'!E636</f>
        <v>大数据管理与应用</v>
      </c>
      <c r="B2953" t="b">
        <f>ISNUMBER('2021'!A636)</f>
        <v>1</v>
      </c>
      <c r="C2953" t="str">
        <f>IF(AND(B2953,MATCH(A2953,$A$1:$A$10073,0)=ROW()),COUNTIFS('2020'!$C$1:$C$2317,A2953,'2020'!$F$1:$F$2317,"&lt;&gt;二年")+COUNTIFS('2021'!$E$1:$E$2047,A2953,'2021'!$J$1:$J$2047,"&lt;&gt;二年")+COUNTIFS('2022'!$E$1:$E$1903,A2953,'2022'!$K$1:$K$1903,"&lt;&gt;二年")+COUNTIFS('2023'!$C$1:$C$1765,A2953,'2023'!$F$1:$F$1765,"&lt;&gt;二年",'2023'!$G$1:$G$1765,"&lt;&gt;*调整*")+COUNTIFS('2024'!$C$1:$C$2041,A2953,'2024'!$F$1:$F$2041,"&lt;&gt;二年",'2024'!$G$1:$G$2041,"&lt;&gt;*调整*")+ROW()/100000,"")</f>
        <v/>
      </c>
    </row>
    <row r="2954" spans="1:3" ht="15" customHeight="1">
      <c r="A2954" t="str">
        <f>'2021'!E637</f>
        <v>生物技术</v>
      </c>
      <c r="B2954" t="b">
        <f>ISNUMBER('2021'!A637)</f>
        <v>1</v>
      </c>
      <c r="C2954" t="str">
        <f>IF(AND(B2954,MATCH(A2954,$A$1:$A$10073,0)=ROW()),COUNTIFS('2020'!$C$1:$C$2317,A2954,'2020'!$F$1:$F$2317,"&lt;&gt;二年")+COUNTIFS('2021'!$E$1:$E$2047,A2954,'2021'!$J$1:$J$2047,"&lt;&gt;二年")+COUNTIFS('2022'!$E$1:$E$1903,A2954,'2022'!$K$1:$K$1903,"&lt;&gt;二年")+COUNTIFS('2023'!$C$1:$C$1765,A2954,'2023'!$F$1:$F$1765,"&lt;&gt;二年",'2023'!$G$1:$G$1765,"&lt;&gt;*调整*")+COUNTIFS('2024'!$C$1:$C$2041,A2954,'2024'!$F$1:$F$2041,"&lt;&gt;二年",'2024'!$G$1:$G$2041,"&lt;&gt;*调整*")+ROW()/100000,"")</f>
        <v/>
      </c>
    </row>
    <row r="2955" spans="1:3" ht="15" customHeight="1">
      <c r="A2955">
        <f>'2021'!E638</f>
        <v>0</v>
      </c>
      <c r="B2955" t="b">
        <f>ISNUMBER('2021'!A638)</f>
        <v>0</v>
      </c>
      <c r="C2955" t="str">
        <f>IF(AND(B2955,MATCH(A2955,$A$1:$A$10073,0)=ROW()),COUNTIFS('2020'!$C$1:$C$2317,A2955,'2020'!$F$1:$F$2317,"&lt;&gt;二年")+COUNTIFS('2021'!$E$1:$E$2047,A2955,'2021'!$J$1:$J$2047,"&lt;&gt;二年")+COUNTIFS('2022'!$E$1:$E$1903,A2955,'2022'!$K$1:$K$1903,"&lt;&gt;二年")+COUNTIFS('2023'!$C$1:$C$1765,A2955,'2023'!$F$1:$F$1765,"&lt;&gt;二年",'2023'!$G$1:$G$1765,"&lt;&gt;*调整*")+COUNTIFS('2024'!$C$1:$C$2041,A2955,'2024'!$F$1:$F$2041,"&lt;&gt;二年",'2024'!$G$1:$G$2041,"&lt;&gt;*调整*")+ROW()/100000,"")</f>
        <v/>
      </c>
    </row>
    <row r="2956" spans="1:3" ht="15" customHeight="1">
      <c r="A2956" t="str">
        <f>'2021'!E639</f>
        <v>机器人工程</v>
      </c>
      <c r="B2956" t="b">
        <f>ISNUMBER('2021'!A639)</f>
        <v>1</v>
      </c>
      <c r="C2956" t="str">
        <f>IF(AND(B2956,MATCH(A2956,$A$1:$A$10073,0)=ROW()),COUNTIFS('2020'!$C$1:$C$2317,A2956,'2020'!$F$1:$F$2317,"&lt;&gt;二年")+COUNTIFS('2021'!$E$1:$E$2047,A2956,'2021'!$J$1:$J$2047,"&lt;&gt;二年")+COUNTIFS('2022'!$E$1:$E$1903,A2956,'2022'!$K$1:$K$1903,"&lt;&gt;二年")+COUNTIFS('2023'!$C$1:$C$1765,A2956,'2023'!$F$1:$F$1765,"&lt;&gt;二年",'2023'!$G$1:$G$1765,"&lt;&gt;*调整*")+COUNTIFS('2024'!$C$1:$C$2041,A2956,'2024'!$F$1:$F$2041,"&lt;&gt;二年",'2024'!$G$1:$G$2041,"&lt;&gt;*调整*")+ROW()/100000,"")</f>
        <v/>
      </c>
    </row>
    <row r="2957" spans="1:3" ht="15" customHeight="1">
      <c r="A2957" t="str">
        <f>'2021'!E640</f>
        <v>数据科学与大数据技术</v>
      </c>
      <c r="B2957" t="b">
        <f>ISNUMBER('2021'!A640)</f>
        <v>1</v>
      </c>
      <c r="C2957" t="str">
        <f>IF(AND(B2957,MATCH(A2957,$A$1:$A$10073,0)=ROW()),COUNTIFS('2020'!$C$1:$C$2317,A2957,'2020'!$F$1:$F$2317,"&lt;&gt;二年")+COUNTIFS('2021'!$E$1:$E$2047,A2957,'2021'!$J$1:$J$2047,"&lt;&gt;二年")+COUNTIFS('2022'!$E$1:$E$1903,A2957,'2022'!$K$1:$K$1903,"&lt;&gt;二年")+COUNTIFS('2023'!$C$1:$C$1765,A2957,'2023'!$F$1:$F$1765,"&lt;&gt;二年",'2023'!$G$1:$G$1765,"&lt;&gt;*调整*")+COUNTIFS('2024'!$C$1:$C$2041,A2957,'2024'!$F$1:$F$2041,"&lt;&gt;二年",'2024'!$G$1:$G$2041,"&lt;&gt;*调整*")+ROW()/100000,"")</f>
        <v/>
      </c>
    </row>
    <row r="2958" spans="1:3" ht="15" customHeight="1">
      <c r="A2958" t="str">
        <f>'2021'!E641</f>
        <v>国际经济与贸易</v>
      </c>
      <c r="B2958" t="b">
        <f>ISNUMBER('2021'!A641)</f>
        <v>1</v>
      </c>
      <c r="C2958" t="str">
        <f>IF(AND(B2958,MATCH(A2958,$A$1:$A$10073,0)=ROW()),COUNTIFS('2020'!$C$1:$C$2317,A2958,'2020'!$F$1:$F$2317,"&lt;&gt;二年")+COUNTIFS('2021'!$E$1:$E$2047,A2958,'2021'!$J$1:$J$2047,"&lt;&gt;二年")+COUNTIFS('2022'!$E$1:$E$1903,A2958,'2022'!$K$1:$K$1903,"&lt;&gt;二年")+COUNTIFS('2023'!$C$1:$C$1765,A2958,'2023'!$F$1:$F$1765,"&lt;&gt;二年",'2023'!$G$1:$G$1765,"&lt;&gt;*调整*")+COUNTIFS('2024'!$C$1:$C$2041,A2958,'2024'!$F$1:$F$2041,"&lt;&gt;二年",'2024'!$G$1:$G$2041,"&lt;&gt;*调整*")+ROW()/100000,"")</f>
        <v/>
      </c>
    </row>
    <row r="2959" spans="1:3" ht="15" customHeight="1">
      <c r="A2959" t="str">
        <f>'2021'!E642</f>
        <v>食品科学与工程</v>
      </c>
      <c r="B2959" t="b">
        <f>ISNUMBER('2021'!A642)</f>
        <v>1</v>
      </c>
      <c r="C2959" t="str">
        <f>IF(AND(B2959,MATCH(A2959,$A$1:$A$10073,0)=ROW()),COUNTIFS('2020'!$C$1:$C$2317,A2959,'2020'!$F$1:$F$2317,"&lt;&gt;二年")+COUNTIFS('2021'!$E$1:$E$2047,A2959,'2021'!$J$1:$J$2047,"&lt;&gt;二年")+COUNTIFS('2022'!$E$1:$E$1903,A2959,'2022'!$K$1:$K$1903,"&lt;&gt;二年")+COUNTIFS('2023'!$C$1:$C$1765,A2959,'2023'!$F$1:$F$1765,"&lt;&gt;二年",'2023'!$G$1:$G$1765,"&lt;&gt;*调整*")+COUNTIFS('2024'!$C$1:$C$2041,A2959,'2024'!$F$1:$F$2041,"&lt;&gt;二年",'2024'!$G$1:$G$2041,"&lt;&gt;*调整*")+ROW()/100000,"")</f>
        <v/>
      </c>
    </row>
    <row r="2960" spans="1:3" ht="15" customHeight="1">
      <c r="A2960" t="str">
        <f>'2021'!E643</f>
        <v>海洋资源与环境</v>
      </c>
      <c r="B2960" t="b">
        <f>ISNUMBER('2021'!A643)</f>
        <v>1</v>
      </c>
      <c r="C2960">
        <f>IF(AND(B2960,MATCH(A2960,$A$1:$A$10073,0)=ROW()),COUNTIFS('2020'!$C$1:$C$2317,A2960,'2020'!$F$1:$F$2317,"&lt;&gt;二年")+COUNTIFS('2021'!$E$1:$E$2047,A2960,'2021'!$J$1:$J$2047,"&lt;&gt;二年")+COUNTIFS('2022'!$E$1:$E$1903,A2960,'2022'!$K$1:$K$1903,"&lt;&gt;二年")+COUNTIFS('2023'!$C$1:$C$1765,A2960,'2023'!$F$1:$F$1765,"&lt;&gt;二年",'2023'!$G$1:$G$1765,"&lt;&gt;*调整*")+COUNTIFS('2024'!$C$1:$C$2041,A2960,'2024'!$F$1:$F$2041,"&lt;&gt;二年",'2024'!$G$1:$G$2041,"&lt;&gt;*调整*")+ROW()/100000,"")</f>
        <v>4.0296000000000003</v>
      </c>
    </row>
    <row r="2961" spans="1:3" ht="15" customHeight="1">
      <c r="A2961" t="str">
        <f>'2021'!E644</f>
        <v>海洋信息工程</v>
      </c>
      <c r="B2961" t="b">
        <f>ISNUMBER('2021'!A644)</f>
        <v>1</v>
      </c>
      <c r="C2961" t="str">
        <f>IF(AND(B2961,MATCH(A2961,$A$1:$A$10073,0)=ROW()),COUNTIFS('2020'!$C$1:$C$2317,A2961,'2020'!$F$1:$F$2317,"&lt;&gt;二年")+COUNTIFS('2021'!$E$1:$E$2047,A2961,'2021'!$J$1:$J$2047,"&lt;&gt;二年")+COUNTIFS('2022'!$E$1:$E$1903,A2961,'2022'!$K$1:$K$1903,"&lt;&gt;二年")+COUNTIFS('2023'!$C$1:$C$1765,A2961,'2023'!$F$1:$F$1765,"&lt;&gt;二年",'2023'!$G$1:$G$1765,"&lt;&gt;*调整*")+COUNTIFS('2024'!$C$1:$C$2041,A2961,'2024'!$F$1:$F$2041,"&lt;&gt;二年",'2024'!$G$1:$G$2041,"&lt;&gt;*调整*")+ROW()/100000,"")</f>
        <v/>
      </c>
    </row>
    <row r="2962" spans="1:3" ht="15" customHeight="1">
      <c r="A2962" t="str">
        <f>'2021'!E645</f>
        <v>能源化学工程</v>
      </c>
      <c r="B2962" t="b">
        <f>ISNUMBER('2021'!A645)</f>
        <v>1</v>
      </c>
      <c r="C2962" t="str">
        <f>IF(AND(B2962,MATCH(A2962,$A$1:$A$10073,0)=ROW()),COUNTIFS('2020'!$C$1:$C$2317,A2962,'2020'!$F$1:$F$2317,"&lt;&gt;二年")+COUNTIFS('2021'!$E$1:$E$2047,A2962,'2021'!$J$1:$J$2047,"&lt;&gt;二年")+COUNTIFS('2022'!$E$1:$E$1903,A2962,'2022'!$K$1:$K$1903,"&lt;&gt;二年")+COUNTIFS('2023'!$C$1:$C$1765,A2962,'2023'!$F$1:$F$1765,"&lt;&gt;二年",'2023'!$G$1:$G$1765,"&lt;&gt;*调整*")+COUNTIFS('2024'!$C$1:$C$2041,A2962,'2024'!$F$1:$F$2041,"&lt;&gt;二年",'2024'!$G$1:$G$2041,"&lt;&gt;*调整*")+ROW()/100000,"")</f>
        <v/>
      </c>
    </row>
    <row r="2963" spans="1:3" ht="15" customHeight="1">
      <c r="A2963" t="str">
        <f>'2021'!E646</f>
        <v>防灾减灾科学与工程</v>
      </c>
      <c r="B2963" t="b">
        <f>ISNUMBER('2021'!A646)</f>
        <v>1</v>
      </c>
      <c r="C2963" t="str">
        <f>IF(AND(B2963,MATCH(A2963,$A$1:$A$10073,0)=ROW()),COUNTIFS('2020'!$C$1:$C$2317,A2963,'2020'!$F$1:$F$2317,"&lt;&gt;二年")+COUNTIFS('2021'!$E$1:$E$2047,A2963,'2021'!$J$1:$J$2047,"&lt;&gt;二年")+COUNTIFS('2022'!$E$1:$E$1903,A2963,'2022'!$K$1:$K$1903,"&lt;&gt;二年")+COUNTIFS('2023'!$C$1:$C$1765,A2963,'2023'!$F$1:$F$1765,"&lt;&gt;二年",'2023'!$G$1:$G$1765,"&lt;&gt;*调整*")+COUNTIFS('2024'!$C$1:$C$2041,A2963,'2024'!$F$1:$F$2041,"&lt;&gt;二年",'2024'!$G$1:$G$2041,"&lt;&gt;*调整*")+ROW()/100000,"")</f>
        <v/>
      </c>
    </row>
    <row r="2964" spans="1:3" ht="15" customHeight="1">
      <c r="A2964" t="str">
        <f>'2021'!E647</f>
        <v>应急装备技术与工程</v>
      </c>
      <c r="B2964" t="b">
        <f>ISNUMBER('2021'!A647)</f>
        <v>1</v>
      </c>
      <c r="C2964" t="str">
        <f>IF(AND(B2964,MATCH(A2964,$A$1:$A$10073,0)=ROW()),COUNTIFS('2020'!$C$1:$C$2317,A2964,'2020'!$F$1:$F$2317,"&lt;&gt;二年")+COUNTIFS('2021'!$E$1:$E$2047,A2964,'2021'!$J$1:$J$2047,"&lt;&gt;二年")+COUNTIFS('2022'!$E$1:$E$1903,A2964,'2022'!$K$1:$K$1903,"&lt;&gt;二年")+COUNTIFS('2023'!$C$1:$C$1765,A2964,'2023'!$F$1:$F$1765,"&lt;&gt;二年",'2023'!$G$1:$G$1765,"&lt;&gt;*调整*")+COUNTIFS('2024'!$C$1:$C$2041,A2964,'2024'!$F$1:$F$2041,"&lt;&gt;二年",'2024'!$G$1:$G$2041,"&lt;&gt;*调整*")+ROW()/100000,"")</f>
        <v/>
      </c>
    </row>
    <row r="2965" spans="1:3" ht="15" customHeight="1">
      <c r="A2965" t="str">
        <f>'2021'!E648</f>
        <v>储能科学与工程</v>
      </c>
      <c r="B2965" t="b">
        <f>ISNUMBER('2021'!A648)</f>
        <v>1</v>
      </c>
      <c r="C2965" t="str">
        <f>IF(AND(B2965,MATCH(A2965,$A$1:$A$10073,0)=ROW()),COUNTIFS('2020'!$C$1:$C$2317,A2965,'2020'!$F$1:$F$2317,"&lt;&gt;二年")+COUNTIFS('2021'!$E$1:$E$2047,A2965,'2021'!$J$1:$J$2047,"&lt;&gt;二年")+COUNTIFS('2022'!$E$1:$E$1903,A2965,'2022'!$K$1:$K$1903,"&lt;&gt;二年")+COUNTIFS('2023'!$C$1:$C$1765,A2965,'2023'!$F$1:$F$1765,"&lt;&gt;二年",'2023'!$G$1:$G$1765,"&lt;&gt;*调整*")+COUNTIFS('2024'!$C$1:$C$2041,A2965,'2024'!$F$1:$F$2041,"&lt;&gt;二年",'2024'!$G$1:$G$2041,"&lt;&gt;*调整*")+ROW()/100000,"")</f>
        <v/>
      </c>
    </row>
    <row r="2966" spans="1:3" ht="15" customHeight="1">
      <c r="A2966" t="str">
        <f>'2021'!E649</f>
        <v>柔性电子学</v>
      </c>
      <c r="B2966" t="b">
        <f>ISNUMBER('2021'!A649)</f>
        <v>1</v>
      </c>
      <c r="C2966" t="str">
        <f>IF(AND(B2966,MATCH(A2966,$A$1:$A$10073,0)=ROW()),COUNTIFS('2020'!$C$1:$C$2317,A2966,'2020'!$F$1:$F$2317,"&lt;&gt;二年")+COUNTIFS('2021'!$E$1:$E$2047,A2966,'2021'!$J$1:$J$2047,"&lt;&gt;二年")+COUNTIFS('2022'!$E$1:$E$1903,A2966,'2022'!$K$1:$K$1903,"&lt;&gt;二年")+COUNTIFS('2023'!$C$1:$C$1765,A2966,'2023'!$F$1:$F$1765,"&lt;&gt;二年",'2023'!$G$1:$G$1765,"&lt;&gt;*调整*")+COUNTIFS('2024'!$C$1:$C$2041,A2966,'2024'!$F$1:$F$2041,"&lt;&gt;二年",'2024'!$G$1:$G$2041,"&lt;&gt;*调整*")+ROW()/100000,"")</f>
        <v/>
      </c>
    </row>
    <row r="2967" spans="1:3" ht="15" customHeight="1">
      <c r="A2967" t="str">
        <f>'2021'!E650</f>
        <v>机器人工程</v>
      </c>
      <c r="B2967" t="b">
        <f>ISNUMBER('2021'!A650)</f>
        <v>1</v>
      </c>
      <c r="C2967" t="str">
        <f>IF(AND(B2967,MATCH(A2967,$A$1:$A$10073,0)=ROW()),COUNTIFS('2020'!$C$1:$C$2317,A2967,'2020'!$F$1:$F$2317,"&lt;&gt;二年")+COUNTIFS('2021'!$E$1:$E$2047,A2967,'2021'!$J$1:$J$2047,"&lt;&gt;二年")+COUNTIFS('2022'!$E$1:$E$1903,A2967,'2022'!$K$1:$K$1903,"&lt;&gt;二年")+COUNTIFS('2023'!$C$1:$C$1765,A2967,'2023'!$F$1:$F$1765,"&lt;&gt;二年",'2023'!$G$1:$G$1765,"&lt;&gt;*调整*")+COUNTIFS('2024'!$C$1:$C$2041,A2967,'2024'!$F$1:$F$2041,"&lt;&gt;二年",'2024'!$G$1:$G$2041,"&lt;&gt;*调整*")+ROW()/100000,"")</f>
        <v/>
      </c>
    </row>
    <row r="2968" spans="1:3" ht="15" customHeight="1">
      <c r="A2968" t="str">
        <f>'2021'!E651</f>
        <v>智能建造</v>
      </c>
      <c r="B2968" t="b">
        <f>ISNUMBER('2021'!A651)</f>
        <v>1</v>
      </c>
      <c r="C2968" t="str">
        <f>IF(AND(B2968,MATCH(A2968,$A$1:$A$10073,0)=ROW()),COUNTIFS('2020'!$C$1:$C$2317,A2968,'2020'!$F$1:$F$2317,"&lt;&gt;二年")+COUNTIFS('2021'!$E$1:$E$2047,A2968,'2021'!$J$1:$J$2047,"&lt;&gt;二年")+COUNTIFS('2022'!$E$1:$E$1903,A2968,'2022'!$K$1:$K$1903,"&lt;&gt;二年")+COUNTIFS('2023'!$C$1:$C$1765,A2968,'2023'!$F$1:$F$1765,"&lt;&gt;二年",'2023'!$G$1:$G$1765,"&lt;&gt;*调整*")+COUNTIFS('2024'!$C$1:$C$2041,A2968,'2024'!$F$1:$F$2041,"&lt;&gt;二年",'2024'!$G$1:$G$2041,"&lt;&gt;*调整*")+ROW()/100000,"")</f>
        <v/>
      </c>
    </row>
    <row r="2969" spans="1:3" ht="15" customHeight="1">
      <c r="A2969" t="str">
        <f>'2021'!E652</f>
        <v>化工安全工程</v>
      </c>
      <c r="B2969" t="b">
        <f>ISNUMBER('2021'!A652)</f>
        <v>1</v>
      </c>
      <c r="C2969" t="str">
        <f>IF(AND(B2969,MATCH(A2969,$A$1:$A$10073,0)=ROW()),COUNTIFS('2020'!$C$1:$C$2317,A2969,'2020'!$F$1:$F$2317,"&lt;&gt;二年")+COUNTIFS('2021'!$E$1:$E$2047,A2969,'2021'!$J$1:$J$2047,"&lt;&gt;二年")+COUNTIFS('2022'!$E$1:$E$1903,A2969,'2022'!$K$1:$K$1903,"&lt;&gt;二年")+COUNTIFS('2023'!$C$1:$C$1765,A2969,'2023'!$F$1:$F$1765,"&lt;&gt;二年",'2023'!$G$1:$G$1765,"&lt;&gt;*调整*")+COUNTIFS('2024'!$C$1:$C$2041,A2969,'2024'!$F$1:$F$2041,"&lt;&gt;二年",'2024'!$G$1:$G$2041,"&lt;&gt;*调整*")+ROW()/100000,"")</f>
        <v/>
      </c>
    </row>
    <row r="2970" spans="1:3" ht="15" customHeight="1">
      <c r="A2970" t="str">
        <f>'2021'!E653</f>
        <v>历史建筑保护工程</v>
      </c>
      <c r="B2970" t="b">
        <f>ISNUMBER('2021'!A653)</f>
        <v>1</v>
      </c>
      <c r="C2970" t="str">
        <f>IF(AND(B2970,MATCH(A2970,$A$1:$A$10073,0)=ROW()),COUNTIFS('2020'!$C$1:$C$2317,A2970,'2020'!$F$1:$F$2317,"&lt;&gt;二年")+COUNTIFS('2021'!$E$1:$E$2047,A2970,'2021'!$J$1:$J$2047,"&lt;&gt;二年")+COUNTIFS('2022'!$E$1:$E$1903,A2970,'2022'!$K$1:$K$1903,"&lt;&gt;二年")+COUNTIFS('2023'!$C$1:$C$1765,A2970,'2023'!$F$1:$F$1765,"&lt;&gt;二年",'2023'!$G$1:$G$1765,"&lt;&gt;*调整*")+COUNTIFS('2024'!$C$1:$C$2041,A2970,'2024'!$F$1:$F$2041,"&lt;&gt;二年",'2024'!$G$1:$G$2041,"&lt;&gt;*调整*")+ROW()/100000,"")</f>
        <v/>
      </c>
    </row>
    <row r="2971" spans="1:3" ht="15" customHeight="1">
      <c r="A2971" t="str">
        <f>'2021'!E654</f>
        <v>应急技术与管理</v>
      </c>
      <c r="B2971" t="b">
        <f>ISNUMBER('2021'!A654)</f>
        <v>1</v>
      </c>
      <c r="C2971" t="str">
        <f>IF(AND(B2971,MATCH(A2971,$A$1:$A$10073,0)=ROW()),COUNTIFS('2020'!$C$1:$C$2317,A2971,'2020'!$F$1:$F$2317,"&lt;&gt;二年")+COUNTIFS('2021'!$E$1:$E$2047,A2971,'2021'!$J$1:$J$2047,"&lt;&gt;二年")+COUNTIFS('2022'!$E$1:$E$1903,A2971,'2022'!$K$1:$K$1903,"&lt;&gt;二年")+COUNTIFS('2023'!$C$1:$C$1765,A2971,'2023'!$F$1:$F$1765,"&lt;&gt;二年",'2023'!$G$1:$G$1765,"&lt;&gt;*调整*")+COUNTIFS('2024'!$C$1:$C$2041,A2971,'2024'!$F$1:$F$2041,"&lt;&gt;二年",'2024'!$G$1:$G$2041,"&lt;&gt;*调整*")+ROW()/100000,"")</f>
        <v/>
      </c>
    </row>
    <row r="2972" spans="1:3" ht="15" customHeight="1">
      <c r="A2972" t="str">
        <f>'2021'!E655</f>
        <v>应急管理</v>
      </c>
      <c r="B2972" t="b">
        <f>ISNUMBER('2021'!A655)</f>
        <v>1</v>
      </c>
      <c r="C2972" t="str">
        <f>IF(AND(B2972,MATCH(A2972,$A$1:$A$10073,0)=ROW()),COUNTIFS('2020'!$C$1:$C$2317,A2972,'2020'!$F$1:$F$2317,"&lt;&gt;二年")+COUNTIFS('2021'!$E$1:$E$2047,A2972,'2021'!$J$1:$J$2047,"&lt;&gt;二年")+COUNTIFS('2022'!$E$1:$E$1903,A2972,'2022'!$K$1:$K$1903,"&lt;&gt;二年")+COUNTIFS('2023'!$C$1:$C$1765,A2972,'2023'!$F$1:$F$1765,"&lt;&gt;二年",'2023'!$G$1:$G$1765,"&lt;&gt;*调整*")+COUNTIFS('2024'!$C$1:$C$2041,A2972,'2024'!$F$1:$F$2041,"&lt;&gt;二年",'2024'!$G$1:$G$2041,"&lt;&gt;*调整*")+ROW()/100000,"")</f>
        <v/>
      </c>
    </row>
    <row r="2973" spans="1:3" ht="15" customHeight="1">
      <c r="A2973" t="str">
        <f>'2021'!E656</f>
        <v>应急技术与管理</v>
      </c>
      <c r="B2973" t="b">
        <f>ISNUMBER('2021'!A656)</f>
        <v>1</v>
      </c>
      <c r="C2973" t="str">
        <f>IF(AND(B2973,MATCH(A2973,$A$1:$A$10073,0)=ROW()),COUNTIFS('2020'!$C$1:$C$2317,A2973,'2020'!$F$1:$F$2317,"&lt;&gt;二年")+COUNTIFS('2021'!$E$1:$E$2047,A2973,'2021'!$J$1:$J$2047,"&lt;&gt;二年")+COUNTIFS('2022'!$E$1:$E$1903,A2973,'2022'!$K$1:$K$1903,"&lt;&gt;二年")+COUNTIFS('2023'!$C$1:$C$1765,A2973,'2023'!$F$1:$F$1765,"&lt;&gt;二年",'2023'!$G$1:$G$1765,"&lt;&gt;*调整*")+COUNTIFS('2024'!$C$1:$C$2041,A2973,'2024'!$F$1:$F$2041,"&lt;&gt;二年",'2024'!$G$1:$G$2041,"&lt;&gt;*调整*")+ROW()/100000,"")</f>
        <v/>
      </c>
    </row>
    <row r="2974" spans="1:3" ht="15" customHeight="1">
      <c r="A2974" t="str">
        <f>'2021'!E657</f>
        <v>金融科技</v>
      </c>
      <c r="B2974" t="b">
        <f>ISNUMBER('2021'!A657)</f>
        <v>1</v>
      </c>
      <c r="C2974" t="str">
        <f>IF(AND(B2974,MATCH(A2974,$A$1:$A$10073,0)=ROW()),COUNTIFS('2020'!$C$1:$C$2317,A2974,'2020'!$F$1:$F$2317,"&lt;&gt;二年")+COUNTIFS('2021'!$E$1:$E$2047,A2974,'2021'!$J$1:$J$2047,"&lt;&gt;二年")+COUNTIFS('2022'!$E$1:$E$1903,A2974,'2022'!$K$1:$K$1903,"&lt;&gt;二年")+COUNTIFS('2023'!$C$1:$C$1765,A2974,'2023'!$F$1:$F$1765,"&lt;&gt;二年",'2023'!$G$1:$G$1765,"&lt;&gt;*调整*")+COUNTIFS('2024'!$C$1:$C$2041,A2974,'2024'!$F$1:$F$2041,"&lt;&gt;二年",'2024'!$G$1:$G$2041,"&lt;&gt;*调整*")+ROW()/100000,"")</f>
        <v/>
      </c>
    </row>
    <row r="2975" spans="1:3" ht="15" customHeight="1">
      <c r="A2975" t="str">
        <f>'2021'!E658</f>
        <v>柔性电子学</v>
      </c>
      <c r="B2975" t="b">
        <f>ISNUMBER('2021'!A658)</f>
        <v>1</v>
      </c>
      <c r="C2975" t="str">
        <f>IF(AND(B2975,MATCH(A2975,$A$1:$A$10073,0)=ROW()),COUNTIFS('2020'!$C$1:$C$2317,A2975,'2020'!$F$1:$F$2317,"&lt;&gt;二年")+COUNTIFS('2021'!$E$1:$E$2047,A2975,'2021'!$J$1:$J$2047,"&lt;&gt;二年")+COUNTIFS('2022'!$E$1:$E$1903,A2975,'2022'!$K$1:$K$1903,"&lt;&gt;二年")+COUNTIFS('2023'!$C$1:$C$1765,A2975,'2023'!$F$1:$F$1765,"&lt;&gt;二年",'2023'!$G$1:$G$1765,"&lt;&gt;*调整*")+COUNTIFS('2024'!$C$1:$C$2041,A2975,'2024'!$F$1:$F$2041,"&lt;&gt;二年",'2024'!$G$1:$G$2041,"&lt;&gt;*调整*")+ROW()/100000,"")</f>
        <v/>
      </c>
    </row>
    <row r="2976" spans="1:3" ht="15" customHeight="1">
      <c r="A2976" t="str">
        <f>'2021'!E659</f>
        <v>人工智能</v>
      </c>
      <c r="B2976" t="b">
        <f>ISNUMBER('2021'!A659)</f>
        <v>1</v>
      </c>
      <c r="C2976" t="str">
        <f>IF(AND(B2976,MATCH(A2976,$A$1:$A$10073,0)=ROW()),COUNTIFS('2020'!$C$1:$C$2317,A2976,'2020'!$F$1:$F$2317,"&lt;&gt;二年")+COUNTIFS('2021'!$E$1:$E$2047,A2976,'2021'!$J$1:$J$2047,"&lt;&gt;二年")+COUNTIFS('2022'!$E$1:$E$1903,A2976,'2022'!$K$1:$K$1903,"&lt;&gt;二年")+COUNTIFS('2023'!$C$1:$C$1765,A2976,'2023'!$F$1:$F$1765,"&lt;&gt;二年",'2023'!$G$1:$G$1765,"&lt;&gt;*调整*")+COUNTIFS('2024'!$C$1:$C$2041,A2976,'2024'!$F$1:$F$2041,"&lt;&gt;二年",'2024'!$G$1:$G$2041,"&lt;&gt;*调整*")+ROW()/100000,"")</f>
        <v/>
      </c>
    </row>
    <row r="2977" spans="1:3" ht="15" customHeight="1">
      <c r="A2977" t="str">
        <f>'2021'!E660</f>
        <v>生物科学</v>
      </c>
      <c r="B2977" t="b">
        <f>ISNUMBER('2021'!A660)</f>
        <v>1</v>
      </c>
      <c r="C2977" t="str">
        <f>IF(AND(B2977,MATCH(A2977,$A$1:$A$10073,0)=ROW()),COUNTIFS('2020'!$C$1:$C$2317,A2977,'2020'!$F$1:$F$2317,"&lt;&gt;二年")+COUNTIFS('2021'!$E$1:$E$2047,A2977,'2021'!$J$1:$J$2047,"&lt;&gt;二年")+COUNTIFS('2022'!$E$1:$E$1903,A2977,'2022'!$K$1:$K$1903,"&lt;&gt;二年")+COUNTIFS('2023'!$C$1:$C$1765,A2977,'2023'!$F$1:$F$1765,"&lt;&gt;二年",'2023'!$G$1:$G$1765,"&lt;&gt;*调整*")+COUNTIFS('2024'!$C$1:$C$2041,A2977,'2024'!$F$1:$F$2041,"&lt;&gt;二年",'2024'!$G$1:$G$2041,"&lt;&gt;*调整*")+ROW()/100000,"")</f>
        <v/>
      </c>
    </row>
    <row r="2978" spans="1:3" ht="15" customHeight="1">
      <c r="A2978" t="str">
        <f>'2021'!E661</f>
        <v>新能源汽车工程</v>
      </c>
      <c r="B2978" t="b">
        <f>ISNUMBER('2021'!A661)</f>
        <v>1</v>
      </c>
      <c r="C2978" t="str">
        <f>IF(AND(B2978,MATCH(A2978,$A$1:$A$10073,0)=ROW()),COUNTIFS('2020'!$C$1:$C$2317,A2978,'2020'!$F$1:$F$2317,"&lt;&gt;二年")+COUNTIFS('2021'!$E$1:$E$2047,A2978,'2021'!$J$1:$J$2047,"&lt;&gt;二年")+COUNTIFS('2022'!$E$1:$E$1903,A2978,'2022'!$K$1:$K$1903,"&lt;&gt;二年")+COUNTIFS('2023'!$C$1:$C$1765,A2978,'2023'!$F$1:$F$1765,"&lt;&gt;二年",'2023'!$G$1:$G$1765,"&lt;&gt;*调整*")+COUNTIFS('2024'!$C$1:$C$2041,A2978,'2024'!$F$1:$F$2041,"&lt;&gt;二年",'2024'!$G$1:$G$2041,"&lt;&gt;*调整*")+ROW()/100000,"")</f>
        <v/>
      </c>
    </row>
    <row r="2979" spans="1:3" ht="15" customHeight="1">
      <c r="A2979" t="str">
        <f>'2021'!E662</f>
        <v>应急管理</v>
      </c>
      <c r="B2979" t="b">
        <f>ISNUMBER('2021'!A662)</f>
        <v>1</v>
      </c>
      <c r="C2979" t="str">
        <f>IF(AND(B2979,MATCH(A2979,$A$1:$A$10073,0)=ROW()),COUNTIFS('2020'!$C$1:$C$2317,A2979,'2020'!$F$1:$F$2317,"&lt;&gt;二年")+COUNTIFS('2021'!$E$1:$E$2047,A2979,'2021'!$J$1:$J$2047,"&lt;&gt;二年")+COUNTIFS('2022'!$E$1:$E$1903,A2979,'2022'!$K$1:$K$1903,"&lt;&gt;二年")+COUNTIFS('2023'!$C$1:$C$1765,A2979,'2023'!$F$1:$F$1765,"&lt;&gt;二年",'2023'!$G$1:$G$1765,"&lt;&gt;*调整*")+COUNTIFS('2024'!$C$1:$C$2041,A2979,'2024'!$F$1:$F$2041,"&lt;&gt;二年",'2024'!$G$1:$G$2041,"&lt;&gt;*调整*")+ROW()/100000,"")</f>
        <v/>
      </c>
    </row>
    <row r="2980" spans="1:3" ht="15" customHeight="1">
      <c r="A2980" t="str">
        <f>'2021'!E663</f>
        <v>供应链管理</v>
      </c>
      <c r="B2980" t="b">
        <f>ISNUMBER('2021'!A663)</f>
        <v>1</v>
      </c>
      <c r="C2980" t="str">
        <f>IF(AND(B2980,MATCH(A2980,$A$1:$A$10073,0)=ROW()),COUNTIFS('2020'!$C$1:$C$2317,A2980,'2020'!$F$1:$F$2317,"&lt;&gt;二年")+COUNTIFS('2021'!$E$1:$E$2047,A2980,'2021'!$J$1:$J$2047,"&lt;&gt;二年")+COUNTIFS('2022'!$E$1:$E$1903,A2980,'2022'!$K$1:$K$1903,"&lt;&gt;二年")+COUNTIFS('2023'!$C$1:$C$1765,A2980,'2023'!$F$1:$F$1765,"&lt;&gt;二年",'2023'!$G$1:$G$1765,"&lt;&gt;*调整*")+COUNTIFS('2024'!$C$1:$C$2041,A2980,'2024'!$F$1:$F$2041,"&lt;&gt;二年",'2024'!$G$1:$G$2041,"&lt;&gt;*调整*")+ROW()/100000,"")</f>
        <v/>
      </c>
    </row>
    <row r="2981" spans="1:3" ht="15" customHeight="1">
      <c r="A2981" t="str">
        <f>'2021'!E664</f>
        <v>光电信息科学与工程</v>
      </c>
      <c r="B2981" t="b">
        <f>ISNUMBER('2021'!A664)</f>
        <v>1</v>
      </c>
      <c r="C2981" t="str">
        <f>IF(AND(B2981,MATCH(A2981,$A$1:$A$10073,0)=ROW()),COUNTIFS('2020'!$C$1:$C$2317,A2981,'2020'!$F$1:$F$2317,"&lt;&gt;二年")+COUNTIFS('2021'!$E$1:$E$2047,A2981,'2021'!$J$1:$J$2047,"&lt;&gt;二年")+COUNTIFS('2022'!$E$1:$E$1903,A2981,'2022'!$K$1:$K$1903,"&lt;&gt;二年")+COUNTIFS('2023'!$C$1:$C$1765,A2981,'2023'!$F$1:$F$1765,"&lt;&gt;二年",'2023'!$G$1:$G$1765,"&lt;&gt;*调整*")+COUNTIFS('2024'!$C$1:$C$2041,A2981,'2024'!$F$1:$F$2041,"&lt;&gt;二年",'2024'!$G$1:$G$2041,"&lt;&gt;*调整*")+ROW()/100000,"")</f>
        <v/>
      </c>
    </row>
    <row r="2982" spans="1:3" ht="15" customHeight="1">
      <c r="A2982" t="str">
        <f>'2021'!E665</f>
        <v>能源化学</v>
      </c>
      <c r="B2982" t="b">
        <f>ISNUMBER('2021'!A665)</f>
        <v>1</v>
      </c>
      <c r="C2982" t="str">
        <f>IF(AND(B2982,MATCH(A2982,$A$1:$A$10073,0)=ROW()),COUNTIFS('2020'!$C$1:$C$2317,A2982,'2020'!$F$1:$F$2317,"&lt;&gt;二年")+COUNTIFS('2021'!$E$1:$E$2047,A2982,'2021'!$J$1:$J$2047,"&lt;&gt;二年")+COUNTIFS('2022'!$E$1:$E$1903,A2982,'2022'!$K$1:$K$1903,"&lt;&gt;二年")+COUNTIFS('2023'!$C$1:$C$1765,A2982,'2023'!$F$1:$F$1765,"&lt;&gt;二年",'2023'!$G$1:$G$1765,"&lt;&gt;*调整*")+COUNTIFS('2024'!$C$1:$C$2041,A2982,'2024'!$F$1:$F$2041,"&lt;&gt;二年",'2024'!$G$1:$G$2041,"&lt;&gt;*调整*")+ROW()/100000,"")</f>
        <v/>
      </c>
    </row>
    <row r="2983" spans="1:3" ht="15" customHeight="1">
      <c r="A2983" t="str">
        <f>'2021'!E666</f>
        <v>养老服务管理</v>
      </c>
      <c r="B2983" t="b">
        <f>ISNUMBER('2021'!A666)</f>
        <v>1</v>
      </c>
      <c r="C2983" t="str">
        <f>IF(AND(B2983,MATCH(A2983,$A$1:$A$10073,0)=ROW()),COUNTIFS('2020'!$C$1:$C$2317,A2983,'2020'!$F$1:$F$2317,"&lt;&gt;二年")+COUNTIFS('2021'!$E$1:$E$2047,A2983,'2021'!$J$1:$J$2047,"&lt;&gt;二年")+COUNTIFS('2022'!$E$1:$E$1903,A2983,'2022'!$K$1:$K$1903,"&lt;&gt;二年")+COUNTIFS('2023'!$C$1:$C$1765,A2983,'2023'!$F$1:$F$1765,"&lt;&gt;二年",'2023'!$G$1:$G$1765,"&lt;&gt;*调整*")+COUNTIFS('2024'!$C$1:$C$2041,A2983,'2024'!$F$1:$F$2041,"&lt;&gt;二年",'2024'!$G$1:$G$2041,"&lt;&gt;*调整*")+ROW()/100000,"")</f>
        <v/>
      </c>
    </row>
    <row r="2984" spans="1:3" ht="15" customHeight="1">
      <c r="A2984" t="str">
        <f>'2021'!E667</f>
        <v>生态学</v>
      </c>
      <c r="B2984" t="b">
        <f>ISNUMBER('2021'!A667)</f>
        <v>1</v>
      </c>
      <c r="C2984" t="str">
        <f>IF(AND(B2984,MATCH(A2984,$A$1:$A$10073,0)=ROW()),COUNTIFS('2020'!$C$1:$C$2317,A2984,'2020'!$F$1:$F$2317,"&lt;&gt;二年")+COUNTIFS('2021'!$E$1:$E$2047,A2984,'2021'!$J$1:$J$2047,"&lt;&gt;二年")+COUNTIFS('2022'!$E$1:$E$1903,A2984,'2022'!$K$1:$K$1903,"&lt;&gt;二年")+COUNTIFS('2023'!$C$1:$C$1765,A2984,'2023'!$F$1:$F$1765,"&lt;&gt;二年",'2023'!$G$1:$G$1765,"&lt;&gt;*调整*")+COUNTIFS('2024'!$C$1:$C$2041,A2984,'2024'!$F$1:$F$2041,"&lt;&gt;二年",'2024'!$G$1:$G$2041,"&lt;&gt;*调整*")+ROW()/100000,"")</f>
        <v/>
      </c>
    </row>
    <row r="2985" spans="1:3" ht="15" customHeight="1">
      <c r="A2985" t="str">
        <f>'2021'!E668</f>
        <v>智能装备与系统</v>
      </c>
      <c r="B2985" t="b">
        <f>ISNUMBER('2021'!A668)</f>
        <v>1</v>
      </c>
      <c r="C2985" t="str">
        <f>IF(AND(B2985,MATCH(A2985,$A$1:$A$10073,0)=ROW()),COUNTIFS('2020'!$C$1:$C$2317,A2985,'2020'!$F$1:$F$2317,"&lt;&gt;二年")+COUNTIFS('2021'!$E$1:$E$2047,A2985,'2021'!$J$1:$J$2047,"&lt;&gt;二年")+COUNTIFS('2022'!$E$1:$E$1903,A2985,'2022'!$K$1:$K$1903,"&lt;&gt;二年")+COUNTIFS('2023'!$C$1:$C$1765,A2985,'2023'!$F$1:$F$1765,"&lt;&gt;二年",'2023'!$G$1:$G$1765,"&lt;&gt;*调整*")+COUNTIFS('2024'!$C$1:$C$2041,A2985,'2024'!$F$1:$F$2041,"&lt;&gt;二年",'2024'!$G$1:$G$2041,"&lt;&gt;*调整*")+ROW()/100000,"")</f>
        <v/>
      </c>
    </row>
    <row r="2986" spans="1:3" ht="15" customHeight="1">
      <c r="A2986" t="str">
        <f>'2021'!E669</f>
        <v>汉语言文学</v>
      </c>
      <c r="B2986" t="b">
        <f>ISNUMBER('2021'!A669)</f>
        <v>1</v>
      </c>
      <c r="C2986" t="str">
        <f>IF(AND(B2986,MATCH(A2986,$A$1:$A$10073,0)=ROW()),COUNTIFS('2020'!$C$1:$C$2317,A2986,'2020'!$F$1:$F$2317,"&lt;&gt;二年")+COUNTIFS('2021'!$E$1:$E$2047,A2986,'2021'!$J$1:$J$2047,"&lt;&gt;二年")+COUNTIFS('2022'!$E$1:$E$1903,A2986,'2022'!$K$1:$K$1903,"&lt;&gt;二年")+COUNTIFS('2023'!$C$1:$C$1765,A2986,'2023'!$F$1:$F$1765,"&lt;&gt;二年",'2023'!$G$1:$G$1765,"&lt;&gt;*调整*")+COUNTIFS('2024'!$C$1:$C$2041,A2986,'2024'!$F$1:$F$2041,"&lt;&gt;二年",'2024'!$G$1:$G$2041,"&lt;&gt;*调整*")+ROW()/100000,"")</f>
        <v/>
      </c>
    </row>
    <row r="2987" spans="1:3" ht="15" customHeight="1">
      <c r="A2987" t="str">
        <f>'2021'!E670</f>
        <v>非物质文化遗产保护</v>
      </c>
      <c r="B2987" t="b">
        <f>ISNUMBER('2021'!A670)</f>
        <v>1</v>
      </c>
      <c r="C2987" t="str">
        <f>IF(AND(B2987,MATCH(A2987,$A$1:$A$10073,0)=ROW()),COUNTIFS('2020'!$C$1:$C$2317,A2987,'2020'!$F$1:$F$2317,"&lt;&gt;二年")+COUNTIFS('2021'!$E$1:$E$2047,A2987,'2021'!$J$1:$J$2047,"&lt;&gt;二年")+COUNTIFS('2022'!$E$1:$E$1903,A2987,'2022'!$K$1:$K$1903,"&lt;&gt;二年")+COUNTIFS('2023'!$C$1:$C$1765,A2987,'2023'!$F$1:$F$1765,"&lt;&gt;二年",'2023'!$G$1:$G$1765,"&lt;&gt;*调整*")+COUNTIFS('2024'!$C$1:$C$2041,A2987,'2024'!$F$1:$F$2041,"&lt;&gt;二年",'2024'!$G$1:$G$2041,"&lt;&gt;*调整*")+ROW()/100000,"")</f>
        <v/>
      </c>
    </row>
    <row r="2988" spans="1:3" ht="15" customHeight="1">
      <c r="A2988" t="str">
        <f>'2021'!E671</f>
        <v>音乐教育</v>
      </c>
      <c r="B2988" t="b">
        <f>ISNUMBER('2021'!A671)</f>
        <v>1</v>
      </c>
      <c r="C2988" t="str">
        <f>IF(AND(B2988,MATCH(A2988,$A$1:$A$10073,0)=ROW()),COUNTIFS('2020'!$C$1:$C$2317,A2988,'2020'!$F$1:$F$2317,"&lt;&gt;二年")+COUNTIFS('2021'!$E$1:$E$2047,A2988,'2021'!$J$1:$J$2047,"&lt;&gt;二年")+COUNTIFS('2022'!$E$1:$E$1903,A2988,'2022'!$K$1:$K$1903,"&lt;&gt;二年")+COUNTIFS('2023'!$C$1:$C$1765,A2988,'2023'!$F$1:$F$1765,"&lt;&gt;二年",'2023'!$G$1:$G$1765,"&lt;&gt;*调整*")+COUNTIFS('2024'!$C$1:$C$2041,A2988,'2024'!$F$1:$F$2041,"&lt;&gt;二年",'2024'!$G$1:$G$2041,"&lt;&gt;*调整*")+ROW()/100000,"")</f>
        <v/>
      </c>
    </row>
    <row r="2989" spans="1:3" ht="15" customHeight="1">
      <c r="A2989" t="str">
        <f>'2021'!E672</f>
        <v>区块链工程</v>
      </c>
      <c r="B2989" t="b">
        <f>ISNUMBER('2021'!A672)</f>
        <v>1</v>
      </c>
      <c r="C2989" t="str">
        <f>IF(AND(B2989,MATCH(A2989,$A$1:$A$10073,0)=ROW()),COUNTIFS('2020'!$C$1:$C$2317,A2989,'2020'!$F$1:$F$2317,"&lt;&gt;二年")+COUNTIFS('2021'!$E$1:$E$2047,A2989,'2021'!$J$1:$J$2047,"&lt;&gt;二年")+COUNTIFS('2022'!$E$1:$E$1903,A2989,'2022'!$K$1:$K$1903,"&lt;&gt;二年")+COUNTIFS('2023'!$C$1:$C$1765,A2989,'2023'!$F$1:$F$1765,"&lt;&gt;二年",'2023'!$G$1:$G$1765,"&lt;&gt;*调整*")+COUNTIFS('2024'!$C$1:$C$2041,A2989,'2024'!$F$1:$F$2041,"&lt;&gt;二年",'2024'!$G$1:$G$2041,"&lt;&gt;*调整*")+ROW()/100000,"")</f>
        <v/>
      </c>
    </row>
    <row r="2990" spans="1:3" ht="15" customHeight="1">
      <c r="A2990" t="str">
        <f>'2021'!E673</f>
        <v>应急技术与管理</v>
      </c>
      <c r="B2990" t="b">
        <f>ISNUMBER('2021'!A673)</f>
        <v>1</v>
      </c>
      <c r="C2990" t="str">
        <f>IF(AND(B2990,MATCH(A2990,$A$1:$A$10073,0)=ROW()),COUNTIFS('2020'!$C$1:$C$2317,A2990,'2020'!$F$1:$F$2317,"&lt;&gt;二年")+COUNTIFS('2021'!$E$1:$E$2047,A2990,'2021'!$J$1:$J$2047,"&lt;&gt;二年")+COUNTIFS('2022'!$E$1:$E$1903,A2990,'2022'!$K$1:$K$1903,"&lt;&gt;二年")+COUNTIFS('2023'!$C$1:$C$1765,A2990,'2023'!$F$1:$F$1765,"&lt;&gt;二年",'2023'!$G$1:$G$1765,"&lt;&gt;*调整*")+COUNTIFS('2024'!$C$1:$C$2041,A2990,'2024'!$F$1:$F$2041,"&lt;&gt;二年",'2024'!$G$1:$G$2041,"&lt;&gt;*调整*")+ROW()/100000,"")</f>
        <v/>
      </c>
    </row>
    <row r="2991" spans="1:3" ht="15" customHeight="1">
      <c r="A2991" t="str">
        <f>'2021'!E674</f>
        <v>行政管理</v>
      </c>
      <c r="B2991" t="b">
        <f>ISNUMBER('2021'!A674)</f>
        <v>1</v>
      </c>
      <c r="C2991" t="str">
        <f>IF(AND(B2991,MATCH(A2991,$A$1:$A$10073,0)=ROW()),COUNTIFS('2020'!$C$1:$C$2317,A2991,'2020'!$F$1:$F$2317,"&lt;&gt;二年")+COUNTIFS('2021'!$E$1:$E$2047,A2991,'2021'!$J$1:$J$2047,"&lt;&gt;二年")+COUNTIFS('2022'!$E$1:$E$1903,A2991,'2022'!$K$1:$K$1903,"&lt;&gt;二年")+COUNTIFS('2023'!$C$1:$C$1765,A2991,'2023'!$F$1:$F$1765,"&lt;&gt;二年",'2023'!$G$1:$G$1765,"&lt;&gt;*调整*")+COUNTIFS('2024'!$C$1:$C$2041,A2991,'2024'!$F$1:$F$2041,"&lt;&gt;二年",'2024'!$G$1:$G$2041,"&lt;&gt;*调整*")+ROW()/100000,"")</f>
        <v/>
      </c>
    </row>
    <row r="2992" spans="1:3" ht="15" customHeight="1">
      <c r="A2992" t="str">
        <f>'2021'!E675</f>
        <v>数据计算及应用</v>
      </c>
      <c r="B2992" t="b">
        <f>ISNUMBER('2021'!A675)</f>
        <v>1</v>
      </c>
      <c r="C2992" t="str">
        <f>IF(AND(B2992,MATCH(A2992,$A$1:$A$10073,0)=ROW()),COUNTIFS('2020'!$C$1:$C$2317,A2992,'2020'!$F$1:$F$2317,"&lt;&gt;二年")+COUNTIFS('2021'!$E$1:$E$2047,A2992,'2021'!$J$1:$J$2047,"&lt;&gt;二年")+COUNTIFS('2022'!$E$1:$E$1903,A2992,'2022'!$K$1:$K$1903,"&lt;&gt;二年")+COUNTIFS('2023'!$C$1:$C$1765,A2992,'2023'!$F$1:$F$1765,"&lt;&gt;二年",'2023'!$G$1:$G$1765,"&lt;&gt;*调整*")+COUNTIFS('2024'!$C$1:$C$2041,A2992,'2024'!$F$1:$F$2041,"&lt;&gt;二年",'2024'!$G$1:$G$2041,"&lt;&gt;*调整*")+ROW()/100000,"")</f>
        <v/>
      </c>
    </row>
    <row r="2993" spans="1:3" ht="15" customHeight="1">
      <c r="A2993" t="str">
        <f>'2021'!E676</f>
        <v>复合材料与工程</v>
      </c>
      <c r="B2993" t="b">
        <f>ISNUMBER('2021'!A676)</f>
        <v>1</v>
      </c>
      <c r="C2993">
        <f>IF(AND(B2993,MATCH(A2993,$A$1:$A$10073,0)=ROW()),COUNTIFS('2020'!$C$1:$C$2317,A2993,'2020'!$F$1:$F$2317,"&lt;&gt;二年")+COUNTIFS('2021'!$E$1:$E$2047,A2993,'2021'!$J$1:$J$2047,"&lt;&gt;二年")+COUNTIFS('2022'!$E$1:$E$1903,A2993,'2022'!$K$1:$K$1903,"&lt;&gt;二年")+COUNTIFS('2023'!$C$1:$C$1765,A2993,'2023'!$F$1:$F$1765,"&lt;&gt;二年",'2023'!$G$1:$G$1765,"&lt;&gt;*调整*")+COUNTIFS('2024'!$C$1:$C$2041,A2993,'2024'!$F$1:$F$2041,"&lt;&gt;二年",'2024'!$G$1:$G$2041,"&lt;&gt;*调整*")+ROW()/100000,"")</f>
        <v>5.0299300000000002</v>
      </c>
    </row>
    <row r="2994" spans="1:3" ht="15" customHeight="1">
      <c r="A2994" t="str">
        <f>'2021'!E677</f>
        <v>设施农业科学与工程</v>
      </c>
      <c r="B2994" t="b">
        <f>ISNUMBER('2021'!A677)</f>
        <v>1</v>
      </c>
      <c r="C2994" t="str">
        <f>IF(AND(B2994,MATCH(A2994,$A$1:$A$10073,0)=ROW()),COUNTIFS('2020'!$C$1:$C$2317,A2994,'2020'!$F$1:$F$2317,"&lt;&gt;二年")+COUNTIFS('2021'!$E$1:$E$2047,A2994,'2021'!$J$1:$J$2047,"&lt;&gt;二年")+COUNTIFS('2022'!$E$1:$E$1903,A2994,'2022'!$K$1:$K$1903,"&lt;&gt;二年")+COUNTIFS('2023'!$C$1:$C$1765,A2994,'2023'!$F$1:$F$1765,"&lt;&gt;二年",'2023'!$G$1:$G$1765,"&lt;&gt;*调整*")+COUNTIFS('2024'!$C$1:$C$2041,A2994,'2024'!$F$1:$F$2041,"&lt;&gt;二年",'2024'!$G$1:$G$2041,"&lt;&gt;*调整*")+ROW()/100000,"")</f>
        <v/>
      </c>
    </row>
    <row r="2995" spans="1:3" ht="15" customHeight="1">
      <c r="A2995" t="str">
        <f>'2021'!E678</f>
        <v>电子封装技术</v>
      </c>
      <c r="B2995" t="b">
        <f>ISNUMBER('2021'!A678)</f>
        <v>1</v>
      </c>
      <c r="C2995">
        <f>IF(AND(B2995,MATCH(A2995,$A$1:$A$10073,0)=ROW()),COUNTIFS('2020'!$C$1:$C$2317,A2995,'2020'!$F$1:$F$2317,"&lt;&gt;二年")+COUNTIFS('2021'!$E$1:$E$2047,A2995,'2021'!$J$1:$J$2047,"&lt;&gt;二年")+COUNTIFS('2022'!$E$1:$E$1903,A2995,'2022'!$K$1:$K$1903,"&lt;&gt;二年")+COUNTIFS('2023'!$C$1:$C$1765,A2995,'2023'!$F$1:$F$1765,"&lt;&gt;二年",'2023'!$G$1:$G$1765,"&lt;&gt;*调整*")+COUNTIFS('2024'!$C$1:$C$2041,A2995,'2024'!$F$1:$F$2041,"&lt;&gt;二年",'2024'!$G$1:$G$2041,"&lt;&gt;*调整*")+ROW()/100000,"")</f>
        <v>8.0299499999999995</v>
      </c>
    </row>
    <row r="2996" spans="1:3" ht="15" customHeight="1">
      <c r="A2996" t="str">
        <f>'2021'!E679</f>
        <v>智慧农业</v>
      </c>
      <c r="B2996" t="b">
        <f>ISNUMBER('2021'!A679)</f>
        <v>1</v>
      </c>
      <c r="C2996" t="str">
        <f>IF(AND(B2996,MATCH(A2996,$A$1:$A$10073,0)=ROW()),COUNTIFS('2020'!$C$1:$C$2317,A2996,'2020'!$F$1:$F$2317,"&lt;&gt;二年")+COUNTIFS('2021'!$E$1:$E$2047,A2996,'2021'!$J$1:$J$2047,"&lt;&gt;二年")+COUNTIFS('2022'!$E$1:$E$1903,A2996,'2022'!$K$1:$K$1903,"&lt;&gt;二年")+COUNTIFS('2023'!$C$1:$C$1765,A2996,'2023'!$F$1:$F$1765,"&lt;&gt;二年",'2023'!$G$1:$G$1765,"&lt;&gt;*调整*")+COUNTIFS('2024'!$C$1:$C$2041,A2996,'2024'!$F$1:$F$2041,"&lt;&gt;二年",'2024'!$G$1:$G$2041,"&lt;&gt;*调整*")+ROW()/100000,"")</f>
        <v/>
      </c>
    </row>
    <row r="2997" spans="1:3" ht="15" customHeight="1">
      <c r="A2997" t="str">
        <f>'2021'!E680</f>
        <v>音乐表演</v>
      </c>
      <c r="B2997" t="b">
        <f>ISNUMBER('2021'!A680)</f>
        <v>1</v>
      </c>
      <c r="C2997" t="str">
        <f>IF(AND(B2997,MATCH(A2997,$A$1:$A$10073,0)=ROW()),COUNTIFS('2020'!$C$1:$C$2317,A2997,'2020'!$F$1:$F$2317,"&lt;&gt;二年")+COUNTIFS('2021'!$E$1:$E$2047,A2997,'2021'!$J$1:$J$2047,"&lt;&gt;二年")+COUNTIFS('2022'!$E$1:$E$1903,A2997,'2022'!$K$1:$K$1903,"&lt;&gt;二年")+COUNTIFS('2023'!$C$1:$C$1765,A2997,'2023'!$F$1:$F$1765,"&lt;&gt;二年",'2023'!$G$1:$G$1765,"&lt;&gt;*调整*")+COUNTIFS('2024'!$C$1:$C$2041,A2997,'2024'!$F$1:$F$2041,"&lt;&gt;二年",'2024'!$G$1:$G$2041,"&lt;&gt;*调整*")+ROW()/100000,"")</f>
        <v/>
      </c>
    </row>
    <row r="2998" spans="1:3" ht="15" customHeight="1">
      <c r="A2998" t="str">
        <f>'2021'!E681</f>
        <v>智能车辆工程</v>
      </c>
      <c r="B2998" t="b">
        <f>ISNUMBER('2021'!A681)</f>
        <v>1</v>
      </c>
      <c r="C2998" t="str">
        <f>IF(AND(B2998,MATCH(A2998,$A$1:$A$10073,0)=ROW()),COUNTIFS('2020'!$C$1:$C$2317,A2998,'2020'!$F$1:$F$2317,"&lt;&gt;二年")+COUNTIFS('2021'!$E$1:$E$2047,A2998,'2021'!$J$1:$J$2047,"&lt;&gt;二年")+COUNTIFS('2022'!$E$1:$E$1903,A2998,'2022'!$K$1:$K$1903,"&lt;&gt;二年")+COUNTIFS('2023'!$C$1:$C$1765,A2998,'2023'!$F$1:$F$1765,"&lt;&gt;二年",'2023'!$G$1:$G$1765,"&lt;&gt;*调整*")+COUNTIFS('2024'!$C$1:$C$2041,A2998,'2024'!$F$1:$F$2041,"&lt;&gt;二年",'2024'!$G$1:$G$2041,"&lt;&gt;*调整*")+ROW()/100000,"")</f>
        <v/>
      </c>
    </row>
    <row r="2999" spans="1:3" ht="15" customHeight="1">
      <c r="A2999" t="str">
        <f>'2021'!E682</f>
        <v>艺术与科技</v>
      </c>
      <c r="B2999" t="b">
        <f>ISNUMBER('2021'!A682)</f>
        <v>1</v>
      </c>
      <c r="C2999" t="str">
        <f>IF(AND(B2999,MATCH(A2999,$A$1:$A$10073,0)=ROW()),COUNTIFS('2020'!$C$1:$C$2317,A2999,'2020'!$F$1:$F$2317,"&lt;&gt;二年")+COUNTIFS('2021'!$E$1:$E$2047,A2999,'2021'!$J$1:$J$2047,"&lt;&gt;二年")+COUNTIFS('2022'!$E$1:$E$1903,A2999,'2022'!$K$1:$K$1903,"&lt;&gt;二年")+COUNTIFS('2023'!$C$1:$C$1765,A2999,'2023'!$F$1:$F$1765,"&lt;&gt;二年",'2023'!$G$1:$G$1765,"&lt;&gt;*调整*")+COUNTIFS('2024'!$C$1:$C$2041,A2999,'2024'!$F$1:$F$2041,"&lt;&gt;二年",'2024'!$G$1:$G$2041,"&lt;&gt;*调整*")+ROW()/100000,"")</f>
        <v/>
      </c>
    </row>
    <row r="3000" spans="1:3" ht="15" customHeight="1">
      <c r="A3000" t="str">
        <f>'2021'!E683</f>
        <v>能源服务工程</v>
      </c>
      <c r="B3000" t="b">
        <f>ISNUMBER('2021'!A683)</f>
        <v>1</v>
      </c>
      <c r="C3000" t="str">
        <f>IF(AND(B3000,MATCH(A3000,$A$1:$A$10073,0)=ROW()),COUNTIFS('2020'!$C$1:$C$2317,A3000,'2020'!$F$1:$F$2317,"&lt;&gt;二年")+COUNTIFS('2021'!$E$1:$E$2047,A3000,'2021'!$J$1:$J$2047,"&lt;&gt;二年")+COUNTIFS('2022'!$E$1:$E$1903,A3000,'2022'!$K$1:$K$1903,"&lt;&gt;二年")+COUNTIFS('2023'!$C$1:$C$1765,A3000,'2023'!$F$1:$F$1765,"&lt;&gt;二年",'2023'!$G$1:$G$1765,"&lt;&gt;*调整*")+COUNTIFS('2024'!$C$1:$C$2041,A3000,'2024'!$F$1:$F$2041,"&lt;&gt;二年",'2024'!$G$1:$G$2041,"&lt;&gt;*调整*")+ROW()/100000,"")</f>
        <v/>
      </c>
    </row>
    <row r="3001" spans="1:3" ht="15" customHeight="1">
      <c r="A3001" t="str">
        <f>'2021'!E684</f>
        <v>智能测控工程</v>
      </c>
      <c r="B3001" t="b">
        <f>ISNUMBER('2021'!A684)</f>
        <v>1</v>
      </c>
      <c r="C3001" t="str">
        <f>IF(AND(B3001,MATCH(A3001,$A$1:$A$10073,0)=ROW()),COUNTIFS('2020'!$C$1:$C$2317,A3001,'2020'!$F$1:$F$2317,"&lt;&gt;二年")+COUNTIFS('2021'!$E$1:$E$2047,A3001,'2021'!$J$1:$J$2047,"&lt;&gt;二年")+COUNTIFS('2022'!$E$1:$E$1903,A3001,'2022'!$K$1:$K$1903,"&lt;&gt;二年")+COUNTIFS('2023'!$C$1:$C$1765,A3001,'2023'!$F$1:$F$1765,"&lt;&gt;二年",'2023'!$G$1:$G$1765,"&lt;&gt;*调整*")+COUNTIFS('2024'!$C$1:$C$2041,A3001,'2024'!$F$1:$F$2041,"&lt;&gt;二年",'2024'!$G$1:$G$2041,"&lt;&gt;*调整*")+ROW()/100000,"")</f>
        <v/>
      </c>
    </row>
    <row r="3002" spans="1:3" ht="15" customHeight="1">
      <c r="A3002" t="str">
        <f>'2021'!E685</f>
        <v>工程审计</v>
      </c>
      <c r="B3002" t="b">
        <f>ISNUMBER('2021'!A685)</f>
        <v>1</v>
      </c>
      <c r="C3002" t="str">
        <f>IF(AND(B3002,MATCH(A3002,$A$1:$A$10073,0)=ROW()),COUNTIFS('2020'!$C$1:$C$2317,A3002,'2020'!$F$1:$F$2317,"&lt;&gt;二年")+COUNTIFS('2021'!$E$1:$E$2047,A3002,'2021'!$J$1:$J$2047,"&lt;&gt;二年")+COUNTIFS('2022'!$E$1:$E$1903,A3002,'2022'!$K$1:$K$1903,"&lt;&gt;二年")+COUNTIFS('2023'!$C$1:$C$1765,A3002,'2023'!$F$1:$F$1765,"&lt;&gt;二年",'2023'!$G$1:$G$1765,"&lt;&gt;*调整*")+COUNTIFS('2024'!$C$1:$C$2041,A3002,'2024'!$F$1:$F$2041,"&lt;&gt;二年",'2024'!$G$1:$G$2041,"&lt;&gt;*调整*")+ROW()/100000,"")</f>
        <v/>
      </c>
    </row>
    <row r="3003" spans="1:3" ht="15" customHeight="1">
      <c r="A3003" t="str">
        <f>'2021'!E686</f>
        <v>美术学</v>
      </c>
      <c r="B3003" t="b">
        <f>ISNUMBER('2021'!A686)</f>
        <v>1</v>
      </c>
      <c r="C3003" t="str">
        <f>IF(AND(B3003,MATCH(A3003,$A$1:$A$10073,0)=ROW()),COUNTIFS('2020'!$C$1:$C$2317,A3003,'2020'!$F$1:$F$2317,"&lt;&gt;二年")+COUNTIFS('2021'!$E$1:$E$2047,A3003,'2021'!$J$1:$J$2047,"&lt;&gt;二年")+COUNTIFS('2022'!$E$1:$E$1903,A3003,'2022'!$K$1:$K$1903,"&lt;&gt;二年")+COUNTIFS('2023'!$C$1:$C$1765,A3003,'2023'!$F$1:$F$1765,"&lt;&gt;二年",'2023'!$G$1:$G$1765,"&lt;&gt;*调整*")+COUNTIFS('2024'!$C$1:$C$2041,A3003,'2024'!$F$1:$F$2041,"&lt;&gt;二年",'2024'!$G$1:$G$2041,"&lt;&gt;*调整*")+ROW()/100000,"")</f>
        <v/>
      </c>
    </row>
    <row r="3004" spans="1:3" ht="15" customHeight="1">
      <c r="A3004" t="str">
        <f>'2021'!E687</f>
        <v>机电技术教育</v>
      </c>
      <c r="B3004" t="b">
        <f>ISNUMBER('2021'!A687)</f>
        <v>1</v>
      </c>
      <c r="C3004">
        <f>IF(AND(B3004,MATCH(A3004,$A$1:$A$10073,0)=ROW()),COUNTIFS('2020'!$C$1:$C$2317,A3004,'2020'!$F$1:$F$2317,"&lt;&gt;二年")+COUNTIFS('2021'!$E$1:$E$2047,A3004,'2021'!$J$1:$J$2047,"&lt;&gt;二年")+COUNTIFS('2022'!$E$1:$E$1903,A3004,'2022'!$K$1:$K$1903,"&lt;&gt;二年")+COUNTIFS('2023'!$C$1:$C$1765,A3004,'2023'!$F$1:$F$1765,"&lt;&gt;二年",'2023'!$G$1:$G$1765,"&lt;&gt;*调整*")+COUNTIFS('2024'!$C$1:$C$2041,A3004,'2024'!$F$1:$F$2041,"&lt;&gt;二年",'2024'!$G$1:$G$2041,"&lt;&gt;*调整*")+ROW()/100000,"")</f>
        <v>2.0300400000000001</v>
      </c>
    </row>
    <row r="3005" spans="1:3" ht="15" customHeight="1">
      <c r="A3005" t="str">
        <f>'2021'!E688</f>
        <v>智能车辆工程</v>
      </c>
      <c r="B3005" t="b">
        <f>ISNUMBER('2021'!A688)</f>
        <v>1</v>
      </c>
      <c r="C3005" t="str">
        <f>IF(AND(B3005,MATCH(A3005,$A$1:$A$10073,0)=ROW()),COUNTIFS('2020'!$C$1:$C$2317,A3005,'2020'!$F$1:$F$2317,"&lt;&gt;二年")+COUNTIFS('2021'!$E$1:$E$2047,A3005,'2021'!$J$1:$J$2047,"&lt;&gt;二年")+COUNTIFS('2022'!$E$1:$E$1903,A3005,'2022'!$K$1:$K$1903,"&lt;&gt;二年")+COUNTIFS('2023'!$C$1:$C$1765,A3005,'2023'!$F$1:$F$1765,"&lt;&gt;二年",'2023'!$G$1:$G$1765,"&lt;&gt;*调整*")+COUNTIFS('2024'!$C$1:$C$2041,A3005,'2024'!$F$1:$F$2041,"&lt;&gt;二年",'2024'!$G$1:$G$2041,"&lt;&gt;*调整*")+ROW()/100000,"")</f>
        <v/>
      </c>
    </row>
    <row r="3006" spans="1:3" ht="15" customHeight="1">
      <c r="A3006" t="str">
        <f>'2021'!E689</f>
        <v>旅游管理与服务教育</v>
      </c>
      <c r="B3006" t="b">
        <f>ISNUMBER('2021'!A689)</f>
        <v>1</v>
      </c>
      <c r="C3006" t="str">
        <f>IF(AND(B3006,MATCH(A3006,$A$1:$A$10073,0)=ROW()),COUNTIFS('2020'!$C$1:$C$2317,A3006,'2020'!$F$1:$F$2317,"&lt;&gt;二年")+COUNTIFS('2021'!$E$1:$E$2047,A3006,'2021'!$J$1:$J$2047,"&lt;&gt;二年")+COUNTIFS('2022'!$E$1:$E$1903,A3006,'2022'!$K$1:$K$1903,"&lt;&gt;二年")+COUNTIFS('2023'!$C$1:$C$1765,A3006,'2023'!$F$1:$F$1765,"&lt;&gt;二年",'2023'!$G$1:$G$1765,"&lt;&gt;*调整*")+COUNTIFS('2024'!$C$1:$C$2041,A3006,'2024'!$F$1:$F$2041,"&lt;&gt;二年",'2024'!$G$1:$G$2041,"&lt;&gt;*调整*")+ROW()/100000,"")</f>
        <v/>
      </c>
    </row>
    <row r="3007" spans="1:3" ht="15" customHeight="1">
      <c r="A3007" t="str">
        <f>'2021'!E690</f>
        <v>海洋信息工程</v>
      </c>
      <c r="B3007" t="b">
        <f>ISNUMBER('2021'!A690)</f>
        <v>1</v>
      </c>
      <c r="C3007" t="str">
        <f>IF(AND(B3007,MATCH(A3007,$A$1:$A$10073,0)=ROW()),COUNTIFS('2020'!$C$1:$C$2317,A3007,'2020'!$F$1:$F$2317,"&lt;&gt;二年")+COUNTIFS('2021'!$E$1:$E$2047,A3007,'2021'!$J$1:$J$2047,"&lt;&gt;二年")+COUNTIFS('2022'!$E$1:$E$1903,A3007,'2022'!$K$1:$K$1903,"&lt;&gt;二年")+COUNTIFS('2023'!$C$1:$C$1765,A3007,'2023'!$F$1:$F$1765,"&lt;&gt;二年",'2023'!$G$1:$G$1765,"&lt;&gt;*调整*")+COUNTIFS('2024'!$C$1:$C$2041,A3007,'2024'!$F$1:$F$2041,"&lt;&gt;二年",'2024'!$G$1:$G$2041,"&lt;&gt;*调整*")+ROW()/100000,"")</f>
        <v/>
      </c>
    </row>
    <row r="3008" spans="1:3" ht="15" customHeight="1">
      <c r="A3008" t="str">
        <f>'2021'!E691</f>
        <v>储能科学与工程</v>
      </c>
      <c r="B3008" t="b">
        <f>ISNUMBER('2021'!A691)</f>
        <v>1</v>
      </c>
      <c r="C3008" t="str">
        <f>IF(AND(B3008,MATCH(A3008,$A$1:$A$10073,0)=ROW()),COUNTIFS('2020'!$C$1:$C$2317,A3008,'2020'!$F$1:$F$2317,"&lt;&gt;二年")+COUNTIFS('2021'!$E$1:$E$2047,A3008,'2021'!$J$1:$J$2047,"&lt;&gt;二年")+COUNTIFS('2022'!$E$1:$E$1903,A3008,'2022'!$K$1:$K$1903,"&lt;&gt;二年")+COUNTIFS('2023'!$C$1:$C$1765,A3008,'2023'!$F$1:$F$1765,"&lt;&gt;二年",'2023'!$G$1:$G$1765,"&lt;&gt;*调整*")+COUNTIFS('2024'!$C$1:$C$2041,A3008,'2024'!$F$1:$F$2041,"&lt;&gt;二年",'2024'!$G$1:$G$2041,"&lt;&gt;*调整*")+ROW()/100000,"")</f>
        <v/>
      </c>
    </row>
    <row r="3009" spans="1:3" ht="15" customHeight="1">
      <c r="A3009" t="str">
        <f>'2021'!E692</f>
        <v>智能建造</v>
      </c>
      <c r="B3009" t="b">
        <f>ISNUMBER('2021'!A692)</f>
        <v>1</v>
      </c>
      <c r="C3009" t="str">
        <f>IF(AND(B3009,MATCH(A3009,$A$1:$A$10073,0)=ROW()),COUNTIFS('2020'!$C$1:$C$2317,A3009,'2020'!$F$1:$F$2317,"&lt;&gt;二年")+COUNTIFS('2021'!$E$1:$E$2047,A3009,'2021'!$J$1:$J$2047,"&lt;&gt;二年")+COUNTIFS('2022'!$E$1:$E$1903,A3009,'2022'!$K$1:$K$1903,"&lt;&gt;二年")+COUNTIFS('2023'!$C$1:$C$1765,A3009,'2023'!$F$1:$F$1765,"&lt;&gt;二年",'2023'!$G$1:$G$1765,"&lt;&gt;*调整*")+COUNTIFS('2024'!$C$1:$C$2041,A3009,'2024'!$F$1:$F$2041,"&lt;&gt;二年",'2024'!$G$1:$G$2041,"&lt;&gt;*调整*")+ROW()/100000,"")</f>
        <v/>
      </c>
    </row>
    <row r="3010" spans="1:3" ht="15" customHeight="1">
      <c r="A3010" t="str">
        <f>'2021'!E693</f>
        <v>环保设备工程</v>
      </c>
      <c r="B3010" t="b">
        <f>ISNUMBER('2021'!A693)</f>
        <v>1</v>
      </c>
      <c r="C3010">
        <f>IF(AND(B3010,MATCH(A3010,$A$1:$A$10073,0)=ROW()),COUNTIFS('2020'!$C$1:$C$2317,A3010,'2020'!$F$1:$F$2317,"&lt;&gt;二年")+COUNTIFS('2021'!$E$1:$E$2047,A3010,'2021'!$J$1:$J$2047,"&lt;&gt;二年")+COUNTIFS('2022'!$E$1:$E$1903,A3010,'2022'!$K$1:$K$1903,"&lt;&gt;二年")+COUNTIFS('2023'!$C$1:$C$1765,A3010,'2023'!$F$1:$F$1765,"&lt;&gt;二年",'2023'!$G$1:$G$1765,"&lt;&gt;*调整*")+COUNTIFS('2024'!$C$1:$C$2041,A3010,'2024'!$F$1:$F$2041,"&lt;&gt;二年",'2024'!$G$1:$G$2041,"&lt;&gt;*调整*")+ROW()/100000,"")</f>
        <v>3.0301</v>
      </c>
    </row>
    <row r="3011" spans="1:3" ht="15" customHeight="1">
      <c r="A3011" t="str">
        <f>'2021'!E694</f>
        <v>听力与言语康复学</v>
      </c>
      <c r="B3011" t="b">
        <f>ISNUMBER('2021'!A694)</f>
        <v>1</v>
      </c>
      <c r="C3011" t="str">
        <f>IF(AND(B3011,MATCH(A3011,$A$1:$A$10073,0)=ROW()),COUNTIFS('2020'!$C$1:$C$2317,A3011,'2020'!$F$1:$F$2317,"&lt;&gt;二年")+COUNTIFS('2021'!$E$1:$E$2047,A3011,'2021'!$J$1:$J$2047,"&lt;&gt;二年")+COUNTIFS('2022'!$E$1:$E$1903,A3011,'2022'!$K$1:$K$1903,"&lt;&gt;二年")+COUNTIFS('2023'!$C$1:$C$1765,A3011,'2023'!$F$1:$F$1765,"&lt;&gt;二年",'2023'!$G$1:$G$1765,"&lt;&gt;*调整*")+COUNTIFS('2024'!$C$1:$C$2041,A3011,'2024'!$F$1:$F$2041,"&lt;&gt;二年",'2024'!$G$1:$G$2041,"&lt;&gt;*调整*")+ROW()/100000,"")</f>
        <v/>
      </c>
    </row>
    <row r="3012" spans="1:3" ht="15" customHeight="1">
      <c r="A3012" t="str">
        <f>'2021'!E695</f>
        <v>物联网工程</v>
      </c>
      <c r="B3012" t="b">
        <f>ISNUMBER('2021'!A695)</f>
        <v>1</v>
      </c>
      <c r="C3012" t="str">
        <f>IF(AND(B3012,MATCH(A3012,$A$1:$A$10073,0)=ROW()),COUNTIFS('2020'!$C$1:$C$2317,A3012,'2020'!$F$1:$F$2317,"&lt;&gt;二年")+COUNTIFS('2021'!$E$1:$E$2047,A3012,'2021'!$J$1:$J$2047,"&lt;&gt;二年")+COUNTIFS('2022'!$E$1:$E$1903,A3012,'2022'!$K$1:$K$1903,"&lt;&gt;二年")+COUNTIFS('2023'!$C$1:$C$1765,A3012,'2023'!$F$1:$F$1765,"&lt;&gt;二年",'2023'!$G$1:$G$1765,"&lt;&gt;*调整*")+COUNTIFS('2024'!$C$1:$C$2041,A3012,'2024'!$F$1:$F$2041,"&lt;&gt;二年",'2024'!$G$1:$G$2041,"&lt;&gt;*调整*")+ROW()/100000,"")</f>
        <v/>
      </c>
    </row>
    <row r="3013" spans="1:3" ht="15" customHeight="1">
      <c r="A3013" t="str">
        <f>'2021'!E696</f>
        <v>康复治疗学</v>
      </c>
      <c r="B3013" t="b">
        <f>ISNUMBER('2021'!A696)</f>
        <v>1</v>
      </c>
      <c r="C3013" t="str">
        <f>IF(AND(B3013,MATCH(A3013,$A$1:$A$10073,0)=ROW()),COUNTIFS('2020'!$C$1:$C$2317,A3013,'2020'!$F$1:$F$2317,"&lt;&gt;二年")+COUNTIFS('2021'!$E$1:$E$2047,A3013,'2021'!$J$1:$J$2047,"&lt;&gt;二年")+COUNTIFS('2022'!$E$1:$E$1903,A3013,'2022'!$K$1:$K$1903,"&lt;&gt;二年")+COUNTIFS('2023'!$C$1:$C$1765,A3013,'2023'!$F$1:$F$1765,"&lt;&gt;二年",'2023'!$G$1:$G$1765,"&lt;&gt;*调整*")+COUNTIFS('2024'!$C$1:$C$2041,A3013,'2024'!$F$1:$F$2041,"&lt;&gt;二年",'2024'!$G$1:$G$2041,"&lt;&gt;*调整*")+ROW()/100000,"")</f>
        <v/>
      </c>
    </row>
    <row r="3014" spans="1:3" ht="15" customHeight="1">
      <c r="A3014" t="str">
        <f>'2021'!E697</f>
        <v>环境工程</v>
      </c>
      <c r="B3014" t="b">
        <f>ISNUMBER('2021'!A697)</f>
        <v>1</v>
      </c>
      <c r="C3014" t="str">
        <f>IF(AND(B3014,MATCH(A3014,$A$1:$A$10073,0)=ROW()),COUNTIFS('2020'!$C$1:$C$2317,A3014,'2020'!$F$1:$F$2317,"&lt;&gt;二年")+COUNTIFS('2021'!$E$1:$E$2047,A3014,'2021'!$J$1:$J$2047,"&lt;&gt;二年")+COUNTIFS('2022'!$E$1:$E$1903,A3014,'2022'!$K$1:$K$1903,"&lt;&gt;二年")+COUNTIFS('2023'!$C$1:$C$1765,A3014,'2023'!$F$1:$F$1765,"&lt;&gt;二年",'2023'!$G$1:$G$1765,"&lt;&gt;*调整*")+COUNTIFS('2024'!$C$1:$C$2041,A3014,'2024'!$F$1:$F$2041,"&lt;&gt;二年",'2024'!$G$1:$G$2041,"&lt;&gt;*调整*")+ROW()/100000,"")</f>
        <v/>
      </c>
    </row>
    <row r="3015" spans="1:3" ht="15" customHeight="1">
      <c r="A3015" t="str">
        <f>'2021'!E698</f>
        <v>舞蹈学</v>
      </c>
      <c r="B3015" t="b">
        <f>ISNUMBER('2021'!A698)</f>
        <v>1</v>
      </c>
      <c r="C3015" t="str">
        <f>IF(AND(B3015,MATCH(A3015,$A$1:$A$10073,0)=ROW()),COUNTIFS('2020'!$C$1:$C$2317,A3015,'2020'!$F$1:$F$2317,"&lt;&gt;二年")+COUNTIFS('2021'!$E$1:$E$2047,A3015,'2021'!$J$1:$J$2047,"&lt;&gt;二年")+COUNTIFS('2022'!$E$1:$E$1903,A3015,'2022'!$K$1:$K$1903,"&lt;&gt;二年")+COUNTIFS('2023'!$C$1:$C$1765,A3015,'2023'!$F$1:$F$1765,"&lt;&gt;二年",'2023'!$G$1:$G$1765,"&lt;&gt;*调整*")+COUNTIFS('2024'!$C$1:$C$2041,A3015,'2024'!$F$1:$F$2041,"&lt;&gt;二年",'2024'!$G$1:$G$2041,"&lt;&gt;*调整*")+ROW()/100000,"")</f>
        <v/>
      </c>
    </row>
    <row r="3016" spans="1:3" ht="15" customHeight="1">
      <c r="A3016" t="str">
        <f>'2021'!E699</f>
        <v>数据科学与大数据技术</v>
      </c>
      <c r="B3016" t="b">
        <f>ISNUMBER('2021'!A699)</f>
        <v>1</v>
      </c>
      <c r="C3016" t="str">
        <f>IF(AND(B3016,MATCH(A3016,$A$1:$A$10073,0)=ROW()),COUNTIFS('2020'!$C$1:$C$2317,A3016,'2020'!$F$1:$F$2317,"&lt;&gt;二年")+COUNTIFS('2021'!$E$1:$E$2047,A3016,'2021'!$J$1:$J$2047,"&lt;&gt;二年")+COUNTIFS('2022'!$E$1:$E$1903,A3016,'2022'!$K$1:$K$1903,"&lt;&gt;二年")+COUNTIFS('2023'!$C$1:$C$1765,A3016,'2023'!$F$1:$F$1765,"&lt;&gt;二年",'2023'!$G$1:$G$1765,"&lt;&gt;*调整*")+COUNTIFS('2024'!$C$1:$C$2041,A3016,'2024'!$F$1:$F$2041,"&lt;&gt;二年",'2024'!$G$1:$G$2041,"&lt;&gt;*调整*")+ROW()/100000,"")</f>
        <v/>
      </c>
    </row>
    <row r="3017" spans="1:3" ht="15" customHeight="1">
      <c r="A3017" t="str">
        <f>'2021'!E700</f>
        <v>家政学</v>
      </c>
      <c r="B3017" t="b">
        <f>ISNUMBER('2021'!A700)</f>
        <v>1</v>
      </c>
      <c r="C3017" t="str">
        <f>IF(AND(B3017,MATCH(A3017,$A$1:$A$10073,0)=ROW()),COUNTIFS('2020'!$C$1:$C$2317,A3017,'2020'!$F$1:$F$2317,"&lt;&gt;二年")+COUNTIFS('2021'!$E$1:$E$2047,A3017,'2021'!$J$1:$J$2047,"&lt;&gt;二年")+COUNTIFS('2022'!$E$1:$E$1903,A3017,'2022'!$K$1:$K$1903,"&lt;&gt;二年")+COUNTIFS('2023'!$C$1:$C$1765,A3017,'2023'!$F$1:$F$1765,"&lt;&gt;二年",'2023'!$G$1:$G$1765,"&lt;&gt;*调整*")+COUNTIFS('2024'!$C$1:$C$2041,A3017,'2024'!$F$1:$F$2041,"&lt;&gt;二年",'2024'!$G$1:$G$2041,"&lt;&gt;*调整*")+ROW()/100000,"")</f>
        <v/>
      </c>
    </row>
    <row r="3018" spans="1:3" ht="15" customHeight="1">
      <c r="A3018" t="str">
        <f>'2021'!E701</f>
        <v>供应链管理</v>
      </c>
      <c r="B3018" t="b">
        <f>ISNUMBER('2021'!A701)</f>
        <v>1</v>
      </c>
      <c r="C3018" t="str">
        <f>IF(AND(B3018,MATCH(A3018,$A$1:$A$10073,0)=ROW()),COUNTIFS('2020'!$C$1:$C$2317,A3018,'2020'!$F$1:$F$2317,"&lt;&gt;二年")+COUNTIFS('2021'!$E$1:$E$2047,A3018,'2021'!$J$1:$J$2047,"&lt;&gt;二年")+COUNTIFS('2022'!$E$1:$E$1903,A3018,'2022'!$K$1:$K$1903,"&lt;&gt;二年")+COUNTIFS('2023'!$C$1:$C$1765,A3018,'2023'!$F$1:$F$1765,"&lt;&gt;二年",'2023'!$G$1:$G$1765,"&lt;&gt;*调整*")+COUNTIFS('2024'!$C$1:$C$2041,A3018,'2024'!$F$1:$F$2041,"&lt;&gt;二年",'2024'!$G$1:$G$2041,"&lt;&gt;*调整*")+ROW()/100000,"")</f>
        <v/>
      </c>
    </row>
    <row r="3019" spans="1:3" ht="15" customHeight="1">
      <c r="A3019" t="str">
        <f>'2021'!E702</f>
        <v>影视摄影与制作</v>
      </c>
      <c r="B3019" t="b">
        <f>ISNUMBER('2021'!A702)</f>
        <v>1</v>
      </c>
      <c r="C3019" t="str">
        <f>IF(AND(B3019,MATCH(A3019,$A$1:$A$10073,0)=ROW()),COUNTIFS('2020'!$C$1:$C$2317,A3019,'2020'!$F$1:$F$2317,"&lt;&gt;二年")+COUNTIFS('2021'!$E$1:$E$2047,A3019,'2021'!$J$1:$J$2047,"&lt;&gt;二年")+COUNTIFS('2022'!$E$1:$E$1903,A3019,'2022'!$K$1:$K$1903,"&lt;&gt;二年")+COUNTIFS('2023'!$C$1:$C$1765,A3019,'2023'!$F$1:$F$1765,"&lt;&gt;二年",'2023'!$G$1:$G$1765,"&lt;&gt;*调整*")+COUNTIFS('2024'!$C$1:$C$2041,A3019,'2024'!$F$1:$F$2041,"&lt;&gt;二年",'2024'!$G$1:$G$2041,"&lt;&gt;*调整*")+ROW()/100000,"")</f>
        <v/>
      </c>
    </row>
    <row r="3020" spans="1:3" ht="15" customHeight="1">
      <c r="A3020" t="str">
        <f>'2021'!E703</f>
        <v>艺术与科技</v>
      </c>
      <c r="B3020" t="b">
        <f>ISNUMBER('2021'!A703)</f>
        <v>1</v>
      </c>
      <c r="C3020" t="str">
        <f>IF(AND(B3020,MATCH(A3020,$A$1:$A$10073,0)=ROW()),COUNTIFS('2020'!$C$1:$C$2317,A3020,'2020'!$F$1:$F$2317,"&lt;&gt;二年")+COUNTIFS('2021'!$E$1:$E$2047,A3020,'2021'!$J$1:$J$2047,"&lt;&gt;二年")+COUNTIFS('2022'!$E$1:$E$1903,A3020,'2022'!$K$1:$K$1903,"&lt;&gt;二年")+COUNTIFS('2023'!$C$1:$C$1765,A3020,'2023'!$F$1:$F$1765,"&lt;&gt;二年",'2023'!$G$1:$G$1765,"&lt;&gt;*调整*")+COUNTIFS('2024'!$C$1:$C$2041,A3020,'2024'!$F$1:$F$2041,"&lt;&gt;二年",'2024'!$G$1:$G$2041,"&lt;&gt;*调整*")+ROW()/100000,"")</f>
        <v/>
      </c>
    </row>
    <row r="3021" spans="1:3" ht="15" customHeight="1">
      <c r="A3021" t="str">
        <f>'2021'!E704</f>
        <v>包装设计</v>
      </c>
      <c r="B3021" t="b">
        <f>ISNUMBER('2021'!A704)</f>
        <v>1</v>
      </c>
      <c r="C3021" t="str">
        <f>IF(AND(B3021,MATCH(A3021,$A$1:$A$10073,0)=ROW()),COUNTIFS('2020'!$C$1:$C$2317,A3021,'2020'!$F$1:$F$2317,"&lt;&gt;二年")+COUNTIFS('2021'!$E$1:$E$2047,A3021,'2021'!$J$1:$J$2047,"&lt;&gt;二年")+COUNTIFS('2022'!$E$1:$E$1903,A3021,'2022'!$K$1:$K$1903,"&lt;&gt;二年")+COUNTIFS('2023'!$C$1:$C$1765,A3021,'2023'!$F$1:$F$1765,"&lt;&gt;二年",'2023'!$G$1:$G$1765,"&lt;&gt;*调整*")+COUNTIFS('2024'!$C$1:$C$2041,A3021,'2024'!$F$1:$F$2041,"&lt;&gt;二年",'2024'!$G$1:$G$2041,"&lt;&gt;*调整*")+ROW()/100000,"")</f>
        <v/>
      </c>
    </row>
    <row r="3022" spans="1:3" ht="15" customHeight="1">
      <c r="A3022" t="str">
        <f>'2021'!E705</f>
        <v>金融科技</v>
      </c>
      <c r="B3022" t="b">
        <f>ISNUMBER('2021'!A705)</f>
        <v>1</v>
      </c>
      <c r="C3022" t="str">
        <f>IF(AND(B3022,MATCH(A3022,$A$1:$A$10073,0)=ROW()),COUNTIFS('2020'!$C$1:$C$2317,A3022,'2020'!$F$1:$F$2317,"&lt;&gt;二年")+COUNTIFS('2021'!$E$1:$E$2047,A3022,'2021'!$J$1:$J$2047,"&lt;&gt;二年")+COUNTIFS('2022'!$E$1:$E$1903,A3022,'2022'!$K$1:$K$1903,"&lt;&gt;二年")+COUNTIFS('2023'!$C$1:$C$1765,A3022,'2023'!$F$1:$F$1765,"&lt;&gt;二年",'2023'!$G$1:$G$1765,"&lt;&gt;*调整*")+COUNTIFS('2024'!$C$1:$C$2041,A3022,'2024'!$F$1:$F$2041,"&lt;&gt;二年",'2024'!$G$1:$G$2041,"&lt;&gt;*调整*")+ROW()/100000,"")</f>
        <v/>
      </c>
    </row>
    <row r="3023" spans="1:3" ht="15" customHeight="1">
      <c r="A3023" t="str">
        <f>'2021'!E706</f>
        <v>智能制造工程</v>
      </c>
      <c r="B3023" t="b">
        <f>ISNUMBER('2021'!A706)</f>
        <v>1</v>
      </c>
      <c r="C3023" t="str">
        <f>IF(AND(B3023,MATCH(A3023,$A$1:$A$10073,0)=ROW()),COUNTIFS('2020'!$C$1:$C$2317,A3023,'2020'!$F$1:$F$2317,"&lt;&gt;二年")+COUNTIFS('2021'!$E$1:$E$2047,A3023,'2021'!$J$1:$J$2047,"&lt;&gt;二年")+COUNTIFS('2022'!$E$1:$E$1903,A3023,'2022'!$K$1:$K$1903,"&lt;&gt;二年")+COUNTIFS('2023'!$C$1:$C$1765,A3023,'2023'!$F$1:$F$1765,"&lt;&gt;二年",'2023'!$G$1:$G$1765,"&lt;&gt;*调整*")+COUNTIFS('2024'!$C$1:$C$2041,A3023,'2024'!$F$1:$F$2041,"&lt;&gt;二年",'2024'!$G$1:$G$2041,"&lt;&gt;*调整*")+ROW()/100000,"")</f>
        <v/>
      </c>
    </row>
    <row r="3024" spans="1:3" ht="15" customHeight="1">
      <c r="A3024" t="str">
        <f>'2021'!E707</f>
        <v>智能建造</v>
      </c>
      <c r="B3024" t="b">
        <f>ISNUMBER('2021'!A707)</f>
        <v>1</v>
      </c>
      <c r="C3024" t="str">
        <f>IF(AND(B3024,MATCH(A3024,$A$1:$A$10073,0)=ROW()),COUNTIFS('2020'!$C$1:$C$2317,A3024,'2020'!$F$1:$F$2317,"&lt;&gt;二年")+COUNTIFS('2021'!$E$1:$E$2047,A3024,'2021'!$J$1:$J$2047,"&lt;&gt;二年")+COUNTIFS('2022'!$E$1:$E$1903,A3024,'2022'!$K$1:$K$1903,"&lt;&gt;二年")+COUNTIFS('2023'!$C$1:$C$1765,A3024,'2023'!$F$1:$F$1765,"&lt;&gt;二年",'2023'!$G$1:$G$1765,"&lt;&gt;*调整*")+COUNTIFS('2024'!$C$1:$C$2041,A3024,'2024'!$F$1:$F$2041,"&lt;&gt;二年",'2024'!$G$1:$G$2041,"&lt;&gt;*调整*")+ROW()/100000,"")</f>
        <v/>
      </c>
    </row>
    <row r="3025" spans="1:3" ht="15" customHeight="1">
      <c r="A3025" t="str">
        <f>'2021'!E708</f>
        <v>大数据管理与应用</v>
      </c>
      <c r="B3025" t="b">
        <f>ISNUMBER('2021'!A708)</f>
        <v>1</v>
      </c>
      <c r="C3025" t="str">
        <f>IF(AND(B3025,MATCH(A3025,$A$1:$A$10073,0)=ROW()),COUNTIFS('2020'!$C$1:$C$2317,A3025,'2020'!$F$1:$F$2317,"&lt;&gt;二年")+COUNTIFS('2021'!$E$1:$E$2047,A3025,'2021'!$J$1:$J$2047,"&lt;&gt;二年")+COUNTIFS('2022'!$E$1:$E$1903,A3025,'2022'!$K$1:$K$1903,"&lt;&gt;二年")+COUNTIFS('2023'!$C$1:$C$1765,A3025,'2023'!$F$1:$F$1765,"&lt;&gt;二年",'2023'!$G$1:$G$1765,"&lt;&gt;*调整*")+COUNTIFS('2024'!$C$1:$C$2041,A3025,'2024'!$F$1:$F$2041,"&lt;&gt;二年",'2024'!$G$1:$G$2041,"&lt;&gt;*调整*")+ROW()/100000,"")</f>
        <v/>
      </c>
    </row>
    <row r="3026" spans="1:3" ht="15" customHeight="1">
      <c r="A3026" t="str">
        <f>'2021'!E709</f>
        <v>飞行器制造工程</v>
      </c>
      <c r="B3026" t="b">
        <f>ISNUMBER('2021'!A709)</f>
        <v>1</v>
      </c>
      <c r="C3026" t="str">
        <f>IF(AND(B3026,MATCH(A3026,$A$1:$A$10073,0)=ROW()),COUNTIFS('2020'!$C$1:$C$2317,A3026,'2020'!$F$1:$F$2317,"&lt;&gt;二年")+COUNTIFS('2021'!$E$1:$E$2047,A3026,'2021'!$J$1:$J$2047,"&lt;&gt;二年")+COUNTIFS('2022'!$E$1:$E$1903,A3026,'2022'!$K$1:$K$1903,"&lt;&gt;二年")+COUNTIFS('2023'!$C$1:$C$1765,A3026,'2023'!$F$1:$F$1765,"&lt;&gt;二年",'2023'!$G$1:$G$1765,"&lt;&gt;*调整*")+COUNTIFS('2024'!$C$1:$C$2041,A3026,'2024'!$F$1:$F$2041,"&lt;&gt;二年",'2024'!$G$1:$G$2041,"&lt;&gt;*调整*")+ROW()/100000,"")</f>
        <v/>
      </c>
    </row>
    <row r="3027" spans="1:3" ht="15" customHeight="1">
      <c r="A3027" t="str">
        <f>'2021'!E710</f>
        <v>飞行器质量与可靠性</v>
      </c>
      <c r="B3027" t="b">
        <f>ISNUMBER('2021'!A710)</f>
        <v>1</v>
      </c>
      <c r="C3027" t="str">
        <f>IF(AND(B3027,MATCH(A3027,$A$1:$A$10073,0)=ROW()),COUNTIFS('2020'!$C$1:$C$2317,A3027,'2020'!$F$1:$F$2317,"&lt;&gt;二年")+COUNTIFS('2021'!$E$1:$E$2047,A3027,'2021'!$J$1:$J$2047,"&lt;&gt;二年")+COUNTIFS('2022'!$E$1:$E$1903,A3027,'2022'!$K$1:$K$1903,"&lt;&gt;二年")+COUNTIFS('2023'!$C$1:$C$1765,A3027,'2023'!$F$1:$F$1765,"&lt;&gt;二年",'2023'!$G$1:$G$1765,"&lt;&gt;*调整*")+COUNTIFS('2024'!$C$1:$C$2041,A3027,'2024'!$F$1:$F$2041,"&lt;&gt;二年",'2024'!$G$1:$G$2041,"&lt;&gt;*调整*")+ROW()/100000,"")</f>
        <v/>
      </c>
    </row>
    <row r="3028" spans="1:3" ht="15" customHeight="1">
      <c r="A3028" t="str">
        <f>'2021'!E711</f>
        <v>社会体育指导与管理</v>
      </c>
      <c r="B3028" t="b">
        <f>ISNUMBER('2021'!A711)</f>
        <v>1</v>
      </c>
      <c r="C3028" t="str">
        <f>IF(AND(B3028,MATCH(A3028,$A$1:$A$10073,0)=ROW()),COUNTIFS('2020'!$C$1:$C$2317,A3028,'2020'!$F$1:$F$2317,"&lt;&gt;二年")+COUNTIFS('2021'!$E$1:$E$2047,A3028,'2021'!$J$1:$J$2047,"&lt;&gt;二年")+COUNTIFS('2022'!$E$1:$E$1903,A3028,'2022'!$K$1:$K$1903,"&lt;&gt;二年")+COUNTIFS('2023'!$C$1:$C$1765,A3028,'2023'!$F$1:$F$1765,"&lt;&gt;二年",'2023'!$G$1:$G$1765,"&lt;&gt;*调整*")+COUNTIFS('2024'!$C$1:$C$2041,A3028,'2024'!$F$1:$F$2041,"&lt;&gt;二年",'2024'!$G$1:$G$2041,"&lt;&gt;*调整*")+ROW()/100000,"")</f>
        <v/>
      </c>
    </row>
    <row r="3029" spans="1:3" ht="15" customHeight="1">
      <c r="A3029" t="str">
        <f>'2021'!E712</f>
        <v>运动康复</v>
      </c>
      <c r="B3029" t="b">
        <f>ISNUMBER('2021'!A712)</f>
        <v>1</v>
      </c>
      <c r="C3029" t="str">
        <f>IF(AND(B3029,MATCH(A3029,$A$1:$A$10073,0)=ROW()),COUNTIFS('2020'!$C$1:$C$2317,A3029,'2020'!$F$1:$F$2317,"&lt;&gt;二年")+COUNTIFS('2021'!$E$1:$E$2047,A3029,'2021'!$J$1:$J$2047,"&lt;&gt;二年")+COUNTIFS('2022'!$E$1:$E$1903,A3029,'2022'!$K$1:$K$1903,"&lt;&gt;二年")+COUNTIFS('2023'!$C$1:$C$1765,A3029,'2023'!$F$1:$F$1765,"&lt;&gt;二年",'2023'!$G$1:$G$1765,"&lt;&gt;*调整*")+COUNTIFS('2024'!$C$1:$C$2041,A3029,'2024'!$F$1:$F$2041,"&lt;&gt;二年",'2024'!$G$1:$G$2041,"&lt;&gt;*调整*")+ROW()/100000,"")</f>
        <v/>
      </c>
    </row>
    <row r="3030" spans="1:3" ht="15" customHeight="1">
      <c r="A3030" t="str">
        <f>'2021'!E713</f>
        <v>体育经济与管理</v>
      </c>
      <c r="B3030" t="b">
        <f>ISNUMBER('2021'!A713)</f>
        <v>1</v>
      </c>
      <c r="C3030" t="str">
        <f>IF(AND(B3030,MATCH(A3030,$A$1:$A$10073,0)=ROW()),COUNTIFS('2020'!$C$1:$C$2317,A3030,'2020'!$F$1:$F$2317,"&lt;&gt;二年")+COUNTIFS('2021'!$E$1:$E$2047,A3030,'2021'!$J$1:$J$2047,"&lt;&gt;二年")+COUNTIFS('2022'!$E$1:$E$1903,A3030,'2022'!$K$1:$K$1903,"&lt;&gt;二年")+COUNTIFS('2023'!$C$1:$C$1765,A3030,'2023'!$F$1:$F$1765,"&lt;&gt;二年",'2023'!$G$1:$G$1765,"&lt;&gt;*调整*")+COUNTIFS('2024'!$C$1:$C$2041,A3030,'2024'!$F$1:$F$2041,"&lt;&gt;二年",'2024'!$G$1:$G$2041,"&lt;&gt;*调整*")+ROW()/100000,"")</f>
        <v/>
      </c>
    </row>
    <row r="3031" spans="1:3" ht="15" customHeight="1">
      <c r="A3031" t="str">
        <f>'2021'!E714</f>
        <v>流行音乐</v>
      </c>
      <c r="B3031" t="b">
        <f>ISNUMBER('2021'!A714)</f>
        <v>1</v>
      </c>
      <c r="C3031" t="str">
        <f>IF(AND(B3031,MATCH(A3031,$A$1:$A$10073,0)=ROW()),COUNTIFS('2020'!$C$1:$C$2317,A3031,'2020'!$F$1:$F$2317,"&lt;&gt;二年")+COUNTIFS('2021'!$E$1:$E$2047,A3031,'2021'!$J$1:$J$2047,"&lt;&gt;二年")+COUNTIFS('2022'!$E$1:$E$1903,A3031,'2022'!$K$1:$K$1903,"&lt;&gt;二年")+COUNTIFS('2023'!$C$1:$C$1765,A3031,'2023'!$F$1:$F$1765,"&lt;&gt;二年",'2023'!$G$1:$G$1765,"&lt;&gt;*调整*")+COUNTIFS('2024'!$C$1:$C$2041,A3031,'2024'!$F$1:$F$2041,"&lt;&gt;二年",'2024'!$G$1:$G$2041,"&lt;&gt;*调整*")+ROW()/100000,"")</f>
        <v/>
      </c>
    </row>
    <row r="3032" spans="1:3" ht="15" customHeight="1">
      <c r="A3032" t="str">
        <f>'2021'!E715</f>
        <v>影视技术</v>
      </c>
      <c r="B3032" t="b">
        <f>ISNUMBER('2021'!A715)</f>
        <v>1</v>
      </c>
      <c r="C3032" t="str">
        <f>IF(AND(B3032,MATCH(A3032,$A$1:$A$10073,0)=ROW()),COUNTIFS('2020'!$C$1:$C$2317,A3032,'2020'!$F$1:$F$2317,"&lt;&gt;二年")+COUNTIFS('2021'!$E$1:$E$2047,A3032,'2021'!$J$1:$J$2047,"&lt;&gt;二年")+COUNTIFS('2022'!$E$1:$E$1903,A3032,'2022'!$K$1:$K$1903,"&lt;&gt;二年")+COUNTIFS('2023'!$C$1:$C$1765,A3032,'2023'!$F$1:$F$1765,"&lt;&gt;二年",'2023'!$G$1:$G$1765,"&lt;&gt;*调整*")+COUNTIFS('2024'!$C$1:$C$2041,A3032,'2024'!$F$1:$F$2041,"&lt;&gt;二年",'2024'!$G$1:$G$2041,"&lt;&gt;*调整*")+ROW()/100000,"")</f>
        <v/>
      </c>
    </row>
    <row r="3033" spans="1:3" ht="15" customHeight="1">
      <c r="A3033" t="str">
        <f>'2021'!E716</f>
        <v>卫生检验与检疫</v>
      </c>
      <c r="B3033" t="b">
        <f>ISNUMBER('2021'!A716)</f>
        <v>1</v>
      </c>
      <c r="C3033" t="str">
        <f>IF(AND(B3033,MATCH(A3033,$A$1:$A$10073,0)=ROW()),COUNTIFS('2020'!$C$1:$C$2317,A3033,'2020'!$F$1:$F$2317,"&lt;&gt;二年")+COUNTIFS('2021'!$E$1:$E$2047,A3033,'2021'!$J$1:$J$2047,"&lt;&gt;二年")+COUNTIFS('2022'!$E$1:$E$1903,A3033,'2022'!$K$1:$K$1903,"&lt;&gt;二年")+COUNTIFS('2023'!$C$1:$C$1765,A3033,'2023'!$F$1:$F$1765,"&lt;&gt;二年",'2023'!$G$1:$G$1765,"&lt;&gt;*调整*")+COUNTIFS('2024'!$C$1:$C$2041,A3033,'2024'!$F$1:$F$2041,"&lt;&gt;二年",'2024'!$G$1:$G$2041,"&lt;&gt;*调整*")+ROW()/100000,"")</f>
        <v/>
      </c>
    </row>
    <row r="3034" spans="1:3" ht="15" customHeight="1">
      <c r="A3034" t="str">
        <f>'2021'!E717</f>
        <v>医疗产品管理</v>
      </c>
      <c r="B3034" t="b">
        <f>ISNUMBER('2021'!A717)</f>
        <v>1</v>
      </c>
      <c r="C3034">
        <f>IF(AND(B3034,MATCH(A3034,$A$1:$A$10073,0)=ROW()),COUNTIFS('2020'!$C$1:$C$2317,A3034,'2020'!$F$1:$F$2317,"&lt;&gt;二年")+COUNTIFS('2021'!$E$1:$E$2047,A3034,'2021'!$J$1:$J$2047,"&lt;&gt;二年")+COUNTIFS('2022'!$E$1:$E$1903,A3034,'2022'!$K$1:$K$1903,"&lt;&gt;二年")+COUNTIFS('2023'!$C$1:$C$1765,A3034,'2023'!$F$1:$F$1765,"&lt;&gt;二年",'2023'!$G$1:$G$1765,"&lt;&gt;*调整*")+COUNTIFS('2024'!$C$1:$C$2041,A3034,'2024'!$F$1:$F$2041,"&lt;&gt;二年",'2024'!$G$1:$G$2041,"&lt;&gt;*调整*")+ROW()/100000,"")</f>
        <v>3.0303399999999998</v>
      </c>
    </row>
    <row r="3035" spans="1:3" ht="15" customHeight="1">
      <c r="A3035" t="str">
        <f>'2021'!E718</f>
        <v>集成电路设计与集成系统</v>
      </c>
      <c r="B3035" t="b">
        <f>ISNUMBER('2021'!A718)</f>
        <v>1</v>
      </c>
      <c r="C3035" t="str">
        <f>IF(AND(B3035,MATCH(A3035,$A$1:$A$10073,0)=ROW()),COUNTIFS('2020'!$C$1:$C$2317,A3035,'2020'!$F$1:$F$2317,"&lt;&gt;二年")+COUNTIFS('2021'!$E$1:$E$2047,A3035,'2021'!$J$1:$J$2047,"&lt;&gt;二年")+COUNTIFS('2022'!$E$1:$E$1903,A3035,'2022'!$K$1:$K$1903,"&lt;&gt;二年")+COUNTIFS('2023'!$C$1:$C$1765,A3035,'2023'!$F$1:$F$1765,"&lt;&gt;二年",'2023'!$G$1:$G$1765,"&lt;&gt;*调整*")+COUNTIFS('2024'!$C$1:$C$2041,A3035,'2024'!$F$1:$F$2041,"&lt;&gt;二年",'2024'!$G$1:$G$2041,"&lt;&gt;*调整*")+ROW()/100000,"")</f>
        <v/>
      </c>
    </row>
    <row r="3036" spans="1:3" ht="15" customHeight="1">
      <c r="A3036" t="str">
        <f>'2021'!E719</f>
        <v>智能制造工程</v>
      </c>
      <c r="B3036" t="b">
        <f>ISNUMBER('2021'!A719)</f>
        <v>1</v>
      </c>
      <c r="C3036" t="str">
        <f>IF(AND(B3036,MATCH(A3036,$A$1:$A$10073,0)=ROW()),COUNTIFS('2020'!$C$1:$C$2317,A3036,'2020'!$F$1:$F$2317,"&lt;&gt;二年")+COUNTIFS('2021'!$E$1:$E$2047,A3036,'2021'!$J$1:$J$2047,"&lt;&gt;二年")+COUNTIFS('2022'!$E$1:$E$1903,A3036,'2022'!$K$1:$K$1903,"&lt;&gt;二年")+COUNTIFS('2023'!$C$1:$C$1765,A3036,'2023'!$F$1:$F$1765,"&lt;&gt;二年",'2023'!$G$1:$G$1765,"&lt;&gt;*调整*")+COUNTIFS('2024'!$C$1:$C$2041,A3036,'2024'!$F$1:$F$2041,"&lt;&gt;二年",'2024'!$G$1:$G$2041,"&lt;&gt;*调整*")+ROW()/100000,"")</f>
        <v/>
      </c>
    </row>
    <row r="3037" spans="1:3" ht="15" customHeight="1">
      <c r="A3037" t="str">
        <f>'2021'!E720</f>
        <v>增材制造工程</v>
      </c>
      <c r="B3037" t="b">
        <f>ISNUMBER('2021'!A720)</f>
        <v>1</v>
      </c>
      <c r="C3037" t="str">
        <f>IF(AND(B3037,MATCH(A3037,$A$1:$A$10073,0)=ROW()),COUNTIFS('2020'!$C$1:$C$2317,A3037,'2020'!$F$1:$F$2317,"&lt;&gt;二年")+COUNTIFS('2021'!$E$1:$E$2047,A3037,'2021'!$J$1:$J$2047,"&lt;&gt;二年")+COUNTIFS('2022'!$E$1:$E$1903,A3037,'2022'!$K$1:$K$1903,"&lt;&gt;二年")+COUNTIFS('2023'!$C$1:$C$1765,A3037,'2023'!$F$1:$F$1765,"&lt;&gt;二年",'2023'!$G$1:$G$1765,"&lt;&gt;*调整*")+COUNTIFS('2024'!$C$1:$C$2041,A3037,'2024'!$F$1:$F$2041,"&lt;&gt;二年",'2024'!$G$1:$G$2041,"&lt;&gt;*调整*")+ROW()/100000,"")</f>
        <v/>
      </c>
    </row>
    <row r="3038" spans="1:3" ht="15" customHeight="1">
      <c r="A3038" t="str">
        <f>'2021'!E721</f>
        <v>数据科学与大数据技术</v>
      </c>
      <c r="B3038" t="b">
        <f>ISNUMBER('2021'!A721)</f>
        <v>1</v>
      </c>
      <c r="C3038" t="str">
        <f>IF(AND(B3038,MATCH(A3038,$A$1:$A$10073,0)=ROW()),COUNTIFS('2020'!$C$1:$C$2317,A3038,'2020'!$F$1:$F$2317,"&lt;&gt;二年")+COUNTIFS('2021'!$E$1:$E$2047,A3038,'2021'!$J$1:$J$2047,"&lt;&gt;二年")+COUNTIFS('2022'!$E$1:$E$1903,A3038,'2022'!$K$1:$K$1903,"&lt;&gt;二年")+COUNTIFS('2023'!$C$1:$C$1765,A3038,'2023'!$F$1:$F$1765,"&lt;&gt;二年",'2023'!$G$1:$G$1765,"&lt;&gt;*调整*")+COUNTIFS('2024'!$C$1:$C$2041,A3038,'2024'!$F$1:$F$2041,"&lt;&gt;二年",'2024'!$G$1:$G$2041,"&lt;&gt;*调整*")+ROW()/100000,"")</f>
        <v/>
      </c>
    </row>
    <row r="3039" spans="1:3" ht="15" customHeight="1">
      <c r="A3039" t="str">
        <f>'2021'!E722</f>
        <v>戏剧影视美术设计</v>
      </c>
      <c r="B3039" t="b">
        <f>ISNUMBER('2021'!A722)</f>
        <v>1</v>
      </c>
      <c r="C3039" t="str">
        <f>IF(AND(B3039,MATCH(A3039,$A$1:$A$10073,0)=ROW()),COUNTIFS('2020'!$C$1:$C$2317,A3039,'2020'!$F$1:$F$2317,"&lt;&gt;二年")+COUNTIFS('2021'!$E$1:$E$2047,A3039,'2021'!$J$1:$J$2047,"&lt;&gt;二年")+COUNTIFS('2022'!$E$1:$E$1903,A3039,'2022'!$K$1:$K$1903,"&lt;&gt;二年")+COUNTIFS('2023'!$C$1:$C$1765,A3039,'2023'!$F$1:$F$1765,"&lt;&gt;二年",'2023'!$G$1:$G$1765,"&lt;&gt;*调整*")+COUNTIFS('2024'!$C$1:$C$2041,A3039,'2024'!$F$1:$F$2041,"&lt;&gt;二年",'2024'!$G$1:$G$2041,"&lt;&gt;*调整*")+ROW()/100000,"")</f>
        <v/>
      </c>
    </row>
    <row r="3040" spans="1:3" ht="15" customHeight="1">
      <c r="A3040" t="str">
        <f>'2021'!E723</f>
        <v>物理学</v>
      </c>
      <c r="B3040" t="b">
        <f>ISNUMBER('2021'!A723)</f>
        <v>1</v>
      </c>
      <c r="C3040" t="str">
        <f>IF(AND(B3040,MATCH(A3040,$A$1:$A$10073,0)=ROW()),COUNTIFS('2020'!$C$1:$C$2317,A3040,'2020'!$F$1:$F$2317,"&lt;&gt;二年")+COUNTIFS('2021'!$E$1:$E$2047,A3040,'2021'!$J$1:$J$2047,"&lt;&gt;二年")+COUNTIFS('2022'!$E$1:$E$1903,A3040,'2022'!$K$1:$K$1903,"&lt;&gt;二年")+COUNTIFS('2023'!$C$1:$C$1765,A3040,'2023'!$F$1:$F$1765,"&lt;&gt;二年",'2023'!$G$1:$G$1765,"&lt;&gt;*调整*")+COUNTIFS('2024'!$C$1:$C$2041,A3040,'2024'!$F$1:$F$2041,"&lt;&gt;二年",'2024'!$G$1:$G$2041,"&lt;&gt;*调整*")+ROW()/100000,"")</f>
        <v/>
      </c>
    </row>
    <row r="3041" spans="1:3" ht="15" customHeight="1">
      <c r="A3041" t="str">
        <f>'2021'!E724</f>
        <v>生物工程</v>
      </c>
      <c r="B3041" t="b">
        <f>ISNUMBER('2021'!A724)</f>
        <v>1</v>
      </c>
      <c r="C3041" t="str">
        <f>IF(AND(B3041,MATCH(A3041,$A$1:$A$10073,0)=ROW()),COUNTIFS('2020'!$C$1:$C$2317,A3041,'2020'!$F$1:$F$2317,"&lt;&gt;二年")+COUNTIFS('2021'!$E$1:$E$2047,A3041,'2021'!$J$1:$J$2047,"&lt;&gt;二年")+COUNTIFS('2022'!$E$1:$E$1903,A3041,'2022'!$K$1:$K$1903,"&lt;&gt;二年")+COUNTIFS('2023'!$C$1:$C$1765,A3041,'2023'!$F$1:$F$1765,"&lt;&gt;二年",'2023'!$G$1:$G$1765,"&lt;&gt;*调整*")+COUNTIFS('2024'!$C$1:$C$2041,A3041,'2024'!$F$1:$F$2041,"&lt;&gt;二年",'2024'!$G$1:$G$2041,"&lt;&gt;*调整*")+ROW()/100000,"")</f>
        <v/>
      </c>
    </row>
    <row r="3042" spans="1:3" ht="15" customHeight="1">
      <c r="A3042" t="str">
        <f>'2021'!E725</f>
        <v>汉语国际教育</v>
      </c>
      <c r="B3042" t="b">
        <f>ISNUMBER('2021'!A725)</f>
        <v>1</v>
      </c>
      <c r="C3042" t="str">
        <f>IF(AND(B3042,MATCH(A3042,$A$1:$A$10073,0)=ROW()),COUNTIFS('2020'!$C$1:$C$2317,A3042,'2020'!$F$1:$F$2317,"&lt;&gt;二年")+COUNTIFS('2021'!$E$1:$E$2047,A3042,'2021'!$J$1:$J$2047,"&lt;&gt;二年")+COUNTIFS('2022'!$E$1:$E$1903,A3042,'2022'!$K$1:$K$1903,"&lt;&gt;二年")+COUNTIFS('2023'!$C$1:$C$1765,A3042,'2023'!$F$1:$F$1765,"&lt;&gt;二年",'2023'!$G$1:$G$1765,"&lt;&gt;*调整*")+COUNTIFS('2024'!$C$1:$C$2041,A3042,'2024'!$F$1:$F$2041,"&lt;&gt;二年",'2024'!$G$1:$G$2041,"&lt;&gt;*调整*")+ROW()/100000,"")</f>
        <v/>
      </c>
    </row>
    <row r="3043" spans="1:3" ht="15" customHeight="1">
      <c r="A3043" t="str">
        <f>'2021'!E726</f>
        <v>食品科学与工程</v>
      </c>
      <c r="B3043" t="b">
        <f>ISNUMBER('2021'!A726)</f>
        <v>1</v>
      </c>
      <c r="C3043" t="str">
        <f>IF(AND(B3043,MATCH(A3043,$A$1:$A$10073,0)=ROW()),COUNTIFS('2020'!$C$1:$C$2317,A3043,'2020'!$F$1:$F$2317,"&lt;&gt;二年")+COUNTIFS('2021'!$E$1:$E$2047,A3043,'2021'!$J$1:$J$2047,"&lt;&gt;二年")+COUNTIFS('2022'!$E$1:$E$1903,A3043,'2022'!$K$1:$K$1903,"&lt;&gt;二年")+COUNTIFS('2023'!$C$1:$C$1765,A3043,'2023'!$F$1:$F$1765,"&lt;&gt;二年",'2023'!$G$1:$G$1765,"&lt;&gt;*调整*")+COUNTIFS('2024'!$C$1:$C$2041,A3043,'2024'!$F$1:$F$2041,"&lt;&gt;二年",'2024'!$G$1:$G$2041,"&lt;&gt;*调整*")+ROW()/100000,"")</f>
        <v/>
      </c>
    </row>
    <row r="3044" spans="1:3" ht="15" customHeight="1">
      <c r="A3044">
        <f>'2021'!E727</f>
        <v>0</v>
      </c>
      <c r="B3044" t="b">
        <f>ISNUMBER('2021'!A727)</f>
        <v>0</v>
      </c>
      <c r="C3044" t="str">
        <f>IF(AND(B3044,MATCH(A3044,$A$1:$A$10073,0)=ROW()),COUNTIFS('2020'!$C$1:$C$2317,A3044,'2020'!$F$1:$F$2317,"&lt;&gt;二年")+COUNTIFS('2021'!$E$1:$E$2047,A3044,'2021'!$J$1:$J$2047,"&lt;&gt;二年")+COUNTIFS('2022'!$E$1:$E$1903,A3044,'2022'!$K$1:$K$1903,"&lt;&gt;二年")+COUNTIFS('2023'!$C$1:$C$1765,A3044,'2023'!$F$1:$F$1765,"&lt;&gt;二年",'2023'!$G$1:$G$1765,"&lt;&gt;*调整*")+COUNTIFS('2024'!$C$1:$C$2041,A3044,'2024'!$F$1:$F$2041,"&lt;&gt;二年",'2024'!$G$1:$G$2041,"&lt;&gt;*调整*")+ROW()/100000,"")</f>
        <v/>
      </c>
    </row>
    <row r="3045" spans="1:3" ht="15" customHeight="1">
      <c r="A3045" t="str">
        <f>'2021'!E728</f>
        <v>计算机科学与技术</v>
      </c>
      <c r="B3045" t="b">
        <f>ISNUMBER('2021'!A728)</f>
        <v>1</v>
      </c>
      <c r="C3045" t="str">
        <f>IF(AND(B3045,MATCH(A3045,$A$1:$A$10073,0)=ROW()),COUNTIFS('2020'!$C$1:$C$2317,A3045,'2020'!$F$1:$F$2317,"&lt;&gt;二年")+COUNTIFS('2021'!$E$1:$E$2047,A3045,'2021'!$J$1:$J$2047,"&lt;&gt;二年")+COUNTIFS('2022'!$E$1:$E$1903,A3045,'2022'!$K$1:$K$1903,"&lt;&gt;二年")+COUNTIFS('2023'!$C$1:$C$1765,A3045,'2023'!$F$1:$F$1765,"&lt;&gt;二年",'2023'!$G$1:$G$1765,"&lt;&gt;*调整*")+COUNTIFS('2024'!$C$1:$C$2041,A3045,'2024'!$F$1:$F$2041,"&lt;&gt;二年",'2024'!$G$1:$G$2041,"&lt;&gt;*调整*")+ROW()/100000,"")</f>
        <v/>
      </c>
    </row>
    <row r="3046" spans="1:3" ht="15" customHeight="1">
      <c r="A3046" t="str">
        <f>'2021'!E729</f>
        <v>服装设计与工程</v>
      </c>
      <c r="B3046" t="b">
        <f>ISNUMBER('2021'!A729)</f>
        <v>1</v>
      </c>
      <c r="C3046">
        <f>IF(AND(B3046,MATCH(A3046,$A$1:$A$10073,0)=ROW()),COUNTIFS('2020'!$C$1:$C$2317,A3046,'2020'!$F$1:$F$2317,"&lt;&gt;二年")+COUNTIFS('2021'!$E$1:$E$2047,A3046,'2021'!$J$1:$J$2047,"&lt;&gt;二年")+COUNTIFS('2022'!$E$1:$E$1903,A3046,'2022'!$K$1:$K$1903,"&lt;&gt;二年")+COUNTIFS('2023'!$C$1:$C$1765,A3046,'2023'!$F$1:$F$1765,"&lt;&gt;二年",'2023'!$G$1:$G$1765,"&lt;&gt;*调整*")+COUNTIFS('2024'!$C$1:$C$2041,A3046,'2024'!$F$1:$F$2041,"&lt;&gt;二年",'2024'!$G$1:$G$2041,"&lt;&gt;*调整*")+ROW()/100000,"")</f>
        <v>3.0460000000000001E-2</v>
      </c>
    </row>
    <row r="3047" spans="1:3" ht="15" customHeight="1">
      <c r="A3047" t="str">
        <f>'2021'!E730</f>
        <v>信息管理与信息系统</v>
      </c>
      <c r="B3047" t="b">
        <f>ISNUMBER('2021'!A730)</f>
        <v>1</v>
      </c>
      <c r="C3047" t="str">
        <f>IF(AND(B3047,MATCH(A3047,$A$1:$A$10073,0)=ROW()),COUNTIFS('2020'!$C$1:$C$2317,A3047,'2020'!$F$1:$F$2317,"&lt;&gt;二年")+COUNTIFS('2021'!$E$1:$E$2047,A3047,'2021'!$J$1:$J$2047,"&lt;&gt;二年")+COUNTIFS('2022'!$E$1:$E$1903,A3047,'2022'!$K$1:$K$1903,"&lt;&gt;二年")+COUNTIFS('2023'!$C$1:$C$1765,A3047,'2023'!$F$1:$F$1765,"&lt;&gt;二年",'2023'!$G$1:$G$1765,"&lt;&gt;*调整*")+COUNTIFS('2024'!$C$1:$C$2041,A3047,'2024'!$F$1:$F$2041,"&lt;&gt;二年",'2024'!$G$1:$G$2041,"&lt;&gt;*调整*")+ROW()/100000,"")</f>
        <v/>
      </c>
    </row>
    <row r="3048" spans="1:3" ht="15" customHeight="1">
      <c r="A3048" t="str">
        <f>'2021'!E731</f>
        <v>生物制药</v>
      </c>
      <c r="B3048" t="b">
        <f>ISNUMBER('2021'!A731)</f>
        <v>1</v>
      </c>
      <c r="C3048" t="str">
        <f>IF(AND(B3048,MATCH(A3048,$A$1:$A$10073,0)=ROW()),COUNTIFS('2020'!$C$1:$C$2317,A3048,'2020'!$F$1:$F$2317,"&lt;&gt;二年")+COUNTIFS('2021'!$E$1:$E$2047,A3048,'2021'!$J$1:$J$2047,"&lt;&gt;二年")+COUNTIFS('2022'!$E$1:$E$1903,A3048,'2022'!$K$1:$K$1903,"&lt;&gt;二年")+COUNTIFS('2023'!$C$1:$C$1765,A3048,'2023'!$F$1:$F$1765,"&lt;&gt;二年",'2023'!$G$1:$G$1765,"&lt;&gt;*调整*")+COUNTIFS('2024'!$C$1:$C$2041,A3048,'2024'!$F$1:$F$2041,"&lt;&gt;二年",'2024'!$G$1:$G$2041,"&lt;&gt;*调整*")+ROW()/100000,"")</f>
        <v/>
      </c>
    </row>
    <row r="3049" spans="1:3" ht="15" customHeight="1">
      <c r="A3049" t="str">
        <f>'2021'!E732</f>
        <v>水族科学与技术</v>
      </c>
      <c r="B3049" t="b">
        <f>ISNUMBER('2021'!A732)</f>
        <v>1</v>
      </c>
      <c r="C3049">
        <f>IF(AND(B3049,MATCH(A3049,$A$1:$A$10073,0)=ROW()),COUNTIFS('2020'!$C$1:$C$2317,A3049,'2020'!$F$1:$F$2317,"&lt;&gt;二年")+COUNTIFS('2021'!$E$1:$E$2047,A3049,'2021'!$J$1:$J$2047,"&lt;&gt;二年")+COUNTIFS('2022'!$E$1:$E$1903,A3049,'2022'!$K$1:$K$1903,"&lt;&gt;二年")+COUNTIFS('2023'!$C$1:$C$1765,A3049,'2023'!$F$1:$F$1765,"&lt;&gt;二年",'2023'!$G$1:$G$1765,"&lt;&gt;*调整*")+COUNTIFS('2024'!$C$1:$C$2041,A3049,'2024'!$F$1:$F$2041,"&lt;&gt;二年",'2024'!$G$1:$G$2041,"&lt;&gt;*调整*")+ROW()/100000,"")</f>
        <v>2.0304899999999999</v>
      </c>
    </row>
    <row r="3050" spans="1:3" ht="15" customHeight="1">
      <c r="A3050" t="str">
        <f>'2021'!E733</f>
        <v>设施农业科学与工程</v>
      </c>
      <c r="B3050" t="b">
        <f>ISNUMBER('2021'!A733)</f>
        <v>1</v>
      </c>
      <c r="C3050" t="str">
        <f>IF(AND(B3050,MATCH(A3050,$A$1:$A$10073,0)=ROW()),COUNTIFS('2020'!$C$1:$C$2317,A3050,'2020'!$F$1:$F$2317,"&lt;&gt;二年")+COUNTIFS('2021'!$E$1:$E$2047,A3050,'2021'!$J$1:$J$2047,"&lt;&gt;二年")+COUNTIFS('2022'!$E$1:$E$1903,A3050,'2022'!$K$1:$K$1903,"&lt;&gt;二年")+COUNTIFS('2023'!$C$1:$C$1765,A3050,'2023'!$F$1:$F$1765,"&lt;&gt;二年",'2023'!$G$1:$G$1765,"&lt;&gt;*调整*")+COUNTIFS('2024'!$C$1:$C$2041,A3050,'2024'!$F$1:$F$2041,"&lt;&gt;二年",'2024'!$G$1:$G$2041,"&lt;&gt;*调整*")+ROW()/100000,"")</f>
        <v/>
      </c>
    </row>
    <row r="3051" spans="1:3" ht="15" customHeight="1">
      <c r="A3051" t="str">
        <f>'2021'!E734</f>
        <v>智慧农业</v>
      </c>
      <c r="B3051" t="b">
        <f>ISNUMBER('2021'!A734)</f>
        <v>1</v>
      </c>
      <c r="C3051" t="str">
        <f>IF(AND(B3051,MATCH(A3051,$A$1:$A$10073,0)=ROW()),COUNTIFS('2020'!$C$1:$C$2317,A3051,'2020'!$F$1:$F$2317,"&lt;&gt;二年")+COUNTIFS('2021'!$E$1:$E$2047,A3051,'2021'!$J$1:$J$2047,"&lt;&gt;二年")+COUNTIFS('2022'!$E$1:$E$1903,A3051,'2022'!$K$1:$K$1903,"&lt;&gt;二年")+COUNTIFS('2023'!$C$1:$C$1765,A3051,'2023'!$F$1:$F$1765,"&lt;&gt;二年",'2023'!$G$1:$G$1765,"&lt;&gt;*调整*")+COUNTIFS('2024'!$C$1:$C$2041,A3051,'2024'!$F$1:$F$2041,"&lt;&gt;二年",'2024'!$G$1:$G$2041,"&lt;&gt;*调整*")+ROW()/100000,"")</f>
        <v/>
      </c>
    </row>
    <row r="3052" spans="1:3" ht="15" customHeight="1">
      <c r="A3052" t="str">
        <f>'2021'!E735</f>
        <v>人工智能</v>
      </c>
      <c r="B3052" t="b">
        <f>ISNUMBER('2021'!A735)</f>
        <v>1</v>
      </c>
      <c r="C3052" t="str">
        <f>IF(AND(B3052,MATCH(A3052,$A$1:$A$10073,0)=ROW()),COUNTIFS('2020'!$C$1:$C$2317,A3052,'2020'!$F$1:$F$2317,"&lt;&gt;二年")+COUNTIFS('2021'!$E$1:$E$2047,A3052,'2021'!$J$1:$J$2047,"&lt;&gt;二年")+COUNTIFS('2022'!$E$1:$E$1903,A3052,'2022'!$K$1:$K$1903,"&lt;&gt;二年")+COUNTIFS('2023'!$C$1:$C$1765,A3052,'2023'!$F$1:$F$1765,"&lt;&gt;二年",'2023'!$G$1:$G$1765,"&lt;&gt;*调整*")+COUNTIFS('2024'!$C$1:$C$2041,A3052,'2024'!$F$1:$F$2041,"&lt;&gt;二年",'2024'!$G$1:$G$2041,"&lt;&gt;*调整*")+ROW()/100000,"")</f>
        <v/>
      </c>
    </row>
    <row r="3053" spans="1:3" ht="15" customHeight="1">
      <c r="A3053" t="str">
        <f>'2021'!E736</f>
        <v>机械设计制造及其自动化</v>
      </c>
      <c r="B3053" t="b">
        <f>ISNUMBER('2021'!A736)</f>
        <v>1</v>
      </c>
      <c r="C3053" t="str">
        <f>IF(AND(B3053,MATCH(A3053,$A$1:$A$10073,0)=ROW()),COUNTIFS('2020'!$C$1:$C$2317,A3053,'2020'!$F$1:$F$2317,"&lt;&gt;二年")+COUNTIFS('2021'!$E$1:$E$2047,A3053,'2021'!$J$1:$J$2047,"&lt;&gt;二年")+COUNTIFS('2022'!$E$1:$E$1903,A3053,'2022'!$K$1:$K$1903,"&lt;&gt;二年")+COUNTIFS('2023'!$C$1:$C$1765,A3053,'2023'!$F$1:$F$1765,"&lt;&gt;二年",'2023'!$G$1:$G$1765,"&lt;&gt;*调整*")+COUNTIFS('2024'!$C$1:$C$2041,A3053,'2024'!$F$1:$F$2041,"&lt;&gt;二年",'2024'!$G$1:$G$2041,"&lt;&gt;*调整*")+ROW()/100000,"")</f>
        <v/>
      </c>
    </row>
    <row r="3054" spans="1:3" ht="15" customHeight="1">
      <c r="A3054" t="str">
        <f>'2021'!E737</f>
        <v>工业设计</v>
      </c>
      <c r="B3054" t="b">
        <f>ISNUMBER('2021'!A737)</f>
        <v>1</v>
      </c>
      <c r="C3054" t="str">
        <f>IF(AND(B3054,MATCH(A3054,$A$1:$A$10073,0)=ROW()),COUNTIFS('2020'!$C$1:$C$2317,A3054,'2020'!$F$1:$F$2317,"&lt;&gt;二年")+COUNTIFS('2021'!$E$1:$E$2047,A3054,'2021'!$J$1:$J$2047,"&lt;&gt;二年")+COUNTIFS('2022'!$E$1:$E$1903,A3054,'2022'!$K$1:$K$1903,"&lt;&gt;二年")+COUNTIFS('2023'!$C$1:$C$1765,A3054,'2023'!$F$1:$F$1765,"&lt;&gt;二年",'2023'!$G$1:$G$1765,"&lt;&gt;*调整*")+COUNTIFS('2024'!$C$1:$C$2041,A3054,'2024'!$F$1:$F$2041,"&lt;&gt;二年",'2024'!$G$1:$G$2041,"&lt;&gt;*调整*")+ROW()/100000,"")</f>
        <v/>
      </c>
    </row>
    <row r="3055" spans="1:3" ht="15" customHeight="1">
      <c r="A3055" t="str">
        <f>'2021'!E738</f>
        <v>广播电视编导</v>
      </c>
      <c r="B3055" t="b">
        <f>ISNUMBER('2021'!A738)</f>
        <v>1</v>
      </c>
      <c r="C3055" t="str">
        <f>IF(AND(B3055,MATCH(A3055,$A$1:$A$10073,0)=ROW()),COUNTIFS('2020'!$C$1:$C$2317,A3055,'2020'!$F$1:$F$2317,"&lt;&gt;二年")+COUNTIFS('2021'!$E$1:$E$2047,A3055,'2021'!$J$1:$J$2047,"&lt;&gt;二年")+COUNTIFS('2022'!$E$1:$E$1903,A3055,'2022'!$K$1:$K$1903,"&lt;&gt;二年")+COUNTIFS('2023'!$C$1:$C$1765,A3055,'2023'!$F$1:$F$1765,"&lt;&gt;二年",'2023'!$G$1:$G$1765,"&lt;&gt;*调整*")+COUNTIFS('2024'!$C$1:$C$2041,A3055,'2024'!$F$1:$F$2041,"&lt;&gt;二年",'2024'!$G$1:$G$2041,"&lt;&gt;*调整*")+ROW()/100000,"")</f>
        <v/>
      </c>
    </row>
    <row r="3056" spans="1:3" ht="15" customHeight="1">
      <c r="A3056" t="str">
        <f>'2021'!E739</f>
        <v>播音与主持艺术</v>
      </c>
      <c r="B3056" t="b">
        <f>ISNUMBER('2021'!A739)</f>
        <v>1</v>
      </c>
      <c r="C3056" t="str">
        <f>IF(AND(B3056,MATCH(A3056,$A$1:$A$10073,0)=ROW()),COUNTIFS('2020'!$C$1:$C$2317,A3056,'2020'!$F$1:$F$2317,"&lt;&gt;二年")+COUNTIFS('2021'!$E$1:$E$2047,A3056,'2021'!$J$1:$J$2047,"&lt;&gt;二年")+COUNTIFS('2022'!$E$1:$E$1903,A3056,'2022'!$K$1:$K$1903,"&lt;&gt;二年")+COUNTIFS('2023'!$C$1:$C$1765,A3056,'2023'!$F$1:$F$1765,"&lt;&gt;二年",'2023'!$G$1:$G$1765,"&lt;&gt;*调整*")+COUNTIFS('2024'!$C$1:$C$2041,A3056,'2024'!$F$1:$F$2041,"&lt;&gt;二年",'2024'!$G$1:$G$2041,"&lt;&gt;*调整*")+ROW()/100000,"")</f>
        <v/>
      </c>
    </row>
    <row r="3057" spans="1:3" ht="15" customHeight="1">
      <c r="A3057" t="str">
        <f>'2021'!E740</f>
        <v>新闻学</v>
      </c>
      <c r="B3057" t="b">
        <f>ISNUMBER('2021'!A740)</f>
        <v>1</v>
      </c>
      <c r="C3057" t="str">
        <f>IF(AND(B3057,MATCH(A3057,$A$1:$A$10073,0)=ROW()),COUNTIFS('2020'!$C$1:$C$2317,A3057,'2020'!$F$1:$F$2317,"&lt;&gt;二年")+COUNTIFS('2021'!$E$1:$E$2047,A3057,'2021'!$J$1:$J$2047,"&lt;&gt;二年")+COUNTIFS('2022'!$E$1:$E$1903,A3057,'2022'!$K$1:$K$1903,"&lt;&gt;二年")+COUNTIFS('2023'!$C$1:$C$1765,A3057,'2023'!$F$1:$F$1765,"&lt;&gt;二年",'2023'!$G$1:$G$1765,"&lt;&gt;*调整*")+COUNTIFS('2024'!$C$1:$C$2041,A3057,'2024'!$F$1:$F$2041,"&lt;&gt;二年",'2024'!$G$1:$G$2041,"&lt;&gt;*调整*")+ROW()/100000,"")</f>
        <v/>
      </c>
    </row>
    <row r="3058" spans="1:3" ht="15" customHeight="1">
      <c r="A3058" t="str">
        <f>'2021'!E741</f>
        <v>财务管理</v>
      </c>
      <c r="B3058" t="b">
        <f>ISNUMBER('2021'!A741)</f>
        <v>1</v>
      </c>
      <c r="C3058" t="str">
        <f>IF(AND(B3058,MATCH(A3058,$A$1:$A$10073,0)=ROW()),COUNTIFS('2020'!$C$1:$C$2317,A3058,'2020'!$F$1:$F$2317,"&lt;&gt;二年")+COUNTIFS('2021'!$E$1:$E$2047,A3058,'2021'!$J$1:$J$2047,"&lt;&gt;二年")+COUNTIFS('2022'!$E$1:$E$1903,A3058,'2022'!$K$1:$K$1903,"&lt;&gt;二年")+COUNTIFS('2023'!$C$1:$C$1765,A3058,'2023'!$F$1:$F$1765,"&lt;&gt;二年",'2023'!$G$1:$G$1765,"&lt;&gt;*调整*")+COUNTIFS('2024'!$C$1:$C$2041,A3058,'2024'!$F$1:$F$2041,"&lt;&gt;二年",'2024'!$G$1:$G$2041,"&lt;&gt;*调整*")+ROW()/100000,"")</f>
        <v/>
      </c>
    </row>
    <row r="3059" spans="1:3" ht="15" customHeight="1">
      <c r="A3059" t="str">
        <f>'2021'!E742</f>
        <v>应用化学</v>
      </c>
      <c r="B3059" t="b">
        <f>ISNUMBER('2021'!A742)</f>
        <v>1</v>
      </c>
      <c r="C3059" t="str">
        <f>IF(AND(B3059,MATCH(A3059,$A$1:$A$10073,0)=ROW()),COUNTIFS('2020'!$C$1:$C$2317,A3059,'2020'!$F$1:$F$2317,"&lt;&gt;二年")+COUNTIFS('2021'!$E$1:$E$2047,A3059,'2021'!$J$1:$J$2047,"&lt;&gt;二年")+COUNTIFS('2022'!$E$1:$E$1903,A3059,'2022'!$K$1:$K$1903,"&lt;&gt;二年")+COUNTIFS('2023'!$C$1:$C$1765,A3059,'2023'!$F$1:$F$1765,"&lt;&gt;二年",'2023'!$G$1:$G$1765,"&lt;&gt;*调整*")+COUNTIFS('2024'!$C$1:$C$2041,A3059,'2024'!$F$1:$F$2041,"&lt;&gt;二年",'2024'!$G$1:$G$2041,"&lt;&gt;*调整*")+ROW()/100000,"")</f>
        <v/>
      </c>
    </row>
    <row r="3060" spans="1:3" ht="15" customHeight="1">
      <c r="A3060" t="str">
        <f>'2021'!E743</f>
        <v>网络与新媒体</v>
      </c>
      <c r="B3060" t="b">
        <f>ISNUMBER('2021'!A743)</f>
        <v>1</v>
      </c>
      <c r="C3060" t="str">
        <f>IF(AND(B3060,MATCH(A3060,$A$1:$A$10073,0)=ROW()),COUNTIFS('2020'!$C$1:$C$2317,A3060,'2020'!$F$1:$F$2317,"&lt;&gt;二年")+COUNTIFS('2021'!$E$1:$E$2047,A3060,'2021'!$J$1:$J$2047,"&lt;&gt;二年")+COUNTIFS('2022'!$E$1:$E$1903,A3060,'2022'!$K$1:$K$1903,"&lt;&gt;二年")+COUNTIFS('2023'!$C$1:$C$1765,A3060,'2023'!$F$1:$F$1765,"&lt;&gt;二年",'2023'!$G$1:$G$1765,"&lt;&gt;*调整*")+COUNTIFS('2024'!$C$1:$C$2041,A3060,'2024'!$F$1:$F$2041,"&lt;&gt;二年",'2024'!$G$1:$G$2041,"&lt;&gt;*调整*")+ROW()/100000,"")</f>
        <v/>
      </c>
    </row>
    <row r="3061" spans="1:3" ht="15" customHeight="1">
      <c r="A3061" t="str">
        <f>'2021'!E744</f>
        <v>国际经贸规则</v>
      </c>
      <c r="B3061" t="b">
        <f>ISNUMBER('2021'!A744)</f>
        <v>1</v>
      </c>
      <c r="C3061" t="str">
        <f>IF(AND(B3061,MATCH(A3061,$A$1:$A$10073,0)=ROW()),COUNTIFS('2020'!$C$1:$C$2317,A3061,'2020'!$F$1:$F$2317,"&lt;&gt;二年")+COUNTIFS('2021'!$E$1:$E$2047,A3061,'2021'!$J$1:$J$2047,"&lt;&gt;二年")+COUNTIFS('2022'!$E$1:$E$1903,A3061,'2022'!$K$1:$K$1903,"&lt;&gt;二年")+COUNTIFS('2023'!$C$1:$C$1765,A3061,'2023'!$F$1:$F$1765,"&lt;&gt;二年",'2023'!$G$1:$G$1765,"&lt;&gt;*调整*")+COUNTIFS('2024'!$C$1:$C$2041,A3061,'2024'!$F$1:$F$2041,"&lt;&gt;二年",'2024'!$G$1:$G$2041,"&lt;&gt;*调整*")+ROW()/100000,"")</f>
        <v/>
      </c>
    </row>
    <row r="3062" spans="1:3" ht="15" customHeight="1">
      <c r="A3062" t="str">
        <f>'2021'!E745</f>
        <v>休闲体育</v>
      </c>
      <c r="B3062" t="b">
        <f>ISNUMBER('2021'!A745)</f>
        <v>1</v>
      </c>
      <c r="C3062" t="str">
        <f>IF(AND(B3062,MATCH(A3062,$A$1:$A$10073,0)=ROW()),COUNTIFS('2020'!$C$1:$C$2317,A3062,'2020'!$F$1:$F$2317,"&lt;&gt;二年")+COUNTIFS('2021'!$E$1:$E$2047,A3062,'2021'!$J$1:$J$2047,"&lt;&gt;二年")+COUNTIFS('2022'!$E$1:$E$1903,A3062,'2022'!$K$1:$K$1903,"&lt;&gt;二年")+COUNTIFS('2023'!$C$1:$C$1765,A3062,'2023'!$F$1:$F$1765,"&lt;&gt;二年",'2023'!$G$1:$G$1765,"&lt;&gt;*调整*")+COUNTIFS('2024'!$C$1:$C$2041,A3062,'2024'!$F$1:$F$2041,"&lt;&gt;二年",'2024'!$G$1:$G$2041,"&lt;&gt;*调整*")+ROW()/100000,"")</f>
        <v/>
      </c>
    </row>
    <row r="3063" spans="1:3" ht="15" customHeight="1">
      <c r="A3063" t="str">
        <f>'2021'!E746</f>
        <v>集成电路设计与集成系统</v>
      </c>
      <c r="B3063" t="b">
        <f>ISNUMBER('2021'!A746)</f>
        <v>1</v>
      </c>
      <c r="C3063" t="str">
        <f>IF(AND(B3063,MATCH(A3063,$A$1:$A$10073,0)=ROW()),COUNTIFS('2020'!$C$1:$C$2317,A3063,'2020'!$F$1:$F$2317,"&lt;&gt;二年")+COUNTIFS('2021'!$E$1:$E$2047,A3063,'2021'!$J$1:$J$2047,"&lt;&gt;二年")+COUNTIFS('2022'!$E$1:$E$1903,A3063,'2022'!$K$1:$K$1903,"&lt;&gt;二年")+COUNTIFS('2023'!$C$1:$C$1765,A3063,'2023'!$F$1:$F$1765,"&lt;&gt;二年",'2023'!$G$1:$G$1765,"&lt;&gt;*调整*")+COUNTIFS('2024'!$C$1:$C$2041,A3063,'2024'!$F$1:$F$2041,"&lt;&gt;二年",'2024'!$G$1:$G$2041,"&lt;&gt;*调整*")+ROW()/100000,"")</f>
        <v/>
      </c>
    </row>
    <row r="3064" spans="1:3" ht="15" customHeight="1">
      <c r="A3064" t="str">
        <f>'2021'!E747</f>
        <v>城市地下空间工程</v>
      </c>
      <c r="B3064" t="b">
        <f>ISNUMBER('2021'!A747)</f>
        <v>1</v>
      </c>
      <c r="C3064" t="str">
        <f>IF(AND(B3064,MATCH(A3064,$A$1:$A$10073,0)=ROW()),COUNTIFS('2020'!$C$1:$C$2317,A3064,'2020'!$F$1:$F$2317,"&lt;&gt;二年")+COUNTIFS('2021'!$E$1:$E$2047,A3064,'2021'!$J$1:$J$2047,"&lt;&gt;二年")+COUNTIFS('2022'!$E$1:$E$1903,A3064,'2022'!$K$1:$K$1903,"&lt;&gt;二年")+COUNTIFS('2023'!$C$1:$C$1765,A3064,'2023'!$F$1:$F$1765,"&lt;&gt;二年",'2023'!$G$1:$G$1765,"&lt;&gt;*调整*")+COUNTIFS('2024'!$C$1:$C$2041,A3064,'2024'!$F$1:$F$2041,"&lt;&gt;二年",'2024'!$G$1:$G$2041,"&lt;&gt;*调整*")+ROW()/100000,"")</f>
        <v/>
      </c>
    </row>
    <row r="3065" spans="1:3" ht="15" customHeight="1">
      <c r="A3065" t="str">
        <f>'2021'!E748</f>
        <v>书法学</v>
      </c>
      <c r="B3065" t="b">
        <f>ISNUMBER('2021'!A748)</f>
        <v>1</v>
      </c>
      <c r="C3065" t="str">
        <f>IF(AND(B3065,MATCH(A3065,$A$1:$A$10073,0)=ROW()),COUNTIFS('2020'!$C$1:$C$2317,A3065,'2020'!$F$1:$F$2317,"&lt;&gt;二年")+COUNTIFS('2021'!$E$1:$E$2047,A3065,'2021'!$J$1:$J$2047,"&lt;&gt;二年")+COUNTIFS('2022'!$E$1:$E$1903,A3065,'2022'!$K$1:$K$1903,"&lt;&gt;二年")+COUNTIFS('2023'!$C$1:$C$1765,A3065,'2023'!$F$1:$F$1765,"&lt;&gt;二年",'2023'!$G$1:$G$1765,"&lt;&gt;*调整*")+COUNTIFS('2024'!$C$1:$C$2041,A3065,'2024'!$F$1:$F$2041,"&lt;&gt;二年",'2024'!$G$1:$G$2041,"&lt;&gt;*调整*")+ROW()/100000,"")</f>
        <v/>
      </c>
    </row>
    <row r="3066" spans="1:3" ht="15" customHeight="1">
      <c r="A3066" t="str">
        <f>'2021'!E749</f>
        <v>数字经济</v>
      </c>
      <c r="B3066" t="b">
        <f>ISNUMBER('2021'!A749)</f>
        <v>1</v>
      </c>
      <c r="C3066" t="str">
        <f>IF(AND(B3066,MATCH(A3066,$A$1:$A$10073,0)=ROW()),COUNTIFS('2020'!$C$1:$C$2317,A3066,'2020'!$F$1:$F$2317,"&lt;&gt;二年")+COUNTIFS('2021'!$E$1:$E$2047,A3066,'2021'!$J$1:$J$2047,"&lt;&gt;二年")+COUNTIFS('2022'!$E$1:$E$1903,A3066,'2022'!$K$1:$K$1903,"&lt;&gt;二年")+COUNTIFS('2023'!$C$1:$C$1765,A3066,'2023'!$F$1:$F$1765,"&lt;&gt;二年",'2023'!$G$1:$G$1765,"&lt;&gt;*调整*")+COUNTIFS('2024'!$C$1:$C$2041,A3066,'2024'!$F$1:$F$2041,"&lt;&gt;二年",'2024'!$G$1:$G$2041,"&lt;&gt;*调整*")+ROW()/100000,"")</f>
        <v/>
      </c>
    </row>
    <row r="3067" spans="1:3" ht="15" customHeight="1">
      <c r="A3067" t="str">
        <f>'2021'!E750</f>
        <v>人工智能</v>
      </c>
      <c r="B3067" t="b">
        <f>ISNUMBER('2021'!A750)</f>
        <v>1</v>
      </c>
      <c r="C3067" t="str">
        <f>IF(AND(B3067,MATCH(A3067,$A$1:$A$10073,0)=ROW()),COUNTIFS('2020'!$C$1:$C$2317,A3067,'2020'!$F$1:$F$2317,"&lt;&gt;二年")+COUNTIFS('2021'!$E$1:$E$2047,A3067,'2021'!$J$1:$J$2047,"&lt;&gt;二年")+COUNTIFS('2022'!$E$1:$E$1903,A3067,'2022'!$K$1:$K$1903,"&lt;&gt;二年")+COUNTIFS('2023'!$C$1:$C$1765,A3067,'2023'!$F$1:$F$1765,"&lt;&gt;二年",'2023'!$G$1:$G$1765,"&lt;&gt;*调整*")+COUNTIFS('2024'!$C$1:$C$2041,A3067,'2024'!$F$1:$F$2041,"&lt;&gt;二年",'2024'!$G$1:$G$2041,"&lt;&gt;*调整*")+ROW()/100000,"")</f>
        <v/>
      </c>
    </row>
    <row r="3068" spans="1:3" ht="15" customHeight="1">
      <c r="A3068" t="str">
        <f>'2021'!E751</f>
        <v>体育教育</v>
      </c>
      <c r="B3068" t="b">
        <f>ISNUMBER('2021'!A751)</f>
        <v>1</v>
      </c>
      <c r="C3068" t="str">
        <f>IF(AND(B3068,MATCH(A3068,$A$1:$A$10073,0)=ROW()),COUNTIFS('2020'!$C$1:$C$2317,A3068,'2020'!$F$1:$F$2317,"&lt;&gt;二年")+COUNTIFS('2021'!$E$1:$E$2047,A3068,'2021'!$J$1:$J$2047,"&lt;&gt;二年")+COUNTIFS('2022'!$E$1:$E$1903,A3068,'2022'!$K$1:$K$1903,"&lt;&gt;二年")+COUNTIFS('2023'!$C$1:$C$1765,A3068,'2023'!$F$1:$F$1765,"&lt;&gt;二年",'2023'!$G$1:$G$1765,"&lt;&gt;*调整*")+COUNTIFS('2024'!$C$1:$C$2041,A3068,'2024'!$F$1:$F$2041,"&lt;&gt;二年",'2024'!$G$1:$G$2041,"&lt;&gt;*调整*")+ROW()/100000,"")</f>
        <v/>
      </c>
    </row>
    <row r="3069" spans="1:3" ht="15" customHeight="1">
      <c r="A3069" t="str">
        <f>'2021'!E752</f>
        <v>通信工程</v>
      </c>
      <c r="B3069" t="b">
        <f>ISNUMBER('2021'!A752)</f>
        <v>1</v>
      </c>
      <c r="C3069" t="str">
        <f>IF(AND(B3069,MATCH(A3069,$A$1:$A$10073,0)=ROW()),COUNTIFS('2020'!$C$1:$C$2317,A3069,'2020'!$F$1:$F$2317,"&lt;&gt;二年")+COUNTIFS('2021'!$E$1:$E$2047,A3069,'2021'!$J$1:$J$2047,"&lt;&gt;二年")+COUNTIFS('2022'!$E$1:$E$1903,A3069,'2022'!$K$1:$K$1903,"&lt;&gt;二年")+COUNTIFS('2023'!$C$1:$C$1765,A3069,'2023'!$F$1:$F$1765,"&lt;&gt;二年",'2023'!$G$1:$G$1765,"&lt;&gt;*调整*")+COUNTIFS('2024'!$C$1:$C$2041,A3069,'2024'!$F$1:$F$2041,"&lt;&gt;二年",'2024'!$G$1:$G$2041,"&lt;&gt;*调整*")+ROW()/100000,"")</f>
        <v/>
      </c>
    </row>
    <row r="3070" spans="1:3" ht="15" customHeight="1">
      <c r="A3070" t="str">
        <f>'2021'!E753</f>
        <v>跨境电子商务</v>
      </c>
      <c r="B3070" t="b">
        <f>ISNUMBER('2021'!A753)</f>
        <v>1</v>
      </c>
      <c r="C3070" t="str">
        <f>IF(AND(B3070,MATCH(A3070,$A$1:$A$10073,0)=ROW()),COUNTIFS('2020'!$C$1:$C$2317,A3070,'2020'!$F$1:$F$2317,"&lt;&gt;二年")+COUNTIFS('2021'!$E$1:$E$2047,A3070,'2021'!$J$1:$J$2047,"&lt;&gt;二年")+COUNTIFS('2022'!$E$1:$E$1903,A3070,'2022'!$K$1:$K$1903,"&lt;&gt;二年")+COUNTIFS('2023'!$C$1:$C$1765,A3070,'2023'!$F$1:$F$1765,"&lt;&gt;二年",'2023'!$G$1:$G$1765,"&lt;&gt;*调整*")+COUNTIFS('2024'!$C$1:$C$2041,A3070,'2024'!$F$1:$F$2041,"&lt;&gt;二年",'2024'!$G$1:$G$2041,"&lt;&gt;*调整*")+ROW()/100000,"")</f>
        <v/>
      </c>
    </row>
    <row r="3071" spans="1:3" ht="15" customHeight="1">
      <c r="A3071" t="str">
        <f>'2021'!E754</f>
        <v>知识产权</v>
      </c>
      <c r="B3071" t="b">
        <f>ISNUMBER('2021'!A754)</f>
        <v>1</v>
      </c>
      <c r="C3071" t="str">
        <f>IF(AND(B3071,MATCH(A3071,$A$1:$A$10073,0)=ROW()),COUNTIFS('2020'!$C$1:$C$2317,A3071,'2020'!$F$1:$F$2317,"&lt;&gt;二年")+COUNTIFS('2021'!$E$1:$E$2047,A3071,'2021'!$J$1:$J$2047,"&lt;&gt;二年")+COUNTIFS('2022'!$E$1:$E$1903,A3071,'2022'!$K$1:$K$1903,"&lt;&gt;二年")+COUNTIFS('2023'!$C$1:$C$1765,A3071,'2023'!$F$1:$F$1765,"&lt;&gt;二年",'2023'!$G$1:$G$1765,"&lt;&gt;*调整*")+COUNTIFS('2024'!$C$1:$C$2041,A3071,'2024'!$F$1:$F$2041,"&lt;&gt;二年",'2024'!$G$1:$G$2041,"&lt;&gt;*调整*")+ROW()/100000,"")</f>
        <v/>
      </c>
    </row>
    <row r="3072" spans="1:3" ht="15" customHeight="1">
      <c r="A3072" t="str">
        <f>'2021'!E755</f>
        <v>创业管理</v>
      </c>
      <c r="B3072" t="b">
        <f>ISNUMBER('2021'!A755)</f>
        <v>1</v>
      </c>
      <c r="C3072" t="str">
        <f>IF(AND(B3072,MATCH(A3072,$A$1:$A$10073,0)=ROW()),COUNTIFS('2020'!$C$1:$C$2317,A3072,'2020'!$F$1:$F$2317,"&lt;&gt;二年")+COUNTIFS('2021'!$E$1:$E$2047,A3072,'2021'!$J$1:$J$2047,"&lt;&gt;二年")+COUNTIFS('2022'!$E$1:$E$1903,A3072,'2022'!$K$1:$K$1903,"&lt;&gt;二年")+COUNTIFS('2023'!$C$1:$C$1765,A3072,'2023'!$F$1:$F$1765,"&lt;&gt;二年",'2023'!$G$1:$G$1765,"&lt;&gt;*调整*")+COUNTIFS('2024'!$C$1:$C$2041,A3072,'2024'!$F$1:$F$2041,"&lt;&gt;二年",'2024'!$G$1:$G$2041,"&lt;&gt;*调整*")+ROW()/100000,"")</f>
        <v/>
      </c>
    </row>
    <row r="3073" spans="1:3" ht="15" customHeight="1">
      <c r="A3073" t="str">
        <f>'2021'!E756</f>
        <v>网络与新媒体</v>
      </c>
      <c r="B3073" t="b">
        <f>ISNUMBER('2021'!A756)</f>
        <v>1</v>
      </c>
      <c r="C3073" t="str">
        <f>IF(AND(B3073,MATCH(A3073,$A$1:$A$10073,0)=ROW()),COUNTIFS('2020'!$C$1:$C$2317,A3073,'2020'!$F$1:$F$2317,"&lt;&gt;二年")+COUNTIFS('2021'!$E$1:$E$2047,A3073,'2021'!$J$1:$J$2047,"&lt;&gt;二年")+COUNTIFS('2022'!$E$1:$E$1903,A3073,'2022'!$K$1:$K$1903,"&lt;&gt;二年")+COUNTIFS('2023'!$C$1:$C$1765,A3073,'2023'!$F$1:$F$1765,"&lt;&gt;二年",'2023'!$G$1:$G$1765,"&lt;&gt;*调整*")+COUNTIFS('2024'!$C$1:$C$2041,A3073,'2024'!$F$1:$F$2041,"&lt;&gt;二年",'2024'!$G$1:$G$2041,"&lt;&gt;*调整*")+ROW()/100000,"")</f>
        <v/>
      </c>
    </row>
    <row r="3074" spans="1:3" ht="15" customHeight="1">
      <c r="A3074" t="str">
        <f>'2021'!E757</f>
        <v>机器人工程</v>
      </c>
      <c r="B3074" t="b">
        <f>ISNUMBER('2021'!A757)</f>
        <v>1</v>
      </c>
      <c r="C3074" t="str">
        <f>IF(AND(B3074,MATCH(A3074,$A$1:$A$10073,0)=ROW()),COUNTIFS('2020'!$C$1:$C$2317,A3074,'2020'!$F$1:$F$2317,"&lt;&gt;二年")+COUNTIFS('2021'!$E$1:$E$2047,A3074,'2021'!$J$1:$J$2047,"&lt;&gt;二年")+COUNTIFS('2022'!$E$1:$E$1903,A3074,'2022'!$K$1:$K$1903,"&lt;&gt;二年")+COUNTIFS('2023'!$C$1:$C$1765,A3074,'2023'!$F$1:$F$1765,"&lt;&gt;二年",'2023'!$G$1:$G$1765,"&lt;&gt;*调整*")+COUNTIFS('2024'!$C$1:$C$2041,A3074,'2024'!$F$1:$F$2041,"&lt;&gt;二年",'2024'!$G$1:$G$2041,"&lt;&gt;*调整*")+ROW()/100000,"")</f>
        <v/>
      </c>
    </row>
    <row r="3075" spans="1:3" ht="15" customHeight="1">
      <c r="A3075" t="str">
        <f>'2021'!E758</f>
        <v>遥感科学与技术</v>
      </c>
      <c r="B3075" t="b">
        <f>ISNUMBER('2021'!A758)</f>
        <v>1</v>
      </c>
      <c r="C3075" t="str">
        <f>IF(AND(B3075,MATCH(A3075,$A$1:$A$10073,0)=ROW()),COUNTIFS('2020'!$C$1:$C$2317,A3075,'2020'!$F$1:$F$2317,"&lt;&gt;二年")+COUNTIFS('2021'!$E$1:$E$2047,A3075,'2021'!$J$1:$J$2047,"&lt;&gt;二年")+COUNTIFS('2022'!$E$1:$E$1903,A3075,'2022'!$K$1:$K$1903,"&lt;&gt;二年")+COUNTIFS('2023'!$C$1:$C$1765,A3075,'2023'!$F$1:$F$1765,"&lt;&gt;二年",'2023'!$G$1:$G$1765,"&lt;&gt;*调整*")+COUNTIFS('2024'!$C$1:$C$2041,A3075,'2024'!$F$1:$F$2041,"&lt;&gt;二年",'2024'!$G$1:$G$2041,"&lt;&gt;*调整*")+ROW()/100000,"")</f>
        <v/>
      </c>
    </row>
    <row r="3076" spans="1:3" ht="15" customHeight="1">
      <c r="A3076" t="str">
        <f>'2021'!E759</f>
        <v>人工智能</v>
      </c>
      <c r="B3076" t="b">
        <f>ISNUMBER('2021'!A759)</f>
        <v>1</v>
      </c>
      <c r="C3076" t="str">
        <f>IF(AND(B3076,MATCH(A3076,$A$1:$A$10073,0)=ROW()),COUNTIFS('2020'!$C$1:$C$2317,A3076,'2020'!$F$1:$F$2317,"&lt;&gt;二年")+COUNTIFS('2021'!$E$1:$E$2047,A3076,'2021'!$J$1:$J$2047,"&lt;&gt;二年")+COUNTIFS('2022'!$E$1:$E$1903,A3076,'2022'!$K$1:$K$1903,"&lt;&gt;二年")+COUNTIFS('2023'!$C$1:$C$1765,A3076,'2023'!$F$1:$F$1765,"&lt;&gt;二年",'2023'!$G$1:$G$1765,"&lt;&gt;*调整*")+COUNTIFS('2024'!$C$1:$C$2041,A3076,'2024'!$F$1:$F$2041,"&lt;&gt;二年",'2024'!$G$1:$G$2041,"&lt;&gt;*调整*")+ROW()/100000,"")</f>
        <v/>
      </c>
    </row>
    <row r="3077" spans="1:3" ht="15" customHeight="1">
      <c r="A3077" t="str">
        <f>'2021'!E760</f>
        <v>旅游管理与服务教育</v>
      </c>
      <c r="B3077" t="b">
        <f>ISNUMBER('2021'!A760)</f>
        <v>1</v>
      </c>
      <c r="C3077" t="str">
        <f>IF(AND(B3077,MATCH(A3077,$A$1:$A$10073,0)=ROW()),COUNTIFS('2020'!$C$1:$C$2317,A3077,'2020'!$F$1:$F$2317,"&lt;&gt;二年")+COUNTIFS('2021'!$E$1:$E$2047,A3077,'2021'!$J$1:$J$2047,"&lt;&gt;二年")+COUNTIFS('2022'!$E$1:$E$1903,A3077,'2022'!$K$1:$K$1903,"&lt;&gt;二年")+COUNTIFS('2023'!$C$1:$C$1765,A3077,'2023'!$F$1:$F$1765,"&lt;&gt;二年",'2023'!$G$1:$G$1765,"&lt;&gt;*调整*")+COUNTIFS('2024'!$C$1:$C$2041,A3077,'2024'!$F$1:$F$2041,"&lt;&gt;二年",'2024'!$G$1:$G$2041,"&lt;&gt;*调整*")+ROW()/100000,"")</f>
        <v/>
      </c>
    </row>
    <row r="3078" spans="1:3" ht="15" customHeight="1">
      <c r="A3078" t="str">
        <f>'2021'!E761</f>
        <v>人工智能</v>
      </c>
      <c r="B3078" t="b">
        <f>ISNUMBER('2021'!A761)</f>
        <v>1</v>
      </c>
      <c r="C3078" t="str">
        <f>IF(AND(B3078,MATCH(A3078,$A$1:$A$10073,0)=ROW()),COUNTIFS('2020'!$C$1:$C$2317,A3078,'2020'!$F$1:$F$2317,"&lt;&gt;二年")+COUNTIFS('2021'!$E$1:$E$2047,A3078,'2021'!$J$1:$J$2047,"&lt;&gt;二年")+COUNTIFS('2022'!$E$1:$E$1903,A3078,'2022'!$K$1:$K$1903,"&lt;&gt;二年")+COUNTIFS('2023'!$C$1:$C$1765,A3078,'2023'!$F$1:$F$1765,"&lt;&gt;二年",'2023'!$G$1:$G$1765,"&lt;&gt;*调整*")+COUNTIFS('2024'!$C$1:$C$2041,A3078,'2024'!$F$1:$F$2041,"&lt;&gt;二年",'2024'!$G$1:$G$2041,"&lt;&gt;*调整*")+ROW()/100000,"")</f>
        <v/>
      </c>
    </row>
    <row r="3079" spans="1:3" ht="15" customHeight="1">
      <c r="A3079" t="str">
        <f>'2021'!E762</f>
        <v>人工智能</v>
      </c>
      <c r="B3079" t="b">
        <f>ISNUMBER('2021'!A762)</f>
        <v>1</v>
      </c>
      <c r="C3079" t="str">
        <f>IF(AND(B3079,MATCH(A3079,$A$1:$A$10073,0)=ROW()),COUNTIFS('2020'!$C$1:$C$2317,A3079,'2020'!$F$1:$F$2317,"&lt;&gt;二年")+COUNTIFS('2021'!$E$1:$E$2047,A3079,'2021'!$J$1:$J$2047,"&lt;&gt;二年")+COUNTIFS('2022'!$E$1:$E$1903,A3079,'2022'!$K$1:$K$1903,"&lt;&gt;二年")+COUNTIFS('2023'!$C$1:$C$1765,A3079,'2023'!$F$1:$F$1765,"&lt;&gt;二年",'2023'!$G$1:$G$1765,"&lt;&gt;*调整*")+COUNTIFS('2024'!$C$1:$C$2041,A3079,'2024'!$F$1:$F$2041,"&lt;&gt;二年",'2024'!$G$1:$G$2041,"&lt;&gt;*调整*")+ROW()/100000,"")</f>
        <v/>
      </c>
    </row>
    <row r="3080" spans="1:3" ht="15" customHeight="1">
      <c r="A3080" t="str">
        <f>'2021'!E763</f>
        <v>波斯语</v>
      </c>
      <c r="B3080" t="b">
        <f>ISNUMBER('2021'!A763)</f>
        <v>1</v>
      </c>
      <c r="C3080" t="str">
        <f>IF(AND(B3080,MATCH(A3080,$A$1:$A$10073,0)=ROW()),COUNTIFS('2020'!$C$1:$C$2317,A3080,'2020'!$F$1:$F$2317,"&lt;&gt;二年")+COUNTIFS('2021'!$E$1:$E$2047,A3080,'2021'!$J$1:$J$2047,"&lt;&gt;二年")+COUNTIFS('2022'!$E$1:$E$1903,A3080,'2022'!$K$1:$K$1903,"&lt;&gt;二年")+COUNTIFS('2023'!$C$1:$C$1765,A3080,'2023'!$F$1:$F$1765,"&lt;&gt;二年",'2023'!$G$1:$G$1765,"&lt;&gt;*调整*")+COUNTIFS('2024'!$C$1:$C$2041,A3080,'2024'!$F$1:$F$2041,"&lt;&gt;二年",'2024'!$G$1:$G$2041,"&lt;&gt;*调整*")+ROW()/100000,"")</f>
        <v/>
      </c>
    </row>
    <row r="3081" spans="1:3" ht="15" customHeight="1">
      <c r="A3081" t="str">
        <f>'2021'!E764</f>
        <v>跨境电子商务</v>
      </c>
      <c r="B3081" t="b">
        <f>ISNUMBER('2021'!A764)</f>
        <v>1</v>
      </c>
      <c r="C3081" t="str">
        <f>IF(AND(B3081,MATCH(A3081,$A$1:$A$10073,0)=ROW()),COUNTIFS('2020'!$C$1:$C$2317,A3081,'2020'!$F$1:$F$2317,"&lt;&gt;二年")+COUNTIFS('2021'!$E$1:$E$2047,A3081,'2021'!$J$1:$J$2047,"&lt;&gt;二年")+COUNTIFS('2022'!$E$1:$E$1903,A3081,'2022'!$K$1:$K$1903,"&lt;&gt;二年")+COUNTIFS('2023'!$C$1:$C$1765,A3081,'2023'!$F$1:$F$1765,"&lt;&gt;二年",'2023'!$G$1:$G$1765,"&lt;&gt;*调整*")+COUNTIFS('2024'!$C$1:$C$2041,A3081,'2024'!$F$1:$F$2041,"&lt;&gt;二年",'2024'!$G$1:$G$2041,"&lt;&gt;*调整*")+ROW()/100000,"")</f>
        <v/>
      </c>
    </row>
    <row r="3082" spans="1:3" ht="15" customHeight="1">
      <c r="A3082" t="str">
        <f>'2021'!E765</f>
        <v>德语</v>
      </c>
      <c r="B3082" t="b">
        <f>ISNUMBER('2021'!A765)</f>
        <v>1</v>
      </c>
      <c r="C3082" t="str">
        <f>IF(AND(B3082,MATCH(A3082,$A$1:$A$10073,0)=ROW()),COUNTIFS('2020'!$C$1:$C$2317,A3082,'2020'!$F$1:$F$2317,"&lt;&gt;二年")+COUNTIFS('2021'!$E$1:$E$2047,A3082,'2021'!$J$1:$J$2047,"&lt;&gt;二年")+COUNTIFS('2022'!$E$1:$E$1903,A3082,'2022'!$K$1:$K$1903,"&lt;&gt;二年")+COUNTIFS('2023'!$C$1:$C$1765,A3082,'2023'!$F$1:$F$1765,"&lt;&gt;二年",'2023'!$G$1:$G$1765,"&lt;&gt;*调整*")+COUNTIFS('2024'!$C$1:$C$2041,A3082,'2024'!$F$1:$F$2041,"&lt;&gt;二年",'2024'!$G$1:$G$2041,"&lt;&gt;*调整*")+ROW()/100000,"")</f>
        <v/>
      </c>
    </row>
    <row r="3083" spans="1:3" ht="15" customHeight="1">
      <c r="A3083" t="str">
        <f>'2021'!E766</f>
        <v>考古学</v>
      </c>
      <c r="B3083" t="b">
        <f>ISNUMBER('2021'!A766)</f>
        <v>1</v>
      </c>
      <c r="C3083" t="str">
        <f>IF(AND(B3083,MATCH(A3083,$A$1:$A$10073,0)=ROW()),COUNTIFS('2020'!$C$1:$C$2317,A3083,'2020'!$F$1:$F$2317,"&lt;&gt;二年")+COUNTIFS('2021'!$E$1:$E$2047,A3083,'2021'!$J$1:$J$2047,"&lt;&gt;二年")+COUNTIFS('2022'!$E$1:$E$1903,A3083,'2022'!$K$1:$K$1903,"&lt;&gt;二年")+COUNTIFS('2023'!$C$1:$C$1765,A3083,'2023'!$F$1:$F$1765,"&lt;&gt;二年",'2023'!$G$1:$G$1765,"&lt;&gt;*调整*")+COUNTIFS('2024'!$C$1:$C$2041,A3083,'2024'!$F$1:$F$2041,"&lt;&gt;二年",'2024'!$G$1:$G$2041,"&lt;&gt;*调整*")+ROW()/100000,"")</f>
        <v/>
      </c>
    </row>
    <row r="3084" spans="1:3" ht="15" customHeight="1">
      <c r="A3084" t="str">
        <f>'2021'!E767</f>
        <v>城乡规划</v>
      </c>
      <c r="B3084" t="b">
        <f>ISNUMBER('2021'!A767)</f>
        <v>1</v>
      </c>
      <c r="C3084" t="str">
        <f>IF(AND(B3084,MATCH(A3084,$A$1:$A$10073,0)=ROW()),COUNTIFS('2020'!$C$1:$C$2317,A3084,'2020'!$F$1:$F$2317,"&lt;&gt;二年")+COUNTIFS('2021'!$E$1:$E$2047,A3084,'2021'!$J$1:$J$2047,"&lt;&gt;二年")+COUNTIFS('2022'!$E$1:$E$1903,A3084,'2022'!$K$1:$K$1903,"&lt;&gt;二年")+COUNTIFS('2023'!$C$1:$C$1765,A3084,'2023'!$F$1:$F$1765,"&lt;&gt;二年",'2023'!$G$1:$G$1765,"&lt;&gt;*调整*")+COUNTIFS('2024'!$C$1:$C$2041,A3084,'2024'!$F$1:$F$2041,"&lt;&gt;二年",'2024'!$G$1:$G$2041,"&lt;&gt;*调整*")+ROW()/100000,"")</f>
        <v/>
      </c>
    </row>
    <row r="3085" spans="1:3" ht="15" customHeight="1">
      <c r="A3085" t="str">
        <f>'2021'!E768</f>
        <v>智能制造工程</v>
      </c>
      <c r="B3085" t="b">
        <f>ISNUMBER('2021'!A768)</f>
        <v>1</v>
      </c>
      <c r="C3085" t="str">
        <f>IF(AND(B3085,MATCH(A3085,$A$1:$A$10073,0)=ROW()),COUNTIFS('2020'!$C$1:$C$2317,A3085,'2020'!$F$1:$F$2317,"&lt;&gt;二年")+COUNTIFS('2021'!$E$1:$E$2047,A3085,'2021'!$J$1:$J$2047,"&lt;&gt;二年")+COUNTIFS('2022'!$E$1:$E$1903,A3085,'2022'!$K$1:$K$1903,"&lt;&gt;二年")+COUNTIFS('2023'!$C$1:$C$1765,A3085,'2023'!$F$1:$F$1765,"&lt;&gt;二年",'2023'!$G$1:$G$1765,"&lt;&gt;*调整*")+COUNTIFS('2024'!$C$1:$C$2041,A3085,'2024'!$F$1:$F$2041,"&lt;&gt;二年",'2024'!$G$1:$G$2041,"&lt;&gt;*调整*")+ROW()/100000,"")</f>
        <v/>
      </c>
    </row>
    <row r="3086" spans="1:3" ht="15" customHeight="1">
      <c r="A3086" t="str">
        <f>'2021'!E769</f>
        <v>材料科学与工程</v>
      </c>
      <c r="B3086" t="b">
        <f>ISNUMBER('2021'!A769)</f>
        <v>1</v>
      </c>
      <c r="C3086" t="str">
        <f>IF(AND(B3086,MATCH(A3086,$A$1:$A$10073,0)=ROW()),COUNTIFS('2020'!$C$1:$C$2317,A3086,'2020'!$F$1:$F$2317,"&lt;&gt;二年")+COUNTIFS('2021'!$E$1:$E$2047,A3086,'2021'!$J$1:$J$2047,"&lt;&gt;二年")+COUNTIFS('2022'!$E$1:$E$1903,A3086,'2022'!$K$1:$K$1903,"&lt;&gt;二年")+COUNTIFS('2023'!$C$1:$C$1765,A3086,'2023'!$F$1:$F$1765,"&lt;&gt;二年",'2023'!$G$1:$G$1765,"&lt;&gt;*调整*")+COUNTIFS('2024'!$C$1:$C$2041,A3086,'2024'!$F$1:$F$2041,"&lt;&gt;二年",'2024'!$G$1:$G$2041,"&lt;&gt;*调整*")+ROW()/100000,"")</f>
        <v/>
      </c>
    </row>
    <row r="3087" spans="1:3" ht="15" customHeight="1">
      <c r="A3087" t="str">
        <f>'2021'!E770</f>
        <v>生物医学工程</v>
      </c>
      <c r="B3087" t="b">
        <f>ISNUMBER('2021'!A770)</f>
        <v>1</v>
      </c>
      <c r="C3087" t="str">
        <f>IF(AND(B3087,MATCH(A3087,$A$1:$A$10073,0)=ROW()),COUNTIFS('2020'!$C$1:$C$2317,A3087,'2020'!$F$1:$F$2317,"&lt;&gt;二年")+COUNTIFS('2021'!$E$1:$E$2047,A3087,'2021'!$J$1:$J$2047,"&lt;&gt;二年")+COUNTIFS('2022'!$E$1:$E$1903,A3087,'2022'!$K$1:$K$1903,"&lt;&gt;二年")+COUNTIFS('2023'!$C$1:$C$1765,A3087,'2023'!$F$1:$F$1765,"&lt;&gt;二年",'2023'!$G$1:$G$1765,"&lt;&gt;*调整*")+COUNTIFS('2024'!$C$1:$C$2041,A3087,'2024'!$F$1:$F$2041,"&lt;&gt;二年",'2024'!$G$1:$G$2041,"&lt;&gt;*调整*")+ROW()/100000,"")</f>
        <v/>
      </c>
    </row>
    <row r="3088" spans="1:3" ht="15" customHeight="1">
      <c r="A3088" t="str">
        <f>'2021'!E771</f>
        <v>食品质量与安全</v>
      </c>
      <c r="B3088" t="b">
        <f>ISNUMBER('2021'!A771)</f>
        <v>1</v>
      </c>
      <c r="C3088" t="str">
        <f>IF(AND(B3088,MATCH(A3088,$A$1:$A$10073,0)=ROW()),COUNTIFS('2020'!$C$1:$C$2317,A3088,'2020'!$F$1:$F$2317,"&lt;&gt;二年")+COUNTIFS('2021'!$E$1:$E$2047,A3088,'2021'!$J$1:$J$2047,"&lt;&gt;二年")+COUNTIFS('2022'!$E$1:$E$1903,A3088,'2022'!$K$1:$K$1903,"&lt;&gt;二年")+COUNTIFS('2023'!$C$1:$C$1765,A3088,'2023'!$F$1:$F$1765,"&lt;&gt;二年",'2023'!$G$1:$G$1765,"&lt;&gt;*调整*")+COUNTIFS('2024'!$C$1:$C$2041,A3088,'2024'!$F$1:$F$2041,"&lt;&gt;二年",'2024'!$G$1:$G$2041,"&lt;&gt;*调整*")+ROW()/100000,"")</f>
        <v/>
      </c>
    </row>
    <row r="3089" spans="1:3" ht="15" customHeight="1">
      <c r="A3089" t="str">
        <f>'2021'!E772</f>
        <v>行政管理</v>
      </c>
      <c r="B3089" t="b">
        <f>ISNUMBER('2021'!A772)</f>
        <v>1</v>
      </c>
      <c r="C3089" t="str">
        <f>IF(AND(B3089,MATCH(A3089,$A$1:$A$10073,0)=ROW()),COUNTIFS('2020'!$C$1:$C$2317,A3089,'2020'!$F$1:$F$2317,"&lt;&gt;二年")+COUNTIFS('2021'!$E$1:$E$2047,A3089,'2021'!$J$1:$J$2047,"&lt;&gt;二年")+COUNTIFS('2022'!$E$1:$E$1903,A3089,'2022'!$K$1:$K$1903,"&lt;&gt;二年")+COUNTIFS('2023'!$C$1:$C$1765,A3089,'2023'!$F$1:$F$1765,"&lt;&gt;二年",'2023'!$G$1:$G$1765,"&lt;&gt;*调整*")+COUNTIFS('2024'!$C$1:$C$2041,A3089,'2024'!$F$1:$F$2041,"&lt;&gt;二年",'2024'!$G$1:$G$2041,"&lt;&gt;*调整*")+ROW()/100000,"")</f>
        <v/>
      </c>
    </row>
    <row r="3090" spans="1:3" ht="15" customHeight="1">
      <c r="A3090" t="str">
        <f>'2021'!E773</f>
        <v>思想政治教育</v>
      </c>
      <c r="B3090" t="b">
        <f>ISNUMBER('2021'!A773)</f>
        <v>1</v>
      </c>
      <c r="C3090" t="str">
        <f>IF(AND(B3090,MATCH(A3090,$A$1:$A$10073,0)=ROW()),COUNTIFS('2020'!$C$1:$C$2317,A3090,'2020'!$F$1:$F$2317,"&lt;&gt;二年")+COUNTIFS('2021'!$E$1:$E$2047,A3090,'2021'!$J$1:$J$2047,"&lt;&gt;二年")+COUNTIFS('2022'!$E$1:$E$1903,A3090,'2022'!$K$1:$K$1903,"&lt;&gt;二年")+COUNTIFS('2023'!$C$1:$C$1765,A3090,'2023'!$F$1:$F$1765,"&lt;&gt;二年",'2023'!$G$1:$G$1765,"&lt;&gt;*调整*")+COUNTIFS('2024'!$C$1:$C$2041,A3090,'2024'!$F$1:$F$2041,"&lt;&gt;二年",'2024'!$G$1:$G$2041,"&lt;&gt;*调整*")+ROW()/100000,"")</f>
        <v/>
      </c>
    </row>
    <row r="3091" spans="1:3" ht="15" customHeight="1">
      <c r="A3091" t="str">
        <f>'2021'!E774</f>
        <v>软件工程</v>
      </c>
      <c r="B3091" t="b">
        <f>ISNUMBER('2021'!A774)</f>
        <v>1</v>
      </c>
      <c r="C3091" t="str">
        <f>IF(AND(B3091,MATCH(A3091,$A$1:$A$10073,0)=ROW()),COUNTIFS('2020'!$C$1:$C$2317,A3091,'2020'!$F$1:$F$2317,"&lt;&gt;二年")+COUNTIFS('2021'!$E$1:$E$2047,A3091,'2021'!$J$1:$J$2047,"&lt;&gt;二年")+COUNTIFS('2022'!$E$1:$E$1903,A3091,'2022'!$K$1:$K$1903,"&lt;&gt;二年")+COUNTIFS('2023'!$C$1:$C$1765,A3091,'2023'!$F$1:$F$1765,"&lt;&gt;二年",'2023'!$G$1:$G$1765,"&lt;&gt;*调整*")+COUNTIFS('2024'!$C$1:$C$2041,A3091,'2024'!$F$1:$F$2041,"&lt;&gt;二年",'2024'!$G$1:$G$2041,"&lt;&gt;*调整*")+ROW()/100000,"")</f>
        <v/>
      </c>
    </row>
    <row r="3092" spans="1:3" ht="15" customHeight="1">
      <c r="A3092" t="str">
        <f>'2021'!E775</f>
        <v>网络与新媒体</v>
      </c>
      <c r="B3092" t="b">
        <f>ISNUMBER('2021'!A775)</f>
        <v>1</v>
      </c>
      <c r="C3092" t="str">
        <f>IF(AND(B3092,MATCH(A3092,$A$1:$A$10073,0)=ROW()),COUNTIFS('2020'!$C$1:$C$2317,A3092,'2020'!$F$1:$F$2317,"&lt;&gt;二年")+COUNTIFS('2021'!$E$1:$E$2047,A3092,'2021'!$J$1:$J$2047,"&lt;&gt;二年")+COUNTIFS('2022'!$E$1:$E$1903,A3092,'2022'!$K$1:$K$1903,"&lt;&gt;二年")+COUNTIFS('2023'!$C$1:$C$1765,A3092,'2023'!$F$1:$F$1765,"&lt;&gt;二年",'2023'!$G$1:$G$1765,"&lt;&gt;*调整*")+COUNTIFS('2024'!$C$1:$C$2041,A3092,'2024'!$F$1:$F$2041,"&lt;&gt;二年",'2024'!$G$1:$G$2041,"&lt;&gt;*调整*")+ROW()/100000,"")</f>
        <v/>
      </c>
    </row>
    <row r="3093" spans="1:3" ht="15" customHeight="1">
      <c r="A3093" t="str">
        <f>'2021'!E776</f>
        <v>新能源材料与器件</v>
      </c>
      <c r="B3093" t="b">
        <f>ISNUMBER('2021'!A776)</f>
        <v>1</v>
      </c>
      <c r="C3093" t="str">
        <f>IF(AND(B3093,MATCH(A3093,$A$1:$A$10073,0)=ROW()),COUNTIFS('2020'!$C$1:$C$2317,A3093,'2020'!$F$1:$F$2317,"&lt;&gt;二年")+COUNTIFS('2021'!$E$1:$E$2047,A3093,'2021'!$J$1:$J$2047,"&lt;&gt;二年")+COUNTIFS('2022'!$E$1:$E$1903,A3093,'2022'!$K$1:$K$1903,"&lt;&gt;二年")+COUNTIFS('2023'!$C$1:$C$1765,A3093,'2023'!$F$1:$F$1765,"&lt;&gt;二年",'2023'!$G$1:$G$1765,"&lt;&gt;*调整*")+COUNTIFS('2024'!$C$1:$C$2041,A3093,'2024'!$F$1:$F$2041,"&lt;&gt;二年",'2024'!$G$1:$G$2041,"&lt;&gt;*调整*")+ROW()/100000,"")</f>
        <v/>
      </c>
    </row>
    <row r="3094" spans="1:3" ht="15" customHeight="1">
      <c r="A3094" t="str">
        <f>'2021'!E777</f>
        <v>跨境电子商务</v>
      </c>
      <c r="B3094" t="b">
        <f>ISNUMBER('2021'!A777)</f>
        <v>1</v>
      </c>
      <c r="C3094" t="str">
        <f>IF(AND(B3094,MATCH(A3094,$A$1:$A$10073,0)=ROW()),COUNTIFS('2020'!$C$1:$C$2317,A3094,'2020'!$F$1:$F$2317,"&lt;&gt;二年")+COUNTIFS('2021'!$E$1:$E$2047,A3094,'2021'!$J$1:$J$2047,"&lt;&gt;二年")+COUNTIFS('2022'!$E$1:$E$1903,A3094,'2022'!$K$1:$K$1903,"&lt;&gt;二年")+COUNTIFS('2023'!$C$1:$C$1765,A3094,'2023'!$F$1:$F$1765,"&lt;&gt;二年",'2023'!$G$1:$G$1765,"&lt;&gt;*调整*")+COUNTIFS('2024'!$C$1:$C$2041,A3094,'2024'!$F$1:$F$2041,"&lt;&gt;二年",'2024'!$G$1:$G$2041,"&lt;&gt;*调整*")+ROW()/100000,"")</f>
        <v/>
      </c>
    </row>
    <row r="3095" spans="1:3" ht="15" customHeight="1">
      <c r="A3095" t="str">
        <f>'2021'!E778</f>
        <v>建筑环境与能源应用工程</v>
      </c>
      <c r="B3095" t="b">
        <f>ISNUMBER('2021'!A778)</f>
        <v>1</v>
      </c>
      <c r="C3095" t="str">
        <f>IF(AND(B3095,MATCH(A3095,$A$1:$A$10073,0)=ROW()),COUNTIFS('2020'!$C$1:$C$2317,A3095,'2020'!$F$1:$F$2317,"&lt;&gt;二年")+COUNTIFS('2021'!$E$1:$E$2047,A3095,'2021'!$J$1:$J$2047,"&lt;&gt;二年")+COUNTIFS('2022'!$E$1:$E$1903,A3095,'2022'!$K$1:$K$1903,"&lt;&gt;二年")+COUNTIFS('2023'!$C$1:$C$1765,A3095,'2023'!$F$1:$F$1765,"&lt;&gt;二年",'2023'!$G$1:$G$1765,"&lt;&gt;*调整*")+COUNTIFS('2024'!$C$1:$C$2041,A3095,'2024'!$F$1:$F$2041,"&lt;&gt;二年",'2024'!$G$1:$G$2041,"&lt;&gt;*调整*")+ROW()/100000,"")</f>
        <v/>
      </c>
    </row>
    <row r="3096" spans="1:3" ht="15" customHeight="1">
      <c r="A3096" t="str">
        <f>'2021'!E779</f>
        <v>人工智能</v>
      </c>
      <c r="B3096" t="b">
        <f>ISNUMBER('2021'!A779)</f>
        <v>1</v>
      </c>
      <c r="C3096" t="str">
        <f>IF(AND(B3096,MATCH(A3096,$A$1:$A$10073,0)=ROW()),COUNTIFS('2020'!$C$1:$C$2317,A3096,'2020'!$F$1:$F$2317,"&lt;&gt;二年")+COUNTIFS('2021'!$E$1:$E$2047,A3096,'2021'!$J$1:$J$2047,"&lt;&gt;二年")+COUNTIFS('2022'!$E$1:$E$1903,A3096,'2022'!$K$1:$K$1903,"&lt;&gt;二年")+COUNTIFS('2023'!$C$1:$C$1765,A3096,'2023'!$F$1:$F$1765,"&lt;&gt;二年",'2023'!$G$1:$G$1765,"&lt;&gt;*调整*")+COUNTIFS('2024'!$C$1:$C$2041,A3096,'2024'!$F$1:$F$2041,"&lt;&gt;二年",'2024'!$G$1:$G$2041,"&lt;&gt;*调整*")+ROW()/100000,"")</f>
        <v/>
      </c>
    </row>
    <row r="3097" spans="1:3" ht="15" customHeight="1">
      <c r="A3097" t="str">
        <f>'2021'!E780</f>
        <v>跨境电子商务</v>
      </c>
      <c r="B3097" t="b">
        <f>ISNUMBER('2021'!A780)</f>
        <v>1</v>
      </c>
      <c r="C3097" t="str">
        <f>IF(AND(B3097,MATCH(A3097,$A$1:$A$10073,0)=ROW()),COUNTIFS('2020'!$C$1:$C$2317,A3097,'2020'!$F$1:$F$2317,"&lt;&gt;二年")+COUNTIFS('2021'!$E$1:$E$2047,A3097,'2021'!$J$1:$J$2047,"&lt;&gt;二年")+COUNTIFS('2022'!$E$1:$E$1903,A3097,'2022'!$K$1:$K$1903,"&lt;&gt;二年")+COUNTIFS('2023'!$C$1:$C$1765,A3097,'2023'!$F$1:$F$1765,"&lt;&gt;二年",'2023'!$G$1:$G$1765,"&lt;&gt;*调整*")+COUNTIFS('2024'!$C$1:$C$2041,A3097,'2024'!$F$1:$F$2041,"&lt;&gt;二年",'2024'!$G$1:$G$2041,"&lt;&gt;*调整*")+ROW()/100000,"")</f>
        <v/>
      </c>
    </row>
    <row r="3098" spans="1:3" ht="15" customHeight="1">
      <c r="A3098" t="str">
        <f>'2021'!E781</f>
        <v>数字媒体艺术</v>
      </c>
      <c r="B3098" t="b">
        <f>ISNUMBER('2021'!A781)</f>
        <v>1</v>
      </c>
      <c r="C3098" t="str">
        <f>IF(AND(B3098,MATCH(A3098,$A$1:$A$10073,0)=ROW()),COUNTIFS('2020'!$C$1:$C$2317,A3098,'2020'!$F$1:$F$2317,"&lt;&gt;二年")+COUNTIFS('2021'!$E$1:$E$2047,A3098,'2021'!$J$1:$J$2047,"&lt;&gt;二年")+COUNTIFS('2022'!$E$1:$E$1903,A3098,'2022'!$K$1:$K$1903,"&lt;&gt;二年")+COUNTIFS('2023'!$C$1:$C$1765,A3098,'2023'!$F$1:$F$1765,"&lt;&gt;二年",'2023'!$G$1:$G$1765,"&lt;&gt;*调整*")+COUNTIFS('2024'!$C$1:$C$2041,A3098,'2024'!$F$1:$F$2041,"&lt;&gt;二年",'2024'!$G$1:$G$2041,"&lt;&gt;*调整*")+ROW()/100000,"")</f>
        <v/>
      </c>
    </row>
    <row r="3099" spans="1:3" ht="15" customHeight="1">
      <c r="A3099" t="str">
        <f>'2021'!E782</f>
        <v>思想政治教育</v>
      </c>
      <c r="B3099" t="b">
        <f>ISNUMBER('2021'!A782)</f>
        <v>1</v>
      </c>
      <c r="C3099" t="str">
        <f>IF(AND(B3099,MATCH(A3099,$A$1:$A$10073,0)=ROW()),COUNTIFS('2020'!$C$1:$C$2317,A3099,'2020'!$F$1:$F$2317,"&lt;&gt;二年")+COUNTIFS('2021'!$E$1:$E$2047,A3099,'2021'!$J$1:$J$2047,"&lt;&gt;二年")+COUNTIFS('2022'!$E$1:$E$1903,A3099,'2022'!$K$1:$K$1903,"&lt;&gt;二年")+COUNTIFS('2023'!$C$1:$C$1765,A3099,'2023'!$F$1:$F$1765,"&lt;&gt;二年",'2023'!$G$1:$G$1765,"&lt;&gt;*调整*")+COUNTIFS('2024'!$C$1:$C$2041,A3099,'2024'!$F$1:$F$2041,"&lt;&gt;二年",'2024'!$G$1:$G$2041,"&lt;&gt;*调整*")+ROW()/100000,"")</f>
        <v/>
      </c>
    </row>
    <row r="3100" spans="1:3" ht="15" customHeight="1">
      <c r="A3100" t="str">
        <f>'2021'!E783</f>
        <v>智能制造工程</v>
      </c>
      <c r="B3100" t="b">
        <f>ISNUMBER('2021'!A783)</f>
        <v>1</v>
      </c>
      <c r="C3100" t="str">
        <f>IF(AND(B3100,MATCH(A3100,$A$1:$A$10073,0)=ROW()),COUNTIFS('2020'!$C$1:$C$2317,A3100,'2020'!$F$1:$F$2317,"&lt;&gt;二年")+COUNTIFS('2021'!$E$1:$E$2047,A3100,'2021'!$J$1:$J$2047,"&lt;&gt;二年")+COUNTIFS('2022'!$E$1:$E$1903,A3100,'2022'!$K$1:$K$1903,"&lt;&gt;二年")+COUNTIFS('2023'!$C$1:$C$1765,A3100,'2023'!$F$1:$F$1765,"&lt;&gt;二年",'2023'!$G$1:$G$1765,"&lt;&gt;*调整*")+COUNTIFS('2024'!$C$1:$C$2041,A3100,'2024'!$F$1:$F$2041,"&lt;&gt;二年",'2024'!$G$1:$G$2041,"&lt;&gt;*调整*")+ROW()/100000,"")</f>
        <v/>
      </c>
    </row>
    <row r="3101" spans="1:3" ht="15" customHeight="1">
      <c r="A3101" t="str">
        <f>'2021'!E784</f>
        <v>大数据管理与应用</v>
      </c>
      <c r="B3101" t="b">
        <f>ISNUMBER('2021'!A784)</f>
        <v>1</v>
      </c>
      <c r="C3101" t="str">
        <f>IF(AND(B3101,MATCH(A3101,$A$1:$A$10073,0)=ROW()),COUNTIFS('2020'!$C$1:$C$2317,A3101,'2020'!$F$1:$F$2317,"&lt;&gt;二年")+COUNTIFS('2021'!$E$1:$E$2047,A3101,'2021'!$J$1:$J$2047,"&lt;&gt;二年")+COUNTIFS('2022'!$E$1:$E$1903,A3101,'2022'!$K$1:$K$1903,"&lt;&gt;二年")+COUNTIFS('2023'!$C$1:$C$1765,A3101,'2023'!$F$1:$F$1765,"&lt;&gt;二年",'2023'!$G$1:$G$1765,"&lt;&gt;*调整*")+COUNTIFS('2024'!$C$1:$C$2041,A3101,'2024'!$F$1:$F$2041,"&lt;&gt;二年",'2024'!$G$1:$G$2041,"&lt;&gt;*调整*")+ROW()/100000,"")</f>
        <v/>
      </c>
    </row>
    <row r="3102" spans="1:3" ht="15" customHeight="1">
      <c r="A3102" t="str">
        <f>'2021'!E785</f>
        <v>创业管理</v>
      </c>
      <c r="B3102" t="b">
        <f>ISNUMBER('2021'!A785)</f>
        <v>1</v>
      </c>
      <c r="C3102" t="str">
        <f>IF(AND(B3102,MATCH(A3102,$A$1:$A$10073,0)=ROW()),COUNTIFS('2020'!$C$1:$C$2317,A3102,'2020'!$F$1:$F$2317,"&lt;&gt;二年")+COUNTIFS('2021'!$E$1:$E$2047,A3102,'2021'!$J$1:$J$2047,"&lt;&gt;二年")+COUNTIFS('2022'!$E$1:$E$1903,A3102,'2022'!$K$1:$K$1903,"&lt;&gt;二年")+COUNTIFS('2023'!$C$1:$C$1765,A3102,'2023'!$F$1:$F$1765,"&lt;&gt;二年",'2023'!$G$1:$G$1765,"&lt;&gt;*调整*")+COUNTIFS('2024'!$C$1:$C$2041,A3102,'2024'!$F$1:$F$2041,"&lt;&gt;二年",'2024'!$G$1:$G$2041,"&lt;&gt;*调整*")+ROW()/100000,"")</f>
        <v/>
      </c>
    </row>
    <row r="3103" spans="1:3" ht="15" customHeight="1">
      <c r="A3103" t="str">
        <f>'2021'!E786</f>
        <v>创业管理</v>
      </c>
      <c r="B3103" t="b">
        <f>ISNUMBER('2021'!A786)</f>
        <v>1</v>
      </c>
      <c r="C3103" t="str">
        <f>IF(AND(B3103,MATCH(A3103,$A$1:$A$10073,0)=ROW()),COUNTIFS('2020'!$C$1:$C$2317,A3103,'2020'!$F$1:$F$2317,"&lt;&gt;二年")+COUNTIFS('2021'!$E$1:$E$2047,A3103,'2021'!$J$1:$J$2047,"&lt;&gt;二年")+COUNTIFS('2022'!$E$1:$E$1903,A3103,'2022'!$K$1:$K$1903,"&lt;&gt;二年")+COUNTIFS('2023'!$C$1:$C$1765,A3103,'2023'!$F$1:$F$1765,"&lt;&gt;二年",'2023'!$G$1:$G$1765,"&lt;&gt;*调整*")+COUNTIFS('2024'!$C$1:$C$2041,A3103,'2024'!$F$1:$F$2041,"&lt;&gt;二年",'2024'!$G$1:$G$2041,"&lt;&gt;*调整*")+ROW()/100000,"")</f>
        <v/>
      </c>
    </row>
    <row r="3104" spans="1:3" ht="15" customHeight="1">
      <c r="A3104">
        <f>'2021'!E787</f>
        <v>0</v>
      </c>
      <c r="B3104" t="b">
        <f>ISNUMBER('2021'!A787)</f>
        <v>0</v>
      </c>
      <c r="C3104" t="str">
        <f>IF(AND(B3104,MATCH(A3104,$A$1:$A$10073,0)=ROW()),COUNTIFS('2020'!$C$1:$C$2317,A3104,'2020'!$F$1:$F$2317,"&lt;&gt;二年")+COUNTIFS('2021'!$E$1:$E$2047,A3104,'2021'!$J$1:$J$2047,"&lt;&gt;二年")+COUNTIFS('2022'!$E$1:$E$1903,A3104,'2022'!$K$1:$K$1903,"&lt;&gt;二年")+COUNTIFS('2023'!$C$1:$C$1765,A3104,'2023'!$F$1:$F$1765,"&lt;&gt;二年",'2023'!$G$1:$G$1765,"&lt;&gt;*调整*")+COUNTIFS('2024'!$C$1:$C$2041,A3104,'2024'!$F$1:$F$2041,"&lt;&gt;二年",'2024'!$G$1:$G$2041,"&lt;&gt;*调整*")+ROW()/100000,"")</f>
        <v/>
      </c>
    </row>
    <row r="3105" spans="1:3" ht="15" customHeight="1">
      <c r="A3105" t="str">
        <f>'2021'!E788</f>
        <v>集成电路设计与集成系统</v>
      </c>
      <c r="B3105" t="b">
        <f>ISNUMBER('2021'!A788)</f>
        <v>1</v>
      </c>
      <c r="C3105" t="str">
        <f>IF(AND(B3105,MATCH(A3105,$A$1:$A$10073,0)=ROW()),COUNTIFS('2020'!$C$1:$C$2317,A3105,'2020'!$F$1:$F$2317,"&lt;&gt;二年")+COUNTIFS('2021'!$E$1:$E$2047,A3105,'2021'!$J$1:$J$2047,"&lt;&gt;二年")+COUNTIFS('2022'!$E$1:$E$1903,A3105,'2022'!$K$1:$K$1903,"&lt;&gt;二年")+COUNTIFS('2023'!$C$1:$C$1765,A3105,'2023'!$F$1:$F$1765,"&lt;&gt;二年",'2023'!$G$1:$G$1765,"&lt;&gt;*调整*")+COUNTIFS('2024'!$C$1:$C$2041,A3105,'2024'!$F$1:$F$2041,"&lt;&gt;二年",'2024'!$G$1:$G$2041,"&lt;&gt;*调整*")+ROW()/100000,"")</f>
        <v/>
      </c>
    </row>
    <row r="3106" spans="1:3" ht="15" customHeight="1">
      <c r="A3106" t="str">
        <f>'2021'!E789</f>
        <v>智能材料与结构</v>
      </c>
      <c r="B3106" t="b">
        <f>ISNUMBER('2021'!A789)</f>
        <v>1</v>
      </c>
      <c r="C3106" t="str">
        <f>IF(AND(B3106,MATCH(A3106,$A$1:$A$10073,0)=ROW()),COUNTIFS('2020'!$C$1:$C$2317,A3106,'2020'!$F$1:$F$2317,"&lt;&gt;二年")+COUNTIFS('2021'!$E$1:$E$2047,A3106,'2021'!$J$1:$J$2047,"&lt;&gt;二年")+COUNTIFS('2022'!$E$1:$E$1903,A3106,'2022'!$K$1:$K$1903,"&lt;&gt;二年")+COUNTIFS('2023'!$C$1:$C$1765,A3106,'2023'!$F$1:$F$1765,"&lt;&gt;二年",'2023'!$G$1:$G$1765,"&lt;&gt;*调整*")+COUNTIFS('2024'!$C$1:$C$2041,A3106,'2024'!$F$1:$F$2041,"&lt;&gt;二年",'2024'!$G$1:$G$2041,"&lt;&gt;*调整*")+ROW()/100000,"")</f>
        <v/>
      </c>
    </row>
    <row r="3107" spans="1:3" ht="15" customHeight="1">
      <c r="A3107" t="str">
        <f>'2021'!E790</f>
        <v>集成电路设计与集成系统</v>
      </c>
      <c r="B3107" t="b">
        <f>ISNUMBER('2021'!A790)</f>
        <v>1</v>
      </c>
      <c r="C3107" t="str">
        <f>IF(AND(B3107,MATCH(A3107,$A$1:$A$10073,0)=ROW()),COUNTIFS('2020'!$C$1:$C$2317,A3107,'2020'!$F$1:$F$2317,"&lt;&gt;二年")+COUNTIFS('2021'!$E$1:$E$2047,A3107,'2021'!$J$1:$J$2047,"&lt;&gt;二年")+COUNTIFS('2022'!$E$1:$E$1903,A3107,'2022'!$K$1:$K$1903,"&lt;&gt;二年")+COUNTIFS('2023'!$C$1:$C$1765,A3107,'2023'!$F$1:$F$1765,"&lt;&gt;二年",'2023'!$G$1:$G$1765,"&lt;&gt;*调整*")+COUNTIFS('2024'!$C$1:$C$2041,A3107,'2024'!$F$1:$F$2041,"&lt;&gt;二年",'2024'!$G$1:$G$2041,"&lt;&gt;*调整*")+ROW()/100000,"")</f>
        <v/>
      </c>
    </row>
    <row r="3108" spans="1:3" ht="15" customHeight="1">
      <c r="A3108" t="str">
        <f>'2021'!E791</f>
        <v>智能制造工程</v>
      </c>
      <c r="B3108" t="b">
        <f>ISNUMBER('2021'!A791)</f>
        <v>1</v>
      </c>
      <c r="C3108" t="str">
        <f>IF(AND(B3108,MATCH(A3108,$A$1:$A$10073,0)=ROW()),COUNTIFS('2020'!$C$1:$C$2317,A3108,'2020'!$F$1:$F$2317,"&lt;&gt;二年")+COUNTIFS('2021'!$E$1:$E$2047,A3108,'2021'!$J$1:$J$2047,"&lt;&gt;二年")+COUNTIFS('2022'!$E$1:$E$1903,A3108,'2022'!$K$1:$K$1903,"&lt;&gt;二年")+COUNTIFS('2023'!$C$1:$C$1765,A3108,'2023'!$F$1:$F$1765,"&lt;&gt;二年",'2023'!$G$1:$G$1765,"&lt;&gt;*调整*")+COUNTIFS('2024'!$C$1:$C$2041,A3108,'2024'!$F$1:$F$2041,"&lt;&gt;二年",'2024'!$G$1:$G$2041,"&lt;&gt;*调整*")+ROW()/100000,"")</f>
        <v/>
      </c>
    </row>
    <row r="3109" spans="1:3" ht="15" customHeight="1">
      <c r="A3109" t="str">
        <f>'2021'!E792</f>
        <v>经济林</v>
      </c>
      <c r="B3109" t="b">
        <f>ISNUMBER('2021'!A792)</f>
        <v>1</v>
      </c>
      <c r="C3109" t="str">
        <f>IF(AND(B3109,MATCH(A3109,$A$1:$A$10073,0)=ROW()),COUNTIFS('2020'!$C$1:$C$2317,A3109,'2020'!$F$1:$F$2317,"&lt;&gt;二年")+COUNTIFS('2021'!$E$1:$E$2047,A3109,'2021'!$J$1:$J$2047,"&lt;&gt;二年")+COUNTIFS('2022'!$E$1:$E$1903,A3109,'2022'!$K$1:$K$1903,"&lt;&gt;二年")+COUNTIFS('2023'!$C$1:$C$1765,A3109,'2023'!$F$1:$F$1765,"&lt;&gt;二年",'2023'!$G$1:$G$1765,"&lt;&gt;*调整*")+COUNTIFS('2024'!$C$1:$C$2041,A3109,'2024'!$F$1:$F$2041,"&lt;&gt;二年",'2024'!$G$1:$G$2041,"&lt;&gt;*调整*")+ROW()/100000,"")</f>
        <v/>
      </c>
    </row>
    <row r="3110" spans="1:3" ht="15" customHeight="1">
      <c r="A3110" t="str">
        <f>'2021'!E793</f>
        <v>大数据管理与应用</v>
      </c>
      <c r="B3110" t="b">
        <f>ISNUMBER('2021'!A793)</f>
        <v>1</v>
      </c>
      <c r="C3110" t="str">
        <f>IF(AND(B3110,MATCH(A3110,$A$1:$A$10073,0)=ROW()),COUNTIFS('2020'!$C$1:$C$2317,A3110,'2020'!$F$1:$F$2317,"&lt;&gt;二年")+COUNTIFS('2021'!$E$1:$E$2047,A3110,'2021'!$J$1:$J$2047,"&lt;&gt;二年")+COUNTIFS('2022'!$E$1:$E$1903,A3110,'2022'!$K$1:$K$1903,"&lt;&gt;二年")+COUNTIFS('2023'!$C$1:$C$1765,A3110,'2023'!$F$1:$F$1765,"&lt;&gt;二年",'2023'!$G$1:$G$1765,"&lt;&gt;*调整*")+COUNTIFS('2024'!$C$1:$C$2041,A3110,'2024'!$F$1:$F$2041,"&lt;&gt;二年",'2024'!$G$1:$G$2041,"&lt;&gt;*调整*")+ROW()/100000,"")</f>
        <v/>
      </c>
    </row>
    <row r="3111" spans="1:3" ht="15" customHeight="1">
      <c r="A3111" t="str">
        <f>'2021'!E794</f>
        <v>特殊教育</v>
      </c>
      <c r="B3111" t="b">
        <f>ISNUMBER('2021'!A794)</f>
        <v>1</v>
      </c>
      <c r="C3111" t="str">
        <f>IF(AND(B3111,MATCH(A3111,$A$1:$A$10073,0)=ROW()),COUNTIFS('2020'!$C$1:$C$2317,A3111,'2020'!$F$1:$F$2317,"&lt;&gt;二年")+COUNTIFS('2021'!$E$1:$E$2047,A3111,'2021'!$J$1:$J$2047,"&lt;&gt;二年")+COUNTIFS('2022'!$E$1:$E$1903,A3111,'2022'!$K$1:$K$1903,"&lt;&gt;二年")+COUNTIFS('2023'!$C$1:$C$1765,A3111,'2023'!$F$1:$F$1765,"&lt;&gt;二年",'2023'!$G$1:$G$1765,"&lt;&gt;*调整*")+COUNTIFS('2024'!$C$1:$C$2041,A3111,'2024'!$F$1:$F$2041,"&lt;&gt;二年",'2024'!$G$1:$G$2041,"&lt;&gt;*调整*")+ROW()/100000,"")</f>
        <v/>
      </c>
    </row>
    <row r="3112" spans="1:3" ht="15" customHeight="1">
      <c r="A3112" t="str">
        <f>'2021'!E795</f>
        <v>数字经济</v>
      </c>
      <c r="B3112" t="b">
        <f>ISNUMBER('2021'!A795)</f>
        <v>1</v>
      </c>
      <c r="C3112" t="str">
        <f>IF(AND(B3112,MATCH(A3112,$A$1:$A$10073,0)=ROW()),COUNTIFS('2020'!$C$1:$C$2317,A3112,'2020'!$F$1:$F$2317,"&lt;&gt;二年")+COUNTIFS('2021'!$E$1:$E$2047,A3112,'2021'!$J$1:$J$2047,"&lt;&gt;二年")+COUNTIFS('2022'!$E$1:$E$1903,A3112,'2022'!$K$1:$K$1903,"&lt;&gt;二年")+COUNTIFS('2023'!$C$1:$C$1765,A3112,'2023'!$F$1:$F$1765,"&lt;&gt;二年",'2023'!$G$1:$G$1765,"&lt;&gt;*调整*")+COUNTIFS('2024'!$C$1:$C$2041,A3112,'2024'!$F$1:$F$2041,"&lt;&gt;二年",'2024'!$G$1:$G$2041,"&lt;&gt;*调整*")+ROW()/100000,"")</f>
        <v/>
      </c>
    </row>
    <row r="3113" spans="1:3" ht="15" customHeight="1">
      <c r="A3113" t="str">
        <f>'2021'!E796</f>
        <v>数据科学与大数据技术</v>
      </c>
      <c r="B3113" t="b">
        <f>ISNUMBER('2021'!A796)</f>
        <v>1</v>
      </c>
      <c r="C3113" t="str">
        <f>IF(AND(B3113,MATCH(A3113,$A$1:$A$10073,0)=ROW()),COUNTIFS('2020'!$C$1:$C$2317,A3113,'2020'!$F$1:$F$2317,"&lt;&gt;二年")+COUNTIFS('2021'!$E$1:$E$2047,A3113,'2021'!$J$1:$J$2047,"&lt;&gt;二年")+COUNTIFS('2022'!$E$1:$E$1903,A3113,'2022'!$K$1:$K$1903,"&lt;&gt;二年")+COUNTIFS('2023'!$C$1:$C$1765,A3113,'2023'!$F$1:$F$1765,"&lt;&gt;二年",'2023'!$G$1:$G$1765,"&lt;&gt;*调整*")+COUNTIFS('2024'!$C$1:$C$2041,A3113,'2024'!$F$1:$F$2041,"&lt;&gt;二年",'2024'!$G$1:$G$2041,"&lt;&gt;*调整*")+ROW()/100000,"")</f>
        <v/>
      </c>
    </row>
    <row r="3114" spans="1:3" ht="15" customHeight="1">
      <c r="A3114" t="str">
        <f>'2021'!E797</f>
        <v>法学</v>
      </c>
      <c r="B3114" t="b">
        <f>ISNUMBER('2021'!A797)</f>
        <v>1</v>
      </c>
      <c r="C3114" t="str">
        <f>IF(AND(B3114,MATCH(A3114,$A$1:$A$10073,0)=ROW()),COUNTIFS('2020'!$C$1:$C$2317,A3114,'2020'!$F$1:$F$2317,"&lt;&gt;二年")+COUNTIFS('2021'!$E$1:$E$2047,A3114,'2021'!$J$1:$J$2047,"&lt;&gt;二年")+COUNTIFS('2022'!$E$1:$E$1903,A3114,'2022'!$K$1:$K$1903,"&lt;&gt;二年")+COUNTIFS('2023'!$C$1:$C$1765,A3114,'2023'!$F$1:$F$1765,"&lt;&gt;二年",'2023'!$G$1:$G$1765,"&lt;&gt;*调整*")+COUNTIFS('2024'!$C$1:$C$2041,A3114,'2024'!$F$1:$F$2041,"&lt;&gt;二年",'2024'!$G$1:$G$2041,"&lt;&gt;*调整*")+ROW()/100000,"")</f>
        <v/>
      </c>
    </row>
    <row r="3115" spans="1:3" ht="15" customHeight="1">
      <c r="A3115" t="str">
        <f>'2021'!E798</f>
        <v>智能制造工程</v>
      </c>
      <c r="B3115" t="b">
        <f>ISNUMBER('2021'!A798)</f>
        <v>1</v>
      </c>
      <c r="C3115" t="str">
        <f>IF(AND(B3115,MATCH(A3115,$A$1:$A$10073,0)=ROW()),COUNTIFS('2020'!$C$1:$C$2317,A3115,'2020'!$F$1:$F$2317,"&lt;&gt;二年")+COUNTIFS('2021'!$E$1:$E$2047,A3115,'2021'!$J$1:$J$2047,"&lt;&gt;二年")+COUNTIFS('2022'!$E$1:$E$1903,A3115,'2022'!$K$1:$K$1903,"&lt;&gt;二年")+COUNTIFS('2023'!$C$1:$C$1765,A3115,'2023'!$F$1:$F$1765,"&lt;&gt;二年",'2023'!$G$1:$G$1765,"&lt;&gt;*调整*")+COUNTIFS('2024'!$C$1:$C$2041,A3115,'2024'!$F$1:$F$2041,"&lt;&gt;二年",'2024'!$G$1:$G$2041,"&lt;&gt;*调整*")+ROW()/100000,"")</f>
        <v/>
      </c>
    </row>
    <row r="3116" spans="1:3" ht="15" customHeight="1">
      <c r="A3116" t="str">
        <f>'2021'!E799</f>
        <v>大数据管理与应用</v>
      </c>
      <c r="B3116" t="b">
        <f>ISNUMBER('2021'!A799)</f>
        <v>1</v>
      </c>
      <c r="C3116" t="str">
        <f>IF(AND(B3116,MATCH(A3116,$A$1:$A$10073,0)=ROW()),COUNTIFS('2020'!$C$1:$C$2317,A3116,'2020'!$F$1:$F$2317,"&lt;&gt;二年")+COUNTIFS('2021'!$E$1:$E$2047,A3116,'2021'!$J$1:$J$2047,"&lt;&gt;二年")+COUNTIFS('2022'!$E$1:$E$1903,A3116,'2022'!$K$1:$K$1903,"&lt;&gt;二年")+COUNTIFS('2023'!$C$1:$C$1765,A3116,'2023'!$F$1:$F$1765,"&lt;&gt;二年",'2023'!$G$1:$G$1765,"&lt;&gt;*调整*")+COUNTIFS('2024'!$C$1:$C$2041,A3116,'2024'!$F$1:$F$2041,"&lt;&gt;二年",'2024'!$G$1:$G$2041,"&lt;&gt;*调整*")+ROW()/100000,"")</f>
        <v/>
      </c>
    </row>
    <row r="3117" spans="1:3" ht="15" customHeight="1">
      <c r="A3117" t="str">
        <f>'2021'!E800</f>
        <v>历史学</v>
      </c>
      <c r="B3117" t="b">
        <f>ISNUMBER('2021'!A800)</f>
        <v>1</v>
      </c>
      <c r="C3117" t="str">
        <f>IF(AND(B3117,MATCH(A3117,$A$1:$A$10073,0)=ROW()),COUNTIFS('2020'!$C$1:$C$2317,A3117,'2020'!$F$1:$F$2317,"&lt;&gt;二年")+COUNTIFS('2021'!$E$1:$E$2047,A3117,'2021'!$J$1:$J$2047,"&lt;&gt;二年")+COUNTIFS('2022'!$E$1:$E$1903,A3117,'2022'!$K$1:$K$1903,"&lt;&gt;二年")+COUNTIFS('2023'!$C$1:$C$1765,A3117,'2023'!$F$1:$F$1765,"&lt;&gt;二年",'2023'!$G$1:$G$1765,"&lt;&gt;*调整*")+COUNTIFS('2024'!$C$1:$C$2041,A3117,'2024'!$F$1:$F$2041,"&lt;&gt;二年",'2024'!$G$1:$G$2041,"&lt;&gt;*调整*")+ROW()/100000,"")</f>
        <v/>
      </c>
    </row>
    <row r="3118" spans="1:3" ht="15" customHeight="1">
      <c r="A3118" t="str">
        <f>'2021'!E801</f>
        <v>水产养殖学</v>
      </c>
      <c r="B3118" t="b">
        <f>ISNUMBER('2021'!A801)</f>
        <v>1</v>
      </c>
      <c r="C3118">
        <f>IF(AND(B3118,MATCH(A3118,$A$1:$A$10073,0)=ROW()),COUNTIFS('2020'!$C$1:$C$2317,A3118,'2020'!$F$1:$F$2317,"&lt;&gt;二年")+COUNTIFS('2021'!$E$1:$E$2047,A3118,'2021'!$J$1:$J$2047,"&lt;&gt;二年")+COUNTIFS('2022'!$E$1:$E$1903,A3118,'2022'!$K$1:$K$1903,"&lt;&gt;二年")+COUNTIFS('2023'!$C$1:$C$1765,A3118,'2023'!$F$1:$F$1765,"&lt;&gt;二年",'2023'!$G$1:$G$1765,"&lt;&gt;*调整*")+COUNTIFS('2024'!$C$1:$C$2041,A3118,'2024'!$F$1:$F$2041,"&lt;&gt;二年",'2024'!$G$1:$G$2041,"&lt;&gt;*调整*")+ROW()/100000,"")</f>
        <v>3.03118</v>
      </c>
    </row>
    <row r="3119" spans="1:3" ht="15" customHeight="1">
      <c r="A3119" t="str">
        <f>'2021'!E802</f>
        <v>遥感科学与技术</v>
      </c>
      <c r="B3119" t="b">
        <f>ISNUMBER('2021'!A802)</f>
        <v>1</v>
      </c>
      <c r="C3119" t="str">
        <f>IF(AND(B3119,MATCH(A3119,$A$1:$A$10073,0)=ROW()),COUNTIFS('2020'!$C$1:$C$2317,A3119,'2020'!$F$1:$F$2317,"&lt;&gt;二年")+COUNTIFS('2021'!$E$1:$E$2047,A3119,'2021'!$J$1:$J$2047,"&lt;&gt;二年")+COUNTIFS('2022'!$E$1:$E$1903,A3119,'2022'!$K$1:$K$1903,"&lt;&gt;二年")+COUNTIFS('2023'!$C$1:$C$1765,A3119,'2023'!$F$1:$F$1765,"&lt;&gt;二年",'2023'!$G$1:$G$1765,"&lt;&gt;*调整*")+COUNTIFS('2024'!$C$1:$C$2041,A3119,'2024'!$F$1:$F$2041,"&lt;&gt;二年",'2024'!$G$1:$G$2041,"&lt;&gt;*调整*")+ROW()/100000,"")</f>
        <v/>
      </c>
    </row>
    <row r="3120" spans="1:3" ht="15" customHeight="1">
      <c r="A3120" t="str">
        <f>'2021'!E803</f>
        <v>音乐学</v>
      </c>
      <c r="B3120" t="b">
        <f>ISNUMBER('2021'!A803)</f>
        <v>1</v>
      </c>
      <c r="C3120" t="str">
        <f>IF(AND(B3120,MATCH(A3120,$A$1:$A$10073,0)=ROW()),COUNTIFS('2020'!$C$1:$C$2317,A3120,'2020'!$F$1:$F$2317,"&lt;&gt;二年")+COUNTIFS('2021'!$E$1:$E$2047,A3120,'2021'!$J$1:$J$2047,"&lt;&gt;二年")+COUNTIFS('2022'!$E$1:$E$1903,A3120,'2022'!$K$1:$K$1903,"&lt;&gt;二年")+COUNTIFS('2023'!$C$1:$C$1765,A3120,'2023'!$F$1:$F$1765,"&lt;&gt;二年",'2023'!$G$1:$G$1765,"&lt;&gt;*调整*")+COUNTIFS('2024'!$C$1:$C$2041,A3120,'2024'!$F$1:$F$2041,"&lt;&gt;二年",'2024'!$G$1:$G$2041,"&lt;&gt;*调整*")+ROW()/100000,"")</f>
        <v/>
      </c>
    </row>
    <row r="3121" spans="1:3" ht="15" customHeight="1">
      <c r="A3121" t="str">
        <f>'2021'!E804</f>
        <v>增材制造工程</v>
      </c>
      <c r="B3121" t="b">
        <f>ISNUMBER('2021'!A804)</f>
        <v>1</v>
      </c>
      <c r="C3121" t="str">
        <f>IF(AND(B3121,MATCH(A3121,$A$1:$A$10073,0)=ROW()),COUNTIFS('2020'!$C$1:$C$2317,A3121,'2020'!$F$1:$F$2317,"&lt;&gt;二年")+COUNTIFS('2021'!$E$1:$E$2047,A3121,'2021'!$J$1:$J$2047,"&lt;&gt;二年")+COUNTIFS('2022'!$E$1:$E$1903,A3121,'2022'!$K$1:$K$1903,"&lt;&gt;二年")+COUNTIFS('2023'!$C$1:$C$1765,A3121,'2023'!$F$1:$F$1765,"&lt;&gt;二年",'2023'!$G$1:$G$1765,"&lt;&gt;*调整*")+COUNTIFS('2024'!$C$1:$C$2041,A3121,'2024'!$F$1:$F$2041,"&lt;&gt;二年",'2024'!$G$1:$G$2041,"&lt;&gt;*调整*")+ROW()/100000,"")</f>
        <v/>
      </c>
    </row>
    <row r="3122" spans="1:3" ht="15" customHeight="1">
      <c r="A3122" t="str">
        <f>'2021'!E805</f>
        <v>集成电路设计与集成系统</v>
      </c>
      <c r="B3122" t="b">
        <f>ISNUMBER('2021'!A805)</f>
        <v>1</v>
      </c>
      <c r="C3122" t="str">
        <f>IF(AND(B3122,MATCH(A3122,$A$1:$A$10073,0)=ROW()),COUNTIFS('2020'!$C$1:$C$2317,A3122,'2020'!$F$1:$F$2317,"&lt;&gt;二年")+COUNTIFS('2021'!$E$1:$E$2047,A3122,'2021'!$J$1:$J$2047,"&lt;&gt;二年")+COUNTIFS('2022'!$E$1:$E$1903,A3122,'2022'!$K$1:$K$1903,"&lt;&gt;二年")+COUNTIFS('2023'!$C$1:$C$1765,A3122,'2023'!$F$1:$F$1765,"&lt;&gt;二年",'2023'!$G$1:$G$1765,"&lt;&gt;*调整*")+COUNTIFS('2024'!$C$1:$C$2041,A3122,'2024'!$F$1:$F$2041,"&lt;&gt;二年",'2024'!$G$1:$G$2041,"&lt;&gt;*调整*")+ROW()/100000,"")</f>
        <v/>
      </c>
    </row>
    <row r="3123" spans="1:3" ht="15" customHeight="1">
      <c r="A3123" t="str">
        <f>'2021'!E806</f>
        <v>人工智能</v>
      </c>
      <c r="B3123" t="b">
        <f>ISNUMBER('2021'!A806)</f>
        <v>1</v>
      </c>
      <c r="C3123" t="str">
        <f>IF(AND(B3123,MATCH(A3123,$A$1:$A$10073,0)=ROW()),COUNTIFS('2020'!$C$1:$C$2317,A3123,'2020'!$F$1:$F$2317,"&lt;&gt;二年")+COUNTIFS('2021'!$E$1:$E$2047,A3123,'2021'!$J$1:$J$2047,"&lt;&gt;二年")+COUNTIFS('2022'!$E$1:$E$1903,A3123,'2022'!$K$1:$K$1903,"&lt;&gt;二年")+COUNTIFS('2023'!$C$1:$C$1765,A3123,'2023'!$F$1:$F$1765,"&lt;&gt;二年",'2023'!$G$1:$G$1765,"&lt;&gt;*调整*")+COUNTIFS('2024'!$C$1:$C$2041,A3123,'2024'!$F$1:$F$2041,"&lt;&gt;二年",'2024'!$G$1:$G$2041,"&lt;&gt;*调整*")+ROW()/100000,"")</f>
        <v/>
      </c>
    </row>
    <row r="3124" spans="1:3" ht="15" customHeight="1">
      <c r="A3124" t="str">
        <f>'2021'!E807</f>
        <v>水利水电工程</v>
      </c>
      <c r="B3124" t="b">
        <f>ISNUMBER('2021'!A807)</f>
        <v>1</v>
      </c>
      <c r="C3124" t="str">
        <f>IF(AND(B3124,MATCH(A3124,$A$1:$A$10073,0)=ROW()),COUNTIFS('2020'!$C$1:$C$2317,A3124,'2020'!$F$1:$F$2317,"&lt;&gt;二年")+COUNTIFS('2021'!$E$1:$E$2047,A3124,'2021'!$J$1:$J$2047,"&lt;&gt;二年")+COUNTIFS('2022'!$E$1:$E$1903,A3124,'2022'!$K$1:$K$1903,"&lt;&gt;二年")+COUNTIFS('2023'!$C$1:$C$1765,A3124,'2023'!$F$1:$F$1765,"&lt;&gt;二年",'2023'!$G$1:$G$1765,"&lt;&gt;*调整*")+COUNTIFS('2024'!$C$1:$C$2041,A3124,'2024'!$F$1:$F$2041,"&lt;&gt;二年",'2024'!$G$1:$G$2041,"&lt;&gt;*调整*")+ROW()/100000,"")</f>
        <v/>
      </c>
    </row>
    <row r="3125" spans="1:3" ht="15" customHeight="1">
      <c r="A3125" t="str">
        <f>'2021'!E808</f>
        <v>数据计算及应用</v>
      </c>
      <c r="B3125" t="b">
        <f>ISNUMBER('2021'!A808)</f>
        <v>1</v>
      </c>
      <c r="C3125" t="str">
        <f>IF(AND(B3125,MATCH(A3125,$A$1:$A$10073,0)=ROW()),COUNTIFS('2020'!$C$1:$C$2317,A3125,'2020'!$F$1:$F$2317,"&lt;&gt;二年")+COUNTIFS('2021'!$E$1:$E$2047,A3125,'2021'!$J$1:$J$2047,"&lt;&gt;二年")+COUNTIFS('2022'!$E$1:$E$1903,A3125,'2022'!$K$1:$K$1903,"&lt;&gt;二年")+COUNTIFS('2023'!$C$1:$C$1765,A3125,'2023'!$F$1:$F$1765,"&lt;&gt;二年",'2023'!$G$1:$G$1765,"&lt;&gt;*调整*")+COUNTIFS('2024'!$C$1:$C$2041,A3125,'2024'!$F$1:$F$2041,"&lt;&gt;二年",'2024'!$G$1:$G$2041,"&lt;&gt;*调整*")+ROW()/100000,"")</f>
        <v/>
      </c>
    </row>
    <row r="3126" spans="1:3" ht="15" customHeight="1">
      <c r="A3126" t="str">
        <f>'2021'!E809</f>
        <v>智慧农业</v>
      </c>
      <c r="B3126" t="b">
        <f>ISNUMBER('2021'!A809)</f>
        <v>1</v>
      </c>
      <c r="C3126" t="str">
        <f>IF(AND(B3126,MATCH(A3126,$A$1:$A$10073,0)=ROW()),COUNTIFS('2020'!$C$1:$C$2317,A3126,'2020'!$F$1:$F$2317,"&lt;&gt;二年")+COUNTIFS('2021'!$E$1:$E$2047,A3126,'2021'!$J$1:$J$2047,"&lt;&gt;二年")+COUNTIFS('2022'!$E$1:$E$1903,A3126,'2022'!$K$1:$K$1903,"&lt;&gt;二年")+COUNTIFS('2023'!$C$1:$C$1765,A3126,'2023'!$F$1:$F$1765,"&lt;&gt;二年",'2023'!$G$1:$G$1765,"&lt;&gt;*调整*")+COUNTIFS('2024'!$C$1:$C$2041,A3126,'2024'!$F$1:$F$2041,"&lt;&gt;二年",'2024'!$G$1:$G$2041,"&lt;&gt;*调整*")+ROW()/100000,"")</f>
        <v/>
      </c>
    </row>
    <row r="3127" spans="1:3" ht="15" customHeight="1">
      <c r="A3127" t="str">
        <f>'2021'!E810</f>
        <v>集成电路设计与集成系统</v>
      </c>
      <c r="B3127" t="b">
        <f>ISNUMBER('2021'!A810)</f>
        <v>1</v>
      </c>
      <c r="C3127" t="str">
        <f>IF(AND(B3127,MATCH(A3127,$A$1:$A$10073,0)=ROW()),COUNTIFS('2020'!$C$1:$C$2317,A3127,'2020'!$F$1:$F$2317,"&lt;&gt;二年")+COUNTIFS('2021'!$E$1:$E$2047,A3127,'2021'!$J$1:$J$2047,"&lt;&gt;二年")+COUNTIFS('2022'!$E$1:$E$1903,A3127,'2022'!$K$1:$K$1903,"&lt;&gt;二年")+COUNTIFS('2023'!$C$1:$C$1765,A3127,'2023'!$F$1:$F$1765,"&lt;&gt;二年",'2023'!$G$1:$G$1765,"&lt;&gt;*调整*")+COUNTIFS('2024'!$C$1:$C$2041,A3127,'2024'!$F$1:$F$2041,"&lt;&gt;二年",'2024'!$G$1:$G$2041,"&lt;&gt;*调整*")+ROW()/100000,"")</f>
        <v/>
      </c>
    </row>
    <row r="3128" spans="1:3" ht="15" customHeight="1">
      <c r="A3128" t="str">
        <f>'2021'!E811</f>
        <v>增材制造工程</v>
      </c>
      <c r="B3128" t="b">
        <f>ISNUMBER('2021'!A811)</f>
        <v>1</v>
      </c>
      <c r="C3128" t="str">
        <f>IF(AND(B3128,MATCH(A3128,$A$1:$A$10073,0)=ROW()),COUNTIFS('2020'!$C$1:$C$2317,A3128,'2020'!$F$1:$F$2317,"&lt;&gt;二年")+COUNTIFS('2021'!$E$1:$E$2047,A3128,'2021'!$J$1:$J$2047,"&lt;&gt;二年")+COUNTIFS('2022'!$E$1:$E$1903,A3128,'2022'!$K$1:$K$1903,"&lt;&gt;二年")+COUNTIFS('2023'!$C$1:$C$1765,A3128,'2023'!$F$1:$F$1765,"&lt;&gt;二年",'2023'!$G$1:$G$1765,"&lt;&gt;*调整*")+COUNTIFS('2024'!$C$1:$C$2041,A3128,'2024'!$F$1:$F$2041,"&lt;&gt;二年",'2024'!$G$1:$G$2041,"&lt;&gt;*调整*")+ROW()/100000,"")</f>
        <v/>
      </c>
    </row>
    <row r="3129" spans="1:3" ht="15" customHeight="1">
      <c r="A3129" t="str">
        <f>'2021'!E812</f>
        <v>人工智能</v>
      </c>
      <c r="B3129" t="b">
        <f>ISNUMBER('2021'!A812)</f>
        <v>1</v>
      </c>
      <c r="C3129" t="str">
        <f>IF(AND(B3129,MATCH(A3129,$A$1:$A$10073,0)=ROW()),COUNTIFS('2020'!$C$1:$C$2317,A3129,'2020'!$F$1:$F$2317,"&lt;&gt;二年")+COUNTIFS('2021'!$E$1:$E$2047,A3129,'2021'!$J$1:$J$2047,"&lt;&gt;二年")+COUNTIFS('2022'!$E$1:$E$1903,A3129,'2022'!$K$1:$K$1903,"&lt;&gt;二年")+COUNTIFS('2023'!$C$1:$C$1765,A3129,'2023'!$F$1:$F$1765,"&lt;&gt;二年",'2023'!$G$1:$G$1765,"&lt;&gt;*调整*")+COUNTIFS('2024'!$C$1:$C$2041,A3129,'2024'!$F$1:$F$2041,"&lt;&gt;二年",'2024'!$G$1:$G$2041,"&lt;&gt;*调整*")+ROW()/100000,"")</f>
        <v/>
      </c>
    </row>
    <row r="3130" spans="1:3" ht="15" customHeight="1">
      <c r="A3130" t="str">
        <f>'2021'!E813</f>
        <v>遥感科学与技术</v>
      </c>
      <c r="B3130" t="b">
        <f>ISNUMBER('2021'!A813)</f>
        <v>1</v>
      </c>
      <c r="C3130" t="str">
        <f>IF(AND(B3130,MATCH(A3130,$A$1:$A$10073,0)=ROW()),COUNTIFS('2020'!$C$1:$C$2317,A3130,'2020'!$F$1:$F$2317,"&lt;&gt;二年")+COUNTIFS('2021'!$E$1:$E$2047,A3130,'2021'!$J$1:$J$2047,"&lt;&gt;二年")+COUNTIFS('2022'!$E$1:$E$1903,A3130,'2022'!$K$1:$K$1903,"&lt;&gt;二年")+COUNTIFS('2023'!$C$1:$C$1765,A3130,'2023'!$F$1:$F$1765,"&lt;&gt;二年",'2023'!$G$1:$G$1765,"&lt;&gt;*调整*")+COUNTIFS('2024'!$C$1:$C$2041,A3130,'2024'!$F$1:$F$2041,"&lt;&gt;二年",'2024'!$G$1:$G$2041,"&lt;&gt;*调整*")+ROW()/100000,"")</f>
        <v/>
      </c>
    </row>
    <row r="3131" spans="1:3" ht="15" customHeight="1">
      <c r="A3131" t="str">
        <f>'2021'!E814</f>
        <v>金融科技</v>
      </c>
      <c r="B3131" t="b">
        <f>ISNUMBER('2021'!A814)</f>
        <v>1</v>
      </c>
      <c r="C3131" t="str">
        <f>IF(AND(B3131,MATCH(A3131,$A$1:$A$10073,0)=ROW()),COUNTIFS('2020'!$C$1:$C$2317,A3131,'2020'!$F$1:$F$2317,"&lt;&gt;二年")+COUNTIFS('2021'!$E$1:$E$2047,A3131,'2021'!$J$1:$J$2047,"&lt;&gt;二年")+COUNTIFS('2022'!$E$1:$E$1903,A3131,'2022'!$K$1:$K$1903,"&lt;&gt;二年")+COUNTIFS('2023'!$C$1:$C$1765,A3131,'2023'!$F$1:$F$1765,"&lt;&gt;二年",'2023'!$G$1:$G$1765,"&lt;&gt;*调整*")+COUNTIFS('2024'!$C$1:$C$2041,A3131,'2024'!$F$1:$F$2041,"&lt;&gt;二年",'2024'!$G$1:$G$2041,"&lt;&gt;*调整*")+ROW()/100000,"")</f>
        <v/>
      </c>
    </row>
    <row r="3132" spans="1:3" ht="15" customHeight="1">
      <c r="A3132" t="str">
        <f>'2021'!E815</f>
        <v>人工智能</v>
      </c>
      <c r="B3132" t="b">
        <f>ISNUMBER('2021'!A815)</f>
        <v>1</v>
      </c>
      <c r="C3132" t="str">
        <f>IF(AND(B3132,MATCH(A3132,$A$1:$A$10073,0)=ROW()),COUNTIFS('2020'!$C$1:$C$2317,A3132,'2020'!$F$1:$F$2317,"&lt;&gt;二年")+COUNTIFS('2021'!$E$1:$E$2047,A3132,'2021'!$J$1:$J$2047,"&lt;&gt;二年")+COUNTIFS('2022'!$E$1:$E$1903,A3132,'2022'!$K$1:$K$1903,"&lt;&gt;二年")+COUNTIFS('2023'!$C$1:$C$1765,A3132,'2023'!$F$1:$F$1765,"&lt;&gt;二年",'2023'!$G$1:$G$1765,"&lt;&gt;*调整*")+COUNTIFS('2024'!$C$1:$C$2041,A3132,'2024'!$F$1:$F$2041,"&lt;&gt;二年",'2024'!$G$1:$G$2041,"&lt;&gt;*调整*")+ROW()/100000,"")</f>
        <v/>
      </c>
    </row>
    <row r="3133" spans="1:3" ht="15" customHeight="1">
      <c r="A3133" t="str">
        <f>'2021'!E816</f>
        <v>电气工程及其自动化</v>
      </c>
      <c r="B3133" t="b">
        <f>ISNUMBER('2021'!A816)</f>
        <v>1</v>
      </c>
      <c r="C3133" t="str">
        <f>IF(AND(B3133,MATCH(A3133,$A$1:$A$10073,0)=ROW()),COUNTIFS('2020'!$C$1:$C$2317,A3133,'2020'!$F$1:$F$2317,"&lt;&gt;二年")+COUNTIFS('2021'!$E$1:$E$2047,A3133,'2021'!$J$1:$J$2047,"&lt;&gt;二年")+COUNTIFS('2022'!$E$1:$E$1903,A3133,'2022'!$K$1:$K$1903,"&lt;&gt;二年")+COUNTIFS('2023'!$C$1:$C$1765,A3133,'2023'!$F$1:$F$1765,"&lt;&gt;二年",'2023'!$G$1:$G$1765,"&lt;&gt;*调整*")+COUNTIFS('2024'!$C$1:$C$2041,A3133,'2024'!$F$1:$F$2041,"&lt;&gt;二年",'2024'!$G$1:$G$2041,"&lt;&gt;*调整*")+ROW()/100000,"")</f>
        <v/>
      </c>
    </row>
    <row r="3134" spans="1:3" ht="15" customHeight="1">
      <c r="A3134" t="str">
        <f>'2021'!E817</f>
        <v>智能制造工程</v>
      </c>
      <c r="B3134" t="b">
        <f>ISNUMBER('2021'!A817)</f>
        <v>1</v>
      </c>
      <c r="C3134" t="str">
        <f>IF(AND(B3134,MATCH(A3134,$A$1:$A$10073,0)=ROW()),COUNTIFS('2020'!$C$1:$C$2317,A3134,'2020'!$F$1:$F$2317,"&lt;&gt;二年")+COUNTIFS('2021'!$E$1:$E$2047,A3134,'2021'!$J$1:$J$2047,"&lt;&gt;二年")+COUNTIFS('2022'!$E$1:$E$1903,A3134,'2022'!$K$1:$K$1903,"&lt;&gt;二年")+COUNTIFS('2023'!$C$1:$C$1765,A3134,'2023'!$F$1:$F$1765,"&lt;&gt;二年",'2023'!$G$1:$G$1765,"&lt;&gt;*调整*")+COUNTIFS('2024'!$C$1:$C$2041,A3134,'2024'!$F$1:$F$2041,"&lt;&gt;二年",'2024'!$G$1:$G$2041,"&lt;&gt;*调整*")+ROW()/100000,"")</f>
        <v/>
      </c>
    </row>
    <row r="3135" spans="1:3" ht="15" customHeight="1">
      <c r="A3135" t="str">
        <f>'2021'!E818</f>
        <v>智能科学与技术</v>
      </c>
      <c r="B3135" t="b">
        <f>ISNUMBER('2021'!A818)</f>
        <v>1</v>
      </c>
      <c r="C3135" t="str">
        <f>IF(AND(B3135,MATCH(A3135,$A$1:$A$10073,0)=ROW()),COUNTIFS('2020'!$C$1:$C$2317,A3135,'2020'!$F$1:$F$2317,"&lt;&gt;二年")+COUNTIFS('2021'!$E$1:$E$2047,A3135,'2021'!$J$1:$J$2047,"&lt;&gt;二年")+COUNTIFS('2022'!$E$1:$E$1903,A3135,'2022'!$K$1:$K$1903,"&lt;&gt;二年")+COUNTIFS('2023'!$C$1:$C$1765,A3135,'2023'!$F$1:$F$1765,"&lt;&gt;二年",'2023'!$G$1:$G$1765,"&lt;&gt;*调整*")+COUNTIFS('2024'!$C$1:$C$2041,A3135,'2024'!$F$1:$F$2041,"&lt;&gt;二年",'2024'!$G$1:$G$2041,"&lt;&gt;*调整*")+ROW()/100000,"")</f>
        <v/>
      </c>
    </row>
    <row r="3136" spans="1:3" ht="15" customHeight="1">
      <c r="A3136" t="str">
        <f>'2021'!E819</f>
        <v>数学与应用数学</v>
      </c>
      <c r="B3136" t="b">
        <f>ISNUMBER('2021'!A819)</f>
        <v>1</v>
      </c>
      <c r="C3136" t="str">
        <f>IF(AND(B3136,MATCH(A3136,$A$1:$A$10073,0)=ROW()),COUNTIFS('2020'!$C$1:$C$2317,A3136,'2020'!$F$1:$F$2317,"&lt;&gt;二年")+COUNTIFS('2021'!$E$1:$E$2047,A3136,'2021'!$J$1:$J$2047,"&lt;&gt;二年")+COUNTIFS('2022'!$E$1:$E$1903,A3136,'2022'!$K$1:$K$1903,"&lt;&gt;二年")+COUNTIFS('2023'!$C$1:$C$1765,A3136,'2023'!$F$1:$F$1765,"&lt;&gt;二年",'2023'!$G$1:$G$1765,"&lt;&gt;*调整*")+COUNTIFS('2024'!$C$1:$C$2041,A3136,'2024'!$F$1:$F$2041,"&lt;&gt;二年",'2024'!$G$1:$G$2041,"&lt;&gt;*调整*")+ROW()/100000,"")</f>
        <v/>
      </c>
    </row>
    <row r="3137" spans="1:3" ht="15" customHeight="1">
      <c r="A3137" t="str">
        <f>'2021'!E820</f>
        <v>医学检验技术</v>
      </c>
      <c r="B3137" t="b">
        <f>ISNUMBER('2021'!A820)</f>
        <v>1</v>
      </c>
      <c r="C3137" t="str">
        <f>IF(AND(B3137,MATCH(A3137,$A$1:$A$10073,0)=ROW()),COUNTIFS('2020'!$C$1:$C$2317,A3137,'2020'!$F$1:$F$2317,"&lt;&gt;二年")+COUNTIFS('2021'!$E$1:$E$2047,A3137,'2021'!$J$1:$J$2047,"&lt;&gt;二年")+COUNTIFS('2022'!$E$1:$E$1903,A3137,'2022'!$K$1:$K$1903,"&lt;&gt;二年")+COUNTIFS('2023'!$C$1:$C$1765,A3137,'2023'!$F$1:$F$1765,"&lt;&gt;二年",'2023'!$G$1:$G$1765,"&lt;&gt;*调整*")+COUNTIFS('2024'!$C$1:$C$2041,A3137,'2024'!$F$1:$F$2041,"&lt;&gt;二年",'2024'!$G$1:$G$2041,"&lt;&gt;*调整*")+ROW()/100000,"")</f>
        <v/>
      </c>
    </row>
    <row r="3138" spans="1:3" ht="15" customHeight="1">
      <c r="A3138" t="str">
        <f>'2021'!E821</f>
        <v>护理学</v>
      </c>
      <c r="B3138" t="b">
        <f>ISNUMBER('2021'!A821)</f>
        <v>1</v>
      </c>
      <c r="C3138" t="str">
        <f>IF(AND(B3138,MATCH(A3138,$A$1:$A$10073,0)=ROW()),COUNTIFS('2020'!$C$1:$C$2317,A3138,'2020'!$F$1:$F$2317,"&lt;&gt;二年")+COUNTIFS('2021'!$E$1:$E$2047,A3138,'2021'!$J$1:$J$2047,"&lt;&gt;二年")+COUNTIFS('2022'!$E$1:$E$1903,A3138,'2022'!$K$1:$K$1903,"&lt;&gt;二年")+COUNTIFS('2023'!$C$1:$C$1765,A3138,'2023'!$F$1:$F$1765,"&lt;&gt;二年",'2023'!$G$1:$G$1765,"&lt;&gt;*调整*")+COUNTIFS('2024'!$C$1:$C$2041,A3138,'2024'!$F$1:$F$2041,"&lt;&gt;二年",'2024'!$G$1:$G$2041,"&lt;&gt;*调整*")+ROW()/100000,"")</f>
        <v/>
      </c>
    </row>
    <row r="3139" spans="1:3" ht="15" customHeight="1">
      <c r="A3139" t="str">
        <f>'2021'!E822</f>
        <v>食品营养与健康</v>
      </c>
      <c r="B3139" t="b">
        <f>ISNUMBER('2021'!A822)</f>
        <v>1</v>
      </c>
      <c r="C3139" t="str">
        <f>IF(AND(B3139,MATCH(A3139,$A$1:$A$10073,0)=ROW()),COUNTIFS('2020'!$C$1:$C$2317,A3139,'2020'!$F$1:$F$2317,"&lt;&gt;二年")+COUNTIFS('2021'!$E$1:$E$2047,A3139,'2021'!$J$1:$J$2047,"&lt;&gt;二年")+COUNTIFS('2022'!$E$1:$E$1903,A3139,'2022'!$K$1:$K$1903,"&lt;&gt;二年")+COUNTIFS('2023'!$C$1:$C$1765,A3139,'2023'!$F$1:$F$1765,"&lt;&gt;二年",'2023'!$G$1:$G$1765,"&lt;&gt;*调整*")+COUNTIFS('2024'!$C$1:$C$2041,A3139,'2024'!$F$1:$F$2041,"&lt;&gt;二年",'2024'!$G$1:$G$2041,"&lt;&gt;*调整*")+ROW()/100000,"")</f>
        <v/>
      </c>
    </row>
    <row r="3140" spans="1:3" ht="15" customHeight="1">
      <c r="A3140" t="str">
        <f>'2021'!E823</f>
        <v>计算机科学与技术</v>
      </c>
      <c r="B3140" t="b">
        <f>ISNUMBER('2021'!A823)</f>
        <v>1</v>
      </c>
      <c r="C3140" t="str">
        <f>IF(AND(B3140,MATCH(A3140,$A$1:$A$10073,0)=ROW()),COUNTIFS('2020'!$C$1:$C$2317,A3140,'2020'!$F$1:$F$2317,"&lt;&gt;二年")+COUNTIFS('2021'!$E$1:$E$2047,A3140,'2021'!$J$1:$J$2047,"&lt;&gt;二年")+COUNTIFS('2022'!$E$1:$E$1903,A3140,'2022'!$K$1:$K$1903,"&lt;&gt;二年")+COUNTIFS('2023'!$C$1:$C$1765,A3140,'2023'!$F$1:$F$1765,"&lt;&gt;二年",'2023'!$G$1:$G$1765,"&lt;&gt;*调整*")+COUNTIFS('2024'!$C$1:$C$2041,A3140,'2024'!$F$1:$F$2041,"&lt;&gt;二年",'2024'!$G$1:$G$2041,"&lt;&gt;*调整*")+ROW()/100000,"")</f>
        <v/>
      </c>
    </row>
    <row r="3141" spans="1:3" ht="15" customHeight="1">
      <c r="A3141" t="str">
        <f>'2021'!E824</f>
        <v>大数据管理与应用</v>
      </c>
      <c r="B3141" t="b">
        <f>ISNUMBER('2021'!A824)</f>
        <v>1</v>
      </c>
      <c r="C3141" t="str">
        <f>IF(AND(B3141,MATCH(A3141,$A$1:$A$10073,0)=ROW()),COUNTIFS('2020'!$C$1:$C$2317,A3141,'2020'!$F$1:$F$2317,"&lt;&gt;二年")+COUNTIFS('2021'!$E$1:$E$2047,A3141,'2021'!$J$1:$J$2047,"&lt;&gt;二年")+COUNTIFS('2022'!$E$1:$E$1903,A3141,'2022'!$K$1:$K$1903,"&lt;&gt;二年")+COUNTIFS('2023'!$C$1:$C$1765,A3141,'2023'!$F$1:$F$1765,"&lt;&gt;二年",'2023'!$G$1:$G$1765,"&lt;&gt;*调整*")+COUNTIFS('2024'!$C$1:$C$2041,A3141,'2024'!$F$1:$F$2041,"&lt;&gt;二年",'2024'!$G$1:$G$2041,"&lt;&gt;*调整*")+ROW()/100000,"")</f>
        <v/>
      </c>
    </row>
    <row r="3142" spans="1:3" ht="15" customHeight="1">
      <c r="A3142" t="str">
        <f>'2021'!E825</f>
        <v>跨境电子商务</v>
      </c>
      <c r="B3142" t="b">
        <f>ISNUMBER('2021'!A825)</f>
        <v>1</v>
      </c>
      <c r="C3142" t="str">
        <f>IF(AND(B3142,MATCH(A3142,$A$1:$A$10073,0)=ROW()),COUNTIFS('2020'!$C$1:$C$2317,A3142,'2020'!$F$1:$F$2317,"&lt;&gt;二年")+COUNTIFS('2021'!$E$1:$E$2047,A3142,'2021'!$J$1:$J$2047,"&lt;&gt;二年")+COUNTIFS('2022'!$E$1:$E$1903,A3142,'2022'!$K$1:$K$1903,"&lt;&gt;二年")+COUNTIFS('2023'!$C$1:$C$1765,A3142,'2023'!$F$1:$F$1765,"&lt;&gt;二年",'2023'!$G$1:$G$1765,"&lt;&gt;*调整*")+COUNTIFS('2024'!$C$1:$C$2041,A3142,'2024'!$F$1:$F$2041,"&lt;&gt;二年",'2024'!$G$1:$G$2041,"&lt;&gt;*调整*")+ROW()/100000,"")</f>
        <v/>
      </c>
    </row>
    <row r="3143" spans="1:3" ht="15" customHeight="1">
      <c r="A3143" t="str">
        <f>'2021'!E826</f>
        <v>数据科学与大数据技术</v>
      </c>
      <c r="B3143" t="b">
        <f>ISNUMBER('2021'!A826)</f>
        <v>1</v>
      </c>
      <c r="C3143" t="str">
        <f>IF(AND(B3143,MATCH(A3143,$A$1:$A$10073,0)=ROW()),COUNTIFS('2020'!$C$1:$C$2317,A3143,'2020'!$F$1:$F$2317,"&lt;&gt;二年")+COUNTIFS('2021'!$E$1:$E$2047,A3143,'2021'!$J$1:$J$2047,"&lt;&gt;二年")+COUNTIFS('2022'!$E$1:$E$1903,A3143,'2022'!$K$1:$K$1903,"&lt;&gt;二年")+COUNTIFS('2023'!$C$1:$C$1765,A3143,'2023'!$F$1:$F$1765,"&lt;&gt;二年",'2023'!$G$1:$G$1765,"&lt;&gt;*调整*")+COUNTIFS('2024'!$C$1:$C$2041,A3143,'2024'!$F$1:$F$2041,"&lt;&gt;二年",'2024'!$G$1:$G$2041,"&lt;&gt;*调整*")+ROW()/100000,"")</f>
        <v/>
      </c>
    </row>
    <row r="3144" spans="1:3" ht="15" customHeight="1">
      <c r="A3144" t="str">
        <f>'2021'!E827</f>
        <v>劳动关系</v>
      </c>
      <c r="B3144" t="b">
        <f>ISNUMBER('2021'!A827)</f>
        <v>1</v>
      </c>
      <c r="C3144">
        <f>IF(AND(B3144,MATCH(A3144,$A$1:$A$10073,0)=ROW()),COUNTIFS('2020'!$C$1:$C$2317,A3144,'2020'!$F$1:$F$2317,"&lt;&gt;二年")+COUNTIFS('2021'!$E$1:$E$2047,A3144,'2021'!$J$1:$J$2047,"&lt;&gt;二年")+COUNTIFS('2022'!$E$1:$E$1903,A3144,'2022'!$K$1:$K$1903,"&lt;&gt;二年")+COUNTIFS('2023'!$C$1:$C$1765,A3144,'2023'!$F$1:$F$1765,"&lt;&gt;二年",'2023'!$G$1:$G$1765,"&lt;&gt;*调整*")+COUNTIFS('2024'!$C$1:$C$2041,A3144,'2024'!$F$1:$F$2041,"&lt;&gt;二年",'2024'!$G$1:$G$2041,"&lt;&gt;*调整*")+ROW()/100000,"")</f>
        <v>1.0314399999999999</v>
      </c>
    </row>
    <row r="3145" spans="1:3" ht="15" customHeight="1">
      <c r="A3145" t="str">
        <f>'2021'!E828</f>
        <v>跨境电子商务</v>
      </c>
      <c r="B3145" t="b">
        <f>ISNUMBER('2021'!A828)</f>
        <v>1</v>
      </c>
      <c r="C3145" t="str">
        <f>IF(AND(B3145,MATCH(A3145,$A$1:$A$10073,0)=ROW()),COUNTIFS('2020'!$C$1:$C$2317,A3145,'2020'!$F$1:$F$2317,"&lt;&gt;二年")+COUNTIFS('2021'!$E$1:$E$2047,A3145,'2021'!$J$1:$J$2047,"&lt;&gt;二年")+COUNTIFS('2022'!$E$1:$E$1903,A3145,'2022'!$K$1:$K$1903,"&lt;&gt;二年")+COUNTIFS('2023'!$C$1:$C$1765,A3145,'2023'!$F$1:$F$1765,"&lt;&gt;二年",'2023'!$G$1:$G$1765,"&lt;&gt;*调整*")+COUNTIFS('2024'!$C$1:$C$2041,A3145,'2024'!$F$1:$F$2041,"&lt;&gt;二年",'2024'!$G$1:$G$2041,"&lt;&gt;*调整*")+ROW()/100000,"")</f>
        <v/>
      </c>
    </row>
    <row r="3146" spans="1:3" ht="15" customHeight="1">
      <c r="A3146" t="str">
        <f>'2021'!E829</f>
        <v>日语</v>
      </c>
      <c r="B3146" t="b">
        <f>ISNUMBER('2021'!A829)</f>
        <v>1</v>
      </c>
      <c r="C3146" t="str">
        <f>IF(AND(B3146,MATCH(A3146,$A$1:$A$10073,0)=ROW()),COUNTIFS('2020'!$C$1:$C$2317,A3146,'2020'!$F$1:$F$2317,"&lt;&gt;二年")+COUNTIFS('2021'!$E$1:$E$2047,A3146,'2021'!$J$1:$J$2047,"&lt;&gt;二年")+COUNTIFS('2022'!$E$1:$E$1903,A3146,'2022'!$K$1:$K$1903,"&lt;&gt;二年")+COUNTIFS('2023'!$C$1:$C$1765,A3146,'2023'!$F$1:$F$1765,"&lt;&gt;二年",'2023'!$G$1:$G$1765,"&lt;&gt;*调整*")+COUNTIFS('2024'!$C$1:$C$2041,A3146,'2024'!$F$1:$F$2041,"&lt;&gt;二年",'2024'!$G$1:$G$2041,"&lt;&gt;*调整*")+ROW()/100000,"")</f>
        <v/>
      </c>
    </row>
    <row r="3147" spans="1:3" ht="15" customHeight="1">
      <c r="A3147" t="str">
        <f>'2021'!E830</f>
        <v>物流管理</v>
      </c>
      <c r="B3147" t="b">
        <f>ISNUMBER('2021'!A830)</f>
        <v>1</v>
      </c>
      <c r="C3147" t="str">
        <f>IF(AND(B3147,MATCH(A3147,$A$1:$A$10073,0)=ROW()),COUNTIFS('2020'!$C$1:$C$2317,A3147,'2020'!$F$1:$F$2317,"&lt;&gt;二年")+COUNTIFS('2021'!$E$1:$E$2047,A3147,'2021'!$J$1:$J$2047,"&lt;&gt;二年")+COUNTIFS('2022'!$E$1:$E$1903,A3147,'2022'!$K$1:$K$1903,"&lt;&gt;二年")+COUNTIFS('2023'!$C$1:$C$1765,A3147,'2023'!$F$1:$F$1765,"&lt;&gt;二年",'2023'!$G$1:$G$1765,"&lt;&gt;*调整*")+COUNTIFS('2024'!$C$1:$C$2041,A3147,'2024'!$F$1:$F$2041,"&lt;&gt;二年",'2024'!$G$1:$G$2041,"&lt;&gt;*调整*")+ROW()/100000,"")</f>
        <v/>
      </c>
    </row>
    <row r="3148" spans="1:3" ht="15" customHeight="1">
      <c r="A3148" t="str">
        <f>'2021'!E831</f>
        <v>城市管理</v>
      </c>
      <c r="B3148" t="b">
        <f>ISNUMBER('2021'!A831)</f>
        <v>1</v>
      </c>
      <c r="C3148" t="str">
        <f>IF(AND(B3148,MATCH(A3148,$A$1:$A$10073,0)=ROW()),COUNTIFS('2020'!$C$1:$C$2317,A3148,'2020'!$F$1:$F$2317,"&lt;&gt;二年")+COUNTIFS('2021'!$E$1:$E$2047,A3148,'2021'!$J$1:$J$2047,"&lt;&gt;二年")+COUNTIFS('2022'!$E$1:$E$1903,A3148,'2022'!$K$1:$K$1903,"&lt;&gt;二年")+COUNTIFS('2023'!$C$1:$C$1765,A3148,'2023'!$F$1:$F$1765,"&lt;&gt;二年",'2023'!$G$1:$G$1765,"&lt;&gt;*调整*")+COUNTIFS('2024'!$C$1:$C$2041,A3148,'2024'!$F$1:$F$2041,"&lt;&gt;二年",'2024'!$G$1:$G$2041,"&lt;&gt;*调整*")+ROW()/100000,"")</f>
        <v/>
      </c>
    </row>
    <row r="3149" spans="1:3" ht="15" customHeight="1">
      <c r="A3149" t="str">
        <f>'2021'!E832</f>
        <v>人工智能</v>
      </c>
      <c r="B3149" t="b">
        <f>ISNUMBER('2021'!A832)</f>
        <v>1</v>
      </c>
      <c r="C3149" t="str">
        <f>IF(AND(B3149,MATCH(A3149,$A$1:$A$10073,0)=ROW()),COUNTIFS('2020'!$C$1:$C$2317,A3149,'2020'!$F$1:$F$2317,"&lt;&gt;二年")+COUNTIFS('2021'!$E$1:$E$2047,A3149,'2021'!$J$1:$J$2047,"&lt;&gt;二年")+COUNTIFS('2022'!$E$1:$E$1903,A3149,'2022'!$K$1:$K$1903,"&lt;&gt;二年")+COUNTIFS('2023'!$C$1:$C$1765,A3149,'2023'!$F$1:$F$1765,"&lt;&gt;二年",'2023'!$G$1:$G$1765,"&lt;&gt;*调整*")+COUNTIFS('2024'!$C$1:$C$2041,A3149,'2024'!$F$1:$F$2041,"&lt;&gt;二年",'2024'!$G$1:$G$2041,"&lt;&gt;*调整*")+ROW()/100000,"")</f>
        <v/>
      </c>
    </row>
    <row r="3150" spans="1:3" ht="15" customHeight="1">
      <c r="A3150" t="str">
        <f>'2021'!E833</f>
        <v>城市设计</v>
      </c>
      <c r="B3150" t="b">
        <f>ISNUMBER('2021'!A833)</f>
        <v>1</v>
      </c>
      <c r="C3150" t="str">
        <f>IF(AND(B3150,MATCH(A3150,$A$1:$A$10073,0)=ROW()),COUNTIFS('2020'!$C$1:$C$2317,A3150,'2020'!$F$1:$F$2317,"&lt;&gt;二年")+COUNTIFS('2021'!$E$1:$E$2047,A3150,'2021'!$J$1:$J$2047,"&lt;&gt;二年")+COUNTIFS('2022'!$E$1:$E$1903,A3150,'2022'!$K$1:$K$1903,"&lt;&gt;二年")+COUNTIFS('2023'!$C$1:$C$1765,A3150,'2023'!$F$1:$F$1765,"&lt;&gt;二年",'2023'!$G$1:$G$1765,"&lt;&gt;*调整*")+COUNTIFS('2024'!$C$1:$C$2041,A3150,'2024'!$F$1:$F$2041,"&lt;&gt;二年",'2024'!$G$1:$G$2041,"&lt;&gt;*调整*")+ROW()/100000,"")</f>
        <v/>
      </c>
    </row>
    <row r="3151" spans="1:3" ht="15" customHeight="1">
      <c r="A3151" t="str">
        <f>'2021'!E834</f>
        <v>资源与环境经济学</v>
      </c>
      <c r="B3151" t="b">
        <f>ISNUMBER('2021'!A834)</f>
        <v>1</v>
      </c>
      <c r="C3151" t="str">
        <f>IF(AND(B3151,MATCH(A3151,$A$1:$A$10073,0)=ROW()),COUNTIFS('2020'!$C$1:$C$2317,A3151,'2020'!$F$1:$F$2317,"&lt;&gt;二年")+COUNTIFS('2021'!$E$1:$E$2047,A3151,'2021'!$J$1:$J$2047,"&lt;&gt;二年")+COUNTIFS('2022'!$E$1:$E$1903,A3151,'2022'!$K$1:$K$1903,"&lt;&gt;二年")+COUNTIFS('2023'!$C$1:$C$1765,A3151,'2023'!$F$1:$F$1765,"&lt;&gt;二年",'2023'!$G$1:$G$1765,"&lt;&gt;*调整*")+COUNTIFS('2024'!$C$1:$C$2041,A3151,'2024'!$F$1:$F$2041,"&lt;&gt;二年",'2024'!$G$1:$G$2041,"&lt;&gt;*调整*")+ROW()/100000,"")</f>
        <v/>
      </c>
    </row>
    <row r="3152" spans="1:3" ht="15" customHeight="1">
      <c r="A3152" t="str">
        <f>'2021'!E835</f>
        <v>数据科学与大数据技术</v>
      </c>
      <c r="B3152" t="b">
        <f>ISNUMBER('2021'!A835)</f>
        <v>1</v>
      </c>
      <c r="C3152" t="str">
        <f>IF(AND(B3152,MATCH(A3152,$A$1:$A$10073,0)=ROW()),COUNTIFS('2020'!$C$1:$C$2317,A3152,'2020'!$F$1:$F$2317,"&lt;&gt;二年")+COUNTIFS('2021'!$E$1:$E$2047,A3152,'2021'!$J$1:$J$2047,"&lt;&gt;二年")+COUNTIFS('2022'!$E$1:$E$1903,A3152,'2022'!$K$1:$K$1903,"&lt;&gt;二年")+COUNTIFS('2023'!$C$1:$C$1765,A3152,'2023'!$F$1:$F$1765,"&lt;&gt;二年",'2023'!$G$1:$G$1765,"&lt;&gt;*调整*")+COUNTIFS('2024'!$C$1:$C$2041,A3152,'2024'!$F$1:$F$2041,"&lt;&gt;二年",'2024'!$G$1:$G$2041,"&lt;&gt;*调整*")+ROW()/100000,"")</f>
        <v/>
      </c>
    </row>
    <row r="3153" spans="1:3" ht="15" customHeight="1">
      <c r="A3153" t="str">
        <f>'2021'!E836</f>
        <v>机械设计制造及其自动化</v>
      </c>
      <c r="B3153" t="b">
        <f>ISNUMBER('2021'!A836)</f>
        <v>1</v>
      </c>
      <c r="C3153" t="str">
        <f>IF(AND(B3153,MATCH(A3153,$A$1:$A$10073,0)=ROW()),COUNTIFS('2020'!$C$1:$C$2317,A3153,'2020'!$F$1:$F$2317,"&lt;&gt;二年")+COUNTIFS('2021'!$E$1:$E$2047,A3153,'2021'!$J$1:$J$2047,"&lt;&gt;二年")+COUNTIFS('2022'!$E$1:$E$1903,A3153,'2022'!$K$1:$K$1903,"&lt;&gt;二年")+COUNTIFS('2023'!$C$1:$C$1765,A3153,'2023'!$F$1:$F$1765,"&lt;&gt;二年",'2023'!$G$1:$G$1765,"&lt;&gt;*调整*")+COUNTIFS('2024'!$C$1:$C$2041,A3153,'2024'!$F$1:$F$2041,"&lt;&gt;二年",'2024'!$G$1:$G$2041,"&lt;&gt;*调整*")+ROW()/100000,"")</f>
        <v/>
      </c>
    </row>
    <row r="3154" spans="1:3" ht="15" customHeight="1">
      <c r="A3154" t="str">
        <f>'2021'!E837</f>
        <v>无机非金属材料工程</v>
      </c>
      <c r="B3154" t="b">
        <f>ISNUMBER('2021'!A837)</f>
        <v>1</v>
      </c>
      <c r="C3154" t="str">
        <f>IF(AND(B3154,MATCH(A3154,$A$1:$A$10073,0)=ROW()),COUNTIFS('2020'!$C$1:$C$2317,A3154,'2020'!$F$1:$F$2317,"&lt;&gt;二年")+COUNTIFS('2021'!$E$1:$E$2047,A3154,'2021'!$J$1:$J$2047,"&lt;&gt;二年")+COUNTIFS('2022'!$E$1:$E$1903,A3154,'2022'!$K$1:$K$1903,"&lt;&gt;二年")+COUNTIFS('2023'!$C$1:$C$1765,A3154,'2023'!$F$1:$F$1765,"&lt;&gt;二年",'2023'!$G$1:$G$1765,"&lt;&gt;*调整*")+COUNTIFS('2024'!$C$1:$C$2041,A3154,'2024'!$F$1:$F$2041,"&lt;&gt;二年",'2024'!$G$1:$G$2041,"&lt;&gt;*调整*")+ROW()/100000,"")</f>
        <v/>
      </c>
    </row>
    <row r="3155" spans="1:3" ht="15" customHeight="1">
      <c r="A3155" t="str">
        <f>'2021'!E838</f>
        <v>高分子材料与工程</v>
      </c>
      <c r="B3155" t="b">
        <f>ISNUMBER('2021'!A838)</f>
        <v>1</v>
      </c>
      <c r="C3155" t="str">
        <f>IF(AND(B3155,MATCH(A3155,$A$1:$A$10073,0)=ROW()),COUNTIFS('2020'!$C$1:$C$2317,A3155,'2020'!$F$1:$F$2317,"&lt;&gt;二年")+COUNTIFS('2021'!$E$1:$E$2047,A3155,'2021'!$J$1:$J$2047,"&lt;&gt;二年")+COUNTIFS('2022'!$E$1:$E$1903,A3155,'2022'!$K$1:$K$1903,"&lt;&gt;二年")+COUNTIFS('2023'!$C$1:$C$1765,A3155,'2023'!$F$1:$F$1765,"&lt;&gt;二年",'2023'!$G$1:$G$1765,"&lt;&gt;*调整*")+COUNTIFS('2024'!$C$1:$C$2041,A3155,'2024'!$F$1:$F$2041,"&lt;&gt;二年",'2024'!$G$1:$G$2041,"&lt;&gt;*调整*")+ROW()/100000,"")</f>
        <v/>
      </c>
    </row>
    <row r="3156" spans="1:3" ht="15" customHeight="1">
      <c r="A3156" t="str">
        <f>'2021'!E839</f>
        <v>微电子科学与工程</v>
      </c>
      <c r="B3156" t="b">
        <f>ISNUMBER('2021'!A839)</f>
        <v>1</v>
      </c>
      <c r="C3156" t="str">
        <f>IF(AND(B3156,MATCH(A3156,$A$1:$A$10073,0)=ROW()),COUNTIFS('2020'!$C$1:$C$2317,A3156,'2020'!$F$1:$F$2317,"&lt;&gt;二年")+COUNTIFS('2021'!$E$1:$E$2047,A3156,'2021'!$J$1:$J$2047,"&lt;&gt;二年")+COUNTIFS('2022'!$E$1:$E$1903,A3156,'2022'!$K$1:$K$1903,"&lt;&gt;二年")+COUNTIFS('2023'!$C$1:$C$1765,A3156,'2023'!$F$1:$F$1765,"&lt;&gt;二年",'2023'!$G$1:$G$1765,"&lt;&gt;*调整*")+COUNTIFS('2024'!$C$1:$C$2041,A3156,'2024'!$F$1:$F$2041,"&lt;&gt;二年",'2024'!$G$1:$G$2041,"&lt;&gt;*调整*")+ROW()/100000,"")</f>
        <v/>
      </c>
    </row>
    <row r="3157" spans="1:3" ht="15" customHeight="1">
      <c r="A3157" t="str">
        <f>'2021'!E840</f>
        <v>智能制造工程</v>
      </c>
      <c r="B3157" t="b">
        <f>ISNUMBER('2021'!A840)</f>
        <v>1</v>
      </c>
      <c r="C3157" t="str">
        <f>IF(AND(B3157,MATCH(A3157,$A$1:$A$10073,0)=ROW()),COUNTIFS('2020'!$C$1:$C$2317,A3157,'2020'!$F$1:$F$2317,"&lt;&gt;二年")+COUNTIFS('2021'!$E$1:$E$2047,A3157,'2021'!$J$1:$J$2047,"&lt;&gt;二年")+COUNTIFS('2022'!$E$1:$E$1903,A3157,'2022'!$K$1:$K$1903,"&lt;&gt;二年")+COUNTIFS('2023'!$C$1:$C$1765,A3157,'2023'!$F$1:$F$1765,"&lt;&gt;二年",'2023'!$G$1:$G$1765,"&lt;&gt;*调整*")+COUNTIFS('2024'!$C$1:$C$2041,A3157,'2024'!$F$1:$F$2041,"&lt;&gt;二年",'2024'!$G$1:$G$2041,"&lt;&gt;*调整*")+ROW()/100000,"")</f>
        <v/>
      </c>
    </row>
    <row r="3158" spans="1:3" ht="15" customHeight="1">
      <c r="A3158" t="str">
        <f>'2021'!E841</f>
        <v>新能源汽车工程</v>
      </c>
      <c r="B3158" t="b">
        <f>ISNUMBER('2021'!A841)</f>
        <v>1</v>
      </c>
      <c r="C3158" t="str">
        <f>IF(AND(B3158,MATCH(A3158,$A$1:$A$10073,0)=ROW()),COUNTIFS('2020'!$C$1:$C$2317,A3158,'2020'!$F$1:$F$2317,"&lt;&gt;二年")+COUNTIFS('2021'!$E$1:$E$2047,A3158,'2021'!$J$1:$J$2047,"&lt;&gt;二年")+COUNTIFS('2022'!$E$1:$E$1903,A3158,'2022'!$K$1:$K$1903,"&lt;&gt;二年")+COUNTIFS('2023'!$C$1:$C$1765,A3158,'2023'!$F$1:$F$1765,"&lt;&gt;二年",'2023'!$G$1:$G$1765,"&lt;&gt;*调整*")+COUNTIFS('2024'!$C$1:$C$2041,A3158,'2024'!$F$1:$F$2041,"&lt;&gt;二年",'2024'!$G$1:$G$2041,"&lt;&gt;*调整*")+ROW()/100000,"")</f>
        <v/>
      </c>
    </row>
    <row r="3159" spans="1:3" ht="15" customHeight="1">
      <c r="A3159" t="str">
        <f>'2021'!E842</f>
        <v>集成电路设计与集成系统</v>
      </c>
      <c r="B3159" t="b">
        <f>ISNUMBER('2021'!A842)</f>
        <v>1</v>
      </c>
      <c r="C3159" t="str">
        <f>IF(AND(B3159,MATCH(A3159,$A$1:$A$10073,0)=ROW()),COUNTIFS('2020'!$C$1:$C$2317,A3159,'2020'!$F$1:$F$2317,"&lt;&gt;二年")+COUNTIFS('2021'!$E$1:$E$2047,A3159,'2021'!$J$1:$J$2047,"&lt;&gt;二年")+COUNTIFS('2022'!$E$1:$E$1903,A3159,'2022'!$K$1:$K$1903,"&lt;&gt;二年")+COUNTIFS('2023'!$C$1:$C$1765,A3159,'2023'!$F$1:$F$1765,"&lt;&gt;二年",'2023'!$G$1:$G$1765,"&lt;&gt;*调整*")+COUNTIFS('2024'!$C$1:$C$2041,A3159,'2024'!$F$1:$F$2041,"&lt;&gt;二年",'2024'!$G$1:$G$2041,"&lt;&gt;*调整*")+ROW()/100000,"")</f>
        <v/>
      </c>
    </row>
    <row r="3160" spans="1:3" ht="15" customHeight="1">
      <c r="A3160" t="str">
        <f>'2021'!E843</f>
        <v>智能医学工程</v>
      </c>
      <c r="B3160" t="b">
        <f>ISNUMBER('2021'!A843)</f>
        <v>1</v>
      </c>
      <c r="C3160" t="str">
        <f>IF(AND(B3160,MATCH(A3160,$A$1:$A$10073,0)=ROW()),COUNTIFS('2020'!$C$1:$C$2317,A3160,'2020'!$F$1:$F$2317,"&lt;&gt;二年")+COUNTIFS('2021'!$E$1:$E$2047,A3160,'2021'!$J$1:$J$2047,"&lt;&gt;二年")+COUNTIFS('2022'!$E$1:$E$1903,A3160,'2022'!$K$1:$K$1903,"&lt;&gt;二年")+COUNTIFS('2023'!$C$1:$C$1765,A3160,'2023'!$F$1:$F$1765,"&lt;&gt;二年",'2023'!$G$1:$G$1765,"&lt;&gt;*调整*")+COUNTIFS('2024'!$C$1:$C$2041,A3160,'2024'!$F$1:$F$2041,"&lt;&gt;二年",'2024'!$G$1:$G$2041,"&lt;&gt;*调整*")+ROW()/100000,"")</f>
        <v/>
      </c>
    </row>
    <row r="3161" spans="1:3" ht="15" customHeight="1">
      <c r="A3161" t="str">
        <f>'2021'!E844</f>
        <v>生物医药数据科学</v>
      </c>
      <c r="B3161" t="b">
        <f>ISNUMBER('2021'!A844)</f>
        <v>1</v>
      </c>
      <c r="C3161" t="str">
        <f>IF(AND(B3161,MATCH(A3161,$A$1:$A$10073,0)=ROW()),COUNTIFS('2020'!$C$1:$C$2317,A3161,'2020'!$F$1:$F$2317,"&lt;&gt;二年")+COUNTIFS('2021'!$E$1:$E$2047,A3161,'2021'!$J$1:$J$2047,"&lt;&gt;二年")+COUNTIFS('2022'!$E$1:$E$1903,A3161,'2022'!$K$1:$K$1903,"&lt;&gt;二年")+COUNTIFS('2023'!$C$1:$C$1765,A3161,'2023'!$F$1:$F$1765,"&lt;&gt;二年",'2023'!$G$1:$G$1765,"&lt;&gt;*调整*")+COUNTIFS('2024'!$C$1:$C$2041,A3161,'2024'!$F$1:$F$2041,"&lt;&gt;二年",'2024'!$G$1:$G$2041,"&lt;&gt;*调整*")+ROW()/100000,"")</f>
        <v/>
      </c>
    </row>
    <row r="3162" spans="1:3" ht="15" customHeight="1">
      <c r="A3162" t="str">
        <f>'2021'!E845</f>
        <v>机械设计制造及其自动化</v>
      </c>
      <c r="B3162" t="b">
        <f>ISNUMBER('2021'!A845)</f>
        <v>1</v>
      </c>
      <c r="C3162" t="str">
        <f>IF(AND(B3162,MATCH(A3162,$A$1:$A$10073,0)=ROW()),COUNTIFS('2020'!$C$1:$C$2317,A3162,'2020'!$F$1:$F$2317,"&lt;&gt;二年")+COUNTIFS('2021'!$E$1:$E$2047,A3162,'2021'!$J$1:$J$2047,"&lt;&gt;二年")+COUNTIFS('2022'!$E$1:$E$1903,A3162,'2022'!$K$1:$K$1903,"&lt;&gt;二年")+COUNTIFS('2023'!$C$1:$C$1765,A3162,'2023'!$F$1:$F$1765,"&lt;&gt;二年",'2023'!$G$1:$G$1765,"&lt;&gt;*调整*")+COUNTIFS('2024'!$C$1:$C$2041,A3162,'2024'!$F$1:$F$2041,"&lt;&gt;二年",'2024'!$G$1:$G$2041,"&lt;&gt;*调整*")+ROW()/100000,"")</f>
        <v/>
      </c>
    </row>
    <row r="3163" spans="1:3" ht="15" customHeight="1">
      <c r="A3163" t="str">
        <f>'2021'!E846</f>
        <v>无机非金属材料工程</v>
      </c>
      <c r="B3163" t="b">
        <f>ISNUMBER('2021'!A846)</f>
        <v>1</v>
      </c>
      <c r="C3163" t="str">
        <f>IF(AND(B3163,MATCH(A3163,$A$1:$A$10073,0)=ROW()),COUNTIFS('2020'!$C$1:$C$2317,A3163,'2020'!$F$1:$F$2317,"&lt;&gt;二年")+COUNTIFS('2021'!$E$1:$E$2047,A3163,'2021'!$J$1:$J$2047,"&lt;&gt;二年")+COUNTIFS('2022'!$E$1:$E$1903,A3163,'2022'!$K$1:$K$1903,"&lt;&gt;二年")+COUNTIFS('2023'!$C$1:$C$1765,A3163,'2023'!$F$1:$F$1765,"&lt;&gt;二年",'2023'!$G$1:$G$1765,"&lt;&gt;*调整*")+COUNTIFS('2024'!$C$1:$C$2041,A3163,'2024'!$F$1:$F$2041,"&lt;&gt;二年",'2024'!$G$1:$G$2041,"&lt;&gt;*调整*")+ROW()/100000,"")</f>
        <v/>
      </c>
    </row>
    <row r="3164" spans="1:3" ht="15" customHeight="1">
      <c r="A3164" t="str">
        <f>'2021'!E847</f>
        <v>自动化</v>
      </c>
      <c r="B3164" t="b">
        <f>ISNUMBER('2021'!A847)</f>
        <v>1</v>
      </c>
      <c r="C3164" t="str">
        <f>IF(AND(B3164,MATCH(A3164,$A$1:$A$10073,0)=ROW()),COUNTIFS('2020'!$C$1:$C$2317,A3164,'2020'!$F$1:$F$2317,"&lt;&gt;二年")+COUNTIFS('2021'!$E$1:$E$2047,A3164,'2021'!$J$1:$J$2047,"&lt;&gt;二年")+COUNTIFS('2022'!$E$1:$E$1903,A3164,'2022'!$K$1:$K$1903,"&lt;&gt;二年")+COUNTIFS('2023'!$C$1:$C$1765,A3164,'2023'!$F$1:$F$1765,"&lt;&gt;二年",'2023'!$G$1:$G$1765,"&lt;&gt;*调整*")+COUNTIFS('2024'!$C$1:$C$2041,A3164,'2024'!$F$1:$F$2041,"&lt;&gt;二年",'2024'!$G$1:$G$2041,"&lt;&gt;*调整*")+ROW()/100000,"")</f>
        <v/>
      </c>
    </row>
    <row r="3165" spans="1:3" ht="15" customHeight="1">
      <c r="A3165" t="str">
        <f>'2021'!E848</f>
        <v>计算机科学与技术</v>
      </c>
      <c r="B3165" t="b">
        <f>ISNUMBER('2021'!A848)</f>
        <v>1</v>
      </c>
      <c r="C3165" t="str">
        <f>IF(AND(B3165,MATCH(A3165,$A$1:$A$10073,0)=ROW()),COUNTIFS('2020'!$C$1:$C$2317,A3165,'2020'!$F$1:$F$2317,"&lt;&gt;二年")+COUNTIFS('2021'!$E$1:$E$2047,A3165,'2021'!$J$1:$J$2047,"&lt;&gt;二年")+COUNTIFS('2022'!$E$1:$E$1903,A3165,'2022'!$K$1:$K$1903,"&lt;&gt;二年")+COUNTIFS('2023'!$C$1:$C$1765,A3165,'2023'!$F$1:$F$1765,"&lt;&gt;二年",'2023'!$G$1:$G$1765,"&lt;&gt;*调整*")+COUNTIFS('2024'!$C$1:$C$2041,A3165,'2024'!$F$1:$F$2041,"&lt;&gt;二年",'2024'!$G$1:$G$2041,"&lt;&gt;*调整*")+ROW()/100000,"")</f>
        <v/>
      </c>
    </row>
    <row r="3166" spans="1:3" ht="15" customHeight="1">
      <c r="A3166" t="str">
        <f>'2021'!E849</f>
        <v>土木工程</v>
      </c>
      <c r="B3166" t="b">
        <f>ISNUMBER('2021'!A849)</f>
        <v>1</v>
      </c>
      <c r="C3166" t="str">
        <f>IF(AND(B3166,MATCH(A3166,$A$1:$A$10073,0)=ROW()),COUNTIFS('2020'!$C$1:$C$2317,A3166,'2020'!$F$1:$F$2317,"&lt;&gt;二年")+COUNTIFS('2021'!$E$1:$E$2047,A3166,'2021'!$J$1:$J$2047,"&lt;&gt;二年")+COUNTIFS('2022'!$E$1:$E$1903,A3166,'2022'!$K$1:$K$1903,"&lt;&gt;二年")+COUNTIFS('2023'!$C$1:$C$1765,A3166,'2023'!$F$1:$F$1765,"&lt;&gt;二年",'2023'!$G$1:$G$1765,"&lt;&gt;*调整*")+COUNTIFS('2024'!$C$1:$C$2041,A3166,'2024'!$F$1:$F$2041,"&lt;&gt;二年",'2024'!$G$1:$G$2041,"&lt;&gt;*调整*")+ROW()/100000,"")</f>
        <v/>
      </c>
    </row>
    <row r="3167" spans="1:3" ht="15" customHeight="1">
      <c r="A3167" t="str">
        <f>'2021'!E850</f>
        <v>工程管理</v>
      </c>
      <c r="B3167" t="b">
        <f>ISNUMBER('2021'!A850)</f>
        <v>1</v>
      </c>
      <c r="C3167" t="str">
        <f>IF(AND(B3167,MATCH(A3167,$A$1:$A$10073,0)=ROW()),COUNTIFS('2020'!$C$1:$C$2317,A3167,'2020'!$F$1:$F$2317,"&lt;&gt;二年")+COUNTIFS('2021'!$E$1:$E$2047,A3167,'2021'!$J$1:$J$2047,"&lt;&gt;二年")+COUNTIFS('2022'!$E$1:$E$1903,A3167,'2022'!$K$1:$K$1903,"&lt;&gt;二年")+COUNTIFS('2023'!$C$1:$C$1765,A3167,'2023'!$F$1:$F$1765,"&lt;&gt;二年",'2023'!$G$1:$G$1765,"&lt;&gt;*调整*")+COUNTIFS('2024'!$C$1:$C$2041,A3167,'2024'!$F$1:$F$2041,"&lt;&gt;二年",'2024'!$G$1:$G$2041,"&lt;&gt;*调整*")+ROW()/100000,"")</f>
        <v/>
      </c>
    </row>
    <row r="3168" spans="1:3" ht="15" customHeight="1">
      <c r="A3168" t="str">
        <f>'2021'!E851</f>
        <v>集成电路设计与集成系统</v>
      </c>
      <c r="B3168" t="b">
        <f>ISNUMBER('2021'!A851)</f>
        <v>1</v>
      </c>
      <c r="C3168" t="str">
        <f>IF(AND(B3168,MATCH(A3168,$A$1:$A$10073,0)=ROW()),COUNTIFS('2020'!$C$1:$C$2317,A3168,'2020'!$F$1:$F$2317,"&lt;&gt;二年")+COUNTIFS('2021'!$E$1:$E$2047,A3168,'2021'!$J$1:$J$2047,"&lt;&gt;二年")+COUNTIFS('2022'!$E$1:$E$1903,A3168,'2022'!$K$1:$K$1903,"&lt;&gt;二年")+COUNTIFS('2023'!$C$1:$C$1765,A3168,'2023'!$F$1:$F$1765,"&lt;&gt;二年",'2023'!$G$1:$G$1765,"&lt;&gt;*调整*")+COUNTIFS('2024'!$C$1:$C$2041,A3168,'2024'!$F$1:$F$2041,"&lt;&gt;二年",'2024'!$G$1:$G$2041,"&lt;&gt;*调整*")+ROW()/100000,"")</f>
        <v/>
      </c>
    </row>
    <row r="3169" spans="1:3" ht="15" customHeight="1">
      <c r="A3169" t="str">
        <f>'2021'!E852</f>
        <v>人工智能</v>
      </c>
      <c r="B3169" t="b">
        <f>ISNUMBER('2021'!A852)</f>
        <v>1</v>
      </c>
      <c r="C3169" t="str">
        <f>IF(AND(B3169,MATCH(A3169,$A$1:$A$10073,0)=ROW()),COUNTIFS('2020'!$C$1:$C$2317,A3169,'2020'!$F$1:$F$2317,"&lt;&gt;二年")+COUNTIFS('2021'!$E$1:$E$2047,A3169,'2021'!$J$1:$J$2047,"&lt;&gt;二年")+COUNTIFS('2022'!$E$1:$E$1903,A3169,'2022'!$K$1:$K$1903,"&lt;&gt;二年")+COUNTIFS('2023'!$C$1:$C$1765,A3169,'2023'!$F$1:$F$1765,"&lt;&gt;二年",'2023'!$G$1:$G$1765,"&lt;&gt;*调整*")+COUNTIFS('2024'!$C$1:$C$2041,A3169,'2024'!$F$1:$F$2041,"&lt;&gt;二年",'2024'!$G$1:$G$2041,"&lt;&gt;*调整*")+ROW()/100000,"")</f>
        <v/>
      </c>
    </row>
    <row r="3170" spans="1:3" ht="15" customHeight="1">
      <c r="A3170" t="str">
        <f>'2021'!E853</f>
        <v>材料成型及控制工程</v>
      </c>
      <c r="B3170" t="b">
        <f>ISNUMBER('2021'!A853)</f>
        <v>1</v>
      </c>
      <c r="C3170" t="str">
        <f>IF(AND(B3170,MATCH(A3170,$A$1:$A$10073,0)=ROW()),COUNTIFS('2020'!$C$1:$C$2317,A3170,'2020'!$F$1:$F$2317,"&lt;&gt;二年")+COUNTIFS('2021'!$E$1:$E$2047,A3170,'2021'!$J$1:$J$2047,"&lt;&gt;二年")+COUNTIFS('2022'!$E$1:$E$1903,A3170,'2022'!$K$1:$K$1903,"&lt;&gt;二年")+COUNTIFS('2023'!$C$1:$C$1765,A3170,'2023'!$F$1:$F$1765,"&lt;&gt;二年",'2023'!$G$1:$G$1765,"&lt;&gt;*调整*")+COUNTIFS('2024'!$C$1:$C$2041,A3170,'2024'!$F$1:$F$2041,"&lt;&gt;二年",'2024'!$G$1:$G$2041,"&lt;&gt;*调整*")+ROW()/100000,"")</f>
        <v/>
      </c>
    </row>
    <row r="3171" spans="1:3" ht="15" customHeight="1">
      <c r="A3171" t="str">
        <f>'2021'!E854</f>
        <v>产品设计</v>
      </c>
      <c r="B3171" t="b">
        <f>ISNUMBER('2021'!A854)</f>
        <v>1</v>
      </c>
      <c r="C3171" t="str">
        <f>IF(AND(B3171,MATCH(A3171,$A$1:$A$10073,0)=ROW()),COUNTIFS('2020'!$C$1:$C$2317,A3171,'2020'!$F$1:$F$2317,"&lt;&gt;二年")+COUNTIFS('2021'!$E$1:$E$2047,A3171,'2021'!$J$1:$J$2047,"&lt;&gt;二年")+COUNTIFS('2022'!$E$1:$E$1903,A3171,'2022'!$K$1:$K$1903,"&lt;&gt;二年")+COUNTIFS('2023'!$C$1:$C$1765,A3171,'2023'!$F$1:$F$1765,"&lt;&gt;二年",'2023'!$G$1:$G$1765,"&lt;&gt;*调整*")+COUNTIFS('2024'!$C$1:$C$2041,A3171,'2024'!$F$1:$F$2041,"&lt;&gt;二年",'2024'!$G$1:$G$2041,"&lt;&gt;*调整*")+ROW()/100000,"")</f>
        <v/>
      </c>
    </row>
    <row r="3172" spans="1:3" ht="15" customHeight="1">
      <c r="A3172" t="str">
        <f>'2021'!E855</f>
        <v>人工智能</v>
      </c>
      <c r="B3172" t="b">
        <f>ISNUMBER('2021'!A855)</f>
        <v>1</v>
      </c>
      <c r="C3172" t="str">
        <f>IF(AND(B3172,MATCH(A3172,$A$1:$A$10073,0)=ROW()),COUNTIFS('2020'!$C$1:$C$2317,A3172,'2020'!$F$1:$F$2317,"&lt;&gt;二年")+COUNTIFS('2021'!$E$1:$E$2047,A3172,'2021'!$J$1:$J$2047,"&lt;&gt;二年")+COUNTIFS('2022'!$E$1:$E$1903,A3172,'2022'!$K$1:$K$1903,"&lt;&gt;二年")+COUNTIFS('2023'!$C$1:$C$1765,A3172,'2023'!$F$1:$F$1765,"&lt;&gt;二年",'2023'!$G$1:$G$1765,"&lt;&gt;*调整*")+COUNTIFS('2024'!$C$1:$C$2041,A3172,'2024'!$F$1:$F$2041,"&lt;&gt;二年",'2024'!$G$1:$G$2041,"&lt;&gt;*调整*")+ROW()/100000,"")</f>
        <v/>
      </c>
    </row>
    <row r="3173" spans="1:3" ht="15" customHeight="1">
      <c r="A3173" t="str">
        <f>'2021'!E856</f>
        <v>地理空间信息工程</v>
      </c>
      <c r="B3173" t="b">
        <f>ISNUMBER('2021'!A856)</f>
        <v>1</v>
      </c>
      <c r="C3173" t="str">
        <f>IF(AND(B3173,MATCH(A3173,$A$1:$A$10073,0)=ROW()),COUNTIFS('2020'!$C$1:$C$2317,A3173,'2020'!$F$1:$F$2317,"&lt;&gt;二年")+COUNTIFS('2021'!$E$1:$E$2047,A3173,'2021'!$J$1:$J$2047,"&lt;&gt;二年")+COUNTIFS('2022'!$E$1:$E$1903,A3173,'2022'!$K$1:$K$1903,"&lt;&gt;二年")+COUNTIFS('2023'!$C$1:$C$1765,A3173,'2023'!$F$1:$F$1765,"&lt;&gt;二年",'2023'!$G$1:$G$1765,"&lt;&gt;*调整*")+COUNTIFS('2024'!$C$1:$C$2041,A3173,'2024'!$F$1:$F$2041,"&lt;&gt;二年",'2024'!$G$1:$G$2041,"&lt;&gt;*调整*")+ROW()/100000,"")</f>
        <v/>
      </c>
    </row>
    <row r="3174" spans="1:3" ht="15" customHeight="1">
      <c r="A3174" t="str">
        <f>'2021'!E857</f>
        <v>作曲与作曲技术理论</v>
      </c>
      <c r="B3174" t="b">
        <f>ISNUMBER('2021'!A857)</f>
        <v>1</v>
      </c>
      <c r="C3174" t="str">
        <f>IF(AND(B3174,MATCH(A3174,$A$1:$A$10073,0)=ROW()),COUNTIFS('2020'!$C$1:$C$2317,A3174,'2020'!$F$1:$F$2317,"&lt;&gt;二年")+COUNTIFS('2021'!$E$1:$E$2047,A3174,'2021'!$J$1:$J$2047,"&lt;&gt;二年")+COUNTIFS('2022'!$E$1:$E$1903,A3174,'2022'!$K$1:$K$1903,"&lt;&gt;二年")+COUNTIFS('2023'!$C$1:$C$1765,A3174,'2023'!$F$1:$F$1765,"&lt;&gt;二年",'2023'!$G$1:$G$1765,"&lt;&gt;*调整*")+COUNTIFS('2024'!$C$1:$C$2041,A3174,'2024'!$F$1:$F$2041,"&lt;&gt;二年",'2024'!$G$1:$G$2041,"&lt;&gt;*调整*")+ROW()/100000,"")</f>
        <v/>
      </c>
    </row>
    <row r="3175" spans="1:3" ht="15" customHeight="1">
      <c r="A3175" t="str">
        <f>'2021'!E858</f>
        <v>网络与新媒体</v>
      </c>
      <c r="B3175" t="b">
        <f>ISNUMBER('2021'!A858)</f>
        <v>1</v>
      </c>
      <c r="C3175" t="str">
        <f>IF(AND(B3175,MATCH(A3175,$A$1:$A$10073,0)=ROW()),COUNTIFS('2020'!$C$1:$C$2317,A3175,'2020'!$F$1:$F$2317,"&lt;&gt;二年")+COUNTIFS('2021'!$E$1:$E$2047,A3175,'2021'!$J$1:$J$2047,"&lt;&gt;二年")+COUNTIFS('2022'!$E$1:$E$1903,A3175,'2022'!$K$1:$K$1903,"&lt;&gt;二年")+COUNTIFS('2023'!$C$1:$C$1765,A3175,'2023'!$F$1:$F$1765,"&lt;&gt;二年",'2023'!$G$1:$G$1765,"&lt;&gt;*调整*")+COUNTIFS('2024'!$C$1:$C$2041,A3175,'2024'!$F$1:$F$2041,"&lt;&gt;二年",'2024'!$G$1:$G$2041,"&lt;&gt;*调整*")+ROW()/100000,"")</f>
        <v/>
      </c>
    </row>
    <row r="3176" spans="1:3" ht="15" customHeight="1">
      <c r="A3176" t="str">
        <f>'2021'!E859</f>
        <v>非物质文化遗产保护</v>
      </c>
      <c r="B3176" t="b">
        <f>ISNUMBER('2021'!A859)</f>
        <v>1</v>
      </c>
      <c r="C3176" t="str">
        <f>IF(AND(B3176,MATCH(A3176,$A$1:$A$10073,0)=ROW()),COUNTIFS('2020'!$C$1:$C$2317,A3176,'2020'!$F$1:$F$2317,"&lt;&gt;二年")+COUNTIFS('2021'!$E$1:$E$2047,A3176,'2021'!$J$1:$J$2047,"&lt;&gt;二年")+COUNTIFS('2022'!$E$1:$E$1903,A3176,'2022'!$K$1:$K$1903,"&lt;&gt;二年")+COUNTIFS('2023'!$C$1:$C$1765,A3176,'2023'!$F$1:$F$1765,"&lt;&gt;二年",'2023'!$G$1:$G$1765,"&lt;&gt;*调整*")+COUNTIFS('2024'!$C$1:$C$2041,A3176,'2024'!$F$1:$F$2041,"&lt;&gt;二年",'2024'!$G$1:$G$2041,"&lt;&gt;*调整*")+ROW()/100000,"")</f>
        <v/>
      </c>
    </row>
    <row r="3177" spans="1:3" ht="15" customHeight="1">
      <c r="A3177" t="str">
        <f>'2021'!E860</f>
        <v>艺术与科技</v>
      </c>
      <c r="B3177" t="b">
        <f>ISNUMBER('2021'!A860)</f>
        <v>1</v>
      </c>
      <c r="C3177" t="str">
        <f>IF(AND(B3177,MATCH(A3177,$A$1:$A$10073,0)=ROW()),COUNTIFS('2020'!$C$1:$C$2317,A3177,'2020'!$F$1:$F$2317,"&lt;&gt;二年")+COUNTIFS('2021'!$E$1:$E$2047,A3177,'2021'!$J$1:$J$2047,"&lt;&gt;二年")+COUNTIFS('2022'!$E$1:$E$1903,A3177,'2022'!$K$1:$K$1903,"&lt;&gt;二年")+COUNTIFS('2023'!$C$1:$C$1765,A3177,'2023'!$F$1:$F$1765,"&lt;&gt;二年",'2023'!$G$1:$G$1765,"&lt;&gt;*调整*")+COUNTIFS('2024'!$C$1:$C$2041,A3177,'2024'!$F$1:$F$2041,"&lt;&gt;二年",'2024'!$G$1:$G$2041,"&lt;&gt;*调整*")+ROW()/100000,"")</f>
        <v/>
      </c>
    </row>
    <row r="3178" spans="1:3" ht="15" customHeight="1">
      <c r="A3178">
        <f>'2021'!E861</f>
        <v>0</v>
      </c>
      <c r="B3178" t="b">
        <f>ISNUMBER('2021'!A861)</f>
        <v>0</v>
      </c>
      <c r="C3178" t="str">
        <f>IF(AND(B3178,MATCH(A3178,$A$1:$A$10073,0)=ROW()),COUNTIFS('2020'!$C$1:$C$2317,A3178,'2020'!$F$1:$F$2317,"&lt;&gt;二年")+COUNTIFS('2021'!$E$1:$E$2047,A3178,'2021'!$J$1:$J$2047,"&lt;&gt;二年")+COUNTIFS('2022'!$E$1:$E$1903,A3178,'2022'!$K$1:$K$1903,"&lt;&gt;二年")+COUNTIFS('2023'!$C$1:$C$1765,A3178,'2023'!$F$1:$F$1765,"&lt;&gt;二年",'2023'!$G$1:$G$1765,"&lt;&gt;*调整*")+COUNTIFS('2024'!$C$1:$C$2041,A3178,'2024'!$F$1:$F$2041,"&lt;&gt;二年",'2024'!$G$1:$G$2041,"&lt;&gt;*调整*")+ROW()/100000,"")</f>
        <v/>
      </c>
    </row>
    <row r="3179" spans="1:3" ht="15" customHeight="1">
      <c r="A3179" t="str">
        <f>'2021'!E862</f>
        <v>人工智能</v>
      </c>
      <c r="B3179" t="b">
        <f>ISNUMBER('2021'!A862)</f>
        <v>1</v>
      </c>
      <c r="C3179" t="str">
        <f>IF(AND(B3179,MATCH(A3179,$A$1:$A$10073,0)=ROW()),COUNTIFS('2020'!$C$1:$C$2317,A3179,'2020'!$F$1:$F$2317,"&lt;&gt;二年")+COUNTIFS('2021'!$E$1:$E$2047,A3179,'2021'!$J$1:$J$2047,"&lt;&gt;二年")+COUNTIFS('2022'!$E$1:$E$1903,A3179,'2022'!$K$1:$K$1903,"&lt;&gt;二年")+COUNTIFS('2023'!$C$1:$C$1765,A3179,'2023'!$F$1:$F$1765,"&lt;&gt;二年",'2023'!$G$1:$G$1765,"&lt;&gt;*调整*")+COUNTIFS('2024'!$C$1:$C$2041,A3179,'2024'!$F$1:$F$2041,"&lt;&gt;二年",'2024'!$G$1:$G$2041,"&lt;&gt;*调整*")+ROW()/100000,"")</f>
        <v/>
      </c>
    </row>
    <row r="3180" spans="1:3" ht="15" customHeight="1">
      <c r="A3180" t="str">
        <f>'2021'!E863</f>
        <v>智慧交通</v>
      </c>
      <c r="B3180" t="b">
        <f>ISNUMBER('2021'!A863)</f>
        <v>1</v>
      </c>
      <c r="C3180" t="str">
        <f>IF(AND(B3180,MATCH(A3180,$A$1:$A$10073,0)=ROW()),COUNTIFS('2020'!$C$1:$C$2317,A3180,'2020'!$F$1:$F$2317,"&lt;&gt;二年")+COUNTIFS('2021'!$E$1:$E$2047,A3180,'2021'!$J$1:$J$2047,"&lt;&gt;二年")+COUNTIFS('2022'!$E$1:$E$1903,A3180,'2022'!$K$1:$K$1903,"&lt;&gt;二年")+COUNTIFS('2023'!$C$1:$C$1765,A3180,'2023'!$F$1:$F$1765,"&lt;&gt;二年",'2023'!$G$1:$G$1765,"&lt;&gt;*调整*")+COUNTIFS('2024'!$C$1:$C$2041,A3180,'2024'!$F$1:$F$2041,"&lt;&gt;二年",'2024'!$G$1:$G$2041,"&lt;&gt;*调整*")+ROW()/100000,"")</f>
        <v/>
      </c>
    </row>
    <row r="3181" spans="1:3" ht="15" customHeight="1">
      <c r="A3181" t="str">
        <f>'2021'!E864</f>
        <v>海洋科学</v>
      </c>
      <c r="B3181" t="b">
        <f>ISNUMBER('2021'!A864)</f>
        <v>1</v>
      </c>
      <c r="C3181">
        <f>IF(AND(B3181,MATCH(A3181,$A$1:$A$10073,0)=ROW()),COUNTIFS('2020'!$C$1:$C$2317,A3181,'2020'!$F$1:$F$2317,"&lt;&gt;二年")+COUNTIFS('2021'!$E$1:$E$2047,A3181,'2021'!$J$1:$J$2047,"&lt;&gt;二年")+COUNTIFS('2022'!$E$1:$E$1903,A3181,'2022'!$K$1:$K$1903,"&lt;&gt;二年")+COUNTIFS('2023'!$C$1:$C$1765,A3181,'2023'!$F$1:$F$1765,"&lt;&gt;二年",'2023'!$G$1:$G$1765,"&lt;&gt;*调整*")+COUNTIFS('2024'!$C$1:$C$2041,A3181,'2024'!$F$1:$F$2041,"&lt;&gt;二年",'2024'!$G$1:$G$2041,"&lt;&gt;*调整*")+ROW()/100000,"")</f>
        <v>4.0318100000000001</v>
      </c>
    </row>
    <row r="3182" spans="1:3" ht="15" customHeight="1">
      <c r="A3182" t="str">
        <f>'2021'!E865</f>
        <v>食品质量与安全</v>
      </c>
      <c r="B3182" t="b">
        <f>ISNUMBER('2021'!A865)</f>
        <v>1</v>
      </c>
      <c r="C3182" t="str">
        <f>IF(AND(B3182,MATCH(A3182,$A$1:$A$10073,0)=ROW()),COUNTIFS('2020'!$C$1:$C$2317,A3182,'2020'!$F$1:$F$2317,"&lt;&gt;二年")+COUNTIFS('2021'!$E$1:$E$2047,A3182,'2021'!$J$1:$J$2047,"&lt;&gt;二年")+COUNTIFS('2022'!$E$1:$E$1903,A3182,'2022'!$K$1:$K$1903,"&lt;&gt;二年")+COUNTIFS('2023'!$C$1:$C$1765,A3182,'2023'!$F$1:$F$1765,"&lt;&gt;二年",'2023'!$G$1:$G$1765,"&lt;&gt;*调整*")+COUNTIFS('2024'!$C$1:$C$2041,A3182,'2024'!$F$1:$F$2041,"&lt;&gt;二年",'2024'!$G$1:$G$2041,"&lt;&gt;*调整*")+ROW()/100000,"")</f>
        <v/>
      </c>
    </row>
    <row r="3183" spans="1:3" ht="15" customHeight="1">
      <c r="A3183" t="str">
        <f>'2021'!E866</f>
        <v>数字经济</v>
      </c>
      <c r="B3183" t="b">
        <f>ISNUMBER('2021'!A866)</f>
        <v>1</v>
      </c>
      <c r="C3183" t="str">
        <f>IF(AND(B3183,MATCH(A3183,$A$1:$A$10073,0)=ROW()),COUNTIFS('2020'!$C$1:$C$2317,A3183,'2020'!$F$1:$F$2317,"&lt;&gt;二年")+COUNTIFS('2021'!$E$1:$E$2047,A3183,'2021'!$J$1:$J$2047,"&lt;&gt;二年")+COUNTIFS('2022'!$E$1:$E$1903,A3183,'2022'!$K$1:$K$1903,"&lt;&gt;二年")+COUNTIFS('2023'!$C$1:$C$1765,A3183,'2023'!$F$1:$F$1765,"&lt;&gt;二年",'2023'!$G$1:$G$1765,"&lt;&gt;*调整*")+COUNTIFS('2024'!$C$1:$C$2041,A3183,'2024'!$F$1:$F$2041,"&lt;&gt;二年",'2024'!$G$1:$G$2041,"&lt;&gt;*调整*")+ROW()/100000,"")</f>
        <v/>
      </c>
    </row>
    <row r="3184" spans="1:3" ht="15" customHeight="1">
      <c r="A3184" t="str">
        <f>'2021'!E867</f>
        <v>应急管理</v>
      </c>
      <c r="B3184" t="b">
        <f>ISNUMBER('2021'!A867)</f>
        <v>1</v>
      </c>
      <c r="C3184" t="str">
        <f>IF(AND(B3184,MATCH(A3184,$A$1:$A$10073,0)=ROW()),COUNTIFS('2020'!$C$1:$C$2317,A3184,'2020'!$F$1:$F$2317,"&lt;&gt;二年")+COUNTIFS('2021'!$E$1:$E$2047,A3184,'2021'!$J$1:$J$2047,"&lt;&gt;二年")+COUNTIFS('2022'!$E$1:$E$1903,A3184,'2022'!$K$1:$K$1903,"&lt;&gt;二年")+COUNTIFS('2023'!$C$1:$C$1765,A3184,'2023'!$F$1:$F$1765,"&lt;&gt;二年",'2023'!$G$1:$G$1765,"&lt;&gt;*调整*")+COUNTIFS('2024'!$C$1:$C$2041,A3184,'2024'!$F$1:$F$2041,"&lt;&gt;二年",'2024'!$G$1:$G$2041,"&lt;&gt;*调整*")+ROW()/100000,"")</f>
        <v/>
      </c>
    </row>
    <row r="3185" spans="1:3" ht="15" customHeight="1">
      <c r="A3185" t="str">
        <f>'2021'!E868</f>
        <v>会展经济与管理</v>
      </c>
      <c r="B3185" t="b">
        <f>ISNUMBER('2021'!A868)</f>
        <v>1</v>
      </c>
      <c r="C3185" t="str">
        <f>IF(AND(B3185,MATCH(A3185,$A$1:$A$10073,0)=ROW()),COUNTIFS('2020'!$C$1:$C$2317,A3185,'2020'!$F$1:$F$2317,"&lt;&gt;二年")+COUNTIFS('2021'!$E$1:$E$2047,A3185,'2021'!$J$1:$J$2047,"&lt;&gt;二年")+COUNTIFS('2022'!$E$1:$E$1903,A3185,'2022'!$K$1:$K$1903,"&lt;&gt;二年")+COUNTIFS('2023'!$C$1:$C$1765,A3185,'2023'!$F$1:$F$1765,"&lt;&gt;二年",'2023'!$G$1:$G$1765,"&lt;&gt;*调整*")+COUNTIFS('2024'!$C$1:$C$2041,A3185,'2024'!$F$1:$F$2041,"&lt;&gt;二年",'2024'!$G$1:$G$2041,"&lt;&gt;*调整*")+ROW()/100000,"")</f>
        <v/>
      </c>
    </row>
    <row r="3186" spans="1:3" ht="15" customHeight="1">
      <c r="A3186" t="str">
        <f>'2021'!E869</f>
        <v>网络与新媒体</v>
      </c>
      <c r="B3186" t="b">
        <f>ISNUMBER('2021'!A869)</f>
        <v>1</v>
      </c>
      <c r="C3186" t="str">
        <f>IF(AND(B3186,MATCH(A3186,$A$1:$A$10073,0)=ROW()),COUNTIFS('2020'!$C$1:$C$2317,A3186,'2020'!$F$1:$F$2317,"&lt;&gt;二年")+COUNTIFS('2021'!$E$1:$E$2047,A3186,'2021'!$J$1:$J$2047,"&lt;&gt;二年")+COUNTIFS('2022'!$E$1:$E$1903,A3186,'2022'!$K$1:$K$1903,"&lt;&gt;二年")+COUNTIFS('2023'!$C$1:$C$1765,A3186,'2023'!$F$1:$F$1765,"&lt;&gt;二年",'2023'!$G$1:$G$1765,"&lt;&gt;*调整*")+COUNTIFS('2024'!$C$1:$C$2041,A3186,'2024'!$F$1:$F$2041,"&lt;&gt;二年",'2024'!$G$1:$G$2041,"&lt;&gt;*调整*")+ROW()/100000,"")</f>
        <v/>
      </c>
    </row>
    <row r="3187" spans="1:3" ht="15" customHeight="1">
      <c r="A3187" t="str">
        <f>'2021'!E870</f>
        <v>海洋信息工程</v>
      </c>
      <c r="B3187" t="b">
        <f>ISNUMBER('2021'!A870)</f>
        <v>1</v>
      </c>
      <c r="C3187" t="str">
        <f>IF(AND(B3187,MATCH(A3187,$A$1:$A$10073,0)=ROW()),COUNTIFS('2020'!$C$1:$C$2317,A3187,'2020'!$F$1:$F$2317,"&lt;&gt;二年")+COUNTIFS('2021'!$E$1:$E$2047,A3187,'2021'!$J$1:$J$2047,"&lt;&gt;二年")+COUNTIFS('2022'!$E$1:$E$1903,A3187,'2022'!$K$1:$K$1903,"&lt;&gt;二年")+COUNTIFS('2023'!$C$1:$C$1765,A3187,'2023'!$F$1:$F$1765,"&lt;&gt;二年",'2023'!$G$1:$G$1765,"&lt;&gt;*调整*")+COUNTIFS('2024'!$C$1:$C$2041,A3187,'2024'!$F$1:$F$2041,"&lt;&gt;二年",'2024'!$G$1:$G$2041,"&lt;&gt;*调整*")+ROW()/100000,"")</f>
        <v/>
      </c>
    </row>
    <row r="3188" spans="1:3" ht="15" customHeight="1">
      <c r="A3188" t="str">
        <f>'2021'!E871</f>
        <v>数字经济</v>
      </c>
      <c r="B3188" t="b">
        <f>ISNUMBER('2021'!A871)</f>
        <v>1</v>
      </c>
      <c r="C3188" t="str">
        <f>IF(AND(B3188,MATCH(A3188,$A$1:$A$10073,0)=ROW()),COUNTIFS('2020'!$C$1:$C$2317,A3188,'2020'!$F$1:$F$2317,"&lt;&gt;二年")+COUNTIFS('2021'!$E$1:$E$2047,A3188,'2021'!$J$1:$J$2047,"&lt;&gt;二年")+COUNTIFS('2022'!$E$1:$E$1903,A3188,'2022'!$K$1:$K$1903,"&lt;&gt;二年")+COUNTIFS('2023'!$C$1:$C$1765,A3188,'2023'!$F$1:$F$1765,"&lt;&gt;二年",'2023'!$G$1:$G$1765,"&lt;&gt;*调整*")+COUNTIFS('2024'!$C$1:$C$2041,A3188,'2024'!$F$1:$F$2041,"&lt;&gt;二年",'2024'!$G$1:$G$2041,"&lt;&gt;*调整*")+ROW()/100000,"")</f>
        <v/>
      </c>
    </row>
    <row r="3189" spans="1:3" ht="15" customHeight="1">
      <c r="A3189" t="str">
        <f>'2021'!E872</f>
        <v>人工智能</v>
      </c>
      <c r="B3189" t="b">
        <f>ISNUMBER('2021'!A872)</f>
        <v>1</v>
      </c>
      <c r="C3189" t="str">
        <f>IF(AND(B3189,MATCH(A3189,$A$1:$A$10073,0)=ROW()),COUNTIFS('2020'!$C$1:$C$2317,A3189,'2020'!$F$1:$F$2317,"&lt;&gt;二年")+COUNTIFS('2021'!$E$1:$E$2047,A3189,'2021'!$J$1:$J$2047,"&lt;&gt;二年")+COUNTIFS('2022'!$E$1:$E$1903,A3189,'2022'!$K$1:$K$1903,"&lt;&gt;二年")+COUNTIFS('2023'!$C$1:$C$1765,A3189,'2023'!$F$1:$F$1765,"&lt;&gt;二年",'2023'!$G$1:$G$1765,"&lt;&gt;*调整*")+COUNTIFS('2024'!$C$1:$C$2041,A3189,'2024'!$F$1:$F$2041,"&lt;&gt;二年",'2024'!$G$1:$G$2041,"&lt;&gt;*调整*")+ROW()/100000,"")</f>
        <v/>
      </c>
    </row>
    <row r="3190" spans="1:3" ht="15" customHeight="1">
      <c r="A3190" t="str">
        <f>'2021'!E873</f>
        <v>思想政治教育</v>
      </c>
      <c r="B3190" t="b">
        <f>ISNUMBER('2021'!A873)</f>
        <v>1</v>
      </c>
      <c r="C3190" t="str">
        <f>IF(AND(B3190,MATCH(A3190,$A$1:$A$10073,0)=ROW()),COUNTIFS('2020'!$C$1:$C$2317,A3190,'2020'!$F$1:$F$2317,"&lt;&gt;二年")+COUNTIFS('2021'!$E$1:$E$2047,A3190,'2021'!$J$1:$J$2047,"&lt;&gt;二年")+COUNTIFS('2022'!$E$1:$E$1903,A3190,'2022'!$K$1:$K$1903,"&lt;&gt;二年")+COUNTIFS('2023'!$C$1:$C$1765,A3190,'2023'!$F$1:$F$1765,"&lt;&gt;二年",'2023'!$G$1:$G$1765,"&lt;&gt;*调整*")+COUNTIFS('2024'!$C$1:$C$2041,A3190,'2024'!$F$1:$F$2041,"&lt;&gt;二年",'2024'!$G$1:$G$2041,"&lt;&gt;*调整*")+ROW()/100000,"")</f>
        <v/>
      </c>
    </row>
    <row r="3191" spans="1:3" ht="15" customHeight="1">
      <c r="A3191" t="str">
        <f>'2021'!E874</f>
        <v>创业管理</v>
      </c>
      <c r="B3191" t="b">
        <f>ISNUMBER('2021'!A874)</f>
        <v>1</v>
      </c>
      <c r="C3191" t="str">
        <f>IF(AND(B3191,MATCH(A3191,$A$1:$A$10073,0)=ROW()),COUNTIFS('2020'!$C$1:$C$2317,A3191,'2020'!$F$1:$F$2317,"&lt;&gt;二年")+COUNTIFS('2021'!$E$1:$E$2047,A3191,'2021'!$J$1:$J$2047,"&lt;&gt;二年")+COUNTIFS('2022'!$E$1:$E$1903,A3191,'2022'!$K$1:$K$1903,"&lt;&gt;二年")+COUNTIFS('2023'!$C$1:$C$1765,A3191,'2023'!$F$1:$F$1765,"&lt;&gt;二年",'2023'!$G$1:$G$1765,"&lt;&gt;*调整*")+COUNTIFS('2024'!$C$1:$C$2041,A3191,'2024'!$F$1:$F$2041,"&lt;&gt;二年",'2024'!$G$1:$G$2041,"&lt;&gt;*调整*")+ROW()/100000,"")</f>
        <v/>
      </c>
    </row>
    <row r="3192" spans="1:3" ht="15" customHeight="1">
      <c r="A3192" t="str">
        <f>'2021'!E875</f>
        <v>工程造价</v>
      </c>
      <c r="B3192" t="b">
        <f>ISNUMBER('2021'!A875)</f>
        <v>1</v>
      </c>
      <c r="C3192" t="str">
        <f>IF(AND(B3192,MATCH(A3192,$A$1:$A$10073,0)=ROW()),COUNTIFS('2020'!$C$1:$C$2317,A3192,'2020'!$F$1:$F$2317,"&lt;&gt;二年")+COUNTIFS('2021'!$E$1:$E$2047,A3192,'2021'!$J$1:$J$2047,"&lt;&gt;二年")+COUNTIFS('2022'!$E$1:$E$1903,A3192,'2022'!$K$1:$K$1903,"&lt;&gt;二年")+COUNTIFS('2023'!$C$1:$C$1765,A3192,'2023'!$F$1:$F$1765,"&lt;&gt;二年",'2023'!$G$1:$G$1765,"&lt;&gt;*调整*")+COUNTIFS('2024'!$C$1:$C$2041,A3192,'2024'!$F$1:$F$2041,"&lt;&gt;二年",'2024'!$G$1:$G$2041,"&lt;&gt;*调整*")+ROW()/100000,"")</f>
        <v/>
      </c>
    </row>
    <row r="3193" spans="1:3" ht="15" customHeight="1">
      <c r="A3193" t="str">
        <f>'2021'!E876</f>
        <v>网络与新媒体</v>
      </c>
      <c r="B3193" t="b">
        <f>ISNUMBER('2021'!A876)</f>
        <v>1</v>
      </c>
      <c r="C3193" t="str">
        <f>IF(AND(B3193,MATCH(A3193,$A$1:$A$10073,0)=ROW()),COUNTIFS('2020'!$C$1:$C$2317,A3193,'2020'!$F$1:$F$2317,"&lt;&gt;二年")+COUNTIFS('2021'!$E$1:$E$2047,A3193,'2021'!$J$1:$J$2047,"&lt;&gt;二年")+COUNTIFS('2022'!$E$1:$E$1903,A3193,'2022'!$K$1:$K$1903,"&lt;&gt;二年")+COUNTIFS('2023'!$C$1:$C$1765,A3193,'2023'!$F$1:$F$1765,"&lt;&gt;二年",'2023'!$G$1:$G$1765,"&lt;&gt;*调整*")+COUNTIFS('2024'!$C$1:$C$2041,A3193,'2024'!$F$1:$F$2041,"&lt;&gt;二年",'2024'!$G$1:$G$2041,"&lt;&gt;*调整*")+ROW()/100000,"")</f>
        <v/>
      </c>
    </row>
    <row r="3194" spans="1:3" ht="15" customHeight="1">
      <c r="A3194" t="str">
        <f>'2021'!E877</f>
        <v>供应链管理</v>
      </c>
      <c r="B3194" t="b">
        <f>ISNUMBER('2021'!A877)</f>
        <v>1</v>
      </c>
      <c r="C3194" t="str">
        <f>IF(AND(B3194,MATCH(A3194,$A$1:$A$10073,0)=ROW()),COUNTIFS('2020'!$C$1:$C$2317,A3194,'2020'!$F$1:$F$2317,"&lt;&gt;二年")+COUNTIFS('2021'!$E$1:$E$2047,A3194,'2021'!$J$1:$J$2047,"&lt;&gt;二年")+COUNTIFS('2022'!$E$1:$E$1903,A3194,'2022'!$K$1:$K$1903,"&lt;&gt;二年")+COUNTIFS('2023'!$C$1:$C$1765,A3194,'2023'!$F$1:$F$1765,"&lt;&gt;二年",'2023'!$G$1:$G$1765,"&lt;&gt;*调整*")+COUNTIFS('2024'!$C$1:$C$2041,A3194,'2024'!$F$1:$F$2041,"&lt;&gt;二年",'2024'!$G$1:$G$2041,"&lt;&gt;*调整*")+ROW()/100000,"")</f>
        <v/>
      </c>
    </row>
    <row r="3195" spans="1:3" ht="15" customHeight="1">
      <c r="A3195" t="str">
        <f>'2021'!E878</f>
        <v>生物信息学</v>
      </c>
      <c r="B3195" t="b">
        <f>ISNUMBER('2021'!A878)</f>
        <v>1</v>
      </c>
      <c r="C3195" t="str">
        <f>IF(AND(B3195,MATCH(A3195,$A$1:$A$10073,0)=ROW()),COUNTIFS('2020'!$C$1:$C$2317,A3195,'2020'!$F$1:$F$2317,"&lt;&gt;二年")+COUNTIFS('2021'!$E$1:$E$2047,A3195,'2021'!$J$1:$J$2047,"&lt;&gt;二年")+COUNTIFS('2022'!$E$1:$E$1903,A3195,'2022'!$K$1:$K$1903,"&lt;&gt;二年")+COUNTIFS('2023'!$C$1:$C$1765,A3195,'2023'!$F$1:$F$1765,"&lt;&gt;二年",'2023'!$G$1:$G$1765,"&lt;&gt;*调整*")+COUNTIFS('2024'!$C$1:$C$2041,A3195,'2024'!$F$1:$F$2041,"&lt;&gt;二年",'2024'!$G$1:$G$2041,"&lt;&gt;*调整*")+ROW()/100000,"")</f>
        <v/>
      </c>
    </row>
    <row r="3196" spans="1:3" ht="15" customHeight="1">
      <c r="A3196" t="str">
        <f>'2021'!E879</f>
        <v>应用统计学</v>
      </c>
      <c r="B3196" t="b">
        <f>ISNUMBER('2021'!A879)</f>
        <v>1</v>
      </c>
      <c r="C3196" t="str">
        <f>IF(AND(B3196,MATCH(A3196,$A$1:$A$10073,0)=ROW()),COUNTIFS('2020'!$C$1:$C$2317,A3196,'2020'!$F$1:$F$2317,"&lt;&gt;二年")+COUNTIFS('2021'!$E$1:$E$2047,A3196,'2021'!$J$1:$J$2047,"&lt;&gt;二年")+COUNTIFS('2022'!$E$1:$E$1903,A3196,'2022'!$K$1:$K$1903,"&lt;&gt;二年")+COUNTIFS('2023'!$C$1:$C$1765,A3196,'2023'!$F$1:$F$1765,"&lt;&gt;二年",'2023'!$G$1:$G$1765,"&lt;&gt;*调整*")+COUNTIFS('2024'!$C$1:$C$2041,A3196,'2024'!$F$1:$F$2041,"&lt;&gt;二年",'2024'!$G$1:$G$2041,"&lt;&gt;*调整*")+ROW()/100000,"")</f>
        <v/>
      </c>
    </row>
    <row r="3197" spans="1:3" ht="15" customHeight="1">
      <c r="A3197" t="str">
        <f>'2021'!E880</f>
        <v>环境生态工程</v>
      </c>
      <c r="B3197" t="b">
        <f>ISNUMBER('2021'!A880)</f>
        <v>1</v>
      </c>
      <c r="C3197" t="str">
        <f>IF(AND(B3197,MATCH(A3197,$A$1:$A$10073,0)=ROW()),COUNTIFS('2020'!$C$1:$C$2317,A3197,'2020'!$F$1:$F$2317,"&lt;&gt;二年")+COUNTIFS('2021'!$E$1:$E$2047,A3197,'2021'!$J$1:$J$2047,"&lt;&gt;二年")+COUNTIFS('2022'!$E$1:$E$1903,A3197,'2022'!$K$1:$K$1903,"&lt;&gt;二年")+COUNTIFS('2023'!$C$1:$C$1765,A3197,'2023'!$F$1:$F$1765,"&lt;&gt;二年",'2023'!$G$1:$G$1765,"&lt;&gt;*调整*")+COUNTIFS('2024'!$C$1:$C$2041,A3197,'2024'!$F$1:$F$2041,"&lt;&gt;二年",'2024'!$G$1:$G$2041,"&lt;&gt;*调整*")+ROW()/100000,"")</f>
        <v/>
      </c>
    </row>
    <row r="3198" spans="1:3" ht="15" customHeight="1">
      <c r="A3198" t="str">
        <f>'2021'!E881</f>
        <v>网络与新媒体</v>
      </c>
      <c r="B3198" t="b">
        <f>ISNUMBER('2021'!A881)</f>
        <v>1</v>
      </c>
      <c r="C3198" t="str">
        <f>IF(AND(B3198,MATCH(A3198,$A$1:$A$10073,0)=ROW()),COUNTIFS('2020'!$C$1:$C$2317,A3198,'2020'!$F$1:$F$2317,"&lt;&gt;二年")+COUNTIFS('2021'!$E$1:$E$2047,A3198,'2021'!$J$1:$J$2047,"&lt;&gt;二年")+COUNTIFS('2022'!$E$1:$E$1903,A3198,'2022'!$K$1:$K$1903,"&lt;&gt;二年")+COUNTIFS('2023'!$C$1:$C$1765,A3198,'2023'!$F$1:$F$1765,"&lt;&gt;二年",'2023'!$G$1:$G$1765,"&lt;&gt;*调整*")+COUNTIFS('2024'!$C$1:$C$2041,A3198,'2024'!$F$1:$F$2041,"&lt;&gt;二年",'2024'!$G$1:$G$2041,"&lt;&gt;*调整*")+ROW()/100000,"")</f>
        <v/>
      </c>
    </row>
    <row r="3199" spans="1:3" ht="15" customHeight="1">
      <c r="A3199" t="str">
        <f>'2021'!E882</f>
        <v>健康服务与管理</v>
      </c>
      <c r="B3199" t="b">
        <f>ISNUMBER('2021'!A882)</f>
        <v>1</v>
      </c>
      <c r="C3199" t="str">
        <f>IF(AND(B3199,MATCH(A3199,$A$1:$A$10073,0)=ROW()),COUNTIFS('2020'!$C$1:$C$2317,A3199,'2020'!$F$1:$F$2317,"&lt;&gt;二年")+COUNTIFS('2021'!$E$1:$E$2047,A3199,'2021'!$J$1:$J$2047,"&lt;&gt;二年")+COUNTIFS('2022'!$E$1:$E$1903,A3199,'2022'!$K$1:$K$1903,"&lt;&gt;二年")+COUNTIFS('2023'!$C$1:$C$1765,A3199,'2023'!$F$1:$F$1765,"&lt;&gt;二年",'2023'!$G$1:$G$1765,"&lt;&gt;*调整*")+COUNTIFS('2024'!$C$1:$C$2041,A3199,'2024'!$F$1:$F$2041,"&lt;&gt;二年",'2024'!$G$1:$G$2041,"&lt;&gt;*调整*")+ROW()/100000,"")</f>
        <v/>
      </c>
    </row>
    <row r="3200" spans="1:3" ht="15" customHeight="1">
      <c r="A3200" t="str">
        <f>'2021'!E883</f>
        <v>艺术教育</v>
      </c>
      <c r="B3200" t="b">
        <f>ISNUMBER('2021'!A883)</f>
        <v>1</v>
      </c>
      <c r="C3200" t="str">
        <f>IF(AND(B3200,MATCH(A3200,$A$1:$A$10073,0)=ROW()),COUNTIFS('2020'!$C$1:$C$2317,A3200,'2020'!$F$1:$F$2317,"&lt;&gt;二年")+COUNTIFS('2021'!$E$1:$E$2047,A3200,'2021'!$J$1:$J$2047,"&lt;&gt;二年")+COUNTIFS('2022'!$E$1:$E$1903,A3200,'2022'!$K$1:$K$1903,"&lt;&gt;二年")+COUNTIFS('2023'!$C$1:$C$1765,A3200,'2023'!$F$1:$F$1765,"&lt;&gt;二年",'2023'!$G$1:$G$1765,"&lt;&gt;*调整*")+COUNTIFS('2024'!$C$1:$C$2041,A3200,'2024'!$F$1:$F$2041,"&lt;&gt;二年",'2024'!$G$1:$G$2041,"&lt;&gt;*调整*")+ROW()/100000,"")</f>
        <v/>
      </c>
    </row>
    <row r="3201" spans="1:3" ht="15" customHeight="1">
      <c r="A3201" t="str">
        <f>'2021'!E884</f>
        <v>物联网工程</v>
      </c>
      <c r="B3201" t="b">
        <f>ISNUMBER('2021'!A884)</f>
        <v>1</v>
      </c>
      <c r="C3201" t="str">
        <f>IF(AND(B3201,MATCH(A3201,$A$1:$A$10073,0)=ROW()),COUNTIFS('2020'!$C$1:$C$2317,A3201,'2020'!$F$1:$F$2317,"&lt;&gt;二年")+COUNTIFS('2021'!$E$1:$E$2047,A3201,'2021'!$J$1:$J$2047,"&lt;&gt;二年")+COUNTIFS('2022'!$E$1:$E$1903,A3201,'2022'!$K$1:$K$1903,"&lt;&gt;二年")+COUNTIFS('2023'!$C$1:$C$1765,A3201,'2023'!$F$1:$F$1765,"&lt;&gt;二年",'2023'!$G$1:$G$1765,"&lt;&gt;*调整*")+COUNTIFS('2024'!$C$1:$C$2041,A3201,'2024'!$F$1:$F$2041,"&lt;&gt;二年",'2024'!$G$1:$G$2041,"&lt;&gt;*调整*")+ROW()/100000,"")</f>
        <v/>
      </c>
    </row>
    <row r="3202" spans="1:3" ht="15" customHeight="1">
      <c r="A3202" t="str">
        <f>'2021'!E885</f>
        <v>人工智能</v>
      </c>
      <c r="B3202" t="b">
        <f>ISNUMBER('2021'!A885)</f>
        <v>1</v>
      </c>
      <c r="C3202" t="str">
        <f>IF(AND(B3202,MATCH(A3202,$A$1:$A$10073,0)=ROW()),COUNTIFS('2020'!$C$1:$C$2317,A3202,'2020'!$F$1:$F$2317,"&lt;&gt;二年")+COUNTIFS('2021'!$E$1:$E$2047,A3202,'2021'!$J$1:$J$2047,"&lt;&gt;二年")+COUNTIFS('2022'!$E$1:$E$1903,A3202,'2022'!$K$1:$K$1903,"&lt;&gt;二年")+COUNTIFS('2023'!$C$1:$C$1765,A3202,'2023'!$F$1:$F$1765,"&lt;&gt;二年",'2023'!$G$1:$G$1765,"&lt;&gt;*调整*")+COUNTIFS('2024'!$C$1:$C$2041,A3202,'2024'!$F$1:$F$2041,"&lt;&gt;二年",'2024'!$G$1:$G$2041,"&lt;&gt;*调整*")+ROW()/100000,"")</f>
        <v/>
      </c>
    </row>
    <row r="3203" spans="1:3" ht="15" customHeight="1">
      <c r="A3203" t="str">
        <f>'2021'!E886</f>
        <v>数据科学与大数据技术</v>
      </c>
      <c r="B3203" t="b">
        <f>ISNUMBER('2021'!A886)</f>
        <v>1</v>
      </c>
      <c r="C3203" t="str">
        <f>IF(AND(B3203,MATCH(A3203,$A$1:$A$10073,0)=ROW()),COUNTIFS('2020'!$C$1:$C$2317,A3203,'2020'!$F$1:$F$2317,"&lt;&gt;二年")+COUNTIFS('2021'!$E$1:$E$2047,A3203,'2021'!$J$1:$J$2047,"&lt;&gt;二年")+COUNTIFS('2022'!$E$1:$E$1903,A3203,'2022'!$K$1:$K$1903,"&lt;&gt;二年")+COUNTIFS('2023'!$C$1:$C$1765,A3203,'2023'!$F$1:$F$1765,"&lt;&gt;二年",'2023'!$G$1:$G$1765,"&lt;&gt;*调整*")+COUNTIFS('2024'!$C$1:$C$2041,A3203,'2024'!$F$1:$F$2041,"&lt;&gt;二年",'2024'!$G$1:$G$2041,"&lt;&gt;*调整*")+ROW()/100000,"")</f>
        <v/>
      </c>
    </row>
    <row r="3204" spans="1:3" ht="15" customHeight="1">
      <c r="A3204" t="str">
        <f>'2021'!E887</f>
        <v>化妆品科学与技术</v>
      </c>
      <c r="B3204" t="b">
        <f>ISNUMBER('2021'!A887)</f>
        <v>1</v>
      </c>
      <c r="C3204" t="str">
        <f>IF(AND(B3204,MATCH(A3204,$A$1:$A$10073,0)=ROW()),COUNTIFS('2020'!$C$1:$C$2317,A3204,'2020'!$F$1:$F$2317,"&lt;&gt;二年")+COUNTIFS('2021'!$E$1:$E$2047,A3204,'2021'!$J$1:$J$2047,"&lt;&gt;二年")+COUNTIFS('2022'!$E$1:$E$1903,A3204,'2022'!$K$1:$K$1903,"&lt;&gt;二年")+COUNTIFS('2023'!$C$1:$C$1765,A3204,'2023'!$F$1:$F$1765,"&lt;&gt;二年",'2023'!$G$1:$G$1765,"&lt;&gt;*调整*")+COUNTIFS('2024'!$C$1:$C$2041,A3204,'2024'!$F$1:$F$2041,"&lt;&gt;二年",'2024'!$G$1:$G$2041,"&lt;&gt;*调整*")+ROW()/100000,"")</f>
        <v/>
      </c>
    </row>
    <row r="3205" spans="1:3" ht="15" customHeight="1">
      <c r="A3205" t="str">
        <f>'2021'!E888</f>
        <v>艺术教育</v>
      </c>
      <c r="B3205" t="b">
        <f>ISNUMBER('2021'!A888)</f>
        <v>1</v>
      </c>
      <c r="C3205" t="str">
        <f>IF(AND(B3205,MATCH(A3205,$A$1:$A$10073,0)=ROW()),COUNTIFS('2020'!$C$1:$C$2317,A3205,'2020'!$F$1:$F$2317,"&lt;&gt;二年")+COUNTIFS('2021'!$E$1:$E$2047,A3205,'2021'!$J$1:$J$2047,"&lt;&gt;二年")+COUNTIFS('2022'!$E$1:$E$1903,A3205,'2022'!$K$1:$K$1903,"&lt;&gt;二年")+COUNTIFS('2023'!$C$1:$C$1765,A3205,'2023'!$F$1:$F$1765,"&lt;&gt;二年",'2023'!$G$1:$G$1765,"&lt;&gt;*调整*")+COUNTIFS('2024'!$C$1:$C$2041,A3205,'2024'!$F$1:$F$2041,"&lt;&gt;二年",'2024'!$G$1:$G$2041,"&lt;&gt;*调整*")+ROW()/100000,"")</f>
        <v/>
      </c>
    </row>
    <row r="3206" spans="1:3" ht="15" customHeight="1">
      <c r="A3206" t="str">
        <f>'2021'!E889</f>
        <v>学前教育</v>
      </c>
      <c r="B3206" t="b">
        <f>ISNUMBER('2021'!A889)</f>
        <v>1</v>
      </c>
      <c r="C3206" t="str">
        <f>IF(AND(B3206,MATCH(A3206,$A$1:$A$10073,0)=ROW()),COUNTIFS('2020'!$C$1:$C$2317,A3206,'2020'!$F$1:$F$2317,"&lt;&gt;二年")+COUNTIFS('2021'!$E$1:$E$2047,A3206,'2021'!$J$1:$J$2047,"&lt;&gt;二年")+COUNTIFS('2022'!$E$1:$E$1903,A3206,'2022'!$K$1:$K$1903,"&lt;&gt;二年")+COUNTIFS('2023'!$C$1:$C$1765,A3206,'2023'!$F$1:$F$1765,"&lt;&gt;二年",'2023'!$G$1:$G$1765,"&lt;&gt;*调整*")+COUNTIFS('2024'!$C$1:$C$2041,A3206,'2024'!$F$1:$F$2041,"&lt;&gt;二年",'2024'!$G$1:$G$2041,"&lt;&gt;*调整*")+ROW()/100000,"")</f>
        <v/>
      </c>
    </row>
    <row r="3207" spans="1:3" ht="15" customHeight="1">
      <c r="A3207" t="str">
        <f>'2021'!E890</f>
        <v>汉语言文学</v>
      </c>
      <c r="B3207" t="b">
        <f>ISNUMBER('2021'!A890)</f>
        <v>1</v>
      </c>
      <c r="C3207" t="str">
        <f>IF(AND(B3207,MATCH(A3207,$A$1:$A$10073,0)=ROW()),COUNTIFS('2020'!$C$1:$C$2317,A3207,'2020'!$F$1:$F$2317,"&lt;&gt;二年")+COUNTIFS('2021'!$E$1:$E$2047,A3207,'2021'!$J$1:$J$2047,"&lt;&gt;二年")+COUNTIFS('2022'!$E$1:$E$1903,A3207,'2022'!$K$1:$K$1903,"&lt;&gt;二年")+COUNTIFS('2023'!$C$1:$C$1765,A3207,'2023'!$F$1:$F$1765,"&lt;&gt;二年",'2023'!$G$1:$G$1765,"&lt;&gt;*调整*")+COUNTIFS('2024'!$C$1:$C$2041,A3207,'2024'!$F$1:$F$2041,"&lt;&gt;二年",'2024'!$G$1:$G$2041,"&lt;&gt;*调整*")+ROW()/100000,"")</f>
        <v/>
      </c>
    </row>
    <row r="3208" spans="1:3" ht="15" customHeight="1">
      <c r="A3208" t="str">
        <f>'2021'!E891</f>
        <v>日语</v>
      </c>
      <c r="B3208" t="b">
        <f>ISNUMBER('2021'!A891)</f>
        <v>1</v>
      </c>
      <c r="C3208" t="str">
        <f>IF(AND(B3208,MATCH(A3208,$A$1:$A$10073,0)=ROW()),COUNTIFS('2020'!$C$1:$C$2317,A3208,'2020'!$F$1:$F$2317,"&lt;&gt;二年")+COUNTIFS('2021'!$E$1:$E$2047,A3208,'2021'!$J$1:$J$2047,"&lt;&gt;二年")+COUNTIFS('2022'!$E$1:$E$1903,A3208,'2022'!$K$1:$K$1903,"&lt;&gt;二年")+COUNTIFS('2023'!$C$1:$C$1765,A3208,'2023'!$F$1:$F$1765,"&lt;&gt;二年",'2023'!$G$1:$G$1765,"&lt;&gt;*调整*")+COUNTIFS('2024'!$C$1:$C$2041,A3208,'2024'!$F$1:$F$2041,"&lt;&gt;二年",'2024'!$G$1:$G$2041,"&lt;&gt;*调整*")+ROW()/100000,"")</f>
        <v/>
      </c>
    </row>
    <row r="3209" spans="1:3" ht="15" customHeight="1">
      <c r="A3209" t="str">
        <f>'2021'!E892</f>
        <v>智能制造工程</v>
      </c>
      <c r="B3209" t="b">
        <f>ISNUMBER('2021'!A892)</f>
        <v>1</v>
      </c>
      <c r="C3209" t="str">
        <f>IF(AND(B3209,MATCH(A3209,$A$1:$A$10073,0)=ROW()),COUNTIFS('2020'!$C$1:$C$2317,A3209,'2020'!$F$1:$F$2317,"&lt;&gt;二年")+COUNTIFS('2021'!$E$1:$E$2047,A3209,'2021'!$J$1:$J$2047,"&lt;&gt;二年")+COUNTIFS('2022'!$E$1:$E$1903,A3209,'2022'!$K$1:$K$1903,"&lt;&gt;二年")+COUNTIFS('2023'!$C$1:$C$1765,A3209,'2023'!$F$1:$F$1765,"&lt;&gt;二年",'2023'!$G$1:$G$1765,"&lt;&gt;*调整*")+COUNTIFS('2024'!$C$1:$C$2041,A3209,'2024'!$F$1:$F$2041,"&lt;&gt;二年",'2024'!$G$1:$G$2041,"&lt;&gt;*调整*")+ROW()/100000,"")</f>
        <v/>
      </c>
    </row>
    <row r="3210" spans="1:3" ht="15" customHeight="1">
      <c r="A3210" t="str">
        <f>'2021'!E893</f>
        <v>信息与计算科学</v>
      </c>
      <c r="B3210" t="b">
        <f>ISNUMBER('2021'!A893)</f>
        <v>1</v>
      </c>
      <c r="C3210" t="str">
        <f>IF(AND(B3210,MATCH(A3210,$A$1:$A$10073,0)=ROW()),COUNTIFS('2020'!$C$1:$C$2317,A3210,'2020'!$F$1:$F$2317,"&lt;&gt;二年")+COUNTIFS('2021'!$E$1:$E$2047,A3210,'2021'!$J$1:$J$2047,"&lt;&gt;二年")+COUNTIFS('2022'!$E$1:$E$1903,A3210,'2022'!$K$1:$K$1903,"&lt;&gt;二年")+COUNTIFS('2023'!$C$1:$C$1765,A3210,'2023'!$F$1:$F$1765,"&lt;&gt;二年",'2023'!$G$1:$G$1765,"&lt;&gt;*调整*")+COUNTIFS('2024'!$C$1:$C$2041,A3210,'2024'!$F$1:$F$2041,"&lt;&gt;二年",'2024'!$G$1:$G$2041,"&lt;&gt;*调整*")+ROW()/100000,"")</f>
        <v/>
      </c>
    </row>
    <row r="3211" spans="1:3" ht="15" customHeight="1">
      <c r="A3211" t="str">
        <f>'2021'!E894</f>
        <v>艺术教育</v>
      </c>
      <c r="B3211" t="b">
        <f>ISNUMBER('2021'!A894)</f>
        <v>1</v>
      </c>
      <c r="C3211" t="str">
        <f>IF(AND(B3211,MATCH(A3211,$A$1:$A$10073,0)=ROW()),COUNTIFS('2020'!$C$1:$C$2317,A3211,'2020'!$F$1:$F$2317,"&lt;&gt;二年")+COUNTIFS('2021'!$E$1:$E$2047,A3211,'2021'!$J$1:$J$2047,"&lt;&gt;二年")+COUNTIFS('2022'!$E$1:$E$1903,A3211,'2022'!$K$1:$K$1903,"&lt;&gt;二年")+COUNTIFS('2023'!$C$1:$C$1765,A3211,'2023'!$F$1:$F$1765,"&lt;&gt;二年",'2023'!$G$1:$G$1765,"&lt;&gt;*调整*")+COUNTIFS('2024'!$C$1:$C$2041,A3211,'2024'!$F$1:$F$2041,"&lt;&gt;二年",'2024'!$G$1:$G$2041,"&lt;&gt;*调整*")+ROW()/100000,"")</f>
        <v/>
      </c>
    </row>
    <row r="3212" spans="1:3" ht="15" customHeight="1">
      <c r="A3212" t="str">
        <f>'2021'!E895</f>
        <v>智能建造</v>
      </c>
      <c r="B3212" t="b">
        <f>ISNUMBER('2021'!A895)</f>
        <v>1</v>
      </c>
      <c r="C3212" t="str">
        <f>IF(AND(B3212,MATCH(A3212,$A$1:$A$10073,0)=ROW()),COUNTIFS('2020'!$C$1:$C$2317,A3212,'2020'!$F$1:$F$2317,"&lt;&gt;二年")+COUNTIFS('2021'!$E$1:$E$2047,A3212,'2021'!$J$1:$J$2047,"&lt;&gt;二年")+COUNTIFS('2022'!$E$1:$E$1903,A3212,'2022'!$K$1:$K$1903,"&lt;&gt;二年")+COUNTIFS('2023'!$C$1:$C$1765,A3212,'2023'!$F$1:$F$1765,"&lt;&gt;二年",'2023'!$G$1:$G$1765,"&lt;&gt;*调整*")+COUNTIFS('2024'!$C$1:$C$2041,A3212,'2024'!$F$1:$F$2041,"&lt;&gt;二年",'2024'!$G$1:$G$2041,"&lt;&gt;*调整*")+ROW()/100000,"")</f>
        <v/>
      </c>
    </row>
    <row r="3213" spans="1:3" ht="15" customHeight="1">
      <c r="A3213" t="str">
        <f>'2021'!E896</f>
        <v>广告学</v>
      </c>
      <c r="B3213" t="b">
        <f>ISNUMBER('2021'!A896)</f>
        <v>1</v>
      </c>
      <c r="C3213" t="str">
        <f>IF(AND(B3213,MATCH(A3213,$A$1:$A$10073,0)=ROW()),COUNTIFS('2020'!$C$1:$C$2317,A3213,'2020'!$F$1:$F$2317,"&lt;&gt;二年")+COUNTIFS('2021'!$E$1:$E$2047,A3213,'2021'!$J$1:$J$2047,"&lt;&gt;二年")+COUNTIFS('2022'!$E$1:$E$1903,A3213,'2022'!$K$1:$K$1903,"&lt;&gt;二年")+COUNTIFS('2023'!$C$1:$C$1765,A3213,'2023'!$F$1:$F$1765,"&lt;&gt;二年",'2023'!$G$1:$G$1765,"&lt;&gt;*调整*")+COUNTIFS('2024'!$C$1:$C$2041,A3213,'2024'!$F$1:$F$2041,"&lt;&gt;二年",'2024'!$G$1:$G$2041,"&lt;&gt;*调整*")+ROW()/100000,"")</f>
        <v/>
      </c>
    </row>
    <row r="3214" spans="1:3" ht="15" customHeight="1">
      <c r="A3214" t="str">
        <f>'2021'!E897</f>
        <v>机械电子工程</v>
      </c>
      <c r="B3214" t="b">
        <f>ISNUMBER('2021'!A897)</f>
        <v>1</v>
      </c>
      <c r="C3214" t="str">
        <f>IF(AND(B3214,MATCH(A3214,$A$1:$A$10073,0)=ROW()),COUNTIFS('2020'!$C$1:$C$2317,A3214,'2020'!$F$1:$F$2317,"&lt;&gt;二年")+COUNTIFS('2021'!$E$1:$E$2047,A3214,'2021'!$J$1:$J$2047,"&lt;&gt;二年")+COUNTIFS('2022'!$E$1:$E$1903,A3214,'2022'!$K$1:$K$1903,"&lt;&gt;二年")+COUNTIFS('2023'!$C$1:$C$1765,A3214,'2023'!$F$1:$F$1765,"&lt;&gt;二年",'2023'!$G$1:$G$1765,"&lt;&gt;*调整*")+COUNTIFS('2024'!$C$1:$C$2041,A3214,'2024'!$F$1:$F$2041,"&lt;&gt;二年",'2024'!$G$1:$G$2041,"&lt;&gt;*调整*")+ROW()/100000,"")</f>
        <v/>
      </c>
    </row>
    <row r="3215" spans="1:3" ht="15" customHeight="1">
      <c r="A3215" t="str">
        <f>'2021'!E898</f>
        <v>材料科学与工程</v>
      </c>
      <c r="B3215" t="b">
        <f>ISNUMBER('2021'!A898)</f>
        <v>1</v>
      </c>
      <c r="C3215" t="str">
        <f>IF(AND(B3215,MATCH(A3215,$A$1:$A$10073,0)=ROW()),COUNTIFS('2020'!$C$1:$C$2317,A3215,'2020'!$F$1:$F$2317,"&lt;&gt;二年")+COUNTIFS('2021'!$E$1:$E$2047,A3215,'2021'!$J$1:$J$2047,"&lt;&gt;二年")+COUNTIFS('2022'!$E$1:$E$1903,A3215,'2022'!$K$1:$K$1903,"&lt;&gt;二年")+COUNTIFS('2023'!$C$1:$C$1765,A3215,'2023'!$F$1:$F$1765,"&lt;&gt;二年",'2023'!$G$1:$G$1765,"&lt;&gt;*调整*")+COUNTIFS('2024'!$C$1:$C$2041,A3215,'2024'!$F$1:$F$2041,"&lt;&gt;二年",'2024'!$G$1:$G$2041,"&lt;&gt;*调整*")+ROW()/100000,"")</f>
        <v/>
      </c>
    </row>
    <row r="3216" spans="1:3" ht="15" customHeight="1">
      <c r="A3216" t="str">
        <f>'2021'!E899</f>
        <v>海洋资源与环境</v>
      </c>
      <c r="B3216" t="b">
        <f>ISNUMBER('2021'!A899)</f>
        <v>1</v>
      </c>
      <c r="C3216" t="str">
        <f>IF(AND(B3216,MATCH(A3216,$A$1:$A$10073,0)=ROW()),COUNTIFS('2020'!$C$1:$C$2317,A3216,'2020'!$F$1:$F$2317,"&lt;&gt;二年")+COUNTIFS('2021'!$E$1:$E$2047,A3216,'2021'!$J$1:$J$2047,"&lt;&gt;二年")+COUNTIFS('2022'!$E$1:$E$1903,A3216,'2022'!$K$1:$K$1903,"&lt;&gt;二年")+COUNTIFS('2023'!$C$1:$C$1765,A3216,'2023'!$F$1:$F$1765,"&lt;&gt;二年",'2023'!$G$1:$G$1765,"&lt;&gt;*调整*")+COUNTIFS('2024'!$C$1:$C$2041,A3216,'2024'!$F$1:$F$2041,"&lt;&gt;二年",'2024'!$G$1:$G$2041,"&lt;&gt;*调整*")+ROW()/100000,"")</f>
        <v/>
      </c>
    </row>
    <row r="3217" spans="1:3" ht="15" customHeight="1">
      <c r="A3217" t="str">
        <f>'2021'!E900</f>
        <v>人工智能</v>
      </c>
      <c r="B3217" t="b">
        <f>ISNUMBER('2021'!A900)</f>
        <v>1</v>
      </c>
      <c r="C3217" t="str">
        <f>IF(AND(B3217,MATCH(A3217,$A$1:$A$10073,0)=ROW()),COUNTIFS('2020'!$C$1:$C$2317,A3217,'2020'!$F$1:$F$2317,"&lt;&gt;二年")+COUNTIFS('2021'!$E$1:$E$2047,A3217,'2021'!$J$1:$J$2047,"&lt;&gt;二年")+COUNTIFS('2022'!$E$1:$E$1903,A3217,'2022'!$K$1:$K$1903,"&lt;&gt;二年")+COUNTIFS('2023'!$C$1:$C$1765,A3217,'2023'!$F$1:$F$1765,"&lt;&gt;二年",'2023'!$G$1:$G$1765,"&lt;&gt;*调整*")+COUNTIFS('2024'!$C$1:$C$2041,A3217,'2024'!$F$1:$F$2041,"&lt;&gt;二年",'2024'!$G$1:$G$2041,"&lt;&gt;*调整*")+ROW()/100000,"")</f>
        <v/>
      </c>
    </row>
    <row r="3218" spans="1:3" ht="15" customHeight="1">
      <c r="A3218">
        <f>'2021'!E901</f>
        <v>0</v>
      </c>
      <c r="B3218" t="b">
        <f>ISNUMBER('2021'!A901)</f>
        <v>0</v>
      </c>
      <c r="C3218" t="str">
        <f>IF(AND(B3218,MATCH(A3218,$A$1:$A$10073,0)=ROW()),COUNTIFS('2020'!$C$1:$C$2317,A3218,'2020'!$F$1:$F$2317,"&lt;&gt;二年")+COUNTIFS('2021'!$E$1:$E$2047,A3218,'2021'!$J$1:$J$2047,"&lt;&gt;二年")+COUNTIFS('2022'!$E$1:$E$1903,A3218,'2022'!$K$1:$K$1903,"&lt;&gt;二年")+COUNTIFS('2023'!$C$1:$C$1765,A3218,'2023'!$F$1:$F$1765,"&lt;&gt;二年",'2023'!$G$1:$G$1765,"&lt;&gt;*调整*")+COUNTIFS('2024'!$C$1:$C$2041,A3218,'2024'!$F$1:$F$2041,"&lt;&gt;二年",'2024'!$G$1:$G$2041,"&lt;&gt;*调整*")+ROW()/100000,"")</f>
        <v/>
      </c>
    </row>
    <row r="3219" spans="1:3" ht="15" customHeight="1">
      <c r="A3219" t="str">
        <f>'2021'!E902</f>
        <v>汉语国际教育</v>
      </c>
      <c r="B3219" t="b">
        <f>ISNUMBER('2021'!A902)</f>
        <v>1</v>
      </c>
      <c r="C3219" t="str">
        <f>IF(AND(B3219,MATCH(A3219,$A$1:$A$10073,0)=ROW()),COUNTIFS('2020'!$C$1:$C$2317,A3219,'2020'!$F$1:$F$2317,"&lt;&gt;二年")+COUNTIFS('2021'!$E$1:$E$2047,A3219,'2021'!$J$1:$J$2047,"&lt;&gt;二年")+COUNTIFS('2022'!$E$1:$E$1903,A3219,'2022'!$K$1:$K$1903,"&lt;&gt;二年")+COUNTIFS('2023'!$C$1:$C$1765,A3219,'2023'!$F$1:$F$1765,"&lt;&gt;二年",'2023'!$G$1:$G$1765,"&lt;&gt;*调整*")+COUNTIFS('2024'!$C$1:$C$2041,A3219,'2024'!$F$1:$F$2041,"&lt;&gt;二年",'2024'!$G$1:$G$2041,"&lt;&gt;*调整*")+ROW()/100000,"")</f>
        <v/>
      </c>
    </row>
    <row r="3220" spans="1:3" ht="15" customHeight="1">
      <c r="A3220" t="str">
        <f>'2021'!E903</f>
        <v>英语</v>
      </c>
      <c r="B3220" t="b">
        <f>ISNUMBER('2021'!A903)</f>
        <v>1</v>
      </c>
      <c r="C3220" t="str">
        <f>IF(AND(B3220,MATCH(A3220,$A$1:$A$10073,0)=ROW()),COUNTIFS('2020'!$C$1:$C$2317,A3220,'2020'!$F$1:$F$2317,"&lt;&gt;二年")+COUNTIFS('2021'!$E$1:$E$2047,A3220,'2021'!$J$1:$J$2047,"&lt;&gt;二年")+COUNTIFS('2022'!$E$1:$E$1903,A3220,'2022'!$K$1:$K$1903,"&lt;&gt;二年")+COUNTIFS('2023'!$C$1:$C$1765,A3220,'2023'!$F$1:$F$1765,"&lt;&gt;二年",'2023'!$G$1:$G$1765,"&lt;&gt;*调整*")+COUNTIFS('2024'!$C$1:$C$2041,A3220,'2024'!$F$1:$F$2041,"&lt;&gt;二年",'2024'!$G$1:$G$2041,"&lt;&gt;*调整*")+ROW()/100000,"")</f>
        <v/>
      </c>
    </row>
    <row r="3221" spans="1:3" ht="15" customHeight="1">
      <c r="A3221" t="str">
        <f>'2021'!E904</f>
        <v>日语</v>
      </c>
      <c r="B3221" t="b">
        <f>ISNUMBER('2021'!A904)</f>
        <v>1</v>
      </c>
      <c r="C3221" t="str">
        <f>IF(AND(B3221,MATCH(A3221,$A$1:$A$10073,0)=ROW()),COUNTIFS('2020'!$C$1:$C$2317,A3221,'2020'!$F$1:$F$2317,"&lt;&gt;二年")+COUNTIFS('2021'!$E$1:$E$2047,A3221,'2021'!$J$1:$J$2047,"&lt;&gt;二年")+COUNTIFS('2022'!$E$1:$E$1903,A3221,'2022'!$K$1:$K$1903,"&lt;&gt;二年")+COUNTIFS('2023'!$C$1:$C$1765,A3221,'2023'!$F$1:$F$1765,"&lt;&gt;二年",'2023'!$G$1:$G$1765,"&lt;&gt;*调整*")+COUNTIFS('2024'!$C$1:$C$2041,A3221,'2024'!$F$1:$F$2041,"&lt;&gt;二年",'2024'!$G$1:$G$2041,"&lt;&gt;*调整*")+ROW()/100000,"")</f>
        <v/>
      </c>
    </row>
    <row r="3222" spans="1:3" ht="15" customHeight="1">
      <c r="A3222" t="str">
        <f>'2021'!E905</f>
        <v>应用化学</v>
      </c>
      <c r="B3222" t="b">
        <f>ISNUMBER('2021'!A905)</f>
        <v>1</v>
      </c>
      <c r="C3222" t="str">
        <f>IF(AND(B3222,MATCH(A3222,$A$1:$A$10073,0)=ROW()),COUNTIFS('2020'!$C$1:$C$2317,A3222,'2020'!$F$1:$F$2317,"&lt;&gt;二年")+COUNTIFS('2021'!$E$1:$E$2047,A3222,'2021'!$J$1:$J$2047,"&lt;&gt;二年")+COUNTIFS('2022'!$E$1:$E$1903,A3222,'2022'!$K$1:$K$1903,"&lt;&gt;二年")+COUNTIFS('2023'!$C$1:$C$1765,A3222,'2023'!$F$1:$F$1765,"&lt;&gt;二年",'2023'!$G$1:$G$1765,"&lt;&gt;*调整*")+COUNTIFS('2024'!$C$1:$C$2041,A3222,'2024'!$F$1:$F$2041,"&lt;&gt;二年",'2024'!$G$1:$G$2041,"&lt;&gt;*调整*")+ROW()/100000,"")</f>
        <v/>
      </c>
    </row>
    <row r="3223" spans="1:3" ht="15" customHeight="1">
      <c r="A3223" t="str">
        <f>'2021'!E906</f>
        <v>地理信息科学</v>
      </c>
      <c r="B3223" t="b">
        <f>ISNUMBER('2021'!A906)</f>
        <v>1</v>
      </c>
      <c r="C3223" t="str">
        <f>IF(AND(B3223,MATCH(A3223,$A$1:$A$10073,0)=ROW()),COUNTIFS('2020'!$C$1:$C$2317,A3223,'2020'!$F$1:$F$2317,"&lt;&gt;二年")+COUNTIFS('2021'!$E$1:$E$2047,A3223,'2021'!$J$1:$J$2047,"&lt;&gt;二年")+COUNTIFS('2022'!$E$1:$E$1903,A3223,'2022'!$K$1:$K$1903,"&lt;&gt;二年")+COUNTIFS('2023'!$C$1:$C$1765,A3223,'2023'!$F$1:$F$1765,"&lt;&gt;二年",'2023'!$G$1:$G$1765,"&lt;&gt;*调整*")+COUNTIFS('2024'!$C$1:$C$2041,A3223,'2024'!$F$1:$F$2041,"&lt;&gt;二年",'2024'!$G$1:$G$2041,"&lt;&gt;*调整*")+ROW()/100000,"")</f>
        <v/>
      </c>
    </row>
    <row r="3224" spans="1:3" ht="15" customHeight="1">
      <c r="A3224" t="str">
        <f>'2021'!E907</f>
        <v>机械工程</v>
      </c>
      <c r="B3224" t="b">
        <f>ISNUMBER('2021'!A907)</f>
        <v>1</v>
      </c>
      <c r="C3224" t="str">
        <f>IF(AND(B3224,MATCH(A3224,$A$1:$A$10073,0)=ROW()),COUNTIFS('2020'!$C$1:$C$2317,A3224,'2020'!$F$1:$F$2317,"&lt;&gt;二年")+COUNTIFS('2021'!$E$1:$E$2047,A3224,'2021'!$J$1:$J$2047,"&lt;&gt;二年")+COUNTIFS('2022'!$E$1:$E$1903,A3224,'2022'!$K$1:$K$1903,"&lt;&gt;二年")+COUNTIFS('2023'!$C$1:$C$1765,A3224,'2023'!$F$1:$F$1765,"&lt;&gt;二年",'2023'!$G$1:$G$1765,"&lt;&gt;*调整*")+COUNTIFS('2024'!$C$1:$C$2041,A3224,'2024'!$F$1:$F$2041,"&lt;&gt;二年",'2024'!$G$1:$G$2041,"&lt;&gt;*调整*")+ROW()/100000,"")</f>
        <v/>
      </c>
    </row>
    <row r="3225" spans="1:3" ht="15" customHeight="1">
      <c r="A3225" t="str">
        <f>'2021'!E908</f>
        <v>冶金工程</v>
      </c>
      <c r="B3225" t="b">
        <f>ISNUMBER('2021'!A908)</f>
        <v>1</v>
      </c>
      <c r="C3225" t="str">
        <f>IF(AND(B3225,MATCH(A3225,$A$1:$A$10073,0)=ROW()),COUNTIFS('2020'!$C$1:$C$2317,A3225,'2020'!$F$1:$F$2317,"&lt;&gt;二年")+COUNTIFS('2021'!$E$1:$E$2047,A3225,'2021'!$J$1:$J$2047,"&lt;&gt;二年")+COUNTIFS('2022'!$E$1:$E$1903,A3225,'2022'!$K$1:$K$1903,"&lt;&gt;二年")+COUNTIFS('2023'!$C$1:$C$1765,A3225,'2023'!$F$1:$F$1765,"&lt;&gt;二年",'2023'!$G$1:$G$1765,"&lt;&gt;*调整*")+COUNTIFS('2024'!$C$1:$C$2041,A3225,'2024'!$F$1:$F$2041,"&lt;&gt;二年",'2024'!$G$1:$G$2041,"&lt;&gt;*调整*")+ROW()/100000,"")</f>
        <v/>
      </c>
    </row>
    <row r="3226" spans="1:3" ht="15" customHeight="1">
      <c r="A3226" t="str">
        <f>'2021'!E909</f>
        <v>计算机科学与技术</v>
      </c>
      <c r="B3226" t="b">
        <f>ISNUMBER('2021'!A909)</f>
        <v>1</v>
      </c>
      <c r="C3226" t="str">
        <f>IF(AND(B3226,MATCH(A3226,$A$1:$A$10073,0)=ROW()),COUNTIFS('2020'!$C$1:$C$2317,A3226,'2020'!$F$1:$F$2317,"&lt;&gt;二年")+COUNTIFS('2021'!$E$1:$E$2047,A3226,'2021'!$J$1:$J$2047,"&lt;&gt;二年")+COUNTIFS('2022'!$E$1:$E$1903,A3226,'2022'!$K$1:$K$1903,"&lt;&gt;二年")+COUNTIFS('2023'!$C$1:$C$1765,A3226,'2023'!$F$1:$F$1765,"&lt;&gt;二年",'2023'!$G$1:$G$1765,"&lt;&gt;*调整*")+COUNTIFS('2024'!$C$1:$C$2041,A3226,'2024'!$F$1:$F$2041,"&lt;&gt;二年",'2024'!$G$1:$G$2041,"&lt;&gt;*调整*")+ROW()/100000,"")</f>
        <v/>
      </c>
    </row>
    <row r="3227" spans="1:3" ht="15" customHeight="1">
      <c r="A3227" t="str">
        <f>'2021'!E910</f>
        <v>建筑环境与能源应用工程</v>
      </c>
      <c r="B3227" t="b">
        <f>ISNUMBER('2021'!A910)</f>
        <v>1</v>
      </c>
      <c r="C3227" t="str">
        <f>IF(AND(B3227,MATCH(A3227,$A$1:$A$10073,0)=ROW()),COUNTIFS('2020'!$C$1:$C$2317,A3227,'2020'!$F$1:$F$2317,"&lt;&gt;二年")+COUNTIFS('2021'!$E$1:$E$2047,A3227,'2021'!$J$1:$J$2047,"&lt;&gt;二年")+COUNTIFS('2022'!$E$1:$E$1903,A3227,'2022'!$K$1:$K$1903,"&lt;&gt;二年")+COUNTIFS('2023'!$C$1:$C$1765,A3227,'2023'!$F$1:$F$1765,"&lt;&gt;二年",'2023'!$G$1:$G$1765,"&lt;&gt;*调整*")+COUNTIFS('2024'!$C$1:$C$2041,A3227,'2024'!$F$1:$F$2041,"&lt;&gt;二年",'2024'!$G$1:$G$2041,"&lt;&gt;*调整*")+ROW()/100000,"")</f>
        <v/>
      </c>
    </row>
    <row r="3228" spans="1:3" ht="15" customHeight="1">
      <c r="A3228" t="str">
        <f>'2021'!E911</f>
        <v>环境工程</v>
      </c>
      <c r="B3228" t="b">
        <f>ISNUMBER('2021'!A911)</f>
        <v>1</v>
      </c>
      <c r="C3228" t="str">
        <f>IF(AND(B3228,MATCH(A3228,$A$1:$A$10073,0)=ROW()),COUNTIFS('2020'!$C$1:$C$2317,A3228,'2020'!$F$1:$F$2317,"&lt;&gt;二年")+COUNTIFS('2021'!$E$1:$E$2047,A3228,'2021'!$J$1:$J$2047,"&lt;&gt;二年")+COUNTIFS('2022'!$E$1:$E$1903,A3228,'2022'!$K$1:$K$1903,"&lt;&gt;二年")+COUNTIFS('2023'!$C$1:$C$1765,A3228,'2023'!$F$1:$F$1765,"&lt;&gt;二年",'2023'!$G$1:$G$1765,"&lt;&gt;*调整*")+COUNTIFS('2024'!$C$1:$C$2041,A3228,'2024'!$F$1:$F$2041,"&lt;&gt;二年",'2024'!$G$1:$G$2041,"&lt;&gt;*调整*")+ROW()/100000,"")</f>
        <v/>
      </c>
    </row>
    <row r="3229" spans="1:3" ht="15" customHeight="1">
      <c r="A3229" t="str">
        <f>'2021'!E912</f>
        <v>工程管理</v>
      </c>
      <c r="B3229" t="b">
        <f>ISNUMBER('2021'!A912)</f>
        <v>1</v>
      </c>
      <c r="C3229" t="str">
        <f>IF(AND(B3229,MATCH(A3229,$A$1:$A$10073,0)=ROW()),COUNTIFS('2020'!$C$1:$C$2317,A3229,'2020'!$F$1:$F$2317,"&lt;&gt;二年")+COUNTIFS('2021'!$E$1:$E$2047,A3229,'2021'!$J$1:$J$2047,"&lt;&gt;二年")+COUNTIFS('2022'!$E$1:$E$1903,A3229,'2022'!$K$1:$K$1903,"&lt;&gt;二年")+COUNTIFS('2023'!$C$1:$C$1765,A3229,'2023'!$F$1:$F$1765,"&lt;&gt;二年",'2023'!$G$1:$G$1765,"&lt;&gt;*调整*")+COUNTIFS('2024'!$C$1:$C$2041,A3229,'2024'!$F$1:$F$2041,"&lt;&gt;二年",'2024'!$G$1:$G$2041,"&lt;&gt;*调整*")+ROW()/100000,"")</f>
        <v/>
      </c>
    </row>
    <row r="3230" spans="1:3" ht="15" customHeight="1">
      <c r="A3230" t="str">
        <f>'2021'!E913</f>
        <v>环境设计</v>
      </c>
      <c r="B3230" t="b">
        <f>ISNUMBER('2021'!A913)</f>
        <v>1</v>
      </c>
      <c r="C3230" t="str">
        <f>IF(AND(B3230,MATCH(A3230,$A$1:$A$10073,0)=ROW()),COUNTIFS('2020'!$C$1:$C$2317,A3230,'2020'!$F$1:$F$2317,"&lt;&gt;二年")+COUNTIFS('2021'!$E$1:$E$2047,A3230,'2021'!$J$1:$J$2047,"&lt;&gt;二年")+COUNTIFS('2022'!$E$1:$E$1903,A3230,'2022'!$K$1:$K$1903,"&lt;&gt;二年")+COUNTIFS('2023'!$C$1:$C$1765,A3230,'2023'!$F$1:$F$1765,"&lt;&gt;二年",'2023'!$G$1:$G$1765,"&lt;&gt;*调整*")+COUNTIFS('2024'!$C$1:$C$2041,A3230,'2024'!$F$1:$F$2041,"&lt;&gt;二年",'2024'!$G$1:$G$2041,"&lt;&gt;*调整*")+ROW()/100000,"")</f>
        <v/>
      </c>
    </row>
    <row r="3231" spans="1:3" ht="15" customHeight="1">
      <c r="A3231" t="str">
        <f>'2021'!E914</f>
        <v>产品设计</v>
      </c>
      <c r="B3231" t="b">
        <f>ISNUMBER('2021'!A914)</f>
        <v>1</v>
      </c>
      <c r="C3231" t="str">
        <f>IF(AND(B3231,MATCH(A3231,$A$1:$A$10073,0)=ROW()),COUNTIFS('2020'!$C$1:$C$2317,A3231,'2020'!$F$1:$F$2317,"&lt;&gt;二年")+COUNTIFS('2021'!$E$1:$E$2047,A3231,'2021'!$J$1:$J$2047,"&lt;&gt;二年")+COUNTIFS('2022'!$E$1:$E$1903,A3231,'2022'!$K$1:$K$1903,"&lt;&gt;二年")+COUNTIFS('2023'!$C$1:$C$1765,A3231,'2023'!$F$1:$F$1765,"&lt;&gt;二年",'2023'!$G$1:$G$1765,"&lt;&gt;*调整*")+COUNTIFS('2024'!$C$1:$C$2041,A3231,'2024'!$F$1:$F$2041,"&lt;&gt;二年",'2024'!$G$1:$G$2041,"&lt;&gt;*调整*")+ROW()/100000,"")</f>
        <v/>
      </c>
    </row>
    <row r="3232" spans="1:3" ht="15" customHeight="1">
      <c r="A3232" t="str">
        <f>'2021'!E915</f>
        <v>数字媒体艺术</v>
      </c>
      <c r="B3232" t="b">
        <f>ISNUMBER('2021'!A915)</f>
        <v>1</v>
      </c>
      <c r="C3232" t="str">
        <f>IF(AND(B3232,MATCH(A3232,$A$1:$A$10073,0)=ROW()),COUNTIFS('2020'!$C$1:$C$2317,A3232,'2020'!$F$1:$F$2317,"&lt;&gt;二年")+COUNTIFS('2021'!$E$1:$E$2047,A3232,'2021'!$J$1:$J$2047,"&lt;&gt;二年")+COUNTIFS('2022'!$E$1:$E$1903,A3232,'2022'!$K$1:$K$1903,"&lt;&gt;二年")+COUNTIFS('2023'!$C$1:$C$1765,A3232,'2023'!$F$1:$F$1765,"&lt;&gt;二年",'2023'!$G$1:$G$1765,"&lt;&gt;*调整*")+COUNTIFS('2024'!$C$1:$C$2041,A3232,'2024'!$F$1:$F$2041,"&lt;&gt;二年",'2024'!$G$1:$G$2041,"&lt;&gt;*调整*")+ROW()/100000,"")</f>
        <v/>
      </c>
    </row>
    <row r="3233" spans="1:3" ht="15" customHeight="1">
      <c r="A3233" t="str">
        <f>'2021'!E916</f>
        <v>工商管理</v>
      </c>
      <c r="B3233" t="b">
        <f>ISNUMBER('2021'!A916)</f>
        <v>1</v>
      </c>
      <c r="C3233" t="str">
        <f>IF(AND(B3233,MATCH(A3233,$A$1:$A$10073,0)=ROW()),COUNTIFS('2020'!$C$1:$C$2317,A3233,'2020'!$F$1:$F$2317,"&lt;&gt;二年")+COUNTIFS('2021'!$E$1:$E$2047,A3233,'2021'!$J$1:$J$2047,"&lt;&gt;二年")+COUNTIFS('2022'!$E$1:$E$1903,A3233,'2022'!$K$1:$K$1903,"&lt;&gt;二年")+COUNTIFS('2023'!$C$1:$C$1765,A3233,'2023'!$F$1:$F$1765,"&lt;&gt;二年",'2023'!$G$1:$G$1765,"&lt;&gt;*调整*")+COUNTIFS('2024'!$C$1:$C$2041,A3233,'2024'!$F$1:$F$2041,"&lt;&gt;二年",'2024'!$G$1:$G$2041,"&lt;&gt;*调整*")+ROW()/100000,"")</f>
        <v/>
      </c>
    </row>
    <row r="3234" spans="1:3" ht="15" customHeight="1">
      <c r="A3234" t="str">
        <f>'2021'!E917</f>
        <v>文化产业管理</v>
      </c>
      <c r="B3234" t="b">
        <f>ISNUMBER('2021'!A917)</f>
        <v>1</v>
      </c>
      <c r="C3234" t="str">
        <f>IF(AND(B3234,MATCH(A3234,$A$1:$A$10073,0)=ROW()),COUNTIFS('2020'!$C$1:$C$2317,A3234,'2020'!$F$1:$F$2317,"&lt;&gt;二年")+COUNTIFS('2021'!$E$1:$E$2047,A3234,'2021'!$J$1:$J$2047,"&lt;&gt;二年")+COUNTIFS('2022'!$E$1:$E$1903,A3234,'2022'!$K$1:$K$1903,"&lt;&gt;二年")+COUNTIFS('2023'!$C$1:$C$1765,A3234,'2023'!$F$1:$F$1765,"&lt;&gt;二年",'2023'!$G$1:$G$1765,"&lt;&gt;*调整*")+COUNTIFS('2024'!$C$1:$C$2041,A3234,'2024'!$F$1:$F$2041,"&lt;&gt;二年",'2024'!$G$1:$G$2041,"&lt;&gt;*调整*")+ROW()/100000,"")</f>
        <v/>
      </c>
    </row>
    <row r="3235" spans="1:3" ht="15" customHeight="1">
      <c r="A3235" t="str">
        <f>'2021'!E918</f>
        <v>艺术与科技</v>
      </c>
      <c r="B3235" t="b">
        <f>ISNUMBER('2021'!A918)</f>
        <v>1</v>
      </c>
      <c r="C3235" t="str">
        <f>IF(AND(B3235,MATCH(A3235,$A$1:$A$10073,0)=ROW()),COUNTIFS('2020'!$C$1:$C$2317,A3235,'2020'!$F$1:$F$2317,"&lt;&gt;二年")+COUNTIFS('2021'!$E$1:$E$2047,A3235,'2021'!$J$1:$J$2047,"&lt;&gt;二年")+COUNTIFS('2022'!$E$1:$E$1903,A3235,'2022'!$K$1:$K$1903,"&lt;&gt;二年")+COUNTIFS('2023'!$C$1:$C$1765,A3235,'2023'!$F$1:$F$1765,"&lt;&gt;二年",'2023'!$G$1:$G$1765,"&lt;&gt;*调整*")+COUNTIFS('2024'!$C$1:$C$2041,A3235,'2024'!$F$1:$F$2041,"&lt;&gt;二年",'2024'!$G$1:$G$2041,"&lt;&gt;*调整*")+ROW()/100000,"")</f>
        <v/>
      </c>
    </row>
    <row r="3236" spans="1:3" ht="15" customHeight="1">
      <c r="A3236" t="str">
        <f>'2021'!E919</f>
        <v>音乐治疗</v>
      </c>
      <c r="B3236" t="b">
        <f>ISNUMBER('2021'!A919)</f>
        <v>1</v>
      </c>
      <c r="C3236" t="str">
        <f>IF(AND(B3236,MATCH(A3236,$A$1:$A$10073,0)=ROW()),COUNTIFS('2020'!$C$1:$C$2317,A3236,'2020'!$F$1:$F$2317,"&lt;&gt;二年")+COUNTIFS('2021'!$E$1:$E$2047,A3236,'2021'!$J$1:$J$2047,"&lt;&gt;二年")+COUNTIFS('2022'!$E$1:$E$1903,A3236,'2022'!$K$1:$K$1903,"&lt;&gt;二年")+COUNTIFS('2023'!$C$1:$C$1765,A3236,'2023'!$F$1:$F$1765,"&lt;&gt;二年",'2023'!$G$1:$G$1765,"&lt;&gt;*调整*")+COUNTIFS('2024'!$C$1:$C$2041,A3236,'2024'!$F$1:$F$2041,"&lt;&gt;二年",'2024'!$G$1:$G$2041,"&lt;&gt;*调整*")+ROW()/100000,"")</f>
        <v/>
      </c>
    </row>
    <row r="3237" spans="1:3" ht="15" customHeight="1">
      <c r="A3237" t="str">
        <f>'2021'!E920</f>
        <v>生物制药</v>
      </c>
      <c r="B3237" t="b">
        <f>ISNUMBER('2021'!A920)</f>
        <v>1</v>
      </c>
      <c r="C3237" t="str">
        <f>IF(AND(B3237,MATCH(A3237,$A$1:$A$10073,0)=ROW()),COUNTIFS('2020'!$C$1:$C$2317,A3237,'2020'!$F$1:$F$2317,"&lt;&gt;二年")+COUNTIFS('2021'!$E$1:$E$2047,A3237,'2021'!$J$1:$J$2047,"&lt;&gt;二年")+COUNTIFS('2022'!$E$1:$E$1903,A3237,'2022'!$K$1:$K$1903,"&lt;&gt;二年")+COUNTIFS('2023'!$C$1:$C$1765,A3237,'2023'!$F$1:$F$1765,"&lt;&gt;二年",'2023'!$G$1:$G$1765,"&lt;&gt;*调整*")+COUNTIFS('2024'!$C$1:$C$2041,A3237,'2024'!$F$1:$F$2041,"&lt;&gt;二年",'2024'!$G$1:$G$2041,"&lt;&gt;*调整*")+ROW()/100000,"")</f>
        <v/>
      </c>
    </row>
    <row r="3238" spans="1:3" ht="15" customHeight="1">
      <c r="A3238" t="str">
        <f>'2021'!E921</f>
        <v>人工智能</v>
      </c>
      <c r="B3238" t="b">
        <f>ISNUMBER('2021'!A921)</f>
        <v>1</v>
      </c>
      <c r="C3238" t="str">
        <f>IF(AND(B3238,MATCH(A3238,$A$1:$A$10073,0)=ROW()),COUNTIFS('2020'!$C$1:$C$2317,A3238,'2020'!$F$1:$F$2317,"&lt;&gt;二年")+COUNTIFS('2021'!$E$1:$E$2047,A3238,'2021'!$J$1:$J$2047,"&lt;&gt;二年")+COUNTIFS('2022'!$E$1:$E$1903,A3238,'2022'!$K$1:$K$1903,"&lt;&gt;二年")+COUNTIFS('2023'!$C$1:$C$1765,A3238,'2023'!$F$1:$F$1765,"&lt;&gt;二年",'2023'!$G$1:$G$1765,"&lt;&gt;*调整*")+COUNTIFS('2024'!$C$1:$C$2041,A3238,'2024'!$F$1:$F$2041,"&lt;&gt;二年",'2024'!$G$1:$G$2041,"&lt;&gt;*调整*")+ROW()/100000,"")</f>
        <v/>
      </c>
    </row>
    <row r="3239" spans="1:3" ht="15" customHeight="1">
      <c r="A3239" t="str">
        <f>'2021'!E922</f>
        <v>经济学</v>
      </c>
      <c r="B3239" t="b">
        <f>ISNUMBER('2021'!A922)</f>
        <v>1</v>
      </c>
      <c r="C3239" t="str">
        <f>IF(AND(B3239,MATCH(A3239,$A$1:$A$10073,0)=ROW()),COUNTIFS('2020'!$C$1:$C$2317,A3239,'2020'!$F$1:$F$2317,"&lt;&gt;二年")+COUNTIFS('2021'!$E$1:$E$2047,A3239,'2021'!$J$1:$J$2047,"&lt;&gt;二年")+COUNTIFS('2022'!$E$1:$E$1903,A3239,'2022'!$K$1:$K$1903,"&lt;&gt;二年")+COUNTIFS('2023'!$C$1:$C$1765,A3239,'2023'!$F$1:$F$1765,"&lt;&gt;二年",'2023'!$G$1:$G$1765,"&lt;&gt;*调整*")+COUNTIFS('2024'!$C$1:$C$2041,A3239,'2024'!$F$1:$F$2041,"&lt;&gt;二年",'2024'!$G$1:$G$2041,"&lt;&gt;*调整*")+ROW()/100000,"")</f>
        <v/>
      </c>
    </row>
    <row r="3240" spans="1:3" ht="15" customHeight="1">
      <c r="A3240" t="str">
        <f>'2021'!E923</f>
        <v>机械设计制造及其自动化</v>
      </c>
      <c r="B3240" t="b">
        <f>ISNUMBER('2021'!A923)</f>
        <v>1</v>
      </c>
      <c r="C3240" t="str">
        <f>IF(AND(B3240,MATCH(A3240,$A$1:$A$10073,0)=ROW()),COUNTIFS('2020'!$C$1:$C$2317,A3240,'2020'!$F$1:$F$2317,"&lt;&gt;二年")+COUNTIFS('2021'!$E$1:$E$2047,A3240,'2021'!$J$1:$J$2047,"&lt;&gt;二年")+COUNTIFS('2022'!$E$1:$E$1903,A3240,'2022'!$K$1:$K$1903,"&lt;&gt;二年")+COUNTIFS('2023'!$C$1:$C$1765,A3240,'2023'!$F$1:$F$1765,"&lt;&gt;二年",'2023'!$G$1:$G$1765,"&lt;&gt;*调整*")+COUNTIFS('2024'!$C$1:$C$2041,A3240,'2024'!$F$1:$F$2041,"&lt;&gt;二年",'2024'!$G$1:$G$2041,"&lt;&gt;*调整*")+ROW()/100000,"")</f>
        <v/>
      </c>
    </row>
    <row r="3241" spans="1:3" ht="15" customHeight="1">
      <c r="A3241" t="str">
        <f>'2021'!E924</f>
        <v>软件工程</v>
      </c>
      <c r="B3241" t="b">
        <f>ISNUMBER('2021'!A924)</f>
        <v>1</v>
      </c>
      <c r="C3241" t="str">
        <f>IF(AND(B3241,MATCH(A3241,$A$1:$A$10073,0)=ROW()),COUNTIFS('2020'!$C$1:$C$2317,A3241,'2020'!$F$1:$F$2317,"&lt;&gt;二年")+COUNTIFS('2021'!$E$1:$E$2047,A3241,'2021'!$J$1:$J$2047,"&lt;&gt;二年")+COUNTIFS('2022'!$E$1:$E$1903,A3241,'2022'!$K$1:$K$1903,"&lt;&gt;二年")+COUNTIFS('2023'!$C$1:$C$1765,A3241,'2023'!$F$1:$F$1765,"&lt;&gt;二年",'2023'!$G$1:$G$1765,"&lt;&gt;*调整*")+COUNTIFS('2024'!$C$1:$C$2041,A3241,'2024'!$F$1:$F$2041,"&lt;&gt;二年",'2024'!$G$1:$G$2041,"&lt;&gt;*调整*")+ROW()/100000,"")</f>
        <v/>
      </c>
    </row>
    <row r="3242" spans="1:3" ht="15" customHeight="1">
      <c r="A3242" t="str">
        <f>'2021'!E925</f>
        <v>药学</v>
      </c>
      <c r="B3242" t="b">
        <f>ISNUMBER('2021'!A925)</f>
        <v>1</v>
      </c>
      <c r="C3242" t="str">
        <f>IF(AND(B3242,MATCH(A3242,$A$1:$A$10073,0)=ROW()),COUNTIFS('2020'!$C$1:$C$2317,A3242,'2020'!$F$1:$F$2317,"&lt;&gt;二年")+COUNTIFS('2021'!$E$1:$E$2047,A3242,'2021'!$J$1:$J$2047,"&lt;&gt;二年")+COUNTIFS('2022'!$E$1:$E$1903,A3242,'2022'!$K$1:$K$1903,"&lt;&gt;二年")+COUNTIFS('2023'!$C$1:$C$1765,A3242,'2023'!$F$1:$F$1765,"&lt;&gt;二年",'2023'!$G$1:$G$1765,"&lt;&gt;*调整*")+COUNTIFS('2024'!$C$1:$C$2041,A3242,'2024'!$F$1:$F$2041,"&lt;&gt;二年",'2024'!$G$1:$G$2041,"&lt;&gt;*调整*")+ROW()/100000,"")</f>
        <v/>
      </c>
    </row>
    <row r="3243" spans="1:3" ht="15" customHeight="1">
      <c r="A3243" t="str">
        <f>'2021'!E926</f>
        <v>教育学</v>
      </c>
      <c r="B3243" t="b">
        <f>ISNUMBER('2021'!A926)</f>
        <v>1</v>
      </c>
      <c r="C3243" t="str">
        <f>IF(AND(B3243,MATCH(A3243,$A$1:$A$10073,0)=ROW()),COUNTIFS('2020'!$C$1:$C$2317,A3243,'2020'!$F$1:$F$2317,"&lt;&gt;二年")+COUNTIFS('2021'!$E$1:$E$2047,A3243,'2021'!$J$1:$J$2047,"&lt;&gt;二年")+COUNTIFS('2022'!$E$1:$E$1903,A3243,'2022'!$K$1:$K$1903,"&lt;&gt;二年")+COUNTIFS('2023'!$C$1:$C$1765,A3243,'2023'!$F$1:$F$1765,"&lt;&gt;二年",'2023'!$G$1:$G$1765,"&lt;&gt;*调整*")+COUNTIFS('2024'!$C$1:$C$2041,A3243,'2024'!$F$1:$F$2041,"&lt;&gt;二年",'2024'!$G$1:$G$2041,"&lt;&gt;*调整*")+ROW()/100000,"")</f>
        <v/>
      </c>
    </row>
    <row r="3244" spans="1:3" ht="15" customHeight="1">
      <c r="A3244" t="str">
        <f>'2021'!E927</f>
        <v>体育教育</v>
      </c>
      <c r="B3244" t="b">
        <f>ISNUMBER('2021'!A927)</f>
        <v>1</v>
      </c>
      <c r="C3244" t="str">
        <f>IF(AND(B3244,MATCH(A3244,$A$1:$A$10073,0)=ROW()),COUNTIFS('2020'!$C$1:$C$2317,A3244,'2020'!$F$1:$F$2317,"&lt;&gt;二年")+COUNTIFS('2021'!$E$1:$E$2047,A3244,'2021'!$J$1:$J$2047,"&lt;&gt;二年")+COUNTIFS('2022'!$E$1:$E$1903,A3244,'2022'!$K$1:$K$1903,"&lt;&gt;二年")+COUNTIFS('2023'!$C$1:$C$1765,A3244,'2023'!$F$1:$F$1765,"&lt;&gt;二年",'2023'!$G$1:$G$1765,"&lt;&gt;*调整*")+COUNTIFS('2024'!$C$1:$C$2041,A3244,'2024'!$F$1:$F$2041,"&lt;&gt;二年",'2024'!$G$1:$G$2041,"&lt;&gt;*调整*")+ROW()/100000,"")</f>
        <v/>
      </c>
    </row>
    <row r="3245" spans="1:3" ht="15" customHeight="1">
      <c r="A3245" t="str">
        <f>'2021'!E928</f>
        <v>人工智能</v>
      </c>
      <c r="B3245" t="b">
        <f>ISNUMBER('2021'!A928)</f>
        <v>1</v>
      </c>
      <c r="C3245" t="str">
        <f>IF(AND(B3245,MATCH(A3245,$A$1:$A$10073,0)=ROW()),COUNTIFS('2020'!$C$1:$C$2317,A3245,'2020'!$F$1:$F$2317,"&lt;&gt;二年")+COUNTIFS('2021'!$E$1:$E$2047,A3245,'2021'!$J$1:$J$2047,"&lt;&gt;二年")+COUNTIFS('2022'!$E$1:$E$1903,A3245,'2022'!$K$1:$K$1903,"&lt;&gt;二年")+COUNTIFS('2023'!$C$1:$C$1765,A3245,'2023'!$F$1:$F$1765,"&lt;&gt;二年",'2023'!$G$1:$G$1765,"&lt;&gt;*调整*")+COUNTIFS('2024'!$C$1:$C$2041,A3245,'2024'!$F$1:$F$2041,"&lt;&gt;二年",'2024'!$G$1:$G$2041,"&lt;&gt;*调整*")+ROW()/100000,"")</f>
        <v/>
      </c>
    </row>
    <row r="3246" spans="1:3" ht="15" customHeight="1">
      <c r="A3246" t="str">
        <f>'2021'!E929</f>
        <v>跨境电子商务</v>
      </c>
      <c r="B3246" t="b">
        <f>ISNUMBER('2021'!A929)</f>
        <v>1</v>
      </c>
      <c r="C3246" t="str">
        <f>IF(AND(B3246,MATCH(A3246,$A$1:$A$10073,0)=ROW()),COUNTIFS('2020'!$C$1:$C$2317,A3246,'2020'!$F$1:$F$2317,"&lt;&gt;二年")+COUNTIFS('2021'!$E$1:$E$2047,A3246,'2021'!$J$1:$J$2047,"&lt;&gt;二年")+COUNTIFS('2022'!$E$1:$E$1903,A3246,'2022'!$K$1:$K$1903,"&lt;&gt;二年")+COUNTIFS('2023'!$C$1:$C$1765,A3246,'2023'!$F$1:$F$1765,"&lt;&gt;二年",'2023'!$G$1:$G$1765,"&lt;&gt;*调整*")+COUNTIFS('2024'!$C$1:$C$2041,A3246,'2024'!$F$1:$F$2041,"&lt;&gt;二年",'2024'!$G$1:$G$2041,"&lt;&gt;*调整*")+ROW()/100000,"")</f>
        <v/>
      </c>
    </row>
    <row r="3247" spans="1:3" ht="15" customHeight="1">
      <c r="A3247" t="str">
        <f>'2021'!E930</f>
        <v>历史学</v>
      </c>
      <c r="B3247" t="b">
        <f>ISNUMBER('2021'!A930)</f>
        <v>1</v>
      </c>
      <c r="C3247" t="str">
        <f>IF(AND(B3247,MATCH(A3247,$A$1:$A$10073,0)=ROW()),COUNTIFS('2020'!$C$1:$C$2317,A3247,'2020'!$F$1:$F$2317,"&lt;&gt;二年")+COUNTIFS('2021'!$E$1:$E$2047,A3247,'2021'!$J$1:$J$2047,"&lt;&gt;二年")+COUNTIFS('2022'!$E$1:$E$1903,A3247,'2022'!$K$1:$K$1903,"&lt;&gt;二年")+COUNTIFS('2023'!$C$1:$C$1765,A3247,'2023'!$F$1:$F$1765,"&lt;&gt;二年",'2023'!$G$1:$G$1765,"&lt;&gt;*调整*")+COUNTIFS('2024'!$C$1:$C$2041,A3247,'2024'!$F$1:$F$2041,"&lt;&gt;二年",'2024'!$G$1:$G$2041,"&lt;&gt;*调整*")+ROW()/100000,"")</f>
        <v/>
      </c>
    </row>
    <row r="3248" spans="1:3" ht="15" customHeight="1">
      <c r="A3248" t="str">
        <f>'2021'!E931</f>
        <v>农林经济管理</v>
      </c>
      <c r="B3248" t="b">
        <f>ISNUMBER('2021'!A931)</f>
        <v>1</v>
      </c>
      <c r="C3248" t="str">
        <f>IF(AND(B3248,MATCH(A3248,$A$1:$A$10073,0)=ROW()),COUNTIFS('2020'!$C$1:$C$2317,A3248,'2020'!$F$1:$F$2317,"&lt;&gt;二年")+COUNTIFS('2021'!$E$1:$E$2047,A3248,'2021'!$J$1:$J$2047,"&lt;&gt;二年")+COUNTIFS('2022'!$E$1:$E$1903,A3248,'2022'!$K$1:$K$1903,"&lt;&gt;二年")+COUNTIFS('2023'!$C$1:$C$1765,A3248,'2023'!$F$1:$F$1765,"&lt;&gt;二年",'2023'!$G$1:$G$1765,"&lt;&gt;*调整*")+COUNTIFS('2024'!$C$1:$C$2041,A3248,'2024'!$F$1:$F$2041,"&lt;&gt;二年",'2024'!$G$1:$G$2041,"&lt;&gt;*调整*")+ROW()/100000,"")</f>
        <v/>
      </c>
    </row>
    <row r="3249" spans="1:3" ht="15" customHeight="1">
      <c r="A3249" t="str">
        <f>'2021'!E932</f>
        <v>工业工程</v>
      </c>
      <c r="B3249" t="b">
        <f>ISNUMBER('2021'!A932)</f>
        <v>1</v>
      </c>
      <c r="C3249" t="str">
        <f>IF(AND(B3249,MATCH(A3249,$A$1:$A$10073,0)=ROW()),COUNTIFS('2020'!$C$1:$C$2317,A3249,'2020'!$F$1:$F$2317,"&lt;&gt;二年")+COUNTIFS('2021'!$E$1:$E$2047,A3249,'2021'!$J$1:$J$2047,"&lt;&gt;二年")+COUNTIFS('2022'!$E$1:$E$1903,A3249,'2022'!$K$1:$K$1903,"&lt;&gt;二年")+COUNTIFS('2023'!$C$1:$C$1765,A3249,'2023'!$F$1:$F$1765,"&lt;&gt;二年",'2023'!$G$1:$G$1765,"&lt;&gt;*调整*")+COUNTIFS('2024'!$C$1:$C$2041,A3249,'2024'!$F$1:$F$2041,"&lt;&gt;二年",'2024'!$G$1:$G$2041,"&lt;&gt;*调整*")+ROW()/100000,"")</f>
        <v/>
      </c>
    </row>
    <row r="3250" spans="1:3" ht="15" customHeight="1">
      <c r="A3250" t="str">
        <f>'2021'!E933</f>
        <v>智能电网信息工程</v>
      </c>
      <c r="B3250" t="b">
        <f>ISNUMBER('2021'!A933)</f>
        <v>1</v>
      </c>
      <c r="C3250" t="str">
        <f>IF(AND(B3250,MATCH(A3250,$A$1:$A$10073,0)=ROW()),COUNTIFS('2020'!$C$1:$C$2317,A3250,'2020'!$F$1:$F$2317,"&lt;&gt;二年")+COUNTIFS('2021'!$E$1:$E$2047,A3250,'2021'!$J$1:$J$2047,"&lt;&gt;二年")+COUNTIFS('2022'!$E$1:$E$1903,A3250,'2022'!$K$1:$K$1903,"&lt;&gt;二年")+COUNTIFS('2023'!$C$1:$C$1765,A3250,'2023'!$F$1:$F$1765,"&lt;&gt;二年",'2023'!$G$1:$G$1765,"&lt;&gt;*调整*")+COUNTIFS('2024'!$C$1:$C$2041,A3250,'2024'!$F$1:$F$2041,"&lt;&gt;二年",'2024'!$G$1:$G$2041,"&lt;&gt;*调整*")+ROW()/100000,"")</f>
        <v/>
      </c>
    </row>
    <row r="3251" spans="1:3" ht="15" customHeight="1">
      <c r="A3251" t="str">
        <f>'2021'!E934</f>
        <v>智能建造</v>
      </c>
      <c r="B3251" t="b">
        <f>ISNUMBER('2021'!A934)</f>
        <v>1</v>
      </c>
      <c r="C3251" t="str">
        <f>IF(AND(B3251,MATCH(A3251,$A$1:$A$10073,0)=ROW()),COUNTIFS('2020'!$C$1:$C$2317,A3251,'2020'!$F$1:$F$2317,"&lt;&gt;二年")+COUNTIFS('2021'!$E$1:$E$2047,A3251,'2021'!$J$1:$J$2047,"&lt;&gt;二年")+COUNTIFS('2022'!$E$1:$E$1903,A3251,'2022'!$K$1:$K$1903,"&lt;&gt;二年")+COUNTIFS('2023'!$C$1:$C$1765,A3251,'2023'!$F$1:$F$1765,"&lt;&gt;二年",'2023'!$G$1:$G$1765,"&lt;&gt;*调整*")+COUNTIFS('2024'!$C$1:$C$2041,A3251,'2024'!$F$1:$F$2041,"&lt;&gt;二年",'2024'!$G$1:$G$2041,"&lt;&gt;*调整*")+ROW()/100000,"")</f>
        <v/>
      </c>
    </row>
    <row r="3252" spans="1:3" ht="15" customHeight="1">
      <c r="A3252" t="str">
        <f>'2021'!E935</f>
        <v>统计学</v>
      </c>
      <c r="B3252" t="b">
        <f>ISNUMBER('2021'!A935)</f>
        <v>1</v>
      </c>
      <c r="C3252" t="str">
        <f>IF(AND(B3252,MATCH(A3252,$A$1:$A$10073,0)=ROW()),COUNTIFS('2020'!$C$1:$C$2317,A3252,'2020'!$F$1:$F$2317,"&lt;&gt;二年")+COUNTIFS('2021'!$E$1:$E$2047,A3252,'2021'!$J$1:$J$2047,"&lt;&gt;二年")+COUNTIFS('2022'!$E$1:$E$1903,A3252,'2022'!$K$1:$K$1903,"&lt;&gt;二年")+COUNTIFS('2023'!$C$1:$C$1765,A3252,'2023'!$F$1:$F$1765,"&lt;&gt;二年",'2023'!$G$1:$G$1765,"&lt;&gt;*调整*")+COUNTIFS('2024'!$C$1:$C$2041,A3252,'2024'!$F$1:$F$2041,"&lt;&gt;二年",'2024'!$G$1:$G$2041,"&lt;&gt;*调整*")+ROW()/100000,"")</f>
        <v/>
      </c>
    </row>
    <row r="3253" spans="1:3" ht="15" customHeight="1">
      <c r="A3253" t="str">
        <f>'2021'!E936</f>
        <v>数字经济</v>
      </c>
      <c r="B3253" t="b">
        <f>ISNUMBER('2021'!A936)</f>
        <v>1</v>
      </c>
      <c r="C3253" t="str">
        <f>IF(AND(B3253,MATCH(A3253,$A$1:$A$10073,0)=ROW()),COUNTIFS('2020'!$C$1:$C$2317,A3253,'2020'!$F$1:$F$2317,"&lt;&gt;二年")+COUNTIFS('2021'!$E$1:$E$2047,A3253,'2021'!$J$1:$J$2047,"&lt;&gt;二年")+COUNTIFS('2022'!$E$1:$E$1903,A3253,'2022'!$K$1:$K$1903,"&lt;&gt;二年")+COUNTIFS('2023'!$C$1:$C$1765,A3253,'2023'!$F$1:$F$1765,"&lt;&gt;二年",'2023'!$G$1:$G$1765,"&lt;&gt;*调整*")+COUNTIFS('2024'!$C$1:$C$2041,A3253,'2024'!$F$1:$F$2041,"&lt;&gt;二年",'2024'!$G$1:$G$2041,"&lt;&gt;*调整*")+ROW()/100000,"")</f>
        <v/>
      </c>
    </row>
    <row r="3254" spans="1:3" ht="15" customHeight="1">
      <c r="A3254" t="str">
        <f>'2021'!E937</f>
        <v>人工智能</v>
      </c>
      <c r="B3254" t="b">
        <f>ISNUMBER('2021'!A937)</f>
        <v>1</v>
      </c>
      <c r="C3254" t="str">
        <f>IF(AND(B3254,MATCH(A3254,$A$1:$A$10073,0)=ROW()),COUNTIFS('2020'!$C$1:$C$2317,A3254,'2020'!$F$1:$F$2317,"&lt;&gt;二年")+COUNTIFS('2021'!$E$1:$E$2047,A3254,'2021'!$J$1:$J$2047,"&lt;&gt;二年")+COUNTIFS('2022'!$E$1:$E$1903,A3254,'2022'!$K$1:$K$1903,"&lt;&gt;二年")+COUNTIFS('2023'!$C$1:$C$1765,A3254,'2023'!$F$1:$F$1765,"&lt;&gt;二年",'2023'!$G$1:$G$1765,"&lt;&gt;*调整*")+COUNTIFS('2024'!$C$1:$C$2041,A3254,'2024'!$F$1:$F$2041,"&lt;&gt;二年",'2024'!$G$1:$G$2041,"&lt;&gt;*调整*")+ROW()/100000,"")</f>
        <v/>
      </c>
    </row>
    <row r="3255" spans="1:3" ht="15" customHeight="1">
      <c r="A3255" t="str">
        <f>'2021'!E938</f>
        <v>汉语言文学</v>
      </c>
      <c r="B3255" t="b">
        <f>ISNUMBER('2021'!A938)</f>
        <v>1</v>
      </c>
      <c r="C3255" t="str">
        <f>IF(AND(B3255,MATCH(A3255,$A$1:$A$10073,0)=ROW()),COUNTIFS('2020'!$C$1:$C$2317,A3255,'2020'!$F$1:$F$2317,"&lt;&gt;二年")+COUNTIFS('2021'!$E$1:$E$2047,A3255,'2021'!$J$1:$J$2047,"&lt;&gt;二年")+COUNTIFS('2022'!$E$1:$E$1903,A3255,'2022'!$K$1:$K$1903,"&lt;&gt;二年")+COUNTIFS('2023'!$C$1:$C$1765,A3255,'2023'!$F$1:$F$1765,"&lt;&gt;二年",'2023'!$G$1:$G$1765,"&lt;&gt;*调整*")+COUNTIFS('2024'!$C$1:$C$2041,A3255,'2024'!$F$1:$F$2041,"&lt;&gt;二年",'2024'!$G$1:$G$2041,"&lt;&gt;*调整*")+ROW()/100000,"")</f>
        <v/>
      </c>
    </row>
    <row r="3256" spans="1:3" ht="15" customHeight="1">
      <c r="A3256" t="str">
        <f>'2021'!E939</f>
        <v>数学与应用数学</v>
      </c>
      <c r="B3256" t="b">
        <f>ISNUMBER('2021'!A939)</f>
        <v>1</v>
      </c>
      <c r="C3256" t="str">
        <f>IF(AND(B3256,MATCH(A3256,$A$1:$A$10073,0)=ROW()),COUNTIFS('2020'!$C$1:$C$2317,A3256,'2020'!$F$1:$F$2317,"&lt;&gt;二年")+COUNTIFS('2021'!$E$1:$E$2047,A3256,'2021'!$J$1:$J$2047,"&lt;&gt;二年")+COUNTIFS('2022'!$E$1:$E$1903,A3256,'2022'!$K$1:$K$1903,"&lt;&gt;二年")+COUNTIFS('2023'!$C$1:$C$1765,A3256,'2023'!$F$1:$F$1765,"&lt;&gt;二年",'2023'!$G$1:$G$1765,"&lt;&gt;*调整*")+COUNTIFS('2024'!$C$1:$C$2041,A3256,'2024'!$F$1:$F$2041,"&lt;&gt;二年",'2024'!$G$1:$G$2041,"&lt;&gt;*调整*")+ROW()/100000,"")</f>
        <v/>
      </c>
    </row>
    <row r="3257" spans="1:3" ht="15" customHeight="1">
      <c r="A3257" t="str">
        <f>'2021'!E940</f>
        <v>信息管理与信息系统</v>
      </c>
      <c r="B3257" t="b">
        <f>ISNUMBER('2021'!A940)</f>
        <v>1</v>
      </c>
      <c r="C3257" t="str">
        <f>IF(AND(B3257,MATCH(A3257,$A$1:$A$10073,0)=ROW()),COUNTIFS('2020'!$C$1:$C$2317,A3257,'2020'!$F$1:$F$2317,"&lt;&gt;二年")+COUNTIFS('2021'!$E$1:$E$2047,A3257,'2021'!$J$1:$J$2047,"&lt;&gt;二年")+COUNTIFS('2022'!$E$1:$E$1903,A3257,'2022'!$K$1:$K$1903,"&lt;&gt;二年")+COUNTIFS('2023'!$C$1:$C$1765,A3257,'2023'!$F$1:$F$1765,"&lt;&gt;二年",'2023'!$G$1:$G$1765,"&lt;&gt;*调整*")+COUNTIFS('2024'!$C$1:$C$2041,A3257,'2024'!$F$1:$F$2041,"&lt;&gt;二年",'2024'!$G$1:$G$2041,"&lt;&gt;*调整*")+ROW()/100000,"")</f>
        <v/>
      </c>
    </row>
    <row r="3258" spans="1:3" ht="15" customHeight="1">
      <c r="A3258" t="str">
        <f>'2021'!E941</f>
        <v>跨境电子商务</v>
      </c>
      <c r="B3258" t="b">
        <f>ISNUMBER('2021'!A941)</f>
        <v>1</v>
      </c>
      <c r="C3258" t="str">
        <f>IF(AND(B3258,MATCH(A3258,$A$1:$A$10073,0)=ROW()),COUNTIFS('2020'!$C$1:$C$2317,A3258,'2020'!$F$1:$F$2317,"&lt;&gt;二年")+COUNTIFS('2021'!$E$1:$E$2047,A3258,'2021'!$J$1:$J$2047,"&lt;&gt;二年")+COUNTIFS('2022'!$E$1:$E$1903,A3258,'2022'!$K$1:$K$1903,"&lt;&gt;二年")+COUNTIFS('2023'!$C$1:$C$1765,A3258,'2023'!$F$1:$F$1765,"&lt;&gt;二年",'2023'!$G$1:$G$1765,"&lt;&gt;*调整*")+COUNTIFS('2024'!$C$1:$C$2041,A3258,'2024'!$F$1:$F$2041,"&lt;&gt;二年",'2024'!$G$1:$G$2041,"&lt;&gt;*调整*")+ROW()/100000,"")</f>
        <v/>
      </c>
    </row>
    <row r="3259" spans="1:3" ht="15" customHeight="1">
      <c r="A3259" t="str">
        <f>'2021'!E942</f>
        <v>小学教育</v>
      </c>
      <c r="B3259" t="b">
        <f>ISNUMBER('2021'!A942)</f>
        <v>1</v>
      </c>
      <c r="C3259" t="str">
        <f>IF(AND(B3259,MATCH(A3259,$A$1:$A$10073,0)=ROW()),COUNTIFS('2020'!$C$1:$C$2317,A3259,'2020'!$F$1:$F$2317,"&lt;&gt;二年")+COUNTIFS('2021'!$E$1:$E$2047,A3259,'2021'!$J$1:$J$2047,"&lt;&gt;二年")+COUNTIFS('2022'!$E$1:$E$1903,A3259,'2022'!$K$1:$K$1903,"&lt;&gt;二年")+COUNTIFS('2023'!$C$1:$C$1765,A3259,'2023'!$F$1:$F$1765,"&lt;&gt;二年",'2023'!$G$1:$G$1765,"&lt;&gt;*调整*")+COUNTIFS('2024'!$C$1:$C$2041,A3259,'2024'!$F$1:$F$2041,"&lt;&gt;二年",'2024'!$G$1:$G$2041,"&lt;&gt;*调整*")+ROW()/100000,"")</f>
        <v/>
      </c>
    </row>
    <row r="3260" spans="1:3" ht="15" customHeight="1">
      <c r="A3260" t="str">
        <f>'2021'!E943</f>
        <v>数字媒体艺术</v>
      </c>
      <c r="B3260" t="b">
        <f>ISNUMBER('2021'!A943)</f>
        <v>1</v>
      </c>
      <c r="C3260" t="str">
        <f>IF(AND(B3260,MATCH(A3260,$A$1:$A$10073,0)=ROW()),COUNTIFS('2020'!$C$1:$C$2317,A3260,'2020'!$F$1:$F$2317,"&lt;&gt;二年")+COUNTIFS('2021'!$E$1:$E$2047,A3260,'2021'!$J$1:$J$2047,"&lt;&gt;二年")+COUNTIFS('2022'!$E$1:$E$1903,A3260,'2022'!$K$1:$K$1903,"&lt;&gt;二年")+COUNTIFS('2023'!$C$1:$C$1765,A3260,'2023'!$F$1:$F$1765,"&lt;&gt;二年",'2023'!$G$1:$G$1765,"&lt;&gt;*调整*")+COUNTIFS('2024'!$C$1:$C$2041,A3260,'2024'!$F$1:$F$2041,"&lt;&gt;二年",'2024'!$G$1:$G$2041,"&lt;&gt;*调整*")+ROW()/100000,"")</f>
        <v/>
      </c>
    </row>
    <row r="3261" spans="1:3" ht="15" customHeight="1">
      <c r="A3261" t="str">
        <f>'2021'!E944</f>
        <v>大数据管理与应用</v>
      </c>
      <c r="B3261" t="b">
        <f>ISNUMBER('2021'!A944)</f>
        <v>1</v>
      </c>
      <c r="C3261" t="str">
        <f>IF(AND(B3261,MATCH(A3261,$A$1:$A$10073,0)=ROW()),COUNTIFS('2020'!$C$1:$C$2317,A3261,'2020'!$F$1:$F$2317,"&lt;&gt;二年")+COUNTIFS('2021'!$E$1:$E$2047,A3261,'2021'!$J$1:$J$2047,"&lt;&gt;二年")+COUNTIFS('2022'!$E$1:$E$1903,A3261,'2022'!$K$1:$K$1903,"&lt;&gt;二年")+COUNTIFS('2023'!$C$1:$C$1765,A3261,'2023'!$F$1:$F$1765,"&lt;&gt;二年",'2023'!$G$1:$G$1765,"&lt;&gt;*调整*")+COUNTIFS('2024'!$C$1:$C$2041,A3261,'2024'!$F$1:$F$2041,"&lt;&gt;二年",'2024'!$G$1:$G$2041,"&lt;&gt;*调整*")+ROW()/100000,"")</f>
        <v/>
      </c>
    </row>
    <row r="3262" spans="1:3" ht="15" customHeight="1">
      <c r="A3262" t="str">
        <f>'2021'!E945</f>
        <v>商务英语</v>
      </c>
      <c r="B3262" t="b">
        <f>ISNUMBER('2021'!A945)</f>
        <v>1</v>
      </c>
      <c r="C3262" t="str">
        <f>IF(AND(B3262,MATCH(A3262,$A$1:$A$10073,0)=ROW()),COUNTIFS('2020'!$C$1:$C$2317,A3262,'2020'!$F$1:$F$2317,"&lt;&gt;二年")+COUNTIFS('2021'!$E$1:$E$2047,A3262,'2021'!$J$1:$J$2047,"&lt;&gt;二年")+COUNTIFS('2022'!$E$1:$E$1903,A3262,'2022'!$K$1:$K$1903,"&lt;&gt;二年")+COUNTIFS('2023'!$C$1:$C$1765,A3262,'2023'!$F$1:$F$1765,"&lt;&gt;二年",'2023'!$G$1:$G$1765,"&lt;&gt;*调整*")+COUNTIFS('2024'!$C$1:$C$2041,A3262,'2024'!$F$1:$F$2041,"&lt;&gt;二年",'2024'!$G$1:$G$2041,"&lt;&gt;*调整*")+ROW()/100000,"")</f>
        <v/>
      </c>
    </row>
    <row r="3263" spans="1:3" ht="15" customHeight="1">
      <c r="A3263" t="str">
        <f>'2021'!E946</f>
        <v>区块链工程</v>
      </c>
      <c r="B3263" t="b">
        <f>ISNUMBER('2021'!A946)</f>
        <v>1</v>
      </c>
      <c r="C3263" t="str">
        <f>IF(AND(B3263,MATCH(A3263,$A$1:$A$10073,0)=ROW()),COUNTIFS('2020'!$C$1:$C$2317,A3263,'2020'!$F$1:$F$2317,"&lt;&gt;二年")+COUNTIFS('2021'!$E$1:$E$2047,A3263,'2021'!$J$1:$J$2047,"&lt;&gt;二年")+COUNTIFS('2022'!$E$1:$E$1903,A3263,'2022'!$K$1:$K$1903,"&lt;&gt;二年")+COUNTIFS('2023'!$C$1:$C$1765,A3263,'2023'!$F$1:$F$1765,"&lt;&gt;二年",'2023'!$G$1:$G$1765,"&lt;&gt;*调整*")+COUNTIFS('2024'!$C$1:$C$2041,A3263,'2024'!$F$1:$F$2041,"&lt;&gt;二年",'2024'!$G$1:$G$2041,"&lt;&gt;*调整*")+ROW()/100000,"")</f>
        <v/>
      </c>
    </row>
    <row r="3264" spans="1:3" ht="15" customHeight="1">
      <c r="A3264" t="str">
        <f>'2021'!E947</f>
        <v>体育教育</v>
      </c>
      <c r="B3264" t="b">
        <f>ISNUMBER('2021'!A947)</f>
        <v>1</v>
      </c>
      <c r="C3264" t="str">
        <f>IF(AND(B3264,MATCH(A3264,$A$1:$A$10073,0)=ROW()),COUNTIFS('2020'!$C$1:$C$2317,A3264,'2020'!$F$1:$F$2317,"&lt;&gt;二年")+COUNTIFS('2021'!$E$1:$E$2047,A3264,'2021'!$J$1:$J$2047,"&lt;&gt;二年")+COUNTIFS('2022'!$E$1:$E$1903,A3264,'2022'!$K$1:$K$1903,"&lt;&gt;二年")+COUNTIFS('2023'!$C$1:$C$1765,A3264,'2023'!$F$1:$F$1765,"&lt;&gt;二年",'2023'!$G$1:$G$1765,"&lt;&gt;*调整*")+COUNTIFS('2024'!$C$1:$C$2041,A3264,'2024'!$F$1:$F$2041,"&lt;&gt;二年",'2024'!$G$1:$G$2041,"&lt;&gt;*调整*")+ROW()/100000,"")</f>
        <v/>
      </c>
    </row>
    <row r="3265" spans="1:3" ht="15" customHeight="1">
      <c r="A3265" t="str">
        <f>'2021'!E948</f>
        <v>商务英语</v>
      </c>
      <c r="B3265" t="b">
        <f>ISNUMBER('2021'!A948)</f>
        <v>1</v>
      </c>
      <c r="C3265" t="str">
        <f>IF(AND(B3265,MATCH(A3265,$A$1:$A$10073,0)=ROW()),COUNTIFS('2020'!$C$1:$C$2317,A3265,'2020'!$F$1:$F$2317,"&lt;&gt;二年")+COUNTIFS('2021'!$E$1:$E$2047,A3265,'2021'!$J$1:$J$2047,"&lt;&gt;二年")+COUNTIFS('2022'!$E$1:$E$1903,A3265,'2022'!$K$1:$K$1903,"&lt;&gt;二年")+COUNTIFS('2023'!$C$1:$C$1765,A3265,'2023'!$F$1:$F$1765,"&lt;&gt;二年",'2023'!$G$1:$G$1765,"&lt;&gt;*调整*")+COUNTIFS('2024'!$C$1:$C$2041,A3265,'2024'!$F$1:$F$2041,"&lt;&gt;二年",'2024'!$G$1:$G$2041,"&lt;&gt;*调整*")+ROW()/100000,"")</f>
        <v/>
      </c>
    </row>
    <row r="3266" spans="1:3" ht="15" customHeight="1">
      <c r="A3266" t="str">
        <f>'2021'!E949</f>
        <v>材料科学与工程</v>
      </c>
      <c r="B3266" t="b">
        <f>ISNUMBER('2021'!A949)</f>
        <v>1</v>
      </c>
      <c r="C3266" t="str">
        <f>IF(AND(B3266,MATCH(A3266,$A$1:$A$10073,0)=ROW()),COUNTIFS('2020'!$C$1:$C$2317,A3266,'2020'!$F$1:$F$2317,"&lt;&gt;二年")+COUNTIFS('2021'!$E$1:$E$2047,A3266,'2021'!$J$1:$J$2047,"&lt;&gt;二年")+COUNTIFS('2022'!$E$1:$E$1903,A3266,'2022'!$K$1:$K$1903,"&lt;&gt;二年")+COUNTIFS('2023'!$C$1:$C$1765,A3266,'2023'!$F$1:$F$1765,"&lt;&gt;二年",'2023'!$G$1:$G$1765,"&lt;&gt;*调整*")+COUNTIFS('2024'!$C$1:$C$2041,A3266,'2024'!$F$1:$F$2041,"&lt;&gt;二年",'2024'!$G$1:$G$2041,"&lt;&gt;*调整*")+ROW()/100000,"")</f>
        <v/>
      </c>
    </row>
    <row r="3267" spans="1:3" ht="15" customHeight="1">
      <c r="A3267" t="str">
        <f>'2021'!E950</f>
        <v>交通运输</v>
      </c>
      <c r="B3267" t="b">
        <f>ISNUMBER('2021'!A950)</f>
        <v>1</v>
      </c>
      <c r="C3267" t="str">
        <f>IF(AND(B3267,MATCH(A3267,$A$1:$A$10073,0)=ROW()),COUNTIFS('2020'!$C$1:$C$2317,A3267,'2020'!$F$1:$F$2317,"&lt;&gt;二年")+COUNTIFS('2021'!$E$1:$E$2047,A3267,'2021'!$J$1:$J$2047,"&lt;&gt;二年")+COUNTIFS('2022'!$E$1:$E$1903,A3267,'2022'!$K$1:$K$1903,"&lt;&gt;二年")+COUNTIFS('2023'!$C$1:$C$1765,A3267,'2023'!$F$1:$F$1765,"&lt;&gt;二年",'2023'!$G$1:$G$1765,"&lt;&gt;*调整*")+COUNTIFS('2024'!$C$1:$C$2041,A3267,'2024'!$F$1:$F$2041,"&lt;&gt;二年",'2024'!$G$1:$G$2041,"&lt;&gt;*调整*")+ROW()/100000,"")</f>
        <v/>
      </c>
    </row>
    <row r="3268" spans="1:3" ht="15" customHeight="1">
      <c r="A3268" t="str">
        <f>'2021'!E951</f>
        <v>轨道交通信号与控制</v>
      </c>
      <c r="B3268" t="b">
        <f>ISNUMBER('2021'!A951)</f>
        <v>1</v>
      </c>
      <c r="C3268" t="str">
        <f>IF(AND(B3268,MATCH(A3268,$A$1:$A$10073,0)=ROW()),COUNTIFS('2020'!$C$1:$C$2317,A3268,'2020'!$F$1:$F$2317,"&lt;&gt;二年")+COUNTIFS('2021'!$E$1:$E$2047,A3268,'2021'!$J$1:$J$2047,"&lt;&gt;二年")+COUNTIFS('2022'!$E$1:$E$1903,A3268,'2022'!$K$1:$K$1903,"&lt;&gt;二年")+COUNTIFS('2023'!$C$1:$C$1765,A3268,'2023'!$F$1:$F$1765,"&lt;&gt;二年",'2023'!$G$1:$G$1765,"&lt;&gt;*调整*")+COUNTIFS('2024'!$C$1:$C$2041,A3268,'2024'!$F$1:$F$2041,"&lt;&gt;二年",'2024'!$G$1:$G$2041,"&lt;&gt;*调整*")+ROW()/100000,"")</f>
        <v/>
      </c>
    </row>
    <row r="3269" spans="1:3" ht="15" customHeight="1">
      <c r="A3269" t="str">
        <f>'2021'!E952</f>
        <v>铁道工程</v>
      </c>
      <c r="B3269" t="b">
        <f>ISNUMBER('2021'!A952)</f>
        <v>1</v>
      </c>
      <c r="C3269" t="str">
        <f>IF(AND(B3269,MATCH(A3269,$A$1:$A$10073,0)=ROW()),COUNTIFS('2020'!$C$1:$C$2317,A3269,'2020'!$F$1:$F$2317,"&lt;&gt;二年")+COUNTIFS('2021'!$E$1:$E$2047,A3269,'2021'!$J$1:$J$2047,"&lt;&gt;二年")+COUNTIFS('2022'!$E$1:$E$1903,A3269,'2022'!$K$1:$K$1903,"&lt;&gt;二年")+COUNTIFS('2023'!$C$1:$C$1765,A3269,'2023'!$F$1:$F$1765,"&lt;&gt;二年",'2023'!$G$1:$G$1765,"&lt;&gt;*调整*")+COUNTIFS('2024'!$C$1:$C$2041,A3269,'2024'!$F$1:$F$2041,"&lt;&gt;二年",'2024'!$G$1:$G$2041,"&lt;&gt;*调整*")+ROW()/100000,"")</f>
        <v/>
      </c>
    </row>
    <row r="3270" spans="1:3" ht="15" customHeight="1">
      <c r="A3270" t="str">
        <f>'2021'!E953</f>
        <v>智能制造工程</v>
      </c>
      <c r="B3270" t="b">
        <f>ISNUMBER('2021'!A953)</f>
        <v>1</v>
      </c>
      <c r="C3270" t="str">
        <f>IF(AND(B3270,MATCH(A3270,$A$1:$A$10073,0)=ROW()),COUNTIFS('2020'!$C$1:$C$2317,A3270,'2020'!$F$1:$F$2317,"&lt;&gt;二年")+COUNTIFS('2021'!$E$1:$E$2047,A3270,'2021'!$J$1:$J$2047,"&lt;&gt;二年")+COUNTIFS('2022'!$E$1:$E$1903,A3270,'2022'!$K$1:$K$1903,"&lt;&gt;二年")+COUNTIFS('2023'!$C$1:$C$1765,A3270,'2023'!$F$1:$F$1765,"&lt;&gt;二年",'2023'!$G$1:$G$1765,"&lt;&gt;*调整*")+COUNTIFS('2024'!$C$1:$C$2041,A3270,'2024'!$F$1:$F$2041,"&lt;&gt;二年",'2024'!$G$1:$G$2041,"&lt;&gt;*调整*")+ROW()/100000,"")</f>
        <v/>
      </c>
    </row>
    <row r="3271" spans="1:3" ht="15" customHeight="1">
      <c r="A3271" t="str">
        <f>'2021'!E954</f>
        <v>智能制造工程</v>
      </c>
      <c r="B3271" t="b">
        <f>ISNUMBER('2021'!A954)</f>
        <v>1</v>
      </c>
      <c r="C3271" t="str">
        <f>IF(AND(B3271,MATCH(A3271,$A$1:$A$10073,0)=ROW()),COUNTIFS('2020'!$C$1:$C$2317,A3271,'2020'!$F$1:$F$2317,"&lt;&gt;二年")+COUNTIFS('2021'!$E$1:$E$2047,A3271,'2021'!$J$1:$J$2047,"&lt;&gt;二年")+COUNTIFS('2022'!$E$1:$E$1903,A3271,'2022'!$K$1:$K$1903,"&lt;&gt;二年")+COUNTIFS('2023'!$C$1:$C$1765,A3271,'2023'!$F$1:$F$1765,"&lt;&gt;二年",'2023'!$G$1:$G$1765,"&lt;&gt;*调整*")+COUNTIFS('2024'!$C$1:$C$2041,A3271,'2024'!$F$1:$F$2041,"&lt;&gt;二年",'2024'!$G$1:$G$2041,"&lt;&gt;*调整*")+ROW()/100000,"")</f>
        <v/>
      </c>
    </row>
    <row r="3272" spans="1:3" ht="15" customHeight="1">
      <c r="A3272" t="str">
        <f>'2021'!E955</f>
        <v>大数据管理与应用</v>
      </c>
      <c r="B3272" t="b">
        <f>ISNUMBER('2021'!A955)</f>
        <v>1</v>
      </c>
      <c r="C3272" t="str">
        <f>IF(AND(B3272,MATCH(A3272,$A$1:$A$10073,0)=ROW()),COUNTIFS('2020'!$C$1:$C$2317,A3272,'2020'!$F$1:$F$2317,"&lt;&gt;二年")+COUNTIFS('2021'!$E$1:$E$2047,A3272,'2021'!$J$1:$J$2047,"&lt;&gt;二年")+COUNTIFS('2022'!$E$1:$E$1903,A3272,'2022'!$K$1:$K$1903,"&lt;&gt;二年")+COUNTIFS('2023'!$C$1:$C$1765,A3272,'2023'!$F$1:$F$1765,"&lt;&gt;二年",'2023'!$G$1:$G$1765,"&lt;&gt;*调整*")+COUNTIFS('2024'!$C$1:$C$2041,A3272,'2024'!$F$1:$F$2041,"&lt;&gt;二年",'2024'!$G$1:$G$2041,"&lt;&gt;*调整*")+ROW()/100000,"")</f>
        <v/>
      </c>
    </row>
    <row r="3273" spans="1:3" ht="15" customHeight="1">
      <c r="A3273" t="str">
        <f>'2021'!E956</f>
        <v>助产学</v>
      </c>
      <c r="B3273" t="b">
        <f>ISNUMBER('2021'!A956)</f>
        <v>1</v>
      </c>
      <c r="C3273" t="str">
        <f>IF(AND(B3273,MATCH(A3273,$A$1:$A$10073,0)=ROW()),COUNTIFS('2020'!$C$1:$C$2317,A3273,'2020'!$F$1:$F$2317,"&lt;&gt;二年")+COUNTIFS('2021'!$E$1:$E$2047,A3273,'2021'!$J$1:$J$2047,"&lt;&gt;二年")+COUNTIFS('2022'!$E$1:$E$1903,A3273,'2022'!$K$1:$K$1903,"&lt;&gt;二年")+COUNTIFS('2023'!$C$1:$C$1765,A3273,'2023'!$F$1:$F$1765,"&lt;&gt;二年",'2023'!$G$1:$G$1765,"&lt;&gt;*调整*")+COUNTIFS('2024'!$C$1:$C$2041,A3273,'2024'!$F$1:$F$2041,"&lt;&gt;二年",'2024'!$G$1:$G$2041,"&lt;&gt;*调整*")+ROW()/100000,"")</f>
        <v/>
      </c>
    </row>
    <row r="3274" spans="1:3" ht="15" customHeight="1">
      <c r="A3274" t="str">
        <f>'2021'!E957</f>
        <v>思想政治教育</v>
      </c>
      <c r="B3274" t="b">
        <f>ISNUMBER('2021'!A957)</f>
        <v>1</v>
      </c>
      <c r="C3274" t="str">
        <f>IF(AND(B3274,MATCH(A3274,$A$1:$A$10073,0)=ROW()),COUNTIFS('2020'!$C$1:$C$2317,A3274,'2020'!$F$1:$F$2317,"&lt;&gt;二年")+COUNTIFS('2021'!$E$1:$E$2047,A3274,'2021'!$J$1:$J$2047,"&lt;&gt;二年")+COUNTIFS('2022'!$E$1:$E$1903,A3274,'2022'!$K$1:$K$1903,"&lt;&gt;二年")+COUNTIFS('2023'!$C$1:$C$1765,A3274,'2023'!$F$1:$F$1765,"&lt;&gt;二年",'2023'!$G$1:$G$1765,"&lt;&gt;*调整*")+COUNTIFS('2024'!$C$1:$C$2041,A3274,'2024'!$F$1:$F$2041,"&lt;&gt;二年",'2024'!$G$1:$G$2041,"&lt;&gt;*调整*")+ROW()/100000,"")</f>
        <v/>
      </c>
    </row>
    <row r="3275" spans="1:3" ht="15" customHeight="1">
      <c r="A3275" t="str">
        <f>'2021'!E958</f>
        <v>小学教育</v>
      </c>
      <c r="B3275" t="b">
        <f>ISNUMBER('2021'!A958)</f>
        <v>1</v>
      </c>
      <c r="C3275" t="str">
        <f>IF(AND(B3275,MATCH(A3275,$A$1:$A$10073,0)=ROW()),COUNTIFS('2020'!$C$1:$C$2317,A3275,'2020'!$F$1:$F$2317,"&lt;&gt;二年")+COUNTIFS('2021'!$E$1:$E$2047,A3275,'2021'!$J$1:$J$2047,"&lt;&gt;二年")+COUNTIFS('2022'!$E$1:$E$1903,A3275,'2022'!$K$1:$K$1903,"&lt;&gt;二年")+COUNTIFS('2023'!$C$1:$C$1765,A3275,'2023'!$F$1:$F$1765,"&lt;&gt;二年",'2023'!$G$1:$G$1765,"&lt;&gt;*调整*")+COUNTIFS('2024'!$C$1:$C$2041,A3275,'2024'!$F$1:$F$2041,"&lt;&gt;二年",'2024'!$G$1:$G$2041,"&lt;&gt;*调整*")+ROW()/100000,"")</f>
        <v/>
      </c>
    </row>
    <row r="3276" spans="1:3" ht="15" customHeight="1">
      <c r="A3276" t="str">
        <f>'2021'!E959</f>
        <v>软件工程</v>
      </c>
      <c r="B3276" t="b">
        <f>ISNUMBER('2021'!A959)</f>
        <v>1</v>
      </c>
      <c r="C3276" t="str">
        <f>IF(AND(B3276,MATCH(A3276,$A$1:$A$10073,0)=ROW()),COUNTIFS('2020'!$C$1:$C$2317,A3276,'2020'!$F$1:$F$2317,"&lt;&gt;二年")+COUNTIFS('2021'!$E$1:$E$2047,A3276,'2021'!$J$1:$J$2047,"&lt;&gt;二年")+COUNTIFS('2022'!$E$1:$E$1903,A3276,'2022'!$K$1:$K$1903,"&lt;&gt;二年")+COUNTIFS('2023'!$C$1:$C$1765,A3276,'2023'!$F$1:$F$1765,"&lt;&gt;二年",'2023'!$G$1:$G$1765,"&lt;&gt;*调整*")+COUNTIFS('2024'!$C$1:$C$2041,A3276,'2024'!$F$1:$F$2041,"&lt;&gt;二年",'2024'!$G$1:$G$2041,"&lt;&gt;*调整*")+ROW()/100000,"")</f>
        <v/>
      </c>
    </row>
    <row r="3277" spans="1:3" ht="15" customHeight="1">
      <c r="A3277" t="str">
        <f>'2021'!E960</f>
        <v>财务会计教育</v>
      </c>
      <c r="B3277" t="b">
        <f>ISNUMBER('2021'!A960)</f>
        <v>1</v>
      </c>
      <c r="C3277">
        <f>IF(AND(B3277,MATCH(A3277,$A$1:$A$10073,0)=ROW()),COUNTIFS('2020'!$C$1:$C$2317,A3277,'2020'!$F$1:$F$2317,"&lt;&gt;二年")+COUNTIFS('2021'!$E$1:$E$2047,A3277,'2021'!$J$1:$J$2047,"&lt;&gt;二年")+COUNTIFS('2022'!$E$1:$E$1903,A3277,'2022'!$K$1:$K$1903,"&lt;&gt;二年")+COUNTIFS('2023'!$C$1:$C$1765,A3277,'2023'!$F$1:$F$1765,"&lt;&gt;二年",'2023'!$G$1:$G$1765,"&lt;&gt;*调整*")+COUNTIFS('2024'!$C$1:$C$2041,A3277,'2024'!$F$1:$F$2041,"&lt;&gt;二年",'2024'!$G$1:$G$2041,"&lt;&gt;*调整*")+ROW()/100000,"")</f>
        <v>5.0327700000000002</v>
      </c>
    </row>
    <row r="3278" spans="1:3" ht="15" customHeight="1">
      <c r="A3278" t="str">
        <f>'2021'!E961</f>
        <v>跨境电子商务</v>
      </c>
      <c r="B3278" t="b">
        <f>ISNUMBER('2021'!A961)</f>
        <v>1</v>
      </c>
      <c r="C3278" t="str">
        <f>IF(AND(B3278,MATCH(A3278,$A$1:$A$10073,0)=ROW()),COUNTIFS('2020'!$C$1:$C$2317,A3278,'2020'!$F$1:$F$2317,"&lt;&gt;二年")+COUNTIFS('2021'!$E$1:$E$2047,A3278,'2021'!$J$1:$J$2047,"&lt;&gt;二年")+COUNTIFS('2022'!$E$1:$E$1903,A3278,'2022'!$K$1:$K$1903,"&lt;&gt;二年")+COUNTIFS('2023'!$C$1:$C$1765,A3278,'2023'!$F$1:$F$1765,"&lt;&gt;二年",'2023'!$G$1:$G$1765,"&lt;&gt;*调整*")+COUNTIFS('2024'!$C$1:$C$2041,A3278,'2024'!$F$1:$F$2041,"&lt;&gt;二年",'2024'!$G$1:$G$2041,"&lt;&gt;*调整*")+ROW()/100000,"")</f>
        <v/>
      </c>
    </row>
    <row r="3279" spans="1:3" ht="15" customHeight="1">
      <c r="A3279" t="str">
        <f>'2021'!E962</f>
        <v>旅游管理与服务教育</v>
      </c>
      <c r="B3279" t="b">
        <f>ISNUMBER('2021'!A962)</f>
        <v>1</v>
      </c>
      <c r="C3279" t="str">
        <f>IF(AND(B3279,MATCH(A3279,$A$1:$A$10073,0)=ROW()),COUNTIFS('2020'!$C$1:$C$2317,A3279,'2020'!$F$1:$F$2317,"&lt;&gt;二年")+COUNTIFS('2021'!$E$1:$E$2047,A3279,'2021'!$J$1:$J$2047,"&lt;&gt;二年")+COUNTIFS('2022'!$E$1:$E$1903,A3279,'2022'!$K$1:$K$1903,"&lt;&gt;二年")+COUNTIFS('2023'!$C$1:$C$1765,A3279,'2023'!$F$1:$F$1765,"&lt;&gt;二年",'2023'!$G$1:$G$1765,"&lt;&gt;*调整*")+COUNTIFS('2024'!$C$1:$C$2041,A3279,'2024'!$F$1:$F$2041,"&lt;&gt;二年",'2024'!$G$1:$G$2041,"&lt;&gt;*调整*")+ROW()/100000,"")</f>
        <v/>
      </c>
    </row>
    <row r="3280" spans="1:3" ht="15" customHeight="1">
      <c r="A3280" t="str">
        <f>'2021'!E963</f>
        <v>工程管理</v>
      </c>
      <c r="B3280" t="b">
        <f>ISNUMBER('2021'!A963)</f>
        <v>1</v>
      </c>
      <c r="C3280" t="str">
        <f>IF(AND(B3280,MATCH(A3280,$A$1:$A$10073,0)=ROW()),COUNTIFS('2020'!$C$1:$C$2317,A3280,'2020'!$F$1:$F$2317,"&lt;&gt;二年")+COUNTIFS('2021'!$E$1:$E$2047,A3280,'2021'!$J$1:$J$2047,"&lt;&gt;二年")+COUNTIFS('2022'!$E$1:$E$1903,A3280,'2022'!$K$1:$K$1903,"&lt;&gt;二年")+COUNTIFS('2023'!$C$1:$C$1765,A3280,'2023'!$F$1:$F$1765,"&lt;&gt;二年",'2023'!$G$1:$G$1765,"&lt;&gt;*调整*")+COUNTIFS('2024'!$C$1:$C$2041,A3280,'2024'!$F$1:$F$2041,"&lt;&gt;二年",'2024'!$G$1:$G$2041,"&lt;&gt;*调整*")+ROW()/100000,"")</f>
        <v/>
      </c>
    </row>
    <row r="3281" spans="1:3" ht="15" customHeight="1">
      <c r="A3281" t="str">
        <f>'2021'!E964</f>
        <v>金融科技</v>
      </c>
      <c r="B3281" t="b">
        <f>ISNUMBER('2021'!A964)</f>
        <v>1</v>
      </c>
      <c r="C3281" t="str">
        <f>IF(AND(B3281,MATCH(A3281,$A$1:$A$10073,0)=ROW()),COUNTIFS('2020'!$C$1:$C$2317,A3281,'2020'!$F$1:$F$2317,"&lt;&gt;二年")+COUNTIFS('2021'!$E$1:$E$2047,A3281,'2021'!$J$1:$J$2047,"&lt;&gt;二年")+COUNTIFS('2022'!$E$1:$E$1903,A3281,'2022'!$K$1:$K$1903,"&lt;&gt;二年")+COUNTIFS('2023'!$C$1:$C$1765,A3281,'2023'!$F$1:$F$1765,"&lt;&gt;二年",'2023'!$G$1:$G$1765,"&lt;&gt;*调整*")+COUNTIFS('2024'!$C$1:$C$2041,A3281,'2024'!$F$1:$F$2041,"&lt;&gt;二年",'2024'!$G$1:$G$2041,"&lt;&gt;*调整*")+ROW()/100000,"")</f>
        <v/>
      </c>
    </row>
    <row r="3282" spans="1:3" ht="15" customHeight="1">
      <c r="A3282" t="str">
        <f>'2021'!E965</f>
        <v>工程审计</v>
      </c>
      <c r="B3282" t="b">
        <f>ISNUMBER('2021'!A965)</f>
        <v>1</v>
      </c>
      <c r="C3282" t="str">
        <f>IF(AND(B3282,MATCH(A3282,$A$1:$A$10073,0)=ROW()),COUNTIFS('2020'!$C$1:$C$2317,A3282,'2020'!$F$1:$F$2317,"&lt;&gt;二年")+COUNTIFS('2021'!$E$1:$E$2047,A3282,'2021'!$J$1:$J$2047,"&lt;&gt;二年")+COUNTIFS('2022'!$E$1:$E$1903,A3282,'2022'!$K$1:$K$1903,"&lt;&gt;二年")+COUNTIFS('2023'!$C$1:$C$1765,A3282,'2023'!$F$1:$F$1765,"&lt;&gt;二年",'2023'!$G$1:$G$1765,"&lt;&gt;*调整*")+COUNTIFS('2024'!$C$1:$C$2041,A3282,'2024'!$F$1:$F$2041,"&lt;&gt;二年",'2024'!$G$1:$G$2041,"&lt;&gt;*调整*")+ROW()/100000,"")</f>
        <v/>
      </c>
    </row>
    <row r="3283" spans="1:3" ht="15" customHeight="1">
      <c r="A3283" t="str">
        <f>'2021'!E966</f>
        <v>数据科学与大数据技术</v>
      </c>
      <c r="B3283" t="b">
        <f>ISNUMBER('2021'!A966)</f>
        <v>1</v>
      </c>
      <c r="C3283" t="str">
        <f>IF(AND(B3283,MATCH(A3283,$A$1:$A$10073,0)=ROW()),COUNTIFS('2020'!$C$1:$C$2317,A3283,'2020'!$F$1:$F$2317,"&lt;&gt;二年")+COUNTIFS('2021'!$E$1:$E$2047,A3283,'2021'!$J$1:$J$2047,"&lt;&gt;二年")+COUNTIFS('2022'!$E$1:$E$1903,A3283,'2022'!$K$1:$K$1903,"&lt;&gt;二年")+COUNTIFS('2023'!$C$1:$C$1765,A3283,'2023'!$F$1:$F$1765,"&lt;&gt;二年",'2023'!$G$1:$G$1765,"&lt;&gt;*调整*")+COUNTIFS('2024'!$C$1:$C$2041,A3283,'2024'!$F$1:$F$2041,"&lt;&gt;二年",'2024'!$G$1:$G$2041,"&lt;&gt;*调整*")+ROW()/100000,"")</f>
        <v/>
      </c>
    </row>
    <row r="3284" spans="1:3" ht="15" customHeight="1">
      <c r="A3284">
        <f>'2021'!E967</f>
        <v>0</v>
      </c>
      <c r="B3284" t="b">
        <f>ISNUMBER('2021'!A967)</f>
        <v>0</v>
      </c>
      <c r="C3284" t="str">
        <f>IF(AND(B3284,MATCH(A3284,$A$1:$A$10073,0)=ROW()),COUNTIFS('2020'!$C$1:$C$2317,A3284,'2020'!$F$1:$F$2317,"&lt;&gt;二年")+COUNTIFS('2021'!$E$1:$E$2047,A3284,'2021'!$J$1:$J$2047,"&lt;&gt;二年")+COUNTIFS('2022'!$E$1:$E$1903,A3284,'2022'!$K$1:$K$1903,"&lt;&gt;二年")+COUNTIFS('2023'!$C$1:$C$1765,A3284,'2023'!$F$1:$F$1765,"&lt;&gt;二年",'2023'!$G$1:$G$1765,"&lt;&gt;*调整*")+COUNTIFS('2024'!$C$1:$C$2041,A3284,'2024'!$F$1:$F$2041,"&lt;&gt;二年",'2024'!$G$1:$G$2041,"&lt;&gt;*调整*")+ROW()/100000,"")</f>
        <v/>
      </c>
    </row>
    <row r="3285" spans="1:3" ht="15" customHeight="1">
      <c r="A3285" t="str">
        <f>'2021'!E968</f>
        <v>储能科学与工程</v>
      </c>
      <c r="B3285" t="b">
        <f>ISNUMBER('2021'!A968)</f>
        <v>1</v>
      </c>
      <c r="C3285" t="str">
        <f>IF(AND(B3285,MATCH(A3285,$A$1:$A$10073,0)=ROW()),COUNTIFS('2020'!$C$1:$C$2317,A3285,'2020'!$F$1:$F$2317,"&lt;&gt;二年")+COUNTIFS('2021'!$E$1:$E$2047,A3285,'2021'!$J$1:$J$2047,"&lt;&gt;二年")+COUNTIFS('2022'!$E$1:$E$1903,A3285,'2022'!$K$1:$K$1903,"&lt;&gt;二年")+COUNTIFS('2023'!$C$1:$C$1765,A3285,'2023'!$F$1:$F$1765,"&lt;&gt;二年",'2023'!$G$1:$G$1765,"&lt;&gt;*调整*")+COUNTIFS('2024'!$C$1:$C$2041,A3285,'2024'!$F$1:$F$2041,"&lt;&gt;二年",'2024'!$G$1:$G$2041,"&lt;&gt;*调整*")+ROW()/100000,"")</f>
        <v/>
      </c>
    </row>
    <row r="3286" spans="1:3" ht="15" customHeight="1">
      <c r="A3286" t="str">
        <f>'2021'!E969</f>
        <v>生物制药</v>
      </c>
      <c r="B3286" t="b">
        <f>ISNUMBER('2021'!A969)</f>
        <v>1</v>
      </c>
      <c r="C3286" t="str">
        <f>IF(AND(B3286,MATCH(A3286,$A$1:$A$10073,0)=ROW()),COUNTIFS('2020'!$C$1:$C$2317,A3286,'2020'!$F$1:$F$2317,"&lt;&gt;二年")+COUNTIFS('2021'!$E$1:$E$2047,A3286,'2021'!$J$1:$J$2047,"&lt;&gt;二年")+COUNTIFS('2022'!$E$1:$E$1903,A3286,'2022'!$K$1:$K$1903,"&lt;&gt;二年")+COUNTIFS('2023'!$C$1:$C$1765,A3286,'2023'!$F$1:$F$1765,"&lt;&gt;二年",'2023'!$G$1:$G$1765,"&lt;&gt;*调整*")+COUNTIFS('2024'!$C$1:$C$2041,A3286,'2024'!$F$1:$F$2041,"&lt;&gt;二年",'2024'!$G$1:$G$2041,"&lt;&gt;*调整*")+ROW()/100000,"")</f>
        <v/>
      </c>
    </row>
    <row r="3287" spans="1:3" ht="15" customHeight="1">
      <c r="A3287" t="str">
        <f>'2021'!E970</f>
        <v>工程力学</v>
      </c>
      <c r="B3287" t="b">
        <f>ISNUMBER('2021'!A970)</f>
        <v>1</v>
      </c>
      <c r="C3287" t="str">
        <f>IF(AND(B3287,MATCH(A3287,$A$1:$A$10073,0)=ROW()),COUNTIFS('2020'!$C$1:$C$2317,A3287,'2020'!$F$1:$F$2317,"&lt;&gt;二年")+COUNTIFS('2021'!$E$1:$E$2047,A3287,'2021'!$J$1:$J$2047,"&lt;&gt;二年")+COUNTIFS('2022'!$E$1:$E$1903,A3287,'2022'!$K$1:$K$1903,"&lt;&gt;二年")+COUNTIFS('2023'!$C$1:$C$1765,A3287,'2023'!$F$1:$F$1765,"&lt;&gt;二年",'2023'!$G$1:$G$1765,"&lt;&gt;*调整*")+COUNTIFS('2024'!$C$1:$C$2041,A3287,'2024'!$F$1:$F$2041,"&lt;&gt;二年",'2024'!$G$1:$G$2041,"&lt;&gt;*调整*")+ROW()/100000,"")</f>
        <v/>
      </c>
    </row>
    <row r="3288" spans="1:3" ht="15" customHeight="1">
      <c r="A3288" t="str">
        <f>'2021'!E971</f>
        <v>网络与新媒体</v>
      </c>
      <c r="B3288" t="b">
        <f>ISNUMBER('2021'!A971)</f>
        <v>1</v>
      </c>
      <c r="C3288" t="str">
        <f>IF(AND(B3288,MATCH(A3288,$A$1:$A$10073,0)=ROW()),COUNTIFS('2020'!$C$1:$C$2317,A3288,'2020'!$F$1:$F$2317,"&lt;&gt;二年")+COUNTIFS('2021'!$E$1:$E$2047,A3288,'2021'!$J$1:$J$2047,"&lt;&gt;二年")+COUNTIFS('2022'!$E$1:$E$1903,A3288,'2022'!$K$1:$K$1903,"&lt;&gt;二年")+COUNTIFS('2023'!$C$1:$C$1765,A3288,'2023'!$F$1:$F$1765,"&lt;&gt;二年",'2023'!$G$1:$G$1765,"&lt;&gt;*调整*")+COUNTIFS('2024'!$C$1:$C$2041,A3288,'2024'!$F$1:$F$2041,"&lt;&gt;二年",'2024'!$G$1:$G$2041,"&lt;&gt;*调整*")+ROW()/100000,"")</f>
        <v/>
      </c>
    </row>
    <row r="3289" spans="1:3" ht="15" customHeight="1">
      <c r="A3289" t="str">
        <f>'2021'!E972</f>
        <v>供应链管理</v>
      </c>
      <c r="B3289" t="b">
        <f>ISNUMBER('2021'!A972)</f>
        <v>1</v>
      </c>
      <c r="C3289" t="str">
        <f>IF(AND(B3289,MATCH(A3289,$A$1:$A$10073,0)=ROW()),COUNTIFS('2020'!$C$1:$C$2317,A3289,'2020'!$F$1:$F$2317,"&lt;&gt;二年")+COUNTIFS('2021'!$E$1:$E$2047,A3289,'2021'!$J$1:$J$2047,"&lt;&gt;二年")+COUNTIFS('2022'!$E$1:$E$1903,A3289,'2022'!$K$1:$K$1903,"&lt;&gt;二年")+COUNTIFS('2023'!$C$1:$C$1765,A3289,'2023'!$F$1:$F$1765,"&lt;&gt;二年",'2023'!$G$1:$G$1765,"&lt;&gt;*调整*")+COUNTIFS('2024'!$C$1:$C$2041,A3289,'2024'!$F$1:$F$2041,"&lt;&gt;二年",'2024'!$G$1:$G$2041,"&lt;&gt;*调整*")+ROW()/100000,"")</f>
        <v/>
      </c>
    </row>
    <row r="3290" spans="1:3" ht="15" customHeight="1">
      <c r="A3290" t="str">
        <f>'2021'!E973</f>
        <v>智能制造工程</v>
      </c>
      <c r="B3290" t="b">
        <f>ISNUMBER('2021'!A973)</f>
        <v>1</v>
      </c>
      <c r="C3290" t="str">
        <f>IF(AND(B3290,MATCH(A3290,$A$1:$A$10073,0)=ROW()),COUNTIFS('2020'!$C$1:$C$2317,A3290,'2020'!$F$1:$F$2317,"&lt;&gt;二年")+COUNTIFS('2021'!$E$1:$E$2047,A3290,'2021'!$J$1:$J$2047,"&lt;&gt;二年")+COUNTIFS('2022'!$E$1:$E$1903,A3290,'2022'!$K$1:$K$1903,"&lt;&gt;二年")+COUNTIFS('2023'!$C$1:$C$1765,A3290,'2023'!$F$1:$F$1765,"&lt;&gt;二年",'2023'!$G$1:$G$1765,"&lt;&gt;*调整*")+COUNTIFS('2024'!$C$1:$C$2041,A3290,'2024'!$F$1:$F$2041,"&lt;&gt;二年",'2024'!$G$1:$G$2041,"&lt;&gt;*调整*")+ROW()/100000,"")</f>
        <v/>
      </c>
    </row>
    <row r="3291" spans="1:3" ht="15" customHeight="1">
      <c r="A3291" t="str">
        <f>'2021'!E974</f>
        <v>人工智能</v>
      </c>
      <c r="B3291" t="b">
        <f>ISNUMBER('2021'!A974)</f>
        <v>1</v>
      </c>
      <c r="C3291" t="str">
        <f>IF(AND(B3291,MATCH(A3291,$A$1:$A$10073,0)=ROW()),COUNTIFS('2020'!$C$1:$C$2317,A3291,'2020'!$F$1:$F$2317,"&lt;&gt;二年")+COUNTIFS('2021'!$E$1:$E$2047,A3291,'2021'!$J$1:$J$2047,"&lt;&gt;二年")+COUNTIFS('2022'!$E$1:$E$1903,A3291,'2022'!$K$1:$K$1903,"&lt;&gt;二年")+COUNTIFS('2023'!$C$1:$C$1765,A3291,'2023'!$F$1:$F$1765,"&lt;&gt;二年",'2023'!$G$1:$G$1765,"&lt;&gt;*调整*")+COUNTIFS('2024'!$C$1:$C$2041,A3291,'2024'!$F$1:$F$2041,"&lt;&gt;二年",'2024'!$G$1:$G$2041,"&lt;&gt;*调整*")+ROW()/100000,"")</f>
        <v/>
      </c>
    </row>
    <row r="3292" spans="1:3" ht="15" customHeight="1">
      <c r="A3292" t="str">
        <f>'2021'!E975</f>
        <v>智能建造</v>
      </c>
      <c r="B3292" t="b">
        <f>ISNUMBER('2021'!A975)</f>
        <v>1</v>
      </c>
      <c r="C3292" t="str">
        <f>IF(AND(B3292,MATCH(A3292,$A$1:$A$10073,0)=ROW()),COUNTIFS('2020'!$C$1:$C$2317,A3292,'2020'!$F$1:$F$2317,"&lt;&gt;二年")+COUNTIFS('2021'!$E$1:$E$2047,A3292,'2021'!$J$1:$J$2047,"&lt;&gt;二年")+COUNTIFS('2022'!$E$1:$E$1903,A3292,'2022'!$K$1:$K$1903,"&lt;&gt;二年")+COUNTIFS('2023'!$C$1:$C$1765,A3292,'2023'!$F$1:$F$1765,"&lt;&gt;二年",'2023'!$G$1:$G$1765,"&lt;&gt;*调整*")+COUNTIFS('2024'!$C$1:$C$2041,A3292,'2024'!$F$1:$F$2041,"&lt;&gt;二年",'2024'!$G$1:$G$2041,"&lt;&gt;*调整*")+ROW()/100000,"")</f>
        <v/>
      </c>
    </row>
    <row r="3293" spans="1:3" ht="15" customHeight="1">
      <c r="A3293" t="str">
        <f>'2021'!E976</f>
        <v>海洋信息工程</v>
      </c>
      <c r="B3293" t="b">
        <f>ISNUMBER('2021'!A976)</f>
        <v>1</v>
      </c>
      <c r="C3293" t="str">
        <f>IF(AND(B3293,MATCH(A3293,$A$1:$A$10073,0)=ROW()),COUNTIFS('2020'!$C$1:$C$2317,A3293,'2020'!$F$1:$F$2317,"&lt;&gt;二年")+COUNTIFS('2021'!$E$1:$E$2047,A3293,'2021'!$J$1:$J$2047,"&lt;&gt;二年")+COUNTIFS('2022'!$E$1:$E$1903,A3293,'2022'!$K$1:$K$1903,"&lt;&gt;二年")+COUNTIFS('2023'!$C$1:$C$1765,A3293,'2023'!$F$1:$F$1765,"&lt;&gt;二年",'2023'!$G$1:$G$1765,"&lt;&gt;*调整*")+COUNTIFS('2024'!$C$1:$C$2041,A3293,'2024'!$F$1:$F$2041,"&lt;&gt;二年",'2024'!$G$1:$G$2041,"&lt;&gt;*调整*")+ROW()/100000,"")</f>
        <v/>
      </c>
    </row>
    <row r="3294" spans="1:3" ht="15" customHeight="1">
      <c r="A3294" t="str">
        <f>'2021'!E977</f>
        <v>智能制造工程</v>
      </c>
      <c r="B3294" t="b">
        <f>ISNUMBER('2021'!A977)</f>
        <v>1</v>
      </c>
      <c r="C3294" t="str">
        <f>IF(AND(B3294,MATCH(A3294,$A$1:$A$10073,0)=ROW()),COUNTIFS('2020'!$C$1:$C$2317,A3294,'2020'!$F$1:$F$2317,"&lt;&gt;二年")+COUNTIFS('2021'!$E$1:$E$2047,A3294,'2021'!$J$1:$J$2047,"&lt;&gt;二年")+COUNTIFS('2022'!$E$1:$E$1903,A3294,'2022'!$K$1:$K$1903,"&lt;&gt;二年")+COUNTIFS('2023'!$C$1:$C$1765,A3294,'2023'!$F$1:$F$1765,"&lt;&gt;二年",'2023'!$G$1:$G$1765,"&lt;&gt;*调整*")+COUNTIFS('2024'!$C$1:$C$2041,A3294,'2024'!$F$1:$F$2041,"&lt;&gt;二年",'2024'!$G$1:$G$2041,"&lt;&gt;*调整*")+ROW()/100000,"")</f>
        <v/>
      </c>
    </row>
    <row r="3295" spans="1:3" ht="15" customHeight="1">
      <c r="A3295" t="str">
        <f>'2021'!E978</f>
        <v>新能源汽车工程</v>
      </c>
      <c r="B3295" t="b">
        <f>ISNUMBER('2021'!A978)</f>
        <v>1</v>
      </c>
      <c r="C3295" t="str">
        <f>IF(AND(B3295,MATCH(A3295,$A$1:$A$10073,0)=ROW()),COUNTIFS('2020'!$C$1:$C$2317,A3295,'2020'!$F$1:$F$2317,"&lt;&gt;二年")+COUNTIFS('2021'!$E$1:$E$2047,A3295,'2021'!$J$1:$J$2047,"&lt;&gt;二年")+COUNTIFS('2022'!$E$1:$E$1903,A3295,'2022'!$K$1:$K$1903,"&lt;&gt;二年")+COUNTIFS('2023'!$C$1:$C$1765,A3295,'2023'!$F$1:$F$1765,"&lt;&gt;二年",'2023'!$G$1:$G$1765,"&lt;&gt;*调整*")+COUNTIFS('2024'!$C$1:$C$2041,A3295,'2024'!$F$1:$F$2041,"&lt;&gt;二年",'2024'!$G$1:$G$2041,"&lt;&gt;*调整*")+ROW()/100000,"")</f>
        <v/>
      </c>
    </row>
    <row r="3296" spans="1:3" ht="15" customHeight="1">
      <c r="A3296" t="str">
        <f>'2021'!E979</f>
        <v>人工智能</v>
      </c>
      <c r="B3296" t="b">
        <f>ISNUMBER('2021'!A979)</f>
        <v>1</v>
      </c>
      <c r="C3296" t="str">
        <f>IF(AND(B3296,MATCH(A3296,$A$1:$A$10073,0)=ROW()),COUNTIFS('2020'!$C$1:$C$2317,A3296,'2020'!$F$1:$F$2317,"&lt;&gt;二年")+COUNTIFS('2021'!$E$1:$E$2047,A3296,'2021'!$J$1:$J$2047,"&lt;&gt;二年")+COUNTIFS('2022'!$E$1:$E$1903,A3296,'2022'!$K$1:$K$1903,"&lt;&gt;二年")+COUNTIFS('2023'!$C$1:$C$1765,A3296,'2023'!$F$1:$F$1765,"&lt;&gt;二年",'2023'!$G$1:$G$1765,"&lt;&gt;*调整*")+COUNTIFS('2024'!$C$1:$C$2041,A3296,'2024'!$F$1:$F$2041,"&lt;&gt;二年",'2024'!$G$1:$G$2041,"&lt;&gt;*调整*")+ROW()/100000,"")</f>
        <v/>
      </c>
    </row>
    <row r="3297" spans="1:3" ht="15" customHeight="1">
      <c r="A3297" t="str">
        <f>'2021'!E980</f>
        <v>地理空间信息工程</v>
      </c>
      <c r="B3297" t="b">
        <f>ISNUMBER('2021'!A980)</f>
        <v>1</v>
      </c>
      <c r="C3297" t="str">
        <f>IF(AND(B3297,MATCH(A3297,$A$1:$A$10073,0)=ROW()),COUNTIFS('2020'!$C$1:$C$2317,A3297,'2020'!$F$1:$F$2317,"&lt;&gt;二年")+COUNTIFS('2021'!$E$1:$E$2047,A3297,'2021'!$J$1:$J$2047,"&lt;&gt;二年")+COUNTIFS('2022'!$E$1:$E$1903,A3297,'2022'!$K$1:$K$1903,"&lt;&gt;二年")+COUNTIFS('2023'!$C$1:$C$1765,A3297,'2023'!$F$1:$F$1765,"&lt;&gt;二年",'2023'!$G$1:$G$1765,"&lt;&gt;*调整*")+COUNTIFS('2024'!$C$1:$C$2041,A3297,'2024'!$F$1:$F$2041,"&lt;&gt;二年",'2024'!$G$1:$G$2041,"&lt;&gt;*调整*")+ROW()/100000,"")</f>
        <v/>
      </c>
    </row>
    <row r="3298" spans="1:3" ht="15" customHeight="1">
      <c r="A3298" t="str">
        <f>'2021'!E981</f>
        <v>草坪科学与工程</v>
      </c>
      <c r="B3298" t="b">
        <f>ISNUMBER('2021'!A981)</f>
        <v>1</v>
      </c>
      <c r="C3298" t="str">
        <f>IF(AND(B3298,MATCH(A3298,$A$1:$A$10073,0)=ROW()),COUNTIFS('2020'!$C$1:$C$2317,A3298,'2020'!$F$1:$F$2317,"&lt;&gt;二年")+COUNTIFS('2021'!$E$1:$E$2047,A3298,'2021'!$J$1:$J$2047,"&lt;&gt;二年")+COUNTIFS('2022'!$E$1:$E$1903,A3298,'2022'!$K$1:$K$1903,"&lt;&gt;二年")+COUNTIFS('2023'!$C$1:$C$1765,A3298,'2023'!$F$1:$F$1765,"&lt;&gt;二年",'2023'!$G$1:$G$1765,"&lt;&gt;*调整*")+COUNTIFS('2024'!$C$1:$C$2041,A3298,'2024'!$F$1:$F$2041,"&lt;&gt;二年",'2024'!$G$1:$G$2041,"&lt;&gt;*调整*")+ROW()/100000,"")</f>
        <v/>
      </c>
    </row>
    <row r="3299" spans="1:3" ht="15" customHeight="1">
      <c r="A3299" t="str">
        <f>'2021'!E982</f>
        <v>康复物理治疗</v>
      </c>
      <c r="B3299" t="b">
        <f>ISNUMBER('2021'!A982)</f>
        <v>1</v>
      </c>
      <c r="C3299" t="str">
        <f>IF(AND(B3299,MATCH(A3299,$A$1:$A$10073,0)=ROW()),COUNTIFS('2020'!$C$1:$C$2317,A3299,'2020'!$F$1:$F$2317,"&lt;&gt;二年")+COUNTIFS('2021'!$E$1:$E$2047,A3299,'2021'!$J$1:$J$2047,"&lt;&gt;二年")+COUNTIFS('2022'!$E$1:$E$1903,A3299,'2022'!$K$1:$K$1903,"&lt;&gt;二年")+COUNTIFS('2023'!$C$1:$C$1765,A3299,'2023'!$F$1:$F$1765,"&lt;&gt;二年",'2023'!$G$1:$G$1765,"&lt;&gt;*调整*")+COUNTIFS('2024'!$C$1:$C$2041,A3299,'2024'!$F$1:$F$2041,"&lt;&gt;二年",'2024'!$G$1:$G$2041,"&lt;&gt;*调整*")+ROW()/100000,"")</f>
        <v/>
      </c>
    </row>
    <row r="3300" spans="1:3" ht="15" customHeight="1">
      <c r="A3300" t="str">
        <f>'2021'!E983</f>
        <v>智能医学工程</v>
      </c>
      <c r="B3300" t="b">
        <f>ISNUMBER('2021'!A983)</f>
        <v>1</v>
      </c>
      <c r="C3300" t="str">
        <f>IF(AND(B3300,MATCH(A3300,$A$1:$A$10073,0)=ROW()),COUNTIFS('2020'!$C$1:$C$2317,A3300,'2020'!$F$1:$F$2317,"&lt;&gt;二年")+COUNTIFS('2021'!$E$1:$E$2047,A3300,'2021'!$J$1:$J$2047,"&lt;&gt;二年")+COUNTIFS('2022'!$E$1:$E$1903,A3300,'2022'!$K$1:$K$1903,"&lt;&gt;二年")+COUNTIFS('2023'!$C$1:$C$1765,A3300,'2023'!$F$1:$F$1765,"&lt;&gt;二年",'2023'!$G$1:$G$1765,"&lt;&gt;*调整*")+COUNTIFS('2024'!$C$1:$C$2041,A3300,'2024'!$F$1:$F$2041,"&lt;&gt;二年",'2024'!$G$1:$G$2041,"&lt;&gt;*调整*")+ROW()/100000,"")</f>
        <v/>
      </c>
    </row>
    <row r="3301" spans="1:3" ht="15" customHeight="1">
      <c r="A3301" t="str">
        <f>'2021'!E984</f>
        <v>生物医学科学</v>
      </c>
      <c r="B3301" t="b">
        <f>ISNUMBER('2021'!A984)</f>
        <v>1</v>
      </c>
      <c r="C3301" t="str">
        <f>IF(AND(B3301,MATCH(A3301,$A$1:$A$10073,0)=ROW()),COUNTIFS('2020'!$C$1:$C$2317,A3301,'2020'!$F$1:$F$2317,"&lt;&gt;二年")+COUNTIFS('2021'!$E$1:$E$2047,A3301,'2021'!$J$1:$J$2047,"&lt;&gt;二年")+COUNTIFS('2022'!$E$1:$E$1903,A3301,'2022'!$K$1:$K$1903,"&lt;&gt;二年")+COUNTIFS('2023'!$C$1:$C$1765,A3301,'2023'!$F$1:$F$1765,"&lt;&gt;二年",'2023'!$G$1:$G$1765,"&lt;&gt;*调整*")+COUNTIFS('2024'!$C$1:$C$2041,A3301,'2024'!$F$1:$F$2041,"&lt;&gt;二年",'2024'!$G$1:$G$2041,"&lt;&gt;*调整*")+ROW()/100000,"")</f>
        <v/>
      </c>
    </row>
    <row r="3302" spans="1:3" ht="15" customHeight="1">
      <c r="A3302" t="str">
        <f>'2021'!E985</f>
        <v>智能医学工程</v>
      </c>
      <c r="B3302" t="b">
        <f>ISNUMBER('2021'!A985)</f>
        <v>1</v>
      </c>
      <c r="C3302" t="str">
        <f>IF(AND(B3302,MATCH(A3302,$A$1:$A$10073,0)=ROW()),COUNTIFS('2020'!$C$1:$C$2317,A3302,'2020'!$F$1:$F$2317,"&lt;&gt;二年")+COUNTIFS('2021'!$E$1:$E$2047,A3302,'2021'!$J$1:$J$2047,"&lt;&gt;二年")+COUNTIFS('2022'!$E$1:$E$1903,A3302,'2022'!$K$1:$K$1903,"&lt;&gt;二年")+COUNTIFS('2023'!$C$1:$C$1765,A3302,'2023'!$F$1:$F$1765,"&lt;&gt;二年",'2023'!$G$1:$G$1765,"&lt;&gt;*调整*")+COUNTIFS('2024'!$C$1:$C$2041,A3302,'2024'!$F$1:$F$2041,"&lt;&gt;二年",'2024'!$G$1:$G$2041,"&lt;&gt;*调整*")+ROW()/100000,"")</f>
        <v/>
      </c>
    </row>
    <row r="3303" spans="1:3" ht="15" customHeight="1">
      <c r="A3303" t="str">
        <f>'2021'!E986</f>
        <v>智能医学工程</v>
      </c>
      <c r="B3303" t="b">
        <f>ISNUMBER('2021'!A986)</f>
        <v>1</v>
      </c>
      <c r="C3303" t="str">
        <f>IF(AND(B3303,MATCH(A3303,$A$1:$A$10073,0)=ROW()),COUNTIFS('2020'!$C$1:$C$2317,A3303,'2020'!$F$1:$F$2317,"&lt;&gt;二年")+COUNTIFS('2021'!$E$1:$E$2047,A3303,'2021'!$J$1:$J$2047,"&lt;&gt;二年")+COUNTIFS('2022'!$E$1:$E$1903,A3303,'2022'!$K$1:$K$1903,"&lt;&gt;二年")+COUNTIFS('2023'!$C$1:$C$1765,A3303,'2023'!$F$1:$F$1765,"&lt;&gt;二年",'2023'!$G$1:$G$1765,"&lt;&gt;*调整*")+COUNTIFS('2024'!$C$1:$C$2041,A3303,'2024'!$F$1:$F$2041,"&lt;&gt;二年",'2024'!$G$1:$G$2041,"&lt;&gt;*调整*")+ROW()/100000,"")</f>
        <v/>
      </c>
    </row>
    <row r="3304" spans="1:3" ht="15" customHeight="1">
      <c r="A3304" t="str">
        <f>'2021'!E987</f>
        <v>康复作业治疗</v>
      </c>
      <c r="B3304" t="b">
        <f>ISNUMBER('2021'!A987)</f>
        <v>1</v>
      </c>
      <c r="C3304" t="str">
        <f>IF(AND(B3304,MATCH(A3304,$A$1:$A$10073,0)=ROW()),COUNTIFS('2020'!$C$1:$C$2317,A3304,'2020'!$F$1:$F$2317,"&lt;&gt;二年")+COUNTIFS('2021'!$E$1:$E$2047,A3304,'2021'!$J$1:$J$2047,"&lt;&gt;二年")+COUNTIFS('2022'!$E$1:$E$1903,A3304,'2022'!$K$1:$K$1903,"&lt;&gt;二年")+COUNTIFS('2023'!$C$1:$C$1765,A3304,'2023'!$F$1:$F$1765,"&lt;&gt;二年",'2023'!$G$1:$G$1765,"&lt;&gt;*调整*")+COUNTIFS('2024'!$C$1:$C$2041,A3304,'2024'!$F$1:$F$2041,"&lt;&gt;二年",'2024'!$G$1:$G$2041,"&lt;&gt;*调整*")+ROW()/100000,"")</f>
        <v/>
      </c>
    </row>
    <row r="3305" spans="1:3" ht="15" customHeight="1">
      <c r="A3305" t="str">
        <f>'2021'!E988</f>
        <v>生物信息学</v>
      </c>
      <c r="B3305" t="b">
        <f>ISNUMBER('2021'!A988)</f>
        <v>1</v>
      </c>
      <c r="C3305" t="str">
        <f>IF(AND(B3305,MATCH(A3305,$A$1:$A$10073,0)=ROW()),COUNTIFS('2020'!$C$1:$C$2317,A3305,'2020'!$F$1:$F$2317,"&lt;&gt;二年")+COUNTIFS('2021'!$E$1:$E$2047,A3305,'2021'!$J$1:$J$2047,"&lt;&gt;二年")+COUNTIFS('2022'!$E$1:$E$1903,A3305,'2022'!$K$1:$K$1903,"&lt;&gt;二年")+COUNTIFS('2023'!$C$1:$C$1765,A3305,'2023'!$F$1:$F$1765,"&lt;&gt;二年",'2023'!$G$1:$G$1765,"&lt;&gt;*调整*")+COUNTIFS('2024'!$C$1:$C$2041,A3305,'2024'!$F$1:$F$2041,"&lt;&gt;二年",'2024'!$G$1:$G$2041,"&lt;&gt;*调整*")+ROW()/100000,"")</f>
        <v/>
      </c>
    </row>
    <row r="3306" spans="1:3" ht="15" customHeight="1">
      <c r="A3306" t="str">
        <f>'2021'!E989</f>
        <v>康复工程</v>
      </c>
      <c r="B3306" t="b">
        <f>ISNUMBER('2021'!A989)</f>
        <v>1</v>
      </c>
      <c r="C3306" t="str">
        <f>IF(AND(B3306,MATCH(A3306,$A$1:$A$10073,0)=ROW()),COUNTIFS('2020'!$C$1:$C$2317,A3306,'2020'!$F$1:$F$2317,"&lt;&gt;二年")+COUNTIFS('2021'!$E$1:$E$2047,A3306,'2021'!$J$1:$J$2047,"&lt;&gt;二年")+COUNTIFS('2022'!$E$1:$E$1903,A3306,'2022'!$K$1:$K$1903,"&lt;&gt;二年")+COUNTIFS('2023'!$C$1:$C$1765,A3306,'2023'!$F$1:$F$1765,"&lt;&gt;二年",'2023'!$G$1:$G$1765,"&lt;&gt;*调整*")+COUNTIFS('2024'!$C$1:$C$2041,A3306,'2024'!$F$1:$F$2041,"&lt;&gt;二年",'2024'!$G$1:$G$2041,"&lt;&gt;*调整*")+ROW()/100000,"")</f>
        <v/>
      </c>
    </row>
    <row r="3307" spans="1:3" ht="15" customHeight="1">
      <c r="A3307" t="str">
        <f>'2021'!E990</f>
        <v>中国共产党历史</v>
      </c>
      <c r="B3307" t="b">
        <f>ISNUMBER('2021'!A990)</f>
        <v>1</v>
      </c>
      <c r="C3307" t="str">
        <f>IF(AND(B3307,MATCH(A3307,$A$1:$A$10073,0)=ROW()),COUNTIFS('2020'!$C$1:$C$2317,A3307,'2020'!$F$1:$F$2317,"&lt;&gt;二年")+COUNTIFS('2021'!$E$1:$E$2047,A3307,'2021'!$J$1:$J$2047,"&lt;&gt;二年")+COUNTIFS('2022'!$E$1:$E$1903,A3307,'2022'!$K$1:$K$1903,"&lt;&gt;二年")+COUNTIFS('2023'!$C$1:$C$1765,A3307,'2023'!$F$1:$F$1765,"&lt;&gt;二年",'2023'!$G$1:$G$1765,"&lt;&gt;*调整*")+COUNTIFS('2024'!$C$1:$C$2041,A3307,'2024'!$F$1:$F$2041,"&lt;&gt;二年",'2024'!$G$1:$G$2041,"&lt;&gt;*调整*")+ROW()/100000,"")</f>
        <v/>
      </c>
    </row>
    <row r="3308" spans="1:3" ht="15" customHeight="1">
      <c r="A3308" t="str">
        <f>'2021'!E991</f>
        <v>人工智能</v>
      </c>
      <c r="B3308" t="b">
        <f>ISNUMBER('2021'!A991)</f>
        <v>1</v>
      </c>
      <c r="C3308" t="str">
        <f>IF(AND(B3308,MATCH(A3308,$A$1:$A$10073,0)=ROW()),COUNTIFS('2020'!$C$1:$C$2317,A3308,'2020'!$F$1:$F$2317,"&lt;&gt;二年")+COUNTIFS('2021'!$E$1:$E$2047,A3308,'2021'!$J$1:$J$2047,"&lt;&gt;二年")+COUNTIFS('2022'!$E$1:$E$1903,A3308,'2022'!$K$1:$K$1903,"&lt;&gt;二年")+COUNTIFS('2023'!$C$1:$C$1765,A3308,'2023'!$F$1:$F$1765,"&lt;&gt;二年",'2023'!$G$1:$G$1765,"&lt;&gt;*调整*")+COUNTIFS('2024'!$C$1:$C$2041,A3308,'2024'!$F$1:$F$2041,"&lt;&gt;二年",'2024'!$G$1:$G$2041,"&lt;&gt;*调整*")+ROW()/100000,"")</f>
        <v/>
      </c>
    </row>
    <row r="3309" spans="1:3" ht="15" customHeight="1">
      <c r="A3309" t="str">
        <f>'2021'!E992</f>
        <v>航空航天工程</v>
      </c>
      <c r="B3309" t="b">
        <f>ISNUMBER('2021'!A992)</f>
        <v>1</v>
      </c>
      <c r="C3309" t="str">
        <f>IF(AND(B3309,MATCH(A3309,$A$1:$A$10073,0)=ROW()),COUNTIFS('2020'!$C$1:$C$2317,A3309,'2020'!$F$1:$F$2317,"&lt;&gt;二年")+COUNTIFS('2021'!$E$1:$E$2047,A3309,'2021'!$J$1:$J$2047,"&lt;&gt;二年")+COUNTIFS('2022'!$E$1:$E$1903,A3309,'2022'!$K$1:$K$1903,"&lt;&gt;二年")+COUNTIFS('2023'!$C$1:$C$1765,A3309,'2023'!$F$1:$F$1765,"&lt;&gt;二年",'2023'!$G$1:$G$1765,"&lt;&gt;*调整*")+COUNTIFS('2024'!$C$1:$C$2041,A3309,'2024'!$F$1:$F$2041,"&lt;&gt;二年",'2024'!$G$1:$G$2041,"&lt;&gt;*调整*")+ROW()/100000,"")</f>
        <v/>
      </c>
    </row>
    <row r="3310" spans="1:3" ht="15" customHeight="1">
      <c r="A3310" t="str">
        <f>'2021'!E993</f>
        <v>人工智能</v>
      </c>
      <c r="B3310" t="b">
        <f>ISNUMBER('2021'!A993)</f>
        <v>1</v>
      </c>
      <c r="C3310" t="str">
        <f>IF(AND(B3310,MATCH(A3310,$A$1:$A$10073,0)=ROW()),COUNTIFS('2020'!$C$1:$C$2317,A3310,'2020'!$F$1:$F$2317,"&lt;&gt;二年")+COUNTIFS('2021'!$E$1:$E$2047,A3310,'2021'!$J$1:$J$2047,"&lt;&gt;二年")+COUNTIFS('2022'!$E$1:$E$1903,A3310,'2022'!$K$1:$K$1903,"&lt;&gt;二年")+COUNTIFS('2023'!$C$1:$C$1765,A3310,'2023'!$F$1:$F$1765,"&lt;&gt;二年",'2023'!$G$1:$G$1765,"&lt;&gt;*调整*")+COUNTIFS('2024'!$C$1:$C$2041,A3310,'2024'!$F$1:$F$2041,"&lt;&gt;二年",'2024'!$G$1:$G$2041,"&lt;&gt;*调整*")+ROW()/100000,"")</f>
        <v/>
      </c>
    </row>
    <row r="3311" spans="1:3" ht="15" customHeight="1">
      <c r="A3311" t="str">
        <f>'2021'!E994</f>
        <v>医学影像技术</v>
      </c>
      <c r="B3311" t="b">
        <f>ISNUMBER('2021'!A994)</f>
        <v>1</v>
      </c>
      <c r="C3311" t="str">
        <f>IF(AND(B3311,MATCH(A3311,$A$1:$A$10073,0)=ROW()),COUNTIFS('2020'!$C$1:$C$2317,A3311,'2020'!$F$1:$F$2317,"&lt;&gt;二年")+COUNTIFS('2021'!$E$1:$E$2047,A3311,'2021'!$J$1:$J$2047,"&lt;&gt;二年")+COUNTIFS('2022'!$E$1:$E$1903,A3311,'2022'!$K$1:$K$1903,"&lt;&gt;二年")+COUNTIFS('2023'!$C$1:$C$1765,A3311,'2023'!$F$1:$F$1765,"&lt;&gt;二年",'2023'!$G$1:$G$1765,"&lt;&gt;*调整*")+COUNTIFS('2024'!$C$1:$C$2041,A3311,'2024'!$F$1:$F$2041,"&lt;&gt;二年",'2024'!$G$1:$G$2041,"&lt;&gt;*调整*")+ROW()/100000,"")</f>
        <v/>
      </c>
    </row>
    <row r="3312" spans="1:3" ht="15" customHeight="1">
      <c r="A3312" t="str">
        <f>'2021'!E995</f>
        <v>卫生检验与检疫</v>
      </c>
      <c r="B3312" t="b">
        <f>ISNUMBER('2021'!A995)</f>
        <v>1</v>
      </c>
      <c r="C3312" t="str">
        <f>IF(AND(B3312,MATCH(A3312,$A$1:$A$10073,0)=ROW()),COUNTIFS('2020'!$C$1:$C$2317,A3312,'2020'!$F$1:$F$2317,"&lt;&gt;二年")+COUNTIFS('2021'!$E$1:$E$2047,A3312,'2021'!$J$1:$J$2047,"&lt;&gt;二年")+COUNTIFS('2022'!$E$1:$E$1903,A3312,'2022'!$K$1:$K$1903,"&lt;&gt;二年")+COUNTIFS('2023'!$C$1:$C$1765,A3312,'2023'!$F$1:$F$1765,"&lt;&gt;二年",'2023'!$G$1:$G$1765,"&lt;&gt;*调整*")+COUNTIFS('2024'!$C$1:$C$2041,A3312,'2024'!$F$1:$F$2041,"&lt;&gt;二年",'2024'!$G$1:$G$2041,"&lt;&gt;*调整*")+ROW()/100000,"")</f>
        <v/>
      </c>
    </row>
    <row r="3313" spans="1:3" ht="15" customHeight="1">
      <c r="A3313" t="str">
        <f>'2021'!E996</f>
        <v>网络与新媒体</v>
      </c>
      <c r="B3313" t="b">
        <f>ISNUMBER('2021'!A996)</f>
        <v>1</v>
      </c>
      <c r="C3313" t="str">
        <f>IF(AND(B3313,MATCH(A3313,$A$1:$A$10073,0)=ROW()),COUNTIFS('2020'!$C$1:$C$2317,A3313,'2020'!$F$1:$F$2317,"&lt;&gt;二年")+COUNTIFS('2021'!$E$1:$E$2047,A3313,'2021'!$J$1:$J$2047,"&lt;&gt;二年")+COUNTIFS('2022'!$E$1:$E$1903,A3313,'2022'!$K$1:$K$1903,"&lt;&gt;二年")+COUNTIFS('2023'!$C$1:$C$1765,A3313,'2023'!$F$1:$F$1765,"&lt;&gt;二年",'2023'!$G$1:$G$1765,"&lt;&gt;*调整*")+COUNTIFS('2024'!$C$1:$C$2041,A3313,'2024'!$F$1:$F$2041,"&lt;&gt;二年",'2024'!$G$1:$G$2041,"&lt;&gt;*调整*")+ROW()/100000,"")</f>
        <v/>
      </c>
    </row>
    <row r="3314" spans="1:3" ht="15" customHeight="1">
      <c r="A3314" t="str">
        <f>'2021'!E997</f>
        <v>智能制造工程</v>
      </c>
      <c r="B3314" t="b">
        <f>ISNUMBER('2021'!A997)</f>
        <v>1</v>
      </c>
      <c r="C3314" t="str">
        <f>IF(AND(B3314,MATCH(A3314,$A$1:$A$10073,0)=ROW()),COUNTIFS('2020'!$C$1:$C$2317,A3314,'2020'!$F$1:$F$2317,"&lt;&gt;二年")+COUNTIFS('2021'!$E$1:$E$2047,A3314,'2021'!$J$1:$J$2047,"&lt;&gt;二年")+COUNTIFS('2022'!$E$1:$E$1903,A3314,'2022'!$K$1:$K$1903,"&lt;&gt;二年")+COUNTIFS('2023'!$C$1:$C$1765,A3314,'2023'!$F$1:$F$1765,"&lt;&gt;二年",'2023'!$G$1:$G$1765,"&lt;&gt;*调整*")+COUNTIFS('2024'!$C$1:$C$2041,A3314,'2024'!$F$1:$F$2041,"&lt;&gt;二年",'2024'!$G$1:$G$2041,"&lt;&gt;*调整*")+ROW()/100000,"")</f>
        <v/>
      </c>
    </row>
    <row r="3315" spans="1:3" ht="15" customHeight="1">
      <c r="A3315" t="str">
        <f>'2021'!E998</f>
        <v>知识产权</v>
      </c>
      <c r="B3315" t="b">
        <f>ISNUMBER('2021'!A998)</f>
        <v>1</v>
      </c>
      <c r="C3315" t="str">
        <f>IF(AND(B3315,MATCH(A3315,$A$1:$A$10073,0)=ROW()),COUNTIFS('2020'!$C$1:$C$2317,A3315,'2020'!$F$1:$F$2317,"&lt;&gt;二年")+COUNTIFS('2021'!$E$1:$E$2047,A3315,'2021'!$J$1:$J$2047,"&lt;&gt;二年")+COUNTIFS('2022'!$E$1:$E$1903,A3315,'2022'!$K$1:$K$1903,"&lt;&gt;二年")+COUNTIFS('2023'!$C$1:$C$1765,A3315,'2023'!$F$1:$F$1765,"&lt;&gt;二年",'2023'!$G$1:$G$1765,"&lt;&gt;*调整*")+COUNTIFS('2024'!$C$1:$C$2041,A3315,'2024'!$F$1:$F$2041,"&lt;&gt;二年",'2024'!$G$1:$G$2041,"&lt;&gt;*调整*")+ROW()/100000,"")</f>
        <v/>
      </c>
    </row>
    <row r="3316" spans="1:3" ht="15" customHeight="1">
      <c r="A3316" t="str">
        <f>'2021'!E999</f>
        <v>应用心理学</v>
      </c>
      <c r="B3316" t="b">
        <f>ISNUMBER('2021'!A999)</f>
        <v>1</v>
      </c>
      <c r="C3316" t="str">
        <f>IF(AND(B3316,MATCH(A3316,$A$1:$A$10073,0)=ROW()),COUNTIFS('2020'!$C$1:$C$2317,A3316,'2020'!$F$1:$F$2317,"&lt;&gt;二年")+COUNTIFS('2021'!$E$1:$E$2047,A3316,'2021'!$J$1:$J$2047,"&lt;&gt;二年")+COUNTIFS('2022'!$E$1:$E$1903,A3316,'2022'!$K$1:$K$1903,"&lt;&gt;二年")+COUNTIFS('2023'!$C$1:$C$1765,A3316,'2023'!$F$1:$F$1765,"&lt;&gt;二年",'2023'!$G$1:$G$1765,"&lt;&gt;*调整*")+COUNTIFS('2024'!$C$1:$C$2041,A3316,'2024'!$F$1:$F$2041,"&lt;&gt;二年",'2024'!$G$1:$G$2041,"&lt;&gt;*调整*")+ROW()/100000,"")</f>
        <v/>
      </c>
    </row>
    <row r="3317" spans="1:3" ht="15" customHeight="1">
      <c r="A3317" t="str">
        <f>'2021'!E1000</f>
        <v>眼视光学</v>
      </c>
      <c r="B3317" t="b">
        <f>ISNUMBER('2021'!A1000)</f>
        <v>1</v>
      </c>
      <c r="C3317" t="str">
        <f>IF(AND(B3317,MATCH(A3317,$A$1:$A$10073,0)=ROW()),COUNTIFS('2020'!$C$1:$C$2317,A3317,'2020'!$F$1:$F$2317,"&lt;&gt;二年")+COUNTIFS('2021'!$E$1:$E$2047,A3317,'2021'!$J$1:$J$2047,"&lt;&gt;二年")+COUNTIFS('2022'!$E$1:$E$1903,A3317,'2022'!$K$1:$K$1903,"&lt;&gt;二年")+COUNTIFS('2023'!$C$1:$C$1765,A3317,'2023'!$F$1:$F$1765,"&lt;&gt;二年",'2023'!$G$1:$G$1765,"&lt;&gt;*调整*")+COUNTIFS('2024'!$C$1:$C$2041,A3317,'2024'!$F$1:$F$2041,"&lt;&gt;二年",'2024'!$G$1:$G$2041,"&lt;&gt;*调整*")+ROW()/100000,"")</f>
        <v/>
      </c>
    </row>
    <row r="3318" spans="1:3" ht="15" customHeight="1">
      <c r="A3318" t="str">
        <f>'2021'!E1001</f>
        <v>智能医学工程</v>
      </c>
      <c r="B3318" t="b">
        <f>ISNUMBER('2021'!A1001)</f>
        <v>1</v>
      </c>
      <c r="C3318" t="str">
        <f>IF(AND(B3318,MATCH(A3318,$A$1:$A$10073,0)=ROW()),COUNTIFS('2020'!$C$1:$C$2317,A3318,'2020'!$F$1:$F$2317,"&lt;&gt;二年")+COUNTIFS('2021'!$E$1:$E$2047,A3318,'2021'!$J$1:$J$2047,"&lt;&gt;二年")+COUNTIFS('2022'!$E$1:$E$1903,A3318,'2022'!$K$1:$K$1903,"&lt;&gt;二年")+COUNTIFS('2023'!$C$1:$C$1765,A3318,'2023'!$F$1:$F$1765,"&lt;&gt;二年",'2023'!$G$1:$G$1765,"&lt;&gt;*调整*")+COUNTIFS('2024'!$C$1:$C$2041,A3318,'2024'!$F$1:$F$2041,"&lt;&gt;二年",'2024'!$G$1:$G$2041,"&lt;&gt;*调整*")+ROW()/100000,"")</f>
        <v/>
      </c>
    </row>
    <row r="3319" spans="1:3" ht="15" customHeight="1">
      <c r="A3319" t="str">
        <f>'2021'!E1002</f>
        <v>医疗保险</v>
      </c>
      <c r="B3319" t="b">
        <f>ISNUMBER('2021'!A1002)</f>
        <v>1</v>
      </c>
      <c r="C3319" t="str">
        <f>IF(AND(B3319,MATCH(A3319,$A$1:$A$10073,0)=ROW()),COUNTIFS('2020'!$C$1:$C$2317,A3319,'2020'!$F$1:$F$2317,"&lt;&gt;二年")+COUNTIFS('2021'!$E$1:$E$2047,A3319,'2021'!$J$1:$J$2047,"&lt;&gt;二年")+COUNTIFS('2022'!$E$1:$E$1903,A3319,'2022'!$K$1:$K$1903,"&lt;&gt;二年")+COUNTIFS('2023'!$C$1:$C$1765,A3319,'2023'!$F$1:$F$1765,"&lt;&gt;二年",'2023'!$G$1:$G$1765,"&lt;&gt;*调整*")+COUNTIFS('2024'!$C$1:$C$2041,A3319,'2024'!$F$1:$F$2041,"&lt;&gt;二年",'2024'!$G$1:$G$2041,"&lt;&gt;*调整*")+ROW()/100000,"")</f>
        <v/>
      </c>
    </row>
    <row r="3320" spans="1:3" ht="15" customHeight="1">
      <c r="A3320" t="str">
        <f>'2021'!E1003</f>
        <v>融合教育</v>
      </c>
      <c r="B3320" t="b">
        <f>ISNUMBER('2021'!A1003)</f>
        <v>1</v>
      </c>
      <c r="C3320" t="str">
        <f>IF(AND(B3320,MATCH(A3320,$A$1:$A$10073,0)=ROW()),COUNTIFS('2020'!$C$1:$C$2317,A3320,'2020'!$F$1:$F$2317,"&lt;&gt;二年")+COUNTIFS('2021'!$E$1:$E$2047,A3320,'2021'!$J$1:$J$2047,"&lt;&gt;二年")+COUNTIFS('2022'!$E$1:$E$1903,A3320,'2022'!$K$1:$K$1903,"&lt;&gt;二年")+COUNTIFS('2023'!$C$1:$C$1765,A3320,'2023'!$F$1:$F$1765,"&lt;&gt;二年",'2023'!$G$1:$G$1765,"&lt;&gt;*调整*")+COUNTIFS('2024'!$C$1:$C$2041,A3320,'2024'!$F$1:$F$2041,"&lt;&gt;二年",'2024'!$G$1:$G$2041,"&lt;&gt;*调整*")+ROW()/100000,"")</f>
        <v/>
      </c>
    </row>
    <row r="3321" spans="1:3" ht="15" customHeight="1">
      <c r="A3321" t="str">
        <f>'2021'!E1004</f>
        <v>生物制药</v>
      </c>
      <c r="B3321" t="b">
        <f>ISNUMBER('2021'!A1004)</f>
        <v>1</v>
      </c>
      <c r="C3321" t="str">
        <f>IF(AND(B3321,MATCH(A3321,$A$1:$A$10073,0)=ROW()),COUNTIFS('2020'!$C$1:$C$2317,A3321,'2020'!$F$1:$F$2317,"&lt;&gt;二年")+COUNTIFS('2021'!$E$1:$E$2047,A3321,'2021'!$J$1:$J$2047,"&lt;&gt;二年")+COUNTIFS('2022'!$E$1:$E$1903,A3321,'2022'!$K$1:$K$1903,"&lt;&gt;二年")+COUNTIFS('2023'!$C$1:$C$1765,A3321,'2023'!$F$1:$F$1765,"&lt;&gt;二年",'2023'!$G$1:$G$1765,"&lt;&gt;*调整*")+COUNTIFS('2024'!$C$1:$C$2041,A3321,'2024'!$F$1:$F$2041,"&lt;&gt;二年",'2024'!$G$1:$G$2041,"&lt;&gt;*调整*")+ROW()/100000,"")</f>
        <v/>
      </c>
    </row>
    <row r="3322" spans="1:3" ht="15" customHeight="1">
      <c r="A3322" t="str">
        <f>'2021'!E1005</f>
        <v>健康服务与管理</v>
      </c>
      <c r="B3322" t="b">
        <f>ISNUMBER('2021'!A1005)</f>
        <v>1</v>
      </c>
      <c r="C3322" t="str">
        <f>IF(AND(B3322,MATCH(A3322,$A$1:$A$10073,0)=ROW()),COUNTIFS('2020'!$C$1:$C$2317,A3322,'2020'!$F$1:$F$2317,"&lt;&gt;二年")+COUNTIFS('2021'!$E$1:$E$2047,A3322,'2021'!$J$1:$J$2047,"&lt;&gt;二年")+COUNTIFS('2022'!$E$1:$E$1903,A3322,'2022'!$K$1:$K$1903,"&lt;&gt;二年")+COUNTIFS('2023'!$C$1:$C$1765,A3322,'2023'!$F$1:$F$1765,"&lt;&gt;二年",'2023'!$G$1:$G$1765,"&lt;&gt;*调整*")+COUNTIFS('2024'!$C$1:$C$2041,A3322,'2024'!$F$1:$F$2041,"&lt;&gt;二年",'2024'!$G$1:$G$2041,"&lt;&gt;*调整*")+ROW()/100000,"")</f>
        <v/>
      </c>
    </row>
    <row r="3323" spans="1:3" ht="15" customHeight="1">
      <c r="A3323" t="str">
        <f>'2021'!E1006</f>
        <v>智能交互设计</v>
      </c>
      <c r="B3323" t="b">
        <f>ISNUMBER('2021'!A1006)</f>
        <v>1</v>
      </c>
      <c r="C3323" t="str">
        <f>IF(AND(B3323,MATCH(A3323,$A$1:$A$10073,0)=ROW()),COUNTIFS('2020'!$C$1:$C$2317,A3323,'2020'!$F$1:$F$2317,"&lt;&gt;二年")+COUNTIFS('2021'!$E$1:$E$2047,A3323,'2021'!$J$1:$J$2047,"&lt;&gt;二年")+COUNTIFS('2022'!$E$1:$E$1903,A3323,'2022'!$K$1:$K$1903,"&lt;&gt;二年")+COUNTIFS('2023'!$C$1:$C$1765,A3323,'2023'!$F$1:$F$1765,"&lt;&gt;二年",'2023'!$G$1:$G$1765,"&lt;&gt;*调整*")+COUNTIFS('2024'!$C$1:$C$2041,A3323,'2024'!$F$1:$F$2041,"&lt;&gt;二年",'2024'!$G$1:$G$2041,"&lt;&gt;*调整*")+ROW()/100000,"")</f>
        <v/>
      </c>
    </row>
    <row r="3324" spans="1:3" ht="15" customHeight="1">
      <c r="A3324" t="str">
        <f>'2021'!E1007</f>
        <v>家具设计与工程</v>
      </c>
      <c r="B3324" t="b">
        <f>ISNUMBER('2021'!A1007)</f>
        <v>1</v>
      </c>
      <c r="C3324" t="str">
        <f>IF(AND(B3324,MATCH(A3324,$A$1:$A$10073,0)=ROW()),COUNTIFS('2020'!$C$1:$C$2317,A3324,'2020'!$F$1:$F$2317,"&lt;&gt;二年")+COUNTIFS('2021'!$E$1:$E$2047,A3324,'2021'!$J$1:$J$2047,"&lt;&gt;二年")+COUNTIFS('2022'!$E$1:$E$1903,A3324,'2022'!$K$1:$K$1903,"&lt;&gt;二年")+COUNTIFS('2023'!$C$1:$C$1765,A3324,'2023'!$F$1:$F$1765,"&lt;&gt;二年",'2023'!$G$1:$G$1765,"&lt;&gt;*调整*")+COUNTIFS('2024'!$C$1:$C$2041,A3324,'2024'!$F$1:$F$2041,"&lt;&gt;二年",'2024'!$G$1:$G$2041,"&lt;&gt;*调整*")+ROW()/100000,"")</f>
        <v/>
      </c>
    </row>
    <row r="3325" spans="1:3" ht="15" customHeight="1">
      <c r="A3325" t="str">
        <f>'2021'!E1008</f>
        <v>数据科学与大数据技术</v>
      </c>
      <c r="B3325" t="b">
        <f>ISNUMBER('2021'!A1008)</f>
        <v>1</v>
      </c>
      <c r="C3325" t="str">
        <f>IF(AND(B3325,MATCH(A3325,$A$1:$A$10073,0)=ROW()),COUNTIFS('2020'!$C$1:$C$2317,A3325,'2020'!$F$1:$F$2317,"&lt;&gt;二年")+COUNTIFS('2021'!$E$1:$E$2047,A3325,'2021'!$J$1:$J$2047,"&lt;&gt;二年")+COUNTIFS('2022'!$E$1:$E$1903,A3325,'2022'!$K$1:$K$1903,"&lt;&gt;二年")+COUNTIFS('2023'!$C$1:$C$1765,A3325,'2023'!$F$1:$F$1765,"&lt;&gt;二年",'2023'!$G$1:$G$1765,"&lt;&gt;*调整*")+COUNTIFS('2024'!$C$1:$C$2041,A3325,'2024'!$F$1:$F$2041,"&lt;&gt;二年",'2024'!$G$1:$G$2041,"&lt;&gt;*调整*")+ROW()/100000,"")</f>
        <v/>
      </c>
    </row>
    <row r="3326" spans="1:3" ht="15" customHeight="1">
      <c r="A3326" t="str">
        <f>'2021'!E1009</f>
        <v>国际经济与贸易</v>
      </c>
      <c r="B3326" t="b">
        <f>ISNUMBER('2021'!A1009)</f>
        <v>1</v>
      </c>
      <c r="C3326" t="str">
        <f>IF(AND(B3326,MATCH(A3326,$A$1:$A$10073,0)=ROW()),COUNTIFS('2020'!$C$1:$C$2317,A3326,'2020'!$F$1:$F$2317,"&lt;&gt;二年")+COUNTIFS('2021'!$E$1:$E$2047,A3326,'2021'!$J$1:$J$2047,"&lt;&gt;二年")+COUNTIFS('2022'!$E$1:$E$1903,A3326,'2022'!$K$1:$K$1903,"&lt;&gt;二年")+COUNTIFS('2023'!$C$1:$C$1765,A3326,'2023'!$F$1:$F$1765,"&lt;&gt;二年",'2023'!$G$1:$G$1765,"&lt;&gt;*调整*")+COUNTIFS('2024'!$C$1:$C$2041,A3326,'2024'!$F$1:$F$2041,"&lt;&gt;二年",'2024'!$G$1:$G$2041,"&lt;&gt;*调整*")+ROW()/100000,"")</f>
        <v/>
      </c>
    </row>
    <row r="3327" spans="1:3" ht="15" customHeight="1">
      <c r="A3327" t="str">
        <f>'2021'!E1010</f>
        <v>数字经济</v>
      </c>
      <c r="B3327" t="b">
        <f>ISNUMBER('2021'!A1010)</f>
        <v>1</v>
      </c>
      <c r="C3327" t="str">
        <f>IF(AND(B3327,MATCH(A3327,$A$1:$A$10073,0)=ROW()),COUNTIFS('2020'!$C$1:$C$2317,A3327,'2020'!$F$1:$F$2317,"&lt;&gt;二年")+COUNTIFS('2021'!$E$1:$E$2047,A3327,'2021'!$J$1:$J$2047,"&lt;&gt;二年")+COUNTIFS('2022'!$E$1:$E$1903,A3327,'2022'!$K$1:$K$1903,"&lt;&gt;二年")+COUNTIFS('2023'!$C$1:$C$1765,A3327,'2023'!$F$1:$F$1765,"&lt;&gt;二年",'2023'!$G$1:$G$1765,"&lt;&gt;*调整*")+COUNTIFS('2024'!$C$1:$C$2041,A3327,'2024'!$F$1:$F$2041,"&lt;&gt;二年",'2024'!$G$1:$G$2041,"&lt;&gt;*调整*")+ROW()/100000,"")</f>
        <v/>
      </c>
    </row>
    <row r="3328" spans="1:3" ht="15" customHeight="1">
      <c r="A3328" t="str">
        <f>'2021'!E1011</f>
        <v>智慧交通</v>
      </c>
      <c r="B3328" t="b">
        <f>ISNUMBER('2021'!A1011)</f>
        <v>1</v>
      </c>
      <c r="C3328" t="str">
        <f>IF(AND(B3328,MATCH(A3328,$A$1:$A$10073,0)=ROW()),COUNTIFS('2020'!$C$1:$C$2317,A3328,'2020'!$F$1:$F$2317,"&lt;&gt;二年")+COUNTIFS('2021'!$E$1:$E$2047,A3328,'2021'!$J$1:$J$2047,"&lt;&gt;二年")+COUNTIFS('2022'!$E$1:$E$1903,A3328,'2022'!$K$1:$K$1903,"&lt;&gt;二年")+COUNTIFS('2023'!$C$1:$C$1765,A3328,'2023'!$F$1:$F$1765,"&lt;&gt;二年",'2023'!$G$1:$G$1765,"&lt;&gt;*调整*")+COUNTIFS('2024'!$C$1:$C$2041,A3328,'2024'!$F$1:$F$2041,"&lt;&gt;二年",'2024'!$G$1:$G$2041,"&lt;&gt;*调整*")+ROW()/100000,"")</f>
        <v/>
      </c>
    </row>
    <row r="3329" spans="1:3" ht="15" customHeight="1">
      <c r="A3329" t="str">
        <f>'2021'!E1012</f>
        <v>海洋机器人</v>
      </c>
      <c r="B3329" t="b">
        <f>ISNUMBER('2021'!A1012)</f>
        <v>1</v>
      </c>
      <c r="C3329">
        <f>IF(AND(B3329,MATCH(A3329,$A$1:$A$10073,0)=ROW()),COUNTIFS('2020'!$C$1:$C$2317,A3329,'2020'!$F$1:$F$2317,"&lt;&gt;二年")+COUNTIFS('2021'!$E$1:$E$2047,A3329,'2021'!$J$1:$J$2047,"&lt;&gt;二年")+COUNTIFS('2022'!$E$1:$E$1903,A3329,'2022'!$K$1:$K$1903,"&lt;&gt;二年")+COUNTIFS('2023'!$C$1:$C$1765,A3329,'2023'!$F$1:$F$1765,"&lt;&gt;二年",'2023'!$G$1:$G$1765,"&lt;&gt;*调整*")+COUNTIFS('2024'!$C$1:$C$2041,A3329,'2024'!$F$1:$F$2041,"&lt;&gt;二年",'2024'!$G$1:$G$2041,"&lt;&gt;*调整*")+ROW()/100000,"")</f>
        <v>3.03329</v>
      </c>
    </row>
    <row r="3330" spans="1:3" ht="15" customHeight="1">
      <c r="A3330" t="str">
        <f>'2021'!E1013</f>
        <v>应急技术与管理</v>
      </c>
      <c r="B3330" t="b">
        <f>ISNUMBER('2021'!A1013)</f>
        <v>1</v>
      </c>
      <c r="C3330" t="str">
        <f>IF(AND(B3330,MATCH(A3330,$A$1:$A$10073,0)=ROW()),COUNTIFS('2020'!$C$1:$C$2317,A3330,'2020'!$F$1:$F$2317,"&lt;&gt;二年")+COUNTIFS('2021'!$E$1:$E$2047,A3330,'2021'!$J$1:$J$2047,"&lt;&gt;二年")+COUNTIFS('2022'!$E$1:$E$1903,A3330,'2022'!$K$1:$K$1903,"&lt;&gt;二年")+COUNTIFS('2023'!$C$1:$C$1765,A3330,'2023'!$F$1:$F$1765,"&lt;&gt;二年",'2023'!$G$1:$G$1765,"&lt;&gt;*调整*")+COUNTIFS('2024'!$C$1:$C$2041,A3330,'2024'!$F$1:$F$2041,"&lt;&gt;二年",'2024'!$G$1:$G$2041,"&lt;&gt;*调整*")+ROW()/100000,"")</f>
        <v/>
      </c>
    </row>
    <row r="3331" spans="1:3" ht="15" customHeight="1">
      <c r="A3331" t="str">
        <f>'2021'!E1014</f>
        <v>女性学</v>
      </c>
      <c r="B3331" t="b">
        <f>ISNUMBER('2021'!A1014)</f>
        <v>1</v>
      </c>
      <c r="C3331">
        <f>IF(AND(B3331,MATCH(A3331,$A$1:$A$10073,0)=ROW()),COUNTIFS('2020'!$C$1:$C$2317,A3331,'2020'!$F$1:$F$2317,"&lt;&gt;二年")+COUNTIFS('2021'!$E$1:$E$2047,A3331,'2021'!$J$1:$J$2047,"&lt;&gt;二年")+COUNTIFS('2022'!$E$1:$E$1903,A3331,'2022'!$K$1:$K$1903,"&lt;&gt;二年")+COUNTIFS('2023'!$C$1:$C$1765,A3331,'2023'!$F$1:$F$1765,"&lt;&gt;二年",'2023'!$G$1:$G$1765,"&lt;&gt;*调整*")+COUNTIFS('2024'!$C$1:$C$2041,A3331,'2024'!$F$1:$F$2041,"&lt;&gt;二年",'2024'!$G$1:$G$2041,"&lt;&gt;*调整*")+ROW()/100000,"")</f>
        <v>1.03331</v>
      </c>
    </row>
    <row r="3332" spans="1:3" ht="15" customHeight="1">
      <c r="A3332" t="str">
        <f>'2021'!E1015</f>
        <v>数据计算及应用</v>
      </c>
      <c r="B3332" t="b">
        <f>ISNUMBER('2021'!A1015)</f>
        <v>1</v>
      </c>
      <c r="C3332" t="str">
        <f>IF(AND(B3332,MATCH(A3332,$A$1:$A$10073,0)=ROW()),COUNTIFS('2020'!$C$1:$C$2317,A3332,'2020'!$F$1:$F$2317,"&lt;&gt;二年")+COUNTIFS('2021'!$E$1:$E$2047,A3332,'2021'!$J$1:$J$2047,"&lt;&gt;二年")+COUNTIFS('2022'!$E$1:$E$1903,A3332,'2022'!$K$1:$K$1903,"&lt;&gt;二年")+COUNTIFS('2023'!$C$1:$C$1765,A3332,'2023'!$F$1:$F$1765,"&lt;&gt;二年",'2023'!$G$1:$G$1765,"&lt;&gt;*调整*")+COUNTIFS('2024'!$C$1:$C$2041,A3332,'2024'!$F$1:$F$2041,"&lt;&gt;二年",'2024'!$G$1:$G$2041,"&lt;&gt;*调整*")+ROW()/100000,"")</f>
        <v/>
      </c>
    </row>
    <row r="3333" spans="1:3" ht="15" customHeight="1">
      <c r="A3333" t="str">
        <f>'2021'!E1016</f>
        <v>音乐教育</v>
      </c>
      <c r="B3333" t="b">
        <f>ISNUMBER('2021'!A1016)</f>
        <v>1</v>
      </c>
      <c r="C3333" t="str">
        <f>IF(AND(B3333,MATCH(A3333,$A$1:$A$10073,0)=ROW()),COUNTIFS('2020'!$C$1:$C$2317,A3333,'2020'!$F$1:$F$2317,"&lt;&gt;二年")+COUNTIFS('2021'!$E$1:$E$2047,A3333,'2021'!$J$1:$J$2047,"&lt;&gt;二年")+COUNTIFS('2022'!$E$1:$E$1903,A3333,'2022'!$K$1:$K$1903,"&lt;&gt;二年")+COUNTIFS('2023'!$C$1:$C$1765,A3333,'2023'!$F$1:$F$1765,"&lt;&gt;二年",'2023'!$G$1:$G$1765,"&lt;&gt;*调整*")+COUNTIFS('2024'!$C$1:$C$2041,A3333,'2024'!$F$1:$F$2041,"&lt;&gt;二年",'2024'!$G$1:$G$2041,"&lt;&gt;*调整*")+ROW()/100000,"")</f>
        <v/>
      </c>
    </row>
    <row r="3334" spans="1:3" ht="15" customHeight="1">
      <c r="A3334" t="str">
        <f>'2021'!E1017</f>
        <v>舞蹈学</v>
      </c>
      <c r="B3334" t="b">
        <f>ISNUMBER('2021'!A1017)</f>
        <v>1</v>
      </c>
      <c r="C3334" t="str">
        <f>IF(AND(B3334,MATCH(A3334,$A$1:$A$10073,0)=ROW()),COUNTIFS('2020'!$C$1:$C$2317,A3334,'2020'!$F$1:$F$2317,"&lt;&gt;二年")+COUNTIFS('2021'!$E$1:$E$2047,A3334,'2021'!$J$1:$J$2047,"&lt;&gt;二年")+COUNTIFS('2022'!$E$1:$E$1903,A3334,'2022'!$K$1:$K$1903,"&lt;&gt;二年")+COUNTIFS('2023'!$C$1:$C$1765,A3334,'2023'!$F$1:$F$1765,"&lt;&gt;二年",'2023'!$G$1:$G$1765,"&lt;&gt;*调整*")+COUNTIFS('2024'!$C$1:$C$2041,A3334,'2024'!$F$1:$F$2041,"&lt;&gt;二年",'2024'!$G$1:$G$2041,"&lt;&gt;*调整*")+ROW()/100000,"")</f>
        <v/>
      </c>
    </row>
    <row r="3335" spans="1:3" ht="15" customHeight="1">
      <c r="A3335" t="str">
        <f>'2021'!E1018</f>
        <v>人工智能</v>
      </c>
      <c r="B3335" t="b">
        <f>ISNUMBER('2021'!A1018)</f>
        <v>1</v>
      </c>
      <c r="C3335" t="str">
        <f>IF(AND(B3335,MATCH(A3335,$A$1:$A$10073,0)=ROW()),COUNTIFS('2020'!$C$1:$C$2317,A3335,'2020'!$F$1:$F$2317,"&lt;&gt;二年")+COUNTIFS('2021'!$E$1:$E$2047,A3335,'2021'!$J$1:$J$2047,"&lt;&gt;二年")+COUNTIFS('2022'!$E$1:$E$1903,A3335,'2022'!$K$1:$K$1903,"&lt;&gt;二年")+COUNTIFS('2023'!$C$1:$C$1765,A3335,'2023'!$F$1:$F$1765,"&lt;&gt;二年",'2023'!$G$1:$G$1765,"&lt;&gt;*调整*")+COUNTIFS('2024'!$C$1:$C$2041,A3335,'2024'!$F$1:$F$2041,"&lt;&gt;二年",'2024'!$G$1:$G$2041,"&lt;&gt;*调整*")+ROW()/100000,"")</f>
        <v/>
      </c>
    </row>
    <row r="3336" spans="1:3" ht="15" customHeight="1">
      <c r="A3336" t="str">
        <f>'2021'!E1019</f>
        <v>大数据管理与应用</v>
      </c>
      <c r="B3336" t="b">
        <f>ISNUMBER('2021'!A1019)</f>
        <v>1</v>
      </c>
      <c r="C3336" t="str">
        <f>IF(AND(B3336,MATCH(A3336,$A$1:$A$10073,0)=ROW()),COUNTIFS('2020'!$C$1:$C$2317,A3336,'2020'!$F$1:$F$2317,"&lt;&gt;二年")+COUNTIFS('2021'!$E$1:$E$2047,A3336,'2021'!$J$1:$J$2047,"&lt;&gt;二年")+COUNTIFS('2022'!$E$1:$E$1903,A3336,'2022'!$K$1:$K$1903,"&lt;&gt;二年")+COUNTIFS('2023'!$C$1:$C$1765,A3336,'2023'!$F$1:$F$1765,"&lt;&gt;二年",'2023'!$G$1:$G$1765,"&lt;&gt;*调整*")+COUNTIFS('2024'!$C$1:$C$2041,A3336,'2024'!$F$1:$F$2041,"&lt;&gt;二年",'2024'!$G$1:$G$2041,"&lt;&gt;*调整*")+ROW()/100000,"")</f>
        <v/>
      </c>
    </row>
    <row r="3337" spans="1:3" ht="15" customHeight="1">
      <c r="A3337" t="str">
        <f>'2021'!E1020</f>
        <v>艺术教育</v>
      </c>
      <c r="B3337" t="b">
        <f>ISNUMBER('2021'!A1020)</f>
        <v>1</v>
      </c>
      <c r="C3337" t="str">
        <f>IF(AND(B3337,MATCH(A3337,$A$1:$A$10073,0)=ROW()),COUNTIFS('2020'!$C$1:$C$2317,A3337,'2020'!$F$1:$F$2317,"&lt;&gt;二年")+COUNTIFS('2021'!$E$1:$E$2047,A3337,'2021'!$J$1:$J$2047,"&lt;&gt;二年")+COUNTIFS('2022'!$E$1:$E$1903,A3337,'2022'!$K$1:$K$1903,"&lt;&gt;二年")+COUNTIFS('2023'!$C$1:$C$1765,A3337,'2023'!$F$1:$F$1765,"&lt;&gt;二年",'2023'!$G$1:$G$1765,"&lt;&gt;*调整*")+COUNTIFS('2024'!$C$1:$C$2041,A3337,'2024'!$F$1:$F$2041,"&lt;&gt;二年",'2024'!$G$1:$G$2041,"&lt;&gt;*调整*")+ROW()/100000,"")</f>
        <v/>
      </c>
    </row>
    <row r="3338" spans="1:3" ht="15" customHeight="1">
      <c r="A3338" t="str">
        <f>'2021'!E1021</f>
        <v>种子科学与工程</v>
      </c>
      <c r="B3338" t="b">
        <f>ISNUMBER('2021'!A1021)</f>
        <v>1</v>
      </c>
      <c r="C3338">
        <f>IF(AND(B3338,MATCH(A3338,$A$1:$A$10073,0)=ROW()),COUNTIFS('2020'!$C$1:$C$2317,A3338,'2020'!$F$1:$F$2317,"&lt;&gt;二年")+COUNTIFS('2021'!$E$1:$E$2047,A3338,'2021'!$J$1:$J$2047,"&lt;&gt;二年")+COUNTIFS('2022'!$E$1:$E$1903,A3338,'2022'!$K$1:$K$1903,"&lt;&gt;二年")+COUNTIFS('2023'!$C$1:$C$1765,A3338,'2023'!$F$1:$F$1765,"&lt;&gt;二年",'2023'!$G$1:$G$1765,"&lt;&gt;*调整*")+COUNTIFS('2024'!$C$1:$C$2041,A3338,'2024'!$F$1:$F$2041,"&lt;&gt;二年",'2024'!$G$1:$G$2041,"&lt;&gt;*调整*")+ROW()/100000,"")</f>
        <v>6.0333800000000002</v>
      </c>
    </row>
    <row r="3339" spans="1:3" ht="15" customHeight="1">
      <c r="A3339" t="str">
        <f>'2021'!E1022</f>
        <v>康复治疗学</v>
      </c>
      <c r="B3339" t="b">
        <f>ISNUMBER('2021'!A1022)</f>
        <v>1</v>
      </c>
      <c r="C3339" t="str">
        <f>IF(AND(B3339,MATCH(A3339,$A$1:$A$10073,0)=ROW()),COUNTIFS('2020'!$C$1:$C$2317,A3339,'2020'!$F$1:$F$2317,"&lt;&gt;二年")+COUNTIFS('2021'!$E$1:$E$2047,A3339,'2021'!$J$1:$J$2047,"&lt;&gt;二年")+COUNTIFS('2022'!$E$1:$E$1903,A3339,'2022'!$K$1:$K$1903,"&lt;&gt;二年")+COUNTIFS('2023'!$C$1:$C$1765,A3339,'2023'!$F$1:$F$1765,"&lt;&gt;二年",'2023'!$G$1:$G$1765,"&lt;&gt;*调整*")+COUNTIFS('2024'!$C$1:$C$2041,A3339,'2024'!$F$1:$F$2041,"&lt;&gt;二年",'2024'!$G$1:$G$2041,"&lt;&gt;*调整*")+ROW()/100000,"")</f>
        <v/>
      </c>
    </row>
    <row r="3340" spans="1:3" ht="15" customHeight="1">
      <c r="A3340" t="str">
        <f>'2021'!E1023</f>
        <v>智能制造工程</v>
      </c>
      <c r="B3340" t="b">
        <f>ISNUMBER('2021'!A1023)</f>
        <v>1</v>
      </c>
      <c r="C3340" t="str">
        <f>IF(AND(B3340,MATCH(A3340,$A$1:$A$10073,0)=ROW()),COUNTIFS('2020'!$C$1:$C$2317,A3340,'2020'!$F$1:$F$2317,"&lt;&gt;二年")+COUNTIFS('2021'!$E$1:$E$2047,A3340,'2021'!$J$1:$J$2047,"&lt;&gt;二年")+COUNTIFS('2022'!$E$1:$E$1903,A3340,'2022'!$K$1:$K$1903,"&lt;&gt;二年")+COUNTIFS('2023'!$C$1:$C$1765,A3340,'2023'!$F$1:$F$1765,"&lt;&gt;二年",'2023'!$G$1:$G$1765,"&lt;&gt;*调整*")+COUNTIFS('2024'!$C$1:$C$2041,A3340,'2024'!$F$1:$F$2041,"&lt;&gt;二年",'2024'!$G$1:$G$2041,"&lt;&gt;*调整*")+ROW()/100000,"")</f>
        <v/>
      </c>
    </row>
    <row r="3341" spans="1:3" ht="15" customHeight="1">
      <c r="A3341" t="str">
        <f>'2021'!E1024</f>
        <v>智能制造工程</v>
      </c>
      <c r="B3341" t="b">
        <f>ISNUMBER('2021'!A1024)</f>
        <v>1</v>
      </c>
      <c r="C3341" t="str">
        <f>IF(AND(B3341,MATCH(A3341,$A$1:$A$10073,0)=ROW()),COUNTIFS('2020'!$C$1:$C$2317,A3341,'2020'!$F$1:$F$2317,"&lt;&gt;二年")+COUNTIFS('2021'!$E$1:$E$2047,A3341,'2021'!$J$1:$J$2047,"&lt;&gt;二年")+COUNTIFS('2022'!$E$1:$E$1903,A3341,'2022'!$K$1:$K$1903,"&lt;&gt;二年")+COUNTIFS('2023'!$C$1:$C$1765,A3341,'2023'!$F$1:$F$1765,"&lt;&gt;二年",'2023'!$G$1:$G$1765,"&lt;&gt;*调整*")+COUNTIFS('2024'!$C$1:$C$2041,A3341,'2024'!$F$1:$F$2041,"&lt;&gt;二年",'2024'!$G$1:$G$2041,"&lt;&gt;*调整*")+ROW()/100000,"")</f>
        <v/>
      </c>
    </row>
    <row r="3342" spans="1:3" ht="15" customHeight="1">
      <c r="A3342" t="str">
        <f>'2021'!E1025</f>
        <v>社会体育指导与管理</v>
      </c>
      <c r="B3342" t="b">
        <f>ISNUMBER('2021'!A1025)</f>
        <v>1</v>
      </c>
      <c r="C3342" t="str">
        <f>IF(AND(B3342,MATCH(A3342,$A$1:$A$10073,0)=ROW()),COUNTIFS('2020'!$C$1:$C$2317,A3342,'2020'!$F$1:$F$2317,"&lt;&gt;二年")+COUNTIFS('2021'!$E$1:$E$2047,A3342,'2021'!$J$1:$J$2047,"&lt;&gt;二年")+COUNTIFS('2022'!$E$1:$E$1903,A3342,'2022'!$K$1:$K$1903,"&lt;&gt;二年")+COUNTIFS('2023'!$C$1:$C$1765,A3342,'2023'!$F$1:$F$1765,"&lt;&gt;二年",'2023'!$G$1:$G$1765,"&lt;&gt;*调整*")+COUNTIFS('2024'!$C$1:$C$2041,A3342,'2024'!$F$1:$F$2041,"&lt;&gt;二年",'2024'!$G$1:$G$2041,"&lt;&gt;*调整*")+ROW()/100000,"")</f>
        <v/>
      </c>
    </row>
    <row r="3343" spans="1:3" ht="15" customHeight="1">
      <c r="A3343" t="str">
        <f>'2021'!E1026</f>
        <v>汉语国际教育</v>
      </c>
      <c r="B3343" t="b">
        <f>ISNUMBER('2021'!A1026)</f>
        <v>1</v>
      </c>
      <c r="C3343" t="str">
        <f>IF(AND(B3343,MATCH(A3343,$A$1:$A$10073,0)=ROW()),COUNTIFS('2020'!$C$1:$C$2317,A3343,'2020'!$F$1:$F$2317,"&lt;&gt;二年")+COUNTIFS('2021'!$E$1:$E$2047,A3343,'2021'!$J$1:$J$2047,"&lt;&gt;二年")+COUNTIFS('2022'!$E$1:$E$1903,A3343,'2022'!$K$1:$K$1903,"&lt;&gt;二年")+COUNTIFS('2023'!$C$1:$C$1765,A3343,'2023'!$F$1:$F$1765,"&lt;&gt;二年",'2023'!$G$1:$G$1765,"&lt;&gt;*调整*")+COUNTIFS('2024'!$C$1:$C$2041,A3343,'2024'!$F$1:$F$2041,"&lt;&gt;二年",'2024'!$G$1:$G$2041,"&lt;&gt;*调整*")+ROW()/100000,"")</f>
        <v/>
      </c>
    </row>
    <row r="3344" spans="1:3" ht="15" customHeight="1">
      <c r="A3344" t="str">
        <f>'2021'!E1027</f>
        <v>护理学</v>
      </c>
      <c r="B3344" t="b">
        <f>ISNUMBER('2021'!A1027)</f>
        <v>1</v>
      </c>
      <c r="C3344" t="str">
        <f>IF(AND(B3344,MATCH(A3344,$A$1:$A$10073,0)=ROW()),COUNTIFS('2020'!$C$1:$C$2317,A3344,'2020'!$F$1:$F$2317,"&lt;&gt;二年")+COUNTIFS('2021'!$E$1:$E$2047,A3344,'2021'!$J$1:$J$2047,"&lt;&gt;二年")+COUNTIFS('2022'!$E$1:$E$1903,A3344,'2022'!$K$1:$K$1903,"&lt;&gt;二年")+COUNTIFS('2023'!$C$1:$C$1765,A3344,'2023'!$F$1:$F$1765,"&lt;&gt;二年",'2023'!$G$1:$G$1765,"&lt;&gt;*调整*")+COUNTIFS('2024'!$C$1:$C$2041,A3344,'2024'!$F$1:$F$2041,"&lt;&gt;二年",'2024'!$G$1:$G$2041,"&lt;&gt;*调整*")+ROW()/100000,"")</f>
        <v/>
      </c>
    </row>
    <row r="3345" spans="1:3" ht="15" customHeight="1">
      <c r="A3345" t="str">
        <f>'2021'!E1028</f>
        <v>智能制造工程</v>
      </c>
      <c r="B3345" t="b">
        <f>ISNUMBER('2021'!A1028)</f>
        <v>1</v>
      </c>
      <c r="C3345" t="str">
        <f>IF(AND(B3345,MATCH(A3345,$A$1:$A$10073,0)=ROW()),COUNTIFS('2020'!$C$1:$C$2317,A3345,'2020'!$F$1:$F$2317,"&lt;&gt;二年")+COUNTIFS('2021'!$E$1:$E$2047,A3345,'2021'!$J$1:$J$2047,"&lt;&gt;二年")+COUNTIFS('2022'!$E$1:$E$1903,A3345,'2022'!$K$1:$K$1903,"&lt;&gt;二年")+COUNTIFS('2023'!$C$1:$C$1765,A3345,'2023'!$F$1:$F$1765,"&lt;&gt;二年",'2023'!$G$1:$G$1765,"&lt;&gt;*调整*")+COUNTIFS('2024'!$C$1:$C$2041,A3345,'2024'!$F$1:$F$2041,"&lt;&gt;二年",'2024'!$G$1:$G$2041,"&lt;&gt;*调整*")+ROW()/100000,"")</f>
        <v/>
      </c>
    </row>
    <row r="3346" spans="1:3" ht="15" customHeight="1">
      <c r="A3346" t="str">
        <f>'2021'!E1029</f>
        <v>智慧农业</v>
      </c>
      <c r="B3346" t="b">
        <f>ISNUMBER('2021'!A1029)</f>
        <v>1</v>
      </c>
      <c r="C3346" t="str">
        <f>IF(AND(B3346,MATCH(A3346,$A$1:$A$10073,0)=ROW()),COUNTIFS('2020'!$C$1:$C$2317,A3346,'2020'!$F$1:$F$2317,"&lt;&gt;二年")+COUNTIFS('2021'!$E$1:$E$2047,A3346,'2021'!$J$1:$J$2047,"&lt;&gt;二年")+COUNTIFS('2022'!$E$1:$E$1903,A3346,'2022'!$K$1:$K$1903,"&lt;&gt;二年")+COUNTIFS('2023'!$C$1:$C$1765,A3346,'2023'!$F$1:$F$1765,"&lt;&gt;二年",'2023'!$G$1:$G$1765,"&lt;&gt;*调整*")+COUNTIFS('2024'!$C$1:$C$2041,A3346,'2024'!$F$1:$F$2041,"&lt;&gt;二年",'2024'!$G$1:$G$2041,"&lt;&gt;*调整*")+ROW()/100000,"")</f>
        <v/>
      </c>
    </row>
    <row r="3347" spans="1:3" ht="15" customHeight="1">
      <c r="A3347" t="str">
        <f>'2021'!E1030</f>
        <v>旅游管理与服务教育</v>
      </c>
      <c r="B3347" t="b">
        <f>ISNUMBER('2021'!A1030)</f>
        <v>1</v>
      </c>
      <c r="C3347" t="str">
        <f>IF(AND(B3347,MATCH(A3347,$A$1:$A$10073,0)=ROW()),COUNTIFS('2020'!$C$1:$C$2317,A3347,'2020'!$F$1:$F$2317,"&lt;&gt;二年")+COUNTIFS('2021'!$E$1:$E$2047,A3347,'2021'!$J$1:$J$2047,"&lt;&gt;二年")+COUNTIFS('2022'!$E$1:$E$1903,A3347,'2022'!$K$1:$K$1903,"&lt;&gt;二年")+COUNTIFS('2023'!$C$1:$C$1765,A3347,'2023'!$F$1:$F$1765,"&lt;&gt;二年",'2023'!$G$1:$G$1765,"&lt;&gt;*调整*")+COUNTIFS('2024'!$C$1:$C$2041,A3347,'2024'!$F$1:$F$2041,"&lt;&gt;二年",'2024'!$G$1:$G$2041,"&lt;&gt;*调整*")+ROW()/100000,"")</f>
        <v/>
      </c>
    </row>
    <row r="3348" spans="1:3" ht="15" customHeight="1">
      <c r="A3348" t="str">
        <f>'2021'!E1031</f>
        <v>物联网工程</v>
      </c>
      <c r="B3348" t="b">
        <f>ISNUMBER('2021'!A1031)</f>
        <v>1</v>
      </c>
      <c r="C3348" t="str">
        <f>IF(AND(B3348,MATCH(A3348,$A$1:$A$10073,0)=ROW()),COUNTIFS('2020'!$C$1:$C$2317,A3348,'2020'!$F$1:$F$2317,"&lt;&gt;二年")+COUNTIFS('2021'!$E$1:$E$2047,A3348,'2021'!$J$1:$J$2047,"&lt;&gt;二年")+COUNTIFS('2022'!$E$1:$E$1903,A3348,'2022'!$K$1:$K$1903,"&lt;&gt;二年")+COUNTIFS('2023'!$C$1:$C$1765,A3348,'2023'!$F$1:$F$1765,"&lt;&gt;二年",'2023'!$G$1:$G$1765,"&lt;&gt;*调整*")+COUNTIFS('2024'!$C$1:$C$2041,A3348,'2024'!$F$1:$F$2041,"&lt;&gt;二年",'2024'!$G$1:$G$2041,"&lt;&gt;*调整*")+ROW()/100000,"")</f>
        <v/>
      </c>
    </row>
    <row r="3349" spans="1:3" ht="15" customHeight="1">
      <c r="A3349" t="str">
        <f>'2021'!E1032</f>
        <v>智能交互设计</v>
      </c>
      <c r="B3349" t="b">
        <f>ISNUMBER('2021'!A1032)</f>
        <v>1</v>
      </c>
      <c r="C3349" t="str">
        <f>IF(AND(B3349,MATCH(A3349,$A$1:$A$10073,0)=ROW()),COUNTIFS('2020'!$C$1:$C$2317,A3349,'2020'!$F$1:$F$2317,"&lt;&gt;二年")+COUNTIFS('2021'!$E$1:$E$2047,A3349,'2021'!$J$1:$J$2047,"&lt;&gt;二年")+COUNTIFS('2022'!$E$1:$E$1903,A3349,'2022'!$K$1:$K$1903,"&lt;&gt;二年")+COUNTIFS('2023'!$C$1:$C$1765,A3349,'2023'!$F$1:$F$1765,"&lt;&gt;二年",'2023'!$G$1:$G$1765,"&lt;&gt;*调整*")+COUNTIFS('2024'!$C$1:$C$2041,A3349,'2024'!$F$1:$F$2041,"&lt;&gt;二年",'2024'!$G$1:$G$2041,"&lt;&gt;*调整*")+ROW()/100000,"")</f>
        <v/>
      </c>
    </row>
    <row r="3350" spans="1:3" ht="15" customHeight="1">
      <c r="A3350" t="str">
        <f>'2021'!E1033</f>
        <v>音乐教育</v>
      </c>
      <c r="B3350" t="b">
        <f>ISNUMBER('2021'!A1033)</f>
        <v>1</v>
      </c>
      <c r="C3350" t="str">
        <f>IF(AND(B3350,MATCH(A3350,$A$1:$A$10073,0)=ROW()),COUNTIFS('2020'!$C$1:$C$2317,A3350,'2020'!$F$1:$F$2317,"&lt;&gt;二年")+COUNTIFS('2021'!$E$1:$E$2047,A3350,'2021'!$J$1:$J$2047,"&lt;&gt;二年")+COUNTIFS('2022'!$E$1:$E$1903,A3350,'2022'!$K$1:$K$1903,"&lt;&gt;二年")+COUNTIFS('2023'!$C$1:$C$1765,A3350,'2023'!$F$1:$F$1765,"&lt;&gt;二年",'2023'!$G$1:$G$1765,"&lt;&gt;*调整*")+COUNTIFS('2024'!$C$1:$C$2041,A3350,'2024'!$F$1:$F$2041,"&lt;&gt;二年",'2024'!$G$1:$G$2041,"&lt;&gt;*调整*")+ROW()/100000,"")</f>
        <v/>
      </c>
    </row>
    <row r="3351" spans="1:3" ht="15" customHeight="1">
      <c r="A3351" t="str">
        <f>'2021'!E1034</f>
        <v>数据科学与大数据技术</v>
      </c>
      <c r="B3351" t="b">
        <f>ISNUMBER('2021'!A1034)</f>
        <v>1</v>
      </c>
      <c r="C3351" t="str">
        <f>IF(AND(B3351,MATCH(A3351,$A$1:$A$10073,0)=ROW()),COUNTIFS('2020'!$C$1:$C$2317,A3351,'2020'!$F$1:$F$2317,"&lt;&gt;二年")+COUNTIFS('2021'!$E$1:$E$2047,A3351,'2021'!$J$1:$J$2047,"&lt;&gt;二年")+COUNTIFS('2022'!$E$1:$E$1903,A3351,'2022'!$K$1:$K$1903,"&lt;&gt;二年")+COUNTIFS('2023'!$C$1:$C$1765,A3351,'2023'!$F$1:$F$1765,"&lt;&gt;二年",'2023'!$G$1:$G$1765,"&lt;&gt;*调整*")+COUNTIFS('2024'!$C$1:$C$2041,A3351,'2024'!$F$1:$F$2041,"&lt;&gt;二年",'2024'!$G$1:$G$2041,"&lt;&gt;*调整*")+ROW()/100000,"")</f>
        <v/>
      </c>
    </row>
    <row r="3352" spans="1:3" ht="15" customHeight="1">
      <c r="A3352" t="str">
        <f>'2021'!E1035</f>
        <v>机械电子工程</v>
      </c>
      <c r="B3352" t="b">
        <f>ISNUMBER('2021'!A1035)</f>
        <v>1</v>
      </c>
      <c r="C3352" t="str">
        <f>IF(AND(B3352,MATCH(A3352,$A$1:$A$10073,0)=ROW()),COUNTIFS('2020'!$C$1:$C$2317,A3352,'2020'!$F$1:$F$2317,"&lt;&gt;二年")+COUNTIFS('2021'!$E$1:$E$2047,A3352,'2021'!$J$1:$J$2047,"&lt;&gt;二年")+COUNTIFS('2022'!$E$1:$E$1903,A3352,'2022'!$K$1:$K$1903,"&lt;&gt;二年")+COUNTIFS('2023'!$C$1:$C$1765,A3352,'2023'!$F$1:$F$1765,"&lt;&gt;二年",'2023'!$G$1:$G$1765,"&lt;&gt;*调整*")+COUNTIFS('2024'!$C$1:$C$2041,A3352,'2024'!$F$1:$F$2041,"&lt;&gt;二年",'2024'!$G$1:$G$2041,"&lt;&gt;*调整*")+ROW()/100000,"")</f>
        <v/>
      </c>
    </row>
    <row r="3353" spans="1:3" ht="15" customHeight="1">
      <c r="A3353" t="str">
        <f>'2021'!E1036</f>
        <v>软件工程</v>
      </c>
      <c r="B3353" t="b">
        <f>ISNUMBER('2021'!A1036)</f>
        <v>1</v>
      </c>
      <c r="C3353" t="str">
        <f>IF(AND(B3353,MATCH(A3353,$A$1:$A$10073,0)=ROW()),COUNTIFS('2020'!$C$1:$C$2317,A3353,'2020'!$F$1:$F$2317,"&lt;&gt;二年")+COUNTIFS('2021'!$E$1:$E$2047,A3353,'2021'!$J$1:$J$2047,"&lt;&gt;二年")+COUNTIFS('2022'!$E$1:$E$1903,A3353,'2022'!$K$1:$K$1903,"&lt;&gt;二年")+COUNTIFS('2023'!$C$1:$C$1765,A3353,'2023'!$F$1:$F$1765,"&lt;&gt;二年",'2023'!$G$1:$G$1765,"&lt;&gt;*调整*")+COUNTIFS('2024'!$C$1:$C$2041,A3353,'2024'!$F$1:$F$2041,"&lt;&gt;二年",'2024'!$G$1:$G$2041,"&lt;&gt;*调整*")+ROW()/100000,"")</f>
        <v/>
      </c>
    </row>
    <row r="3354" spans="1:3" ht="15" customHeight="1">
      <c r="A3354" t="str">
        <f>'2021'!E1037</f>
        <v>药学</v>
      </c>
      <c r="B3354" t="b">
        <f>ISNUMBER('2021'!A1037)</f>
        <v>1</v>
      </c>
      <c r="C3354" t="str">
        <f>IF(AND(B3354,MATCH(A3354,$A$1:$A$10073,0)=ROW()),COUNTIFS('2020'!$C$1:$C$2317,A3354,'2020'!$F$1:$F$2317,"&lt;&gt;二年")+COUNTIFS('2021'!$E$1:$E$2047,A3354,'2021'!$J$1:$J$2047,"&lt;&gt;二年")+COUNTIFS('2022'!$E$1:$E$1903,A3354,'2022'!$K$1:$K$1903,"&lt;&gt;二年")+COUNTIFS('2023'!$C$1:$C$1765,A3354,'2023'!$F$1:$F$1765,"&lt;&gt;二年",'2023'!$G$1:$G$1765,"&lt;&gt;*调整*")+COUNTIFS('2024'!$C$1:$C$2041,A3354,'2024'!$F$1:$F$2041,"&lt;&gt;二年",'2024'!$G$1:$G$2041,"&lt;&gt;*调整*")+ROW()/100000,"")</f>
        <v/>
      </c>
    </row>
    <row r="3355" spans="1:3" ht="15" customHeight="1">
      <c r="A3355" t="str">
        <f>'2021'!E1038</f>
        <v>酒店管理</v>
      </c>
      <c r="B3355" t="b">
        <f>ISNUMBER('2021'!A1038)</f>
        <v>1</v>
      </c>
      <c r="C3355" t="str">
        <f>IF(AND(B3355,MATCH(A3355,$A$1:$A$10073,0)=ROW()),COUNTIFS('2020'!$C$1:$C$2317,A3355,'2020'!$F$1:$F$2317,"&lt;&gt;二年")+COUNTIFS('2021'!$E$1:$E$2047,A3355,'2021'!$J$1:$J$2047,"&lt;&gt;二年")+COUNTIFS('2022'!$E$1:$E$1903,A3355,'2022'!$K$1:$K$1903,"&lt;&gt;二年")+COUNTIFS('2023'!$C$1:$C$1765,A3355,'2023'!$F$1:$F$1765,"&lt;&gt;二年",'2023'!$G$1:$G$1765,"&lt;&gt;*调整*")+COUNTIFS('2024'!$C$1:$C$2041,A3355,'2024'!$F$1:$F$2041,"&lt;&gt;二年",'2024'!$G$1:$G$2041,"&lt;&gt;*调整*")+ROW()/100000,"")</f>
        <v/>
      </c>
    </row>
    <row r="3356" spans="1:3" ht="15" customHeight="1">
      <c r="A3356" t="str">
        <f>'2021'!E1039</f>
        <v>数字媒体艺术</v>
      </c>
      <c r="B3356" t="b">
        <f>ISNUMBER('2021'!A1039)</f>
        <v>1</v>
      </c>
      <c r="C3356" t="str">
        <f>IF(AND(B3356,MATCH(A3356,$A$1:$A$10073,0)=ROW()),COUNTIFS('2020'!$C$1:$C$2317,A3356,'2020'!$F$1:$F$2317,"&lt;&gt;二年")+COUNTIFS('2021'!$E$1:$E$2047,A3356,'2021'!$J$1:$J$2047,"&lt;&gt;二年")+COUNTIFS('2022'!$E$1:$E$1903,A3356,'2022'!$K$1:$K$1903,"&lt;&gt;二年")+COUNTIFS('2023'!$C$1:$C$1765,A3356,'2023'!$F$1:$F$1765,"&lt;&gt;二年",'2023'!$G$1:$G$1765,"&lt;&gt;*调整*")+COUNTIFS('2024'!$C$1:$C$2041,A3356,'2024'!$F$1:$F$2041,"&lt;&gt;二年",'2024'!$G$1:$G$2041,"&lt;&gt;*调整*")+ROW()/100000,"")</f>
        <v/>
      </c>
    </row>
    <row r="3357" spans="1:3" ht="15" customHeight="1">
      <c r="A3357" t="str">
        <f>'2021'!E1040</f>
        <v>金融工程</v>
      </c>
      <c r="B3357" t="b">
        <f>ISNUMBER('2021'!A1040)</f>
        <v>1</v>
      </c>
      <c r="C3357" t="str">
        <f>IF(AND(B3357,MATCH(A3357,$A$1:$A$10073,0)=ROW()),COUNTIFS('2020'!$C$1:$C$2317,A3357,'2020'!$F$1:$F$2317,"&lt;&gt;二年")+COUNTIFS('2021'!$E$1:$E$2047,A3357,'2021'!$J$1:$J$2047,"&lt;&gt;二年")+COUNTIFS('2022'!$E$1:$E$1903,A3357,'2022'!$K$1:$K$1903,"&lt;&gt;二年")+COUNTIFS('2023'!$C$1:$C$1765,A3357,'2023'!$F$1:$F$1765,"&lt;&gt;二年",'2023'!$G$1:$G$1765,"&lt;&gt;*调整*")+COUNTIFS('2024'!$C$1:$C$2041,A3357,'2024'!$F$1:$F$2041,"&lt;&gt;二年",'2024'!$G$1:$G$2041,"&lt;&gt;*调整*")+ROW()/100000,"")</f>
        <v/>
      </c>
    </row>
    <row r="3358" spans="1:3" ht="15" customHeight="1">
      <c r="A3358" t="str">
        <f>'2021'!E1041</f>
        <v>生物科学</v>
      </c>
      <c r="B3358" t="b">
        <f>ISNUMBER('2021'!A1041)</f>
        <v>1</v>
      </c>
      <c r="C3358" t="str">
        <f>IF(AND(B3358,MATCH(A3358,$A$1:$A$10073,0)=ROW()),COUNTIFS('2020'!$C$1:$C$2317,A3358,'2020'!$F$1:$F$2317,"&lt;&gt;二年")+COUNTIFS('2021'!$E$1:$E$2047,A3358,'2021'!$J$1:$J$2047,"&lt;&gt;二年")+COUNTIFS('2022'!$E$1:$E$1903,A3358,'2022'!$K$1:$K$1903,"&lt;&gt;二年")+COUNTIFS('2023'!$C$1:$C$1765,A3358,'2023'!$F$1:$F$1765,"&lt;&gt;二年",'2023'!$G$1:$G$1765,"&lt;&gt;*调整*")+COUNTIFS('2024'!$C$1:$C$2041,A3358,'2024'!$F$1:$F$2041,"&lt;&gt;二年",'2024'!$G$1:$G$2041,"&lt;&gt;*调整*")+ROW()/100000,"")</f>
        <v/>
      </c>
    </row>
    <row r="3359" spans="1:3" ht="15" customHeight="1">
      <c r="A3359" t="str">
        <f>'2021'!E1042</f>
        <v>数据科学与大数据技术</v>
      </c>
      <c r="B3359" t="b">
        <f>ISNUMBER('2021'!A1042)</f>
        <v>1</v>
      </c>
      <c r="C3359" t="str">
        <f>IF(AND(B3359,MATCH(A3359,$A$1:$A$10073,0)=ROW()),COUNTIFS('2020'!$C$1:$C$2317,A3359,'2020'!$F$1:$F$2317,"&lt;&gt;二年")+COUNTIFS('2021'!$E$1:$E$2047,A3359,'2021'!$J$1:$J$2047,"&lt;&gt;二年")+COUNTIFS('2022'!$E$1:$E$1903,A3359,'2022'!$K$1:$K$1903,"&lt;&gt;二年")+COUNTIFS('2023'!$C$1:$C$1765,A3359,'2023'!$F$1:$F$1765,"&lt;&gt;二年",'2023'!$G$1:$G$1765,"&lt;&gt;*调整*")+COUNTIFS('2024'!$C$1:$C$2041,A3359,'2024'!$F$1:$F$2041,"&lt;&gt;二年",'2024'!$G$1:$G$2041,"&lt;&gt;*调整*")+ROW()/100000,"")</f>
        <v/>
      </c>
    </row>
    <row r="3360" spans="1:3" ht="15" customHeight="1">
      <c r="A3360" t="str">
        <f>'2021'!E1043</f>
        <v>跨境电子商务</v>
      </c>
      <c r="B3360" t="b">
        <f>ISNUMBER('2021'!A1043)</f>
        <v>1</v>
      </c>
      <c r="C3360" t="str">
        <f>IF(AND(B3360,MATCH(A3360,$A$1:$A$10073,0)=ROW()),COUNTIFS('2020'!$C$1:$C$2317,A3360,'2020'!$F$1:$F$2317,"&lt;&gt;二年")+COUNTIFS('2021'!$E$1:$E$2047,A3360,'2021'!$J$1:$J$2047,"&lt;&gt;二年")+COUNTIFS('2022'!$E$1:$E$1903,A3360,'2022'!$K$1:$K$1903,"&lt;&gt;二年")+COUNTIFS('2023'!$C$1:$C$1765,A3360,'2023'!$F$1:$F$1765,"&lt;&gt;二年",'2023'!$G$1:$G$1765,"&lt;&gt;*调整*")+COUNTIFS('2024'!$C$1:$C$2041,A3360,'2024'!$F$1:$F$2041,"&lt;&gt;二年",'2024'!$G$1:$G$2041,"&lt;&gt;*调整*")+ROW()/100000,"")</f>
        <v/>
      </c>
    </row>
    <row r="3361" spans="1:3" ht="15" customHeight="1">
      <c r="A3361" t="str">
        <f>'2021'!E1044</f>
        <v>体育教育</v>
      </c>
      <c r="B3361" t="b">
        <f>ISNUMBER('2021'!A1044)</f>
        <v>1</v>
      </c>
      <c r="C3361" t="str">
        <f>IF(AND(B3361,MATCH(A3361,$A$1:$A$10073,0)=ROW()),COUNTIFS('2020'!$C$1:$C$2317,A3361,'2020'!$F$1:$F$2317,"&lt;&gt;二年")+COUNTIFS('2021'!$E$1:$E$2047,A3361,'2021'!$J$1:$J$2047,"&lt;&gt;二年")+COUNTIFS('2022'!$E$1:$E$1903,A3361,'2022'!$K$1:$K$1903,"&lt;&gt;二年")+COUNTIFS('2023'!$C$1:$C$1765,A3361,'2023'!$F$1:$F$1765,"&lt;&gt;二年",'2023'!$G$1:$G$1765,"&lt;&gt;*调整*")+COUNTIFS('2024'!$C$1:$C$2041,A3361,'2024'!$F$1:$F$2041,"&lt;&gt;二年",'2024'!$G$1:$G$2041,"&lt;&gt;*调整*")+ROW()/100000,"")</f>
        <v/>
      </c>
    </row>
    <row r="3362" spans="1:3" ht="15" customHeight="1">
      <c r="A3362" t="str">
        <f>'2021'!E1045</f>
        <v>物联网工程</v>
      </c>
      <c r="B3362" t="b">
        <f>ISNUMBER('2021'!A1045)</f>
        <v>1</v>
      </c>
      <c r="C3362" t="str">
        <f>IF(AND(B3362,MATCH(A3362,$A$1:$A$10073,0)=ROW()),COUNTIFS('2020'!$C$1:$C$2317,A3362,'2020'!$F$1:$F$2317,"&lt;&gt;二年")+COUNTIFS('2021'!$E$1:$E$2047,A3362,'2021'!$J$1:$J$2047,"&lt;&gt;二年")+COUNTIFS('2022'!$E$1:$E$1903,A3362,'2022'!$K$1:$K$1903,"&lt;&gt;二年")+COUNTIFS('2023'!$C$1:$C$1765,A3362,'2023'!$F$1:$F$1765,"&lt;&gt;二年",'2023'!$G$1:$G$1765,"&lt;&gt;*调整*")+COUNTIFS('2024'!$C$1:$C$2041,A3362,'2024'!$F$1:$F$2041,"&lt;&gt;二年",'2024'!$G$1:$G$2041,"&lt;&gt;*调整*")+ROW()/100000,"")</f>
        <v/>
      </c>
    </row>
    <row r="3363" spans="1:3" ht="15" customHeight="1">
      <c r="A3363" t="str">
        <f>'2021'!E1046</f>
        <v>音乐表演</v>
      </c>
      <c r="B3363" t="b">
        <f>ISNUMBER('2021'!A1046)</f>
        <v>1</v>
      </c>
      <c r="C3363" t="str">
        <f>IF(AND(B3363,MATCH(A3363,$A$1:$A$10073,0)=ROW()),COUNTIFS('2020'!$C$1:$C$2317,A3363,'2020'!$F$1:$F$2317,"&lt;&gt;二年")+COUNTIFS('2021'!$E$1:$E$2047,A3363,'2021'!$J$1:$J$2047,"&lt;&gt;二年")+COUNTIFS('2022'!$E$1:$E$1903,A3363,'2022'!$K$1:$K$1903,"&lt;&gt;二年")+COUNTIFS('2023'!$C$1:$C$1765,A3363,'2023'!$F$1:$F$1765,"&lt;&gt;二年",'2023'!$G$1:$G$1765,"&lt;&gt;*调整*")+COUNTIFS('2024'!$C$1:$C$2041,A3363,'2024'!$F$1:$F$2041,"&lt;&gt;二年",'2024'!$G$1:$G$2041,"&lt;&gt;*调整*")+ROW()/100000,"")</f>
        <v/>
      </c>
    </row>
    <row r="3364" spans="1:3" ht="15" customHeight="1">
      <c r="A3364" t="str">
        <f>'2021'!E1047</f>
        <v>跨境电子商务</v>
      </c>
      <c r="B3364" t="b">
        <f>ISNUMBER('2021'!A1047)</f>
        <v>1</v>
      </c>
      <c r="C3364" t="str">
        <f>IF(AND(B3364,MATCH(A3364,$A$1:$A$10073,0)=ROW()),COUNTIFS('2020'!$C$1:$C$2317,A3364,'2020'!$F$1:$F$2317,"&lt;&gt;二年")+COUNTIFS('2021'!$E$1:$E$2047,A3364,'2021'!$J$1:$J$2047,"&lt;&gt;二年")+COUNTIFS('2022'!$E$1:$E$1903,A3364,'2022'!$K$1:$K$1903,"&lt;&gt;二年")+COUNTIFS('2023'!$C$1:$C$1765,A3364,'2023'!$F$1:$F$1765,"&lt;&gt;二年",'2023'!$G$1:$G$1765,"&lt;&gt;*调整*")+COUNTIFS('2024'!$C$1:$C$2041,A3364,'2024'!$F$1:$F$2041,"&lt;&gt;二年",'2024'!$G$1:$G$2041,"&lt;&gt;*调整*")+ROW()/100000,"")</f>
        <v/>
      </c>
    </row>
    <row r="3365" spans="1:3" ht="15" customHeight="1">
      <c r="A3365" t="str">
        <f>'2021'!E1048</f>
        <v>音乐教育</v>
      </c>
      <c r="B3365" t="b">
        <f>ISNUMBER('2021'!A1048)</f>
        <v>1</v>
      </c>
      <c r="C3365" t="str">
        <f>IF(AND(B3365,MATCH(A3365,$A$1:$A$10073,0)=ROW()),COUNTIFS('2020'!$C$1:$C$2317,A3365,'2020'!$F$1:$F$2317,"&lt;&gt;二年")+COUNTIFS('2021'!$E$1:$E$2047,A3365,'2021'!$J$1:$J$2047,"&lt;&gt;二年")+COUNTIFS('2022'!$E$1:$E$1903,A3365,'2022'!$K$1:$K$1903,"&lt;&gt;二年")+COUNTIFS('2023'!$C$1:$C$1765,A3365,'2023'!$F$1:$F$1765,"&lt;&gt;二年",'2023'!$G$1:$G$1765,"&lt;&gt;*调整*")+COUNTIFS('2024'!$C$1:$C$2041,A3365,'2024'!$F$1:$F$2041,"&lt;&gt;二年",'2024'!$G$1:$G$2041,"&lt;&gt;*调整*")+ROW()/100000,"")</f>
        <v/>
      </c>
    </row>
    <row r="3366" spans="1:3" ht="15" customHeight="1">
      <c r="A3366" t="str">
        <f>'2021'!E1049</f>
        <v>数字经济</v>
      </c>
      <c r="B3366" t="b">
        <f>ISNUMBER('2021'!A1049)</f>
        <v>1</v>
      </c>
      <c r="C3366" t="str">
        <f>IF(AND(B3366,MATCH(A3366,$A$1:$A$10073,0)=ROW()),COUNTIFS('2020'!$C$1:$C$2317,A3366,'2020'!$F$1:$F$2317,"&lt;&gt;二年")+COUNTIFS('2021'!$E$1:$E$2047,A3366,'2021'!$J$1:$J$2047,"&lt;&gt;二年")+COUNTIFS('2022'!$E$1:$E$1903,A3366,'2022'!$K$1:$K$1903,"&lt;&gt;二年")+COUNTIFS('2023'!$C$1:$C$1765,A3366,'2023'!$F$1:$F$1765,"&lt;&gt;二年",'2023'!$G$1:$G$1765,"&lt;&gt;*调整*")+COUNTIFS('2024'!$C$1:$C$2041,A3366,'2024'!$F$1:$F$2041,"&lt;&gt;二年",'2024'!$G$1:$G$2041,"&lt;&gt;*调整*")+ROW()/100000,"")</f>
        <v/>
      </c>
    </row>
    <row r="3367" spans="1:3" ht="15" customHeight="1">
      <c r="A3367" t="str">
        <f>'2021'!E1050</f>
        <v>知识产权</v>
      </c>
      <c r="B3367" t="b">
        <f>ISNUMBER('2021'!A1050)</f>
        <v>1</v>
      </c>
      <c r="C3367" t="str">
        <f>IF(AND(B3367,MATCH(A3367,$A$1:$A$10073,0)=ROW()),COUNTIFS('2020'!$C$1:$C$2317,A3367,'2020'!$F$1:$F$2317,"&lt;&gt;二年")+COUNTIFS('2021'!$E$1:$E$2047,A3367,'2021'!$J$1:$J$2047,"&lt;&gt;二年")+COUNTIFS('2022'!$E$1:$E$1903,A3367,'2022'!$K$1:$K$1903,"&lt;&gt;二年")+COUNTIFS('2023'!$C$1:$C$1765,A3367,'2023'!$F$1:$F$1765,"&lt;&gt;二年",'2023'!$G$1:$G$1765,"&lt;&gt;*调整*")+COUNTIFS('2024'!$C$1:$C$2041,A3367,'2024'!$F$1:$F$2041,"&lt;&gt;二年",'2024'!$G$1:$G$2041,"&lt;&gt;*调整*")+ROW()/100000,"")</f>
        <v/>
      </c>
    </row>
    <row r="3368" spans="1:3" ht="15" customHeight="1">
      <c r="A3368" t="str">
        <f>'2021'!E1051</f>
        <v>海洋油气工程</v>
      </c>
      <c r="B3368" t="b">
        <f>ISNUMBER('2021'!A1051)</f>
        <v>1</v>
      </c>
      <c r="C3368" t="str">
        <f>IF(AND(B3368,MATCH(A3368,$A$1:$A$10073,0)=ROW()),COUNTIFS('2020'!$C$1:$C$2317,A3368,'2020'!$F$1:$F$2317,"&lt;&gt;二年")+COUNTIFS('2021'!$E$1:$E$2047,A3368,'2021'!$J$1:$J$2047,"&lt;&gt;二年")+COUNTIFS('2022'!$E$1:$E$1903,A3368,'2022'!$K$1:$K$1903,"&lt;&gt;二年")+COUNTIFS('2023'!$C$1:$C$1765,A3368,'2023'!$F$1:$F$1765,"&lt;&gt;二年",'2023'!$G$1:$G$1765,"&lt;&gt;*调整*")+COUNTIFS('2024'!$C$1:$C$2041,A3368,'2024'!$F$1:$F$2041,"&lt;&gt;二年",'2024'!$G$1:$G$2041,"&lt;&gt;*调整*")+ROW()/100000,"")</f>
        <v/>
      </c>
    </row>
    <row r="3369" spans="1:3" ht="15" customHeight="1">
      <c r="A3369" t="str">
        <f>'2021'!E1052</f>
        <v>市场营销</v>
      </c>
      <c r="B3369" t="b">
        <f>ISNUMBER('2021'!A1052)</f>
        <v>1</v>
      </c>
      <c r="C3369" t="str">
        <f>IF(AND(B3369,MATCH(A3369,$A$1:$A$10073,0)=ROW()),COUNTIFS('2020'!$C$1:$C$2317,A3369,'2020'!$F$1:$F$2317,"&lt;&gt;二年")+COUNTIFS('2021'!$E$1:$E$2047,A3369,'2021'!$J$1:$J$2047,"&lt;&gt;二年")+COUNTIFS('2022'!$E$1:$E$1903,A3369,'2022'!$K$1:$K$1903,"&lt;&gt;二年")+COUNTIFS('2023'!$C$1:$C$1765,A3369,'2023'!$F$1:$F$1765,"&lt;&gt;二年",'2023'!$G$1:$G$1765,"&lt;&gt;*调整*")+COUNTIFS('2024'!$C$1:$C$2041,A3369,'2024'!$F$1:$F$2041,"&lt;&gt;二年",'2024'!$G$1:$G$2041,"&lt;&gt;*调整*")+ROW()/100000,"")</f>
        <v/>
      </c>
    </row>
    <row r="3370" spans="1:3" ht="15" customHeight="1">
      <c r="A3370" t="str">
        <f>'2021'!E1053</f>
        <v>视觉传达设计</v>
      </c>
      <c r="B3370" t="b">
        <f>ISNUMBER('2021'!A1053)</f>
        <v>1</v>
      </c>
      <c r="C3370" t="str">
        <f>IF(AND(B3370,MATCH(A3370,$A$1:$A$10073,0)=ROW()),COUNTIFS('2020'!$C$1:$C$2317,A3370,'2020'!$F$1:$F$2317,"&lt;&gt;二年")+COUNTIFS('2021'!$E$1:$E$2047,A3370,'2021'!$J$1:$J$2047,"&lt;&gt;二年")+COUNTIFS('2022'!$E$1:$E$1903,A3370,'2022'!$K$1:$K$1903,"&lt;&gt;二年")+COUNTIFS('2023'!$C$1:$C$1765,A3370,'2023'!$F$1:$F$1765,"&lt;&gt;二年",'2023'!$G$1:$G$1765,"&lt;&gt;*调整*")+COUNTIFS('2024'!$C$1:$C$2041,A3370,'2024'!$F$1:$F$2041,"&lt;&gt;二年",'2024'!$G$1:$G$2041,"&lt;&gt;*调整*")+ROW()/100000,"")</f>
        <v/>
      </c>
    </row>
    <row r="3371" spans="1:3" ht="15" customHeight="1">
      <c r="A3371" t="str">
        <f>'2021'!E1054</f>
        <v>智能制造工程</v>
      </c>
      <c r="B3371" t="b">
        <f>ISNUMBER('2021'!A1054)</f>
        <v>1</v>
      </c>
      <c r="C3371" t="str">
        <f>IF(AND(B3371,MATCH(A3371,$A$1:$A$10073,0)=ROW()),COUNTIFS('2020'!$C$1:$C$2317,A3371,'2020'!$F$1:$F$2317,"&lt;&gt;二年")+COUNTIFS('2021'!$E$1:$E$2047,A3371,'2021'!$J$1:$J$2047,"&lt;&gt;二年")+COUNTIFS('2022'!$E$1:$E$1903,A3371,'2022'!$K$1:$K$1903,"&lt;&gt;二年")+COUNTIFS('2023'!$C$1:$C$1765,A3371,'2023'!$F$1:$F$1765,"&lt;&gt;二年",'2023'!$G$1:$G$1765,"&lt;&gt;*调整*")+COUNTIFS('2024'!$C$1:$C$2041,A3371,'2024'!$F$1:$F$2041,"&lt;&gt;二年",'2024'!$G$1:$G$2041,"&lt;&gt;*调整*")+ROW()/100000,"")</f>
        <v/>
      </c>
    </row>
    <row r="3372" spans="1:3" ht="15" customHeight="1">
      <c r="A3372" t="str">
        <f>'2021'!E1055</f>
        <v>虚拟现实技术</v>
      </c>
      <c r="B3372" t="b">
        <f>ISNUMBER('2021'!A1055)</f>
        <v>1</v>
      </c>
      <c r="C3372" t="str">
        <f>IF(AND(B3372,MATCH(A3372,$A$1:$A$10073,0)=ROW()),COUNTIFS('2020'!$C$1:$C$2317,A3372,'2020'!$F$1:$F$2317,"&lt;&gt;二年")+COUNTIFS('2021'!$E$1:$E$2047,A3372,'2021'!$J$1:$J$2047,"&lt;&gt;二年")+COUNTIFS('2022'!$E$1:$E$1903,A3372,'2022'!$K$1:$K$1903,"&lt;&gt;二年")+COUNTIFS('2023'!$C$1:$C$1765,A3372,'2023'!$F$1:$F$1765,"&lt;&gt;二年",'2023'!$G$1:$G$1765,"&lt;&gt;*调整*")+COUNTIFS('2024'!$C$1:$C$2041,A3372,'2024'!$F$1:$F$2041,"&lt;&gt;二年",'2024'!$G$1:$G$2041,"&lt;&gt;*调整*")+ROW()/100000,"")</f>
        <v/>
      </c>
    </row>
    <row r="3373" spans="1:3" ht="15" customHeight="1">
      <c r="A3373" t="str">
        <f>'2021'!E1056</f>
        <v>社会体育指导与管理</v>
      </c>
      <c r="B3373" t="b">
        <f>ISNUMBER('2021'!A1056)</f>
        <v>1</v>
      </c>
      <c r="C3373" t="str">
        <f>IF(AND(B3373,MATCH(A3373,$A$1:$A$10073,0)=ROW()),COUNTIFS('2020'!$C$1:$C$2317,A3373,'2020'!$F$1:$F$2317,"&lt;&gt;二年")+COUNTIFS('2021'!$E$1:$E$2047,A3373,'2021'!$J$1:$J$2047,"&lt;&gt;二年")+COUNTIFS('2022'!$E$1:$E$1903,A3373,'2022'!$K$1:$K$1903,"&lt;&gt;二年")+COUNTIFS('2023'!$C$1:$C$1765,A3373,'2023'!$F$1:$F$1765,"&lt;&gt;二年",'2023'!$G$1:$G$1765,"&lt;&gt;*调整*")+COUNTIFS('2024'!$C$1:$C$2041,A3373,'2024'!$F$1:$F$2041,"&lt;&gt;二年",'2024'!$G$1:$G$2041,"&lt;&gt;*调整*")+ROW()/100000,"")</f>
        <v/>
      </c>
    </row>
    <row r="3374" spans="1:3" ht="15" customHeight="1">
      <c r="A3374" t="str">
        <f>'2021'!E1057</f>
        <v>财务管理</v>
      </c>
      <c r="B3374" t="b">
        <f>ISNUMBER('2021'!A1057)</f>
        <v>1</v>
      </c>
      <c r="C3374" t="str">
        <f>IF(AND(B3374,MATCH(A3374,$A$1:$A$10073,0)=ROW()),COUNTIFS('2020'!$C$1:$C$2317,A3374,'2020'!$F$1:$F$2317,"&lt;&gt;二年")+COUNTIFS('2021'!$E$1:$E$2047,A3374,'2021'!$J$1:$J$2047,"&lt;&gt;二年")+COUNTIFS('2022'!$E$1:$E$1903,A3374,'2022'!$K$1:$K$1903,"&lt;&gt;二年")+COUNTIFS('2023'!$C$1:$C$1765,A3374,'2023'!$F$1:$F$1765,"&lt;&gt;二年",'2023'!$G$1:$G$1765,"&lt;&gt;*调整*")+COUNTIFS('2024'!$C$1:$C$2041,A3374,'2024'!$F$1:$F$2041,"&lt;&gt;二年",'2024'!$G$1:$G$2041,"&lt;&gt;*调整*")+ROW()/100000,"")</f>
        <v/>
      </c>
    </row>
    <row r="3375" spans="1:3" ht="15" customHeight="1">
      <c r="A3375" t="str">
        <f>'2021'!E1058</f>
        <v>数据科学与大数据技术</v>
      </c>
      <c r="B3375" t="b">
        <f>ISNUMBER('2021'!A1058)</f>
        <v>1</v>
      </c>
      <c r="C3375" t="str">
        <f>IF(AND(B3375,MATCH(A3375,$A$1:$A$10073,0)=ROW()),COUNTIFS('2020'!$C$1:$C$2317,A3375,'2020'!$F$1:$F$2317,"&lt;&gt;二年")+COUNTIFS('2021'!$E$1:$E$2047,A3375,'2021'!$J$1:$J$2047,"&lt;&gt;二年")+COUNTIFS('2022'!$E$1:$E$1903,A3375,'2022'!$K$1:$K$1903,"&lt;&gt;二年")+COUNTIFS('2023'!$C$1:$C$1765,A3375,'2023'!$F$1:$F$1765,"&lt;&gt;二年",'2023'!$G$1:$G$1765,"&lt;&gt;*调整*")+COUNTIFS('2024'!$C$1:$C$2041,A3375,'2024'!$F$1:$F$2041,"&lt;&gt;二年",'2024'!$G$1:$G$2041,"&lt;&gt;*调整*")+ROW()/100000,"")</f>
        <v/>
      </c>
    </row>
    <row r="3376" spans="1:3" ht="15" customHeight="1">
      <c r="A3376" t="str">
        <f>'2021'!E1059</f>
        <v>应用心理学</v>
      </c>
      <c r="B3376" t="b">
        <f>ISNUMBER('2021'!A1059)</f>
        <v>1</v>
      </c>
      <c r="C3376" t="str">
        <f>IF(AND(B3376,MATCH(A3376,$A$1:$A$10073,0)=ROW()),COUNTIFS('2020'!$C$1:$C$2317,A3376,'2020'!$F$1:$F$2317,"&lt;&gt;二年")+COUNTIFS('2021'!$E$1:$E$2047,A3376,'2021'!$J$1:$J$2047,"&lt;&gt;二年")+COUNTIFS('2022'!$E$1:$E$1903,A3376,'2022'!$K$1:$K$1903,"&lt;&gt;二年")+COUNTIFS('2023'!$C$1:$C$1765,A3376,'2023'!$F$1:$F$1765,"&lt;&gt;二年",'2023'!$G$1:$G$1765,"&lt;&gt;*调整*")+COUNTIFS('2024'!$C$1:$C$2041,A3376,'2024'!$F$1:$F$2041,"&lt;&gt;二年",'2024'!$G$1:$G$2041,"&lt;&gt;*调整*")+ROW()/100000,"")</f>
        <v/>
      </c>
    </row>
    <row r="3377" spans="1:3" ht="15" customHeight="1">
      <c r="A3377" t="str">
        <f>'2021'!E1060</f>
        <v>大数据管理与应用</v>
      </c>
      <c r="B3377" t="b">
        <f>ISNUMBER('2021'!A1060)</f>
        <v>1</v>
      </c>
      <c r="C3377" t="str">
        <f>IF(AND(B3377,MATCH(A3377,$A$1:$A$10073,0)=ROW()),COUNTIFS('2020'!$C$1:$C$2317,A3377,'2020'!$F$1:$F$2317,"&lt;&gt;二年")+COUNTIFS('2021'!$E$1:$E$2047,A3377,'2021'!$J$1:$J$2047,"&lt;&gt;二年")+COUNTIFS('2022'!$E$1:$E$1903,A3377,'2022'!$K$1:$K$1903,"&lt;&gt;二年")+COUNTIFS('2023'!$C$1:$C$1765,A3377,'2023'!$F$1:$F$1765,"&lt;&gt;二年",'2023'!$G$1:$G$1765,"&lt;&gt;*调整*")+COUNTIFS('2024'!$C$1:$C$2041,A3377,'2024'!$F$1:$F$2041,"&lt;&gt;二年",'2024'!$G$1:$G$2041,"&lt;&gt;*调整*")+ROW()/100000,"")</f>
        <v/>
      </c>
    </row>
    <row r="3378" spans="1:3" ht="15" customHeight="1">
      <c r="A3378" t="str">
        <f>'2021'!E1061</f>
        <v>舞蹈表演</v>
      </c>
      <c r="B3378" t="b">
        <f>ISNUMBER('2021'!A1061)</f>
        <v>1</v>
      </c>
      <c r="C3378" t="str">
        <f>IF(AND(B3378,MATCH(A3378,$A$1:$A$10073,0)=ROW()),COUNTIFS('2020'!$C$1:$C$2317,A3378,'2020'!$F$1:$F$2317,"&lt;&gt;二年")+COUNTIFS('2021'!$E$1:$E$2047,A3378,'2021'!$J$1:$J$2047,"&lt;&gt;二年")+COUNTIFS('2022'!$E$1:$E$1903,A3378,'2022'!$K$1:$K$1903,"&lt;&gt;二年")+COUNTIFS('2023'!$C$1:$C$1765,A3378,'2023'!$F$1:$F$1765,"&lt;&gt;二年",'2023'!$G$1:$G$1765,"&lt;&gt;*调整*")+COUNTIFS('2024'!$C$1:$C$2041,A3378,'2024'!$F$1:$F$2041,"&lt;&gt;二年",'2024'!$G$1:$G$2041,"&lt;&gt;*调整*")+ROW()/100000,"")</f>
        <v/>
      </c>
    </row>
    <row r="3379" spans="1:3" ht="15" customHeight="1">
      <c r="A3379" t="str">
        <f>'2021'!E1062</f>
        <v>秘书学</v>
      </c>
      <c r="B3379" t="b">
        <f>ISNUMBER('2021'!A1062)</f>
        <v>1</v>
      </c>
      <c r="C3379">
        <f>IF(AND(B3379,MATCH(A3379,$A$1:$A$10073,0)=ROW()),COUNTIFS('2020'!$C$1:$C$2317,A3379,'2020'!$F$1:$F$2317,"&lt;&gt;二年")+COUNTIFS('2021'!$E$1:$E$2047,A3379,'2021'!$J$1:$J$2047,"&lt;&gt;二年")+COUNTIFS('2022'!$E$1:$E$1903,A3379,'2022'!$K$1:$K$1903,"&lt;&gt;二年")+COUNTIFS('2023'!$C$1:$C$1765,A3379,'2023'!$F$1:$F$1765,"&lt;&gt;二年",'2023'!$G$1:$G$1765,"&lt;&gt;*调整*")+COUNTIFS('2024'!$C$1:$C$2041,A3379,'2024'!$F$1:$F$2041,"&lt;&gt;二年",'2024'!$G$1:$G$2041,"&lt;&gt;*调整*")+ROW()/100000,"")</f>
        <v>3.0337900000000002</v>
      </c>
    </row>
    <row r="3380" spans="1:3" ht="15" customHeight="1">
      <c r="A3380" t="str">
        <f>'2021'!E1063</f>
        <v>跨境电子商务</v>
      </c>
      <c r="B3380" t="b">
        <f>ISNUMBER('2021'!A1063)</f>
        <v>1</v>
      </c>
      <c r="C3380" t="str">
        <f>IF(AND(B3380,MATCH(A3380,$A$1:$A$10073,0)=ROW()),COUNTIFS('2020'!$C$1:$C$2317,A3380,'2020'!$F$1:$F$2317,"&lt;&gt;二年")+COUNTIFS('2021'!$E$1:$E$2047,A3380,'2021'!$J$1:$J$2047,"&lt;&gt;二年")+COUNTIFS('2022'!$E$1:$E$1903,A3380,'2022'!$K$1:$K$1903,"&lt;&gt;二年")+COUNTIFS('2023'!$C$1:$C$1765,A3380,'2023'!$F$1:$F$1765,"&lt;&gt;二年",'2023'!$G$1:$G$1765,"&lt;&gt;*调整*")+COUNTIFS('2024'!$C$1:$C$2041,A3380,'2024'!$F$1:$F$2041,"&lt;&gt;二年",'2024'!$G$1:$G$2041,"&lt;&gt;*调整*")+ROW()/100000,"")</f>
        <v/>
      </c>
    </row>
    <row r="3381" spans="1:3" ht="15" customHeight="1">
      <c r="A3381" t="str">
        <f>'2021'!E1064</f>
        <v>天文学</v>
      </c>
      <c r="B3381" t="b">
        <f>ISNUMBER('2021'!A1064)</f>
        <v>1</v>
      </c>
      <c r="C3381">
        <f>IF(AND(B3381,MATCH(A3381,$A$1:$A$10073,0)=ROW()),COUNTIFS('2020'!$C$1:$C$2317,A3381,'2020'!$F$1:$F$2317,"&lt;&gt;二年")+COUNTIFS('2021'!$E$1:$E$2047,A3381,'2021'!$J$1:$J$2047,"&lt;&gt;二年")+COUNTIFS('2022'!$E$1:$E$1903,A3381,'2022'!$K$1:$K$1903,"&lt;&gt;二年")+COUNTIFS('2023'!$C$1:$C$1765,A3381,'2023'!$F$1:$F$1765,"&lt;&gt;二年",'2023'!$G$1:$G$1765,"&lt;&gt;*调整*")+COUNTIFS('2024'!$C$1:$C$2041,A3381,'2024'!$F$1:$F$2041,"&lt;&gt;二年",'2024'!$G$1:$G$2041,"&lt;&gt;*调整*")+ROW()/100000,"")</f>
        <v>3.0338099999999999</v>
      </c>
    </row>
    <row r="3382" spans="1:3" ht="15" customHeight="1">
      <c r="A3382" t="str">
        <f>'2021'!E1065</f>
        <v>马克思主义理论</v>
      </c>
      <c r="B3382" t="b">
        <f>ISNUMBER('2021'!A1065)</f>
        <v>1</v>
      </c>
      <c r="C3382" t="str">
        <f>IF(AND(B3382,MATCH(A3382,$A$1:$A$10073,0)=ROW()),COUNTIFS('2020'!$C$1:$C$2317,A3382,'2020'!$F$1:$F$2317,"&lt;&gt;二年")+COUNTIFS('2021'!$E$1:$E$2047,A3382,'2021'!$J$1:$J$2047,"&lt;&gt;二年")+COUNTIFS('2022'!$E$1:$E$1903,A3382,'2022'!$K$1:$K$1903,"&lt;&gt;二年")+COUNTIFS('2023'!$C$1:$C$1765,A3382,'2023'!$F$1:$F$1765,"&lt;&gt;二年",'2023'!$G$1:$G$1765,"&lt;&gt;*调整*")+COUNTIFS('2024'!$C$1:$C$2041,A3382,'2024'!$F$1:$F$2041,"&lt;&gt;二年",'2024'!$G$1:$G$2041,"&lt;&gt;*调整*")+ROW()/100000,"")</f>
        <v/>
      </c>
    </row>
    <row r="3383" spans="1:3" ht="15" customHeight="1">
      <c r="A3383" t="str">
        <f>'2021'!E1066</f>
        <v>化妆品技术与工程</v>
      </c>
      <c r="B3383" t="b">
        <f>ISNUMBER('2021'!A1066)</f>
        <v>1</v>
      </c>
      <c r="C3383" t="str">
        <f>IF(AND(B3383,MATCH(A3383,$A$1:$A$10073,0)=ROW()),COUNTIFS('2020'!$C$1:$C$2317,A3383,'2020'!$F$1:$F$2317,"&lt;&gt;二年")+COUNTIFS('2021'!$E$1:$E$2047,A3383,'2021'!$J$1:$J$2047,"&lt;&gt;二年")+COUNTIFS('2022'!$E$1:$E$1903,A3383,'2022'!$K$1:$K$1903,"&lt;&gt;二年")+COUNTIFS('2023'!$C$1:$C$1765,A3383,'2023'!$F$1:$F$1765,"&lt;&gt;二年",'2023'!$G$1:$G$1765,"&lt;&gt;*调整*")+COUNTIFS('2024'!$C$1:$C$2041,A3383,'2024'!$F$1:$F$2041,"&lt;&gt;二年",'2024'!$G$1:$G$2041,"&lt;&gt;*调整*")+ROW()/100000,"")</f>
        <v/>
      </c>
    </row>
    <row r="3384" spans="1:3" ht="15" customHeight="1">
      <c r="A3384" t="str">
        <f>'2021'!E1067</f>
        <v>休闲体育</v>
      </c>
      <c r="B3384" t="b">
        <f>ISNUMBER('2021'!A1067)</f>
        <v>1</v>
      </c>
      <c r="C3384" t="str">
        <f>IF(AND(B3384,MATCH(A3384,$A$1:$A$10073,0)=ROW()),COUNTIFS('2020'!$C$1:$C$2317,A3384,'2020'!$F$1:$F$2317,"&lt;&gt;二年")+COUNTIFS('2021'!$E$1:$E$2047,A3384,'2021'!$J$1:$J$2047,"&lt;&gt;二年")+COUNTIFS('2022'!$E$1:$E$1903,A3384,'2022'!$K$1:$K$1903,"&lt;&gt;二年")+COUNTIFS('2023'!$C$1:$C$1765,A3384,'2023'!$F$1:$F$1765,"&lt;&gt;二年",'2023'!$G$1:$G$1765,"&lt;&gt;*调整*")+COUNTIFS('2024'!$C$1:$C$2041,A3384,'2024'!$F$1:$F$2041,"&lt;&gt;二年",'2024'!$G$1:$G$2041,"&lt;&gt;*调整*")+ROW()/100000,"")</f>
        <v/>
      </c>
    </row>
    <row r="3385" spans="1:3" ht="15" customHeight="1">
      <c r="A3385" t="str">
        <f>'2021'!E1068</f>
        <v>舞蹈表演</v>
      </c>
      <c r="B3385" t="b">
        <f>ISNUMBER('2021'!A1068)</f>
        <v>1</v>
      </c>
      <c r="C3385" t="str">
        <f>IF(AND(B3385,MATCH(A3385,$A$1:$A$10073,0)=ROW()),COUNTIFS('2020'!$C$1:$C$2317,A3385,'2020'!$F$1:$F$2317,"&lt;&gt;二年")+COUNTIFS('2021'!$E$1:$E$2047,A3385,'2021'!$J$1:$J$2047,"&lt;&gt;二年")+COUNTIFS('2022'!$E$1:$E$1903,A3385,'2022'!$K$1:$K$1903,"&lt;&gt;二年")+COUNTIFS('2023'!$C$1:$C$1765,A3385,'2023'!$F$1:$F$1765,"&lt;&gt;二年",'2023'!$G$1:$G$1765,"&lt;&gt;*调整*")+COUNTIFS('2024'!$C$1:$C$2041,A3385,'2024'!$F$1:$F$2041,"&lt;&gt;二年",'2024'!$G$1:$G$2041,"&lt;&gt;*调整*")+ROW()/100000,"")</f>
        <v/>
      </c>
    </row>
    <row r="3386" spans="1:3" ht="15" customHeight="1">
      <c r="A3386" t="str">
        <f>'2021'!E1069</f>
        <v>会展</v>
      </c>
      <c r="B3386" t="b">
        <f>ISNUMBER('2021'!A1069)</f>
        <v>1</v>
      </c>
      <c r="C3386" t="str">
        <f>IF(AND(B3386,MATCH(A3386,$A$1:$A$10073,0)=ROW()),COUNTIFS('2020'!$C$1:$C$2317,A3386,'2020'!$F$1:$F$2317,"&lt;&gt;二年")+COUNTIFS('2021'!$E$1:$E$2047,A3386,'2021'!$J$1:$J$2047,"&lt;&gt;二年")+COUNTIFS('2022'!$E$1:$E$1903,A3386,'2022'!$K$1:$K$1903,"&lt;&gt;二年")+COUNTIFS('2023'!$C$1:$C$1765,A3386,'2023'!$F$1:$F$1765,"&lt;&gt;二年",'2023'!$G$1:$G$1765,"&lt;&gt;*调整*")+COUNTIFS('2024'!$C$1:$C$2041,A3386,'2024'!$F$1:$F$2041,"&lt;&gt;二年",'2024'!$G$1:$G$2041,"&lt;&gt;*调整*")+ROW()/100000,"")</f>
        <v/>
      </c>
    </row>
    <row r="3387" spans="1:3" ht="15" customHeight="1">
      <c r="A3387" t="str">
        <f>'2021'!E1070</f>
        <v>电影制作</v>
      </c>
      <c r="B3387" t="b">
        <f>ISNUMBER('2021'!A1070)</f>
        <v>1</v>
      </c>
      <c r="C3387" t="str">
        <f>IF(AND(B3387,MATCH(A3387,$A$1:$A$10073,0)=ROW()),COUNTIFS('2020'!$C$1:$C$2317,A3387,'2020'!$F$1:$F$2317,"&lt;&gt;二年")+COUNTIFS('2021'!$E$1:$E$2047,A3387,'2021'!$J$1:$J$2047,"&lt;&gt;二年")+COUNTIFS('2022'!$E$1:$E$1903,A3387,'2022'!$K$1:$K$1903,"&lt;&gt;二年")+COUNTIFS('2023'!$C$1:$C$1765,A3387,'2023'!$F$1:$F$1765,"&lt;&gt;二年",'2023'!$G$1:$G$1765,"&lt;&gt;*调整*")+COUNTIFS('2024'!$C$1:$C$2041,A3387,'2024'!$F$1:$F$2041,"&lt;&gt;二年",'2024'!$G$1:$G$2041,"&lt;&gt;*调整*")+ROW()/100000,"")</f>
        <v/>
      </c>
    </row>
    <row r="3388" spans="1:3" ht="15" customHeight="1">
      <c r="A3388" t="str">
        <f>'2021'!E1071</f>
        <v>流行音乐</v>
      </c>
      <c r="B3388" t="b">
        <f>ISNUMBER('2021'!A1071)</f>
        <v>1</v>
      </c>
      <c r="C3388" t="str">
        <f>IF(AND(B3388,MATCH(A3388,$A$1:$A$10073,0)=ROW()),COUNTIFS('2020'!$C$1:$C$2317,A3388,'2020'!$F$1:$F$2317,"&lt;&gt;二年")+COUNTIFS('2021'!$E$1:$E$2047,A3388,'2021'!$J$1:$J$2047,"&lt;&gt;二年")+COUNTIFS('2022'!$E$1:$E$1903,A3388,'2022'!$K$1:$K$1903,"&lt;&gt;二年")+COUNTIFS('2023'!$C$1:$C$1765,A3388,'2023'!$F$1:$F$1765,"&lt;&gt;二年",'2023'!$G$1:$G$1765,"&lt;&gt;*调整*")+COUNTIFS('2024'!$C$1:$C$2041,A3388,'2024'!$F$1:$F$2041,"&lt;&gt;二年",'2024'!$G$1:$G$2041,"&lt;&gt;*调整*")+ROW()/100000,"")</f>
        <v/>
      </c>
    </row>
    <row r="3389" spans="1:3" ht="15" customHeight="1">
      <c r="A3389">
        <f>'2021'!E1072</f>
        <v>0</v>
      </c>
      <c r="B3389" t="b">
        <f>ISNUMBER('2021'!A1072)</f>
        <v>0</v>
      </c>
      <c r="C3389" t="str">
        <f>IF(AND(B3389,MATCH(A3389,$A$1:$A$10073,0)=ROW()),COUNTIFS('2020'!$C$1:$C$2317,A3389,'2020'!$F$1:$F$2317,"&lt;&gt;二年")+COUNTIFS('2021'!$E$1:$E$2047,A3389,'2021'!$J$1:$J$2047,"&lt;&gt;二年")+COUNTIFS('2022'!$E$1:$E$1903,A3389,'2022'!$K$1:$K$1903,"&lt;&gt;二年")+COUNTIFS('2023'!$C$1:$C$1765,A3389,'2023'!$F$1:$F$1765,"&lt;&gt;二年",'2023'!$G$1:$G$1765,"&lt;&gt;*调整*")+COUNTIFS('2024'!$C$1:$C$2041,A3389,'2024'!$F$1:$F$2041,"&lt;&gt;二年",'2024'!$G$1:$G$2041,"&lt;&gt;*调整*")+ROW()/100000,"")</f>
        <v/>
      </c>
    </row>
    <row r="3390" spans="1:3" ht="15" customHeight="1">
      <c r="A3390" t="str">
        <f>'2021'!E1073</f>
        <v>储能科学与工程</v>
      </c>
      <c r="B3390" t="b">
        <f>ISNUMBER('2021'!A1073)</f>
        <v>1</v>
      </c>
      <c r="C3390" t="str">
        <f>IF(AND(B3390,MATCH(A3390,$A$1:$A$10073,0)=ROW()),COUNTIFS('2020'!$C$1:$C$2317,A3390,'2020'!$F$1:$F$2317,"&lt;&gt;二年")+COUNTIFS('2021'!$E$1:$E$2047,A3390,'2021'!$J$1:$J$2047,"&lt;&gt;二年")+COUNTIFS('2022'!$E$1:$E$1903,A3390,'2022'!$K$1:$K$1903,"&lt;&gt;二年")+COUNTIFS('2023'!$C$1:$C$1765,A3390,'2023'!$F$1:$F$1765,"&lt;&gt;二年",'2023'!$G$1:$G$1765,"&lt;&gt;*调整*")+COUNTIFS('2024'!$C$1:$C$2041,A3390,'2024'!$F$1:$F$2041,"&lt;&gt;二年",'2024'!$G$1:$G$2041,"&lt;&gt;*调整*")+ROW()/100000,"")</f>
        <v/>
      </c>
    </row>
    <row r="3391" spans="1:3" ht="15" customHeight="1">
      <c r="A3391" t="str">
        <f>'2021'!E1074</f>
        <v>智能采矿工程</v>
      </c>
      <c r="B3391" t="b">
        <f>ISNUMBER('2021'!A1074)</f>
        <v>1</v>
      </c>
      <c r="C3391" t="str">
        <f>IF(AND(B3391,MATCH(A3391,$A$1:$A$10073,0)=ROW()),COUNTIFS('2020'!$C$1:$C$2317,A3391,'2020'!$F$1:$F$2317,"&lt;&gt;二年")+COUNTIFS('2021'!$E$1:$E$2047,A3391,'2021'!$J$1:$J$2047,"&lt;&gt;二年")+COUNTIFS('2022'!$E$1:$E$1903,A3391,'2022'!$K$1:$K$1903,"&lt;&gt;二年")+COUNTIFS('2023'!$C$1:$C$1765,A3391,'2023'!$F$1:$F$1765,"&lt;&gt;二年",'2023'!$G$1:$G$1765,"&lt;&gt;*调整*")+COUNTIFS('2024'!$C$1:$C$2041,A3391,'2024'!$F$1:$F$2041,"&lt;&gt;二年",'2024'!$G$1:$G$2041,"&lt;&gt;*调整*")+ROW()/100000,"")</f>
        <v/>
      </c>
    </row>
    <row r="3392" spans="1:3" ht="15" customHeight="1">
      <c r="A3392" t="str">
        <f>'2021'!E1075</f>
        <v>微电子科学与工程</v>
      </c>
      <c r="B3392" t="b">
        <f>ISNUMBER('2021'!A1075)</f>
        <v>1</v>
      </c>
      <c r="C3392" t="str">
        <f>IF(AND(B3392,MATCH(A3392,$A$1:$A$10073,0)=ROW()),COUNTIFS('2020'!$C$1:$C$2317,A3392,'2020'!$F$1:$F$2317,"&lt;&gt;二年")+COUNTIFS('2021'!$E$1:$E$2047,A3392,'2021'!$J$1:$J$2047,"&lt;&gt;二年")+COUNTIFS('2022'!$E$1:$E$1903,A3392,'2022'!$K$1:$K$1903,"&lt;&gt;二年")+COUNTIFS('2023'!$C$1:$C$1765,A3392,'2023'!$F$1:$F$1765,"&lt;&gt;二年",'2023'!$G$1:$G$1765,"&lt;&gt;*调整*")+COUNTIFS('2024'!$C$1:$C$2041,A3392,'2024'!$F$1:$F$2041,"&lt;&gt;二年",'2024'!$G$1:$G$2041,"&lt;&gt;*调整*")+ROW()/100000,"")</f>
        <v/>
      </c>
    </row>
    <row r="3393" spans="1:3" ht="15" customHeight="1">
      <c r="A3393" t="str">
        <f>'2021'!E1076</f>
        <v>智能科学与技术</v>
      </c>
      <c r="B3393" t="b">
        <f>ISNUMBER('2021'!A1076)</f>
        <v>1</v>
      </c>
      <c r="C3393" t="str">
        <f>IF(AND(B3393,MATCH(A3393,$A$1:$A$10073,0)=ROW()),COUNTIFS('2020'!$C$1:$C$2317,A3393,'2020'!$F$1:$F$2317,"&lt;&gt;二年")+COUNTIFS('2021'!$E$1:$E$2047,A3393,'2021'!$J$1:$J$2047,"&lt;&gt;二年")+COUNTIFS('2022'!$E$1:$E$1903,A3393,'2022'!$K$1:$K$1903,"&lt;&gt;二年")+COUNTIFS('2023'!$C$1:$C$1765,A3393,'2023'!$F$1:$F$1765,"&lt;&gt;二年",'2023'!$G$1:$G$1765,"&lt;&gt;*调整*")+COUNTIFS('2024'!$C$1:$C$2041,A3393,'2024'!$F$1:$F$2041,"&lt;&gt;二年",'2024'!$G$1:$G$2041,"&lt;&gt;*调整*")+ROW()/100000,"")</f>
        <v/>
      </c>
    </row>
    <row r="3394" spans="1:3" ht="15" customHeight="1">
      <c r="A3394" t="str">
        <f>'2021'!E1077</f>
        <v>化妆品技术与工程</v>
      </c>
      <c r="B3394" t="b">
        <f>ISNUMBER('2021'!A1077)</f>
        <v>1</v>
      </c>
      <c r="C3394" t="str">
        <f>IF(AND(B3394,MATCH(A3394,$A$1:$A$10073,0)=ROW()),COUNTIFS('2020'!$C$1:$C$2317,A3394,'2020'!$F$1:$F$2317,"&lt;&gt;二年")+COUNTIFS('2021'!$E$1:$E$2047,A3394,'2021'!$J$1:$J$2047,"&lt;&gt;二年")+COUNTIFS('2022'!$E$1:$E$1903,A3394,'2022'!$K$1:$K$1903,"&lt;&gt;二年")+COUNTIFS('2023'!$C$1:$C$1765,A3394,'2023'!$F$1:$F$1765,"&lt;&gt;二年",'2023'!$G$1:$G$1765,"&lt;&gt;*调整*")+COUNTIFS('2024'!$C$1:$C$2041,A3394,'2024'!$F$1:$F$2041,"&lt;&gt;二年",'2024'!$G$1:$G$2041,"&lt;&gt;*调整*")+ROW()/100000,"")</f>
        <v/>
      </c>
    </row>
    <row r="3395" spans="1:3" ht="15" customHeight="1">
      <c r="A3395" t="str">
        <f>'2021'!E1078</f>
        <v>智能建造</v>
      </c>
      <c r="B3395" t="b">
        <f>ISNUMBER('2021'!A1078)</f>
        <v>1</v>
      </c>
      <c r="C3395" t="str">
        <f>IF(AND(B3395,MATCH(A3395,$A$1:$A$10073,0)=ROW()),COUNTIFS('2020'!$C$1:$C$2317,A3395,'2020'!$F$1:$F$2317,"&lt;&gt;二年")+COUNTIFS('2021'!$E$1:$E$2047,A3395,'2021'!$J$1:$J$2047,"&lt;&gt;二年")+COUNTIFS('2022'!$E$1:$E$1903,A3395,'2022'!$K$1:$K$1903,"&lt;&gt;二年")+COUNTIFS('2023'!$C$1:$C$1765,A3395,'2023'!$F$1:$F$1765,"&lt;&gt;二年",'2023'!$G$1:$G$1765,"&lt;&gt;*调整*")+COUNTIFS('2024'!$C$1:$C$2041,A3395,'2024'!$F$1:$F$2041,"&lt;&gt;二年",'2024'!$G$1:$G$2041,"&lt;&gt;*调整*")+ROW()/100000,"")</f>
        <v/>
      </c>
    </row>
    <row r="3396" spans="1:3" ht="15" customHeight="1">
      <c r="A3396" t="str">
        <f>'2021'!E1079</f>
        <v>知识产权</v>
      </c>
      <c r="B3396" t="b">
        <f>ISNUMBER('2021'!A1079)</f>
        <v>1</v>
      </c>
      <c r="C3396" t="str">
        <f>IF(AND(B3396,MATCH(A3396,$A$1:$A$10073,0)=ROW()),COUNTIFS('2020'!$C$1:$C$2317,A3396,'2020'!$F$1:$F$2317,"&lt;&gt;二年")+COUNTIFS('2021'!$E$1:$E$2047,A3396,'2021'!$J$1:$J$2047,"&lt;&gt;二年")+COUNTIFS('2022'!$E$1:$E$1903,A3396,'2022'!$K$1:$K$1903,"&lt;&gt;二年")+COUNTIFS('2023'!$C$1:$C$1765,A3396,'2023'!$F$1:$F$1765,"&lt;&gt;二年",'2023'!$G$1:$G$1765,"&lt;&gt;*调整*")+COUNTIFS('2024'!$C$1:$C$2041,A3396,'2024'!$F$1:$F$2041,"&lt;&gt;二年",'2024'!$G$1:$G$2041,"&lt;&gt;*调整*")+ROW()/100000,"")</f>
        <v/>
      </c>
    </row>
    <row r="3397" spans="1:3" ht="15" customHeight="1">
      <c r="A3397" t="str">
        <f>'2021'!E1080</f>
        <v>功能材料</v>
      </c>
      <c r="B3397" t="b">
        <f>ISNUMBER('2021'!A1080)</f>
        <v>1</v>
      </c>
      <c r="C3397" t="str">
        <f>IF(AND(B3397,MATCH(A3397,$A$1:$A$10073,0)=ROW()),COUNTIFS('2020'!$C$1:$C$2317,A3397,'2020'!$F$1:$F$2317,"&lt;&gt;二年")+COUNTIFS('2021'!$E$1:$E$2047,A3397,'2021'!$J$1:$J$2047,"&lt;&gt;二年")+COUNTIFS('2022'!$E$1:$E$1903,A3397,'2022'!$K$1:$K$1903,"&lt;&gt;二年")+COUNTIFS('2023'!$C$1:$C$1765,A3397,'2023'!$F$1:$F$1765,"&lt;&gt;二年",'2023'!$G$1:$G$1765,"&lt;&gt;*调整*")+COUNTIFS('2024'!$C$1:$C$2041,A3397,'2024'!$F$1:$F$2041,"&lt;&gt;二年",'2024'!$G$1:$G$2041,"&lt;&gt;*调整*")+ROW()/100000,"")</f>
        <v/>
      </c>
    </row>
    <row r="3398" spans="1:3" ht="15" customHeight="1">
      <c r="A3398" t="str">
        <f>'2021'!E1081</f>
        <v>化学工程与工艺</v>
      </c>
      <c r="B3398" t="b">
        <f>ISNUMBER('2021'!A1081)</f>
        <v>1</v>
      </c>
      <c r="C3398" t="str">
        <f>IF(AND(B3398,MATCH(A3398,$A$1:$A$10073,0)=ROW()),COUNTIFS('2020'!$C$1:$C$2317,A3398,'2020'!$F$1:$F$2317,"&lt;&gt;二年")+COUNTIFS('2021'!$E$1:$E$2047,A3398,'2021'!$J$1:$J$2047,"&lt;&gt;二年")+COUNTIFS('2022'!$E$1:$E$1903,A3398,'2022'!$K$1:$K$1903,"&lt;&gt;二年")+COUNTIFS('2023'!$C$1:$C$1765,A3398,'2023'!$F$1:$F$1765,"&lt;&gt;二年",'2023'!$G$1:$G$1765,"&lt;&gt;*调整*")+COUNTIFS('2024'!$C$1:$C$2041,A3398,'2024'!$F$1:$F$2041,"&lt;&gt;二年",'2024'!$G$1:$G$2041,"&lt;&gt;*调整*")+ROW()/100000,"")</f>
        <v/>
      </c>
    </row>
    <row r="3399" spans="1:3" ht="15" customHeight="1">
      <c r="A3399" t="str">
        <f>'2021'!E1082</f>
        <v>软件工程</v>
      </c>
      <c r="B3399" t="b">
        <f>ISNUMBER('2021'!A1082)</f>
        <v>1</v>
      </c>
      <c r="C3399" t="str">
        <f>IF(AND(B3399,MATCH(A3399,$A$1:$A$10073,0)=ROW()),COUNTIFS('2020'!$C$1:$C$2317,A3399,'2020'!$F$1:$F$2317,"&lt;&gt;二年")+COUNTIFS('2021'!$E$1:$E$2047,A3399,'2021'!$J$1:$J$2047,"&lt;&gt;二年")+COUNTIFS('2022'!$E$1:$E$1903,A3399,'2022'!$K$1:$K$1903,"&lt;&gt;二年")+COUNTIFS('2023'!$C$1:$C$1765,A3399,'2023'!$F$1:$F$1765,"&lt;&gt;二年",'2023'!$G$1:$G$1765,"&lt;&gt;*调整*")+COUNTIFS('2024'!$C$1:$C$2041,A3399,'2024'!$F$1:$F$2041,"&lt;&gt;二年",'2024'!$G$1:$G$2041,"&lt;&gt;*调整*")+ROW()/100000,"")</f>
        <v/>
      </c>
    </row>
    <row r="3400" spans="1:3" ht="15" customHeight="1">
      <c r="A3400" t="str">
        <f>'2021'!E1083</f>
        <v>智慧牧业科学与工程</v>
      </c>
      <c r="B3400" t="b">
        <f>ISNUMBER('2021'!A1083)</f>
        <v>1</v>
      </c>
      <c r="C3400" t="str">
        <f>IF(AND(B3400,MATCH(A3400,$A$1:$A$10073,0)=ROW()),COUNTIFS('2020'!$C$1:$C$2317,A3400,'2020'!$F$1:$F$2317,"&lt;&gt;二年")+COUNTIFS('2021'!$E$1:$E$2047,A3400,'2021'!$J$1:$J$2047,"&lt;&gt;二年")+COUNTIFS('2022'!$E$1:$E$1903,A3400,'2022'!$K$1:$K$1903,"&lt;&gt;二年")+COUNTIFS('2023'!$C$1:$C$1765,A3400,'2023'!$F$1:$F$1765,"&lt;&gt;二年",'2023'!$G$1:$G$1765,"&lt;&gt;*调整*")+COUNTIFS('2024'!$C$1:$C$2041,A3400,'2024'!$F$1:$F$2041,"&lt;&gt;二年",'2024'!$G$1:$G$2041,"&lt;&gt;*调整*")+ROW()/100000,"")</f>
        <v/>
      </c>
    </row>
    <row r="3401" spans="1:3" ht="15" customHeight="1">
      <c r="A3401" t="str">
        <f>'2021'!E1084</f>
        <v>智能影像工程</v>
      </c>
      <c r="B3401" t="b">
        <f>ISNUMBER('2021'!A1084)</f>
        <v>1</v>
      </c>
      <c r="C3401" t="str">
        <f>IF(AND(B3401,MATCH(A3401,$A$1:$A$10073,0)=ROW()),COUNTIFS('2020'!$C$1:$C$2317,A3401,'2020'!$F$1:$F$2317,"&lt;&gt;二年")+COUNTIFS('2021'!$E$1:$E$2047,A3401,'2021'!$J$1:$J$2047,"&lt;&gt;二年")+COUNTIFS('2022'!$E$1:$E$1903,A3401,'2022'!$K$1:$K$1903,"&lt;&gt;二年")+COUNTIFS('2023'!$C$1:$C$1765,A3401,'2023'!$F$1:$F$1765,"&lt;&gt;二年",'2023'!$G$1:$G$1765,"&lt;&gt;*调整*")+COUNTIFS('2024'!$C$1:$C$2041,A3401,'2024'!$F$1:$F$2041,"&lt;&gt;二年",'2024'!$G$1:$G$2041,"&lt;&gt;*调整*")+ROW()/100000,"")</f>
        <v/>
      </c>
    </row>
    <row r="3402" spans="1:3" ht="15" customHeight="1">
      <c r="A3402" t="str">
        <f>'2021'!E1085</f>
        <v>生物信息学</v>
      </c>
      <c r="B3402" t="b">
        <f>ISNUMBER('2021'!A1085)</f>
        <v>1</v>
      </c>
      <c r="C3402" t="str">
        <f>IF(AND(B3402,MATCH(A3402,$A$1:$A$10073,0)=ROW()),COUNTIFS('2020'!$C$1:$C$2317,A3402,'2020'!$F$1:$F$2317,"&lt;&gt;二年")+COUNTIFS('2021'!$E$1:$E$2047,A3402,'2021'!$J$1:$J$2047,"&lt;&gt;二年")+COUNTIFS('2022'!$E$1:$E$1903,A3402,'2022'!$K$1:$K$1903,"&lt;&gt;二年")+COUNTIFS('2023'!$C$1:$C$1765,A3402,'2023'!$F$1:$F$1765,"&lt;&gt;二年",'2023'!$G$1:$G$1765,"&lt;&gt;*调整*")+COUNTIFS('2024'!$C$1:$C$2041,A3402,'2024'!$F$1:$F$2041,"&lt;&gt;二年",'2024'!$G$1:$G$2041,"&lt;&gt;*调整*")+ROW()/100000,"")</f>
        <v/>
      </c>
    </row>
    <row r="3403" spans="1:3" ht="15" customHeight="1">
      <c r="A3403" t="str">
        <f>'2021'!E1086</f>
        <v>俄语</v>
      </c>
      <c r="B3403" t="b">
        <f>ISNUMBER('2021'!A1086)</f>
        <v>1</v>
      </c>
      <c r="C3403" t="str">
        <f>IF(AND(B3403,MATCH(A3403,$A$1:$A$10073,0)=ROW()),COUNTIFS('2020'!$C$1:$C$2317,A3403,'2020'!$F$1:$F$2317,"&lt;&gt;二年")+COUNTIFS('2021'!$E$1:$E$2047,A3403,'2021'!$J$1:$J$2047,"&lt;&gt;二年")+COUNTIFS('2022'!$E$1:$E$1903,A3403,'2022'!$K$1:$K$1903,"&lt;&gt;二年")+COUNTIFS('2023'!$C$1:$C$1765,A3403,'2023'!$F$1:$F$1765,"&lt;&gt;二年",'2023'!$G$1:$G$1765,"&lt;&gt;*调整*")+COUNTIFS('2024'!$C$1:$C$2041,A3403,'2024'!$F$1:$F$2041,"&lt;&gt;二年",'2024'!$G$1:$G$2041,"&lt;&gt;*调整*")+ROW()/100000,"")</f>
        <v/>
      </c>
    </row>
    <row r="3404" spans="1:3" ht="15" customHeight="1">
      <c r="A3404" t="str">
        <f>'2021'!E1087</f>
        <v>地理科学</v>
      </c>
      <c r="B3404" t="b">
        <f>ISNUMBER('2021'!A1087)</f>
        <v>1</v>
      </c>
      <c r="C3404" t="str">
        <f>IF(AND(B3404,MATCH(A3404,$A$1:$A$10073,0)=ROW()),COUNTIFS('2020'!$C$1:$C$2317,A3404,'2020'!$F$1:$F$2317,"&lt;&gt;二年")+COUNTIFS('2021'!$E$1:$E$2047,A3404,'2021'!$J$1:$J$2047,"&lt;&gt;二年")+COUNTIFS('2022'!$E$1:$E$1903,A3404,'2022'!$K$1:$K$1903,"&lt;&gt;二年")+COUNTIFS('2023'!$C$1:$C$1765,A3404,'2023'!$F$1:$F$1765,"&lt;&gt;二年",'2023'!$G$1:$G$1765,"&lt;&gt;*调整*")+COUNTIFS('2024'!$C$1:$C$2041,A3404,'2024'!$F$1:$F$2041,"&lt;&gt;二年",'2024'!$G$1:$G$2041,"&lt;&gt;*调整*")+ROW()/100000,"")</f>
        <v/>
      </c>
    </row>
    <row r="3405" spans="1:3" ht="15" customHeight="1">
      <c r="A3405" t="str">
        <f>'2021'!E1088</f>
        <v>软件工程</v>
      </c>
      <c r="B3405" t="b">
        <f>ISNUMBER('2021'!A1088)</f>
        <v>1</v>
      </c>
      <c r="C3405" t="str">
        <f>IF(AND(B3405,MATCH(A3405,$A$1:$A$10073,0)=ROW()),COUNTIFS('2020'!$C$1:$C$2317,A3405,'2020'!$F$1:$F$2317,"&lt;&gt;二年")+COUNTIFS('2021'!$E$1:$E$2047,A3405,'2021'!$J$1:$J$2047,"&lt;&gt;二年")+COUNTIFS('2022'!$E$1:$E$1903,A3405,'2022'!$K$1:$K$1903,"&lt;&gt;二年")+COUNTIFS('2023'!$C$1:$C$1765,A3405,'2023'!$F$1:$F$1765,"&lt;&gt;二年",'2023'!$G$1:$G$1765,"&lt;&gt;*调整*")+COUNTIFS('2024'!$C$1:$C$2041,A3405,'2024'!$F$1:$F$2041,"&lt;&gt;二年",'2024'!$G$1:$G$2041,"&lt;&gt;*调整*")+ROW()/100000,"")</f>
        <v/>
      </c>
    </row>
    <row r="3406" spans="1:3" ht="15" customHeight="1">
      <c r="A3406" t="str">
        <f>'2021'!E1089</f>
        <v>数学与应用数学</v>
      </c>
      <c r="B3406" t="b">
        <f>ISNUMBER('2021'!A1089)</f>
        <v>1</v>
      </c>
      <c r="C3406" t="str">
        <f>IF(AND(B3406,MATCH(A3406,$A$1:$A$10073,0)=ROW()),COUNTIFS('2020'!$C$1:$C$2317,A3406,'2020'!$F$1:$F$2317,"&lt;&gt;二年")+COUNTIFS('2021'!$E$1:$E$2047,A3406,'2021'!$J$1:$J$2047,"&lt;&gt;二年")+COUNTIFS('2022'!$E$1:$E$1903,A3406,'2022'!$K$1:$K$1903,"&lt;&gt;二年")+COUNTIFS('2023'!$C$1:$C$1765,A3406,'2023'!$F$1:$F$1765,"&lt;&gt;二年",'2023'!$G$1:$G$1765,"&lt;&gt;*调整*")+COUNTIFS('2024'!$C$1:$C$2041,A3406,'2024'!$F$1:$F$2041,"&lt;&gt;二年",'2024'!$G$1:$G$2041,"&lt;&gt;*调整*")+ROW()/100000,"")</f>
        <v/>
      </c>
    </row>
    <row r="3407" spans="1:3" ht="15" customHeight="1">
      <c r="A3407" t="str">
        <f>'2021'!E1090</f>
        <v>地理科学</v>
      </c>
      <c r="B3407" t="b">
        <f>ISNUMBER('2021'!A1090)</f>
        <v>1</v>
      </c>
      <c r="C3407" t="str">
        <f>IF(AND(B3407,MATCH(A3407,$A$1:$A$10073,0)=ROW()),COUNTIFS('2020'!$C$1:$C$2317,A3407,'2020'!$F$1:$F$2317,"&lt;&gt;二年")+COUNTIFS('2021'!$E$1:$E$2047,A3407,'2021'!$J$1:$J$2047,"&lt;&gt;二年")+COUNTIFS('2022'!$E$1:$E$1903,A3407,'2022'!$K$1:$K$1903,"&lt;&gt;二年")+COUNTIFS('2023'!$C$1:$C$1765,A3407,'2023'!$F$1:$F$1765,"&lt;&gt;二年",'2023'!$G$1:$G$1765,"&lt;&gt;*调整*")+COUNTIFS('2024'!$C$1:$C$2041,A3407,'2024'!$F$1:$F$2041,"&lt;&gt;二年",'2024'!$G$1:$G$2041,"&lt;&gt;*调整*")+ROW()/100000,"")</f>
        <v/>
      </c>
    </row>
    <row r="3408" spans="1:3" ht="15" customHeight="1">
      <c r="A3408" t="str">
        <f>'2021'!E1091</f>
        <v>思想政治教育</v>
      </c>
      <c r="B3408" t="b">
        <f>ISNUMBER('2021'!A1091)</f>
        <v>1</v>
      </c>
      <c r="C3408" t="str">
        <f>IF(AND(B3408,MATCH(A3408,$A$1:$A$10073,0)=ROW()),COUNTIFS('2020'!$C$1:$C$2317,A3408,'2020'!$F$1:$F$2317,"&lt;&gt;二年")+COUNTIFS('2021'!$E$1:$E$2047,A3408,'2021'!$J$1:$J$2047,"&lt;&gt;二年")+COUNTIFS('2022'!$E$1:$E$1903,A3408,'2022'!$K$1:$K$1903,"&lt;&gt;二年")+COUNTIFS('2023'!$C$1:$C$1765,A3408,'2023'!$F$1:$F$1765,"&lt;&gt;二年",'2023'!$G$1:$G$1765,"&lt;&gt;*调整*")+COUNTIFS('2024'!$C$1:$C$2041,A3408,'2024'!$F$1:$F$2041,"&lt;&gt;二年",'2024'!$G$1:$G$2041,"&lt;&gt;*调整*")+ROW()/100000,"")</f>
        <v/>
      </c>
    </row>
    <row r="3409" spans="1:3" ht="15" customHeight="1">
      <c r="A3409" t="str">
        <f>'2021'!E1092</f>
        <v>翻译</v>
      </c>
      <c r="B3409" t="b">
        <f>ISNUMBER('2021'!A1092)</f>
        <v>1</v>
      </c>
      <c r="C3409" t="str">
        <f>IF(AND(B3409,MATCH(A3409,$A$1:$A$10073,0)=ROW()),COUNTIFS('2020'!$C$1:$C$2317,A3409,'2020'!$F$1:$F$2317,"&lt;&gt;二年")+COUNTIFS('2021'!$E$1:$E$2047,A3409,'2021'!$J$1:$J$2047,"&lt;&gt;二年")+COUNTIFS('2022'!$E$1:$E$1903,A3409,'2022'!$K$1:$K$1903,"&lt;&gt;二年")+COUNTIFS('2023'!$C$1:$C$1765,A3409,'2023'!$F$1:$F$1765,"&lt;&gt;二年",'2023'!$G$1:$G$1765,"&lt;&gt;*调整*")+COUNTIFS('2024'!$C$1:$C$2041,A3409,'2024'!$F$1:$F$2041,"&lt;&gt;二年",'2024'!$G$1:$G$2041,"&lt;&gt;*调整*")+ROW()/100000,"")</f>
        <v/>
      </c>
    </row>
    <row r="3410" spans="1:3" ht="15" customHeight="1">
      <c r="A3410" t="str">
        <f>'2021'!E1093</f>
        <v>数学与应用数学</v>
      </c>
      <c r="B3410" t="b">
        <f>ISNUMBER('2021'!A1093)</f>
        <v>1</v>
      </c>
      <c r="C3410" t="str">
        <f>IF(AND(B3410,MATCH(A3410,$A$1:$A$10073,0)=ROW()),COUNTIFS('2020'!$C$1:$C$2317,A3410,'2020'!$F$1:$F$2317,"&lt;&gt;二年")+COUNTIFS('2021'!$E$1:$E$2047,A3410,'2021'!$J$1:$J$2047,"&lt;&gt;二年")+COUNTIFS('2022'!$E$1:$E$1903,A3410,'2022'!$K$1:$K$1903,"&lt;&gt;二年")+COUNTIFS('2023'!$C$1:$C$1765,A3410,'2023'!$F$1:$F$1765,"&lt;&gt;二年",'2023'!$G$1:$G$1765,"&lt;&gt;*调整*")+COUNTIFS('2024'!$C$1:$C$2041,A3410,'2024'!$F$1:$F$2041,"&lt;&gt;二年",'2024'!$G$1:$G$2041,"&lt;&gt;*调整*")+ROW()/100000,"")</f>
        <v/>
      </c>
    </row>
    <row r="3411" spans="1:3" ht="15" customHeight="1">
      <c r="A3411" t="str">
        <f>'2021'!E1094</f>
        <v>审计学</v>
      </c>
      <c r="B3411" t="b">
        <f>ISNUMBER('2021'!A1094)</f>
        <v>1</v>
      </c>
      <c r="C3411" t="str">
        <f>IF(AND(B3411,MATCH(A3411,$A$1:$A$10073,0)=ROW()),COUNTIFS('2020'!$C$1:$C$2317,A3411,'2020'!$F$1:$F$2317,"&lt;&gt;二年")+COUNTIFS('2021'!$E$1:$E$2047,A3411,'2021'!$J$1:$J$2047,"&lt;&gt;二年")+COUNTIFS('2022'!$E$1:$E$1903,A3411,'2022'!$K$1:$K$1903,"&lt;&gt;二年")+COUNTIFS('2023'!$C$1:$C$1765,A3411,'2023'!$F$1:$F$1765,"&lt;&gt;二年",'2023'!$G$1:$G$1765,"&lt;&gt;*调整*")+COUNTIFS('2024'!$C$1:$C$2041,A3411,'2024'!$F$1:$F$2041,"&lt;&gt;二年",'2024'!$G$1:$G$2041,"&lt;&gt;*调整*")+ROW()/100000,"")</f>
        <v/>
      </c>
    </row>
    <row r="3412" spans="1:3" ht="15" customHeight="1">
      <c r="A3412" t="str">
        <f>'2021'!E1095</f>
        <v>人工智能</v>
      </c>
      <c r="B3412" t="b">
        <f>ISNUMBER('2021'!A1095)</f>
        <v>1</v>
      </c>
      <c r="C3412" t="str">
        <f>IF(AND(B3412,MATCH(A3412,$A$1:$A$10073,0)=ROW()),COUNTIFS('2020'!$C$1:$C$2317,A3412,'2020'!$F$1:$F$2317,"&lt;&gt;二年")+COUNTIFS('2021'!$E$1:$E$2047,A3412,'2021'!$J$1:$J$2047,"&lt;&gt;二年")+COUNTIFS('2022'!$E$1:$E$1903,A3412,'2022'!$K$1:$K$1903,"&lt;&gt;二年")+COUNTIFS('2023'!$C$1:$C$1765,A3412,'2023'!$F$1:$F$1765,"&lt;&gt;二年",'2023'!$G$1:$G$1765,"&lt;&gt;*调整*")+COUNTIFS('2024'!$C$1:$C$2041,A3412,'2024'!$F$1:$F$2041,"&lt;&gt;二年",'2024'!$G$1:$G$2041,"&lt;&gt;*调整*")+ROW()/100000,"")</f>
        <v/>
      </c>
    </row>
    <row r="3413" spans="1:3" ht="15" customHeight="1">
      <c r="A3413" t="str">
        <f>'2021'!E1096</f>
        <v>供应链管理</v>
      </c>
      <c r="B3413" t="b">
        <f>ISNUMBER('2021'!A1096)</f>
        <v>1</v>
      </c>
      <c r="C3413" t="str">
        <f>IF(AND(B3413,MATCH(A3413,$A$1:$A$10073,0)=ROW()),COUNTIFS('2020'!$C$1:$C$2317,A3413,'2020'!$F$1:$F$2317,"&lt;&gt;二年")+COUNTIFS('2021'!$E$1:$E$2047,A3413,'2021'!$J$1:$J$2047,"&lt;&gt;二年")+COUNTIFS('2022'!$E$1:$E$1903,A3413,'2022'!$K$1:$K$1903,"&lt;&gt;二年")+COUNTIFS('2023'!$C$1:$C$1765,A3413,'2023'!$F$1:$F$1765,"&lt;&gt;二年",'2023'!$G$1:$G$1765,"&lt;&gt;*调整*")+COUNTIFS('2024'!$C$1:$C$2041,A3413,'2024'!$F$1:$F$2041,"&lt;&gt;二年",'2024'!$G$1:$G$2041,"&lt;&gt;*调整*")+ROW()/100000,"")</f>
        <v/>
      </c>
    </row>
    <row r="3414" spans="1:3" ht="15" customHeight="1">
      <c r="A3414" t="str">
        <f>'2021'!E1097</f>
        <v>政治学与行政学</v>
      </c>
      <c r="B3414" t="b">
        <f>ISNUMBER('2021'!A1097)</f>
        <v>1</v>
      </c>
      <c r="C3414" t="str">
        <f>IF(AND(B3414,MATCH(A3414,$A$1:$A$10073,0)=ROW()),COUNTIFS('2020'!$C$1:$C$2317,A3414,'2020'!$F$1:$F$2317,"&lt;&gt;二年")+COUNTIFS('2021'!$E$1:$E$2047,A3414,'2021'!$J$1:$J$2047,"&lt;&gt;二年")+COUNTIFS('2022'!$E$1:$E$1903,A3414,'2022'!$K$1:$K$1903,"&lt;&gt;二年")+COUNTIFS('2023'!$C$1:$C$1765,A3414,'2023'!$F$1:$F$1765,"&lt;&gt;二年",'2023'!$G$1:$G$1765,"&lt;&gt;*调整*")+COUNTIFS('2024'!$C$1:$C$2041,A3414,'2024'!$F$1:$F$2041,"&lt;&gt;二年",'2024'!$G$1:$G$2041,"&lt;&gt;*调整*")+ROW()/100000,"")</f>
        <v/>
      </c>
    </row>
    <row r="3415" spans="1:3" ht="15" customHeight="1">
      <c r="A3415" t="str">
        <f>'2021'!E1098</f>
        <v>环境科学与工程</v>
      </c>
      <c r="B3415" t="b">
        <f>ISNUMBER('2021'!A1098)</f>
        <v>1</v>
      </c>
      <c r="C3415" t="str">
        <f>IF(AND(B3415,MATCH(A3415,$A$1:$A$10073,0)=ROW()),COUNTIFS('2020'!$C$1:$C$2317,A3415,'2020'!$F$1:$F$2317,"&lt;&gt;二年")+COUNTIFS('2021'!$E$1:$E$2047,A3415,'2021'!$J$1:$J$2047,"&lt;&gt;二年")+COUNTIFS('2022'!$E$1:$E$1903,A3415,'2022'!$K$1:$K$1903,"&lt;&gt;二年")+COUNTIFS('2023'!$C$1:$C$1765,A3415,'2023'!$F$1:$F$1765,"&lt;&gt;二年",'2023'!$G$1:$G$1765,"&lt;&gt;*调整*")+COUNTIFS('2024'!$C$1:$C$2041,A3415,'2024'!$F$1:$F$2041,"&lt;&gt;二年",'2024'!$G$1:$G$2041,"&lt;&gt;*调整*")+ROW()/100000,"")</f>
        <v/>
      </c>
    </row>
    <row r="3416" spans="1:3" ht="15" customHeight="1">
      <c r="A3416" t="str">
        <f>'2021'!E1099</f>
        <v>智能感知工程</v>
      </c>
      <c r="B3416" t="b">
        <f>ISNUMBER('2021'!A1099)</f>
        <v>1</v>
      </c>
      <c r="C3416" t="str">
        <f>IF(AND(B3416,MATCH(A3416,$A$1:$A$10073,0)=ROW()),COUNTIFS('2020'!$C$1:$C$2317,A3416,'2020'!$F$1:$F$2317,"&lt;&gt;二年")+COUNTIFS('2021'!$E$1:$E$2047,A3416,'2021'!$J$1:$J$2047,"&lt;&gt;二年")+COUNTIFS('2022'!$E$1:$E$1903,A3416,'2022'!$K$1:$K$1903,"&lt;&gt;二年")+COUNTIFS('2023'!$C$1:$C$1765,A3416,'2023'!$F$1:$F$1765,"&lt;&gt;二年",'2023'!$G$1:$G$1765,"&lt;&gt;*调整*")+COUNTIFS('2024'!$C$1:$C$2041,A3416,'2024'!$F$1:$F$2041,"&lt;&gt;二年",'2024'!$G$1:$G$2041,"&lt;&gt;*调整*")+ROW()/100000,"")</f>
        <v/>
      </c>
    </row>
    <row r="3417" spans="1:3" ht="15" customHeight="1">
      <c r="A3417" t="str">
        <f>'2021'!E1100</f>
        <v>人工智能</v>
      </c>
      <c r="B3417" t="b">
        <f>ISNUMBER('2021'!A1100)</f>
        <v>1</v>
      </c>
      <c r="C3417" t="str">
        <f>IF(AND(B3417,MATCH(A3417,$A$1:$A$10073,0)=ROW()),COUNTIFS('2020'!$C$1:$C$2317,A3417,'2020'!$F$1:$F$2317,"&lt;&gt;二年")+COUNTIFS('2021'!$E$1:$E$2047,A3417,'2021'!$J$1:$J$2047,"&lt;&gt;二年")+COUNTIFS('2022'!$E$1:$E$1903,A3417,'2022'!$K$1:$K$1903,"&lt;&gt;二年")+COUNTIFS('2023'!$C$1:$C$1765,A3417,'2023'!$F$1:$F$1765,"&lt;&gt;二年",'2023'!$G$1:$G$1765,"&lt;&gt;*调整*")+COUNTIFS('2024'!$C$1:$C$2041,A3417,'2024'!$F$1:$F$2041,"&lt;&gt;二年",'2024'!$G$1:$G$2041,"&lt;&gt;*调整*")+ROW()/100000,"")</f>
        <v/>
      </c>
    </row>
    <row r="3418" spans="1:3" ht="15" customHeight="1">
      <c r="A3418" t="str">
        <f>'2021'!E1101</f>
        <v>金融科技</v>
      </c>
      <c r="B3418" t="b">
        <f>ISNUMBER('2021'!A1101)</f>
        <v>1</v>
      </c>
      <c r="C3418" t="str">
        <f>IF(AND(B3418,MATCH(A3418,$A$1:$A$10073,0)=ROW()),COUNTIFS('2020'!$C$1:$C$2317,A3418,'2020'!$F$1:$F$2317,"&lt;&gt;二年")+COUNTIFS('2021'!$E$1:$E$2047,A3418,'2021'!$J$1:$J$2047,"&lt;&gt;二年")+COUNTIFS('2022'!$E$1:$E$1903,A3418,'2022'!$K$1:$K$1903,"&lt;&gt;二年")+COUNTIFS('2023'!$C$1:$C$1765,A3418,'2023'!$F$1:$F$1765,"&lt;&gt;二年",'2023'!$G$1:$G$1765,"&lt;&gt;*调整*")+COUNTIFS('2024'!$C$1:$C$2041,A3418,'2024'!$F$1:$F$2041,"&lt;&gt;二年",'2024'!$G$1:$G$2041,"&lt;&gt;*调整*")+ROW()/100000,"")</f>
        <v/>
      </c>
    </row>
    <row r="3419" spans="1:3" ht="15" customHeight="1">
      <c r="A3419" t="str">
        <f>'2021'!E1102</f>
        <v>人工智能</v>
      </c>
      <c r="B3419" t="b">
        <f>ISNUMBER('2021'!A1102)</f>
        <v>1</v>
      </c>
      <c r="C3419" t="str">
        <f>IF(AND(B3419,MATCH(A3419,$A$1:$A$10073,0)=ROW()),COUNTIFS('2020'!$C$1:$C$2317,A3419,'2020'!$F$1:$F$2317,"&lt;&gt;二年")+COUNTIFS('2021'!$E$1:$E$2047,A3419,'2021'!$J$1:$J$2047,"&lt;&gt;二年")+COUNTIFS('2022'!$E$1:$E$1903,A3419,'2022'!$K$1:$K$1903,"&lt;&gt;二年")+COUNTIFS('2023'!$C$1:$C$1765,A3419,'2023'!$F$1:$F$1765,"&lt;&gt;二年",'2023'!$G$1:$G$1765,"&lt;&gt;*调整*")+COUNTIFS('2024'!$C$1:$C$2041,A3419,'2024'!$F$1:$F$2041,"&lt;&gt;二年",'2024'!$G$1:$G$2041,"&lt;&gt;*调整*")+ROW()/100000,"")</f>
        <v/>
      </c>
    </row>
    <row r="3420" spans="1:3" ht="15" customHeight="1">
      <c r="A3420" t="str">
        <f>'2021'!E1103</f>
        <v>医学影像技术</v>
      </c>
      <c r="B3420" t="b">
        <f>ISNUMBER('2021'!A1103)</f>
        <v>1</v>
      </c>
      <c r="C3420" t="str">
        <f>IF(AND(B3420,MATCH(A3420,$A$1:$A$10073,0)=ROW()),COUNTIFS('2020'!$C$1:$C$2317,A3420,'2020'!$F$1:$F$2317,"&lt;&gt;二年")+COUNTIFS('2021'!$E$1:$E$2047,A3420,'2021'!$J$1:$J$2047,"&lt;&gt;二年")+COUNTIFS('2022'!$E$1:$E$1903,A3420,'2022'!$K$1:$K$1903,"&lt;&gt;二年")+COUNTIFS('2023'!$C$1:$C$1765,A3420,'2023'!$F$1:$F$1765,"&lt;&gt;二年",'2023'!$G$1:$G$1765,"&lt;&gt;*调整*")+COUNTIFS('2024'!$C$1:$C$2041,A3420,'2024'!$F$1:$F$2041,"&lt;&gt;二年",'2024'!$G$1:$G$2041,"&lt;&gt;*调整*")+ROW()/100000,"")</f>
        <v/>
      </c>
    </row>
    <row r="3421" spans="1:3" ht="15" customHeight="1">
      <c r="A3421" t="str">
        <f>'2021'!E1104</f>
        <v>商务经济学</v>
      </c>
      <c r="B3421" t="b">
        <f>ISNUMBER('2021'!A1104)</f>
        <v>1</v>
      </c>
      <c r="C3421" t="str">
        <f>IF(AND(B3421,MATCH(A3421,$A$1:$A$10073,0)=ROW()),COUNTIFS('2020'!$C$1:$C$2317,A3421,'2020'!$F$1:$F$2317,"&lt;&gt;二年")+COUNTIFS('2021'!$E$1:$E$2047,A3421,'2021'!$J$1:$J$2047,"&lt;&gt;二年")+COUNTIFS('2022'!$E$1:$E$1903,A3421,'2022'!$K$1:$K$1903,"&lt;&gt;二年")+COUNTIFS('2023'!$C$1:$C$1765,A3421,'2023'!$F$1:$F$1765,"&lt;&gt;二年",'2023'!$G$1:$G$1765,"&lt;&gt;*调整*")+COUNTIFS('2024'!$C$1:$C$2041,A3421,'2024'!$F$1:$F$2041,"&lt;&gt;二年",'2024'!$G$1:$G$2041,"&lt;&gt;*调整*")+ROW()/100000,"")</f>
        <v/>
      </c>
    </row>
    <row r="3422" spans="1:3" ht="15" customHeight="1">
      <c r="A3422" t="str">
        <f>'2021'!E1105</f>
        <v>助产学</v>
      </c>
      <c r="B3422" t="b">
        <f>ISNUMBER('2021'!A1105)</f>
        <v>1</v>
      </c>
      <c r="C3422" t="str">
        <f>IF(AND(B3422,MATCH(A3422,$A$1:$A$10073,0)=ROW()),COUNTIFS('2020'!$C$1:$C$2317,A3422,'2020'!$F$1:$F$2317,"&lt;&gt;二年")+COUNTIFS('2021'!$E$1:$E$2047,A3422,'2021'!$J$1:$J$2047,"&lt;&gt;二年")+COUNTIFS('2022'!$E$1:$E$1903,A3422,'2022'!$K$1:$K$1903,"&lt;&gt;二年")+COUNTIFS('2023'!$C$1:$C$1765,A3422,'2023'!$F$1:$F$1765,"&lt;&gt;二年",'2023'!$G$1:$G$1765,"&lt;&gt;*调整*")+COUNTIFS('2024'!$C$1:$C$2041,A3422,'2024'!$F$1:$F$2041,"&lt;&gt;二年",'2024'!$G$1:$G$2041,"&lt;&gt;*调整*")+ROW()/100000,"")</f>
        <v/>
      </c>
    </row>
    <row r="3423" spans="1:3" ht="15" customHeight="1">
      <c r="A3423" t="str">
        <f>'2021'!E1106</f>
        <v>非物质文化遗产保护</v>
      </c>
      <c r="B3423" t="b">
        <f>ISNUMBER('2021'!A1106)</f>
        <v>1</v>
      </c>
      <c r="C3423" t="str">
        <f>IF(AND(B3423,MATCH(A3423,$A$1:$A$10073,0)=ROW()),COUNTIFS('2020'!$C$1:$C$2317,A3423,'2020'!$F$1:$F$2317,"&lt;&gt;二年")+COUNTIFS('2021'!$E$1:$E$2047,A3423,'2021'!$J$1:$J$2047,"&lt;&gt;二年")+COUNTIFS('2022'!$E$1:$E$1903,A3423,'2022'!$K$1:$K$1903,"&lt;&gt;二年")+COUNTIFS('2023'!$C$1:$C$1765,A3423,'2023'!$F$1:$F$1765,"&lt;&gt;二年",'2023'!$G$1:$G$1765,"&lt;&gt;*调整*")+COUNTIFS('2024'!$C$1:$C$2041,A3423,'2024'!$F$1:$F$2041,"&lt;&gt;二年",'2024'!$G$1:$G$2041,"&lt;&gt;*调整*")+ROW()/100000,"")</f>
        <v/>
      </c>
    </row>
    <row r="3424" spans="1:3" ht="15" customHeight="1">
      <c r="A3424" t="str">
        <f>'2021'!E1107</f>
        <v>包装设计</v>
      </c>
      <c r="B3424" t="b">
        <f>ISNUMBER('2021'!A1107)</f>
        <v>1</v>
      </c>
      <c r="C3424" t="str">
        <f>IF(AND(B3424,MATCH(A3424,$A$1:$A$10073,0)=ROW()),COUNTIFS('2020'!$C$1:$C$2317,A3424,'2020'!$F$1:$F$2317,"&lt;&gt;二年")+COUNTIFS('2021'!$E$1:$E$2047,A3424,'2021'!$J$1:$J$2047,"&lt;&gt;二年")+COUNTIFS('2022'!$E$1:$E$1903,A3424,'2022'!$K$1:$K$1903,"&lt;&gt;二年")+COUNTIFS('2023'!$C$1:$C$1765,A3424,'2023'!$F$1:$F$1765,"&lt;&gt;二年",'2023'!$G$1:$G$1765,"&lt;&gt;*调整*")+COUNTIFS('2024'!$C$1:$C$2041,A3424,'2024'!$F$1:$F$2041,"&lt;&gt;二年",'2024'!$G$1:$G$2041,"&lt;&gt;*调整*")+ROW()/100000,"")</f>
        <v/>
      </c>
    </row>
    <row r="3425" spans="1:3" ht="15" customHeight="1">
      <c r="A3425" t="str">
        <f>'2021'!E1108</f>
        <v>文化遗产</v>
      </c>
      <c r="B3425" t="b">
        <f>ISNUMBER('2021'!A1108)</f>
        <v>1</v>
      </c>
      <c r="C3425" t="str">
        <f>IF(AND(B3425,MATCH(A3425,$A$1:$A$10073,0)=ROW()),COUNTIFS('2020'!$C$1:$C$2317,A3425,'2020'!$F$1:$F$2317,"&lt;&gt;二年")+COUNTIFS('2021'!$E$1:$E$2047,A3425,'2021'!$J$1:$J$2047,"&lt;&gt;二年")+COUNTIFS('2022'!$E$1:$E$1903,A3425,'2022'!$K$1:$K$1903,"&lt;&gt;二年")+COUNTIFS('2023'!$C$1:$C$1765,A3425,'2023'!$F$1:$F$1765,"&lt;&gt;二年",'2023'!$G$1:$G$1765,"&lt;&gt;*调整*")+COUNTIFS('2024'!$C$1:$C$2041,A3425,'2024'!$F$1:$F$2041,"&lt;&gt;二年",'2024'!$G$1:$G$2041,"&lt;&gt;*调整*")+ROW()/100000,"")</f>
        <v/>
      </c>
    </row>
    <row r="3426" spans="1:3" ht="15" customHeight="1">
      <c r="A3426" t="str">
        <f>'2021'!E1109</f>
        <v>新能源科学与工程</v>
      </c>
      <c r="B3426" t="b">
        <f>ISNUMBER('2021'!A1109)</f>
        <v>1</v>
      </c>
      <c r="C3426" t="str">
        <f>IF(AND(B3426,MATCH(A3426,$A$1:$A$10073,0)=ROW()),COUNTIFS('2020'!$C$1:$C$2317,A3426,'2020'!$F$1:$F$2317,"&lt;&gt;二年")+COUNTIFS('2021'!$E$1:$E$2047,A3426,'2021'!$J$1:$J$2047,"&lt;&gt;二年")+COUNTIFS('2022'!$E$1:$E$1903,A3426,'2022'!$K$1:$K$1903,"&lt;&gt;二年")+COUNTIFS('2023'!$C$1:$C$1765,A3426,'2023'!$F$1:$F$1765,"&lt;&gt;二年",'2023'!$G$1:$G$1765,"&lt;&gt;*调整*")+COUNTIFS('2024'!$C$1:$C$2041,A3426,'2024'!$F$1:$F$2041,"&lt;&gt;二年",'2024'!$G$1:$G$2041,"&lt;&gt;*调整*")+ROW()/100000,"")</f>
        <v/>
      </c>
    </row>
    <row r="3427" spans="1:3" ht="15" customHeight="1">
      <c r="A3427" t="str">
        <f>'2021'!E1110</f>
        <v>药学</v>
      </c>
      <c r="B3427" t="b">
        <f>ISNUMBER('2021'!A1110)</f>
        <v>1</v>
      </c>
      <c r="C3427" t="str">
        <f>IF(AND(B3427,MATCH(A3427,$A$1:$A$10073,0)=ROW()),COUNTIFS('2020'!$C$1:$C$2317,A3427,'2020'!$F$1:$F$2317,"&lt;&gt;二年")+COUNTIFS('2021'!$E$1:$E$2047,A3427,'2021'!$J$1:$J$2047,"&lt;&gt;二年")+COUNTIFS('2022'!$E$1:$E$1903,A3427,'2022'!$K$1:$K$1903,"&lt;&gt;二年")+COUNTIFS('2023'!$C$1:$C$1765,A3427,'2023'!$F$1:$F$1765,"&lt;&gt;二年",'2023'!$G$1:$G$1765,"&lt;&gt;*调整*")+COUNTIFS('2024'!$C$1:$C$2041,A3427,'2024'!$F$1:$F$2041,"&lt;&gt;二年",'2024'!$G$1:$G$2041,"&lt;&gt;*调整*")+ROW()/100000,"")</f>
        <v/>
      </c>
    </row>
    <row r="3428" spans="1:3" ht="15" customHeight="1">
      <c r="A3428" t="str">
        <f>'2021'!E1111</f>
        <v>康复治疗学</v>
      </c>
      <c r="B3428" t="b">
        <f>ISNUMBER('2021'!A1111)</f>
        <v>1</v>
      </c>
      <c r="C3428" t="str">
        <f>IF(AND(B3428,MATCH(A3428,$A$1:$A$10073,0)=ROW()),COUNTIFS('2020'!$C$1:$C$2317,A3428,'2020'!$F$1:$F$2317,"&lt;&gt;二年")+COUNTIFS('2021'!$E$1:$E$2047,A3428,'2021'!$J$1:$J$2047,"&lt;&gt;二年")+COUNTIFS('2022'!$E$1:$E$1903,A3428,'2022'!$K$1:$K$1903,"&lt;&gt;二年")+COUNTIFS('2023'!$C$1:$C$1765,A3428,'2023'!$F$1:$F$1765,"&lt;&gt;二年",'2023'!$G$1:$G$1765,"&lt;&gt;*调整*")+COUNTIFS('2024'!$C$1:$C$2041,A3428,'2024'!$F$1:$F$2041,"&lt;&gt;二年",'2024'!$G$1:$G$2041,"&lt;&gt;*调整*")+ROW()/100000,"")</f>
        <v/>
      </c>
    </row>
    <row r="3429" spans="1:3" ht="15" customHeight="1">
      <c r="A3429" t="str">
        <f>'2021'!E1112</f>
        <v>卫生检验与检疫</v>
      </c>
      <c r="B3429" t="b">
        <f>ISNUMBER('2021'!A1112)</f>
        <v>1</v>
      </c>
      <c r="C3429" t="str">
        <f>IF(AND(B3429,MATCH(A3429,$A$1:$A$10073,0)=ROW()),COUNTIFS('2020'!$C$1:$C$2317,A3429,'2020'!$F$1:$F$2317,"&lt;&gt;二年")+COUNTIFS('2021'!$E$1:$E$2047,A3429,'2021'!$J$1:$J$2047,"&lt;&gt;二年")+COUNTIFS('2022'!$E$1:$E$1903,A3429,'2022'!$K$1:$K$1903,"&lt;&gt;二年")+COUNTIFS('2023'!$C$1:$C$1765,A3429,'2023'!$F$1:$F$1765,"&lt;&gt;二年",'2023'!$G$1:$G$1765,"&lt;&gt;*调整*")+COUNTIFS('2024'!$C$1:$C$2041,A3429,'2024'!$F$1:$F$2041,"&lt;&gt;二年",'2024'!$G$1:$G$2041,"&lt;&gt;*调整*")+ROW()/100000,"")</f>
        <v/>
      </c>
    </row>
    <row r="3430" spans="1:3" ht="15" customHeight="1">
      <c r="A3430" t="str">
        <f>'2021'!E1113</f>
        <v>休闲体育</v>
      </c>
      <c r="B3430" t="b">
        <f>ISNUMBER('2021'!A1113)</f>
        <v>1</v>
      </c>
      <c r="C3430" t="str">
        <f>IF(AND(B3430,MATCH(A3430,$A$1:$A$10073,0)=ROW()),COUNTIFS('2020'!$C$1:$C$2317,A3430,'2020'!$F$1:$F$2317,"&lt;&gt;二年")+COUNTIFS('2021'!$E$1:$E$2047,A3430,'2021'!$J$1:$J$2047,"&lt;&gt;二年")+COUNTIFS('2022'!$E$1:$E$1903,A3430,'2022'!$K$1:$K$1903,"&lt;&gt;二年")+COUNTIFS('2023'!$C$1:$C$1765,A3430,'2023'!$F$1:$F$1765,"&lt;&gt;二年",'2023'!$G$1:$G$1765,"&lt;&gt;*调整*")+COUNTIFS('2024'!$C$1:$C$2041,A3430,'2024'!$F$1:$F$2041,"&lt;&gt;二年",'2024'!$G$1:$G$2041,"&lt;&gt;*调整*")+ROW()/100000,"")</f>
        <v/>
      </c>
    </row>
    <row r="3431" spans="1:3" ht="15" customHeight="1">
      <c r="A3431" t="str">
        <f>'2021'!E1114</f>
        <v>焊接技术与工程</v>
      </c>
      <c r="B3431" t="b">
        <f>ISNUMBER('2021'!A1114)</f>
        <v>1</v>
      </c>
      <c r="C3431" t="str">
        <f>IF(AND(B3431,MATCH(A3431,$A$1:$A$10073,0)=ROW()),COUNTIFS('2020'!$C$1:$C$2317,A3431,'2020'!$F$1:$F$2317,"&lt;&gt;二年")+COUNTIFS('2021'!$E$1:$E$2047,A3431,'2021'!$J$1:$J$2047,"&lt;&gt;二年")+COUNTIFS('2022'!$E$1:$E$1903,A3431,'2022'!$K$1:$K$1903,"&lt;&gt;二年")+COUNTIFS('2023'!$C$1:$C$1765,A3431,'2023'!$F$1:$F$1765,"&lt;&gt;二年",'2023'!$G$1:$G$1765,"&lt;&gt;*调整*")+COUNTIFS('2024'!$C$1:$C$2041,A3431,'2024'!$F$1:$F$2041,"&lt;&gt;二年",'2024'!$G$1:$G$2041,"&lt;&gt;*调整*")+ROW()/100000,"")</f>
        <v/>
      </c>
    </row>
    <row r="3432" spans="1:3" ht="15" customHeight="1">
      <c r="A3432" t="str">
        <f>'2021'!E1115</f>
        <v>新能源汽车工程</v>
      </c>
      <c r="B3432" t="b">
        <f>ISNUMBER('2021'!A1115)</f>
        <v>1</v>
      </c>
      <c r="C3432" t="str">
        <f>IF(AND(B3432,MATCH(A3432,$A$1:$A$10073,0)=ROW()),COUNTIFS('2020'!$C$1:$C$2317,A3432,'2020'!$F$1:$F$2317,"&lt;&gt;二年")+COUNTIFS('2021'!$E$1:$E$2047,A3432,'2021'!$J$1:$J$2047,"&lt;&gt;二年")+COUNTIFS('2022'!$E$1:$E$1903,A3432,'2022'!$K$1:$K$1903,"&lt;&gt;二年")+COUNTIFS('2023'!$C$1:$C$1765,A3432,'2023'!$F$1:$F$1765,"&lt;&gt;二年",'2023'!$G$1:$G$1765,"&lt;&gt;*调整*")+COUNTIFS('2024'!$C$1:$C$2041,A3432,'2024'!$F$1:$F$2041,"&lt;&gt;二年",'2024'!$G$1:$G$2041,"&lt;&gt;*调整*")+ROW()/100000,"")</f>
        <v/>
      </c>
    </row>
    <row r="3433" spans="1:3" ht="15" customHeight="1">
      <c r="A3433" t="str">
        <f>'2021'!E1116</f>
        <v>经济学</v>
      </c>
      <c r="B3433" t="b">
        <f>ISNUMBER('2021'!A1116)</f>
        <v>1</v>
      </c>
      <c r="C3433" t="str">
        <f>IF(AND(B3433,MATCH(A3433,$A$1:$A$10073,0)=ROW()),COUNTIFS('2020'!$C$1:$C$2317,A3433,'2020'!$F$1:$F$2317,"&lt;&gt;二年")+COUNTIFS('2021'!$E$1:$E$2047,A3433,'2021'!$J$1:$J$2047,"&lt;&gt;二年")+COUNTIFS('2022'!$E$1:$E$1903,A3433,'2022'!$K$1:$K$1903,"&lt;&gt;二年")+COUNTIFS('2023'!$C$1:$C$1765,A3433,'2023'!$F$1:$F$1765,"&lt;&gt;二年",'2023'!$G$1:$G$1765,"&lt;&gt;*调整*")+COUNTIFS('2024'!$C$1:$C$2041,A3433,'2024'!$F$1:$F$2041,"&lt;&gt;二年",'2024'!$G$1:$G$2041,"&lt;&gt;*调整*")+ROW()/100000,"")</f>
        <v/>
      </c>
    </row>
    <row r="3434" spans="1:3" ht="15" customHeight="1">
      <c r="A3434" t="str">
        <f>'2021'!E1117</f>
        <v>工程造价</v>
      </c>
      <c r="B3434" t="b">
        <f>ISNUMBER('2021'!A1117)</f>
        <v>1</v>
      </c>
      <c r="C3434" t="str">
        <f>IF(AND(B3434,MATCH(A3434,$A$1:$A$10073,0)=ROW()),COUNTIFS('2020'!$C$1:$C$2317,A3434,'2020'!$F$1:$F$2317,"&lt;&gt;二年")+COUNTIFS('2021'!$E$1:$E$2047,A3434,'2021'!$J$1:$J$2047,"&lt;&gt;二年")+COUNTIFS('2022'!$E$1:$E$1903,A3434,'2022'!$K$1:$K$1903,"&lt;&gt;二年")+COUNTIFS('2023'!$C$1:$C$1765,A3434,'2023'!$F$1:$F$1765,"&lt;&gt;二年",'2023'!$G$1:$G$1765,"&lt;&gt;*调整*")+COUNTIFS('2024'!$C$1:$C$2041,A3434,'2024'!$F$1:$F$2041,"&lt;&gt;二年",'2024'!$G$1:$G$2041,"&lt;&gt;*调整*")+ROW()/100000,"")</f>
        <v/>
      </c>
    </row>
    <row r="3435" spans="1:3" ht="15" customHeight="1">
      <c r="A3435" t="str">
        <f>'2021'!E1118</f>
        <v>智能采矿工程</v>
      </c>
      <c r="B3435" t="b">
        <f>ISNUMBER('2021'!A1118)</f>
        <v>1</v>
      </c>
      <c r="C3435" t="str">
        <f>IF(AND(B3435,MATCH(A3435,$A$1:$A$10073,0)=ROW()),COUNTIFS('2020'!$C$1:$C$2317,A3435,'2020'!$F$1:$F$2317,"&lt;&gt;二年")+COUNTIFS('2021'!$E$1:$E$2047,A3435,'2021'!$J$1:$J$2047,"&lt;&gt;二年")+COUNTIFS('2022'!$E$1:$E$1903,A3435,'2022'!$K$1:$K$1903,"&lt;&gt;二年")+COUNTIFS('2023'!$C$1:$C$1765,A3435,'2023'!$F$1:$F$1765,"&lt;&gt;二年",'2023'!$G$1:$G$1765,"&lt;&gt;*调整*")+COUNTIFS('2024'!$C$1:$C$2041,A3435,'2024'!$F$1:$F$2041,"&lt;&gt;二年",'2024'!$G$1:$G$2041,"&lt;&gt;*调整*")+ROW()/100000,"")</f>
        <v/>
      </c>
    </row>
    <row r="3436" spans="1:3" ht="15" customHeight="1">
      <c r="A3436" t="str">
        <f>'2021'!E1119</f>
        <v>数字经济</v>
      </c>
      <c r="B3436" t="b">
        <f>ISNUMBER('2021'!A1119)</f>
        <v>1</v>
      </c>
      <c r="C3436" t="str">
        <f>IF(AND(B3436,MATCH(A3436,$A$1:$A$10073,0)=ROW()),COUNTIFS('2020'!$C$1:$C$2317,A3436,'2020'!$F$1:$F$2317,"&lt;&gt;二年")+COUNTIFS('2021'!$E$1:$E$2047,A3436,'2021'!$J$1:$J$2047,"&lt;&gt;二年")+COUNTIFS('2022'!$E$1:$E$1903,A3436,'2022'!$K$1:$K$1903,"&lt;&gt;二年")+COUNTIFS('2023'!$C$1:$C$1765,A3436,'2023'!$F$1:$F$1765,"&lt;&gt;二年",'2023'!$G$1:$G$1765,"&lt;&gt;*调整*")+COUNTIFS('2024'!$C$1:$C$2041,A3436,'2024'!$F$1:$F$2041,"&lt;&gt;二年",'2024'!$G$1:$G$2041,"&lt;&gt;*调整*")+ROW()/100000,"")</f>
        <v/>
      </c>
    </row>
    <row r="3437" spans="1:3" ht="15" customHeight="1">
      <c r="A3437" t="str">
        <f>'2021'!E1120</f>
        <v>网络与新媒体</v>
      </c>
      <c r="B3437" t="b">
        <f>ISNUMBER('2021'!A1120)</f>
        <v>1</v>
      </c>
      <c r="C3437" t="str">
        <f>IF(AND(B3437,MATCH(A3437,$A$1:$A$10073,0)=ROW()),COUNTIFS('2020'!$C$1:$C$2317,A3437,'2020'!$F$1:$F$2317,"&lt;&gt;二年")+COUNTIFS('2021'!$E$1:$E$2047,A3437,'2021'!$J$1:$J$2047,"&lt;&gt;二年")+COUNTIFS('2022'!$E$1:$E$1903,A3437,'2022'!$K$1:$K$1903,"&lt;&gt;二年")+COUNTIFS('2023'!$C$1:$C$1765,A3437,'2023'!$F$1:$F$1765,"&lt;&gt;二年",'2023'!$G$1:$G$1765,"&lt;&gt;*调整*")+COUNTIFS('2024'!$C$1:$C$2041,A3437,'2024'!$F$1:$F$2041,"&lt;&gt;二年",'2024'!$G$1:$G$2041,"&lt;&gt;*调整*")+ROW()/100000,"")</f>
        <v/>
      </c>
    </row>
    <row r="3438" spans="1:3" ht="15" customHeight="1">
      <c r="A3438" t="str">
        <f>'2021'!E1121</f>
        <v>新能源材料与器件</v>
      </c>
      <c r="B3438" t="b">
        <f>ISNUMBER('2021'!A1121)</f>
        <v>1</v>
      </c>
      <c r="C3438" t="str">
        <f>IF(AND(B3438,MATCH(A3438,$A$1:$A$10073,0)=ROW()),COUNTIFS('2020'!$C$1:$C$2317,A3438,'2020'!$F$1:$F$2317,"&lt;&gt;二年")+COUNTIFS('2021'!$E$1:$E$2047,A3438,'2021'!$J$1:$J$2047,"&lt;&gt;二年")+COUNTIFS('2022'!$E$1:$E$1903,A3438,'2022'!$K$1:$K$1903,"&lt;&gt;二年")+COUNTIFS('2023'!$C$1:$C$1765,A3438,'2023'!$F$1:$F$1765,"&lt;&gt;二年",'2023'!$G$1:$G$1765,"&lt;&gt;*调整*")+COUNTIFS('2024'!$C$1:$C$2041,A3438,'2024'!$F$1:$F$2041,"&lt;&gt;二年",'2024'!$G$1:$G$2041,"&lt;&gt;*调整*")+ROW()/100000,"")</f>
        <v/>
      </c>
    </row>
    <row r="3439" spans="1:3" ht="15" customHeight="1">
      <c r="A3439" t="str">
        <f>'2021'!E1122</f>
        <v>虚拟现实技术</v>
      </c>
      <c r="B3439" t="b">
        <f>ISNUMBER('2021'!A1122)</f>
        <v>1</v>
      </c>
      <c r="C3439" t="str">
        <f>IF(AND(B3439,MATCH(A3439,$A$1:$A$10073,0)=ROW()),COUNTIFS('2020'!$C$1:$C$2317,A3439,'2020'!$F$1:$F$2317,"&lt;&gt;二年")+COUNTIFS('2021'!$E$1:$E$2047,A3439,'2021'!$J$1:$J$2047,"&lt;&gt;二年")+COUNTIFS('2022'!$E$1:$E$1903,A3439,'2022'!$K$1:$K$1903,"&lt;&gt;二年")+COUNTIFS('2023'!$C$1:$C$1765,A3439,'2023'!$F$1:$F$1765,"&lt;&gt;二年",'2023'!$G$1:$G$1765,"&lt;&gt;*调整*")+COUNTIFS('2024'!$C$1:$C$2041,A3439,'2024'!$F$1:$F$2041,"&lt;&gt;二年",'2024'!$G$1:$G$2041,"&lt;&gt;*调整*")+ROW()/100000,"")</f>
        <v/>
      </c>
    </row>
    <row r="3440" spans="1:3" ht="15" customHeight="1">
      <c r="A3440" t="str">
        <f>'2021'!E1123</f>
        <v>智能建造</v>
      </c>
      <c r="B3440" t="b">
        <f>ISNUMBER('2021'!A1123)</f>
        <v>1</v>
      </c>
      <c r="C3440" t="str">
        <f>IF(AND(B3440,MATCH(A3440,$A$1:$A$10073,0)=ROW()),COUNTIFS('2020'!$C$1:$C$2317,A3440,'2020'!$F$1:$F$2317,"&lt;&gt;二年")+COUNTIFS('2021'!$E$1:$E$2047,A3440,'2021'!$J$1:$J$2047,"&lt;&gt;二年")+COUNTIFS('2022'!$E$1:$E$1903,A3440,'2022'!$K$1:$K$1903,"&lt;&gt;二年")+COUNTIFS('2023'!$C$1:$C$1765,A3440,'2023'!$F$1:$F$1765,"&lt;&gt;二年",'2023'!$G$1:$G$1765,"&lt;&gt;*调整*")+COUNTIFS('2024'!$C$1:$C$2041,A3440,'2024'!$F$1:$F$2041,"&lt;&gt;二年",'2024'!$G$1:$G$2041,"&lt;&gt;*调整*")+ROW()/100000,"")</f>
        <v/>
      </c>
    </row>
    <row r="3441" spans="1:3" ht="15" customHeight="1">
      <c r="A3441" t="str">
        <f>'2021'!E1124</f>
        <v>工程审计</v>
      </c>
      <c r="B3441" t="b">
        <f>ISNUMBER('2021'!A1124)</f>
        <v>1</v>
      </c>
      <c r="C3441" t="str">
        <f>IF(AND(B3441,MATCH(A3441,$A$1:$A$10073,0)=ROW()),COUNTIFS('2020'!$C$1:$C$2317,A3441,'2020'!$F$1:$F$2317,"&lt;&gt;二年")+COUNTIFS('2021'!$E$1:$E$2047,A3441,'2021'!$J$1:$J$2047,"&lt;&gt;二年")+COUNTIFS('2022'!$E$1:$E$1903,A3441,'2022'!$K$1:$K$1903,"&lt;&gt;二年")+COUNTIFS('2023'!$C$1:$C$1765,A3441,'2023'!$F$1:$F$1765,"&lt;&gt;二年",'2023'!$G$1:$G$1765,"&lt;&gt;*调整*")+COUNTIFS('2024'!$C$1:$C$2041,A3441,'2024'!$F$1:$F$2041,"&lt;&gt;二年",'2024'!$G$1:$G$2041,"&lt;&gt;*调整*")+ROW()/100000,"")</f>
        <v/>
      </c>
    </row>
    <row r="3442" spans="1:3" ht="15" customHeight="1">
      <c r="A3442" t="str">
        <f>'2021'!E1125</f>
        <v>网络与新媒体</v>
      </c>
      <c r="B3442" t="b">
        <f>ISNUMBER('2021'!A1125)</f>
        <v>1</v>
      </c>
      <c r="C3442" t="str">
        <f>IF(AND(B3442,MATCH(A3442,$A$1:$A$10073,0)=ROW()),COUNTIFS('2020'!$C$1:$C$2317,A3442,'2020'!$F$1:$F$2317,"&lt;&gt;二年")+COUNTIFS('2021'!$E$1:$E$2047,A3442,'2021'!$J$1:$J$2047,"&lt;&gt;二年")+COUNTIFS('2022'!$E$1:$E$1903,A3442,'2022'!$K$1:$K$1903,"&lt;&gt;二年")+COUNTIFS('2023'!$C$1:$C$1765,A3442,'2023'!$F$1:$F$1765,"&lt;&gt;二年",'2023'!$G$1:$G$1765,"&lt;&gt;*调整*")+COUNTIFS('2024'!$C$1:$C$2041,A3442,'2024'!$F$1:$F$2041,"&lt;&gt;二年",'2024'!$G$1:$G$2041,"&lt;&gt;*调整*")+ROW()/100000,"")</f>
        <v/>
      </c>
    </row>
    <row r="3443" spans="1:3" ht="15" customHeight="1">
      <c r="A3443" t="str">
        <f>'2021'!E1126</f>
        <v>智能制造工程</v>
      </c>
      <c r="B3443" t="b">
        <f>ISNUMBER('2021'!A1126)</f>
        <v>1</v>
      </c>
      <c r="C3443" t="str">
        <f>IF(AND(B3443,MATCH(A3443,$A$1:$A$10073,0)=ROW()),COUNTIFS('2020'!$C$1:$C$2317,A3443,'2020'!$F$1:$F$2317,"&lt;&gt;二年")+COUNTIFS('2021'!$E$1:$E$2047,A3443,'2021'!$J$1:$J$2047,"&lt;&gt;二年")+COUNTIFS('2022'!$E$1:$E$1903,A3443,'2022'!$K$1:$K$1903,"&lt;&gt;二年")+COUNTIFS('2023'!$C$1:$C$1765,A3443,'2023'!$F$1:$F$1765,"&lt;&gt;二年",'2023'!$G$1:$G$1765,"&lt;&gt;*调整*")+COUNTIFS('2024'!$C$1:$C$2041,A3443,'2024'!$F$1:$F$2041,"&lt;&gt;二年",'2024'!$G$1:$G$2041,"&lt;&gt;*调整*")+ROW()/100000,"")</f>
        <v/>
      </c>
    </row>
    <row r="3444" spans="1:3" ht="15" customHeight="1">
      <c r="A3444" t="str">
        <f>'2021'!E1127</f>
        <v>金融数学</v>
      </c>
      <c r="B3444" t="b">
        <f>ISNUMBER('2021'!A1127)</f>
        <v>1</v>
      </c>
      <c r="C3444" t="str">
        <f>IF(AND(B3444,MATCH(A3444,$A$1:$A$10073,0)=ROW()),COUNTIFS('2020'!$C$1:$C$2317,A3444,'2020'!$F$1:$F$2317,"&lt;&gt;二年")+COUNTIFS('2021'!$E$1:$E$2047,A3444,'2021'!$J$1:$J$2047,"&lt;&gt;二年")+COUNTIFS('2022'!$E$1:$E$1903,A3444,'2022'!$K$1:$K$1903,"&lt;&gt;二年")+COUNTIFS('2023'!$C$1:$C$1765,A3444,'2023'!$F$1:$F$1765,"&lt;&gt;二年",'2023'!$G$1:$G$1765,"&lt;&gt;*调整*")+COUNTIFS('2024'!$C$1:$C$2041,A3444,'2024'!$F$1:$F$2041,"&lt;&gt;二年",'2024'!$G$1:$G$2041,"&lt;&gt;*调整*")+ROW()/100000,"")</f>
        <v/>
      </c>
    </row>
    <row r="3445" spans="1:3" ht="15" customHeight="1">
      <c r="A3445" t="str">
        <f>'2021'!E1128</f>
        <v>智能工程与创意设计</v>
      </c>
      <c r="B3445" t="b">
        <f>ISNUMBER('2021'!A1128)</f>
        <v>1</v>
      </c>
      <c r="C3445" t="str">
        <f>IF(AND(B3445,MATCH(A3445,$A$1:$A$10073,0)=ROW()),COUNTIFS('2020'!$C$1:$C$2317,A3445,'2020'!$F$1:$F$2317,"&lt;&gt;二年")+COUNTIFS('2021'!$E$1:$E$2047,A3445,'2021'!$J$1:$J$2047,"&lt;&gt;二年")+COUNTIFS('2022'!$E$1:$E$1903,A3445,'2022'!$K$1:$K$1903,"&lt;&gt;二年")+COUNTIFS('2023'!$C$1:$C$1765,A3445,'2023'!$F$1:$F$1765,"&lt;&gt;二年",'2023'!$G$1:$G$1765,"&lt;&gt;*调整*")+COUNTIFS('2024'!$C$1:$C$2041,A3445,'2024'!$F$1:$F$2041,"&lt;&gt;二年",'2024'!$G$1:$G$2041,"&lt;&gt;*调整*")+ROW()/100000,"")</f>
        <v/>
      </c>
    </row>
    <row r="3446" spans="1:3" ht="15" customHeight="1">
      <c r="A3446" t="str">
        <f>'2021'!E1129</f>
        <v>跨境电子商务</v>
      </c>
      <c r="B3446" t="b">
        <f>ISNUMBER('2021'!A1129)</f>
        <v>1</v>
      </c>
      <c r="C3446" t="str">
        <f>IF(AND(B3446,MATCH(A3446,$A$1:$A$10073,0)=ROW()),COUNTIFS('2020'!$C$1:$C$2317,A3446,'2020'!$F$1:$F$2317,"&lt;&gt;二年")+COUNTIFS('2021'!$E$1:$E$2047,A3446,'2021'!$J$1:$J$2047,"&lt;&gt;二年")+COUNTIFS('2022'!$E$1:$E$1903,A3446,'2022'!$K$1:$K$1903,"&lt;&gt;二年")+COUNTIFS('2023'!$C$1:$C$1765,A3446,'2023'!$F$1:$F$1765,"&lt;&gt;二年",'2023'!$G$1:$G$1765,"&lt;&gt;*调整*")+COUNTIFS('2024'!$C$1:$C$2041,A3446,'2024'!$F$1:$F$2041,"&lt;&gt;二年",'2024'!$G$1:$G$2041,"&lt;&gt;*调整*")+ROW()/100000,"")</f>
        <v/>
      </c>
    </row>
    <row r="3447" spans="1:3" ht="15" customHeight="1">
      <c r="A3447" t="str">
        <f>'2021'!E1130</f>
        <v>农村区域发展</v>
      </c>
      <c r="B3447" t="b">
        <f>ISNUMBER('2021'!A1130)</f>
        <v>1</v>
      </c>
      <c r="C3447">
        <f>IF(AND(B3447,MATCH(A3447,$A$1:$A$10073,0)=ROW()),COUNTIFS('2020'!$C$1:$C$2317,A3447,'2020'!$F$1:$F$2317,"&lt;&gt;二年")+COUNTIFS('2021'!$E$1:$E$2047,A3447,'2021'!$J$1:$J$2047,"&lt;&gt;二年")+COUNTIFS('2022'!$E$1:$E$1903,A3447,'2022'!$K$1:$K$1903,"&lt;&gt;二年")+COUNTIFS('2023'!$C$1:$C$1765,A3447,'2023'!$F$1:$F$1765,"&lt;&gt;二年",'2023'!$G$1:$G$1765,"&lt;&gt;*调整*")+COUNTIFS('2024'!$C$1:$C$2041,A3447,'2024'!$F$1:$F$2041,"&lt;&gt;二年",'2024'!$G$1:$G$2041,"&lt;&gt;*调整*")+ROW()/100000,"")</f>
        <v>2.0344699999999998</v>
      </c>
    </row>
    <row r="3448" spans="1:3" ht="15" customHeight="1">
      <c r="A3448" t="str">
        <f>'2021'!E1131</f>
        <v>秘书学</v>
      </c>
      <c r="B3448" t="b">
        <f>ISNUMBER('2021'!A1131)</f>
        <v>1</v>
      </c>
      <c r="C3448" t="str">
        <f>IF(AND(B3448,MATCH(A3448,$A$1:$A$10073,0)=ROW()),COUNTIFS('2020'!$C$1:$C$2317,A3448,'2020'!$F$1:$F$2317,"&lt;&gt;二年")+COUNTIFS('2021'!$E$1:$E$2047,A3448,'2021'!$J$1:$J$2047,"&lt;&gt;二年")+COUNTIFS('2022'!$E$1:$E$1903,A3448,'2022'!$K$1:$K$1903,"&lt;&gt;二年")+COUNTIFS('2023'!$C$1:$C$1765,A3448,'2023'!$F$1:$F$1765,"&lt;&gt;二年",'2023'!$G$1:$G$1765,"&lt;&gt;*调整*")+COUNTIFS('2024'!$C$1:$C$2041,A3448,'2024'!$F$1:$F$2041,"&lt;&gt;二年",'2024'!$G$1:$G$2041,"&lt;&gt;*调整*")+ROW()/100000,"")</f>
        <v/>
      </c>
    </row>
    <row r="3449" spans="1:3" ht="15" customHeight="1">
      <c r="A3449" t="str">
        <f>'2021'!E1132</f>
        <v>国际商务</v>
      </c>
      <c r="B3449" t="b">
        <f>ISNUMBER('2021'!A1132)</f>
        <v>1</v>
      </c>
      <c r="C3449" t="str">
        <f>IF(AND(B3449,MATCH(A3449,$A$1:$A$10073,0)=ROW()),COUNTIFS('2020'!$C$1:$C$2317,A3449,'2020'!$F$1:$F$2317,"&lt;&gt;二年")+COUNTIFS('2021'!$E$1:$E$2047,A3449,'2021'!$J$1:$J$2047,"&lt;&gt;二年")+COUNTIFS('2022'!$E$1:$E$1903,A3449,'2022'!$K$1:$K$1903,"&lt;&gt;二年")+COUNTIFS('2023'!$C$1:$C$1765,A3449,'2023'!$F$1:$F$1765,"&lt;&gt;二年",'2023'!$G$1:$G$1765,"&lt;&gt;*调整*")+COUNTIFS('2024'!$C$1:$C$2041,A3449,'2024'!$F$1:$F$2041,"&lt;&gt;二年",'2024'!$G$1:$G$2041,"&lt;&gt;*调整*")+ROW()/100000,"")</f>
        <v/>
      </c>
    </row>
    <row r="3450" spans="1:3" ht="15" customHeight="1">
      <c r="A3450" t="str">
        <f>'2021'!E1133</f>
        <v>会展经济与管理</v>
      </c>
      <c r="B3450" t="b">
        <f>ISNUMBER('2021'!A1133)</f>
        <v>1</v>
      </c>
      <c r="C3450" t="str">
        <f>IF(AND(B3450,MATCH(A3450,$A$1:$A$10073,0)=ROW()),COUNTIFS('2020'!$C$1:$C$2317,A3450,'2020'!$F$1:$F$2317,"&lt;&gt;二年")+COUNTIFS('2021'!$E$1:$E$2047,A3450,'2021'!$J$1:$J$2047,"&lt;&gt;二年")+COUNTIFS('2022'!$E$1:$E$1903,A3450,'2022'!$K$1:$K$1903,"&lt;&gt;二年")+COUNTIFS('2023'!$C$1:$C$1765,A3450,'2023'!$F$1:$F$1765,"&lt;&gt;二年",'2023'!$G$1:$G$1765,"&lt;&gt;*调整*")+COUNTIFS('2024'!$C$1:$C$2041,A3450,'2024'!$F$1:$F$2041,"&lt;&gt;二年",'2024'!$G$1:$G$2041,"&lt;&gt;*调整*")+ROW()/100000,"")</f>
        <v/>
      </c>
    </row>
    <row r="3451" spans="1:3" ht="15" customHeight="1">
      <c r="A3451" t="str">
        <f>'2021'!E1134</f>
        <v>翻译</v>
      </c>
      <c r="B3451" t="b">
        <f>ISNUMBER('2021'!A1134)</f>
        <v>1</v>
      </c>
      <c r="C3451" t="str">
        <f>IF(AND(B3451,MATCH(A3451,$A$1:$A$10073,0)=ROW()),COUNTIFS('2020'!$C$1:$C$2317,A3451,'2020'!$F$1:$F$2317,"&lt;&gt;二年")+COUNTIFS('2021'!$E$1:$E$2047,A3451,'2021'!$J$1:$J$2047,"&lt;&gt;二年")+COUNTIFS('2022'!$E$1:$E$1903,A3451,'2022'!$K$1:$K$1903,"&lt;&gt;二年")+COUNTIFS('2023'!$C$1:$C$1765,A3451,'2023'!$F$1:$F$1765,"&lt;&gt;二年",'2023'!$G$1:$G$1765,"&lt;&gt;*调整*")+COUNTIFS('2024'!$C$1:$C$2041,A3451,'2024'!$F$1:$F$2041,"&lt;&gt;二年",'2024'!$G$1:$G$2041,"&lt;&gt;*调整*")+ROW()/100000,"")</f>
        <v/>
      </c>
    </row>
    <row r="3452" spans="1:3" ht="15" customHeight="1">
      <c r="A3452" t="str">
        <f>'2021'!E1135</f>
        <v>公共艺术</v>
      </c>
      <c r="B3452" t="b">
        <f>ISNUMBER('2021'!A1135)</f>
        <v>1</v>
      </c>
      <c r="C3452" t="str">
        <f>IF(AND(B3452,MATCH(A3452,$A$1:$A$10073,0)=ROW()),COUNTIFS('2020'!$C$1:$C$2317,A3452,'2020'!$F$1:$F$2317,"&lt;&gt;二年")+COUNTIFS('2021'!$E$1:$E$2047,A3452,'2021'!$J$1:$J$2047,"&lt;&gt;二年")+COUNTIFS('2022'!$E$1:$E$1903,A3452,'2022'!$K$1:$K$1903,"&lt;&gt;二年")+COUNTIFS('2023'!$C$1:$C$1765,A3452,'2023'!$F$1:$F$1765,"&lt;&gt;二年",'2023'!$G$1:$G$1765,"&lt;&gt;*调整*")+COUNTIFS('2024'!$C$1:$C$2041,A3452,'2024'!$F$1:$F$2041,"&lt;&gt;二年",'2024'!$G$1:$G$2041,"&lt;&gt;*调整*")+ROW()/100000,"")</f>
        <v/>
      </c>
    </row>
    <row r="3453" spans="1:3" ht="15" customHeight="1">
      <c r="A3453" t="str">
        <f>'2021'!E1136</f>
        <v>信息与计算科学</v>
      </c>
      <c r="B3453" t="b">
        <f>ISNUMBER('2021'!A1136)</f>
        <v>1</v>
      </c>
      <c r="C3453" t="str">
        <f>IF(AND(B3453,MATCH(A3453,$A$1:$A$10073,0)=ROW()),COUNTIFS('2020'!$C$1:$C$2317,A3453,'2020'!$F$1:$F$2317,"&lt;&gt;二年")+COUNTIFS('2021'!$E$1:$E$2047,A3453,'2021'!$J$1:$J$2047,"&lt;&gt;二年")+COUNTIFS('2022'!$E$1:$E$1903,A3453,'2022'!$K$1:$K$1903,"&lt;&gt;二年")+COUNTIFS('2023'!$C$1:$C$1765,A3453,'2023'!$F$1:$F$1765,"&lt;&gt;二年",'2023'!$G$1:$G$1765,"&lt;&gt;*调整*")+COUNTIFS('2024'!$C$1:$C$2041,A3453,'2024'!$F$1:$F$2041,"&lt;&gt;二年",'2024'!$G$1:$G$2041,"&lt;&gt;*调整*")+ROW()/100000,"")</f>
        <v/>
      </c>
    </row>
    <row r="3454" spans="1:3" ht="15" customHeight="1">
      <c r="A3454" t="str">
        <f>'2021'!E1137</f>
        <v>机械电子工程</v>
      </c>
      <c r="B3454" t="b">
        <f>ISNUMBER('2021'!A1137)</f>
        <v>1</v>
      </c>
      <c r="C3454" t="str">
        <f>IF(AND(B3454,MATCH(A3454,$A$1:$A$10073,0)=ROW()),COUNTIFS('2020'!$C$1:$C$2317,A3454,'2020'!$F$1:$F$2317,"&lt;&gt;二年")+COUNTIFS('2021'!$E$1:$E$2047,A3454,'2021'!$J$1:$J$2047,"&lt;&gt;二年")+COUNTIFS('2022'!$E$1:$E$1903,A3454,'2022'!$K$1:$K$1903,"&lt;&gt;二年")+COUNTIFS('2023'!$C$1:$C$1765,A3454,'2023'!$F$1:$F$1765,"&lt;&gt;二年",'2023'!$G$1:$G$1765,"&lt;&gt;*调整*")+COUNTIFS('2024'!$C$1:$C$2041,A3454,'2024'!$F$1:$F$2041,"&lt;&gt;二年",'2024'!$G$1:$G$2041,"&lt;&gt;*调整*")+ROW()/100000,"")</f>
        <v/>
      </c>
    </row>
    <row r="3455" spans="1:3" ht="15" customHeight="1">
      <c r="A3455" t="str">
        <f>'2021'!E1138</f>
        <v>测控技术与仪器</v>
      </c>
      <c r="B3455" t="b">
        <f>ISNUMBER('2021'!A1138)</f>
        <v>1</v>
      </c>
      <c r="C3455" t="str">
        <f>IF(AND(B3455,MATCH(A3455,$A$1:$A$10073,0)=ROW()),COUNTIFS('2020'!$C$1:$C$2317,A3455,'2020'!$F$1:$F$2317,"&lt;&gt;二年")+COUNTIFS('2021'!$E$1:$E$2047,A3455,'2021'!$J$1:$J$2047,"&lt;&gt;二年")+COUNTIFS('2022'!$E$1:$E$1903,A3455,'2022'!$K$1:$K$1903,"&lt;&gt;二年")+COUNTIFS('2023'!$C$1:$C$1765,A3455,'2023'!$F$1:$F$1765,"&lt;&gt;二年",'2023'!$G$1:$G$1765,"&lt;&gt;*调整*")+COUNTIFS('2024'!$C$1:$C$2041,A3455,'2024'!$F$1:$F$2041,"&lt;&gt;二年",'2024'!$G$1:$G$2041,"&lt;&gt;*调整*")+ROW()/100000,"")</f>
        <v/>
      </c>
    </row>
    <row r="3456" spans="1:3" ht="15" customHeight="1">
      <c r="A3456" t="str">
        <f>'2021'!E1139</f>
        <v>人工智能</v>
      </c>
      <c r="B3456" t="b">
        <f>ISNUMBER('2021'!A1139)</f>
        <v>1</v>
      </c>
      <c r="C3456" t="str">
        <f>IF(AND(B3456,MATCH(A3456,$A$1:$A$10073,0)=ROW()),COUNTIFS('2020'!$C$1:$C$2317,A3456,'2020'!$F$1:$F$2317,"&lt;&gt;二年")+COUNTIFS('2021'!$E$1:$E$2047,A3456,'2021'!$J$1:$J$2047,"&lt;&gt;二年")+COUNTIFS('2022'!$E$1:$E$1903,A3456,'2022'!$K$1:$K$1903,"&lt;&gt;二年")+COUNTIFS('2023'!$C$1:$C$1765,A3456,'2023'!$F$1:$F$1765,"&lt;&gt;二年",'2023'!$G$1:$G$1765,"&lt;&gt;*调整*")+COUNTIFS('2024'!$C$1:$C$2041,A3456,'2024'!$F$1:$F$2041,"&lt;&gt;二年",'2024'!$G$1:$G$2041,"&lt;&gt;*调整*")+ROW()/100000,"")</f>
        <v/>
      </c>
    </row>
    <row r="3457" spans="1:3" ht="15" customHeight="1">
      <c r="A3457" t="str">
        <f>'2021'!E1140</f>
        <v>数字媒体艺术</v>
      </c>
      <c r="B3457" t="b">
        <f>ISNUMBER('2021'!A1140)</f>
        <v>1</v>
      </c>
      <c r="C3457" t="str">
        <f>IF(AND(B3457,MATCH(A3457,$A$1:$A$10073,0)=ROW()),COUNTIFS('2020'!$C$1:$C$2317,A3457,'2020'!$F$1:$F$2317,"&lt;&gt;二年")+COUNTIFS('2021'!$E$1:$E$2047,A3457,'2021'!$J$1:$J$2047,"&lt;&gt;二年")+COUNTIFS('2022'!$E$1:$E$1903,A3457,'2022'!$K$1:$K$1903,"&lt;&gt;二年")+COUNTIFS('2023'!$C$1:$C$1765,A3457,'2023'!$F$1:$F$1765,"&lt;&gt;二年",'2023'!$G$1:$G$1765,"&lt;&gt;*调整*")+COUNTIFS('2024'!$C$1:$C$2041,A3457,'2024'!$F$1:$F$2041,"&lt;&gt;二年",'2024'!$G$1:$G$2041,"&lt;&gt;*调整*")+ROW()/100000,"")</f>
        <v/>
      </c>
    </row>
    <row r="3458" spans="1:3" ht="15" customHeight="1">
      <c r="A3458" t="str">
        <f>'2021'!E1141</f>
        <v>养老服务管理</v>
      </c>
      <c r="B3458" t="b">
        <f>ISNUMBER('2021'!A1141)</f>
        <v>1</v>
      </c>
      <c r="C3458" t="str">
        <f>IF(AND(B3458,MATCH(A3458,$A$1:$A$10073,0)=ROW()),COUNTIFS('2020'!$C$1:$C$2317,A3458,'2020'!$F$1:$F$2317,"&lt;&gt;二年")+COUNTIFS('2021'!$E$1:$E$2047,A3458,'2021'!$J$1:$J$2047,"&lt;&gt;二年")+COUNTIFS('2022'!$E$1:$E$1903,A3458,'2022'!$K$1:$K$1903,"&lt;&gt;二年")+COUNTIFS('2023'!$C$1:$C$1765,A3458,'2023'!$F$1:$F$1765,"&lt;&gt;二年",'2023'!$G$1:$G$1765,"&lt;&gt;*调整*")+COUNTIFS('2024'!$C$1:$C$2041,A3458,'2024'!$F$1:$F$2041,"&lt;&gt;二年",'2024'!$G$1:$G$2041,"&lt;&gt;*调整*")+ROW()/100000,"")</f>
        <v/>
      </c>
    </row>
    <row r="3459" spans="1:3" ht="15" customHeight="1">
      <c r="A3459" t="str">
        <f>'2021'!E1142</f>
        <v>数据科学与大数据技术</v>
      </c>
      <c r="B3459" t="b">
        <f>ISNUMBER('2021'!A1142)</f>
        <v>1</v>
      </c>
      <c r="C3459" t="str">
        <f>IF(AND(B3459,MATCH(A3459,$A$1:$A$10073,0)=ROW()),COUNTIFS('2020'!$C$1:$C$2317,A3459,'2020'!$F$1:$F$2317,"&lt;&gt;二年")+COUNTIFS('2021'!$E$1:$E$2047,A3459,'2021'!$J$1:$J$2047,"&lt;&gt;二年")+COUNTIFS('2022'!$E$1:$E$1903,A3459,'2022'!$K$1:$K$1903,"&lt;&gt;二年")+COUNTIFS('2023'!$C$1:$C$1765,A3459,'2023'!$F$1:$F$1765,"&lt;&gt;二年",'2023'!$G$1:$G$1765,"&lt;&gt;*调整*")+COUNTIFS('2024'!$C$1:$C$2041,A3459,'2024'!$F$1:$F$2041,"&lt;&gt;二年",'2024'!$G$1:$G$2041,"&lt;&gt;*调整*")+ROW()/100000,"")</f>
        <v/>
      </c>
    </row>
    <row r="3460" spans="1:3" ht="15" customHeight="1">
      <c r="A3460" t="str">
        <f>'2021'!E1143</f>
        <v>金融科技</v>
      </c>
      <c r="B3460" t="b">
        <f>ISNUMBER('2021'!A1143)</f>
        <v>1</v>
      </c>
      <c r="C3460" t="str">
        <f>IF(AND(B3460,MATCH(A3460,$A$1:$A$10073,0)=ROW()),COUNTIFS('2020'!$C$1:$C$2317,A3460,'2020'!$F$1:$F$2317,"&lt;&gt;二年")+COUNTIFS('2021'!$E$1:$E$2047,A3460,'2021'!$J$1:$J$2047,"&lt;&gt;二年")+COUNTIFS('2022'!$E$1:$E$1903,A3460,'2022'!$K$1:$K$1903,"&lt;&gt;二年")+COUNTIFS('2023'!$C$1:$C$1765,A3460,'2023'!$F$1:$F$1765,"&lt;&gt;二年",'2023'!$G$1:$G$1765,"&lt;&gt;*调整*")+COUNTIFS('2024'!$C$1:$C$2041,A3460,'2024'!$F$1:$F$2041,"&lt;&gt;二年",'2024'!$G$1:$G$2041,"&lt;&gt;*调整*")+ROW()/100000,"")</f>
        <v/>
      </c>
    </row>
    <row r="3461" spans="1:3" ht="15" customHeight="1">
      <c r="A3461" t="str">
        <f>'2021'!E1144</f>
        <v>大数据管理与应用</v>
      </c>
      <c r="B3461" t="b">
        <f>ISNUMBER('2021'!A1144)</f>
        <v>1</v>
      </c>
      <c r="C3461" t="str">
        <f>IF(AND(B3461,MATCH(A3461,$A$1:$A$10073,0)=ROW()),COUNTIFS('2020'!$C$1:$C$2317,A3461,'2020'!$F$1:$F$2317,"&lt;&gt;二年")+COUNTIFS('2021'!$E$1:$E$2047,A3461,'2021'!$J$1:$J$2047,"&lt;&gt;二年")+COUNTIFS('2022'!$E$1:$E$1903,A3461,'2022'!$K$1:$K$1903,"&lt;&gt;二年")+COUNTIFS('2023'!$C$1:$C$1765,A3461,'2023'!$F$1:$F$1765,"&lt;&gt;二年",'2023'!$G$1:$G$1765,"&lt;&gt;*调整*")+COUNTIFS('2024'!$C$1:$C$2041,A3461,'2024'!$F$1:$F$2041,"&lt;&gt;二年",'2024'!$G$1:$G$2041,"&lt;&gt;*调整*")+ROW()/100000,"")</f>
        <v/>
      </c>
    </row>
    <row r="3462" spans="1:3" ht="15" customHeight="1">
      <c r="A3462" t="str">
        <f>'2021'!E1145</f>
        <v>音乐教育</v>
      </c>
      <c r="B3462" t="b">
        <f>ISNUMBER('2021'!A1145)</f>
        <v>1</v>
      </c>
      <c r="C3462" t="str">
        <f>IF(AND(B3462,MATCH(A3462,$A$1:$A$10073,0)=ROW()),COUNTIFS('2020'!$C$1:$C$2317,A3462,'2020'!$F$1:$F$2317,"&lt;&gt;二年")+COUNTIFS('2021'!$E$1:$E$2047,A3462,'2021'!$J$1:$J$2047,"&lt;&gt;二年")+COUNTIFS('2022'!$E$1:$E$1903,A3462,'2022'!$K$1:$K$1903,"&lt;&gt;二年")+COUNTIFS('2023'!$C$1:$C$1765,A3462,'2023'!$F$1:$F$1765,"&lt;&gt;二年",'2023'!$G$1:$G$1765,"&lt;&gt;*调整*")+COUNTIFS('2024'!$C$1:$C$2041,A3462,'2024'!$F$1:$F$2041,"&lt;&gt;二年",'2024'!$G$1:$G$2041,"&lt;&gt;*调整*")+ROW()/100000,"")</f>
        <v/>
      </c>
    </row>
    <row r="3463" spans="1:3" ht="15" customHeight="1">
      <c r="A3463" t="str">
        <f>'2021'!E1146</f>
        <v>审计学</v>
      </c>
      <c r="B3463" t="b">
        <f>ISNUMBER('2021'!A1146)</f>
        <v>1</v>
      </c>
      <c r="C3463" t="str">
        <f>IF(AND(B3463,MATCH(A3463,$A$1:$A$10073,0)=ROW()),COUNTIFS('2020'!$C$1:$C$2317,A3463,'2020'!$F$1:$F$2317,"&lt;&gt;二年")+COUNTIFS('2021'!$E$1:$E$2047,A3463,'2021'!$J$1:$J$2047,"&lt;&gt;二年")+COUNTIFS('2022'!$E$1:$E$1903,A3463,'2022'!$K$1:$K$1903,"&lt;&gt;二年")+COUNTIFS('2023'!$C$1:$C$1765,A3463,'2023'!$F$1:$F$1765,"&lt;&gt;二年",'2023'!$G$1:$G$1765,"&lt;&gt;*调整*")+COUNTIFS('2024'!$C$1:$C$2041,A3463,'2024'!$F$1:$F$2041,"&lt;&gt;二年",'2024'!$G$1:$G$2041,"&lt;&gt;*调整*")+ROW()/100000,"")</f>
        <v/>
      </c>
    </row>
    <row r="3464" spans="1:3" ht="15" customHeight="1">
      <c r="A3464" t="str">
        <f>'2021'!E1147</f>
        <v>区块链工程</v>
      </c>
      <c r="B3464" t="b">
        <f>ISNUMBER('2021'!A1147)</f>
        <v>1</v>
      </c>
      <c r="C3464" t="str">
        <f>IF(AND(B3464,MATCH(A3464,$A$1:$A$10073,0)=ROW()),COUNTIFS('2020'!$C$1:$C$2317,A3464,'2020'!$F$1:$F$2317,"&lt;&gt;二年")+COUNTIFS('2021'!$E$1:$E$2047,A3464,'2021'!$J$1:$J$2047,"&lt;&gt;二年")+COUNTIFS('2022'!$E$1:$E$1903,A3464,'2022'!$K$1:$K$1903,"&lt;&gt;二年")+COUNTIFS('2023'!$C$1:$C$1765,A3464,'2023'!$F$1:$F$1765,"&lt;&gt;二年",'2023'!$G$1:$G$1765,"&lt;&gt;*调整*")+COUNTIFS('2024'!$C$1:$C$2041,A3464,'2024'!$F$1:$F$2041,"&lt;&gt;二年",'2024'!$G$1:$G$2041,"&lt;&gt;*调整*")+ROW()/100000,"")</f>
        <v/>
      </c>
    </row>
    <row r="3465" spans="1:3" ht="15" customHeight="1">
      <c r="A3465" t="str">
        <f>'2021'!E1148</f>
        <v>供应链管理</v>
      </c>
      <c r="B3465" t="b">
        <f>ISNUMBER('2021'!A1148)</f>
        <v>1</v>
      </c>
      <c r="C3465" t="str">
        <f>IF(AND(B3465,MATCH(A3465,$A$1:$A$10073,0)=ROW()),COUNTIFS('2020'!$C$1:$C$2317,A3465,'2020'!$F$1:$F$2317,"&lt;&gt;二年")+COUNTIFS('2021'!$E$1:$E$2047,A3465,'2021'!$J$1:$J$2047,"&lt;&gt;二年")+COUNTIFS('2022'!$E$1:$E$1903,A3465,'2022'!$K$1:$K$1903,"&lt;&gt;二年")+COUNTIFS('2023'!$C$1:$C$1765,A3465,'2023'!$F$1:$F$1765,"&lt;&gt;二年",'2023'!$G$1:$G$1765,"&lt;&gt;*调整*")+COUNTIFS('2024'!$C$1:$C$2041,A3465,'2024'!$F$1:$F$2041,"&lt;&gt;二年",'2024'!$G$1:$G$2041,"&lt;&gt;*调整*")+ROW()/100000,"")</f>
        <v/>
      </c>
    </row>
    <row r="3466" spans="1:3" ht="15" customHeight="1">
      <c r="A3466">
        <f>'2021'!E1149</f>
        <v>0</v>
      </c>
      <c r="B3466" t="b">
        <f>ISNUMBER('2021'!A1149)</f>
        <v>0</v>
      </c>
      <c r="C3466" t="str">
        <f>IF(AND(B3466,MATCH(A3466,$A$1:$A$10073,0)=ROW()),COUNTIFS('2020'!$C$1:$C$2317,A3466,'2020'!$F$1:$F$2317,"&lt;&gt;二年")+COUNTIFS('2021'!$E$1:$E$2047,A3466,'2021'!$J$1:$J$2047,"&lt;&gt;二年")+COUNTIFS('2022'!$E$1:$E$1903,A3466,'2022'!$K$1:$K$1903,"&lt;&gt;二年")+COUNTIFS('2023'!$C$1:$C$1765,A3466,'2023'!$F$1:$F$1765,"&lt;&gt;二年",'2023'!$G$1:$G$1765,"&lt;&gt;*调整*")+COUNTIFS('2024'!$C$1:$C$2041,A3466,'2024'!$F$1:$F$2041,"&lt;&gt;二年",'2024'!$G$1:$G$2041,"&lt;&gt;*调整*")+ROW()/100000,"")</f>
        <v/>
      </c>
    </row>
    <row r="3467" spans="1:3" ht="15" customHeight="1">
      <c r="A3467" t="str">
        <f>'2021'!E1150</f>
        <v>数据计算及应用</v>
      </c>
      <c r="B3467" t="b">
        <f>ISNUMBER('2021'!A1150)</f>
        <v>1</v>
      </c>
      <c r="C3467" t="str">
        <f>IF(AND(B3467,MATCH(A3467,$A$1:$A$10073,0)=ROW()),COUNTIFS('2020'!$C$1:$C$2317,A3467,'2020'!$F$1:$F$2317,"&lt;&gt;二年")+COUNTIFS('2021'!$E$1:$E$2047,A3467,'2021'!$J$1:$J$2047,"&lt;&gt;二年")+COUNTIFS('2022'!$E$1:$E$1903,A3467,'2022'!$K$1:$K$1903,"&lt;&gt;二年")+COUNTIFS('2023'!$C$1:$C$1765,A3467,'2023'!$F$1:$F$1765,"&lt;&gt;二年",'2023'!$G$1:$G$1765,"&lt;&gt;*调整*")+COUNTIFS('2024'!$C$1:$C$2041,A3467,'2024'!$F$1:$F$2041,"&lt;&gt;二年",'2024'!$G$1:$G$2041,"&lt;&gt;*调整*")+ROW()/100000,"")</f>
        <v/>
      </c>
    </row>
    <row r="3468" spans="1:3" ht="15" customHeight="1">
      <c r="A3468" t="str">
        <f>'2021'!E1151</f>
        <v>量子信息科学</v>
      </c>
      <c r="B3468" t="b">
        <f>ISNUMBER('2021'!A1151)</f>
        <v>1</v>
      </c>
      <c r="C3468" t="str">
        <f>IF(AND(B3468,MATCH(A3468,$A$1:$A$10073,0)=ROW()),COUNTIFS('2020'!$C$1:$C$2317,A3468,'2020'!$F$1:$F$2317,"&lt;&gt;二年")+COUNTIFS('2021'!$E$1:$E$2047,A3468,'2021'!$J$1:$J$2047,"&lt;&gt;二年")+COUNTIFS('2022'!$E$1:$E$1903,A3468,'2022'!$K$1:$K$1903,"&lt;&gt;二年")+COUNTIFS('2023'!$C$1:$C$1765,A3468,'2023'!$F$1:$F$1765,"&lt;&gt;二年",'2023'!$G$1:$G$1765,"&lt;&gt;*调整*")+COUNTIFS('2024'!$C$1:$C$2041,A3468,'2024'!$F$1:$F$2041,"&lt;&gt;二年",'2024'!$G$1:$G$2041,"&lt;&gt;*调整*")+ROW()/100000,"")</f>
        <v/>
      </c>
    </row>
    <row r="3469" spans="1:3" ht="15" customHeight="1">
      <c r="A3469" t="str">
        <f>'2021'!E1152</f>
        <v>智慧农业</v>
      </c>
      <c r="B3469" t="b">
        <f>ISNUMBER('2021'!A1152)</f>
        <v>1</v>
      </c>
      <c r="C3469" t="str">
        <f>IF(AND(B3469,MATCH(A3469,$A$1:$A$10073,0)=ROW()),COUNTIFS('2020'!$C$1:$C$2317,A3469,'2020'!$F$1:$F$2317,"&lt;&gt;二年")+COUNTIFS('2021'!$E$1:$E$2047,A3469,'2021'!$J$1:$J$2047,"&lt;&gt;二年")+COUNTIFS('2022'!$E$1:$E$1903,A3469,'2022'!$K$1:$K$1903,"&lt;&gt;二年")+COUNTIFS('2023'!$C$1:$C$1765,A3469,'2023'!$F$1:$F$1765,"&lt;&gt;二年",'2023'!$G$1:$G$1765,"&lt;&gt;*调整*")+COUNTIFS('2024'!$C$1:$C$2041,A3469,'2024'!$F$1:$F$2041,"&lt;&gt;二年",'2024'!$G$1:$G$2041,"&lt;&gt;*调整*")+ROW()/100000,"")</f>
        <v/>
      </c>
    </row>
    <row r="3470" spans="1:3" ht="15" customHeight="1">
      <c r="A3470" t="str">
        <f>'2021'!E1153</f>
        <v>应急技术与管理</v>
      </c>
      <c r="B3470" t="b">
        <f>ISNUMBER('2021'!A1153)</f>
        <v>1</v>
      </c>
      <c r="C3470" t="str">
        <f>IF(AND(B3470,MATCH(A3470,$A$1:$A$10073,0)=ROW()),COUNTIFS('2020'!$C$1:$C$2317,A3470,'2020'!$F$1:$F$2317,"&lt;&gt;二年")+COUNTIFS('2021'!$E$1:$E$2047,A3470,'2021'!$J$1:$J$2047,"&lt;&gt;二年")+COUNTIFS('2022'!$E$1:$E$1903,A3470,'2022'!$K$1:$K$1903,"&lt;&gt;二年")+COUNTIFS('2023'!$C$1:$C$1765,A3470,'2023'!$F$1:$F$1765,"&lt;&gt;二年",'2023'!$G$1:$G$1765,"&lt;&gt;*调整*")+COUNTIFS('2024'!$C$1:$C$2041,A3470,'2024'!$F$1:$F$2041,"&lt;&gt;二年",'2024'!$G$1:$G$2041,"&lt;&gt;*调整*")+ROW()/100000,"")</f>
        <v/>
      </c>
    </row>
    <row r="3471" spans="1:3" ht="15" customHeight="1">
      <c r="A3471" t="str">
        <f>'2021'!E1154</f>
        <v>微电子科学与工程</v>
      </c>
      <c r="B3471" t="b">
        <f>ISNUMBER('2021'!A1154)</f>
        <v>1</v>
      </c>
      <c r="C3471" t="str">
        <f>IF(AND(B3471,MATCH(A3471,$A$1:$A$10073,0)=ROW()),COUNTIFS('2020'!$C$1:$C$2317,A3471,'2020'!$F$1:$F$2317,"&lt;&gt;二年")+COUNTIFS('2021'!$E$1:$E$2047,A3471,'2021'!$J$1:$J$2047,"&lt;&gt;二年")+COUNTIFS('2022'!$E$1:$E$1903,A3471,'2022'!$K$1:$K$1903,"&lt;&gt;二年")+COUNTIFS('2023'!$C$1:$C$1765,A3471,'2023'!$F$1:$F$1765,"&lt;&gt;二年",'2023'!$G$1:$G$1765,"&lt;&gt;*调整*")+COUNTIFS('2024'!$C$1:$C$2041,A3471,'2024'!$F$1:$F$2041,"&lt;&gt;二年",'2024'!$G$1:$G$2041,"&lt;&gt;*调整*")+ROW()/100000,"")</f>
        <v/>
      </c>
    </row>
    <row r="3472" spans="1:3" ht="15" customHeight="1">
      <c r="A3472" t="str">
        <f>'2021'!E1155</f>
        <v>大数据管理与应用</v>
      </c>
      <c r="B3472" t="b">
        <f>ISNUMBER('2021'!A1155)</f>
        <v>1</v>
      </c>
      <c r="C3472" t="str">
        <f>IF(AND(B3472,MATCH(A3472,$A$1:$A$10073,0)=ROW()),COUNTIFS('2020'!$C$1:$C$2317,A3472,'2020'!$F$1:$F$2317,"&lt;&gt;二年")+COUNTIFS('2021'!$E$1:$E$2047,A3472,'2021'!$J$1:$J$2047,"&lt;&gt;二年")+COUNTIFS('2022'!$E$1:$E$1903,A3472,'2022'!$K$1:$K$1903,"&lt;&gt;二年")+COUNTIFS('2023'!$C$1:$C$1765,A3472,'2023'!$F$1:$F$1765,"&lt;&gt;二年",'2023'!$G$1:$G$1765,"&lt;&gt;*调整*")+COUNTIFS('2024'!$C$1:$C$2041,A3472,'2024'!$F$1:$F$2041,"&lt;&gt;二年",'2024'!$G$1:$G$2041,"&lt;&gt;*调整*")+ROW()/100000,"")</f>
        <v/>
      </c>
    </row>
    <row r="3473" spans="1:3" ht="15" customHeight="1">
      <c r="A3473" t="str">
        <f>'2021'!E1156</f>
        <v>功能材料</v>
      </c>
      <c r="B3473" t="b">
        <f>ISNUMBER('2021'!A1156)</f>
        <v>1</v>
      </c>
      <c r="C3473" t="str">
        <f>IF(AND(B3473,MATCH(A3473,$A$1:$A$10073,0)=ROW()),COUNTIFS('2020'!$C$1:$C$2317,A3473,'2020'!$F$1:$F$2317,"&lt;&gt;二年")+COUNTIFS('2021'!$E$1:$E$2047,A3473,'2021'!$J$1:$J$2047,"&lt;&gt;二年")+COUNTIFS('2022'!$E$1:$E$1903,A3473,'2022'!$K$1:$K$1903,"&lt;&gt;二年")+COUNTIFS('2023'!$C$1:$C$1765,A3473,'2023'!$F$1:$F$1765,"&lt;&gt;二年",'2023'!$G$1:$G$1765,"&lt;&gt;*调整*")+COUNTIFS('2024'!$C$1:$C$2041,A3473,'2024'!$F$1:$F$2041,"&lt;&gt;二年",'2024'!$G$1:$G$2041,"&lt;&gt;*调整*")+ROW()/100000,"")</f>
        <v/>
      </c>
    </row>
    <row r="3474" spans="1:3" ht="15" customHeight="1">
      <c r="A3474" t="str">
        <f>'2021'!E1157</f>
        <v>眼视光学</v>
      </c>
      <c r="B3474" t="b">
        <f>ISNUMBER('2021'!A1157)</f>
        <v>1</v>
      </c>
      <c r="C3474" t="str">
        <f>IF(AND(B3474,MATCH(A3474,$A$1:$A$10073,0)=ROW()),COUNTIFS('2020'!$C$1:$C$2317,A3474,'2020'!$F$1:$F$2317,"&lt;&gt;二年")+COUNTIFS('2021'!$E$1:$E$2047,A3474,'2021'!$J$1:$J$2047,"&lt;&gt;二年")+COUNTIFS('2022'!$E$1:$E$1903,A3474,'2022'!$K$1:$K$1903,"&lt;&gt;二年")+COUNTIFS('2023'!$C$1:$C$1765,A3474,'2023'!$F$1:$F$1765,"&lt;&gt;二年",'2023'!$G$1:$G$1765,"&lt;&gt;*调整*")+COUNTIFS('2024'!$C$1:$C$2041,A3474,'2024'!$F$1:$F$2041,"&lt;&gt;二年",'2024'!$G$1:$G$2041,"&lt;&gt;*调整*")+ROW()/100000,"")</f>
        <v/>
      </c>
    </row>
    <row r="3475" spans="1:3" ht="15" customHeight="1">
      <c r="A3475" t="str">
        <f>'2021'!E1158</f>
        <v>药事管理</v>
      </c>
      <c r="B3475" t="b">
        <f>ISNUMBER('2021'!A1158)</f>
        <v>1</v>
      </c>
      <c r="C3475">
        <f>IF(AND(B3475,MATCH(A3475,$A$1:$A$10073,0)=ROW()),COUNTIFS('2020'!$C$1:$C$2317,A3475,'2020'!$F$1:$F$2317,"&lt;&gt;二年")+COUNTIFS('2021'!$E$1:$E$2047,A3475,'2021'!$J$1:$J$2047,"&lt;&gt;二年")+COUNTIFS('2022'!$E$1:$E$1903,A3475,'2022'!$K$1:$K$1903,"&lt;&gt;二年")+COUNTIFS('2023'!$C$1:$C$1765,A3475,'2023'!$F$1:$F$1765,"&lt;&gt;二年",'2023'!$G$1:$G$1765,"&lt;&gt;*调整*")+COUNTIFS('2024'!$C$1:$C$2041,A3475,'2024'!$F$1:$F$2041,"&lt;&gt;二年",'2024'!$G$1:$G$2041,"&lt;&gt;*调整*")+ROW()/100000,"")</f>
        <v>3.0347499999999998</v>
      </c>
    </row>
    <row r="3476" spans="1:3" ht="15" customHeight="1">
      <c r="A3476" t="str">
        <f>'2021'!E1159</f>
        <v>文化遗产</v>
      </c>
      <c r="B3476" t="b">
        <f>ISNUMBER('2021'!A1159)</f>
        <v>1</v>
      </c>
      <c r="C3476" t="str">
        <f>IF(AND(B3476,MATCH(A3476,$A$1:$A$10073,0)=ROW()),COUNTIFS('2020'!$C$1:$C$2317,A3476,'2020'!$F$1:$F$2317,"&lt;&gt;二年")+COUNTIFS('2021'!$E$1:$E$2047,A3476,'2021'!$J$1:$J$2047,"&lt;&gt;二年")+COUNTIFS('2022'!$E$1:$E$1903,A3476,'2022'!$K$1:$K$1903,"&lt;&gt;二年")+COUNTIFS('2023'!$C$1:$C$1765,A3476,'2023'!$F$1:$F$1765,"&lt;&gt;二年",'2023'!$G$1:$G$1765,"&lt;&gt;*调整*")+COUNTIFS('2024'!$C$1:$C$2041,A3476,'2024'!$F$1:$F$2041,"&lt;&gt;二年",'2024'!$G$1:$G$2041,"&lt;&gt;*调整*")+ROW()/100000,"")</f>
        <v/>
      </c>
    </row>
    <row r="3477" spans="1:3" ht="15" customHeight="1">
      <c r="A3477" t="str">
        <f>'2021'!E1160</f>
        <v>集成电路设计与集成系统</v>
      </c>
      <c r="B3477" t="b">
        <f>ISNUMBER('2021'!A1160)</f>
        <v>1</v>
      </c>
      <c r="C3477" t="str">
        <f>IF(AND(B3477,MATCH(A3477,$A$1:$A$10073,0)=ROW()),COUNTIFS('2020'!$C$1:$C$2317,A3477,'2020'!$F$1:$F$2317,"&lt;&gt;二年")+COUNTIFS('2021'!$E$1:$E$2047,A3477,'2021'!$J$1:$J$2047,"&lt;&gt;二年")+COUNTIFS('2022'!$E$1:$E$1903,A3477,'2022'!$K$1:$K$1903,"&lt;&gt;二年")+COUNTIFS('2023'!$C$1:$C$1765,A3477,'2023'!$F$1:$F$1765,"&lt;&gt;二年",'2023'!$G$1:$G$1765,"&lt;&gt;*调整*")+COUNTIFS('2024'!$C$1:$C$2041,A3477,'2024'!$F$1:$F$2041,"&lt;&gt;二年",'2024'!$G$1:$G$2041,"&lt;&gt;*调整*")+ROW()/100000,"")</f>
        <v/>
      </c>
    </row>
    <row r="3478" spans="1:3" ht="15" customHeight="1">
      <c r="A3478" t="str">
        <f>'2021'!E1161</f>
        <v>人工智能</v>
      </c>
      <c r="B3478" t="b">
        <f>ISNUMBER('2021'!A1161)</f>
        <v>1</v>
      </c>
      <c r="C3478" t="str">
        <f>IF(AND(B3478,MATCH(A3478,$A$1:$A$10073,0)=ROW()),COUNTIFS('2020'!$C$1:$C$2317,A3478,'2020'!$F$1:$F$2317,"&lt;&gt;二年")+COUNTIFS('2021'!$E$1:$E$2047,A3478,'2021'!$J$1:$J$2047,"&lt;&gt;二年")+COUNTIFS('2022'!$E$1:$E$1903,A3478,'2022'!$K$1:$K$1903,"&lt;&gt;二年")+COUNTIFS('2023'!$C$1:$C$1765,A3478,'2023'!$F$1:$F$1765,"&lt;&gt;二年",'2023'!$G$1:$G$1765,"&lt;&gt;*调整*")+COUNTIFS('2024'!$C$1:$C$2041,A3478,'2024'!$F$1:$F$2041,"&lt;&gt;二年",'2024'!$G$1:$G$2041,"&lt;&gt;*调整*")+ROW()/100000,"")</f>
        <v/>
      </c>
    </row>
    <row r="3479" spans="1:3" ht="15" customHeight="1">
      <c r="A3479" t="str">
        <f>'2021'!E1162</f>
        <v>网络与新媒体</v>
      </c>
      <c r="B3479" t="b">
        <f>ISNUMBER('2021'!A1162)</f>
        <v>1</v>
      </c>
      <c r="C3479" t="str">
        <f>IF(AND(B3479,MATCH(A3479,$A$1:$A$10073,0)=ROW()),COUNTIFS('2020'!$C$1:$C$2317,A3479,'2020'!$F$1:$F$2317,"&lt;&gt;二年")+COUNTIFS('2021'!$E$1:$E$2047,A3479,'2021'!$J$1:$J$2047,"&lt;&gt;二年")+COUNTIFS('2022'!$E$1:$E$1903,A3479,'2022'!$K$1:$K$1903,"&lt;&gt;二年")+COUNTIFS('2023'!$C$1:$C$1765,A3479,'2023'!$F$1:$F$1765,"&lt;&gt;二年",'2023'!$G$1:$G$1765,"&lt;&gt;*调整*")+COUNTIFS('2024'!$C$1:$C$2041,A3479,'2024'!$F$1:$F$2041,"&lt;&gt;二年",'2024'!$G$1:$G$2041,"&lt;&gt;*调整*")+ROW()/100000,"")</f>
        <v/>
      </c>
    </row>
    <row r="3480" spans="1:3" ht="15" customHeight="1">
      <c r="A3480" t="str">
        <f>'2021'!E1163</f>
        <v>集成电路设计与集成系统</v>
      </c>
      <c r="B3480" t="b">
        <f>ISNUMBER('2021'!A1163)</f>
        <v>1</v>
      </c>
      <c r="C3480" t="str">
        <f>IF(AND(B3480,MATCH(A3480,$A$1:$A$10073,0)=ROW()),COUNTIFS('2020'!$C$1:$C$2317,A3480,'2020'!$F$1:$F$2317,"&lt;&gt;二年")+COUNTIFS('2021'!$E$1:$E$2047,A3480,'2021'!$J$1:$J$2047,"&lt;&gt;二年")+COUNTIFS('2022'!$E$1:$E$1903,A3480,'2022'!$K$1:$K$1903,"&lt;&gt;二年")+COUNTIFS('2023'!$C$1:$C$1765,A3480,'2023'!$F$1:$F$1765,"&lt;&gt;二年",'2023'!$G$1:$G$1765,"&lt;&gt;*调整*")+COUNTIFS('2024'!$C$1:$C$2041,A3480,'2024'!$F$1:$F$2041,"&lt;&gt;二年",'2024'!$G$1:$G$2041,"&lt;&gt;*调整*")+ROW()/100000,"")</f>
        <v/>
      </c>
    </row>
    <row r="3481" spans="1:3" ht="15" customHeight="1">
      <c r="A3481" t="str">
        <f>'2021'!E1164</f>
        <v>财务会计教育</v>
      </c>
      <c r="B3481" t="b">
        <f>ISNUMBER('2021'!A1164)</f>
        <v>1</v>
      </c>
      <c r="C3481" t="str">
        <f>IF(AND(B3481,MATCH(A3481,$A$1:$A$10073,0)=ROW()),COUNTIFS('2020'!$C$1:$C$2317,A3481,'2020'!$F$1:$F$2317,"&lt;&gt;二年")+COUNTIFS('2021'!$E$1:$E$2047,A3481,'2021'!$J$1:$J$2047,"&lt;&gt;二年")+COUNTIFS('2022'!$E$1:$E$1903,A3481,'2022'!$K$1:$K$1903,"&lt;&gt;二年")+COUNTIFS('2023'!$C$1:$C$1765,A3481,'2023'!$F$1:$F$1765,"&lt;&gt;二年",'2023'!$G$1:$G$1765,"&lt;&gt;*调整*")+COUNTIFS('2024'!$C$1:$C$2041,A3481,'2024'!$F$1:$F$2041,"&lt;&gt;二年",'2024'!$G$1:$G$2041,"&lt;&gt;*调整*")+ROW()/100000,"")</f>
        <v/>
      </c>
    </row>
    <row r="3482" spans="1:3" ht="15" customHeight="1">
      <c r="A3482" t="str">
        <f>'2021'!E1165</f>
        <v>中药学</v>
      </c>
      <c r="B3482" t="b">
        <f>ISNUMBER('2021'!A1165)</f>
        <v>1</v>
      </c>
      <c r="C3482" t="str">
        <f>IF(AND(B3482,MATCH(A3482,$A$1:$A$10073,0)=ROW()),COUNTIFS('2020'!$C$1:$C$2317,A3482,'2020'!$F$1:$F$2317,"&lt;&gt;二年")+COUNTIFS('2021'!$E$1:$E$2047,A3482,'2021'!$J$1:$J$2047,"&lt;&gt;二年")+COUNTIFS('2022'!$E$1:$E$1903,A3482,'2022'!$K$1:$K$1903,"&lt;&gt;二年")+COUNTIFS('2023'!$C$1:$C$1765,A3482,'2023'!$F$1:$F$1765,"&lt;&gt;二年",'2023'!$G$1:$G$1765,"&lt;&gt;*调整*")+COUNTIFS('2024'!$C$1:$C$2041,A3482,'2024'!$F$1:$F$2041,"&lt;&gt;二年",'2024'!$G$1:$G$2041,"&lt;&gt;*调整*")+ROW()/100000,"")</f>
        <v/>
      </c>
    </row>
    <row r="3483" spans="1:3" ht="15" customHeight="1">
      <c r="A3483" t="str">
        <f>'2021'!E1166</f>
        <v>物流管理</v>
      </c>
      <c r="B3483" t="b">
        <f>ISNUMBER('2021'!A1166)</f>
        <v>1</v>
      </c>
      <c r="C3483" t="str">
        <f>IF(AND(B3483,MATCH(A3483,$A$1:$A$10073,0)=ROW()),COUNTIFS('2020'!$C$1:$C$2317,A3483,'2020'!$F$1:$F$2317,"&lt;&gt;二年")+COUNTIFS('2021'!$E$1:$E$2047,A3483,'2021'!$J$1:$J$2047,"&lt;&gt;二年")+COUNTIFS('2022'!$E$1:$E$1903,A3483,'2022'!$K$1:$K$1903,"&lt;&gt;二年")+COUNTIFS('2023'!$C$1:$C$1765,A3483,'2023'!$F$1:$F$1765,"&lt;&gt;二年",'2023'!$G$1:$G$1765,"&lt;&gt;*调整*")+COUNTIFS('2024'!$C$1:$C$2041,A3483,'2024'!$F$1:$F$2041,"&lt;&gt;二年",'2024'!$G$1:$G$2041,"&lt;&gt;*调整*")+ROW()/100000,"")</f>
        <v/>
      </c>
    </row>
    <row r="3484" spans="1:3" ht="15" customHeight="1">
      <c r="A3484" t="str">
        <f>'2021'!E1167</f>
        <v>地理科学</v>
      </c>
      <c r="B3484" t="b">
        <f>ISNUMBER('2021'!A1167)</f>
        <v>1</v>
      </c>
      <c r="C3484" t="str">
        <f>IF(AND(B3484,MATCH(A3484,$A$1:$A$10073,0)=ROW()),COUNTIFS('2020'!$C$1:$C$2317,A3484,'2020'!$F$1:$F$2317,"&lt;&gt;二年")+COUNTIFS('2021'!$E$1:$E$2047,A3484,'2021'!$J$1:$J$2047,"&lt;&gt;二年")+COUNTIFS('2022'!$E$1:$E$1903,A3484,'2022'!$K$1:$K$1903,"&lt;&gt;二年")+COUNTIFS('2023'!$C$1:$C$1765,A3484,'2023'!$F$1:$F$1765,"&lt;&gt;二年",'2023'!$G$1:$G$1765,"&lt;&gt;*调整*")+COUNTIFS('2024'!$C$1:$C$2041,A3484,'2024'!$F$1:$F$2041,"&lt;&gt;二年",'2024'!$G$1:$G$2041,"&lt;&gt;*调整*")+ROW()/100000,"")</f>
        <v/>
      </c>
    </row>
    <row r="3485" spans="1:3" ht="15" customHeight="1">
      <c r="A3485" t="str">
        <f>'2021'!E1168</f>
        <v>纤维艺术</v>
      </c>
      <c r="B3485" t="b">
        <f>ISNUMBER('2021'!A1168)</f>
        <v>1</v>
      </c>
      <c r="C3485" t="str">
        <f>IF(AND(B3485,MATCH(A3485,$A$1:$A$10073,0)=ROW()),COUNTIFS('2020'!$C$1:$C$2317,A3485,'2020'!$F$1:$F$2317,"&lt;&gt;二年")+COUNTIFS('2021'!$E$1:$E$2047,A3485,'2021'!$J$1:$J$2047,"&lt;&gt;二年")+COUNTIFS('2022'!$E$1:$E$1903,A3485,'2022'!$K$1:$K$1903,"&lt;&gt;二年")+COUNTIFS('2023'!$C$1:$C$1765,A3485,'2023'!$F$1:$F$1765,"&lt;&gt;二年",'2023'!$G$1:$G$1765,"&lt;&gt;*调整*")+COUNTIFS('2024'!$C$1:$C$2041,A3485,'2024'!$F$1:$F$2041,"&lt;&gt;二年",'2024'!$G$1:$G$2041,"&lt;&gt;*调整*")+ROW()/100000,"")</f>
        <v/>
      </c>
    </row>
    <row r="3486" spans="1:3" ht="15" customHeight="1">
      <c r="A3486" t="str">
        <f>'2021'!E1169</f>
        <v>人工智能</v>
      </c>
      <c r="B3486" t="b">
        <f>ISNUMBER('2021'!A1169)</f>
        <v>1</v>
      </c>
      <c r="C3486" t="str">
        <f>IF(AND(B3486,MATCH(A3486,$A$1:$A$10073,0)=ROW()),COUNTIFS('2020'!$C$1:$C$2317,A3486,'2020'!$F$1:$F$2317,"&lt;&gt;二年")+COUNTIFS('2021'!$E$1:$E$2047,A3486,'2021'!$J$1:$J$2047,"&lt;&gt;二年")+COUNTIFS('2022'!$E$1:$E$1903,A3486,'2022'!$K$1:$K$1903,"&lt;&gt;二年")+COUNTIFS('2023'!$C$1:$C$1765,A3486,'2023'!$F$1:$F$1765,"&lt;&gt;二年",'2023'!$G$1:$G$1765,"&lt;&gt;*调整*")+COUNTIFS('2024'!$C$1:$C$2041,A3486,'2024'!$F$1:$F$2041,"&lt;&gt;二年",'2024'!$G$1:$G$2041,"&lt;&gt;*调整*")+ROW()/100000,"")</f>
        <v/>
      </c>
    </row>
    <row r="3487" spans="1:3" ht="15" customHeight="1">
      <c r="A3487" t="str">
        <f>'2021'!E1170</f>
        <v>机器人工程</v>
      </c>
      <c r="B3487" t="b">
        <f>ISNUMBER('2021'!A1170)</f>
        <v>1</v>
      </c>
      <c r="C3487" t="str">
        <f>IF(AND(B3487,MATCH(A3487,$A$1:$A$10073,0)=ROW()),COUNTIFS('2020'!$C$1:$C$2317,A3487,'2020'!$F$1:$F$2317,"&lt;&gt;二年")+COUNTIFS('2021'!$E$1:$E$2047,A3487,'2021'!$J$1:$J$2047,"&lt;&gt;二年")+COUNTIFS('2022'!$E$1:$E$1903,A3487,'2022'!$K$1:$K$1903,"&lt;&gt;二年")+COUNTIFS('2023'!$C$1:$C$1765,A3487,'2023'!$F$1:$F$1765,"&lt;&gt;二年",'2023'!$G$1:$G$1765,"&lt;&gt;*调整*")+COUNTIFS('2024'!$C$1:$C$2041,A3487,'2024'!$F$1:$F$2041,"&lt;&gt;二年",'2024'!$G$1:$G$2041,"&lt;&gt;*调整*")+ROW()/100000,"")</f>
        <v/>
      </c>
    </row>
    <row r="3488" spans="1:3" ht="15" customHeight="1">
      <c r="A3488" t="str">
        <f>'2021'!E1171</f>
        <v>创业管理</v>
      </c>
      <c r="B3488" t="b">
        <f>ISNUMBER('2021'!A1171)</f>
        <v>1</v>
      </c>
      <c r="C3488" t="str">
        <f>IF(AND(B3488,MATCH(A3488,$A$1:$A$10073,0)=ROW()),COUNTIFS('2020'!$C$1:$C$2317,A3488,'2020'!$F$1:$F$2317,"&lt;&gt;二年")+COUNTIFS('2021'!$E$1:$E$2047,A3488,'2021'!$J$1:$J$2047,"&lt;&gt;二年")+COUNTIFS('2022'!$E$1:$E$1903,A3488,'2022'!$K$1:$K$1903,"&lt;&gt;二年")+COUNTIFS('2023'!$C$1:$C$1765,A3488,'2023'!$F$1:$F$1765,"&lt;&gt;二年",'2023'!$G$1:$G$1765,"&lt;&gt;*调整*")+COUNTIFS('2024'!$C$1:$C$2041,A3488,'2024'!$F$1:$F$2041,"&lt;&gt;二年",'2024'!$G$1:$G$2041,"&lt;&gt;*调整*")+ROW()/100000,"")</f>
        <v/>
      </c>
    </row>
    <row r="3489" spans="1:3" ht="15" customHeight="1">
      <c r="A3489" t="str">
        <f>'2021'!E1172</f>
        <v>智能制造工程</v>
      </c>
      <c r="B3489" t="b">
        <f>ISNUMBER('2021'!A1172)</f>
        <v>1</v>
      </c>
      <c r="C3489" t="str">
        <f>IF(AND(B3489,MATCH(A3489,$A$1:$A$10073,0)=ROW()),COUNTIFS('2020'!$C$1:$C$2317,A3489,'2020'!$F$1:$F$2317,"&lt;&gt;二年")+COUNTIFS('2021'!$E$1:$E$2047,A3489,'2021'!$J$1:$J$2047,"&lt;&gt;二年")+COUNTIFS('2022'!$E$1:$E$1903,A3489,'2022'!$K$1:$K$1903,"&lt;&gt;二年")+COUNTIFS('2023'!$C$1:$C$1765,A3489,'2023'!$F$1:$F$1765,"&lt;&gt;二年",'2023'!$G$1:$G$1765,"&lt;&gt;*调整*")+COUNTIFS('2024'!$C$1:$C$2041,A3489,'2024'!$F$1:$F$2041,"&lt;&gt;二年",'2024'!$G$1:$G$2041,"&lt;&gt;*调整*")+ROW()/100000,"")</f>
        <v/>
      </c>
    </row>
    <row r="3490" spans="1:3" ht="15" customHeight="1">
      <c r="A3490" t="str">
        <f>'2021'!E1173</f>
        <v>人工智能</v>
      </c>
      <c r="B3490" t="b">
        <f>ISNUMBER('2021'!A1173)</f>
        <v>1</v>
      </c>
      <c r="C3490" t="str">
        <f>IF(AND(B3490,MATCH(A3490,$A$1:$A$10073,0)=ROW()),COUNTIFS('2020'!$C$1:$C$2317,A3490,'2020'!$F$1:$F$2317,"&lt;&gt;二年")+COUNTIFS('2021'!$E$1:$E$2047,A3490,'2021'!$J$1:$J$2047,"&lt;&gt;二年")+COUNTIFS('2022'!$E$1:$E$1903,A3490,'2022'!$K$1:$K$1903,"&lt;&gt;二年")+COUNTIFS('2023'!$C$1:$C$1765,A3490,'2023'!$F$1:$F$1765,"&lt;&gt;二年",'2023'!$G$1:$G$1765,"&lt;&gt;*调整*")+COUNTIFS('2024'!$C$1:$C$2041,A3490,'2024'!$F$1:$F$2041,"&lt;&gt;二年",'2024'!$G$1:$G$2041,"&lt;&gt;*调整*")+ROW()/100000,"")</f>
        <v/>
      </c>
    </row>
    <row r="3491" spans="1:3" ht="15" customHeight="1">
      <c r="A3491" t="str">
        <f>'2021'!E1174</f>
        <v>智能医学工程</v>
      </c>
      <c r="B3491" t="b">
        <f>ISNUMBER('2021'!A1174)</f>
        <v>1</v>
      </c>
      <c r="C3491" t="str">
        <f>IF(AND(B3491,MATCH(A3491,$A$1:$A$10073,0)=ROW()),COUNTIFS('2020'!$C$1:$C$2317,A3491,'2020'!$F$1:$F$2317,"&lt;&gt;二年")+COUNTIFS('2021'!$E$1:$E$2047,A3491,'2021'!$J$1:$J$2047,"&lt;&gt;二年")+COUNTIFS('2022'!$E$1:$E$1903,A3491,'2022'!$K$1:$K$1903,"&lt;&gt;二年")+COUNTIFS('2023'!$C$1:$C$1765,A3491,'2023'!$F$1:$F$1765,"&lt;&gt;二年",'2023'!$G$1:$G$1765,"&lt;&gt;*调整*")+COUNTIFS('2024'!$C$1:$C$2041,A3491,'2024'!$F$1:$F$2041,"&lt;&gt;二年",'2024'!$G$1:$G$2041,"&lt;&gt;*调整*")+ROW()/100000,"")</f>
        <v/>
      </c>
    </row>
    <row r="3492" spans="1:3" ht="15" customHeight="1">
      <c r="A3492" t="str">
        <f>'2021'!E1175</f>
        <v>健康服务与管理</v>
      </c>
      <c r="B3492" t="b">
        <f>ISNUMBER('2021'!A1175)</f>
        <v>1</v>
      </c>
      <c r="C3492" t="str">
        <f>IF(AND(B3492,MATCH(A3492,$A$1:$A$10073,0)=ROW()),COUNTIFS('2020'!$C$1:$C$2317,A3492,'2020'!$F$1:$F$2317,"&lt;&gt;二年")+COUNTIFS('2021'!$E$1:$E$2047,A3492,'2021'!$J$1:$J$2047,"&lt;&gt;二年")+COUNTIFS('2022'!$E$1:$E$1903,A3492,'2022'!$K$1:$K$1903,"&lt;&gt;二年")+COUNTIFS('2023'!$C$1:$C$1765,A3492,'2023'!$F$1:$F$1765,"&lt;&gt;二年",'2023'!$G$1:$G$1765,"&lt;&gt;*调整*")+COUNTIFS('2024'!$C$1:$C$2041,A3492,'2024'!$F$1:$F$2041,"&lt;&gt;二年",'2024'!$G$1:$G$2041,"&lt;&gt;*调整*")+ROW()/100000,"")</f>
        <v/>
      </c>
    </row>
    <row r="3493" spans="1:3" ht="15" customHeight="1">
      <c r="A3493" t="str">
        <f>'2021'!E1176</f>
        <v>社会工作</v>
      </c>
      <c r="B3493" t="b">
        <f>ISNUMBER('2021'!A1176)</f>
        <v>1</v>
      </c>
      <c r="C3493" t="str">
        <f>IF(AND(B3493,MATCH(A3493,$A$1:$A$10073,0)=ROW()),COUNTIFS('2020'!$C$1:$C$2317,A3493,'2020'!$F$1:$F$2317,"&lt;&gt;二年")+COUNTIFS('2021'!$E$1:$E$2047,A3493,'2021'!$J$1:$J$2047,"&lt;&gt;二年")+COUNTIFS('2022'!$E$1:$E$1903,A3493,'2022'!$K$1:$K$1903,"&lt;&gt;二年")+COUNTIFS('2023'!$C$1:$C$1765,A3493,'2023'!$F$1:$F$1765,"&lt;&gt;二年",'2023'!$G$1:$G$1765,"&lt;&gt;*调整*")+COUNTIFS('2024'!$C$1:$C$2041,A3493,'2024'!$F$1:$F$2041,"&lt;&gt;二年",'2024'!$G$1:$G$2041,"&lt;&gt;*调整*")+ROW()/100000,"")</f>
        <v/>
      </c>
    </row>
    <row r="3494" spans="1:3" ht="15" customHeight="1">
      <c r="A3494" t="str">
        <f>'2021'!E1177</f>
        <v>智能制造工程</v>
      </c>
      <c r="B3494" t="b">
        <f>ISNUMBER('2021'!A1177)</f>
        <v>1</v>
      </c>
      <c r="C3494" t="str">
        <f>IF(AND(B3494,MATCH(A3494,$A$1:$A$10073,0)=ROW()),COUNTIFS('2020'!$C$1:$C$2317,A3494,'2020'!$F$1:$F$2317,"&lt;&gt;二年")+COUNTIFS('2021'!$E$1:$E$2047,A3494,'2021'!$J$1:$J$2047,"&lt;&gt;二年")+COUNTIFS('2022'!$E$1:$E$1903,A3494,'2022'!$K$1:$K$1903,"&lt;&gt;二年")+COUNTIFS('2023'!$C$1:$C$1765,A3494,'2023'!$F$1:$F$1765,"&lt;&gt;二年",'2023'!$G$1:$G$1765,"&lt;&gt;*调整*")+COUNTIFS('2024'!$C$1:$C$2041,A3494,'2024'!$F$1:$F$2041,"&lt;&gt;二年",'2024'!$G$1:$G$2041,"&lt;&gt;*调整*")+ROW()/100000,"")</f>
        <v/>
      </c>
    </row>
    <row r="3495" spans="1:3" ht="15" customHeight="1">
      <c r="A3495" t="str">
        <f>'2021'!E1178</f>
        <v>音乐治疗</v>
      </c>
      <c r="B3495" t="b">
        <f>ISNUMBER('2021'!A1178)</f>
        <v>1</v>
      </c>
      <c r="C3495" t="str">
        <f>IF(AND(B3495,MATCH(A3495,$A$1:$A$10073,0)=ROW()),COUNTIFS('2020'!$C$1:$C$2317,A3495,'2020'!$F$1:$F$2317,"&lt;&gt;二年")+COUNTIFS('2021'!$E$1:$E$2047,A3495,'2021'!$J$1:$J$2047,"&lt;&gt;二年")+COUNTIFS('2022'!$E$1:$E$1903,A3495,'2022'!$K$1:$K$1903,"&lt;&gt;二年")+COUNTIFS('2023'!$C$1:$C$1765,A3495,'2023'!$F$1:$F$1765,"&lt;&gt;二年",'2023'!$G$1:$G$1765,"&lt;&gt;*调整*")+COUNTIFS('2024'!$C$1:$C$2041,A3495,'2024'!$F$1:$F$2041,"&lt;&gt;二年",'2024'!$G$1:$G$2041,"&lt;&gt;*调整*")+ROW()/100000,"")</f>
        <v/>
      </c>
    </row>
    <row r="3496" spans="1:3" ht="15" customHeight="1">
      <c r="A3496" t="str">
        <f>'2021'!E1179</f>
        <v>音乐教育</v>
      </c>
      <c r="B3496" t="b">
        <f>ISNUMBER('2021'!A1179)</f>
        <v>1</v>
      </c>
      <c r="C3496" t="str">
        <f>IF(AND(B3496,MATCH(A3496,$A$1:$A$10073,0)=ROW()),COUNTIFS('2020'!$C$1:$C$2317,A3496,'2020'!$F$1:$F$2317,"&lt;&gt;二年")+COUNTIFS('2021'!$E$1:$E$2047,A3496,'2021'!$J$1:$J$2047,"&lt;&gt;二年")+COUNTIFS('2022'!$E$1:$E$1903,A3496,'2022'!$K$1:$K$1903,"&lt;&gt;二年")+COUNTIFS('2023'!$C$1:$C$1765,A3496,'2023'!$F$1:$F$1765,"&lt;&gt;二年",'2023'!$G$1:$G$1765,"&lt;&gt;*调整*")+COUNTIFS('2024'!$C$1:$C$2041,A3496,'2024'!$F$1:$F$2041,"&lt;&gt;二年",'2024'!$G$1:$G$2041,"&lt;&gt;*调整*")+ROW()/100000,"")</f>
        <v/>
      </c>
    </row>
    <row r="3497" spans="1:3" ht="15" customHeight="1">
      <c r="A3497" t="str">
        <f>'2021'!E1180</f>
        <v>税收学</v>
      </c>
      <c r="B3497" t="b">
        <f>ISNUMBER('2021'!A1180)</f>
        <v>1</v>
      </c>
      <c r="C3497" t="str">
        <f>IF(AND(B3497,MATCH(A3497,$A$1:$A$10073,0)=ROW()),COUNTIFS('2020'!$C$1:$C$2317,A3497,'2020'!$F$1:$F$2317,"&lt;&gt;二年")+COUNTIFS('2021'!$E$1:$E$2047,A3497,'2021'!$J$1:$J$2047,"&lt;&gt;二年")+COUNTIFS('2022'!$E$1:$E$1903,A3497,'2022'!$K$1:$K$1903,"&lt;&gt;二年")+COUNTIFS('2023'!$C$1:$C$1765,A3497,'2023'!$F$1:$F$1765,"&lt;&gt;二年",'2023'!$G$1:$G$1765,"&lt;&gt;*调整*")+COUNTIFS('2024'!$C$1:$C$2041,A3497,'2024'!$F$1:$F$2041,"&lt;&gt;二年",'2024'!$G$1:$G$2041,"&lt;&gt;*调整*")+ROW()/100000,"")</f>
        <v/>
      </c>
    </row>
    <row r="3498" spans="1:3" ht="15" customHeight="1">
      <c r="A3498" t="str">
        <f>'2021'!E1181</f>
        <v>动画</v>
      </c>
      <c r="B3498" t="b">
        <f>ISNUMBER('2021'!A1181)</f>
        <v>1</v>
      </c>
      <c r="C3498" t="str">
        <f>IF(AND(B3498,MATCH(A3498,$A$1:$A$10073,0)=ROW()),COUNTIFS('2020'!$C$1:$C$2317,A3498,'2020'!$F$1:$F$2317,"&lt;&gt;二年")+COUNTIFS('2021'!$E$1:$E$2047,A3498,'2021'!$J$1:$J$2047,"&lt;&gt;二年")+COUNTIFS('2022'!$E$1:$E$1903,A3498,'2022'!$K$1:$K$1903,"&lt;&gt;二年")+COUNTIFS('2023'!$C$1:$C$1765,A3498,'2023'!$F$1:$F$1765,"&lt;&gt;二年",'2023'!$G$1:$G$1765,"&lt;&gt;*调整*")+COUNTIFS('2024'!$C$1:$C$2041,A3498,'2024'!$F$1:$F$2041,"&lt;&gt;二年",'2024'!$G$1:$G$2041,"&lt;&gt;*调整*")+ROW()/100000,"")</f>
        <v/>
      </c>
    </row>
    <row r="3499" spans="1:3" ht="15" customHeight="1">
      <c r="A3499" t="str">
        <f>'2021'!E1182</f>
        <v>金融科技</v>
      </c>
      <c r="B3499" t="b">
        <f>ISNUMBER('2021'!A1182)</f>
        <v>1</v>
      </c>
      <c r="C3499" t="str">
        <f>IF(AND(B3499,MATCH(A3499,$A$1:$A$10073,0)=ROW()),COUNTIFS('2020'!$C$1:$C$2317,A3499,'2020'!$F$1:$F$2317,"&lt;&gt;二年")+COUNTIFS('2021'!$E$1:$E$2047,A3499,'2021'!$J$1:$J$2047,"&lt;&gt;二年")+COUNTIFS('2022'!$E$1:$E$1903,A3499,'2022'!$K$1:$K$1903,"&lt;&gt;二年")+COUNTIFS('2023'!$C$1:$C$1765,A3499,'2023'!$F$1:$F$1765,"&lt;&gt;二年",'2023'!$G$1:$G$1765,"&lt;&gt;*调整*")+COUNTIFS('2024'!$C$1:$C$2041,A3499,'2024'!$F$1:$F$2041,"&lt;&gt;二年",'2024'!$G$1:$G$2041,"&lt;&gt;*调整*")+ROW()/100000,"")</f>
        <v/>
      </c>
    </row>
    <row r="3500" spans="1:3" ht="15" customHeight="1">
      <c r="A3500" t="str">
        <f>'2021'!E1183</f>
        <v>大数据管理与应用</v>
      </c>
      <c r="B3500" t="b">
        <f>ISNUMBER('2021'!A1183)</f>
        <v>1</v>
      </c>
      <c r="C3500" t="str">
        <f>IF(AND(B3500,MATCH(A3500,$A$1:$A$10073,0)=ROW()),COUNTIFS('2020'!$C$1:$C$2317,A3500,'2020'!$F$1:$F$2317,"&lt;&gt;二年")+COUNTIFS('2021'!$E$1:$E$2047,A3500,'2021'!$J$1:$J$2047,"&lt;&gt;二年")+COUNTIFS('2022'!$E$1:$E$1903,A3500,'2022'!$K$1:$K$1903,"&lt;&gt;二年")+COUNTIFS('2023'!$C$1:$C$1765,A3500,'2023'!$F$1:$F$1765,"&lt;&gt;二年",'2023'!$G$1:$G$1765,"&lt;&gt;*调整*")+COUNTIFS('2024'!$C$1:$C$2041,A3500,'2024'!$F$1:$F$2041,"&lt;&gt;二年",'2024'!$G$1:$G$2041,"&lt;&gt;*调整*")+ROW()/100000,"")</f>
        <v/>
      </c>
    </row>
    <row r="3501" spans="1:3" ht="15" customHeight="1">
      <c r="A3501" t="str">
        <f>'2021'!E1184</f>
        <v>人工智能</v>
      </c>
      <c r="B3501" t="b">
        <f>ISNUMBER('2021'!A1184)</f>
        <v>1</v>
      </c>
      <c r="C3501" t="str">
        <f>IF(AND(B3501,MATCH(A3501,$A$1:$A$10073,0)=ROW()),COUNTIFS('2020'!$C$1:$C$2317,A3501,'2020'!$F$1:$F$2317,"&lt;&gt;二年")+COUNTIFS('2021'!$E$1:$E$2047,A3501,'2021'!$J$1:$J$2047,"&lt;&gt;二年")+COUNTIFS('2022'!$E$1:$E$1903,A3501,'2022'!$K$1:$K$1903,"&lt;&gt;二年")+COUNTIFS('2023'!$C$1:$C$1765,A3501,'2023'!$F$1:$F$1765,"&lt;&gt;二年",'2023'!$G$1:$G$1765,"&lt;&gt;*调整*")+COUNTIFS('2024'!$C$1:$C$2041,A3501,'2024'!$F$1:$F$2041,"&lt;&gt;二年",'2024'!$G$1:$G$2041,"&lt;&gt;*调整*")+ROW()/100000,"")</f>
        <v/>
      </c>
    </row>
    <row r="3502" spans="1:3" ht="15" customHeight="1">
      <c r="A3502" t="str">
        <f>'2021'!E1185</f>
        <v>数据科学与大数据技术</v>
      </c>
      <c r="B3502" t="b">
        <f>ISNUMBER('2021'!A1185)</f>
        <v>1</v>
      </c>
      <c r="C3502" t="str">
        <f>IF(AND(B3502,MATCH(A3502,$A$1:$A$10073,0)=ROW()),COUNTIFS('2020'!$C$1:$C$2317,A3502,'2020'!$F$1:$F$2317,"&lt;&gt;二年")+COUNTIFS('2021'!$E$1:$E$2047,A3502,'2021'!$J$1:$J$2047,"&lt;&gt;二年")+COUNTIFS('2022'!$E$1:$E$1903,A3502,'2022'!$K$1:$K$1903,"&lt;&gt;二年")+COUNTIFS('2023'!$C$1:$C$1765,A3502,'2023'!$F$1:$F$1765,"&lt;&gt;二年",'2023'!$G$1:$G$1765,"&lt;&gt;*调整*")+COUNTIFS('2024'!$C$1:$C$2041,A3502,'2024'!$F$1:$F$2041,"&lt;&gt;二年",'2024'!$G$1:$G$2041,"&lt;&gt;*调整*")+ROW()/100000,"")</f>
        <v/>
      </c>
    </row>
    <row r="3503" spans="1:3" ht="15" customHeight="1">
      <c r="A3503" t="str">
        <f>'2021'!E1186</f>
        <v>康复治疗学</v>
      </c>
      <c r="B3503" t="b">
        <f>ISNUMBER('2021'!A1186)</f>
        <v>1</v>
      </c>
      <c r="C3503" t="str">
        <f>IF(AND(B3503,MATCH(A3503,$A$1:$A$10073,0)=ROW()),COUNTIFS('2020'!$C$1:$C$2317,A3503,'2020'!$F$1:$F$2317,"&lt;&gt;二年")+COUNTIFS('2021'!$E$1:$E$2047,A3503,'2021'!$J$1:$J$2047,"&lt;&gt;二年")+COUNTIFS('2022'!$E$1:$E$1903,A3503,'2022'!$K$1:$K$1903,"&lt;&gt;二年")+COUNTIFS('2023'!$C$1:$C$1765,A3503,'2023'!$F$1:$F$1765,"&lt;&gt;二年",'2023'!$G$1:$G$1765,"&lt;&gt;*调整*")+COUNTIFS('2024'!$C$1:$C$2041,A3503,'2024'!$F$1:$F$2041,"&lt;&gt;二年",'2024'!$G$1:$G$2041,"&lt;&gt;*调整*")+ROW()/100000,"")</f>
        <v/>
      </c>
    </row>
    <row r="3504" spans="1:3" ht="15" customHeight="1">
      <c r="A3504" t="str">
        <f>'2021'!E1187</f>
        <v>卫生检验与检疫</v>
      </c>
      <c r="B3504" t="b">
        <f>ISNUMBER('2021'!A1187)</f>
        <v>1</v>
      </c>
      <c r="C3504" t="str">
        <f>IF(AND(B3504,MATCH(A3504,$A$1:$A$10073,0)=ROW()),COUNTIFS('2020'!$C$1:$C$2317,A3504,'2020'!$F$1:$F$2317,"&lt;&gt;二年")+COUNTIFS('2021'!$E$1:$E$2047,A3504,'2021'!$J$1:$J$2047,"&lt;&gt;二年")+COUNTIFS('2022'!$E$1:$E$1903,A3504,'2022'!$K$1:$K$1903,"&lt;&gt;二年")+COUNTIFS('2023'!$C$1:$C$1765,A3504,'2023'!$F$1:$F$1765,"&lt;&gt;二年",'2023'!$G$1:$G$1765,"&lt;&gt;*调整*")+COUNTIFS('2024'!$C$1:$C$2041,A3504,'2024'!$F$1:$F$2041,"&lt;&gt;二年",'2024'!$G$1:$G$2041,"&lt;&gt;*调整*")+ROW()/100000,"")</f>
        <v/>
      </c>
    </row>
    <row r="3505" spans="1:3" ht="15" customHeight="1">
      <c r="A3505" t="str">
        <f>'2021'!E1188</f>
        <v>集成电路设计与集成系统</v>
      </c>
      <c r="B3505" t="b">
        <f>ISNUMBER('2021'!A1188)</f>
        <v>1</v>
      </c>
      <c r="C3505" t="str">
        <f>IF(AND(B3505,MATCH(A3505,$A$1:$A$10073,0)=ROW()),COUNTIFS('2020'!$C$1:$C$2317,A3505,'2020'!$F$1:$F$2317,"&lt;&gt;二年")+COUNTIFS('2021'!$E$1:$E$2047,A3505,'2021'!$J$1:$J$2047,"&lt;&gt;二年")+COUNTIFS('2022'!$E$1:$E$1903,A3505,'2022'!$K$1:$K$1903,"&lt;&gt;二年")+COUNTIFS('2023'!$C$1:$C$1765,A3505,'2023'!$F$1:$F$1765,"&lt;&gt;二年",'2023'!$G$1:$G$1765,"&lt;&gt;*调整*")+COUNTIFS('2024'!$C$1:$C$2041,A3505,'2024'!$F$1:$F$2041,"&lt;&gt;二年",'2024'!$G$1:$G$2041,"&lt;&gt;*调整*")+ROW()/100000,"")</f>
        <v/>
      </c>
    </row>
    <row r="3506" spans="1:3" ht="15" customHeight="1">
      <c r="A3506" t="str">
        <f>'2021'!E1189</f>
        <v>应急管理</v>
      </c>
      <c r="B3506" t="b">
        <f>ISNUMBER('2021'!A1189)</f>
        <v>1</v>
      </c>
      <c r="C3506" t="str">
        <f>IF(AND(B3506,MATCH(A3506,$A$1:$A$10073,0)=ROW()),COUNTIFS('2020'!$C$1:$C$2317,A3506,'2020'!$F$1:$F$2317,"&lt;&gt;二年")+COUNTIFS('2021'!$E$1:$E$2047,A3506,'2021'!$J$1:$J$2047,"&lt;&gt;二年")+COUNTIFS('2022'!$E$1:$E$1903,A3506,'2022'!$K$1:$K$1903,"&lt;&gt;二年")+COUNTIFS('2023'!$C$1:$C$1765,A3506,'2023'!$F$1:$F$1765,"&lt;&gt;二年",'2023'!$G$1:$G$1765,"&lt;&gt;*调整*")+COUNTIFS('2024'!$C$1:$C$2041,A3506,'2024'!$F$1:$F$2041,"&lt;&gt;二年",'2024'!$G$1:$G$2041,"&lt;&gt;*调整*")+ROW()/100000,"")</f>
        <v/>
      </c>
    </row>
    <row r="3507" spans="1:3" ht="15" customHeight="1">
      <c r="A3507" t="str">
        <f>'2021'!E1190</f>
        <v>音乐教育</v>
      </c>
      <c r="B3507" t="b">
        <f>ISNUMBER('2021'!A1190)</f>
        <v>1</v>
      </c>
      <c r="C3507" t="str">
        <f>IF(AND(B3507,MATCH(A3507,$A$1:$A$10073,0)=ROW()),COUNTIFS('2020'!$C$1:$C$2317,A3507,'2020'!$F$1:$F$2317,"&lt;&gt;二年")+COUNTIFS('2021'!$E$1:$E$2047,A3507,'2021'!$J$1:$J$2047,"&lt;&gt;二年")+COUNTIFS('2022'!$E$1:$E$1903,A3507,'2022'!$K$1:$K$1903,"&lt;&gt;二年")+COUNTIFS('2023'!$C$1:$C$1765,A3507,'2023'!$F$1:$F$1765,"&lt;&gt;二年",'2023'!$G$1:$G$1765,"&lt;&gt;*调整*")+COUNTIFS('2024'!$C$1:$C$2041,A3507,'2024'!$F$1:$F$2041,"&lt;&gt;二年",'2024'!$G$1:$G$2041,"&lt;&gt;*调整*")+ROW()/100000,"")</f>
        <v/>
      </c>
    </row>
    <row r="3508" spans="1:3" ht="15" customHeight="1">
      <c r="A3508" t="str">
        <f>'2021'!E1191</f>
        <v>环境设计</v>
      </c>
      <c r="B3508" t="b">
        <f>ISNUMBER('2021'!A1191)</f>
        <v>1</v>
      </c>
      <c r="C3508" t="str">
        <f>IF(AND(B3508,MATCH(A3508,$A$1:$A$10073,0)=ROW()),COUNTIFS('2020'!$C$1:$C$2317,A3508,'2020'!$F$1:$F$2317,"&lt;&gt;二年")+COUNTIFS('2021'!$E$1:$E$2047,A3508,'2021'!$J$1:$J$2047,"&lt;&gt;二年")+COUNTIFS('2022'!$E$1:$E$1903,A3508,'2022'!$K$1:$K$1903,"&lt;&gt;二年")+COUNTIFS('2023'!$C$1:$C$1765,A3508,'2023'!$F$1:$F$1765,"&lt;&gt;二年",'2023'!$G$1:$G$1765,"&lt;&gt;*调整*")+COUNTIFS('2024'!$C$1:$C$2041,A3508,'2024'!$F$1:$F$2041,"&lt;&gt;二年",'2024'!$G$1:$G$2041,"&lt;&gt;*调整*")+ROW()/100000,"")</f>
        <v/>
      </c>
    </row>
    <row r="3509" spans="1:3" ht="15" customHeight="1">
      <c r="A3509" t="str">
        <f>'2021'!E1192</f>
        <v>人工智能</v>
      </c>
      <c r="B3509" t="b">
        <f>ISNUMBER('2021'!A1192)</f>
        <v>1</v>
      </c>
      <c r="C3509" t="str">
        <f>IF(AND(B3509,MATCH(A3509,$A$1:$A$10073,0)=ROW()),COUNTIFS('2020'!$C$1:$C$2317,A3509,'2020'!$F$1:$F$2317,"&lt;&gt;二年")+COUNTIFS('2021'!$E$1:$E$2047,A3509,'2021'!$J$1:$J$2047,"&lt;&gt;二年")+COUNTIFS('2022'!$E$1:$E$1903,A3509,'2022'!$K$1:$K$1903,"&lt;&gt;二年")+COUNTIFS('2023'!$C$1:$C$1765,A3509,'2023'!$F$1:$F$1765,"&lt;&gt;二年",'2023'!$G$1:$G$1765,"&lt;&gt;*调整*")+COUNTIFS('2024'!$C$1:$C$2041,A3509,'2024'!$F$1:$F$2041,"&lt;&gt;二年",'2024'!$G$1:$G$2041,"&lt;&gt;*调整*")+ROW()/100000,"")</f>
        <v/>
      </c>
    </row>
    <row r="3510" spans="1:3" ht="15" customHeight="1">
      <c r="A3510" t="str">
        <f>'2021'!E1193</f>
        <v>投资学</v>
      </c>
      <c r="B3510" t="b">
        <f>ISNUMBER('2021'!A1193)</f>
        <v>1</v>
      </c>
      <c r="C3510" t="str">
        <f>IF(AND(B3510,MATCH(A3510,$A$1:$A$10073,0)=ROW()),COUNTIFS('2020'!$C$1:$C$2317,A3510,'2020'!$F$1:$F$2317,"&lt;&gt;二年")+COUNTIFS('2021'!$E$1:$E$2047,A3510,'2021'!$J$1:$J$2047,"&lt;&gt;二年")+COUNTIFS('2022'!$E$1:$E$1903,A3510,'2022'!$K$1:$K$1903,"&lt;&gt;二年")+COUNTIFS('2023'!$C$1:$C$1765,A3510,'2023'!$F$1:$F$1765,"&lt;&gt;二年",'2023'!$G$1:$G$1765,"&lt;&gt;*调整*")+COUNTIFS('2024'!$C$1:$C$2041,A3510,'2024'!$F$1:$F$2041,"&lt;&gt;二年",'2024'!$G$1:$G$2041,"&lt;&gt;*调整*")+ROW()/100000,"")</f>
        <v/>
      </c>
    </row>
    <row r="3511" spans="1:3" ht="15" customHeight="1">
      <c r="A3511" t="str">
        <f>'2021'!E1194</f>
        <v>教育学</v>
      </c>
      <c r="B3511" t="b">
        <f>ISNUMBER('2021'!A1194)</f>
        <v>1</v>
      </c>
      <c r="C3511" t="str">
        <f>IF(AND(B3511,MATCH(A3511,$A$1:$A$10073,0)=ROW()),COUNTIFS('2020'!$C$1:$C$2317,A3511,'2020'!$F$1:$F$2317,"&lt;&gt;二年")+COUNTIFS('2021'!$E$1:$E$2047,A3511,'2021'!$J$1:$J$2047,"&lt;&gt;二年")+COUNTIFS('2022'!$E$1:$E$1903,A3511,'2022'!$K$1:$K$1903,"&lt;&gt;二年")+COUNTIFS('2023'!$C$1:$C$1765,A3511,'2023'!$F$1:$F$1765,"&lt;&gt;二年",'2023'!$G$1:$G$1765,"&lt;&gt;*调整*")+COUNTIFS('2024'!$C$1:$C$2041,A3511,'2024'!$F$1:$F$2041,"&lt;&gt;二年",'2024'!$G$1:$G$2041,"&lt;&gt;*调整*")+ROW()/100000,"")</f>
        <v/>
      </c>
    </row>
    <row r="3512" spans="1:3" ht="15" customHeight="1">
      <c r="A3512" t="str">
        <f>'2021'!E1195</f>
        <v>口腔医学技术</v>
      </c>
      <c r="B3512" t="b">
        <f>ISNUMBER('2021'!A1195)</f>
        <v>1</v>
      </c>
      <c r="C3512" t="str">
        <f>IF(AND(B3512,MATCH(A3512,$A$1:$A$10073,0)=ROW()),COUNTIFS('2020'!$C$1:$C$2317,A3512,'2020'!$F$1:$F$2317,"&lt;&gt;二年")+COUNTIFS('2021'!$E$1:$E$2047,A3512,'2021'!$J$1:$J$2047,"&lt;&gt;二年")+COUNTIFS('2022'!$E$1:$E$1903,A3512,'2022'!$K$1:$K$1903,"&lt;&gt;二年")+COUNTIFS('2023'!$C$1:$C$1765,A3512,'2023'!$F$1:$F$1765,"&lt;&gt;二年",'2023'!$G$1:$G$1765,"&lt;&gt;*调整*")+COUNTIFS('2024'!$C$1:$C$2041,A3512,'2024'!$F$1:$F$2041,"&lt;&gt;二年",'2024'!$G$1:$G$2041,"&lt;&gt;*调整*")+ROW()/100000,"")</f>
        <v/>
      </c>
    </row>
    <row r="3513" spans="1:3" ht="15" customHeight="1">
      <c r="A3513" t="str">
        <f>'2021'!E1196</f>
        <v>日语</v>
      </c>
      <c r="B3513" t="b">
        <f>ISNUMBER('2021'!A1196)</f>
        <v>1</v>
      </c>
      <c r="C3513" t="str">
        <f>IF(AND(B3513,MATCH(A3513,$A$1:$A$10073,0)=ROW()),COUNTIFS('2020'!$C$1:$C$2317,A3513,'2020'!$F$1:$F$2317,"&lt;&gt;二年")+COUNTIFS('2021'!$E$1:$E$2047,A3513,'2021'!$J$1:$J$2047,"&lt;&gt;二年")+COUNTIFS('2022'!$E$1:$E$1903,A3513,'2022'!$K$1:$K$1903,"&lt;&gt;二年")+COUNTIFS('2023'!$C$1:$C$1765,A3513,'2023'!$F$1:$F$1765,"&lt;&gt;二年",'2023'!$G$1:$G$1765,"&lt;&gt;*调整*")+COUNTIFS('2024'!$C$1:$C$2041,A3513,'2024'!$F$1:$F$2041,"&lt;&gt;二年",'2024'!$G$1:$G$2041,"&lt;&gt;*调整*")+ROW()/100000,"")</f>
        <v/>
      </c>
    </row>
    <row r="3514" spans="1:3" ht="15" customHeight="1">
      <c r="A3514" t="str">
        <f>'2021'!E1197</f>
        <v>财务管理</v>
      </c>
      <c r="B3514" t="b">
        <f>ISNUMBER('2021'!A1197)</f>
        <v>1</v>
      </c>
      <c r="C3514" t="str">
        <f>IF(AND(B3514,MATCH(A3514,$A$1:$A$10073,0)=ROW()),COUNTIFS('2020'!$C$1:$C$2317,A3514,'2020'!$F$1:$F$2317,"&lt;&gt;二年")+COUNTIFS('2021'!$E$1:$E$2047,A3514,'2021'!$J$1:$J$2047,"&lt;&gt;二年")+COUNTIFS('2022'!$E$1:$E$1903,A3514,'2022'!$K$1:$K$1903,"&lt;&gt;二年")+COUNTIFS('2023'!$C$1:$C$1765,A3514,'2023'!$F$1:$F$1765,"&lt;&gt;二年",'2023'!$G$1:$G$1765,"&lt;&gt;*调整*")+COUNTIFS('2024'!$C$1:$C$2041,A3514,'2024'!$F$1:$F$2041,"&lt;&gt;二年",'2024'!$G$1:$G$2041,"&lt;&gt;*调整*")+ROW()/100000,"")</f>
        <v/>
      </c>
    </row>
    <row r="3515" spans="1:3" ht="15" customHeight="1">
      <c r="A3515" t="str">
        <f>'2021'!E1198</f>
        <v>数字媒体艺术</v>
      </c>
      <c r="B3515" t="b">
        <f>ISNUMBER('2021'!A1198)</f>
        <v>1</v>
      </c>
      <c r="C3515" t="str">
        <f>IF(AND(B3515,MATCH(A3515,$A$1:$A$10073,0)=ROW()),COUNTIFS('2020'!$C$1:$C$2317,A3515,'2020'!$F$1:$F$2317,"&lt;&gt;二年")+COUNTIFS('2021'!$E$1:$E$2047,A3515,'2021'!$J$1:$J$2047,"&lt;&gt;二年")+COUNTIFS('2022'!$E$1:$E$1903,A3515,'2022'!$K$1:$K$1903,"&lt;&gt;二年")+COUNTIFS('2023'!$C$1:$C$1765,A3515,'2023'!$F$1:$F$1765,"&lt;&gt;二年",'2023'!$G$1:$G$1765,"&lt;&gt;*调整*")+COUNTIFS('2024'!$C$1:$C$2041,A3515,'2024'!$F$1:$F$2041,"&lt;&gt;二年",'2024'!$G$1:$G$2041,"&lt;&gt;*调整*")+ROW()/100000,"")</f>
        <v/>
      </c>
    </row>
    <row r="3516" spans="1:3" ht="15" customHeight="1">
      <c r="A3516" t="str">
        <f>'2021'!E1199</f>
        <v>跨境电子商务</v>
      </c>
      <c r="B3516" t="b">
        <f>ISNUMBER('2021'!A1199)</f>
        <v>1</v>
      </c>
      <c r="C3516" t="str">
        <f>IF(AND(B3516,MATCH(A3516,$A$1:$A$10073,0)=ROW()),COUNTIFS('2020'!$C$1:$C$2317,A3516,'2020'!$F$1:$F$2317,"&lt;&gt;二年")+COUNTIFS('2021'!$E$1:$E$2047,A3516,'2021'!$J$1:$J$2047,"&lt;&gt;二年")+COUNTIFS('2022'!$E$1:$E$1903,A3516,'2022'!$K$1:$K$1903,"&lt;&gt;二年")+COUNTIFS('2023'!$C$1:$C$1765,A3516,'2023'!$F$1:$F$1765,"&lt;&gt;二年",'2023'!$G$1:$G$1765,"&lt;&gt;*调整*")+COUNTIFS('2024'!$C$1:$C$2041,A3516,'2024'!$F$1:$F$2041,"&lt;&gt;二年",'2024'!$G$1:$G$2041,"&lt;&gt;*调整*")+ROW()/100000,"")</f>
        <v/>
      </c>
    </row>
    <row r="3517" spans="1:3" ht="15" customHeight="1">
      <c r="A3517" t="str">
        <f>'2021'!E1200</f>
        <v>小学教育</v>
      </c>
      <c r="B3517" t="b">
        <f>ISNUMBER('2021'!A1200)</f>
        <v>1</v>
      </c>
      <c r="C3517" t="str">
        <f>IF(AND(B3517,MATCH(A3517,$A$1:$A$10073,0)=ROW()),COUNTIFS('2020'!$C$1:$C$2317,A3517,'2020'!$F$1:$F$2317,"&lt;&gt;二年")+COUNTIFS('2021'!$E$1:$E$2047,A3517,'2021'!$J$1:$J$2047,"&lt;&gt;二年")+COUNTIFS('2022'!$E$1:$E$1903,A3517,'2022'!$K$1:$K$1903,"&lt;&gt;二年")+COUNTIFS('2023'!$C$1:$C$1765,A3517,'2023'!$F$1:$F$1765,"&lt;&gt;二年",'2023'!$G$1:$G$1765,"&lt;&gt;*调整*")+COUNTIFS('2024'!$C$1:$C$2041,A3517,'2024'!$F$1:$F$2041,"&lt;&gt;二年",'2024'!$G$1:$G$2041,"&lt;&gt;*调整*")+ROW()/100000,"")</f>
        <v/>
      </c>
    </row>
    <row r="3518" spans="1:3" ht="15" customHeight="1">
      <c r="A3518" t="str">
        <f>'2021'!E1201</f>
        <v>休闲体育</v>
      </c>
      <c r="B3518" t="b">
        <f>ISNUMBER('2021'!A1201)</f>
        <v>1</v>
      </c>
      <c r="C3518" t="str">
        <f>IF(AND(B3518,MATCH(A3518,$A$1:$A$10073,0)=ROW()),COUNTIFS('2020'!$C$1:$C$2317,A3518,'2020'!$F$1:$F$2317,"&lt;&gt;二年")+COUNTIFS('2021'!$E$1:$E$2047,A3518,'2021'!$J$1:$J$2047,"&lt;&gt;二年")+COUNTIFS('2022'!$E$1:$E$1903,A3518,'2022'!$K$1:$K$1903,"&lt;&gt;二年")+COUNTIFS('2023'!$C$1:$C$1765,A3518,'2023'!$F$1:$F$1765,"&lt;&gt;二年",'2023'!$G$1:$G$1765,"&lt;&gt;*调整*")+COUNTIFS('2024'!$C$1:$C$2041,A3518,'2024'!$F$1:$F$2041,"&lt;&gt;二年",'2024'!$G$1:$G$2041,"&lt;&gt;*调整*")+ROW()/100000,"")</f>
        <v/>
      </c>
    </row>
    <row r="3519" spans="1:3" ht="15" customHeight="1">
      <c r="A3519" t="str">
        <f>'2021'!E1202</f>
        <v>数字经济</v>
      </c>
      <c r="B3519" t="b">
        <f>ISNUMBER('2021'!A1202)</f>
        <v>1</v>
      </c>
      <c r="C3519" t="str">
        <f>IF(AND(B3519,MATCH(A3519,$A$1:$A$10073,0)=ROW()),COUNTIFS('2020'!$C$1:$C$2317,A3519,'2020'!$F$1:$F$2317,"&lt;&gt;二年")+COUNTIFS('2021'!$E$1:$E$2047,A3519,'2021'!$J$1:$J$2047,"&lt;&gt;二年")+COUNTIFS('2022'!$E$1:$E$1903,A3519,'2022'!$K$1:$K$1903,"&lt;&gt;二年")+COUNTIFS('2023'!$C$1:$C$1765,A3519,'2023'!$F$1:$F$1765,"&lt;&gt;二年",'2023'!$G$1:$G$1765,"&lt;&gt;*调整*")+COUNTIFS('2024'!$C$1:$C$2041,A3519,'2024'!$F$1:$F$2041,"&lt;&gt;二年",'2024'!$G$1:$G$2041,"&lt;&gt;*调整*")+ROW()/100000,"")</f>
        <v/>
      </c>
    </row>
    <row r="3520" spans="1:3" ht="15" customHeight="1">
      <c r="A3520" t="str">
        <f>'2021'!E1203</f>
        <v>创业管理</v>
      </c>
      <c r="B3520" t="b">
        <f>ISNUMBER('2021'!A1203)</f>
        <v>1</v>
      </c>
      <c r="C3520" t="str">
        <f>IF(AND(B3520,MATCH(A3520,$A$1:$A$10073,0)=ROW()),COUNTIFS('2020'!$C$1:$C$2317,A3520,'2020'!$F$1:$F$2317,"&lt;&gt;二年")+COUNTIFS('2021'!$E$1:$E$2047,A3520,'2021'!$J$1:$J$2047,"&lt;&gt;二年")+COUNTIFS('2022'!$E$1:$E$1903,A3520,'2022'!$K$1:$K$1903,"&lt;&gt;二年")+COUNTIFS('2023'!$C$1:$C$1765,A3520,'2023'!$F$1:$F$1765,"&lt;&gt;二年",'2023'!$G$1:$G$1765,"&lt;&gt;*调整*")+COUNTIFS('2024'!$C$1:$C$2041,A3520,'2024'!$F$1:$F$2041,"&lt;&gt;二年",'2024'!$G$1:$G$2041,"&lt;&gt;*调整*")+ROW()/100000,"")</f>
        <v/>
      </c>
    </row>
    <row r="3521" spans="1:3" ht="15" customHeight="1">
      <c r="A3521" t="str">
        <f>'2021'!E1204</f>
        <v>口腔医学技术</v>
      </c>
      <c r="B3521" t="b">
        <f>ISNUMBER('2021'!A1204)</f>
        <v>1</v>
      </c>
      <c r="C3521" t="str">
        <f>IF(AND(B3521,MATCH(A3521,$A$1:$A$10073,0)=ROW()),COUNTIFS('2020'!$C$1:$C$2317,A3521,'2020'!$F$1:$F$2317,"&lt;&gt;二年")+COUNTIFS('2021'!$E$1:$E$2047,A3521,'2021'!$J$1:$J$2047,"&lt;&gt;二年")+COUNTIFS('2022'!$E$1:$E$1903,A3521,'2022'!$K$1:$K$1903,"&lt;&gt;二年")+COUNTIFS('2023'!$C$1:$C$1765,A3521,'2023'!$F$1:$F$1765,"&lt;&gt;二年",'2023'!$G$1:$G$1765,"&lt;&gt;*调整*")+COUNTIFS('2024'!$C$1:$C$2041,A3521,'2024'!$F$1:$F$2041,"&lt;&gt;二年",'2024'!$G$1:$G$2041,"&lt;&gt;*调整*")+ROW()/100000,"")</f>
        <v/>
      </c>
    </row>
    <row r="3522" spans="1:3" ht="15" customHeight="1">
      <c r="A3522" t="str">
        <f>'2021'!E1205</f>
        <v>护理学</v>
      </c>
      <c r="B3522" t="b">
        <f>ISNUMBER('2021'!A1205)</f>
        <v>1</v>
      </c>
      <c r="C3522" t="str">
        <f>IF(AND(B3522,MATCH(A3522,$A$1:$A$10073,0)=ROW()),COUNTIFS('2020'!$C$1:$C$2317,A3522,'2020'!$F$1:$F$2317,"&lt;&gt;二年")+COUNTIFS('2021'!$E$1:$E$2047,A3522,'2021'!$J$1:$J$2047,"&lt;&gt;二年")+COUNTIFS('2022'!$E$1:$E$1903,A3522,'2022'!$K$1:$K$1903,"&lt;&gt;二年")+COUNTIFS('2023'!$C$1:$C$1765,A3522,'2023'!$F$1:$F$1765,"&lt;&gt;二年",'2023'!$G$1:$G$1765,"&lt;&gt;*调整*")+COUNTIFS('2024'!$C$1:$C$2041,A3522,'2024'!$F$1:$F$2041,"&lt;&gt;二年",'2024'!$G$1:$G$2041,"&lt;&gt;*调整*")+ROW()/100000,"")</f>
        <v/>
      </c>
    </row>
    <row r="3523" spans="1:3" ht="15" customHeight="1">
      <c r="A3523" t="str">
        <f>'2021'!E1206</f>
        <v>音乐学</v>
      </c>
      <c r="B3523" t="b">
        <f>ISNUMBER('2021'!A1206)</f>
        <v>1</v>
      </c>
      <c r="C3523" t="str">
        <f>IF(AND(B3523,MATCH(A3523,$A$1:$A$10073,0)=ROW()),COUNTIFS('2020'!$C$1:$C$2317,A3523,'2020'!$F$1:$F$2317,"&lt;&gt;二年")+COUNTIFS('2021'!$E$1:$E$2047,A3523,'2021'!$J$1:$J$2047,"&lt;&gt;二年")+COUNTIFS('2022'!$E$1:$E$1903,A3523,'2022'!$K$1:$K$1903,"&lt;&gt;二年")+COUNTIFS('2023'!$C$1:$C$1765,A3523,'2023'!$F$1:$F$1765,"&lt;&gt;二年",'2023'!$G$1:$G$1765,"&lt;&gt;*调整*")+COUNTIFS('2024'!$C$1:$C$2041,A3523,'2024'!$F$1:$F$2041,"&lt;&gt;二年",'2024'!$G$1:$G$2041,"&lt;&gt;*调整*")+ROW()/100000,"")</f>
        <v/>
      </c>
    </row>
    <row r="3524" spans="1:3" ht="15" customHeight="1">
      <c r="A3524" t="str">
        <f>'2021'!E1207</f>
        <v>环境设计</v>
      </c>
      <c r="B3524" t="b">
        <f>ISNUMBER('2021'!A1207)</f>
        <v>1</v>
      </c>
      <c r="C3524" t="str">
        <f>IF(AND(B3524,MATCH(A3524,$A$1:$A$10073,0)=ROW()),COUNTIFS('2020'!$C$1:$C$2317,A3524,'2020'!$F$1:$F$2317,"&lt;&gt;二年")+COUNTIFS('2021'!$E$1:$E$2047,A3524,'2021'!$J$1:$J$2047,"&lt;&gt;二年")+COUNTIFS('2022'!$E$1:$E$1903,A3524,'2022'!$K$1:$K$1903,"&lt;&gt;二年")+COUNTIFS('2023'!$C$1:$C$1765,A3524,'2023'!$F$1:$F$1765,"&lt;&gt;二年",'2023'!$G$1:$G$1765,"&lt;&gt;*调整*")+COUNTIFS('2024'!$C$1:$C$2041,A3524,'2024'!$F$1:$F$2041,"&lt;&gt;二年",'2024'!$G$1:$G$2041,"&lt;&gt;*调整*")+ROW()/100000,"")</f>
        <v/>
      </c>
    </row>
    <row r="3525" spans="1:3" ht="15" customHeight="1">
      <c r="A3525" t="str">
        <f>'2021'!E1208</f>
        <v>小学教育</v>
      </c>
      <c r="B3525" t="b">
        <f>ISNUMBER('2021'!A1208)</f>
        <v>1</v>
      </c>
      <c r="C3525" t="str">
        <f>IF(AND(B3525,MATCH(A3525,$A$1:$A$10073,0)=ROW()),COUNTIFS('2020'!$C$1:$C$2317,A3525,'2020'!$F$1:$F$2317,"&lt;&gt;二年")+COUNTIFS('2021'!$E$1:$E$2047,A3525,'2021'!$J$1:$J$2047,"&lt;&gt;二年")+COUNTIFS('2022'!$E$1:$E$1903,A3525,'2022'!$K$1:$K$1903,"&lt;&gt;二年")+COUNTIFS('2023'!$C$1:$C$1765,A3525,'2023'!$F$1:$F$1765,"&lt;&gt;二年",'2023'!$G$1:$G$1765,"&lt;&gt;*调整*")+COUNTIFS('2024'!$C$1:$C$2041,A3525,'2024'!$F$1:$F$2041,"&lt;&gt;二年",'2024'!$G$1:$G$2041,"&lt;&gt;*调整*")+ROW()/100000,"")</f>
        <v/>
      </c>
    </row>
    <row r="3526" spans="1:3" ht="15" customHeight="1">
      <c r="A3526" t="str">
        <f>'2021'!E1209</f>
        <v>小学教育</v>
      </c>
      <c r="B3526" t="b">
        <f>ISNUMBER('2021'!A1209)</f>
        <v>1</v>
      </c>
      <c r="C3526" t="str">
        <f>IF(AND(B3526,MATCH(A3526,$A$1:$A$10073,0)=ROW()),COUNTIFS('2020'!$C$1:$C$2317,A3526,'2020'!$F$1:$F$2317,"&lt;&gt;二年")+COUNTIFS('2021'!$E$1:$E$2047,A3526,'2021'!$J$1:$J$2047,"&lt;&gt;二年")+COUNTIFS('2022'!$E$1:$E$1903,A3526,'2022'!$K$1:$K$1903,"&lt;&gt;二年")+COUNTIFS('2023'!$C$1:$C$1765,A3526,'2023'!$F$1:$F$1765,"&lt;&gt;二年",'2023'!$G$1:$G$1765,"&lt;&gt;*调整*")+COUNTIFS('2024'!$C$1:$C$2041,A3526,'2024'!$F$1:$F$2041,"&lt;&gt;二年",'2024'!$G$1:$G$2041,"&lt;&gt;*调整*")+ROW()/100000,"")</f>
        <v/>
      </c>
    </row>
    <row r="3527" spans="1:3" ht="15" customHeight="1">
      <c r="A3527" t="str">
        <f>'2021'!E1210</f>
        <v>大数据管理与应用</v>
      </c>
      <c r="B3527" t="b">
        <f>ISNUMBER('2021'!A1210)</f>
        <v>1</v>
      </c>
      <c r="C3527" t="str">
        <f>IF(AND(B3527,MATCH(A3527,$A$1:$A$10073,0)=ROW()),COUNTIFS('2020'!$C$1:$C$2317,A3527,'2020'!$F$1:$F$2317,"&lt;&gt;二年")+COUNTIFS('2021'!$E$1:$E$2047,A3527,'2021'!$J$1:$J$2047,"&lt;&gt;二年")+COUNTIFS('2022'!$E$1:$E$1903,A3527,'2022'!$K$1:$K$1903,"&lt;&gt;二年")+COUNTIFS('2023'!$C$1:$C$1765,A3527,'2023'!$F$1:$F$1765,"&lt;&gt;二年",'2023'!$G$1:$G$1765,"&lt;&gt;*调整*")+COUNTIFS('2024'!$C$1:$C$2041,A3527,'2024'!$F$1:$F$2041,"&lt;&gt;二年",'2024'!$G$1:$G$2041,"&lt;&gt;*调整*")+ROW()/100000,"")</f>
        <v/>
      </c>
    </row>
    <row r="3528" spans="1:3" ht="15" customHeight="1">
      <c r="A3528" t="str">
        <f>'2021'!E1211</f>
        <v>网络与新媒体</v>
      </c>
      <c r="B3528" t="b">
        <f>ISNUMBER('2021'!A1211)</f>
        <v>1</v>
      </c>
      <c r="C3528" t="str">
        <f>IF(AND(B3528,MATCH(A3528,$A$1:$A$10073,0)=ROW()),COUNTIFS('2020'!$C$1:$C$2317,A3528,'2020'!$F$1:$F$2317,"&lt;&gt;二年")+COUNTIFS('2021'!$E$1:$E$2047,A3528,'2021'!$J$1:$J$2047,"&lt;&gt;二年")+COUNTIFS('2022'!$E$1:$E$1903,A3528,'2022'!$K$1:$K$1903,"&lt;&gt;二年")+COUNTIFS('2023'!$C$1:$C$1765,A3528,'2023'!$F$1:$F$1765,"&lt;&gt;二年",'2023'!$G$1:$G$1765,"&lt;&gt;*调整*")+COUNTIFS('2024'!$C$1:$C$2041,A3528,'2024'!$F$1:$F$2041,"&lt;&gt;二年",'2024'!$G$1:$G$2041,"&lt;&gt;*调整*")+ROW()/100000,"")</f>
        <v/>
      </c>
    </row>
    <row r="3529" spans="1:3" ht="15" customHeight="1">
      <c r="A3529" t="str">
        <f>'2021'!E1212</f>
        <v>跨境电子商务</v>
      </c>
      <c r="B3529" t="b">
        <f>ISNUMBER('2021'!A1212)</f>
        <v>1</v>
      </c>
      <c r="C3529" t="str">
        <f>IF(AND(B3529,MATCH(A3529,$A$1:$A$10073,0)=ROW()),COUNTIFS('2020'!$C$1:$C$2317,A3529,'2020'!$F$1:$F$2317,"&lt;&gt;二年")+COUNTIFS('2021'!$E$1:$E$2047,A3529,'2021'!$J$1:$J$2047,"&lt;&gt;二年")+COUNTIFS('2022'!$E$1:$E$1903,A3529,'2022'!$K$1:$K$1903,"&lt;&gt;二年")+COUNTIFS('2023'!$C$1:$C$1765,A3529,'2023'!$F$1:$F$1765,"&lt;&gt;二年",'2023'!$G$1:$G$1765,"&lt;&gt;*调整*")+COUNTIFS('2024'!$C$1:$C$2041,A3529,'2024'!$F$1:$F$2041,"&lt;&gt;二年",'2024'!$G$1:$G$2041,"&lt;&gt;*调整*")+ROW()/100000,"")</f>
        <v/>
      </c>
    </row>
    <row r="3530" spans="1:3" ht="15" customHeight="1">
      <c r="A3530" t="str">
        <f>'2021'!E1213</f>
        <v>电子商务</v>
      </c>
      <c r="B3530" t="b">
        <f>ISNUMBER('2021'!A1213)</f>
        <v>1</v>
      </c>
      <c r="C3530" t="str">
        <f>IF(AND(B3530,MATCH(A3530,$A$1:$A$10073,0)=ROW()),COUNTIFS('2020'!$C$1:$C$2317,A3530,'2020'!$F$1:$F$2317,"&lt;&gt;二年")+COUNTIFS('2021'!$E$1:$E$2047,A3530,'2021'!$J$1:$J$2047,"&lt;&gt;二年")+COUNTIFS('2022'!$E$1:$E$1903,A3530,'2022'!$K$1:$K$1903,"&lt;&gt;二年")+COUNTIFS('2023'!$C$1:$C$1765,A3530,'2023'!$F$1:$F$1765,"&lt;&gt;二年",'2023'!$G$1:$G$1765,"&lt;&gt;*调整*")+COUNTIFS('2024'!$C$1:$C$2041,A3530,'2024'!$F$1:$F$2041,"&lt;&gt;二年",'2024'!$G$1:$G$2041,"&lt;&gt;*调整*")+ROW()/100000,"")</f>
        <v/>
      </c>
    </row>
    <row r="3531" spans="1:3" ht="15" customHeight="1">
      <c r="A3531" t="str">
        <f>'2021'!E1214</f>
        <v>人工智能</v>
      </c>
      <c r="B3531" t="b">
        <f>ISNUMBER('2021'!A1214)</f>
        <v>1</v>
      </c>
      <c r="C3531" t="str">
        <f>IF(AND(B3531,MATCH(A3531,$A$1:$A$10073,0)=ROW()),COUNTIFS('2020'!$C$1:$C$2317,A3531,'2020'!$F$1:$F$2317,"&lt;&gt;二年")+COUNTIFS('2021'!$E$1:$E$2047,A3531,'2021'!$J$1:$J$2047,"&lt;&gt;二年")+COUNTIFS('2022'!$E$1:$E$1903,A3531,'2022'!$K$1:$K$1903,"&lt;&gt;二年")+COUNTIFS('2023'!$C$1:$C$1765,A3531,'2023'!$F$1:$F$1765,"&lt;&gt;二年",'2023'!$G$1:$G$1765,"&lt;&gt;*调整*")+COUNTIFS('2024'!$C$1:$C$2041,A3531,'2024'!$F$1:$F$2041,"&lt;&gt;二年",'2024'!$G$1:$G$2041,"&lt;&gt;*调整*")+ROW()/100000,"")</f>
        <v/>
      </c>
    </row>
    <row r="3532" spans="1:3" ht="15" customHeight="1">
      <c r="A3532" t="str">
        <f>'2021'!E1215</f>
        <v>数据科学与大数据技术</v>
      </c>
      <c r="B3532" t="b">
        <f>ISNUMBER('2021'!A1215)</f>
        <v>1</v>
      </c>
      <c r="C3532" t="str">
        <f>IF(AND(B3532,MATCH(A3532,$A$1:$A$10073,0)=ROW()),COUNTIFS('2020'!$C$1:$C$2317,A3532,'2020'!$F$1:$F$2317,"&lt;&gt;二年")+COUNTIFS('2021'!$E$1:$E$2047,A3532,'2021'!$J$1:$J$2047,"&lt;&gt;二年")+COUNTIFS('2022'!$E$1:$E$1903,A3532,'2022'!$K$1:$K$1903,"&lt;&gt;二年")+COUNTIFS('2023'!$C$1:$C$1765,A3532,'2023'!$F$1:$F$1765,"&lt;&gt;二年",'2023'!$G$1:$G$1765,"&lt;&gt;*调整*")+COUNTIFS('2024'!$C$1:$C$2041,A3532,'2024'!$F$1:$F$2041,"&lt;&gt;二年",'2024'!$G$1:$G$2041,"&lt;&gt;*调整*")+ROW()/100000,"")</f>
        <v/>
      </c>
    </row>
    <row r="3533" spans="1:3" ht="15" customHeight="1">
      <c r="A3533" t="str">
        <f>'2021'!E1216</f>
        <v>物联网工程</v>
      </c>
      <c r="B3533" t="b">
        <f>ISNUMBER('2021'!A1216)</f>
        <v>1</v>
      </c>
      <c r="C3533" t="str">
        <f>IF(AND(B3533,MATCH(A3533,$A$1:$A$10073,0)=ROW()),COUNTIFS('2020'!$C$1:$C$2317,A3533,'2020'!$F$1:$F$2317,"&lt;&gt;二年")+COUNTIFS('2021'!$E$1:$E$2047,A3533,'2021'!$J$1:$J$2047,"&lt;&gt;二年")+COUNTIFS('2022'!$E$1:$E$1903,A3533,'2022'!$K$1:$K$1903,"&lt;&gt;二年")+COUNTIFS('2023'!$C$1:$C$1765,A3533,'2023'!$F$1:$F$1765,"&lt;&gt;二年",'2023'!$G$1:$G$1765,"&lt;&gt;*调整*")+COUNTIFS('2024'!$C$1:$C$2041,A3533,'2024'!$F$1:$F$2041,"&lt;&gt;二年",'2024'!$G$1:$G$2041,"&lt;&gt;*调整*")+ROW()/100000,"")</f>
        <v/>
      </c>
    </row>
    <row r="3534" spans="1:3" ht="15" customHeight="1">
      <c r="A3534" t="str">
        <f>'2021'!E1217</f>
        <v>工程造价</v>
      </c>
      <c r="B3534" t="b">
        <f>ISNUMBER('2021'!A1217)</f>
        <v>1</v>
      </c>
      <c r="C3534" t="str">
        <f>IF(AND(B3534,MATCH(A3534,$A$1:$A$10073,0)=ROW()),COUNTIFS('2020'!$C$1:$C$2317,A3534,'2020'!$F$1:$F$2317,"&lt;&gt;二年")+COUNTIFS('2021'!$E$1:$E$2047,A3534,'2021'!$J$1:$J$2047,"&lt;&gt;二年")+COUNTIFS('2022'!$E$1:$E$1903,A3534,'2022'!$K$1:$K$1903,"&lt;&gt;二年")+COUNTIFS('2023'!$C$1:$C$1765,A3534,'2023'!$F$1:$F$1765,"&lt;&gt;二年",'2023'!$G$1:$G$1765,"&lt;&gt;*调整*")+COUNTIFS('2024'!$C$1:$C$2041,A3534,'2024'!$F$1:$F$2041,"&lt;&gt;二年",'2024'!$G$1:$G$2041,"&lt;&gt;*调整*")+ROW()/100000,"")</f>
        <v/>
      </c>
    </row>
    <row r="3535" spans="1:3" ht="15" customHeight="1">
      <c r="A3535" t="str">
        <f>'2021'!E1218</f>
        <v>增材制造工程</v>
      </c>
      <c r="B3535" t="b">
        <f>ISNUMBER('2021'!A1218)</f>
        <v>1</v>
      </c>
      <c r="C3535" t="str">
        <f>IF(AND(B3535,MATCH(A3535,$A$1:$A$10073,0)=ROW()),COUNTIFS('2020'!$C$1:$C$2317,A3535,'2020'!$F$1:$F$2317,"&lt;&gt;二年")+COUNTIFS('2021'!$E$1:$E$2047,A3535,'2021'!$J$1:$J$2047,"&lt;&gt;二年")+COUNTIFS('2022'!$E$1:$E$1903,A3535,'2022'!$K$1:$K$1903,"&lt;&gt;二年")+COUNTIFS('2023'!$C$1:$C$1765,A3535,'2023'!$F$1:$F$1765,"&lt;&gt;二年",'2023'!$G$1:$G$1765,"&lt;&gt;*调整*")+COUNTIFS('2024'!$C$1:$C$2041,A3535,'2024'!$F$1:$F$2041,"&lt;&gt;二年",'2024'!$G$1:$G$2041,"&lt;&gt;*调整*")+ROW()/100000,"")</f>
        <v/>
      </c>
    </row>
    <row r="3536" spans="1:3" ht="15" customHeight="1">
      <c r="A3536" t="str">
        <f>'2021'!E1219</f>
        <v>审计学</v>
      </c>
      <c r="B3536" t="b">
        <f>ISNUMBER('2021'!A1219)</f>
        <v>1</v>
      </c>
      <c r="C3536" t="str">
        <f>IF(AND(B3536,MATCH(A3536,$A$1:$A$10073,0)=ROW()),COUNTIFS('2020'!$C$1:$C$2317,A3536,'2020'!$F$1:$F$2317,"&lt;&gt;二年")+COUNTIFS('2021'!$E$1:$E$2047,A3536,'2021'!$J$1:$J$2047,"&lt;&gt;二年")+COUNTIFS('2022'!$E$1:$E$1903,A3536,'2022'!$K$1:$K$1903,"&lt;&gt;二年")+COUNTIFS('2023'!$C$1:$C$1765,A3536,'2023'!$F$1:$F$1765,"&lt;&gt;二年",'2023'!$G$1:$G$1765,"&lt;&gt;*调整*")+COUNTIFS('2024'!$C$1:$C$2041,A3536,'2024'!$F$1:$F$2041,"&lt;&gt;二年",'2024'!$G$1:$G$2041,"&lt;&gt;*调整*")+ROW()/100000,"")</f>
        <v/>
      </c>
    </row>
    <row r="3537" spans="1:3" ht="15" customHeight="1">
      <c r="A3537" t="str">
        <f>'2021'!E1220</f>
        <v>国际经贸规则</v>
      </c>
      <c r="B3537" t="b">
        <f>ISNUMBER('2021'!A1220)</f>
        <v>1</v>
      </c>
      <c r="C3537" t="str">
        <f>IF(AND(B3537,MATCH(A3537,$A$1:$A$10073,0)=ROW()),COUNTIFS('2020'!$C$1:$C$2317,A3537,'2020'!$F$1:$F$2317,"&lt;&gt;二年")+COUNTIFS('2021'!$E$1:$E$2047,A3537,'2021'!$J$1:$J$2047,"&lt;&gt;二年")+COUNTIFS('2022'!$E$1:$E$1903,A3537,'2022'!$K$1:$K$1903,"&lt;&gt;二年")+COUNTIFS('2023'!$C$1:$C$1765,A3537,'2023'!$F$1:$F$1765,"&lt;&gt;二年",'2023'!$G$1:$G$1765,"&lt;&gt;*调整*")+COUNTIFS('2024'!$C$1:$C$2041,A3537,'2024'!$F$1:$F$2041,"&lt;&gt;二年",'2024'!$G$1:$G$2041,"&lt;&gt;*调整*")+ROW()/100000,"")</f>
        <v/>
      </c>
    </row>
    <row r="3538" spans="1:3" ht="15" customHeight="1">
      <c r="A3538" t="str">
        <f>'2021'!E1221</f>
        <v>大数据管理与应用</v>
      </c>
      <c r="B3538" t="b">
        <f>ISNUMBER('2021'!A1221)</f>
        <v>1</v>
      </c>
      <c r="C3538" t="str">
        <f>IF(AND(B3538,MATCH(A3538,$A$1:$A$10073,0)=ROW()),COUNTIFS('2020'!$C$1:$C$2317,A3538,'2020'!$F$1:$F$2317,"&lt;&gt;二年")+COUNTIFS('2021'!$E$1:$E$2047,A3538,'2021'!$J$1:$J$2047,"&lt;&gt;二年")+COUNTIFS('2022'!$E$1:$E$1903,A3538,'2022'!$K$1:$K$1903,"&lt;&gt;二年")+COUNTIFS('2023'!$C$1:$C$1765,A3538,'2023'!$F$1:$F$1765,"&lt;&gt;二年",'2023'!$G$1:$G$1765,"&lt;&gt;*调整*")+COUNTIFS('2024'!$C$1:$C$2041,A3538,'2024'!$F$1:$F$2041,"&lt;&gt;二年",'2024'!$G$1:$G$2041,"&lt;&gt;*调整*")+ROW()/100000,"")</f>
        <v/>
      </c>
    </row>
    <row r="3539" spans="1:3" ht="15" customHeight="1">
      <c r="A3539" t="str">
        <f>'2021'!E1222</f>
        <v>金融科技</v>
      </c>
      <c r="B3539" t="b">
        <f>ISNUMBER('2021'!A1222)</f>
        <v>1</v>
      </c>
      <c r="C3539" t="str">
        <f>IF(AND(B3539,MATCH(A3539,$A$1:$A$10073,0)=ROW()),COUNTIFS('2020'!$C$1:$C$2317,A3539,'2020'!$F$1:$F$2317,"&lt;&gt;二年")+COUNTIFS('2021'!$E$1:$E$2047,A3539,'2021'!$J$1:$J$2047,"&lt;&gt;二年")+COUNTIFS('2022'!$E$1:$E$1903,A3539,'2022'!$K$1:$K$1903,"&lt;&gt;二年")+COUNTIFS('2023'!$C$1:$C$1765,A3539,'2023'!$F$1:$F$1765,"&lt;&gt;二年",'2023'!$G$1:$G$1765,"&lt;&gt;*调整*")+COUNTIFS('2024'!$C$1:$C$2041,A3539,'2024'!$F$1:$F$2041,"&lt;&gt;二年",'2024'!$G$1:$G$2041,"&lt;&gt;*调整*")+ROW()/100000,"")</f>
        <v/>
      </c>
    </row>
    <row r="3540" spans="1:3" ht="15" customHeight="1">
      <c r="A3540" t="str">
        <f>'2021'!E1223</f>
        <v>人工智能</v>
      </c>
      <c r="B3540" t="b">
        <f>ISNUMBER('2021'!A1223)</f>
        <v>1</v>
      </c>
      <c r="C3540" t="str">
        <f>IF(AND(B3540,MATCH(A3540,$A$1:$A$10073,0)=ROW()),COUNTIFS('2020'!$C$1:$C$2317,A3540,'2020'!$F$1:$F$2317,"&lt;&gt;二年")+COUNTIFS('2021'!$E$1:$E$2047,A3540,'2021'!$J$1:$J$2047,"&lt;&gt;二年")+COUNTIFS('2022'!$E$1:$E$1903,A3540,'2022'!$K$1:$K$1903,"&lt;&gt;二年")+COUNTIFS('2023'!$C$1:$C$1765,A3540,'2023'!$F$1:$F$1765,"&lt;&gt;二年",'2023'!$G$1:$G$1765,"&lt;&gt;*调整*")+COUNTIFS('2024'!$C$1:$C$2041,A3540,'2024'!$F$1:$F$2041,"&lt;&gt;二年",'2024'!$G$1:$G$2041,"&lt;&gt;*调整*")+ROW()/100000,"")</f>
        <v/>
      </c>
    </row>
    <row r="3541" spans="1:3" ht="15" customHeight="1">
      <c r="A3541" t="str">
        <f>'2021'!E1224</f>
        <v>数据科学与大数据技术</v>
      </c>
      <c r="B3541" t="b">
        <f>ISNUMBER('2021'!A1224)</f>
        <v>1</v>
      </c>
      <c r="C3541" t="str">
        <f>IF(AND(B3541,MATCH(A3541,$A$1:$A$10073,0)=ROW()),COUNTIFS('2020'!$C$1:$C$2317,A3541,'2020'!$F$1:$F$2317,"&lt;&gt;二年")+COUNTIFS('2021'!$E$1:$E$2047,A3541,'2021'!$J$1:$J$2047,"&lt;&gt;二年")+COUNTIFS('2022'!$E$1:$E$1903,A3541,'2022'!$K$1:$K$1903,"&lt;&gt;二年")+COUNTIFS('2023'!$C$1:$C$1765,A3541,'2023'!$F$1:$F$1765,"&lt;&gt;二年",'2023'!$G$1:$G$1765,"&lt;&gt;*调整*")+COUNTIFS('2024'!$C$1:$C$2041,A3541,'2024'!$F$1:$F$2041,"&lt;&gt;二年",'2024'!$G$1:$G$2041,"&lt;&gt;*调整*")+ROW()/100000,"")</f>
        <v/>
      </c>
    </row>
    <row r="3542" spans="1:3" ht="15" customHeight="1">
      <c r="A3542" t="str">
        <f>'2021'!E1225</f>
        <v>护理学</v>
      </c>
      <c r="B3542" t="b">
        <f>ISNUMBER('2021'!A1225)</f>
        <v>1</v>
      </c>
      <c r="C3542" t="str">
        <f>IF(AND(B3542,MATCH(A3542,$A$1:$A$10073,0)=ROW()),COUNTIFS('2020'!$C$1:$C$2317,A3542,'2020'!$F$1:$F$2317,"&lt;&gt;二年")+COUNTIFS('2021'!$E$1:$E$2047,A3542,'2021'!$J$1:$J$2047,"&lt;&gt;二年")+COUNTIFS('2022'!$E$1:$E$1903,A3542,'2022'!$K$1:$K$1903,"&lt;&gt;二年")+COUNTIFS('2023'!$C$1:$C$1765,A3542,'2023'!$F$1:$F$1765,"&lt;&gt;二年",'2023'!$G$1:$G$1765,"&lt;&gt;*调整*")+COUNTIFS('2024'!$C$1:$C$2041,A3542,'2024'!$F$1:$F$2041,"&lt;&gt;二年",'2024'!$G$1:$G$2041,"&lt;&gt;*调整*")+ROW()/100000,"")</f>
        <v/>
      </c>
    </row>
    <row r="3543" spans="1:3" ht="15" customHeight="1">
      <c r="A3543" t="str">
        <f>'2021'!E1226</f>
        <v>时尚传播</v>
      </c>
      <c r="B3543" t="b">
        <f>ISNUMBER('2021'!A1226)</f>
        <v>1</v>
      </c>
      <c r="C3543" t="str">
        <f>IF(AND(B3543,MATCH(A3543,$A$1:$A$10073,0)=ROW()),COUNTIFS('2020'!$C$1:$C$2317,A3543,'2020'!$F$1:$F$2317,"&lt;&gt;二年")+COUNTIFS('2021'!$E$1:$E$2047,A3543,'2021'!$J$1:$J$2047,"&lt;&gt;二年")+COUNTIFS('2022'!$E$1:$E$1903,A3543,'2022'!$K$1:$K$1903,"&lt;&gt;二年")+COUNTIFS('2023'!$C$1:$C$1765,A3543,'2023'!$F$1:$F$1765,"&lt;&gt;二年",'2023'!$G$1:$G$1765,"&lt;&gt;*调整*")+COUNTIFS('2024'!$C$1:$C$2041,A3543,'2024'!$F$1:$F$2041,"&lt;&gt;二年",'2024'!$G$1:$G$2041,"&lt;&gt;*调整*")+ROW()/100000,"")</f>
        <v/>
      </c>
    </row>
    <row r="3544" spans="1:3" ht="15" customHeight="1">
      <c r="A3544" t="str">
        <f>'2021'!E1227</f>
        <v>旅游管理与服务教育</v>
      </c>
      <c r="B3544" t="b">
        <f>ISNUMBER('2021'!A1227)</f>
        <v>1</v>
      </c>
      <c r="C3544" t="str">
        <f>IF(AND(B3544,MATCH(A3544,$A$1:$A$10073,0)=ROW()),COUNTIFS('2020'!$C$1:$C$2317,A3544,'2020'!$F$1:$F$2317,"&lt;&gt;二年")+COUNTIFS('2021'!$E$1:$E$2047,A3544,'2021'!$J$1:$J$2047,"&lt;&gt;二年")+COUNTIFS('2022'!$E$1:$E$1903,A3544,'2022'!$K$1:$K$1903,"&lt;&gt;二年")+COUNTIFS('2023'!$C$1:$C$1765,A3544,'2023'!$F$1:$F$1765,"&lt;&gt;二年",'2023'!$G$1:$G$1765,"&lt;&gt;*调整*")+COUNTIFS('2024'!$C$1:$C$2041,A3544,'2024'!$F$1:$F$2041,"&lt;&gt;二年",'2024'!$G$1:$G$2041,"&lt;&gt;*调整*")+ROW()/100000,"")</f>
        <v/>
      </c>
    </row>
    <row r="3545" spans="1:3" ht="15" customHeight="1">
      <c r="A3545" t="str">
        <f>'2021'!E1228</f>
        <v>数据计算及应用</v>
      </c>
      <c r="B3545" t="b">
        <f>ISNUMBER('2021'!A1228)</f>
        <v>1</v>
      </c>
      <c r="C3545" t="str">
        <f>IF(AND(B3545,MATCH(A3545,$A$1:$A$10073,0)=ROW()),COUNTIFS('2020'!$C$1:$C$2317,A3545,'2020'!$F$1:$F$2317,"&lt;&gt;二年")+COUNTIFS('2021'!$E$1:$E$2047,A3545,'2021'!$J$1:$J$2047,"&lt;&gt;二年")+COUNTIFS('2022'!$E$1:$E$1903,A3545,'2022'!$K$1:$K$1903,"&lt;&gt;二年")+COUNTIFS('2023'!$C$1:$C$1765,A3545,'2023'!$F$1:$F$1765,"&lt;&gt;二年",'2023'!$G$1:$G$1765,"&lt;&gt;*调整*")+COUNTIFS('2024'!$C$1:$C$2041,A3545,'2024'!$F$1:$F$2041,"&lt;&gt;二年",'2024'!$G$1:$G$2041,"&lt;&gt;*调整*")+ROW()/100000,"")</f>
        <v/>
      </c>
    </row>
    <row r="3546" spans="1:3" ht="15" customHeight="1">
      <c r="A3546" t="str">
        <f>'2021'!E1229</f>
        <v>人工智能</v>
      </c>
      <c r="B3546" t="b">
        <f>ISNUMBER('2021'!A1229)</f>
        <v>1</v>
      </c>
      <c r="C3546" t="str">
        <f>IF(AND(B3546,MATCH(A3546,$A$1:$A$10073,0)=ROW()),COUNTIFS('2020'!$C$1:$C$2317,A3546,'2020'!$F$1:$F$2317,"&lt;&gt;二年")+COUNTIFS('2021'!$E$1:$E$2047,A3546,'2021'!$J$1:$J$2047,"&lt;&gt;二年")+COUNTIFS('2022'!$E$1:$E$1903,A3546,'2022'!$K$1:$K$1903,"&lt;&gt;二年")+COUNTIFS('2023'!$C$1:$C$1765,A3546,'2023'!$F$1:$F$1765,"&lt;&gt;二年",'2023'!$G$1:$G$1765,"&lt;&gt;*调整*")+COUNTIFS('2024'!$C$1:$C$2041,A3546,'2024'!$F$1:$F$2041,"&lt;&gt;二年",'2024'!$G$1:$G$2041,"&lt;&gt;*调整*")+ROW()/100000,"")</f>
        <v/>
      </c>
    </row>
    <row r="3547" spans="1:3" ht="15" customHeight="1">
      <c r="A3547">
        <f>'2021'!E1230</f>
        <v>0</v>
      </c>
      <c r="B3547" t="b">
        <f>ISNUMBER('2021'!A1230)</f>
        <v>0</v>
      </c>
      <c r="C3547" t="str">
        <f>IF(AND(B3547,MATCH(A3547,$A$1:$A$10073,0)=ROW()),COUNTIFS('2020'!$C$1:$C$2317,A3547,'2020'!$F$1:$F$2317,"&lt;&gt;二年")+COUNTIFS('2021'!$E$1:$E$2047,A3547,'2021'!$J$1:$J$2047,"&lt;&gt;二年")+COUNTIFS('2022'!$E$1:$E$1903,A3547,'2022'!$K$1:$K$1903,"&lt;&gt;二年")+COUNTIFS('2023'!$C$1:$C$1765,A3547,'2023'!$F$1:$F$1765,"&lt;&gt;二年",'2023'!$G$1:$G$1765,"&lt;&gt;*调整*")+COUNTIFS('2024'!$C$1:$C$2041,A3547,'2024'!$F$1:$F$2041,"&lt;&gt;二年",'2024'!$G$1:$G$2041,"&lt;&gt;*调整*")+ROW()/100000,"")</f>
        <v/>
      </c>
    </row>
    <row r="3548" spans="1:3" ht="15" customHeight="1">
      <c r="A3548" t="str">
        <f>'2021'!E1231</f>
        <v>马克思主义理论</v>
      </c>
      <c r="B3548" t="b">
        <f>ISNUMBER('2021'!A1231)</f>
        <v>1</v>
      </c>
      <c r="C3548" t="str">
        <f>IF(AND(B3548,MATCH(A3548,$A$1:$A$10073,0)=ROW()),COUNTIFS('2020'!$C$1:$C$2317,A3548,'2020'!$F$1:$F$2317,"&lt;&gt;二年")+COUNTIFS('2021'!$E$1:$E$2047,A3548,'2021'!$J$1:$J$2047,"&lt;&gt;二年")+COUNTIFS('2022'!$E$1:$E$1903,A3548,'2022'!$K$1:$K$1903,"&lt;&gt;二年")+COUNTIFS('2023'!$C$1:$C$1765,A3548,'2023'!$F$1:$F$1765,"&lt;&gt;二年",'2023'!$G$1:$G$1765,"&lt;&gt;*调整*")+COUNTIFS('2024'!$C$1:$C$2041,A3548,'2024'!$F$1:$F$2041,"&lt;&gt;二年",'2024'!$G$1:$G$2041,"&lt;&gt;*调整*")+ROW()/100000,"")</f>
        <v/>
      </c>
    </row>
    <row r="3549" spans="1:3" ht="15" customHeight="1">
      <c r="A3549" t="str">
        <f>'2021'!E1232</f>
        <v>智能制造工程</v>
      </c>
      <c r="B3549" t="b">
        <f>ISNUMBER('2021'!A1232)</f>
        <v>1</v>
      </c>
      <c r="C3549" t="str">
        <f>IF(AND(B3549,MATCH(A3549,$A$1:$A$10073,0)=ROW()),COUNTIFS('2020'!$C$1:$C$2317,A3549,'2020'!$F$1:$F$2317,"&lt;&gt;二年")+COUNTIFS('2021'!$E$1:$E$2047,A3549,'2021'!$J$1:$J$2047,"&lt;&gt;二年")+COUNTIFS('2022'!$E$1:$E$1903,A3549,'2022'!$K$1:$K$1903,"&lt;&gt;二年")+COUNTIFS('2023'!$C$1:$C$1765,A3549,'2023'!$F$1:$F$1765,"&lt;&gt;二年",'2023'!$G$1:$G$1765,"&lt;&gt;*调整*")+COUNTIFS('2024'!$C$1:$C$2041,A3549,'2024'!$F$1:$F$2041,"&lt;&gt;二年",'2024'!$G$1:$G$2041,"&lt;&gt;*调整*")+ROW()/100000,"")</f>
        <v/>
      </c>
    </row>
    <row r="3550" spans="1:3" ht="15" customHeight="1">
      <c r="A3550" t="str">
        <f>'2021'!E1233</f>
        <v>应急管理</v>
      </c>
      <c r="B3550" t="b">
        <f>ISNUMBER('2021'!A1233)</f>
        <v>1</v>
      </c>
      <c r="C3550" t="str">
        <f>IF(AND(B3550,MATCH(A3550,$A$1:$A$10073,0)=ROW()),COUNTIFS('2020'!$C$1:$C$2317,A3550,'2020'!$F$1:$F$2317,"&lt;&gt;二年")+COUNTIFS('2021'!$E$1:$E$2047,A3550,'2021'!$J$1:$J$2047,"&lt;&gt;二年")+COUNTIFS('2022'!$E$1:$E$1903,A3550,'2022'!$K$1:$K$1903,"&lt;&gt;二年")+COUNTIFS('2023'!$C$1:$C$1765,A3550,'2023'!$F$1:$F$1765,"&lt;&gt;二年",'2023'!$G$1:$G$1765,"&lt;&gt;*调整*")+COUNTIFS('2024'!$C$1:$C$2041,A3550,'2024'!$F$1:$F$2041,"&lt;&gt;二年",'2024'!$G$1:$G$2041,"&lt;&gt;*调整*")+ROW()/100000,"")</f>
        <v/>
      </c>
    </row>
    <row r="3551" spans="1:3" ht="15" customHeight="1">
      <c r="A3551" t="str">
        <f>'2021'!E1234</f>
        <v>遥感科学与技术</v>
      </c>
      <c r="B3551" t="b">
        <f>ISNUMBER('2021'!A1234)</f>
        <v>1</v>
      </c>
      <c r="C3551" t="str">
        <f>IF(AND(B3551,MATCH(A3551,$A$1:$A$10073,0)=ROW()),COUNTIFS('2020'!$C$1:$C$2317,A3551,'2020'!$F$1:$F$2317,"&lt;&gt;二年")+COUNTIFS('2021'!$E$1:$E$2047,A3551,'2021'!$J$1:$J$2047,"&lt;&gt;二年")+COUNTIFS('2022'!$E$1:$E$1903,A3551,'2022'!$K$1:$K$1903,"&lt;&gt;二年")+COUNTIFS('2023'!$C$1:$C$1765,A3551,'2023'!$F$1:$F$1765,"&lt;&gt;二年",'2023'!$G$1:$G$1765,"&lt;&gt;*调整*")+COUNTIFS('2024'!$C$1:$C$2041,A3551,'2024'!$F$1:$F$2041,"&lt;&gt;二年",'2024'!$G$1:$G$2041,"&lt;&gt;*调整*")+ROW()/100000,"")</f>
        <v/>
      </c>
    </row>
    <row r="3552" spans="1:3" ht="15" customHeight="1">
      <c r="A3552" t="str">
        <f>'2021'!E1235</f>
        <v>艺术管理</v>
      </c>
      <c r="B3552" t="b">
        <f>ISNUMBER('2021'!A1235)</f>
        <v>1</v>
      </c>
      <c r="C3552" t="str">
        <f>IF(AND(B3552,MATCH(A3552,$A$1:$A$10073,0)=ROW()),COUNTIFS('2020'!$C$1:$C$2317,A3552,'2020'!$F$1:$F$2317,"&lt;&gt;二年")+COUNTIFS('2021'!$E$1:$E$2047,A3552,'2021'!$J$1:$J$2047,"&lt;&gt;二年")+COUNTIFS('2022'!$E$1:$E$1903,A3552,'2022'!$K$1:$K$1903,"&lt;&gt;二年")+COUNTIFS('2023'!$C$1:$C$1765,A3552,'2023'!$F$1:$F$1765,"&lt;&gt;二年",'2023'!$G$1:$G$1765,"&lt;&gt;*调整*")+COUNTIFS('2024'!$C$1:$C$2041,A3552,'2024'!$F$1:$F$2041,"&lt;&gt;二年",'2024'!$G$1:$G$2041,"&lt;&gt;*调整*")+ROW()/100000,"")</f>
        <v/>
      </c>
    </row>
    <row r="3553" spans="1:3" ht="15" customHeight="1">
      <c r="A3553" t="str">
        <f>'2021'!E1236</f>
        <v>人工智能</v>
      </c>
      <c r="B3553" t="b">
        <f>ISNUMBER('2021'!A1236)</f>
        <v>1</v>
      </c>
      <c r="C3553" t="str">
        <f>IF(AND(B3553,MATCH(A3553,$A$1:$A$10073,0)=ROW()),COUNTIFS('2020'!$C$1:$C$2317,A3553,'2020'!$F$1:$F$2317,"&lt;&gt;二年")+COUNTIFS('2021'!$E$1:$E$2047,A3553,'2021'!$J$1:$J$2047,"&lt;&gt;二年")+COUNTIFS('2022'!$E$1:$E$1903,A3553,'2022'!$K$1:$K$1903,"&lt;&gt;二年")+COUNTIFS('2023'!$C$1:$C$1765,A3553,'2023'!$F$1:$F$1765,"&lt;&gt;二年",'2023'!$G$1:$G$1765,"&lt;&gt;*调整*")+COUNTIFS('2024'!$C$1:$C$2041,A3553,'2024'!$F$1:$F$2041,"&lt;&gt;二年",'2024'!$G$1:$G$2041,"&lt;&gt;*调整*")+ROW()/100000,"")</f>
        <v/>
      </c>
    </row>
    <row r="3554" spans="1:3" ht="15" customHeight="1">
      <c r="A3554" t="str">
        <f>'2021'!E1237</f>
        <v>知识产权</v>
      </c>
      <c r="B3554" t="b">
        <f>ISNUMBER('2021'!A1237)</f>
        <v>1</v>
      </c>
      <c r="C3554" t="str">
        <f>IF(AND(B3554,MATCH(A3554,$A$1:$A$10073,0)=ROW()),COUNTIFS('2020'!$C$1:$C$2317,A3554,'2020'!$F$1:$F$2317,"&lt;&gt;二年")+COUNTIFS('2021'!$E$1:$E$2047,A3554,'2021'!$J$1:$J$2047,"&lt;&gt;二年")+COUNTIFS('2022'!$E$1:$E$1903,A3554,'2022'!$K$1:$K$1903,"&lt;&gt;二年")+COUNTIFS('2023'!$C$1:$C$1765,A3554,'2023'!$F$1:$F$1765,"&lt;&gt;二年",'2023'!$G$1:$G$1765,"&lt;&gt;*调整*")+COUNTIFS('2024'!$C$1:$C$2041,A3554,'2024'!$F$1:$F$2041,"&lt;&gt;二年",'2024'!$G$1:$G$2041,"&lt;&gt;*调整*")+ROW()/100000,"")</f>
        <v/>
      </c>
    </row>
    <row r="3555" spans="1:3" ht="15" customHeight="1">
      <c r="A3555" t="str">
        <f>'2021'!E1238</f>
        <v>人工智能</v>
      </c>
      <c r="B3555" t="b">
        <f>ISNUMBER('2021'!A1238)</f>
        <v>1</v>
      </c>
      <c r="C3555" t="str">
        <f>IF(AND(B3555,MATCH(A3555,$A$1:$A$10073,0)=ROW()),COUNTIFS('2020'!$C$1:$C$2317,A3555,'2020'!$F$1:$F$2317,"&lt;&gt;二年")+COUNTIFS('2021'!$E$1:$E$2047,A3555,'2021'!$J$1:$J$2047,"&lt;&gt;二年")+COUNTIFS('2022'!$E$1:$E$1903,A3555,'2022'!$K$1:$K$1903,"&lt;&gt;二年")+COUNTIFS('2023'!$C$1:$C$1765,A3555,'2023'!$F$1:$F$1765,"&lt;&gt;二年",'2023'!$G$1:$G$1765,"&lt;&gt;*调整*")+COUNTIFS('2024'!$C$1:$C$2041,A3555,'2024'!$F$1:$F$2041,"&lt;&gt;二年",'2024'!$G$1:$G$2041,"&lt;&gt;*调整*")+ROW()/100000,"")</f>
        <v/>
      </c>
    </row>
    <row r="3556" spans="1:3" ht="15" customHeight="1">
      <c r="A3556" t="str">
        <f>'2021'!E1239</f>
        <v>音乐教育</v>
      </c>
      <c r="B3556" t="b">
        <f>ISNUMBER('2021'!A1239)</f>
        <v>1</v>
      </c>
      <c r="C3556" t="str">
        <f>IF(AND(B3556,MATCH(A3556,$A$1:$A$10073,0)=ROW()),COUNTIFS('2020'!$C$1:$C$2317,A3556,'2020'!$F$1:$F$2317,"&lt;&gt;二年")+COUNTIFS('2021'!$E$1:$E$2047,A3556,'2021'!$J$1:$J$2047,"&lt;&gt;二年")+COUNTIFS('2022'!$E$1:$E$1903,A3556,'2022'!$K$1:$K$1903,"&lt;&gt;二年")+COUNTIFS('2023'!$C$1:$C$1765,A3556,'2023'!$F$1:$F$1765,"&lt;&gt;二年",'2023'!$G$1:$G$1765,"&lt;&gt;*调整*")+COUNTIFS('2024'!$C$1:$C$2041,A3556,'2024'!$F$1:$F$2041,"&lt;&gt;二年",'2024'!$G$1:$G$2041,"&lt;&gt;*调整*")+ROW()/100000,"")</f>
        <v/>
      </c>
    </row>
    <row r="3557" spans="1:3" ht="15" customHeight="1">
      <c r="A3557" t="str">
        <f>'2021'!E1240</f>
        <v>人工智能</v>
      </c>
      <c r="B3557" t="b">
        <f>ISNUMBER('2021'!A1240)</f>
        <v>1</v>
      </c>
      <c r="C3557" t="str">
        <f>IF(AND(B3557,MATCH(A3557,$A$1:$A$10073,0)=ROW()),COUNTIFS('2020'!$C$1:$C$2317,A3557,'2020'!$F$1:$F$2317,"&lt;&gt;二年")+COUNTIFS('2021'!$E$1:$E$2047,A3557,'2021'!$J$1:$J$2047,"&lt;&gt;二年")+COUNTIFS('2022'!$E$1:$E$1903,A3557,'2022'!$K$1:$K$1903,"&lt;&gt;二年")+COUNTIFS('2023'!$C$1:$C$1765,A3557,'2023'!$F$1:$F$1765,"&lt;&gt;二年",'2023'!$G$1:$G$1765,"&lt;&gt;*调整*")+COUNTIFS('2024'!$C$1:$C$2041,A3557,'2024'!$F$1:$F$2041,"&lt;&gt;二年",'2024'!$G$1:$G$2041,"&lt;&gt;*调整*")+ROW()/100000,"")</f>
        <v/>
      </c>
    </row>
    <row r="3558" spans="1:3" ht="15" customHeight="1">
      <c r="A3558" t="str">
        <f>'2021'!E1241</f>
        <v>医学检验技术</v>
      </c>
      <c r="B3558" t="b">
        <f>ISNUMBER('2021'!A1241)</f>
        <v>1</v>
      </c>
      <c r="C3558" t="str">
        <f>IF(AND(B3558,MATCH(A3558,$A$1:$A$10073,0)=ROW()),COUNTIFS('2020'!$C$1:$C$2317,A3558,'2020'!$F$1:$F$2317,"&lt;&gt;二年")+COUNTIFS('2021'!$E$1:$E$2047,A3558,'2021'!$J$1:$J$2047,"&lt;&gt;二年")+COUNTIFS('2022'!$E$1:$E$1903,A3558,'2022'!$K$1:$K$1903,"&lt;&gt;二年")+COUNTIFS('2023'!$C$1:$C$1765,A3558,'2023'!$F$1:$F$1765,"&lt;&gt;二年",'2023'!$G$1:$G$1765,"&lt;&gt;*调整*")+COUNTIFS('2024'!$C$1:$C$2041,A3558,'2024'!$F$1:$F$2041,"&lt;&gt;二年",'2024'!$G$1:$G$2041,"&lt;&gt;*调整*")+ROW()/100000,"")</f>
        <v/>
      </c>
    </row>
    <row r="3559" spans="1:3" ht="15" customHeight="1">
      <c r="A3559" t="str">
        <f>'2021'!E1242</f>
        <v>智能制造工程</v>
      </c>
      <c r="B3559" t="b">
        <f>ISNUMBER('2021'!A1242)</f>
        <v>1</v>
      </c>
      <c r="C3559" t="str">
        <f>IF(AND(B3559,MATCH(A3559,$A$1:$A$10073,0)=ROW()),COUNTIFS('2020'!$C$1:$C$2317,A3559,'2020'!$F$1:$F$2317,"&lt;&gt;二年")+COUNTIFS('2021'!$E$1:$E$2047,A3559,'2021'!$J$1:$J$2047,"&lt;&gt;二年")+COUNTIFS('2022'!$E$1:$E$1903,A3559,'2022'!$K$1:$K$1903,"&lt;&gt;二年")+COUNTIFS('2023'!$C$1:$C$1765,A3559,'2023'!$F$1:$F$1765,"&lt;&gt;二年",'2023'!$G$1:$G$1765,"&lt;&gt;*调整*")+COUNTIFS('2024'!$C$1:$C$2041,A3559,'2024'!$F$1:$F$2041,"&lt;&gt;二年",'2024'!$G$1:$G$2041,"&lt;&gt;*调整*")+ROW()/100000,"")</f>
        <v/>
      </c>
    </row>
    <row r="3560" spans="1:3" ht="15" customHeight="1">
      <c r="A3560" t="str">
        <f>'2021'!E1243</f>
        <v>跨境电子商务</v>
      </c>
      <c r="B3560" t="b">
        <f>ISNUMBER('2021'!A1243)</f>
        <v>1</v>
      </c>
      <c r="C3560" t="str">
        <f>IF(AND(B3560,MATCH(A3560,$A$1:$A$10073,0)=ROW()),COUNTIFS('2020'!$C$1:$C$2317,A3560,'2020'!$F$1:$F$2317,"&lt;&gt;二年")+COUNTIFS('2021'!$E$1:$E$2047,A3560,'2021'!$J$1:$J$2047,"&lt;&gt;二年")+COUNTIFS('2022'!$E$1:$E$1903,A3560,'2022'!$K$1:$K$1903,"&lt;&gt;二年")+COUNTIFS('2023'!$C$1:$C$1765,A3560,'2023'!$F$1:$F$1765,"&lt;&gt;二年",'2023'!$G$1:$G$1765,"&lt;&gt;*调整*")+COUNTIFS('2024'!$C$1:$C$2041,A3560,'2024'!$F$1:$F$2041,"&lt;&gt;二年",'2024'!$G$1:$G$2041,"&lt;&gt;*调整*")+ROW()/100000,"")</f>
        <v/>
      </c>
    </row>
    <row r="3561" spans="1:3" ht="15" customHeight="1">
      <c r="A3561" t="str">
        <f>'2021'!E1244</f>
        <v>金融工程</v>
      </c>
      <c r="B3561" t="b">
        <f>ISNUMBER('2021'!A1244)</f>
        <v>1</v>
      </c>
      <c r="C3561" t="str">
        <f>IF(AND(B3561,MATCH(A3561,$A$1:$A$10073,0)=ROW()),COUNTIFS('2020'!$C$1:$C$2317,A3561,'2020'!$F$1:$F$2317,"&lt;&gt;二年")+COUNTIFS('2021'!$E$1:$E$2047,A3561,'2021'!$J$1:$J$2047,"&lt;&gt;二年")+COUNTIFS('2022'!$E$1:$E$1903,A3561,'2022'!$K$1:$K$1903,"&lt;&gt;二年")+COUNTIFS('2023'!$C$1:$C$1765,A3561,'2023'!$F$1:$F$1765,"&lt;&gt;二年",'2023'!$G$1:$G$1765,"&lt;&gt;*调整*")+COUNTIFS('2024'!$C$1:$C$2041,A3561,'2024'!$F$1:$F$2041,"&lt;&gt;二年",'2024'!$G$1:$G$2041,"&lt;&gt;*调整*")+ROW()/100000,"")</f>
        <v/>
      </c>
    </row>
    <row r="3562" spans="1:3" ht="15" customHeight="1">
      <c r="A3562" t="str">
        <f>'2021'!E1245</f>
        <v>工业设计</v>
      </c>
      <c r="B3562" t="b">
        <f>ISNUMBER('2021'!A1245)</f>
        <v>1</v>
      </c>
      <c r="C3562" t="str">
        <f>IF(AND(B3562,MATCH(A3562,$A$1:$A$10073,0)=ROW()),COUNTIFS('2020'!$C$1:$C$2317,A3562,'2020'!$F$1:$F$2317,"&lt;&gt;二年")+COUNTIFS('2021'!$E$1:$E$2047,A3562,'2021'!$J$1:$J$2047,"&lt;&gt;二年")+COUNTIFS('2022'!$E$1:$E$1903,A3562,'2022'!$K$1:$K$1903,"&lt;&gt;二年")+COUNTIFS('2023'!$C$1:$C$1765,A3562,'2023'!$F$1:$F$1765,"&lt;&gt;二年",'2023'!$G$1:$G$1765,"&lt;&gt;*调整*")+COUNTIFS('2024'!$C$1:$C$2041,A3562,'2024'!$F$1:$F$2041,"&lt;&gt;二年",'2024'!$G$1:$G$2041,"&lt;&gt;*调整*")+ROW()/100000,"")</f>
        <v/>
      </c>
    </row>
    <row r="3563" spans="1:3" ht="15" customHeight="1">
      <c r="A3563" t="str">
        <f>'2021'!E1246</f>
        <v>通信工程</v>
      </c>
      <c r="B3563" t="b">
        <f>ISNUMBER('2021'!A1246)</f>
        <v>1</v>
      </c>
      <c r="C3563" t="str">
        <f>IF(AND(B3563,MATCH(A3563,$A$1:$A$10073,0)=ROW()),COUNTIFS('2020'!$C$1:$C$2317,A3563,'2020'!$F$1:$F$2317,"&lt;&gt;二年")+COUNTIFS('2021'!$E$1:$E$2047,A3563,'2021'!$J$1:$J$2047,"&lt;&gt;二年")+COUNTIFS('2022'!$E$1:$E$1903,A3563,'2022'!$K$1:$K$1903,"&lt;&gt;二年")+COUNTIFS('2023'!$C$1:$C$1765,A3563,'2023'!$F$1:$F$1765,"&lt;&gt;二年",'2023'!$G$1:$G$1765,"&lt;&gt;*调整*")+COUNTIFS('2024'!$C$1:$C$2041,A3563,'2024'!$F$1:$F$2041,"&lt;&gt;二年",'2024'!$G$1:$G$2041,"&lt;&gt;*调整*")+ROW()/100000,"")</f>
        <v/>
      </c>
    </row>
    <row r="3564" spans="1:3" ht="15" customHeight="1">
      <c r="A3564" t="str">
        <f>'2021'!E1247</f>
        <v>土地资源管理</v>
      </c>
      <c r="B3564" t="b">
        <f>ISNUMBER('2021'!A1247)</f>
        <v>1</v>
      </c>
      <c r="C3564" t="str">
        <f>IF(AND(B3564,MATCH(A3564,$A$1:$A$10073,0)=ROW()),COUNTIFS('2020'!$C$1:$C$2317,A3564,'2020'!$F$1:$F$2317,"&lt;&gt;二年")+COUNTIFS('2021'!$E$1:$E$2047,A3564,'2021'!$J$1:$J$2047,"&lt;&gt;二年")+COUNTIFS('2022'!$E$1:$E$1903,A3564,'2022'!$K$1:$K$1903,"&lt;&gt;二年")+COUNTIFS('2023'!$C$1:$C$1765,A3564,'2023'!$F$1:$F$1765,"&lt;&gt;二年",'2023'!$G$1:$G$1765,"&lt;&gt;*调整*")+COUNTIFS('2024'!$C$1:$C$2041,A3564,'2024'!$F$1:$F$2041,"&lt;&gt;二年",'2024'!$G$1:$G$2041,"&lt;&gt;*调整*")+ROW()/100000,"")</f>
        <v/>
      </c>
    </row>
    <row r="3565" spans="1:3" ht="15" customHeight="1">
      <c r="A3565" t="str">
        <f>'2021'!E1248</f>
        <v>智能制造工程</v>
      </c>
      <c r="B3565" t="b">
        <f>ISNUMBER('2021'!A1248)</f>
        <v>1</v>
      </c>
      <c r="C3565" t="str">
        <f>IF(AND(B3565,MATCH(A3565,$A$1:$A$10073,0)=ROW()),COUNTIFS('2020'!$C$1:$C$2317,A3565,'2020'!$F$1:$F$2317,"&lt;&gt;二年")+COUNTIFS('2021'!$E$1:$E$2047,A3565,'2021'!$J$1:$J$2047,"&lt;&gt;二年")+COUNTIFS('2022'!$E$1:$E$1903,A3565,'2022'!$K$1:$K$1903,"&lt;&gt;二年")+COUNTIFS('2023'!$C$1:$C$1765,A3565,'2023'!$F$1:$F$1765,"&lt;&gt;二年",'2023'!$G$1:$G$1765,"&lt;&gt;*调整*")+COUNTIFS('2024'!$C$1:$C$2041,A3565,'2024'!$F$1:$F$2041,"&lt;&gt;二年",'2024'!$G$1:$G$2041,"&lt;&gt;*调整*")+ROW()/100000,"")</f>
        <v/>
      </c>
    </row>
    <row r="3566" spans="1:3" ht="15" customHeight="1">
      <c r="A3566" t="str">
        <f>'2021'!E1249</f>
        <v>机器人工程</v>
      </c>
      <c r="B3566" t="b">
        <f>ISNUMBER('2021'!A1249)</f>
        <v>1</v>
      </c>
      <c r="C3566" t="str">
        <f>IF(AND(B3566,MATCH(A3566,$A$1:$A$10073,0)=ROW()),COUNTIFS('2020'!$C$1:$C$2317,A3566,'2020'!$F$1:$F$2317,"&lt;&gt;二年")+COUNTIFS('2021'!$E$1:$E$2047,A3566,'2021'!$J$1:$J$2047,"&lt;&gt;二年")+COUNTIFS('2022'!$E$1:$E$1903,A3566,'2022'!$K$1:$K$1903,"&lt;&gt;二年")+COUNTIFS('2023'!$C$1:$C$1765,A3566,'2023'!$F$1:$F$1765,"&lt;&gt;二年",'2023'!$G$1:$G$1765,"&lt;&gt;*调整*")+COUNTIFS('2024'!$C$1:$C$2041,A3566,'2024'!$F$1:$F$2041,"&lt;&gt;二年",'2024'!$G$1:$G$2041,"&lt;&gt;*调整*")+ROW()/100000,"")</f>
        <v/>
      </c>
    </row>
    <row r="3567" spans="1:3" ht="15" customHeight="1">
      <c r="A3567" t="str">
        <f>'2021'!E1250</f>
        <v>工业智能</v>
      </c>
      <c r="B3567" t="b">
        <f>ISNUMBER('2021'!A1250)</f>
        <v>1</v>
      </c>
      <c r="C3567" t="str">
        <f>IF(AND(B3567,MATCH(A3567,$A$1:$A$10073,0)=ROW()),COUNTIFS('2020'!$C$1:$C$2317,A3567,'2020'!$F$1:$F$2317,"&lt;&gt;二年")+COUNTIFS('2021'!$E$1:$E$2047,A3567,'2021'!$J$1:$J$2047,"&lt;&gt;二年")+COUNTIFS('2022'!$E$1:$E$1903,A3567,'2022'!$K$1:$K$1903,"&lt;&gt;二年")+COUNTIFS('2023'!$C$1:$C$1765,A3567,'2023'!$F$1:$F$1765,"&lt;&gt;二年",'2023'!$G$1:$G$1765,"&lt;&gt;*调整*")+COUNTIFS('2024'!$C$1:$C$2041,A3567,'2024'!$F$1:$F$2041,"&lt;&gt;二年",'2024'!$G$1:$G$2041,"&lt;&gt;*调整*")+ROW()/100000,"")</f>
        <v/>
      </c>
    </row>
    <row r="3568" spans="1:3" ht="15" customHeight="1">
      <c r="A3568" t="str">
        <f>'2021'!E1251</f>
        <v>大数据管理与应用</v>
      </c>
      <c r="B3568" t="b">
        <f>ISNUMBER('2021'!A1251)</f>
        <v>1</v>
      </c>
      <c r="C3568" t="str">
        <f>IF(AND(B3568,MATCH(A3568,$A$1:$A$10073,0)=ROW()),COUNTIFS('2020'!$C$1:$C$2317,A3568,'2020'!$F$1:$F$2317,"&lt;&gt;二年")+COUNTIFS('2021'!$E$1:$E$2047,A3568,'2021'!$J$1:$J$2047,"&lt;&gt;二年")+COUNTIFS('2022'!$E$1:$E$1903,A3568,'2022'!$K$1:$K$1903,"&lt;&gt;二年")+COUNTIFS('2023'!$C$1:$C$1765,A3568,'2023'!$F$1:$F$1765,"&lt;&gt;二年",'2023'!$G$1:$G$1765,"&lt;&gt;*调整*")+COUNTIFS('2024'!$C$1:$C$2041,A3568,'2024'!$F$1:$F$2041,"&lt;&gt;二年",'2024'!$G$1:$G$2041,"&lt;&gt;*调整*")+ROW()/100000,"")</f>
        <v/>
      </c>
    </row>
    <row r="3569" spans="1:3" ht="15" customHeight="1">
      <c r="A3569" t="str">
        <f>'2021'!E1252</f>
        <v>应急管理</v>
      </c>
      <c r="B3569" t="b">
        <f>ISNUMBER('2021'!A1252)</f>
        <v>1</v>
      </c>
      <c r="C3569" t="str">
        <f>IF(AND(B3569,MATCH(A3569,$A$1:$A$10073,0)=ROW()),COUNTIFS('2020'!$C$1:$C$2317,A3569,'2020'!$F$1:$F$2317,"&lt;&gt;二年")+COUNTIFS('2021'!$E$1:$E$2047,A3569,'2021'!$J$1:$J$2047,"&lt;&gt;二年")+COUNTIFS('2022'!$E$1:$E$1903,A3569,'2022'!$K$1:$K$1903,"&lt;&gt;二年")+COUNTIFS('2023'!$C$1:$C$1765,A3569,'2023'!$F$1:$F$1765,"&lt;&gt;二年",'2023'!$G$1:$G$1765,"&lt;&gt;*调整*")+COUNTIFS('2024'!$C$1:$C$2041,A3569,'2024'!$F$1:$F$2041,"&lt;&gt;二年",'2024'!$G$1:$G$2041,"&lt;&gt;*调整*")+ROW()/100000,"")</f>
        <v/>
      </c>
    </row>
    <row r="3570" spans="1:3" ht="15" customHeight="1">
      <c r="A3570" t="str">
        <f>'2021'!E1253</f>
        <v>健康服务与管理</v>
      </c>
      <c r="B3570" t="b">
        <f>ISNUMBER('2021'!A1253)</f>
        <v>1</v>
      </c>
      <c r="C3570" t="str">
        <f>IF(AND(B3570,MATCH(A3570,$A$1:$A$10073,0)=ROW()),COUNTIFS('2020'!$C$1:$C$2317,A3570,'2020'!$F$1:$F$2317,"&lt;&gt;二年")+COUNTIFS('2021'!$E$1:$E$2047,A3570,'2021'!$J$1:$J$2047,"&lt;&gt;二年")+COUNTIFS('2022'!$E$1:$E$1903,A3570,'2022'!$K$1:$K$1903,"&lt;&gt;二年")+COUNTIFS('2023'!$C$1:$C$1765,A3570,'2023'!$F$1:$F$1765,"&lt;&gt;二年",'2023'!$G$1:$G$1765,"&lt;&gt;*调整*")+COUNTIFS('2024'!$C$1:$C$2041,A3570,'2024'!$F$1:$F$2041,"&lt;&gt;二年",'2024'!$G$1:$G$2041,"&lt;&gt;*调整*")+ROW()/100000,"")</f>
        <v/>
      </c>
    </row>
    <row r="3571" spans="1:3" ht="15" customHeight="1">
      <c r="A3571" t="str">
        <f>'2021'!E1254</f>
        <v>跨境电子商务</v>
      </c>
      <c r="B3571" t="b">
        <f>ISNUMBER('2021'!A1254)</f>
        <v>1</v>
      </c>
      <c r="C3571" t="str">
        <f>IF(AND(B3571,MATCH(A3571,$A$1:$A$10073,0)=ROW()),COUNTIFS('2020'!$C$1:$C$2317,A3571,'2020'!$F$1:$F$2317,"&lt;&gt;二年")+COUNTIFS('2021'!$E$1:$E$2047,A3571,'2021'!$J$1:$J$2047,"&lt;&gt;二年")+COUNTIFS('2022'!$E$1:$E$1903,A3571,'2022'!$K$1:$K$1903,"&lt;&gt;二年")+COUNTIFS('2023'!$C$1:$C$1765,A3571,'2023'!$F$1:$F$1765,"&lt;&gt;二年",'2023'!$G$1:$G$1765,"&lt;&gt;*调整*")+COUNTIFS('2024'!$C$1:$C$2041,A3571,'2024'!$F$1:$F$2041,"&lt;&gt;二年",'2024'!$G$1:$G$2041,"&lt;&gt;*调整*")+ROW()/100000,"")</f>
        <v/>
      </c>
    </row>
    <row r="3572" spans="1:3" ht="15" customHeight="1">
      <c r="A3572" t="str">
        <f>'2021'!E1255</f>
        <v>英语</v>
      </c>
      <c r="B3572" t="b">
        <f>ISNUMBER('2021'!A1255)</f>
        <v>1</v>
      </c>
      <c r="C3572" t="str">
        <f>IF(AND(B3572,MATCH(A3572,$A$1:$A$10073,0)=ROW()),COUNTIFS('2020'!$C$1:$C$2317,A3572,'2020'!$F$1:$F$2317,"&lt;&gt;二年")+COUNTIFS('2021'!$E$1:$E$2047,A3572,'2021'!$J$1:$J$2047,"&lt;&gt;二年")+COUNTIFS('2022'!$E$1:$E$1903,A3572,'2022'!$K$1:$K$1903,"&lt;&gt;二年")+COUNTIFS('2023'!$C$1:$C$1765,A3572,'2023'!$F$1:$F$1765,"&lt;&gt;二年",'2023'!$G$1:$G$1765,"&lt;&gt;*调整*")+COUNTIFS('2024'!$C$1:$C$2041,A3572,'2024'!$F$1:$F$2041,"&lt;&gt;二年",'2024'!$G$1:$G$2041,"&lt;&gt;*调整*")+ROW()/100000,"")</f>
        <v/>
      </c>
    </row>
    <row r="3573" spans="1:3" ht="15" customHeight="1">
      <c r="A3573" t="str">
        <f>'2021'!E1256</f>
        <v>软件工程</v>
      </c>
      <c r="B3573" t="b">
        <f>ISNUMBER('2021'!A1256)</f>
        <v>1</v>
      </c>
      <c r="C3573" t="str">
        <f>IF(AND(B3573,MATCH(A3573,$A$1:$A$10073,0)=ROW()),COUNTIFS('2020'!$C$1:$C$2317,A3573,'2020'!$F$1:$F$2317,"&lt;&gt;二年")+COUNTIFS('2021'!$E$1:$E$2047,A3573,'2021'!$J$1:$J$2047,"&lt;&gt;二年")+COUNTIFS('2022'!$E$1:$E$1903,A3573,'2022'!$K$1:$K$1903,"&lt;&gt;二年")+COUNTIFS('2023'!$C$1:$C$1765,A3573,'2023'!$F$1:$F$1765,"&lt;&gt;二年",'2023'!$G$1:$G$1765,"&lt;&gt;*调整*")+COUNTIFS('2024'!$C$1:$C$2041,A3573,'2024'!$F$1:$F$2041,"&lt;&gt;二年",'2024'!$G$1:$G$2041,"&lt;&gt;*调整*")+ROW()/100000,"")</f>
        <v/>
      </c>
    </row>
    <row r="3574" spans="1:3" ht="15" customHeight="1">
      <c r="A3574" t="str">
        <f>'2021'!E1257</f>
        <v>医疗保险</v>
      </c>
      <c r="B3574" t="b">
        <f>ISNUMBER('2021'!A1257)</f>
        <v>1</v>
      </c>
      <c r="C3574" t="str">
        <f>IF(AND(B3574,MATCH(A3574,$A$1:$A$10073,0)=ROW()),COUNTIFS('2020'!$C$1:$C$2317,A3574,'2020'!$F$1:$F$2317,"&lt;&gt;二年")+COUNTIFS('2021'!$E$1:$E$2047,A3574,'2021'!$J$1:$J$2047,"&lt;&gt;二年")+COUNTIFS('2022'!$E$1:$E$1903,A3574,'2022'!$K$1:$K$1903,"&lt;&gt;二年")+COUNTIFS('2023'!$C$1:$C$1765,A3574,'2023'!$F$1:$F$1765,"&lt;&gt;二年",'2023'!$G$1:$G$1765,"&lt;&gt;*调整*")+COUNTIFS('2024'!$C$1:$C$2041,A3574,'2024'!$F$1:$F$2041,"&lt;&gt;二年",'2024'!$G$1:$G$2041,"&lt;&gt;*调整*")+ROW()/100000,"")</f>
        <v/>
      </c>
    </row>
    <row r="3575" spans="1:3" ht="15" customHeight="1">
      <c r="A3575" t="str">
        <f>'2021'!E1258</f>
        <v>非织造材料与工程</v>
      </c>
      <c r="B3575" t="b">
        <f>ISNUMBER('2021'!A1258)</f>
        <v>1</v>
      </c>
      <c r="C3575" t="str">
        <f>IF(AND(B3575,MATCH(A3575,$A$1:$A$10073,0)=ROW()),COUNTIFS('2020'!$C$1:$C$2317,A3575,'2020'!$F$1:$F$2317,"&lt;&gt;二年")+COUNTIFS('2021'!$E$1:$E$2047,A3575,'2021'!$J$1:$J$2047,"&lt;&gt;二年")+COUNTIFS('2022'!$E$1:$E$1903,A3575,'2022'!$K$1:$K$1903,"&lt;&gt;二年")+COUNTIFS('2023'!$C$1:$C$1765,A3575,'2023'!$F$1:$F$1765,"&lt;&gt;二年",'2023'!$G$1:$G$1765,"&lt;&gt;*调整*")+COUNTIFS('2024'!$C$1:$C$2041,A3575,'2024'!$F$1:$F$2041,"&lt;&gt;二年",'2024'!$G$1:$G$2041,"&lt;&gt;*调整*")+ROW()/100000,"")</f>
        <v/>
      </c>
    </row>
    <row r="3576" spans="1:3" ht="15" customHeight="1">
      <c r="A3576" t="str">
        <f>'2021'!E1259</f>
        <v>地理空间信息工程</v>
      </c>
      <c r="B3576" t="b">
        <f>ISNUMBER('2021'!A1259)</f>
        <v>1</v>
      </c>
      <c r="C3576" t="str">
        <f>IF(AND(B3576,MATCH(A3576,$A$1:$A$10073,0)=ROW()),COUNTIFS('2020'!$C$1:$C$2317,A3576,'2020'!$F$1:$F$2317,"&lt;&gt;二年")+COUNTIFS('2021'!$E$1:$E$2047,A3576,'2021'!$J$1:$J$2047,"&lt;&gt;二年")+COUNTIFS('2022'!$E$1:$E$1903,A3576,'2022'!$K$1:$K$1903,"&lt;&gt;二年")+COUNTIFS('2023'!$C$1:$C$1765,A3576,'2023'!$F$1:$F$1765,"&lt;&gt;二年",'2023'!$G$1:$G$1765,"&lt;&gt;*调整*")+COUNTIFS('2024'!$C$1:$C$2041,A3576,'2024'!$F$1:$F$2041,"&lt;&gt;二年",'2024'!$G$1:$G$2041,"&lt;&gt;*调整*")+ROW()/100000,"")</f>
        <v/>
      </c>
    </row>
    <row r="3577" spans="1:3" ht="15" customHeight="1">
      <c r="A3577" t="str">
        <f>'2021'!E1260</f>
        <v>城市设计</v>
      </c>
      <c r="B3577" t="b">
        <f>ISNUMBER('2021'!A1260)</f>
        <v>1</v>
      </c>
      <c r="C3577" t="str">
        <f>IF(AND(B3577,MATCH(A3577,$A$1:$A$10073,0)=ROW()),COUNTIFS('2020'!$C$1:$C$2317,A3577,'2020'!$F$1:$F$2317,"&lt;&gt;二年")+COUNTIFS('2021'!$E$1:$E$2047,A3577,'2021'!$J$1:$J$2047,"&lt;&gt;二年")+COUNTIFS('2022'!$E$1:$E$1903,A3577,'2022'!$K$1:$K$1903,"&lt;&gt;二年")+COUNTIFS('2023'!$C$1:$C$1765,A3577,'2023'!$F$1:$F$1765,"&lt;&gt;二年",'2023'!$G$1:$G$1765,"&lt;&gt;*调整*")+COUNTIFS('2024'!$C$1:$C$2041,A3577,'2024'!$F$1:$F$2041,"&lt;&gt;二年",'2024'!$G$1:$G$2041,"&lt;&gt;*调整*")+ROW()/100000,"")</f>
        <v/>
      </c>
    </row>
    <row r="3578" spans="1:3" ht="15" customHeight="1">
      <c r="A3578" t="str">
        <f>'2021'!E1261</f>
        <v>应用物理学</v>
      </c>
      <c r="B3578" t="b">
        <f>ISNUMBER('2021'!A1261)</f>
        <v>1</v>
      </c>
      <c r="C3578" t="str">
        <f>IF(AND(B3578,MATCH(A3578,$A$1:$A$10073,0)=ROW()),COUNTIFS('2020'!$C$1:$C$2317,A3578,'2020'!$F$1:$F$2317,"&lt;&gt;二年")+COUNTIFS('2021'!$E$1:$E$2047,A3578,'2021'!$J$1:$J$2047,"&lt;&gt;二年")+COUNTIFS('2022'!$E$1:$E$1903,A3578,'2022'!$K$1:$K$1903,"&lt;&gt;二年")+COUNTIFS('2023'!$C$1:$C$1765,A3578,'2023'!$F$1:$F$1765,"&lt;&gt;二年",'2023'!$G$1:$G$1765,"&lt;&gt;*调整*")+COUNTIFS('2024'!$C$1:$C$2041,A3578,'2024'!$F$1:$F$2041,"&lt;&gt;二年",'2024'!$G$1:$G$2041,"&lt;&gt;*调整*")+ROW()/100000,"")</f>
        <v/>
      </c>
    </row>
    <row r="3579" spans="1:3" ht="15" customHeight="1">
      <c r="A3579" t="str">
        <f>'2021'!E1262</f>
        <v>智能车辆工程</v>
      </c>
      <c r="B3579" t="b">
        <f>ISNUMBER('2021'!A1262)</f>
        <v>1</v>
      </c>
      <c r="C3579" t="str">
        <f>IF(AND(B3579,MATCH(A3579,$A$1:$A$10073,0)=ROW()),COUNTIFS('2020'!$C$1:$C$2317,A3579,'2020'!$F$1:$F$2317,"&lt;&gt;二年")+COUNTIFS('2021'!$E$1:$E$2047,A3579,'2021'!$J$1:$J$2047,"&lt;&gt;二年")+COUNTIFS('2022'!$E$1:$E$1903,A3579,'2022'!$K$1:$K$1903,"&lt;&gt;二年")+COUNTIFS('2023'!$C$1:$C$1765,A3579,'2023'!$F$1:$F$1765,"&lt;&gt;二年",'2023'!$G$1:$G$1765,"&lt;&gt;*调整*")+COUNTIFS('2024'!$C$1:$C$2041,A3579,'2024'!$F$1:$F$2041,"&lt;&gt;二年",'2024'!$G$1:$G$2041,"&lt;&gt;*调整*")+ROW()/100000,"")</f>
        <v/>
      </c>
    </row>
    <row r="3580" spans="1:3" ht="15" customHeight="1">
      <c r="A3580" t="str">
        <f>'2021'!E1263</f>
        <v>新能源材料与器件</v>
      </c>
      <c r="B3580" t="b">
        <f>ISNUMBER('2021'!A1263)</f>
        <v>1</v>
      </c>
      <c r="C3580" t="str">
        <f>IF(AND(B3580,MATCH(A3580,$A$1:$A$10073,0)=ROW()),COUNTIFS('2020'!$C$1:$C$2317,A3580,'2020'!$F$1:$F$2317,"&lt;&gt;二年")+COUNTIFS('2021'!$E$1:$E$2047,A3580,'2021'!$J$1:$J$2047,"&lt;&gt;二年")+COUNTIFS('2022'!$E$1:$E$1903,A3580,'2022'!$K$1:$K$1903,"&lt;&gt;二年")+COUNTIFS('2023'!$C$1:$C$1765,A3580,'2023'!$F$1:$F$1765,"&lt;&gt;二年",'2023'!$G$1:$G$1765,"&lt;&gt;*调整*")+COUNTIFS('2024'!$C$1:$C$2041,A3580,'2024'!$F$1:$F$2041,"&lt;&gt;二年",'2024'!$G$1:$G$2041,"&lt;&gt;*调整*")+ROW()/100000,"")</f>
        <v/>
      </c>
    </row>
    <row r="3581" spans="1:3" ht="15" customHeight="1">
      <c r="A3581" t="str">
        <f>'2021'!E1264</f>
        <v>应急技术与管理</v>
      </c>
      <c r="B3581" t="b">
        <f>ISNUMBER('2021'!A1264)</f>
        <v>1</v>
      </c>
      <c r="C3581" t="str">
        <f>IF(AND(B3581,MATCH(A3581,$A$1:$A$10073,0)=ROW()),COUNTIFS('2020'!$C$1:$C$2317,A3581,'2020'!$F$1:$F$2317,"&lt;&gt;二年")+COUNTIFS('2021'!$E$1:$E$2047,A3581,'2021'!$J$1:$J$2047,"&lt;&gt;二年")+COUNTIFS('2022'!$E$1:$E$1903,A3581,'2022'!$K$1:$K$1903,"&lt;&gt;二年")+COUNTIFS('2023'!$C$1:$C$1765,A3581,'2023'!$F$1:$F$1765,"&lt;&gt;二年",'2023'!$G$1:$G$1765,"&lt;&gt;*调整*")+COUNTIFS('2024'!$C$1:$C$2041,A3581,'2024'!$F$1:$F$2041,"&lt;&gt;二年",'2024'!$G$1:$G$2041,"&lt;&gt;*调整*")+ROW()/100000,"")</f>
        <v/>
      </c>
    </row>
    <row r="3582" spans="1:3" ht="15" customHeight="1">
      <c r="A3582" t="str">
        <f>'2021'!E1265</f>
        <v>思想政治教育</v>
      </c>
      <c r="B3582" t="b">
        <f>ISNUMBER('2021'!A1265)</f>
        <v>1</v>
      </c>
      <c r="C3582" t="str">
        <f>IF(AND(B3582,MATCH(A3582,$A$1:$A$10073,0)=ROW()),COUNTIFS('2020'!$C$1:$C$2317,A3582,'2020'!$F$1:$F$2317,"&lt;&gt;二年")+COUNTIFS('2021'!$E$1:$E$2047,A3582,'2021'!$J$1:$J$2047,"&lt;&gt;二年")+COUNTIFS('2022'!$E$1:$E$1903,A3582,'2022'!$K$1:$K$1903,"&lt;&gt;二年")+COUNTIFS('2023'!$C$1:$C$1765,A3582,'2023'!$F$1:$F$1765,"&lt;&gt;二年",'2023'!$G$1:$G$1765,"&lt;&gt;*调整*")+COUNTIFS('2024'!$C$1:$C$2041,A3582,'2024'!$F$1:$F$2041,"&lt;&gt;二年",'2024'!$G$1:$G$2041,"&lt;&gt;*调整*")+ROW()/100000,"")</f>
        <v/>
      </c>
    </row>
    <row r="3583" spans="1:3" ht="15" customHeight="1">
      <c r="A3583" t="str">
        <f>'2021'!E1266</f>
        <v>汉语言文学</v>
      </c>
      <c r="B3583" t="b">
        <f>ISNUMBER('2021'!A1266)</f>
        <v>1</v>
      </c>
      <c r="C3583" t="str">
        <f>IF(AND(B3583,MATCH(A3583,$A$1:$A$10073,0)=ROW()),COUNTIFS('2020'!$C$1:$C$2317,A3583,'2020'!$F$1:$F$2317,"&lt;&gt;二年")+COUNTIFS('2021'!$E$1:$E$2047,A3583,'2021'!$J$1:$J$2047,"&lt;&gt;二年")+COUNTIFS('2022'!$E$1:$E$1903,A3583,'2022'!$K$1:$K$1903,"&lt;&gt;二年")+COUNTIFS('2023'!$C$1:$C$1765,A3583,'2023'!$F$1:$F$1765,"&lt;&gt;二年",'2023'!$G$1:$G$1765,"&lt;&gt;*调整*")+COUNTIFS('2024'!$C$1:$C$2041,A3583,'2024'!$F$1:$F$2041,"&lt;&gt;二年",'2024'!$G$1:$G$2041,"&lt;&gt;*调整*")+ROW()/100000,"")</f>
        <v/>
      </c>
    </row>
    <row r="3584" spans="1:3" ht="15" customHeight="1">
      <c r="A3584" t="str">
        <f>'2021'!E1267</f>
        <v>供应链管理</v>
      </c>
      <c r="B3584" t="b">
        <f>ISNUMBER('2021'!A1267)</f>
        <v>1</v>
      </c>
      <c r="C3584" t="str">
        <f>IF(AND(B3584,MATCH(A3584,$A$1:$A$10073,0)=ROW()),COUNTIFS('2020'!$C$1:$C$2317,A3584,'2020'!$F$1:$F$2317,"&lt;&gt;二年")+COUNTIFS('2021'!$E$1:$E$2047,A3584,'2021'!$J$1:$J$2047,"&lt;&gt;二年")+COUNTIFS('2022'!$E$1:$E$1903,A3584,'2022'!$K$1:$K$1903,"&lt;&gt;二年")+COUNTIFS('2023'!$C$1:$C$1765,A3584,'2023'!$F$1:$F$1765,"&lt;&gt;二年",'2023'!$G$1:$G$1765,"&lt;&gt;*调整*")+COUNTIFS('2024'!$C$1:$C$2041,A3584,'2024'!$F$1:$F$2041,"&lt;&gt;二年",'2024'!$G$1:$G$2041,"&lt;&gt;*调整*")+ROW()/100000,"")</f>
        <v/>
      </c>
    </row>
    <row r="3585" spans="1:3" ht="15" customHeight="1">
      <c r="A3585" t="str">
        <f>'2021'!E1268</f>
        <v>材料科学与工程</v>
      </c>
      <c r="B3585" t="b">
        <f>ISNUMBER('2021'!A1268)</f>
        <v>1</v>
      </c>
      <c r="C3585" t="str">
        <f>IF(AND(B3585,MATCH(A3585,$A$1:$A$10073,0)=ROW()),COUNTIFS('2020'!$C$1:$C$2317,A3585,'2020'!$F$1:$F$2317,"&lt;&gt;二年")+COUNTIFS('2021'!$E$1:$E$2047,A3585,'2021'!$J$1:$J$2047,"&lt;&gt;二年")+COUNTIFS('2022'!$E$1:$E$1903,A3585,'2022'!$K$1:$K$1903,"&lt;&gt;二年")+COUNTIFS('2023'!$C$1:$C$1765,A3585,'2023'!$F$1:$F$1765,"&lt;&gt;二年",'2023'!$G$1:$G$1765,"&lt;&gt;*调整*")+COUNTIFS('2024'!$C$1:$C$2041,A3585,'2024'!$F$1:$F$2041,"&lt;&gt;二年",'2024'!$G$1:$G$2041,"&lt;&gt;*调整*")+ROW()/100000,"")</f>
        <v/>
      </c>
    </row>
    <row r="3586" spans="1:3" ht="15" customHeight="1">
      <c r="A3586" t="str">
        <f>'2021'!E1269</f>
        <v>智能建造</v>
      </c>
      <c r="B3586" t="b">
        <f>ISNUMBER('2021'!A1269)</f>
        <v>1</v>
      </c>
      <c r="C3586" t="str">
        <f>IF(AND(B3586,MATCH(A3586,$A$1:$A$10073,0)=ROW()),COUNTIFS('2020'!$C$1:$C$2317,A3586,'2020'!$F$1:$F$2317,"&lt;&gt;二年")+COUNTIFS('2021'!$E$1:$E$2047,A3586,'2021'!$J$1:$J$2047,"&lt;&gt;二年")+COUNTIFS('2022'!$E$1:$E$1903,A3586,'2022'!$K$1:$K$1903,"&lt;&gt;二年")+COUNTIFS('2023'!$C$1:$C$1765,A3586,'2023'!$F$1:$F$1765,"&lt;&gt;二年",'2023'!$G$1:$G$1765,"&lt;&gt;*调整*")+COUNTIFS('2024'!$C$1:$C$2041,A3586,'2024'!$F$1:$F$2041,"&lt;&gt;二年",'2024'!$G$1:$G$2041,"&lt;&gt;*调整*")+ROW()/100000,"")</f>
        <v/>
      </c>
    </row>
    <row r="3587" spans="1:3" ht="15" customHeight="1">
      <c r="A3587" t="str">
        <f>'2021'!E1270</f>
        <v>物理学</v>
      </c>
      <c r="B3587" t="b">
        <f>ISNUMBER('2021'!A1270)</f>
        <v>1</v>
      </c>
      <c r="C3587" t="str">
        <f>IF(AND(B3587,MATCH(A3587,$A$1:$A$10073,0)=ROW()),COUNTIFS('2020'!$C$1:$C$2317,A3587,'2020'!$F$1:$F$2317,"&lt;&gt;二年")+COUNTIFS('2021'!$E$1:$E$2047,A3587,'2021'!$J$1:$J$2047,"&lt;&gt;二年")+COUNTIFS('2022'!$E$1:$E$1903,A3587,'2022'!$K$1:$K$1903,"&lt;&gt;二年")+COUNTIFS('2023'!$C$1:$C$1765,A3587,'2023'!$F$1:$F$1765,"&lt;&gt;二年",'2023'!$G$1:$G$1765,"&lt;&gt;*调整*")+COUNTIFS('2024'!$C$1:$C$2041,A3587,'2024'!$F$1:$F$2041,"&lt;&gt;二年",'2024'!$G$1:$G$2041,"&lt;&gt;*调整*")+ROW()/100000,"")</f>
        <v/>
      </c>
    </row>
    <row r="3588" spans="1:3" ht="15" customHeight="1">
      <c r="A3588" t="str">
        <f>'2021'!E1271</f>
        <v>应用统计学</v>
      </c>
      <c r="B3588" t="b">
        <f>ISNUMBER('2021'!A1271)</f>
        <v>1</v>
      </c>
      <c r="C3588" t="str">
        <f>IF(AND(B3588,MATCH(A3588,$A$1:$A$10073,0)=ROW()),COUNTIFS('2020'!$C$1:$C$2317,A3588,'2020'!$F$1:$F$2317,"&lt;&gt;二年")+COUNTIFS('2021'!$E$1:$E$2047,A3588,'2021'!$J$1:$J$2047,"&lt;&gt;二年")+COUNTIFS('2022'!$E$1:$E$1903,A3588,'2022'!$K$1:$K$1903,"&lt;&gt;二年")+COUNTIFS('2023'!$C$1:$C$1765,A3588,'2023'!$F$1:$F$1765,"&lt;&gt;二年",'2023'!$G$1:$G$1765,"&lt;&gt;*调整*")+COUNTIFS('2024'!$C$1:$C$2041,A3588,'2024'!$F$1:$F$2041,"&lt;&gt;二年",'2024'!$G$1:$G$2041,"&lt;&gt;*调整*")+ROW()/100000,"")</f>
        <v/>
      </c>
    </row>
    <row r="3589" spans="1:3" ht="15" customHeight="1">
      <c r="A3589" t="str">
        <f>'2021'!E1272</f>
        <v>人工智能</v>
      </c>
      <c r="B3589" t="b">
        <f>ISNUMBER('2021'!A1272)</f>
        <v>1</v>
      </c>
      <c r="C3589" t="str">
        <f>IF(AND(B3589,MATCH(A3589,$A$1:$A$10073,0)=ROW()),COUNTIFS('2020'!$C$1:$C$2317,A3589,'2020'!$F$1:$F$2317,"&lt;&gt;二年")+COUNTIFS('2021'!$E$1:$E$2047,A3589,'2021'!$J$1:$J$2047,"&lt;&gt;二年")+COUNTIFS('2022'!$E$1:$E$1903,A3589,'2022'!$K$1:$K$1903,"&lt;&gt;二年")+COUNTIFS('2023'!$C$1:$C$1765,A3589,'2023'!$F$1:$F$1765,"&lt;&gt;二年",'2023'!$G$1:$G$1765,"&lt;&gt;*调整*")+COUNTIFS('2024'!$C$1:$C$2041,A3589,'2024'!$F$1:$F$2041,"&lt;&gt;二年",'2024'!$G$1:$G$2041,"&lt;&gt;*调整*")+ROW()/100000,"")</f>
        <v/>
      </c>
    </row>
    <row r="3590" spans="1:3" ht="15" customHeight="1">
      <c r="A3590" t="str">
        <f>'2021'!E1273</f>
        <v>休闲体育</v>
      </c>
      <c r="B3590" t="b">
        <f>ISNUMBER('2021'!A1273)</f>
        <v>1</v>
      </c>
      <c r="C3590" t="str">
        <f>IF(AND(B3590,MATCH(A3590,$A$1:$A$10073,0)=ROW()),COUNTIFS('2020'!$C$1:$C$2317,A3590,'2020'!$F$1:$F$2317,"&lt;&gt;二年")+COUNTIFS('2021'!$E$1:$E$2047,A3590,'2021'!$J$1:$J$2047,"&lt;&gt;二年")+COUNTIFS('2022'!$E$1:$E$1903,A3590,'2022'!$K$1:$K$1903,"&lt;&gt;二年")+COUNTIFS('2023'!$C$1:$C$1765,A3590,'2023'!$F$1:$F$1765,"&lt;&gt;二年",'2023'!$G$1:$G$1765,"&lt;&gt;*调整*")+COUNTIFS('2024'!$C$1:$C$2041,A3590,'2024'!$F$1:$F$2041,"&lt;&gt;二年",'2024'!$G$1:$G$2041,"&lt;&gt;*调整*")+ROW()/100000,"")</f>
        <v/>
      </c>
    </row>
    <row r="3591" spans="1:3" ht="15" customHeight="1">
      <c r="A3591" t="str">
        <f>'2021'!E1274</f>
        <v>供应链管理</v>
      </c>
      <c r="B3591" t="b">
        <f>ISNUMBER('2021'!A1274)</f>
        <v>1</v>
      </c>
      <c r="C3591" t="str">
        <f>IF(AND(B3591,MATCH(A3591,$A$1:$A$10073,0)=ROW()),COUNTIFS('2020'!$C$1:$C$2317,A3591,'2020'!$F$1:$F$2317,"&lt;&gt;二年")+COUNTIFS('2021'!$E$1:$E$2047,A3591,'2021'!$J$1:$J$2047,"&lt;&gt;二年")+COUNTIFS('2022'!$E$1:$E$1903,A3591,'2022'!$K$1:$K$1903,"&lt;&gt;二年")+COUNTIFS('2023'!$C$1:$C$1765,A3591,'2023'!$F$1:$F$1765,"&lt;&gt;二年",'2023'!$G$1:$G$1765,"&lt;&gt;*调整*")+COUNTIFS('2024'!$C$1:$C$2041,A3591,'2024'!$F$1:$F$2041,"&lt;&gt;二年",'2024'!$G$1:$G$2041,"&lt;&gt;*调整*")+ROW()/100000,"")</f>
        <v/>
      </c>
    </row>
    <row r="3592" spans="1:3" ht="15" customHeight="1">
      <c r="A3592" t="str">
        <f>'2021'!E1275</f>
        <v>软件工程</v>
      </c>
      <c r="B3592" t="b">
        <f>ISNUMBER('2021'!A1275)</f>
        <v>1</v>
      </c>
      <c r="C3592" t="str">
        <f>IF(AND(B3592,MATCH(A3592,$A$1:$A$10073,0)=ROW()),COUNTIFS('2020'!$C$1:$C$2317,A3592,'2020'!$F$1:$F$2317,"&lt;&gt;二年")+COUNTIFS('2021'!$E$1:$E$2047,A3592,'2021'!$J$1:$J$2047,"&lt;&gt;二年")+COUNTIFS('2022'!$E$1:$E$1903,A3592,'2022'!$K$1:$K$1903,"&lt;&gt;二年")+COUNTIFS('2023'!$C$1:$C$1765,A3592,'2023'!$F$1:$F$1765,"&lt;&gt;二年",'2023'!$G$1:$G$1765,"&lt;&gt;*调整*")+COUNTIFS('2024'!$C$1:$C$2041,A3592,'2024'!$F$1:$F$2041,"&lt;&gt;二年",'2024'!$G$1:$G$2041,"&lt;&gt;*调整*")+ROW()/100000,"")</f>
        <v/>
      </c>
    </row>
    <row r="3593" spans="1:3" ht="15" customHeight="1">
      <c r="A3593" t="str">
        <f>'2021'!E1276</f>
        <v>网络与新媒体</v>
      </c>
      <c r="B3593" t="b">
        <f>ISNUMBER('2021'!A1276)</f>
        <v>1</v>
      </c>
      <c r="C3593" t="str">
        <f>IF(AND(B3593,MATCH(A3593,$A$1:$A$10073,0)=ROW()),COUNTIFS('2020'!$C$1:$C$2317,A3593,'2020'!$F$1:$F$2317,"&lt;&gt;二年")+COUNTIFS('2021'!$E$1:$E$2047,A3593,'2021'!$J$1:$J$2047,"&lt;&gt;二年")+COUNTIFS('2022'!$E$1:$E$1903,A3593,'2022'!$K$1:$K$1903,"&lt;&gt;二年")+COUNTIFS('2023'!$C$1:$C$1765,A3593,'2023'!$F$1:$F$1765,"&lt;&gt;二年",'2023'!$G$1:$G$1765,"&lt;&gt;*调整*")+COUNTIFS('2024'!$C$1:$C$2041,A3593,'2024'!$F$1:$F$2041,"&lt;&gt;二年",'2024'!$G$1:$G$2041,"&lt;&gt;*调整*")+ROW()/100000,"")</f>
        <v/>
      </c>
    </row>
    <row r="3594" spans="1:3" ht="15" customHeight="1">
      <c r="A3594" t="str">
        <f>'2021'!E1277</f>
        <v>机器人工程</v>
      </c>
      <c r="B3594" t="b">
        <f>ISNUMBER('2021'!A1277)</f>
        <v>1</v>
      </c>
      <c r="C3594" t="str">
        <f>IF(AND(B3594,MATCH(A3594,$A$1:$A$10073,0)=ROW()),COUNTIFS('2020'!$C$1:$C$2317,A3594,'2020'!$F$1:$F$2317,"&lt;&gt;二年")+COUNTIFS('2021'!$E$1:$E$2047,A3594,'2021'!$J$1:$J$2047,"&lt;&gt;二年")+COUNTIFS('2022'!$E$1:$E$1903,A3594,'2022'!$K$1:$K$1903,"&lt;&gt;二年")+COUNTIFS('2023'!$C$1:$C$1765,A3594,'2023'!$F$1:$F$1765,"&lt;&gt;二年",'2023'!$G$1:$G$1765,"&lt;&gt;*调整*")+COUNTIFS('2024'!$C$1:$C$2041,A3594,'2024'!$F$1:$F$2041,"&lt;&gt;二年",'2024'!$G$1:$G$2041,"&lt;&gt;*调整*")+ROW()/100000,"")</f>
        <v/>
      </c>
    </row>
    <row r="3595" spans="1:3" ht="15" customHeight="1">
      <c r="A3595" t="str">
        <f>'2021'!E1278</f>
        <v>数据科学与大数据技术</v>
      </c>
      <c r="B3595" t="b">
        <f>ISNUMBER('2021'!A1278)</f>
        <v>1</v>
      </c>
      <c r="C3595" t="str">
        <f>IF(AND(B3595,MATCH(A3595,$A$1:$A$10073,0)=ROW()),COUNTIFS('2020'!$C$1:$C$2317,A3595,'2020'!$F$1:$F$2317,"&lt;&gt;二年")+COUNTIFS('2021'!$E$1:$E$2047,A3595,'2021'!$J$1:$J$2047,"&lt;&gt;二年")+COUNTIFS('2022'!$E$1:$E$1903,A3595,'2022'!$K$1:$K$1903,"&lt;&gt;二年")+COUNTIFS('2023'!$C$1:$C$1765,A3595,'2023'!$F$1:$F$1765,"&lt;&gt;二年",'2023'!$G$1:$G$1765,"&lt;&gt;*调整*")+COUNTIFS('2024'!$C$1:$C$2041,A3595,'2024'!$F$1:$F$2041,"&lt;&gt;二年",'2024'!$G$1:$G$2041,"&lt;&gt;*调整*")+ROW()/100000,"")</f>
        <v/>
      </c>
    </row>
    <row r="3596" spans="1:3" ht="15" customHeight="1">
      <c r="A3596" t="str">
        <f>'2021'!E1279</f>
        <v>医学影像技术</v>
      </c>
      <c r="B3596" t="b">
        <f>ISNUMBER('2021'!A1279)</f>
        <v>1</v>
      </c>
      <c r="C3596" t="str">
        <f>IF(AND(B3596,MATCH(A3596,$A$1:$A$10073,0)=ROW()),COUNTIFS('2020'!$C$1:$C$2317,A3596,'2020'!$F$1:$F$2317,"&lt;&gt;二年")+COUNTIFS('2021'!$E$1:$E$2047,A3596,'2021'!$J$1:$J$2047,"&lt;&gt;二年")+COUNTIFS('2022'!$E$1:$E$1903,A3596,'2022'!$K$1:$K$1903,"&lt;&gt;二年")+COUNTIFS('2023'!$C$1:$C$1765,A3596,'2023'!$F$1:$F$1765,"&lt;&gt;二年",'2023'!$G$1:$G$1765,"&lt;&gt;*调整*")+COUNTIFS('2024'!$C$1:$C$2041,A3596,'2024'!$F$1:$F$2041,"&lt;&gt;二年",'2024'!$G$1:$G$2041,"&lt;&gt;*调整*")+ROW()/100000,"")</f>
        <v/>
      </c>
    </row>
    <row r="3597" spans="1:3" ht="15" customHeight="1">
      <c r="A3597" t="str">
        <f>'2021'!E1280</f>
        <v>工程管理</v>
      </c>
      <c r="B3597" t="b">
        <f>ISNUMBER('2021'!A1280)</f>
        <v>1</v>
      </c>
      <c r="C3597" t="str">
        <f>IF(AND(B3597,MATCH(A3597,$A$1:$A$10073,0)=ROW()),COUNTIFS('2020'!$C$1:$C$2317,A3597,'2020'!$F$1:$F$2317,"&lt;&gt;二年")+COUNTIFS('2021'!$E$1:$E$2047,A3597,'2021'!$J$1:$J$2047,"&lt;&gt;二年")+COUNTIFS('2022'!$E$1:$E$1903,A3597,'2022'!$K$1:$K$1903,"&lt;&gt;二年")+COUNTIFS('2023'!$C$1:$C$1765,A3597,'2023'!$F$1:$F$1765,"&lt;&gt;二年",'2023'!$G$1:$G$1765,"&lt;&gt;*调整*")+COUNTIFS('2024'!$C$1:$C$2041,A3597,'2024'!$F$1:$F$2041,"&lt;&gt;二年",'2024'!$G$1:$G$2041,"&lt;&gt;*调整*")+ROW()/100000,"")</f>
        <v/>
      </c>
    </row>
    <row r="3598" spans="1:3" ht="15" customHeight="1">
      <c r="A3598" t="str">
        <f>'2021'!E1281</f>
        <v>助产学</v>
      </c>
      <c r="B3598" t="b">
        <f>ISNUMBER('2021'!A1281)</f>
        <v>1</v>
      </c>
      <c r="C3598" t="str">
        <f>IF(AND(B3598,MATCH(A3598,$A$1:$A$10073,0)=ROW()),COUNTIFS('2020'!$C$1:$C$2317,A3598,'2020'!$F$1:$F$2317,"&lt;&gt;二年")+COUNTIFS('2021'!$E$1:$E$2047,A3598,'2021'!$J$1:$J$2047,"&lt;&gt;二年")+COUNTIFS('2022'!$E$1:$E$1903,A3598,'2022'!$K$1:$K$1903,"&lt;&gt;二年")+COUNTIFS('2023'!$C$1:$C$1765,A3598,'2023'!$F$1:$F$1765,"&lt;&gt;二年",'2023'!$G$1:$G$1765,"&lt;&gt;*调整*")+COUNTIFS('2024'!$C$1:$C$2041,A3598,'2024'!$F$1:$F$2041,"&lt;&gt;二年",'2024'!$G$1:$G$2041,"&lt;&gt;*调整*")+ROW()/100000,"")</f>
        <v/>
      </c>
    </row>
    <row r="3599" spans="1:3" ht="15" customHeight="1">
      <c r="A3599" t="str">
        <f>'2021'!E1282</f>
        <v>思想政治教育</v>
      </c>
      <c r="B3599" t="b">
        <f>ISNUMBER('2021'!A1282)</f>
        <v>1</v>
      </c>
      <c r="C3599" t="str">
        <f>IF(AND(B3599,MATCH(A3599,$A$1:$A$10073,0)=ROW()),COUNTIFS('2020'!$C$1:$C$2317,A3599,'2020'!$F$1:$F$2317,"&lt;&gt;二年")+COUNTIFS('2021'!$E$1:$E$2047,A3599,'2021'!$J$1:$J$2047,"&lt;&gt;二年")+COUNTIFS('2022'!$E$1:$E$1903,A3599,'2022'!$K$1:$K$1903,"&lt;&gt;二年")+COUNTIFS('2023'!$C$1:$C$1765,A3599,'2023'!$F$1:$F$1765,"&lt;&gt;二年",'2023'!$G$1:$G$1765,"&lt;&gt;*调整*")+COUNTIFS('2024'!$C$1:$C$2041,A3599,'2024'!$F$1:$F$2041,"&lt;&gt;二年",'2024'!$G$1:$G$2041,"&lt;&gt;*调整*")+ROW()/100000,"")</f>
        <v/>
      </c>
    </row>
    <row r="3600" spans="1:3" ht="15" customHeight="1">
      <c r="A3600" t="str">
        <f>'2021'!E1283</f>
        <v>机器人工程</v>
      </c>
      <c r="B3600" t="b">
        <f>ISNUMBER('2021'!A1283)</f>
        <v>1</v>
      </c>
      <c r="C3600" t="str">
        <f>IF(AND(B3600,MATCH(A3600,$A$1:$A$10073,0)=ROW()),COUNTIFS('2020'!$C$1:$C$2317,A3600,'2020'!$F$1:$F$2317,"&lt;&gt;二年")+COUNTIFS('2021'!$E$1:$E$2047,A3600,'2021'!$J$1:$J$2047,"&lt;&gt;二年")+COUNTIFS('2022'!$E$1:$E$1903,A3600,'2022'!$K$1:$K$1903,"&lt;&gt;二年")+COUNTIFS('2023'!$C$1:$C$1765,A3600,'2023'!$F$1:$F$1765,"&lt;&gt;二年",'2023'!$G$1:$G$1765,"&lt;&gt;*调整*")+COUNTIFS('2024'!$C$1:$C$2041,A3600,'2024'!$F$1:$F$2041,"&lt;&gt;二年",'2024'!$G$1:$G$2041,"&lt;&gt;*调整*")+ROW()/100000,"")</f>
        <v/>
      </c>
    </row>
    <row r="3601" spans="1:3" ht="15" customHeight="1">
      <c r="A3601" t="str">
        <f>'2021'!E1284</f>
        <v>区块链工程</v>
      </c>
      <c r="B3601" t="b">
        <f>ISNUMBER('2021'!A1284)</f>
        <v>1</v>
      </c>
      <c r="C3601" t="str">
        <f>IF(AND(B3601,MATCH(A3601,$A$1:$A$10073,0)=ROW()),COUNTIFS('2020'!$C$1:$C$2317,A3601,'2020'!$F$1:$F$2317,"&lt;&gt;二年")+COUNTIFS('2021'!$E$1:$E$2047,A3601,'2021'!$J$1:$J$2047,"&lt;&gt;二年")+COUNTIFS('2022'!$E$1:$E$1903,A3601,'2022'!$K$1:$K$1903,"&lt;&gt;二年")+COUNTIFS('2023'!$C$1:$C$1765,A3601,'2023'!$F$1:$F$1765,"&lt;&gt;二年",'2023'!$G$1:$G$1765,"&lt;&gt;*调整*")+COUNTIFS('2024'!$C$1:$C$2041,A3601,'2024'!$F$1:$F$2041,"&lt;&gt;二年",'2024'!$G$1:$G$2041,"&lt;&gt;*调整*")+ROW()/100000,"")</f>
        <v/>
      </c>
    </row>
    <row r="3602" spans="1:3" ht="15" customHeight="1">
      <c r="A3602">
        <f>'2021'!E1285</f>
        <v>0</v>
      </c>
      <c r="B3602" t="b">
        <f>ISNUMBER('2021'!A1285)</f>
        <v>0</v>
      </c>
      <c r="C3602" t="str">
        <f>IF(AND(B3602,MATCH(A3602,$A$1:$A$10073,0)=ROW()),COUNTIFS('2020'!$C$1:$C$2317,A3602,'2020'!$F$1:$F$2317,"&lt;&gt;二年")+COUNTIFS('2021'!$E$1:$E$2047,A3602,'2021'!$J$1:$J$2047,"&lt;&gt;二年")+COUNTIFS('2022'!$E$1:$E$1903,A3602,'2022'!$K$1:$K$1903,"&lt;&gt;二年")+COUNTIFS('2023'!$C$1:$C$1765,A3602,'2023'!$F$1:$F$1765,"&lt;&gt;二年",'2023'!$G$1:$G$1765,"&lt;&gt;*调整*")+COUNTIFS('2024'!$C$1:$C$2041,A3602,'2024'!$F$1:$F$2041,"&lt;&gt;二年",'2024'!$G$1:$G$2041,"&lt;&gt;*调整*")+ROW()/100000,"")</f>
        <v/>
      </c>
    </row>
    <row r="3603" spans="1:3" ht="15" customHeight="1">
      <c r="A3603" t="str">
        <f>'2021'!E1286</f>
        <v>体育教育</v>
      </c>
      <c r="B3603" t="b">
        <f>ISNUMBER('2021'!A1286)</f>
        <v>1</v>
      </c>
      <c r="C3603" t="str">
        <f>IF(AND(B3603,MATCH(A3603,$A$1:$A$10073,0)=ROW()),COUNTIFS('2020'!$C$1:$C$2317,A3603,'2020'!$F$1:$F$2317,"&lt;&gt;二年")+COUNTIFS('2021'!$E$1:$E$2047,A3603,'2021'!$J$1:$J$2047,"&lt;&gt;二年")+COUNTIFS('2022'!$E$1:$E$1903,A3603,'2022'!$K$1:$K$1903,"&lt;&gt;二年")+COUNTIFS('2023'!$C$1:$C$1765,A3603,'2023'!$F$1:$F$1765,"&lt;&gt;二年",'2023'!$G$1:$G$1765,"&lt;&gt;*调整*")+COUNTIFS('2024'!$C$1:$C$2041,A3603,'2024'!$F$1:$F$2041,"&lt;&gt;二年",'2024'!$G$1:$G$2041,"&lt;&gt;*调整*")+ROW()/100000,"")</f>
        <v/>
      </c>
    </row>
    <row r="3604" spans="1:3" ht="15" customHeight="1">
      <c r="A3604" t="str">
        <f>'2021'!E1287</f>
        <v>泰语</v>
      </c>
      <c r="B3604" t="b">
        <f>ISNUMBER('2021'!A1287)</f>
        <v>1</v>
      </c>
      <c r="C3604" t="str">
        <f>IF(AND(B3604,MATCH(A3604,$A$1:$A$10073,0)=ROW()),COUNTIFS('2020'!$C$1:$C$2317,A3604,'2020'!$F$1:$F$2317,"&lt;&gt;二年")+COUNTIFS('2021'!$E$1:$E$2047,A3604,'2021'!$J$1:$J$2047,"&lt;&gt;二年")+COUNTIFS('2022'!$E$1:$E$1903,A3604,'2022'!$K$1:$K$1903,"&lt;&gt;二年")+COUNTIFS('2023'!$C$1:$C$1765,A3604,'2023'!$F$1:$F$1765,"&lt;&gt;二年",'2023'!$G$1:$G$1765,"&lt;&gt;*调整*")+COUNTIFS('2024'!$C$1:$C$2041,A3604,'2024'!$F$1:$F$2041,"&lt;&gt;二年",'2024'!$G$1:$G$2041,"&lt;&gt;*调整*")+ROW()/100000,"")</f>
        <v/>
      </c>
    </row>
    <row r="3605" spans="1:3" ht="15" customHeight="1">
      <c r="A3605" t="str">
        <f>'2021'!E1288</f>
        <v>历史学</v>
      </c>
      <c r="B3605" t="b">
        <f>ISNUMBER('2021'!A1288)</f>
        <v>1</v>
      </c>
      <c r="C3605" t="str">
        <f>IF(AND(B3605,MATCH(A3605,$A$1:$A$10073,0)=ROW()),COUNTIFS('2020'!$C$1:$C$2317,A3605,'2020'!$F$1:$F$2317,"&lt;&gt;二年")+COUNTIFS('2021'!$E$1:$E$2047,A3605,'2021'!$J$1:$J$2047,"&lt;&gt;二年")+COUNTIFS('2022'!$E$1:$E$1903,A3605,'2022'!$K$1:$K$1903,"&lt;&gt;二年")+COUNTIFS('2023'!$C$1:$C$1765,A3605,'2023'!$F$1:$F$1765,"&lt;&gt;二年",'2023'!$G$1:$G$1765,"&lt;&gt;*调整*")+COUNTIFS('2024'!$C$1:$C$2041,A3605,'2024'!$F$1:$F$2041,"&lt;&gt;二年",'2024'!$G$1:$G$2041,"&lt;&gt;*调整*")+ROW()/100000,"")</f>
        <v/>
      </c>
    </row>
    <row r="3606" spans="1:3" ht="15" customHeight="1">
      <c r="A3606" t="str">
        <f>'2021'!E1289</f>
        <v>物理学</v>
      </c>
      <c r="B3606" t="b">
        <f>ISNUMBER('2021'!A1289)</f>
        <v>1</v>
      </c>
      <c r="C3606" t="str">
        <f>IF(AND(B3606,MATCH(A3606,$A$1:$A$10073,0)=ROW()),COUNTIFS('2020'!$C$1:$C$2317,A3606,'2020'!$F$1:$F$2317,"&lt;&gt;二年")+COUNTIFS('2021'!$E$1:$E$2047,A3606,'2021'!$J$1:$J$2047,"&lt;&gt;二年")+COUNTIFS('2022'!$E$1:$E$1903,A3606,'2022'!$K$1:$K$1903,"&lt;&gt;二年")+COUNTIFS('2023'!$C$1:$C$1765,A3606,'2023'!$F$1:$F$1765,"&lt;&gt;二年",'2023'!$G$1:$G$1765,"&lt;&gt;*调整*")+COUNTIFS('2024'!$C$1:$C$2041,A3606,'2024'!$F$1:$F$2041,"&lt;&gt;二年",'2024'!$G$1:$G$2041,"&lt;&gt;*调整*")+ROW()/100000,"")</f>
        <v/>
      </c>
    </row>
    <row r="3607" spans="1:3" ht="15" customHeight="1">
      <c r="A3607" t="str">
        <f>'2021'!E1290</f>
        <v>思想政治教育</v>
      </c>
      <c r="B3607" t="b">
        <f>ISNUMBER('2021'!A1290)</f>
        <v>1</v>
      </c>
      <c r="C3607" t="str">
        <f>IF(AND(B3607,MATCH(A3607,$A$1:$A$10073,0)=ROW()),COUNTIFS('2020'!$C$1:$C$2317,A3607,'2020'!$F$1:$F$2317,"&lt;&gt;二年")+COUNTIFS('2021'!$E$1:$E$2047,A3607,'2021'!$J$1:$J$2047,"&lt;&gt;二年")+COUNTIFS('2022'!$E$1:$E$1903,A3607,'2022'!$K$1:$K$1903,"&lt;&gt;二年")+COUNTIFS('2023'!$C$1:$C$1765,A3607,'2023'!$F$1:$F$1765,"&lt;&gt;二年",'2023'!$G$1:$G$1765,"&lt;&gt;*调整*")+COUNTIFS('2024'!$C$1:$C$2041,A3607,'2024'!$F$1:$F$2041,"&lt;&gt;二年",'2024'!$G$1:$G$2041,"&lt;&gt;*调整*")+ROW()/100000,"")</f>
        <v/>
      </c>
    </row>
    <row r="3608" spans="1:3" ht="15" customHeight="1">
      <c r="A3608" t="str">
        <f>'2021'!E1291</f>
        <v>材料科学与工程</v>
      </c>
      <c r="B3608" t="b">
        <f>ISNUMBER('2021'!A1291)</f>
        <v>1</v>
      </c>
      <c r="C3608" t="str">
        <f>IF(AND(B3608,MATCH(A3608,$A$1:$A$10073,0)=ROW()),COUNTIFS('2020'!$C$1:$C$2317,A3608,'2020'!$F$1:$F$2317,"&lt;&gt;二年")+COUNTIFS('2021'!$E$1:$E$2047,A3608,'2021'!$J$1:$J$2047,"&lt;&gt;二年")+COUNTIFS('2022'!$E$1:$E$1903,A3608,'2022'!$K$1:$K$1903,"&lt;&gt;二年")+COUNTIFS('2023'!$C$1:$C$1765,A3608,'2023'!$F$1:$F$1765,"&lt;&gt;二年",'2023'!$G$1:$G$1765,"&lt;&gt;*调整*")+COUNTIFS('2024'!$C$1:$C$2041,A3608,'2024'!$F$1:$F$2041,"&lt;&gt;二年",'2024'!$G$1:$G$2041,"&lt;&gt;*调整*")+ROW()/100000,"")</f>
        <v/>
      </c>
    </row>
    <row r="3609" spans="1:3" ht="15" customHeight="1">
      <c r="A3609" t="str">
        <f>'2021'!E1292</f>
        <v>食品营养与健康</v>
      </c>
      <c r="B3609" t="b">
        <f>ISNUMBER('2021'!A1292)</f>
        <v>1</v>
      </c>
      <c r="C3609" t="str">
        <f>IF(AND(B3609,MATCH(A3609,$A$1:$A$10073,0)=ROW()),COUNTIFS('2020'!$C$1:$C$2317,A3609,'2020'!$F$1:$F$2317,"&lt;&gt;二年")+COUNTIFS('2021'!$E$1:$E$2047,A3609,'2021'!$J$1:$J$2047,"&lt;&gt;二年")+COUNTIFS('2022'!$E$1:$E$1903,A3609,'2022'!$K$1:$K$1903,"&lt;&gt;二年")+COUNTIFS('2023'!$C$1:$C$1765,A3609,'2023'!$F$1:$F$1765,"&lt;&gt;二年",'2023'!$G$1:$G$1765,"&lt;&gt;*调整*")+COUNTIFS('2024'!$C$1:$C$2041,A3609,'2024'!$F$1:$F$2041,"&lt;&gt;二年",'2024'!$G$1:$G$2041,"&lt;&gt;*调整*")+ROW()/100000,"")</f>
        <v/>
      </c>
    </row>
    <row r="3610" spans="1:3" ht="15" customHeight="1">
      <c r="A3610" t="str">
        <f>'2021'!E1293</f>
        <v>数据科学与大数据技术</v>
      </c>
      <c r="B3610" t="b">
        <f>ISNUMBER('2021'!A1293)</f>
        <v>1</v>
      </c>
      <c r="C3610" t="str">
        <f>IF(AND(B3610,MATCH(A3610,$A$1:$A$10073,0)=ROW()),COUNTIFS('2020'!$C$1:$C$2317,A3610,'2020'!$F$1:$F$2317,"&lt;&gt;二年")+COUNTIFS('2021'!$E$1:$E$2047,A3610,'2021'!$J$1:$J$2047,"&lt;&gt;二年")+COUNTIFS('2022'!$E$1:$E$1903,A3610,'2022'!$K$1:$K$1903,"&lt;&gt;二年")+COUNTIFS('2023'!$C$1:$C$1765,A3610,'2023'!$F$1:$F$1765,"&lt;&gt;二年",'2023'!$G$1:$G$1765,"&lt;&gt;*调整*")+COUNTIFS('2024'!$C$1:$C$2041,A3610,'2024'!$F$1:$F$2041,"&lt;&gt;二年",'2024'!$G$1:$G$2041,"&lt;&gt;*调整*")+ROW()/100000,"")</f>
        <v/>
      </c>
    </row>
    <row r="3611" spans="1:3" ht="15" customHeight="1">
      <c r="A3611" t="str">
        <f>'2021'!E1294</f>
        <v>医疗保险</v>
      </c>
      <c r="B3611" t="b">
        <f>ISNUMBER('2021'!A1294)</f>
        <v>1</v>
      </c>
      <c r="C3611" t="str">
        <f>IF(AND(B3611,MATCH(A3611,$A$1:$A$10073,0)=ROW()),COUNTIFS('2020'!$C$1:$C$2317,A3611,'2020'!$F$1:$F$2317,"&lt;&gt;二年")+COUNTIFS('2021'!$E$1:$E$2047,A3611,'2021'!$J$1:$J$2047,"&lt;&gt;二年")+COUNTIFS('2022'!$E$1:$E$1903,A3611,'2022'!$K$1:$K$1903,"&lt;&gt;二年")+COUNTIFS('2023'!$C$1:$C$1765,A3611,'2023'!$F$1:$F$1765,"&lt;&gt;二年",'2023'!$G$1:$G$1765,"&lt;&gt;*调整*")+COUNTIFS('2024'!$C$1:$C$2041,A3611,'2024'!$F$1:$F$2041,"&lt;&gt;二年",'2024'!$G$1:$G$2041,"&lt;&gt;*调整*")+ROW()/100000,"")</f>
        <v/>
      </c>
    </row>
    <row r="3612" spans="1:3" ht="15" customHeight="1">
      <c r="A3612" t="str">
        <f>'2021'!E1295</f>
        <v>助产学</v>
      </c>
      <c r="B3612" t="b">
        <f>ISNUMBER('2021'!A1295)</f>
        <v>1</v>
      </c>
      <c r="C3612" t="str">
        <f>IF(AND(B3612,MATCH(A3612,$A$1:$A$10073,0)=ROW()),COUNTIFS('2020'!$C$1:$C$2317,A3612,'2020'!$F$1:$F$2317,"&lt;&gt;二年")+COUNTIFS('2021'!$E$1:$E$2047,A3612,'2021'!$J$1:$J$2047,"&lt;&gt;二年")+COUNTIFS('2022'!$E$1:$E$1903,A3612,'2022'!$K$1:$K$1903,"&lt;&gt;二年")+COUNTIFS('2023'!$C$1:$C$1765,A3612,'2023'!$F$1:$F$1765,"&lt;&gt;二年",'2023'!$G$1:$G$1765,"&lt;&gt;*调整*")+COUNTIFS('2024'!$C$1:$C$2041,A3612,'2024'!$F$1:$F$2041,"&lt;&gt;二年",'2024'!$G$1:$G$2041,"&lt;&gt;*调整*")+ROW()/100000,"")</f>
        <v/>
      </c>
    </row>
    <row r="3613" spans="1:3" ht="15" customHeight="1">
      <c r="A3613" t="str">
        <f>'2021'!E1296</f>
        <v>工业设计</v>
      </c>
      <c r="B3613" t="b">
        <f>ISNUMBER('2021'!A1296)</f>
        <v>1</v>
      </c>
      <c r="C3613" t="str">
        <f>IF(AND(B3613,MATCH(A3613,$A$1:$A$10073,0)=ROW()),COUNTIFS('2020'!$C$1:$C$2317,A3613,'2020'!$F$1:$F$2317,"&lt;&gt;二年")+COUNTIFS('2021'!$E$1:$E$2047,A3613,'2021'!$J$1:$J$2047,"&lt;&gt;二年")+COUNTIFS('2022'!$E$1:$E$1903,A3613,'2022'!$K$1:$K$1903,"&lt;&gt;二年")+COUNTIFS('2023'!$C$1:$C$1765,A3613,'2023'!$F$1:$F$1765,"&lt;&gt;二年",'2023'!$G$1:$G$1765,"&lt;&gt;*调整*")+COUNTIFS('2024'!$C$1:$C$2041,A3613,'2024'!$F$1:$F$2041,"&lt;&gt;二年",'2024'!$G$1:$G$2041,"&lt;&gt;*调整*")+ROW()/100000,"")</f>
        <v/>
      </c>
    </row>
    <row r="3614" spans="1:3" ht="15" customHeight="1">
      <c r="A3614" t="str">
        <f>'2021'!E1297</f>
        <v>服装与服饰设计</v>
      </c>
      <c r="B3614" t="b">
        <f>ISNUMBER('2021'!A1297)</f>
        <v>1</v>
      </c>
      <c r="C3614" t="str">
        <f>IF(AND(B3614,MATCH(A3614,$A$1:$A$10073,0)=ROW()),COUNTIFS('2020'!$C$1:$C$2317,A3614,'2020'!$F$1:$F$2317,"&lt;&gt;二年")+COUNTIFS('2021'!$E$1:$E$2047,A3614,'2021'!$J$1:$J$2047,"&lt;&gt;二年")+COUNTIFS('2022'!$E$1:$E$1903,A3614,'2022'!$K$1:$K$1903,"&lt;&gt;二年")+COUNTIFS('2023'!$C$1:$C$1765,A3614,'2023'!$F$1:$F$1765,"&lt;&gt;二年",'2023'!$G$1:$G$1765,"&lt;&gt;*调整*")+COUNTIFS('2024'!$C$1:$C$2041,A3614,'2024'!$F$1:$F$2041,"&lt;&gt;二年",'2024'!$G$1:$G$2041,"&lt;&gt;*调整*")+ROW()/100000,"")</f>
        <v/>
      </c>
    </row>
    <row r="3615" spans="1:3" ht="15" customHeight="1">
      <c r="A3615" t="str">
        <f>'2021'!E1298</f>
        <v>数字经济</v>
      </c>
      <c r="B3615" t="b">
        <f>ISNUMBER('2021'!A1298)</f>
        <v>1</v>
      </c>
      <c r="C3615" t="str">
        <f>IF(AND(B3615,MATCH(A3615,$A$1:$A$10073,0)=ROW()),COUNTIFS('2020'!$C$1:$C$2317,A3615,'2020'!$F$1:$F$2317,"&lt;&gt;二年")+COUNTIFS('2021'!$E$1:$E$2047,A3615,'2021'!$J$1:$J$2047,"&lt;&gt;二年")+COUNTIFS('2022'!$E$1:$E$1903,A3615,'2022'!$K$1:$K$1903,"&lt;&gt;二年")+COUNTIFS('2023'!$C$1:$C$1765,A3615,'2023'!$F$1:$F$1765,"&lt;&gt;二年",'2023'!$G$1:$G$1765,"&lt;&gt;*调整*")+COUNTIFS('2024'!$C$1:$C$2041,A3615,'2024'!$F$1:$F$2041,"&lt;&gt;二年",'2024'!$G$1:$G$2041,"&lt;&gt;*调整*")+ROW()/100000,"")</f>
        <v/>
      </c>
    </row>
    <row r="3616" spans="1:3" ht="15" customHeight="1">
      <c r="A3616" t="str">
        <f>'2021'!E1299</f>
        <v>金融科技</v>
      </c>
      <c r="B3616" t="b">
        <f>ISNUMBER('2021'!A1299)</f>
        <v>1</v>
      </c>
      <c r="C3616" t="str">
        <f>IF(AND(B3616,MATCH(A3616,$A$1:$A$10073,0)=ROW()),COUNTIFS('2020'!$C$1:$C$2317,A3616,'2020'!$F$1:$F$2317,"&lt;&gt;二年")+COUNTIFS('2021'!$E$1:$E$2047,A3616,'2021'!$J$1:$J$2047,"&lt;&gt;二年")+COUNTIFS('2022'!$E$1:$E$1903,A3616,'2022'!$K$1:$K$1903,"&lt;&gt;二年")+COUNTIFS('2023'!$C$1:$C$1765,A3616,'2023'!$F$1:$F$1765,"&lt;&gt;二年",'2023'!$G$1:$G$1765,"&lt;&gt;*调整*")+COUNTIFS('2024'!$C$1:$C$2041,A3616,'2024'!$F$1:$F$2041,"&lt;&gt;二年",'2024'!$G$1:$G$2041,"&lt;&gt;*调整*")+ROW()/100000,"")</f>
        <v/>
      </c>
    </row>
    <row r="3617" spans="1:3" ht="15" customHeight="1">
      <c r="A3617" t="str">
        <f>'2021'!E1300</f>
        <v>功能材料</v>
      </c>
      <c r="B3617" t="b">
        <f>ISNUMBER('2021'!A1300)</f>
        <v>1</v>
      </c>
      <c r="C3617" t="str">
        <f>IF(AND(B3617,MATCH(A3617,$A$1:$A$10073,0)=ROW()),COUNTIFS('2020'!$C$1:$C$2317,A3617,'2020'!$F$1:$F$2317,"&lt;&gt;二年")+COUNTIFS('2021'!$E$1:$E$2047,A3617,'2021'!$J$1:$J$2047,"&lt;&gt;二年")+COUNTIFS('2022'!$E$1:$E$1903,A3617,'2022'!$K$1:$K$1903,"&lt;&gt;二年")+COUNTIFS('2023'!$C$1:$C$1765,A3617,'2023'!$F$1:$F$1765,"&lt;&gt;二年",'2023'!$G$1:$G$1765,"&lt;&gt;*调整*")+COUNTIFS('2024'!$C$1:$C$2041,A3617,'2024'!$F$1:$F$2041,"&lt;&gt;二年",'2024'!$G$1:$G$2041,"&lt;&gt;*调整*")+ROW()/100000,"")</f>
        <v/>
      </c>
    </row>
    <row r="3618" spans="1:3" ht="15" customHeight="1">
      <c r="A3618" t="str">
        <f>'2021'!E1301</f>
        <v>储能科学与工程</v>
      </c>
      <c r="B3618" t="b">
        <f>ISNUMBER('2021'!A1301)</f>
        <v>1</v>
      </c>
      <c r="C3618" t="str">
        <f>IF(AND(B3618,MATCH(A3618,$A$1:$A$10073,0)=ROW()),COUNTIFS('2020'!$C$1:$C$2317,A3618,'2020'!$F$1:$F$2317,"&lt;&gt;二年")+COUNTIFS('2021'!$E$1:$E$2047,A3618,'2021'!$J$1:$J$2047,"&lt;&gt;二年")+COUNTIFS('2022'!$E$1:$E$1903,A3618,'2022'!$K$1:$K$1903,"&lt;&gt;二年")+COUNTIFS('2023'!$C$1:$C$1765,A3618,'2023'!$F$1:$F$1765,"&lt;&gt;二年",'2023'!$G$1:$G$1765,"&lt;&gt;*调整*")+COUNTIFS('2024'!$C$1:$C$2041,A3618,'2024'!$F$1:$F$2041,"&lt;&gt;二年",'2024'!$G$1:$G$2041,"&lt;&gt;*调整*")+ROW()/100000,"")</f>
        <v/>
      </c>
    </row>
    <row r="3619" spans="1:3" ht="15" customHeight="1">
      <c r="A3619" t="str">
        <f>'2021'!E1302</f>
        <v>集成电路设计与集成系统</v>
      </c>
      <c r="B3619" t="b">
        <f>ISNUMBER('2021'!A1302)</f>
        <v>1</v>
      </c>
      <c r="C3619" t="str">
        <f>IF(AND(B3619,MATCH(A3619,$A$1:$A$10073,0)=ROW()),COUNTIFS('2020'!$C$1:$C$2317,A3619,'2020'!$F$1:$F$2317,"&lt;&gt;二年")+COUNTIFS('2021'!$E$1:$E$2047,A3619,'2021'!$J$1:$J$2047,"&lt;&gt;二年")+COUNTIFS('2022'!$E$1:$E$1903,A3619,'2022'!$K$1:$K$1903,"&lt;&gt;二年")+COUNTIFS('2023'!$C$1:$C$1765,A3619,'2023'!$F$1:$F$1765,"&lt;&gt;二年",'2023'!$G$1:$G$1765,"&lt;&gt;*调整*")+COUNTIFS('2024'!$C$1:$C$2041,A3619,'2024'!$F$1:$F$2041,"&lt;&gt;二年",'2024'!$G$1:$G$2041,"&lt;&gt;*调整*")+ROW()/100000,"")</f>
        <v/>
      </c>
    </row>
    <row r="3620" spans="1:3" ht="15" customHeight="1">
      <c r="A3620" t="str">
        <f>'2021'!E1303</f>
        <v>大数据管理与应用</v>
      </c>
      <c r="B3620" t="b">
        <f>ISNUMBER('2021'!A1303)</f>
        <v>1</v>
      </c>
      <c r="C3620" t="str">
        <f>IF(AND(B3620,MATCH(A3620,$A$1:$A$10073,0)=ROW()),COUNTIFS('2020'!$C$1:$C$2317,A3620,'2020'!$F$1:$F$2317,"&lt;&gt;二年")+COUNTIFS('2021'!$E$1:$E$2047,A3620,'2021'!$J$1:$J$2047,"&lt;&gt;二年")+COUNTIFS('2022'!$E$1:$E$1903,A3620,'2022'!$K$1:$K$1903,"&lt;&gt;二年")+COUNTIFS('2023'!$C$1:$C$1765,A3620,'2023'!$F$1:$F$1765,"&lt;&gt;二年",'2023'!$G$1:$G$1765,"&lt;&gt;*调整*")+COUNTIFS('2024'!$C$1:$C$2041,A3620,'2024'!$F$1:$F$2041,"&lt;&gt;二年",'2024'!$G$1:$G$2041,"&lt;&gt;*调整*")+ROW()/100000,"")</f>
        <v/>
      </c>
    </row>
    <row r="3621" spans="1:3" ht="15" customHeight="1">
      <c r="A3621" t="str">
        <f>'2021'!E1304</f>
        <v>跨境电子商务</v>
      </c>
      <c r="B3621" t="b">
        <f>ISNUMBER('2021'!A1304)</f>
        <v>1</v>
      </c>
      <c r="C3621" t="str">
        <f>IF(AND(B3621,MATCH(A3621,$A$1:$A$10073,0)=ROW()),COUNTIFS('2020'!$C$1:$C$2317,A3621,'2020'!$F$1:$F$2317,"&lt;&gt;二年")+COUNTIFS('2021'!$E$1:$E$2047,A3621,'2021'!$J$1:$J$2047,"&lt;&gt;二年")+COUNTIFS('2022'!$E$1:$E$1903,A3621,'2022'!$K$1:$K$1903,"&lt;&gt;二年")+COUNTIFS('2023'!$C$1:$C$1765,A3621,'2023'!$F$1:$F$1765,"&lt;&gt;二年",'2023'!$G$1:$G$1765,"&lt;&gt;*调整*")+COUNTIFS('2024'!$C$1:$C$2041,A3621,'2024'!$F$1:$F$2041,"&lt;&gt;二年",'2024'!$G$1:$G$2041,"&lt;&gt;*调整*")+ROW()/100000,"")</f>
        <v/>
      </c>
    </row>
    <row r="3622" spans="1:3" ht="15" customHeight="1">
      <c r="A3622" t="str">
        <f>'2021'!E1305</f>
        <v>药学</v>
      </c>
      <c r="B3622" t="b">
        <f>ISNUMBER('2021'!A1305)</f>
        <v>1</v>
      </c>
      <c r="C3622" t="str">
        <f>IF(AND(B3622,MATCH(A3622,$A$1:$A$10073,0)=ROW()),COUNTIFS('2020'!$C$1:$C$2317,A3622,'2020'!$F$1:$F$2317,"&lt;&gt;二年")+COUNTIFS('2021'!$E$1:$E$2047,A3622,'2021'!$J$1:$J$2047,"&lt;&gt;二年")+COUNTIFS('2022'!$E$1:$E$1903,A3622,'2022'!$K$1:$K$1903,"&lt;&gt;二年")+COUNTIFS('2023'!$C$1:$C$1765,A3622,'2023'!$F$1:$F$1765,"&lt;&gt;二年",'2023'!$G$1:$G$1765,"&lt;&gt;*调整*")+COUNTIFS('2024'!$C$1:$C$2041,A3622,'2024'!$F$1:$F$2041,"&lt;&gt;二年",'2024'!$G$1:$G$2041,"&lt;&gt;*调整*")+ROW()/100000,"")</f>
        <v/>
      </c>
    </row>
    <row r="3623" spans="1:3" ht="15" customHeight="1">
      <c r="A3623" t="str">
        <f>'2021'!E1306</f>
        <v>体能训练</v>
      </c>
      <c r="B3623" t="b">
        <f>ISNUMBER('2021'!A1306)</f>
        <v>1</v>
      </c>
      <c r="C3623" t="str">
        <f>IF(AND(B3623,MATCH(A3623,$A$1:$A$10073,0)=ROW()),COUNTIFS('2020'!$C$1:$C$2317,A3623,'2020'!$F$1:$F$2317,"&lt;&gt;二年")+COUNTIFS('2021'!$E$1:$E$2047,A3623,'2021'!$J$1:$J$2047,"&lt;&gt;二年")+COUNTIFS('2022'!$E$1:$E$1903,A3623,'2022'!$K$1:$K$1903,"&lt;&gt;二年")+COUNTIFS('2023'!$C$1:$C$1765,A3623,'2023'!$F$1:$F$1765,"&lt;&gt;二年",'2023'!$G$1:$G$1765,"&lt;&gt;*调整*")+COUNTIFS('2024'!$C$1:$C$2041,A3623,'2024'!$F$1:$F$2041,"&lt;&gt;二年",'2024'!$G$1:$G$2041,"&lt;&gt;*调整*")+ROW()/100000,"")</f>
        <v/>
      </c>
    </row>
    <row r="3624" spans="1:3" ht="15" customHeight="1">
      <c r="A3624" t="str">
        <f>'2021'!E1307</f>
        <v>园艺</v>
      </c>
      <c r="B3624" t="b">
        <f>ISNUMBER('2021'!A1307)</f>
        <v>1</v>
      </c>
      <c r="C3624" t="str">
        <f>IF(AND(B3624,MATCH(A3624,$A$1:$A$10073,0)=ROW()),COUNTIFS('2020'!$C$1:$C$2317,A3624,'2020'!$F$1:$F$2317,"&lt;&gt;二年")+COUNTIFS('2021'!$E$1:$E$2047,A3624,'2021'!$J$1:$J$2047,"&lt;&gt;二年")+COUNTIFS('2022'!$E$1:$E$1903,A3624,'2022'!$K$1:$K$1903,"&lt;&gt;二年")+COUNTIFS('2023'!$C$1:$C$1765,A3624,'2023'!$F$1:$F$1765,"&lt;&gt;二年",'2023'!$G$1:$G$1765,"&lt;&gt;*调整*")+COUNTIFS('2024'!$C$1:$C$2041,A3624,'2024'!$F$1:$F$2041,"&lt;&gt;二年",'2024'!$G$1:$G$2041,"&lt;&gt;*调整*")+ROW()/100000,"")</f>
        <v/>
      </c>
    </row>
    <row r="3625" spans="1:3" ht="15" customHeight="1">
      <c r="A3625" t="str">
        <f>'2021'!E1308</f>
        <v>智能交互设计</v>
      </c>
      <c r="B3625" t="b">
        <f>ISNUMBER('2021'!A1308)</f>
        <v>1</v>
      </c>
      <c r="C3625" t="str">
        <f>IF(AND(B3625,MATCH(A3625,$A$1:$A$10073,0)=ROW()),COUNTIFS('2020'!$C$1:$C$2317,A3625,'2020'!$F$1:$F$2317,"&lt;&gt;二年")+COUNTIFS('2021'!$E$1:$E$2047,A3625,'2021'!$J$1:$J$2047,"&lt;&gt;二年")+COUNTIFS('2022'!$E$1:$E$1903,A3625,'2022'!$K$1:$K$1903,"&lt;&gt;二年")+COUNTIFS('2023'!$C$1:$C$1765,A3625,'2023'!$F$1:$F$1765,"&lt;&gt;二年",'2023'!$G$1:$G$1765,"&lt;&gt;*调整*")+COUNTIFS('2024'!$C$1:$C$2041,A3625,'2024'!$F$1:$F$2041,"&lt;&gt;二年",'2024'!$G$1:$G$2041,"&lt;&gt;*调整*")+ROW()/100000,"")</f>
        <v/>
      </c>
    </row>
    <row r="3626" spans="1:3" ht="15" customHeight="1">
      <c r="A3626" t="str">
        <f>'2021'!E1309</f>
        <v>纤维艺术</v>
      </c>
      <c r="B3626" t="b">
        <f>ISNUMBER('2021'!A1309)</f>
        <v>1</v>
      </c>
      <c r="C3626" t="str">
        <f>IF(AND(B3626,MATCH(A3626,$A$1:$A$10073,0)=ROW()),COUNTIFS('2020'!$C$1:$C$2317,A3626,'2020'!$F$1:$F$2317,"&lt;&gt;二年")+COUNTIFS('2021'!$E$1:$E$2047,A3626,'2021'!$J$1:$J$2047,"&lt;&gt;二年")+COUNTIFS('2022'!$E$1:$E$1903,A3626,'2022'!$K$1:$K$1903,"&lt;&gt;二年")+COUNTIFS('2023'!$C$1:$C$1765,A3626,'2023'!$F$1:$F$1765,"&lt;&gt;二年",'2023'!$G$1:$G$1765,"&lt;&gt;*调整*")+COUNTIFS('2024'!$C$1:$C$2041,A3626,'2024'!$F$1:$F$2041,"&lt;&gt;二年",'2024'!$G$1:$G$2041,"&lt;&gt;*调整*")+ROW()/100000,"")</f>
        <v/>
      </c>
    </row>
    <row r="3627" spans="1:3" ht="15" customHeight="1">
      <c r="A3627" t="str">
        <f>'2021'!E1310</f>
        <v>音乐教育</v>
      </c>
      <c r="B3627" t="b">
        <f>ISNUMBER('2021'!A1310)</f>
        <v>1</v>
      </c>
      <c r="C3627" t="str">
        <f>IF(AND(B3627,MATCH(A3627,$A$1:$A$10073,0)=ROW()),COUNTIFS('2020'!$C$1:$C$2317,A3627,'2020'!$F$1:$F$2317,"&lt;&gt;二年")+COUNTIFS('2021'!$E$1:$E$2047,A3627,'2021'!$J$1:$J$2047,"&lt;&gt;二年")+COUNTIFS('2022'!$E$1:$E$1903,A3627,'2022'!$K$1:$K$1903,"&lt;&gt;二年")+COUNTIFS('2023'!$C$1:$C$1765,A3627,'2023'!$F$1:$F$1765,"&lt;&gt;二年",'2023'!$G$1:$G$1765,"&lt;&gt;*调整*")+COUNTIFS('2024'!$C$1:$C$2041,A3627,'2024'!$F$1:$F$2041,"&lt;&gt;二年",'2024'!$G$1:$G$2041,"&lt;&gt;*调整*")+ROW()/100000,"")</f>
        <v/>
      </c>
    </row>
    <row r="3628" spans="1:3" ht="15" customHeight="1">
      <c r="A3628" t="str">
        <f>'2021'!E1311</f>
        <v>体育教育</v>
      </c>
      <c r="B3628" t="b">
        <f>ISNUMBER('2021'!A1311)</f>
        <v>1</v>
      </c>
      <c r="C3628" t="str">
        <f>IF(AND(B3628,MATCH(A3628,$A$1:$A$10073,0)=ROW()),COUNTIFS('2020'!$C$1:$C$2317,A3628,'2020'!$F$1:$F$2317,"&lt;&gt;二年")+COUNTIFS('2021'!$E$1:$E$2047,A3628,'2021'!$J$1:$J$2047,"&lt;&gt;二年")+COUNTIFS('2022'!$E$1:$E$1903,A3628,'2022'!$K$1:$K$1903,"&lt;&gt;二年")+COUNTIFS('2023'!$C$1:$C$1765,A3628,'2023'!$F$1:$F$1765,"&lt;&gt;二年",'2023'!$G$1:$G$1765,"&lt;&gt;*调整*")+COUNTIFS('2024'!$C$1:$C$2041,A3628,'2024'!$F$1:$F$2041,"&lt;&gt;二年",'2024'!$G$1:$G$2041,"&lt;&gt;*调整*")+ROW()/100000,"")</f>
        <v/>
      </c>
    </row>
    <row r="3629" spans="1:3" ht="15" customHeight="1">
      <c r="A3629" t="str">
        <f>'2021'!E1312</f>
        <v>戏剧影视文学</v>
      </c>
      <c r="B3629" t="b">
        <f>ISNUMBER('2021'!A1312)</f>
        <v>1</v>
      </c>
      <c r="C3629" t="str">
        <f>IF(AND(B3629,MATCH(A3629,$A$1:$A$10073,0)=ROW()),COUNTIFS('2020'!$C$1:$C$2317,A3629,'2020'!$F$1:$F$2317,"&lt;&gt;二年")+COUNTIFS('2021'!$E$1:$E$2047,A3629,'2021'!$J$1:$J$2047,"&lt;&gt;二年")+COUNTIFS('2022'!$E$1:$E$1903,A3629,'2022'!$K$1:$K$1903,"&lt;&gt;二年")+COUNTIFS('2023'!$C$1:$C$1765,A3629,'2023'!$F$1:$F$1765,"&lt;&gt;二年",'2023'!$G$1:$G$1765,"&lt;&gt;*调整*")+COUNTIFS('2024'!$C$1:$C$2041,A3629,'2024'!$F$1:$F$2041,"&lt;&gt;二年",'2024'!$G$1:$G$2041,"&lt;&gt;*调整*")+ROW()/100000,"")</f>
        <v/>
      </c>
    </row>
    <row r="3630" spans="1:3" ht="15" customHeight="1">
      <c r="A3630" t="str">
        <f>'2021'!E1313</f>
        <v>供应链管理</v>
      </c>
      <c r="B3630" t="b">
        <f>ISNUMBER('2021'!A1313)</f>
        <v>1</v>
      </c>
      <c r="C3630" t="str">
        <f>IF(AND(B3630,MATCH(A3630,$A$1:$A$10073,0)=ROW()),COUNTIFS('2020'!$C$1:$C$2317,A3630,'2020'!$F$1:$F$2317,"&lt;&gt;二年")+COUNTIFS('2021'!$E$1:$E$2047,A3630,'2021'!$J$1:$J$2047,"&lt;&gt;二年")+COUNTIFS('2022'!$E$1:$E$1903,A3630,'2022'!$K$1:$K$1903,"&lt;&gt;二年")+COUNTIFS('2023'!$C$1:$C$1765,A3630,'2023'!$F$1:$F$1765,"&lt;&gt;二年",'2023'!$G$1:$G$1765,"&lt;&gt;*调整*")+COUNTIFS('2024'!$C$1:$C$2041,A3630,'2024'!$F$1:$F$2041,"&lt;&gt;二年",'2024'!$G$1:$G$2041,"&lt;&gt;*调整*")+ROW()/100000,"")</f>
        <v/>
      </c>
    </row>
    <row r="3631" spans="1:3" ht="15" customHeight="1">
      <c r="A3631" t="str">
        <f>'2021'!E1314</f>
        <v>金融科技</v>
      </c>
      <c r="B3631" t="b">
        <f>ISNUMBER('2021'!A1314)</f>
        <v>1</v>
      </c>
      <c r="C3631" t="str">
        <f>IF(AND(B3631,MATCH(A3631,$A$1:$A$10073,0)=ROW()),COUNTIFS('2020'!$C$1:$C$2317,A3631,'2020'!$F$1:$F$2317,"&lt;&gt;二年")+COUNTIFS('2021'!$E$1:$E$2047,A3631,'2021'!$J$1:$J$2047,"&lt;&gt;二年")+COUNTIFS('2022'!$E$1:$E$1903,A3631,'2022'!$K$1:$K$1903,"&lt;&gt;二年")+COUNTIFS('2023'!$C$1:$C$1765,A3631,'2023'!$F$1:$F$1765,"&lt;&gt;二年",'2023'!$G$1:$G$1765,"&lt;&gt;*调整*")+COUNTIFS('2024'!$C$1:$C$2041,A3631,'2024'!$F$1:$F$2041,"&lt;&gt;二年",'2024'!$G$1:$G$2041,"&lt;&gt;*调整*")+ROW()/100000,"")</f>
        <v/>
      </c>
    </row>
    <row r="3632" spans="1:3" ht="15" customHeight="1">
      <c r="A3632" t="str">
        <f>'2021'!E1315</f>
        <v>人工智能</v>
      </c>
      <c r="B3632" t="b">
        <f>ISNUMBER('2021'!A1315)</f>
        <v>1</v>
      </c>
      <c r="C3632" t="str">
        <f>IF(AND(B3632,MATCH(A3632,$A$1:$A$10073,0)=ROW()),COUNTIFS('2020'!$C$1:$C$2317,A3632,'2020'!$F$1:$F$2317,"&lt;&gt;二年")+COUNTIFS('2021'!$E$1:$E$2047,A3632,'2021'!$J$1:$J$2047,"&lt;&gt;二年")+COUNTIFS('2022'!$E$1:$E$1903,A3632,'2022'!$K$1:$K$1903,"&lt;&gt;二年")+COUNTIFS('2023'!$C$1:$C$1765,A3632,'2023'!$F$1:$F$1765,"&lt;&gt;二年",'2023'!$G$1:$G$1765,"&lt;&gt;*调整*")+COUNTIFS('2024'!$C$1:$C$2041,A3632,'2024'!$F$1:$F$2041,"&lt;&gt;二年",'2024'!$G$1:$G$2041,"&lt;&gt;*调整*")+ROW()/100000,"")</f>
        <v/>
      </c>
    </row>
    <row r="3633" spans="1:3" ht="15" customHeight="1">
      <c r="A3633" t="str">
        <f>'2021'!E1316</f>
        <v>跨境电子商务</v>
      </c>
      <c r="B3633" t="b">
        <f>ISNUMBER('2021'!A1316)</f>
        <v>1</v>
      </c>
      <c r="C3633" t="str">
        <f>IF(AND(B3633,MATCH(A3633,$A$1:$A$10073,0)=ROW()),COUNTIFS('2020'!$C$1:$C$2317,A3633,'2020'!$F$1:$F$2317,"&lt;&gt;二年")+COUNTIFS('2021'!$E$1:$E$2047,A3633,'2021'!$J$1:$J$2047,"&lt;&gt;二年")+COUNTIFS('2022'!$E$1:$E$1903,A3633,'2022'!$K$1:$K$1903,"&lt;&gt;二年")+COUNTIFS('2023'!$C$1:$C$1765,A3633,'2023'!$F$1:$F$1765,"&lt;&gt;二年",'2023'!$G$1:$G$1765,"&lt;&gt;*调整*")+COUNTIFS('2024'!$C$1:$C$2041,A3633,'2024'!$F$1:$F$2041,"&lt;&gt;二年",'2024'!$G$1:$G$2041,"&lt;&gt;*调整*")+ROW()/100000,"")</f>
        <v/>
      </c>
    </row>
    <row r="3634" spans="1:3" ht="15" customHeight="1">
      <c r="A3634" t="str">
        <f>'2021'!E1317</f>
        <v>汉语言文学</v>
      </c>
      <c r="B3634" t="b">
        <f>ISNUMBER('2021'!A1317)</f>
        <v>1</v>
      </c>
      <c r="C3634" t="str">
        <f>IF(AND(B3634,MATCH(A3634,$A$1:$A$10073,0)=ROW()),COUNTIFS('2020'!$C$1:$C$2317,A3634,'2020'!$F$1:$F$2317,"&lt;&gt;二年")+COUNTIFS('2021'!$E$1:$E$2047,A3634,'2021'!$J$1:$J$2047,"&lt;&gt;二年")+COUNTIFS('2022'!$E$1:$E$1903,A3634,'2022'!$K$1:$K$1903,"&lt;&gt;二年")+COUNTIFS('2023'!$C$1:$C$1765,A3634,'2023'!$F$1:$F$1765,"&lt;&gt;二年",'2023'!$G$1:$G$1765,"&lt;&gt;*调整*")+COUNTIFS('2024'!$C$1:$C$2041,A3634,'2024'!$F$1:$F$2041,"&lt;&gt;二年",'2024'!$G$1:$G$2041,"&lt;&gt;*调整*")+ROW()/100000,"")</f>
        <v/>
      </c>
    </row>
    <row r="3635" spans="1:3" ht="15" customHeight="1">
      <c r="A3635" t="str">
        <f>'2021'!E1318</f>
        <v>风景园林</v>
      </c>
      <c r="B3635" t="b">
        <f>ISNUMBER('2021'!A1318)</f>
        <v>1</v>
      </c>
      <c r="C3635" t="str">
        <f>IF(AND(B3635,MATCH(A3635,$A$1:$A$10073,0)=ROW()),COUNTIFS('2020'!$C$1:$C$2317,A3635,'2020'!$F$1:$F$2317,"&lt;&gt;二年")+COUNTIFS('2021'!$E$1:$E$2047,A3635,'2021'!$J$1:$J$2047,"&lt;&gt;二年")+COUNTIFS('2022'!$E$1:$E$1903,A3635,'2022'!$K$1:$K$1903,"&lt;&gt;二年")+COUNTIFS('2023'!$C$1:$C$1765,A3635,'2023'!$F$1:$F$1765,"&lt;&gt;二年",'2023'!$G$1:$G$1765,"&lt;&gt;*调整*")+COUNTIFS('2024'!$C$1:$C$2041,A3635,'2024'!$F$1:$F$2041,"&lt;&gt;二年",'2024'!$G$1:$G$2041,"&lt;&gt;*调整*")+ROW()/100000,"")</f>
        <v/>
      </c>
    </row>
    <row r="3636" spans="1:3" ht="15" customHeight="1">
      <c r="A3636" t="str">
        <f>'2021'!E1319</f>
        <v>数字经济</v>
      </c>
      <c r="B3636" t="b">
        <f>ISNUMBER('2021'!A1319)</f>
        <v>1</v>
      </c>
      <c r="C3636" t="str">
        <f>IF(AND(B3636,MATCH(A3636,$A$1:$A$10073,0)=ROW()),COUNTIFS('2020'!$C$1:$C$2317,A3636,'2020'!$F$1:$F$2317,"&lt;&gt;二年")+COUNTIFS('2021'!$E$1:$E$2047,A3636,'2021'!$J$1:$J$2047,"&lt;&gt;二年")+COUNTIFS('2022'!$E$1:$E$1903,A3636,'2022'!$K$1:$K$1903,"&lt;&gt;二年")+COUNTIFS('2023'!$C$1:$C$1765,A3636,'2023'!$F$1:$F$1765,"&lt;&gt;二年",'2023'!$G$1:$G$1765,"&lt;&gt;*调整*")+COUNTIFS('2024'!$C$1:$C$2041,A3636,'2024'!$F$1:$F$2041,"&lt;&gt;二年",'2024'!$G$1:$G$2041,"&lt;&gt;*调整*")+ROW()/100000,"")</f>
        <v/>
      </c>
    </row>
    <row r="3637" spans="1:3" ht="15" customHeight="1">
      <c r="A3637" t="str">
        <f>'2021'!E1320</f>
        <v>天文学</v>
      </c>
      <c r="B3637" t="b">
        <f>ISNUMBER('2021'!A1320)</f>
        <v>1</v>
      </c>
      <c r="C3637" t="str">
        <f>IF(AND(B3637,MATCH(A3637,$A$1:$A$10073,0)=ROW()),COUNTIFS('2020'!$C$1:$C$2317,A3637,'2020'!$F$1:$F$2317,"&lt;&gt;二年")+COUNTIFS('2021'!$E$1:$E$2047,A3637,'2021'!$J$1:$J$2047,"&lt;&gt;二年")+COUNTIFS('2022'!$E$1:$E$1903,A3637,'2022'!$K$1:$K$1903,"&lt;&gt;二年")+COUNTIFS('2023'!$C$1:$C$1765,A3637,'2023'!$F$1:$F$1765,"&lt;&gt;二年",'2023'!$G$1:$G$1765,"&lt;&gt;*调整*")+COUNTIFS('2024'!$C$1:$C$2041,A3637,'2024'!$F$1:$F$2041,"&lt;&gt;二年",'2024'!$G$1:$G$2041,"&lt;&gt;*调整*")+ROW()/100000,"")</f>
        <v/>
      </c>
    </row>
    <row r="3638" spans="1:3" ht="15" customHeight="1">
      <c r="A3638" t="str">
        <f>'2021'!E1321</f>
        <v>数字媒体艺术</v>
      </c>
      <c r="B3638" t="b">
        <f>ISNUMBER('2021'!A1321)</f>
        <v>1</v>
      </c>
      <c r="C3638" t="str">
        <f>IF(AND(B3638,MATCH(A3638,$A$1:$A$10073,0)=ROW()),COUNTIFS('2020'!$C$1:$C$2317,A3638,'2020'!$F$1:$F$2317,"&lt;&gt;二年")+COUNTIFS('2021'!$E$1:$E$2047,A3638,'2021'!$J$1:$J$2047,"&lt;&gt;二年")+COUNTIFS('2022'!$E$1:$E$1903,A3638,'2022'!$K$1:$K$1903,"&lt;&gt;二年")+COUNTIFS('2023'!$C$1:$C$1765,A3638,'2023'!$F$1:$F$1765,"&lt;&gt;二年",'2023'!$G$1:$G$1765,"&lt;&gt;*调整*")+COUNTIFS('2024'!$C$1:$C$2041,A3638,'2024'!$F$1:$F$2041,"&lt;&gt;二年",'2024'!$G$1:$G$2041,"&lt;&gt;*调整*")+ROW()/100000,"")</f>
        <v/>
      </c>
    </row>
    <row r="3639" spans="1:3" ht="15" customHeight="1">
      <c r="A3639" t="str">
        <f>'2021'!E1322</f>
        <v>食品营养与健康</v>
      </c>
      <c r="B3639" t="b">
        <f>ISNUMBER('2021'!A1322)</f>
        <v>1</v>
      </c>
      <c r="C3639" t="str">
        <f>IF(AND(B3639,MATCH(A3639,$A$1:$A$10073,0)=ROW()),COUNTIFS('2020'!$C$1:$C$2317,A3639,'2020'!$F$1:$F$2317,"&lt;&gt;二年")+COUNTIFS('2021'!$E$1:$E$2047,A3639,'2021'!$J$1:$J$2047,"&lt;&gt;二年")+COUNTIFS('2022'!$E$1:$E$1903,A3639,'2022'!$K$1:$K$1903,"&lt;&gt;二年")+COUNTIFS('2023'!$C$1:$C$1765,A3639,'2023'!$F$1:$F$1765,"&lt;&gt;二年",'2023'!$G$1:$G$1765,"&lt;&gt;*调整*")+COUNTIFS('2024'!$C$1:$C$2041,A3639,'2024'!$F$1:$F$2041,"&lt;&gt;二年",'2024'!$G$1:$G$2041,"&lt;&gt;*调整*")+ROW()/100000,"")</f>
        <v/>
      </c>
    </row>
    <row r="3640" spans="1:3" ht="15" customHeight="1">
      <c r="A3640" t="str">
        <f>'2021'!E1323</f>
        <v>信用风险管理与法律防控</v>
      </c>
      <c r="B3640" t="b">
        <f>ISNUMBER('2021'!A1323)</f>
        <v>1</v>
      </c>
      <c r="C3640" t="str">
        <f>IF(AND(B3640,MATCH(A3640,$A$1:$A$10073,0)=ROW()),COUNTIFS('2020'!$C$1:$C$2317,A3640,'2020'!$F$1:$F$2317,"&lt;&gt;二年")+COUNTIFS('2021'!$E$1:$E$2047,A3640,'2021'!$J$1:$J$2047,"&lt;&gt;二年")+COUNTIFS('2022'!$E$1:$E$1903,A3640,'2022'!$K$1:$K$1903,"&lt;&gt;二年")+COUNTIFS('2023'!$C$1:$C$1765,A3640,'2023'!$F$1:$F$1765,"&lt;&gt;二年",'2023'!$G$1:$G$1765,"&lt;&gt;*调整*")+COUNTIFS('2024'!$C$1:$C$2041,A3640,'2024'!$F$1:$F$2041,"&lt;&gt;二年",'2024'!$G$1:$G$2041,"&lt;&gt;*调整*")+ROW()/100000,"")</f>
        <v/>
      </c>
    </row>
    <row r="3641" spans="1:3" ht="15" customHeight="1">
      <c r="A3641" t="str">
        <f>'2021'!E1324</f>
        <v>创业管理</v>
      </c>
      <c r="B3641" t="b">
        <f>ISNUMBER('2021'!A1324)</f>
        <v>1</v>
      </c>
      <c r="C3641" t="str">
        <f>IF(AND(B3641,MATCH(A3641,$A$1:$A$10073,0)=ROW()),COUNTIFS('2020'!$C$1:$C$2317,A3641,'2020'!$F$1:$F$2317,"&lt;&gt;二年")+COUNTIFS('2021'!$E$1:$E$2047,A3641,'2021'!$J$1:$J$2047,"&lt;&gt;二年")+COUNTIFS('2022'!$E$1:$E$1903,A3641,'2022'!$K$1:$K$1903,"&lt;&gt;二年")+COUNTIFS('2023'!$C$1:$C$1765,A3641,'2023'!$F$1:$F$1765,"&lt;&gt;二年",'2023'!$G$1:$G$1765,"&lt;&gt;*调整*")+COUNTIFS('2024'!$C$1:$C$2041,A3641,'2024'!$F$1:$F$2041,"&lt;&gt;二年",'2024'!$G$1:$G$2041,"&lt;&gt;*调整*")+ROW()/100000,"")</f>
        <v/>
      </c>
    </row>
    <row r="3642" spans="1:3" ht="15" customHeight="1">
      <c r="A3642" t="str">
        <f>'2021'!E1325</f>
        <v>供应链管理</v>
      </c>
      <c r="B3642" t="b">
        <f>ISNUMBER('2021'!A1325)</f>
        <v>1</v>
      </c>
      <c r="C3642" t="str">
        <f>IF(AND(B3642,MATCH(A3642,$A$1:$A$10073,0)=ROW()),COUNTIFS('2020'!$C$1:$C$2317,A3642,'2020'!$F$1:$F$2317,"&lt;&gt;二年")+COUNTIFS('2021'!$E$1:$E$2047,A3642,'2021'!$J$1:$J$2047,"&lt;&gt;二年")+COUNTIFS('2022'!$E$1:$E$1903,A3642,'2022'!$K$1:$K$1903,"&lt;&gt;二年")+COUNTIFS('2023'!$C$1:$C$1765,A3642,'2023'!$F$1:$F$1765,"&lt;&gt;二年",'2023'!$G$1:$G$1765,"&lt;&gt;*调整*")+COUNTIFS('2024'!$C$1:$C$2041,A3642,'2024'!$F$1:$F$2041,"&lt;&gt;二年",'2024'!$G$1:$G$2041,"&lt;&gt;*调整*")+ROW()/100000,"")</f>
        <v/>
      </c>
    </row>
    <row r="3643" spans="1:3" ht="15" customHeight="1">
      <c r="A3643" t="str">
        <f>'2021'!E1326</f>
        <v>人工智能</v>
      </c>
      <c r="B3643" t="b">
        <f>ISNUMBER('2021'!A1326)</f>
        <v>1</v>
      </c>
      <c r="C3643" t="str">
        <f>IF(AND(B3643,MATCH(A3643,$A$1:$A$10073,0)=ROW()),COUNTIFS('2020'!$C$1:$C$2317,A3643,'2020'!$F$1:$F$2317,"&lt;&gt;二年")+COUNTIFS('2021'!$E$1:$E$2047,A3643,'2021'!$J$1:$J$2047,"&lt;&gt;二年")+COUNTIFS('2022'!$E$1:$E$1903,A3643,'2022'!$K$1:$K$1903,"&lt;&gt;二年")+COUNTIFS('2023'!$C$1:$C$1765,A3643,'2023'!$F$1:$F$1765,"&lt;&gt;二年",'2023'!$G$1:$G$1765,"&lt;&gt;*调整*")+COUNTIFS('2024'!$C$1:$C$2041,A3643,'2024'!$F$1:$F$2041,"&lt;&gt;二年",'2024'!$G$1:$G$2041,"&lt;&gt;*调整*")+ROW()/100000,"")</f>
        <v/>
      </c>
    </row>
    <row r="3644" spans="1:3" ht="15" customHeight="1">
      <c r="A3644" t="str">
        <f>'2021'!E1327</f>
        <v>微电子科学与工程</v>
      </c>
      <c r="B3644" t="b">
        <f>ISNUMBER('2021'!A1327)</f>
        <v>1</v>
      </c>
      <c r="C3644" t="str">
        <f>IF(AND(B3644,MATCH(A3644,$A$1:$A$10073,0)=ROW()),COUNTIFS('2020'!$C$1:$C$2317,A3644,'2020'!$F$1:$F$2317,"&lt;&gt;二年")+COUNTIFS('2021'!$E$1:$E$2047,A3644,'2021'!$J$1:$J$2047,"&lt;&gt;二年")+COUNTIFS('2022'!$E$1:$E$1903,A3644,'2022'!$K$1:$K$1903,"&lt;&gt;二年")+COUNTIFS('2023'!$C$1:$C$1765,A3644,'2023'!$F$1:$F$1765,"&lt;&gt;二年",'2023'!$G$1:$G$1765,"&lt;&gt;*调整*")+COUNTIFS('2024'!$C$1:$C$2041,A3644,'2024'!$F$1:$F$2041,"&lt;&gt;二年",'2024'!$G$1:$G$2041,"&lt;&gt;*调整*")+ROW()/100000,"")</f>
        <v/>
      </c>
    </row>
    <row r="3645" spans="1:3" ht="15" customHeight="1">
      <c r="A3645" t="str">
        <f>'2021'!E1328</f>
        <v>法学</v>
      </c>
      <c r="B3645" t="b">
        <f>ISNUMBER('2021'!A1328)</f>
        <v>1</v>
      </c>
      <c r="C3645" t="str">
        <f>IF(AND(B3645,MATCH(A3645,$A$1:$A$10073,0)=ROW()),COUNTIFS('2020'!$C$1:$C$2317,A3645,'2020'!$F$1:$F$2317,"&lt;&gt;二年")+COUNTIFS('2021'!$E$1:$E$2047,A3645,'2021'!$J$1:$J$2047,"&lt;&gt;二年")+COUNTIFS('2022'!$E$1:$E$1903,A3645,'2022'!$K$1:$K$1903,"&lt;&gt;二年")+COUNTIFS('2023'!$C$1:$C$1765,A3645,'2023'!$F$1:$F$1765,"&lt;&gt;二年",'2023'!$G$1:$G$1765,"&lt;&gt;*调整*")+COUNTIFS('2024'!$C$1:$C$2041,A3645,'2024'!$F$1:$F$2041,"&lt;&gt;二年",'2024'!$G$1:$G$2041,"&lt;&gt;*调整*")+ROW()/100000,"")</f>
        <v/>
      </c>
    </row>
    <row r="3646" spans="1:3" ht="15" customHeight="1">
      <c r="A3646" t="str">
        <f>'2021'!E1329</f>
        <v>智能感知工程</v>
      </c>
      <c r="B3646" t="b">
        <f>ISNUMBER('2021'!A1329)</f>
        <v>1</v>
      </c>
      <c r="C3646" t="str">
        <f>IF(AND(B3646,MATCH(A3646,$A$1:$A$10073,0)=ROW()),COUNTIFS('2020'!$C$1:$C$2317,A3646,'2020'!$F$1:$F$2317,"&lt;&gt;二年")+COUNTIFS('2021'!$E$1:$E$2047,A3646,'2021'!$J$1:$J$2047,"&lt;&gt;二年")+COUNTIFS('2022'!$E$1:$E$1903,A3646,'2022'!$K$1:$K$1903,"&lt;&gt;二年")+COUNTIFS('2023'!$C$1:$C$1765,A3646,'2023'!$F$1:$F$1765,"&lt;&gt;二年",'2023'!$G$1:$G$1765,"&lt;&gt;*调整*")+COUNTIFS('2024'!$C$1:$C$2041,A3646,'2024'!$F$1:$F$2041,"&lt;&gt;二年",'2024'!$G$1:$G$2041,"&lt;&gt;*调整*")+ROW()/100000,"")</f>
        <v/>
      </c>
    </row>
    <row r="3647" spans="1:3" ht="15" customHeight="1">
      <c r="A3647" t="str">
        <f>'2021'!E1330</f>
        <v>日语</v>
      </c>
      <c r="B3647" t="b">
        <f>ISNUMBER('2021'!A1330)</f>
        <v>1</v>
      </c>
      <c r="C3647" t="str">
        <f>IF(AND(B3647,MATCH(A3647,$A$1:$A$10073,0)=ROW()),COUNTIFS('2020'!$C$1:$C$2317,A3647,'2020'!$F$1:$F$2317,"&lt;&gt;二年")+COUNTIFS('2021'!$E$1:$E$2047,A3647,'2021'!$J$1:$J$2047,"&lt;&gt;二年")+COUNTIFS('2022'!$E$1:$E$1903,A3647,'2022'!$K$1:$K$1903,"&lt;&gt;二年")+COUNTIFS('2023'!$C$1:$C$1765,A3647,'2023'!$F$1:$F$1765,"&lt;&gt;二年",'2023'!$G$1:$G$1765,"&lt;&gt;*调整*")+COUNTIFS('2024'!$C$1:$C$2041,A3647,'2024'!$F$1:$F$2041,"&lt;&gt;二年",'2024'!$G$1:$G$2041,"&lt;&gt;*调整*")+ROW()/100000,"")</f>
        <v/>
      </c>
    </row>
    <row r="3648" spans="1:3" ht="15" customHeight="1">
      <c r="A3648" t="str">
        <f>'2021'!E1331</f>
        <v>数字经济</v>
      </c>
      <c r="B3648" t="b">
        <f>ISNUMBER('2021'!A1331)</f>
        <v>1</v>
      </c>
      <c r="C3648" t="str">
        <f>IF(AND(B3648,MATCH(A3648,$A$1:$A$10073,0)=ROW()),COUNTIFS('2020'!$C$1:$C$2317,A3648,'2020'!$F$1:$F$2317,"&lt;&gt;二年")+COUNTIFS('2021'!$E$1:$E$2047,A3648,'2021'!$J$1:$J$2047,"&lt;&gt;二年")+COUNTIFS('2022'!$E$1:$E$1903,A3648,'2022'!$K$1:$K$1903,"&lt;&gt;二年")+COUNTIFS('2023'!$C$1:$C$1765,A3648,'2023'!$F$1:$F$1765,"&lt;&gt;二年",'2023'!$G$1:$G$1765,"&lt;&gt;*调整*")+COUNTIFS('2024'!$C$1:$C$2041,A3648,'2024'!$F$1:$F$2041,"&lt;&gt;二年",'2024'!$G$1:$G$2041,"&lt;&gt;*调整*")+ROW()/100000,"")</f>
        <v/>
      </c>
    </row>
    <row r="3649" spans="1:3" ht="15" customHeight="1">
      <c r="A3649" t="str">
        <f>'2021'!E1332</f>
        <v>小学教育</v>
      </c>
      <c r="B3649" t="b">
        <f>ISNUMBER('2021'!A1332)</f>
        <v>1</v>
      </c>
      <c r="C3649" t="str">
        <f>IF(AND(B3649,MATCH(A3649,$A$1:$A$10073,0)=ROW()),COUNTIFS('2020'!$C$1:$C$2317,A3649,'2020'!$F$1:$F$2317,"&lt;&gt;二年")+COUNTIFS('2021'!$E$1:$E$2047,A3649,'2021'!$J$1:$J$2047,"&lt;&gt;二年")+COUNTIFS('2022'!$E$1:$E$1903,A3649,'2022'!$K$1:$K$1903,"&lt;&gt;二年")+COUNTIFS('2023'!$C$1:$C$1765,A3649,'2023'!$F$1:$F$1765,"&lt;&gt;二年",'2023'!$G$1:$G$1765,"&lt;&gt;*调整*")+COUNTIFS('2024'!$C$1:$C$2041,A3649,'2024'!$F$1:$F$2041,"&lt;&gt;二年",'2024'!$G$1:$G$2041,"&lt;&gt;*调整*")+ROW()/100000,"")</f>
        <v/>
      </c>
    </row>
    <row r="3650" spans="1:3" ht="15" customHeight="1">
      <c r="A3650" t="str">
        <f>'2021'!E1333</f>
        <v>数字经济</v>
      </c>
      <c r="B3650" t="b">
        <f>ISNUMBER('2021'!A1333)</f>
        <v>1</v>
      </c>
      <c r="C3650" t="str">
        <f>IF(AND(B3650,MATCH(A3650,$A$1:$A$10073,0)=ROW()),COUNTIFS('2020'!$C$1:$C$2317,A3650,'2020'!$F$1:$F$2317,"&lt;&gt;二年")+COUNTIFS('2021'!$E$1:$E$2047,A3650,'2021'!$J$1:$J$2047,"&lt;&gt;二年")+COUNTIFS('2022'!$E$1:$E$1903,A3650,'2022'!$K$1:$K$1903,"&lt;&gt;二年")+COUNTIFS('2023'!$C$1:$C$1765,A3650,'2023'!$F$1:$F$1765,"&lt;&gt;二年",'2023'!$G$1:$G$1765,"&lt;&gt;*调整*")+COUNTIFS('2024'!$C$1:$C$2041,A3650,'2024'!$F$1:$F$2041,"&lt;&gt;二年",'2024'!$G$1:$G$2041,"&lt;&gt;*调整*")+ROW()/100000,"")</f>
        <v/>
      </c>
    </row>
    <row r="3651" spans="1:3" ht="15" customHeight="1">
      <c r="A3651" t="str">
        <f>'2021'!E1334</f>
        <v>机器人工程</v>
      </c>
      <c r="B3651" t="b">
        <f>ISNUMBER('2021'!A1334)</f>
        <v>1</v>
      </c>
      <c r="C3651" t="str">
        <f>IF(AND(B3651,MATCH(A3651,$A$1:$A$10073,0)=ROW()),COUNTIFS('2020'!$C$1:$C$2317,A3651,'2020'!$F$1:$F$2317,"&lt;&gt;二年")+COUNTIFS('2021'!$E$1:$E$2047,A3651,'2021'!$J$1:$J$2047,"&lt;&gt;二年")+COUNTIFS('2022'!$E$1:$E$1903,A3651,'2022'!$K$1:$K$1903,"&lt;&gt;二年")+COUNTIFS('2023'!$C$1:$C$1765,A3651,'2023'!$F$1:$F$1765,"&lt;&gt;二年",'2023'!$G$1:$G$1765,"&lt;&gt;*调整*")+COUNTIFS('2024'!$C$1:$C$2041,A3651,'2024'!$F$1:$F$2041,"&lt;&gt;二年",'2024'!$G$1:$G$2041,"&lt;&gt;*调整*")+ROW()/100000,"")</f>
        <v/>
      </c>
    </row>
    <row r="3652" spans="1:3" ht="15" customHeight="1">
      <c r="A3652" t="str">
        <f>'2021'!E1335</f>
        <v>智能制造工程</v>
      </c>
      <c r="B3652" t="b">
        <f>ISNUMBER('2021'!A1335)</f>
        <v>1</v>
      </c>
      <c r="C3652" t="str">
        <f>IF(AND(B3652,MATCH(A3652,$A$1:$A$10073,0)=ROW()),COUNTIFS('2020'!$C$1:$C$2317,A3652,'2020'!$F$1:$F$2317,"&lt;&gt;二年")+COUNTIFS('2021'!$E$1:$E$2047,A3652,'2021'!$J$1:$J$2047,"&lt;&gt;二年")+COUNTIFS('2022'!$E$1:$E$1903,A3652,'2022'!$K$1:$K$1903,"&lt;&gt;二年")+COUNTIFS('2023'!$C$1:$C$1765,A3652,'2023'!$F$1:$F$1765,"&lt;&gt;二年",'2023'!$G$1:$G$1765,"&lt;&gt;*调整*")+COUNTIFS('2024'!$C$1:$C$2041,A3652,'2024'!$F$1:$F$2041,"&lt;&gt;二年",'2024'!$G$1:$G$2041,"&lt;&gt;*调整*")+ROW()/100000,"")</f>
        <v/>
      </c>
    </row>
    <row r="3653" spans="1:3" ht="15" customHeight="1">
      <c r="A3653" t="str">
        <f>'2021'!E1336</f>
        <v>人工智能</v>
      </c>
      <c r="B3653" t="b">
        <f>ISNUMBER('2021'!A1336)</f>
        <v>1</v>
      </c>
      <c r="C3653" t="str">
        <f>IF(AND(B3653,MATCH(A3653,$A$1:$A$10073,0)=ROW()),COUNTIFS('2020'!$C$1:$C$2317,A3653,'2020'!$F$1:$F$2317,"&lt;&gt;二年")+COUNTIFS('2021'!$E$1:$E$2047,A3653,'2021'!$J$1:$J$2047,"&lt;&gt;二年")+COUNTIFS('2022'!$E$1:$E$1903,A3653,'2022'!$K$1:$K$1903,"&lt;&gt;二年")+COUNTIFS('2023'!$C$1:$C$1765,A3653,'2023'!$F$1:$F$1765,"&lt;&gt;二年",'2023'!$G$1:$G$1765,"&lt;&gt;*调整*")+COUNTIFS('2024'!$C$1:$C$2041,A3653,'2024'!$F$1:$F$2041,"&lt;&gt;二年",'2024'!$G$1:$G$2041,"&lt;&gt;*调整*")+ROW()/100000,"")</f>
        <v/>
      </c>
    </row>
    <row r="3654" spans="1:3" ht="15" customHeight="1">
      <c r="A3654" t="str">
        <f>'2021'!E1337</f>
        <v>中药学</v>
      </c>
      <c r="B3654" t="b">
        <f>ISNUMBER('2021'!A1337)</f>
        <v>1</v>
      </c>
      <c r="C3654" t="str">
        <f>IF(AND(B3654,MATCH(A3654,$A$1:$A$10073,0)=ROW()),COUNTIFS('2020'!$C$1:$C$2317,A3654,'2020'!$F$1:$F$2317,"&lt;&gt;二年")+COUNTIFS('2021'!$E$1:$E$2047,A3654,'2021'!$J$1:$J$2047,"&lt;&gt;二年")+COUNTIFS('2022'!$E$1:$E$1903,A3654,'2022'!$K$1:$K$1903,"&lt;&gt;二年")+COUNTIFS('2023'!$C$1:$C$1765,A3654,'2023'!$F$1:$F$1765,"&lt;&gt;二年",'2023'!$G$1:$G$1765,"&lt;&gt;*调整*")+COUNTIFS('2024'!$C$1:$C$2041,A3654,'2024'!$F$1:$F$2041,"&lt;&gt;二年",'2024'!$G$1:$G$2041,"&lt;&gt;*调整*")+ROW()/100000,"")</f>
        <v/>
      </c>
    </row>
    <row r="3655" spans="1:3" ht="15" customHeight="1">
      <c r="A3655" t="str">
        <f>'2021'!E1338</f>
        <v>中药制药</v>
      </c>
      <c r="B3655" t="b">
        <f>ISNUMBER('2021'!A1338)</f>
        <v>1</v>
      </c>
      <c r="C3655" t="str">
        <f>IF(AND(B3655,MATCH(A3655,$A$1:$A$10073,0)=ROW()),COUNTIFS('2020'!$C$1:$C$2317,A3655,'2020'!$F$1:$F$2317,"&lt;&gt;二年")+COUNTIFS('2021'!$E$1:$E$2047,A3655,'2021'!$J$1:$J$2047,"&lt;&gt;二年")+COUNTIFS('2022'!$E$1:$E$1903,A3655,'2022'!$K$1:$K$1903,"&lt;&gt;二年")+COUNTIFS('2023'!$C$1:$C$1765,A3655,'2023'!$F$1:$F$1765,"&lt;&gt;二年",'2023'!$G$1:$G$1765,"&lt;&gt;*调整*")+COUNTIFS('2024'!$C$1:$C$2041,A3655,'2024'!$F$1:$F$2041,"&lt;&gt;二年",'2024'!$G$1:$G$2041,"&lt;&gt;*调整*")+ROW()/100000,"")</f>
        <v/>
      </c>
    </row>
    <row r="3656" spans="1:3" ht="15" customHeight="1">
      <c r="A3656" t="str">
        <f>'2021'!E1339</f>
        <v>健康服务与管理</v>
      </c>
      <c r="B3656" t="b">
        <f>ISNUMBER('2021'!A1339)</f>
        <v>1</v>
      </c>
      <c r="C3656" t="str">
        <f>IF(AND(B3656,MATCH(A3656,$A$1:$A$10073,0)=ROW()),COUNTIFS('2020'!$C$1:$C$2317,A3656,'2020'!$F$1:$F$2317,"&lt;&gt;二年")+COUNTIFS('2021'!$E$1:$E$2047,A3656,'2021'!$J$1:$J$2047,"&lt;&gt;二年")+COUNTIFS('2022'!$E$1:$E$1903,A3656,'2022'!$K$1:$K$1903,"&lt;&gt;二年")+COUNTIFS('2023'!$C$1:$C$1765,A3656,'2023'!$F$1:$F$1765,"&lt;&gt;二年",'2023'!$G$1:$G$1765,"&lt;&gt;*调整*")+COUNTIFS('2024'!$C$1:$C$2041,A3656,'2024'!$F$1:$F$2041,"&lt;&gt;二年",'2024'!$G$1:$G$2041,"&lt;&gt;*调整*")+ROW()/100000,"")</f>
        <v/>
      </c>
    </row>
    <row r="3657" spans="1:3" ht="15" customHeight="1">
      <c r="A3657" t="str">
        <f>'2021'!E1340</f>
        <v>播音与主持艺术</v>
      </c>
      <c r="B3657" t="b">
        <f>ISNUMBER('2021'!A1340)</f>
        <v>1</v>
      </c>
      <c r="C3657" t="str">
        <f>IF(AND(B3657,MATCH(A3657,$A$1:$A$10073,0)=ROW()),COUNTIFS('2020'!$C$1:$C$2317,A3657,'2020'!$F$1:$F$2317,"&lt;&gt;二年")+COUNTIFS('2021'!$E$1:$E$2047,A3657,'2021'!$J$1:$J$2047,"&lt;&gt;二年")+COUNTIFS('2022'!$E$1:$E$1903,A3657,'2022'!$K$1:$K$1903,"&lt;&gt;二年")+COUNTIFS('2023'!$C$1:$C$1765,A3657,'2023'!$F$1:$F$1765,"&lt;&gt;二年",'2023'!$G$1:$G$1765,"&lt;&gt;*调整*")+COUNTIFS('2024'!$C$1:$C$2041,A3657,'2024'!$F$1:$F$2041,"&lt;&gt;二年",'2024'!$G$1:$G$2041,"&lt;&gt;*调整*")+ROW()/100000,"")</f>
        <v/>
      </c>
    </row>
    <row r="3658" spans="1:3" ht="15" customHeight="1">
      <c r="A3658" t="str">
        <f>'2021'!E1341</f>
        <v>国际新闻与传播</v>
      </c>
      <c r="B3658" t="b">
        <f>ISNUMBER('2021'!A1341)</f>
        <v>1</v>
      </c>
      <c r="C3658" t="str">
        <f>IF(AND(B3658,MATCH(A3658,$A$1:$A$10073,0)=ROW()),COUNTIFS('2020'!$C$1:$C$2317,A3658,'2020'!$F$1:$F$2317,"&lt;&gt;二年")+COUNTIFS('2021'!$E$1:$E$2047,A3658,'2021'!$J$1:$J$2047,"&lt;&gt;二年")+COUNTIFS('2022'!$E$1:$E$1903,A3658,'2022'!$K$1:$K$1903,"&lt;&gt;二年")+COUNTIFS('2023'!$C$1:$C$1765,A3658,'2023'!$F$1:$F$1765,"&lt;&gt;二年",'2023'!$G$1:$G$1765,"&lt;&gt;*调整*")+COUNTIFS('2024'!$C$1:$C$2041,A3658,'2024'!$F$1:$F$2041,"&lt;&gt;二年",'2024'!$G$1:$G$2041,"&lt;&gt;*调整*")+ROW()/100000,"")</f>
        <v/>
      </c>
    </row>
    <row r="3659" spans="1:3" ht="15" customHeight="1">
      <c r="A3659" t="str">
        <f>'2021'!E1342</f>
        <v>翻译</v>
      </c>
      <c r="B3659" t="b">
        <f>ISNUMBER('2021'!A1342)</f>
        <v>1</v>
      </c>
      <c r="C3659" t="str">
        <f>IF(AND(B3659,MATCH(A3659,$A$1:$A$10073,0)=ROW()),COUNTIFS('2020'!$C$1:$C$2317,A3659,'2020'!$F$1:$F$2317,"&lt;&gt;二年")+COUNTIFS('2021'!$E$1:$E$2047,A3659,'2021'!$J$1:$J$2047,"&lt;&gt;二年")+COUNTIFS('2022'!$E$1:$E$1903,A3659,'2022'!$K$1:$K$1903,"&lt;&gt;二年")+COUNTIFS('2023'!$C$1:$C$1765,A3659,'2023'!$F$1:$F$1765,"&lt;&gt;二年",'2023'!$G$1:$G$1765,"&lt;&gt;*调整*")+COUNTIFS('2024'!$C$1:$C$2041,A3659,'2024'!$F$1:$F$2041,"&lt;&gt;二年",'2024'!$G$1:$G$2041,"&lt;&gt;*调整*")+ROW()/100000,"")</f>
        <v/>
      </c>
    </row>
    <row r="3660" spans="1:3" ht="15" customHeight="1">
      <c r="A3660" t="str">
        <f>'2021'!E1343</f>
        <v>药学</v>
      </c>
      <c r="B3660" t="b">
        <f>ISNUMBER('2021'!A1343)</f>
        <v>1</v>
      </c>
      <c r="C3660" t="str">
        <f>IF(AND(B3660,MATCH(A3660,$A$1:$A$10073,0)=ROW()),COUNTIFS('2020'!$C$1:$C$2317,A3660,'2020'!$F$1:$F$2317,"&lt;&gt;二年")+COUNTIFS('2021'!$E$1:$E$2047,A3660,'2021'!$J$1:$J$2047,"&lt;&gt;二年")+COUNTIFS('2022'!$E$1:$E$1903,A3660,'2022'!$K$1:$K$1903,"&lt;&gt;二年")+COUNTIFS('2023'!$C$1:$C$1765,A3660,'2023'!$F$1:$F$1765,"&lt;&gt;二年",'2023'!$G$1:$G$1765,"&lt;&gt;*调整*")+COUNTIFS('2024'!$C$1:$C$2041,A3660,'2024'!$F$1:$F$2041,"&lt;&gt;二年",'2024'!$G$1:$G$2041,"&lt;&gt;*调整*")+ROW()/100000,"")</f>
        <v/>
      </c>
    </row>
    <row r="3661" spans="1:3" ht="15" customHeight="1">
      <c r="A3661" t="str">
        <f>'2021'!E1344</f>
        <v>播音与主持艺术</v>
      </c>
      <c r="B3661" t="b">
        <f>ISNUMBER('2021'!A1344)</f>
        <v>1</v>
      </c>
      <c r="C3661" t="str">
        <f>IF(AND(B3661,MATCH(A3661,$A$1:$A$10073,0)=ROW()),COUNTIFS('2020'!$C$1:$C$2317,A3661,'2020'!$F$1:$F$2317,"&lt;&gt;二年")+COUNTIFS('2021'!$E$1:$E$2047,A3661,'2021'!$J$1:$J$2047,"&lt;&gt;二年")+COUNTIFS('2022'!$E$1:$E$1903,A3661,'2022'!$K$1:$K$1903,"&lt;&gt;二年")+COUNTIFS('2023'!$C$1:$C$1765,A3661,'2023'!$F$1:$F$1765,"&lt;&gt;二年",'2023'!$G$1:$G$1765,"&lt;&gt;*调整*")+COUNTIFS('2024'!$C$1:$C$2041,A3661,'2024'!$F$1:$F$2041,"&lt;&gt;二年",'2024'!$G$1:$G$2041,"&lt;&gt;*调整*")+ROW()/100000,"")</f>
        <v/>
      </c>
    </row>
    <row r="3662" spans="1:3" ht="15" customHeight="1">
      <c r="A3662" t="str">
        <f>'2021'!E1345</f>
        <v>人工智能</v>
      </c>
      <c r="B3662" t="b">
        <f>ISNUMBER('2021'!A1345)</f>
        <v>1</v>
      </c>
      <c r="C3662" t="str">
        <f>IF(AND(B3662,MATCH(A3662,$A$1:$A$10073,0)=ROW()),COUNTIFS('2020'!$C$1:$C$2317,A3662,'2020'!$F$1:$F$2317,"&lt;&gt;二年")+COUNTIFS('2021'!$E$1:$E$2047,A3662,'2021'!$J$1:$J$2047,"&lt;&gt;二年")+COUNTIFS('2022'!$E$1:$E$1903,A3662,'2022'!$K$1:$K$1903,"&lt;&gt;二年")+COUNTIFS('2023'!$C$1:$C$1765,A3662,'2023'!$F$1:$F$1765,"&lt;&gt;二年",'2023'!$G$1:$G$1765,"&lt;&gt;*调整*")+COUNTIFS('2024'!$C$1:$C$2041,A3662,'2024'!$F$1:$F$2041,"&lt;&gt;二年",'2024'!$G$1:$G$2041,"&lt;&gt;*调整*")+ROW()/100000,"")</f>
        <v/>
      </c>
    </row>
    <row r="3663" spans="1:3" ht="15" customHeight="1">
      <c r="A3663" t="str">
        <f>'2021'!E1346</f>
        <v>跨境电子商务</v>
      </c>
      <c r="B3663" t="b">
        <f>ISNUMBER('2021'!A1346)</f>
        <v>1</v>
      </c>
      <c r="C3663" t="str">
        <f>IF(AND(B3663,MATCH(A3663,$A$1:$A$10073,0)=ROW()),COUNTIFS('2020'!$C$1:$C$2317,A3663,'2020'!$F$1:$F$2317,"&lt;&gt;二年")+COUNTIFS('2021'!$E$1:$E$2047,A3663,'2021'!$J$1:$J$2047,"&lt;&gt;二年")+COUNTIFS('2022'!$E$1:$E$1903,A3663,'2022'!$K$1:$K$1903,"&lt;&gt;二年")+COUNTIFS('2023'!$C$1:$C$1765,A3663,'2023'!$F$1:$F$1765,"&lt;&gt;二年",'2023'!$G$1:$G$1765,"&lt;&gt;*调整*")+COUNTIFS('2024'!$C$1:$C$2041,A3663,'2024'!$F$1:$F$2041,"&lt;&gt;二年",'2024'!$G$1:$G$2041,"&lt;&gt;*调整*")+ROW()/100000,"")</f>
        <v/>
      </c>
    </row>
    <row r="3664" spans="1:3" ht="15" customHeight="1">
      <c r="A3664" t="str">
        <f>'2021'!E1347</f>
        <v>学前教育</v>
      </c>
      <c r="B3664" t="b">
        <f>ISNUMBER('2021'!A1347)</f>
        <v>1</v>
      </c>
      <c r="C3664" t="str">
        <f>IF(AND(B3664,MATCH(A3664,$A$1:$A$10073,0)=ROW()),COUNTIFS('2020'!$C$1:$C$2317,A3664,'2020'!$F$1:$F$2317,"&lt;&gt;二年")+COUNTIFS('2021'!$E$1:$E$2047,A3664,'2021'!$J$1:$J$2047,"&lt;&gt;二年")+COUNTIFS('2022'!$E$1:$E$1903,A3664,'2022'!$K$1:$K$1903,"&lt;&gt;二年")+COUNTIFS('2023'!$C$1:$C$1765,A3664,'2023'!$F$1:$F$1765,"&lt;&gt;二年",'2023'!$G$1:$G$1765,"&lt;&gt;*调整*")+COUNTIFS('2024'!$C$1:$C$2041,A3664,'2024'!$F$1:$F$2041,"&lt;&gt;二年",'2024'!$G$1:$G$2041,"&lt;&gt;*调整*")+ROW()/100000,"")</f>
        <v/>
      </c>
    </row>
    <row r="3665" spans="1:3" ht="15" customHeight="1">
      <c r="A3665" t="str">
        <f>'2021'!E1348</f>
        <v>汉语言文学</v>
      </c>
      <c r="B3665" t="b">
        <f>ISNUMBER('2021'!A1348)</f>
        <v>1</v>
      </c>
      <c r="C3665" t="str">
        <f>IF(AND(B3665,MATCH(A3665,$A$1:$A$10073,0)=ROW()),COUNTIFS('2020'!$C$1:$C$2317,A3665,'2020'!$F$1:$F$2317,"&lt;&gt;二年")+COUNTIFS('2021'!$E$1:$E$2047,A3665,'2021'!$J$1:$J$2047,"&lt;&gt;二年")+COUNTIFS('2022'!$E$1:$E$1903,A3665,'2022'!$K$1:$K$1903,"&lt;&gt;二年")+COUNTIFS('2023'!$C$1:$C$1765,A3665,'2023'!$F$1:$F$1765,"&lt;&gt;二年",'2023'!$G$1:$G$1765,"&lt;&gt;*调整*")+COUNTIFS('2024'!$C$1:$C$2041,A3665,'2024'!$F$1:$F$2041,"&lt;&gt;二年",'2024'!$G$1:$G$2041,"&lt;&gt;*调整*")+ROW()/100000,"")</f>
        <v/>
      </c>
    </row>
    <row r="3666" spans="1:3" ht="15" customHeight="1">
      <c r="A3666" t="str">
        <f>'2021'!E1349</f>
        <v>大数据管理与应用</v>
      </c>
      <c r="B3666" t="b">
        <f>ISNUMBER('2021'!A1349)</f>
        <v>1</v>
      </c>
      <c r="C3666" t="str">
        <f>IF(AND(B3666,MATCH(A3666,$A$1:$A$10073,0)=ROW()),COUNTIFS('2020'!$C$1:$C$2317,A3666,'2020'!$F$1:$F$2317,"&lt;&gt;二年")+COUNTIFS('2021'!$E$1:$E$2047,A3666,'2021'!$J$1:$J$2047,"&lt;&gt;二年")+COUNTIFS('2022'!$E$1:$E$1903,A3666,'2022'!$K$1:$K$1903,"&lt;&gt;二年")+COUNTIFS('2023'!$C$1:$C$1765,A3666,'2023'!$F$1:$F$1765,"&lt;&gt;二年",'2023'!$G$1:$G$1765,"&lt;&gt;*调整*")+COUNTIFS('2024'!$C$1:$C$2041,A3666,'2024'!$F$1:$F$2041,"&lt;&gt;二年",'2024'!$G$1:$G$2041,"&lt;&gt;*调整*")+ROW()/100000,"")</f>
        <v/>
      </c>
    </row>
    <row r="3667" spans="1:3" ht="15" customHeight="1">
      <c r="A3667" t="str">
        <f>'2021'!E1350</f>
        <v>影视摄影与制作</v>
      </c>
      <c r="B3667" t="b">
        <f>ISNUMBER('2021'!A1350)</f>
        <v>1</v>
      </c>
      <c r="C3667" t="str">
        <f>IF(AND(B3667,MATCH(A3667,$A$1:$A$10073,0)=ROW()),COUNTIFS('2020'!$C$1:$C$2317,A3667,'2020'!$F$1:$F$2317,"&lt;&gt;二年")+COUNTIFS('2021'!$E$1:$E$2047,A3667,'2021'!$J$1:$J$2047,"&lt;&gt;二年")+COUNTIFS('2022'!$E$1:$E$1903,A3667,'2022'!$K$1:$K$1903,"&lt;&gt;二年")+COUNTIFS('2023'!$C$1:$C$1765,A3667,'2023'!$F$1:$F$1765,"&lt;&gt;二年",'2023'!$G$1:$G$1765,"&lt;&gt;*调整*")+COUNTIFS('2024'!$C$1:$C$2041,A3667,'2024'!$F$1:$F$2041,"&lt;&gt;二年",'2024'!$G$1:$G$2041,"&lt;&gt;*调整*")+ROW()/100000,"")</f>
        <v/>
      </c>
    </row>
    <row r="3668" spans="1:3" ht="15" customHeight="1">
      <c r="A3668" t="str">
        <f>'2021'!E1351</f>
        <v>小学教育</v>
      </c>
      <c r="B3668" t="b">
        <f>ISNUMBER('2021'!A1351)</f>
        <v>1</v>
      </c>
      <c r="C3668" t="str">
        <f>IF(AND(B3668,MATCH(A3668,$A$1:$A$10073,0)=ROW()),COUNTIFS('2020'!$C$1:$C$2317,A3668,'2020'!$F$1:$F$2317,"&lt;&gt;二年")+COUNTIFS('2021'!$E$1:$E$2047,A3668,'2021'!$J$1:$J$2047,"&lt;&gt;二年")+COUNTIFS('2022'!$E$1:$E$1903,A3668,'2022'!$K$1:$K$1903,"&lt;&gt;二年")+COUNTIFS('2023'!$C$1:$C$1765,A3668,'2023'!$F$1:$F$1765,"&lt;&gt;二年",'2023'!$G$1:$G$1765,"&lt;&gt;*调整*")+COUNTIFS('2024'!$C$1:$C$2041,A3668,'2024'!$F$1:$F$2041,"&lt;&gt;二年",'2024'!$G$1:$G$2041,"&lt;&gt;*调整*")+ROW()/100000,"")</f>
        <v/>
      </c>
    </row>
    <row r="3669" spans="1:3" ht="15" customHeight="1">
      <c r="A3669" t="str">
        <f>'2021'!E1352</f>
        <v>汉语言文学</v>
      </c>
      <c r="B3669" t="b">
        <f>ISNUMBER('2021'!A1352)</f>
        <v>1</v>
      </c>
      <c r="C3669" t="str">
        <f>IF(AND(B3669,MATCH(A3669,$A$1:$A$10073,0)=ROW()),COUNTIFS('2020'!$C$1:$C$2317,A3669,'2020'!$F$1:$F$2317,"&lt;&gt;二年")+COUNTIFS('2021'!$E$1:$E$2047,A3669,'2021'!$J$1:$J$2047,"&lt;&gt;二年")+COUNTIFS('2022'!$E$1:$E$1903,A3669,'2022'!$K$1:$K$1903,"&lt;&gt;二年")+COUNTIFS('2023'!$C$1:$C$1765,A3669,'2023'!$F$1:$F$1765,"&lt;&gt;二年",'2023'!$G$1:$G$1765,"&lt;&gt;*调整*")+COUNTIFS('2024'!$C$1:$C$2041,A3669,'2024'!$F$1:$F$2041,"&lt;&gt;二年",'2024'!$G$1:$G$2041,"&lt;&gt;*调整*")+ROW()/100000,"")</f>
        <v/>
      </c>
    </row>
    <row r="3670" spans="1:3" ht="15" customHeight="1">
      <c r="A3670" t="str">
        <f>'2021'!E1353</f>
        <v>舞蹈表演</v>
      </c>
      <c r="B3670" t="b">
        <f>ISNUMBER('2021'!A1353)</f>
        <v>1</v>
      </c>
      <c r="C3670" t="str">
        <f>IF(AND(B3670,MATCH(A3670,$A$1:$A$10073,0)=ROW()),COUNTIFS('2020'!$C$1:$C$2317,A3670,'2020'!$F$1:$F$2317,"&lt;&gt;二年")+COUNTIFS('2021'!$E$1:$E$2047,A3670,'2021'!$J$1:$J$2047,"&lt;&gt;二年")+COUNTIFS('2022'!$E$1:$E$1903,A3670,'2022'!$K$1:$K$1903,"&lt;&gt;二年")+COUNTIFS('2023'!$C$1:$C$1765,A3670,'2023'!$F$1:$F$1765,"&lt;&gt;二年",'2023'!$G$1:$G$1765,"&lt;&gt;*调整*")+COUNTIFS('2024'!$C$1:$C$2041,A3670,'2024'!$F$1:$F$2041,"&lt;&gt;二年",'2024'!$G$1:$G$2041,"&lt;&gt;*调整*")+ROW()/100000,"")</f>
        <v/>
      </c>
    </row>
    <row r="3671" spans="1:3" ht="15" customHeight="1">
      <c r="A3671" t="str">
        <f>'2021'!E1354</f>
        <v>智能制造工程</v>
      </c>
      <c r="B3671" t="b">
        <f>ISNUMBER('2021'!A1354)</f>
        <v>1</v>
      </c>
      <c r="C3671" t="str">
        <f>IF(AND(B3671,MATCH(A3671,$A$1:$A$10073,0)=ROW()),COUNTIFS('2020'!$C$1:$C$2317,A3671,'2020'!$F$1:$F$2317,"&lt;&gt;二年")+COUNTIFS('2021'!$E$1:$E$2047,A3671,'2021'!$J$1:$J$2047,"&lt;&gt;二年")+COUNTIFS('2022'!$E$1:$E$1903,A3671,'2022'!$K$1:$K$1903,"&lt;&gt;二年")+COUNTIFS('2023'!$C$1:$C$1765,A3671,'2023'!$F$1:$F$1765,"&lt;&gt;二年",'2023'!$G$1:$G$1765,"&lt;&gt;*调整*")+COUNTIFS('2024'!$C$1:$C$2041,A3671,'2024'!$F$1:$F$2041,"&lt;&gt;二年",'2024'!$G$1:$G$2041,"&lt;&gt;*调整*")+ROW()/100000,"")</f>
        <v/>
      </c>
    </row>
    <row r="3672" spans="1:3" ht="15" customHeight="1">
      <c r="A3672" t="str">
        <f>'2021'!E1355</f>
        <v>人工智能</v>
      </c>
      <c r="B3672" t="b">
        <f>ISNUMBER('2021'!A1355)</f>
        <v>1</v>
      </c>
      <c r="C3672" t="str">
        <f>IF(AND(B3672,MATCH(A3672,$A$1:$A$10073,0)=ROW()),COUNTIFS('2020'!$C$1:$C$2317,A3672,'2020'!$F$1:$F$2317,"&lt;&gt;二年")+COUNTIFS('2021'!$E$1:$E$2047,A3672,'2021'!$J$1:$J$2047,"&lt;&gt;二年")+COUNTIFS('2022'!$E$1:$E$1903,A3672,'2022'!$K$1:$K$1903,"&lt;&gt;二年")+COUNTIFS('2023'!$C$1:$C$1765,A3672,'2023'!$F$1:$F$1765,"&lt;&gt;二年",'2023'!$G$1:$G$1765,"&lt;&gt;*调整*")+COUNTIFS('2024'!$C$1:$C$2041,A3672,'2024'!$F$1:$F$2041,"&lt;&gt;二年",'2024'!$G$1:$G$2041,"&lt;&gt;*调整*")+ROW()/100000,"")</f>
        <v/>
      </c>
    </row>
    <row r="3673" spans="1:3" ht="15" customHeight="1">
      <c r="A3673" t="str">
        <f>'2021'!E1356</f>
        <v>音乐教育</v>
      </c>
      <c r="B3673" t="b">
        <f>ISNUMBER('2021'!A1356)</f>
        <v>1</v>
      </c>
      <c r="C3673" t="str">
        <f>IF(AND(B3673,MATCH(A3673,$A$1:$A$10073,0)=ROW()),COUNTIFS('2020'!$C$1:$C$2317,A3673,'2020'!$F$1:$F$2317,"&lt;&gt;二年")+COUNTIFS('2021'!$E$1:$E$2047,A3673,'2021'!$J$1:$J$2047,"&lt;&gt;二年")+COUNTIFS('2022'!$E$1:$E$1903,A3673,'2022'!$K$1:$K$1903,"&lt;&gt;二年")+COUNTIFS('2023'!$C$1:$C$1765,A3673,'2023'!$F$1:$F$1765,"&lt;&gt;二年",'2023'!$G$1:$G$1765,"&lt;&gt;*调整*")+COUNTIFS('2024'!$C$1:$C$2041,A3673,'2024'!$F$1:$F$2041,"&lt;&gt;二年",'2024'!$G$1:$G$2041,"&lt;&gt;*调整*")+ROW()/100000,"")</f>
        <v/>
      </c>
    </row>
    <row r="3674" spans="1:3" ht="15" customHeight="1">
      <c r="A3674" t="str">
        <f>'2021'!E1357</f>
        <v>汉语言文学</v>
      </c>
      <c r="B3674" t="b">
        <f>ISNUMBER('2021'!A1357)</f>
        <v>1</v>
      </c>
      <c r="C3674" t="str">
        <f>IF(AND(B3674,MATCH(A3674,$A$1:$A$10073,0)=ROW()),COUNTIFS('2020'!$C$1:$C$2317,A3674,'2020'!$F$1:$F$2317,"&lt;&gt;二年")+COUNTIFS('2021'!$E$1:$E$2047,A3674,'2021'!$J$1:$J$2047,"&lt;&gt;二年")+COUNTIFS('2022'!$E$1:$E$1903,A3674,'2022'!$K$1:$K$1903,"&lt;&gt;二年")+COUNTIFS('2023'!$C$1:$C$1765,A3674,'2023'!$F$1:$F$1765,"&lt;&gt;二年",'2023'!$G$1:$G$1765,"&lt;&gt;*调整*")+COUNTIFS('2024'!$C$1:$C$2041,A3674,'2024'!$F$1:$F$2041,"&lt;&gt;二年",'2024'!$G$1:$G$2041,"&lt;&gt;*调整*")+ROW()/100000,"")</f>
        <v/>
      </c>
    </row>
    <row r="3675" spans="1:3" ht="15" customHeight="1">
      <c r="A3675" t="str">
        <f>'2021'!E1358</f>
        <v>机械电子工程</v>
      </c>
      <c r="B3675" t="b">
        <f>ISNUMBER('2021'!A1358)</f>
        <v>1</v>
      </c>
      <c r="C3675" t="str">
        <f>IF(AND(B3675,MATCH(A3675,$A$1:$A$10073,0)=ROW()),COUNTIFS('2020'!$C$1:$C$2317,A3675,'2020'!$F$1:$F$2317,"&lt;&gt;二年")+COUNTIFS('2021'!$E$1:$E$2047,A3675,'2021'!$J$1:$J$2047,"&lt;&gt;二年")+COUNTIFS('2022'!$E$1:$E$1903,A3675,'2022'!$K$1:$K$1903,"&lt;&gt;二年")+COUNTIFS('2023'!$C$1:$C$1765,A3675,'2023'!$F$1:$F$1765,"&lt;&gt;二年",'2023'!$G$1:$G$1765,"&lt;&gt;*调整*")+COUNTIFS('2024'!$C$1:$C$2041,A3675,'2024'!$F$1:$F$2041,"&lt;&gt;二年",'2024'!$G$1:$G$2041,"&lt;&gt;*调整*")+ROW()/100000,"")</f>
        <v/>
      </c>
    </row>
    <row r="3676" spans="1:3" ht="15" customHeight="1">
      <c r="A3676" t="str">
        <f>'2021'!E1359</f>
        <v>建筑学</v>
      </c>
      <c r="B3676" t="b">
        <f>ISNUMBER('2021'!A1359)</f>
        <v>1</v>
      </c>
      <c r="C3676" t="str">
        <f>IF(AND(B3676,MATCH(A3676,$A$1:$A$10073,0)=ROW()),COUNTIFS('2020'!$C$1:$C$2317,A3676,'2020'!$F$1:$F$2317,"&lt;&gt;二年")+COUNTIFS('2021'!$E$1:$E$2047,A3676,'2021'!$J$1:$J$2047,"&lt;&gt;二年")+COUNTIFS('2022'!$E$1:$E$1903,A3676,'2022'!$K$1:$K$1903,"&lt;&gt;二年")+COUNTIFS('2023'!$C$1:$C$1765,A3676,'2023'!$F$1:$F$1765,"&lt;&gt;二年",'2023'!$G$1:$G$1765,"&lt;&gt;*调整*")+COUNTIFS('2024'!$C$1:$C$2041,A3676,'2024'!$F$1:$F$2041,"&lt;&gt;二年",'2024'!$G$1:$G$2041,"&lt;&gt;*调整*")+ROW()/100000,"")</f>
        <v/>
      </c>
    </row>
    <row r="3677" spans="1:3" ht="15" customHeight="1">
      <c r="A3677" t="str">
        <f>'2021'!E1360</f>
        <v>金融科技</v>
      </c>
      <c r="B3677" t="b">
        <f>ISNUMBER('2021'!A1360)</f>
        <v>1</v>
      </c>
      <c r="C3677" t="str">
        <f>IF(AND(B3677,MATCH(A3677,$A$1:$A$10073,0)=ROW()),COUNTIFS('2020'!$C$1:$C$2317,A3677,'2020'!$F$1:$F$2317,"&lt;&gt;二年")+COUNTIFS('2021'!$E$1:$E$2047,A3677,'2021'!$J$1:$J$2047,"&lt;&gt;二年")+COUNTIFS('2022'!$E$1:$E$1903,A3677,'2022'!$K$1:$K$1903,"&lt;&gt;二年")+COUNTIFS('2023'!$C$1:$C$1765,A3677,'2023'!$F$1:$F$1765,"&lt;&gt;二年",'2023'!$G$1:$G$1765,"&lt;&gt;*调整*")+COUNTIFS('2024'!$C$1:$C$2041,A3677,'2024'!$F$1:$F$2041,"&lt;&gt;二年",'2024'!$G$1:$G$2041,"&lt;&gt;*调整*")+ROW()/100000,"")</f>
        <v/>
      </c>
    </row>
    <row r="3678" spans="1:3" ht="15" customHeight="1">
      <c r="A3678" t="str">
        <f>'2021'!E1361</f>
        <v>人工智能</v>
      </c>
      <c r="B3678" t="b">
        <f>ISNUMBER('2021'!A1361)</f>
        <v>1</v>
      </c>
      <c r="C3678" t="str">
        <f>IF(AND(B3678,MATCH(A3678,$A$1:$A$10073,0)=ROW()),COUNTIFS('2020'!$C$1:$C$2317,A3678,'2020'!$F$1:$F$2317,"&lt;&gt;二年")+COUNTIFS('2021'!$E$1:$E$2047,A3678,'2021'!$J$1:$J$2047,"&lt;&gt;二年")+COUNTIFS('2022'!$E$1:$E$1903,A3678,'2022'!$K$1:$K$1903,"&lt;&gt;二年")+COUNTIFS('2023'!$C$1:$C$1765,A3678,'2023'!$F$1:$F$1765,"&lt;&gt;二年",'2023'!$G$1:$G$1765,"&lt;&gt;*调整*")+COUNTIFS('2024'!$C$1:$C$2041,A3678,'2024'!$F$1:$F$2041,"&lt;&gt;二年",'2024'!$G$1:$G$2041,"&lt;&gt;*调整*")+ROW()/100000,"")</f>
        <v/>
      </c>
    </row>
    <row r="3679" spans="1:3" ht="15" customHeight="1">
      <c r="A3679" t="str">
        <f>'2021'!E1362</f>
        <v>数据科学与大数据技术</v>
      </c>
      <c r="B3679" t="b">
        <f>ISNUMBER('2021'!A1362)</f>
        <v>1</v>
      </c>
      <c r="C3679" t="str">
        <f>IF(AND(B3679,MATCH(A3679,$A$1:$A$10073,0)=ROW()),COUNTIFS('2020'!$C$1:$C$2317,A3679,'2020'!$F$1:$F$2317,"&lt;&gt;二年")+COUNTIFS('2021'!$E$1:$E$2047,A3679,'2021'!$J$1:$J$2047,"&lt;&gt;二年")+COUNTIFS('2022'!$E$1:$E$1903,A3679,'2022'!$K$1:$K$1903,"&lt;&gt;二年")+COUNTIFS('2023'!$C$1:$C$1765,A3679,'2023'!$F$1:$F$1765,"&lt;&gt;二年",'2023'!$G$1:$G$1765,"&lt;&gt;*调整*")+COUNTIFS('2024'!$C$1:$C$2041,A3679,'2024'!$F$1:$F$2041,"&lt;&gt;二年",'2024'!$G$1:$G$2041,"&lt;&gt;*调整*")+ROW()/100000,"")</f>
        <v/>
      </c>
    </row>
    <row r="3680" spans="1:3" ht="15" customHeight="1">
      <c r="A3680" t="str">
        <f>'2021'!E1363</f>
        <v>西班牙语</v>
      </c>
      <c r="B3680" t="b">
        <f>ISNUMBER('2021'!A1363)</f>
        <v>1</v>
      </c>
      <c r="C3680" t="str">
        <f>IF(AND(B3680,MATCH(A3680,$A$1:$A$10073,0)=ROW()),COUNTIFS('2020'!$C$1:$C$2317,A3680,'2020'!$F$1:$F$2317,"&lt;&gt;二年")+COUNTIFS('2021'!$E$1:$E$2047,A3680,'2021'!$J$1:$J$2047,"&lt;&gt;二年")+COUNTIFS('2022'!$E$1:$E$1903,A3680,'2022'!$K$1:$K$1903,"&lt;&gt;二年")+COUNTIFS('2023'!$C$1:$C$1765,A3680,'2023'!$F$1:$F$1765,"&lt;&gt;二年",'2023'!$G$1:$G$1765,"&lt;&gt;*调整*")+COUNTIFS('2024'!$C$1:$C$2041,A3680,'2024'!$F$1:$F$2041,"&lt;&gt;二年",'2024'!$G$1:$G$2041,"&lt;&gt;*调整*")+ROW()/100000,"")</f>
        <v/>
      </c>
    </row>
    <row r="3681" spans="1:3" ht="15" customHeight="1">
      <c r="A3681" t="str">
        <f>'2021'!E1364</f>
        <v>大数据管理与应用</v>
      </c>
      <c r="B3681" t="b">
        <f>ISNUMBER('2021'!A1364)</f>
        <v>1</v>
      </c>
      <c r="C3681" t="str">
        <f>IF(AND(B3681,MATCH(A3681,$A$1:$A$10073,0)=ROW()),COUNTIFS('2020'!$C$1:$C$2317,A3681,'2020'!$F$1:$F$2317,"&lt;&gt;二年")+COUNTIFS('2021'!$E$1:$E$2047,A3681,'2021'!$J$1:$J$2047,"&lt;&gt;二年")+COUNTIFS('2022'!$E$1:$E$1903,A3681,'2022'!$K$1:$K$1903,"&lt;&gt;二年")+COUNTIFS('2023'!$C$1:$C$1765,A3681,'2023'!$F$1:$F$1765,"&lt;&gt;二年",'2023'!$G$1:$G$1765,"&lt;&gt;*调整*")+COUNTIFS('2024'!$C$1:$C$2041,A3681,'2024'!$F$1:$F$2041,"&lt;&gt;二年",'2024'!$G$1:$G$2041,"&lt;&gt;*调整*")+ROW()/100000,"")</f>
        <v/>
      </c>
    </row>
    <row r="3682" spans="1:3" ht="15" customHeight="1">
      <c r="A3682" t="str">
        <f>'2021'!E1365</f>
        <v>学前教育</v>
      </c>
      <c r="B3682" t="b">
        <f>ISNUMBER('2021'!A1365)</f>
        <v>1</v>
      </c>
      <c r="C3682" t="str">
        <f>IF(AND(B3682,MATCH(A3682,$A$1:$A$10073,0)=ROW()),COUNTIFS('2020'!$C$1:$C$2317,A3682,'2020'!$F$1:$F$2317,"&lt;&gt;二年")+COUNTIFS('2021'!$E$1:$E$2047,A3682,'2021'!$J$1:$J$2047,"&lt;&gt;二年")+COUNTIFS('2022'!$E$1:$E$1903,A3682,'2022'!$K$1:$K$1903,"&lt;&gt;二年")+COUNTIFS('2023'!$C$1:$C$1765,A3682,'2023'!$F$1:$F$1765,"&lt;&gt;二年",'2023'!$G$1:$G$1765,"&lt;&gt;*调整*")+COUNTIFS('2024'!$C$1:$C$2041,A3682,'2024'!$F$1:$F$2041,"&lt;&gt;二年",'2024'!$G$1:$G$2041,"&lt;&gt;*调整*")+ROW()/100000,"")</f>
        <v/>
      </c>
    </row>
    <row r="3683" spans="1:3" ht="15" customHeight="1">
      <c r="A3683" t="str">
        <f>'2021'!E1366</f>
        <v>商务英语</v>
      </c>
      <c r="B3683" t="b">
        <f>ISNUMBER('2021'!A1366)</f>
        <v>1</v>
      </c>
      <c r="C3683" t="str">
        <f>IF(AND(B3683,MATCH(A3683,$A$1:$A$10073,0)=ROW()),COUNTIFS('2020'!$C$1:$C$2317,A3683,'2020'!$F$1:$F$2317,"&lt;&gt;二年")+COUNTIFS('2021'!$E$1:$E$2047,A3683,'2021'!$J$1:$J$2047,"&lt;&gt;二年")+COUNTIFS('2022'!$E$1:$E$1903,A3683,'2022'!$K$1:$K$1903,"&lt;&gt;二年")+COUNTIFS('2023'!$C$1:$C$1765,A3683,'2023'!$F$1:$F$1765,"&lt;&gt;二年",'2023'!$G$1:$G$1765,"&lt;&gt;*调整*")+COUNTIFS('2024'!$C$1:$C$2041,A3683,'2024'!$F$1:$F$2041,"&lt;&gt;二年",'2024'!$G$1:$G$2041,"&lt;&gt;*调整*")+ROW()/100000,"")</f>
        <v/>
      </c>
    </row>
    <row r="3684" spans="1:3" ht="15" customHeight="1">
      <c r="A3684" t="str">
        <f>'2021'!E1367</f>
        <v>机器人工程</v>
      </c>
      <c r="B3684" t="b">
        <f>ISNUMBER('2021'!A1367)</f>
        <v>1</v>
      </c>
      <c r="C3684" t="str">
        <f>IF(AND(B3684,MATCH(A3684,$A$1:$A$10073,0)=ROW()),COUNTIFS('2020'!$C$1:$C$2317,A3684,'2020'!$F$1:$F$2317,"&lt;&gt;二年")+COUNTIFS('2021'!$E$1:$E$2047,A3684,'2021'!$J$1:$J$2047,"&lt;&gt;二年")+COUNTIFS('2022'!$E$1:$E$1903,A3684,'2022'!$K$1:$K$1903,"&lt;&gt;二年")+COUNTIFS('2023'!$C$1:$C$1765,A3684,'2023'!$F$1:$F$1765,"&lt;&gt;二年",'2023'!$G$1:$G$1765,"&lt;&gt;*调整*")+COUNTIFS('2024'!$C$1:$C$2041,A3684,'2024'!$F$1:$F$2041,"&lt;&gt;二年",'2024'!$G$1:$G$2041,"&lt;&gt;*调整*")+ROW()/100000,"")</f>
        <v/>
      </c>
    </row>
    <row r="3685" spans="1:3" ht="15" customHeight="1">
      <c r="A3685" t="str">
        <f>'2021'!E1368</f>
        <v>学前教育</v>
      </c>
      <c r="B3685" t="b">
        <f>ISNUMBER('2021'!A1368)</f>
        <v>1</v>
      </c>
      <c r="C3685" t="str">
        <f>IF(AND(B3685,MATCH(A3685,$A$1:$A$10073,0)=ROW()),COUNTIFS('2020'!$C$1:$C$2317,A3685,'2020'!$F$1:$F$2317,"&lt;&gt;二年")+COUNTIFS('2021'!$E$1:$E$2047,A3685,'2021'!$J$1:$J$2047,"&lt;&gt;二年")+COUNTIFS('2022'!$E$1:$E$1903,A3685,'2022'!$K$1:$K$1903,"&lt;&gt;二年")+COUNTIFS('2023'!$C$1:$C$1765,A3685,'2023'!$F$1:$F$1765,"&lt;&gt;二年",'2023'!$G$1:$G$1765,"&lt;&gt;*调整*")+COUNTIFS('2024'!$C$1:$C$2041,A3685,'2024'!$F$1:$F$2041,"&lt;&gt;二年",'2024'!$G$1:$G$2041,"&lt;&gt;*调整*")+ROW()/100000,"")</f>
        <v/>
      </c>
    </row>
    <row r="3686" spans="1:3" ht="15" customHeight="1">
      <c r="A3686" t="str">
        <f>'2021'!E1369</f>
        <v>审计学</v>
      </c>
      <c r="B3686" t="b">
        <f>ISNUMBER('2021'!A1369)</f>
        <v>1</v>
      </c>
      <c r="C3686" t="str">
        <f>IF(AND(B3686,MATCH(A3686,$A$1:$A$10073,0)=ROW()),COUNTIFS('2020'!$C$1:$C$2317,A3686,'2020'!$F$1:$F$2317,"&lt;&gt;二年")+COUNTIFS('2021'!$E$1:$E$2047,A3686,'2021'!$J$1:$J$2047,"&lt;&gt;二年")+COUNTIFS('2022'!$E$1:$E$1903,A3686,'2022'!$K$1:$K$1903,"&lt;&gt;二年")+COUNTIFS('2023'!$C$1:$C$1765,A3686,'2023'!$F$1:$F$1765,"&lt;&gt;二年",'2023'!$G$1:$G$1765,"&lt;&gt;*调整*")+COUNTIFS('2024'!$C$1:$C$2041,A3686,'2024'!$F$1:$F$2041,"&lt;&gt;二年",'2024'!$G$1:$G$2041,"&lt;&gt;*调整*")+ROW()/100000,"")</f>
        <v/>
      </c>
    </row>
    <row r="3687" spans="1:3" ht="15" customHeight="1">
      <c r="A3687" t="str">
        <f>'2021'!E1370</f>
        <v>人工智能</v>
      </c>
      <c r="B3687" t="b">
        <f>ISNUMBER('2021'!A1370)</f>
        <v>1</v>
      </c>
      <c r="C3687" t="str">
        <f>IF(AND(B3687,MATCH(A3687,$A$1:$A$10073,0)=ROW()),COUNTIFS('2020'!$C$1:$C$2317,A3687,'2020'!$F$1:$F$2317,"&lt;&gt;二年")+COUNTIFS('2021'!$E$1:$E$2047,A3687,'2021'!$J$1:$J$2047,"&lt;&gt;二年")+COUNTIFS('2022'!$E$1:$E$1903,A3687,'2022'!$K$1:$K$1903,"&lt;&gt;二年")+COUNTIFS('2023'!$C$1:$C$1765,A3687,'2023'!$F$1:$F$1765,"&lt;&gt;二年",'2023'!$G$1:$G$1765,"&lt;&gt;*调整*")+COUNTIFS('2024'!$C$1:$C$2041,A3687,'2024'!$F$1:$F$2041,"&lt;&gt;二年",'2024'!$G$1:$G$2041,"&lt;&gt;*调整*")+ROW()/100000,"")</f>
        <v/>
      </c>
    </row>
    <row r="3688" spans="1:3" ht="15" customHeight="1">
      <c r="A3688" t="str">
        <f>'2021'!E1371</f>
        <v>跨境电子商务</v>
      </c>
      <c r="B3688" t="b">
        <f>ISNUMBER('2021'!A1371)</f>
        <v>1</v>
      </c>
      <c r="C3688" t="str">
        <f>IF(AND(B3688,MATCH(A3688,$A$1:$A$10073,0)=ROW()),COUNTIFS('2020'!$C$1:$C$2317,A3688,'2020'!$F$1:$F$2317,"&lt;&gt;二年")+COUNTIFS('2021'!$E$1:$E$2047,A3688,'2021'!$J$1:$J$2047,"&lt;&gt;二年")+COUNTIFS('2022'!$E$1:$E$1903,A3688,'2022'!$K$1:$K$1903,"&lt;&gt;二年")+COUNTIFS('2023'!$C$1:$C$1765,A3688,'2023'!$F$1:$F$1765,"&lt;&gt;二年",'2023'!$G$1:$G$1765,"&lt;&gt;*调整*")+COUNTIFS('2024'!$C$1:$C$2041,A3688,'2024'!$F$1:$F$2041,"&lt;&gt;二年",'2024'!$G$1:$G$2041,"&lt;&gt;*调整*")+ROW()/100000,"")</f>
        <v/>
      </c>
    </row>
    <row r="3689" spans="1:3" ht="15" customHeight="1">
      <c r="A3689" t="str">
        <f>'2021'!E1372</f>
        <v>数字媒体技术</v>
      </c>
      <c r="B3689" t="b">
        <f>ISNUMBER('2021'!A1372)</f>
        <v>1</v>
      </c>
      <c r="C3689" t="str">
        <f>IF(AND(B3689,MATCH(A3689,$A$1:$A$10073,0)=ROW()),COUNTIFS('2020'!$C$1:$C$2317,A3689,'2020'!$F$1:$F$2317,"&lt;&gt;二年")+COUNTIFS('2021'!$E$1:$E$2047,A3689,'2021'!$J$1:$J$2047,"&lt;&gt;二年")+COUNTIFS('2022'!$E$1:$E$1903,A3689,'2022'!$K$1:$K$1903,"&lt;&gt;二年")+COUNTIFS('2023'!$C$1:$C$1765,A3689,'2023'!$F$1:$F$1765,"&lt;&gt;二年",'2023'!$G$1:$G$1765,"&lt;&gt;*调整*")+COUNTIFS('2024'!$C$1:$C$2041,A3689,'2024'!$F$1:$F$2041,"&lt;&gt;二年",'2024'!$G$1:$G$2041,"&lt;&gt;*调整*")+ROW()/100000,"")</f>
        <v/>
      </c>
    </row>
    <row r="3690" spans="1:3" ht="15" customHeight="1">
      <c r="A3690" t="str">
        <f>'2021'!E1373</f>
        <v>集成电路设计与集成系统</v>
      </c>
      <c r="B3690" t="b">
        <f>ISNUMBER('2021'!A1373)</f>
        <v>1</v>
      </c>
      <c r="C3690" t="str">
        <f>IF(AND(B3690,MATCH(A3690,$A$1:$A$10073,0)=ROW()),COUNTIFS('2020'!$C$1:$C$2317,A3690,'2020'!$F$1:$F$2317,"&lt;&gt;二年")+COUNTIFS('2021'!$E$1:$E$2047,A3690,'2021'!$J$1:$J$2047,"&lt;&gt;二年")+COUNTIFS('2022'!$E$1:$E$1903,A3690,'2022'!$K$1:$K$1903,"&lt;&gt;二年")+COUNTIFS('2023'!$C$1:$C$1765,A3690,'2023'!$F$1:$F$1765,"&lt;&gt;二年",'2023'!$G$1:$G$1765,"&lt;&gt;*调整*")+COUNTIFS('2024'!$C$1:$C$2041,A3690,'2024'!$F$1:$F$2041,"&lt;&gt;二年",'2024'!$G$1:$G$2041,"&lt;&gt;*调整*")+ROW()/100000,"")</f>
        <v/>
      </c>
    </row>
    <row r="3691" spans="1:3" ht="15" customHeight="1">
      <c r="A3691" t="str">
        <f>'2021'!E1374</f>
        <v>供应链管理</v>
      </c>
      <c r="B3691" t="b">
        <f>ISNUMBER('2021'!A1374)</f>
        <v>1</v>
      </c>
      <c r="C3691" t="str">
        <f>IF(AND(B3691,MATCH(A3691,$A$1:$A$10073,0)=ROW()),COUNTIFS('2020'!$C$1:$C$2317,A3691,'2020'!$F$1:$F$2317,"&lt;&gt;二年")+COUNTIFS('2021'!$E$1:$E$2047,A3691,'2021'!$J$1:$J$2047,"&lt;&gt;二年")+COUNTIFS('2022'!$E$1:$E$1903,A3691,'2022'!$K$1:$K$1903,"&lt;&gt;二年")+COUNTIFS('2023'!$C$1:$C$1765,A3691,'2023'!$F$1:$F$1765,"&lt;&gt;二年",'2023'!$G$1:$G$1765,"&lt;&gt;*调整*")+COUNTIFS('2024'!$C$1:$C$2041,A3691,'2024'!$F$1:$F$2041,"&lt;&gt;二年",'2024'!$G$1:$G$2041,"&lt;&gt;*调整*")+ROW()/100000,"")</f>
        <v/>
      </c>
    </row>
    <row r="3692" spans="1:3" ht="15" customHeight="1">
      <c r="A3692" t="str">
        <f>'2021'!E1375</f>
        <v>机器人工程</v>
      </c>
      <c r="B3692" t="b">
        <f>ISNUMBER('2021'!A1375)</f>
        <v>1</v>
      </c>
      <c r="C3692" t="str">
        <f>IF(AND(B3692,MATCH(A3692,$A$1:$A$10073,0)=ROW()),COUNTIFS('2020'!$C$1:$C$2317,A3692,'2020'!$F$1:$F$2317,"&lt;&gt;二年")+COUNTIFS('2021'!$E$1:$E$2047,A3692,'2021'!$J$1:$J$2047,"&lt;&gt;二年")+COUNTIFS('2022'!$E$1:$E$1903,A3692,'2022'!$K$1:$K$1903,"&lt;&gt;二年")+COUNTIFS('2023'!$C$1:$C$1765,A3692,'2023'!$F$1:$F$1765,"&lt;&gt;二年",'2023'!$G$1:$G$1765,"&lt;&gt;*调整*")+COUNTIFS('2024'!$C$1:$C$2041,A3692,'2024'!$F$1:$F$2041,"&lt;&gt;二年",'2024'!$G$1:$G$2041,"&lt;&gt;*调整*")+ROW()/100000,"")</f>
        <v/>
      </c>
    </row>
    <row r="3693" spans="1:3" ht="15" customHeight="1">
      <c r="A3693" t="str">
        <f>'2021'!E1376</f>
        <v>产品设计</v>
      </c>
      <c r="B3693" t="b">
        <f>ISNUMBER('2021'!A1376)</f>
        <v>1</v>
      </c>
      <c r="C3693" t="str">
        <f>IF(AND(B3693,MATCH(A3693,$A$1:$A$10073,0)=ROW()),COUNTIFS('2020'!$C$1:$C$2317,A3693,'2020'!$F$1:$F$2317,"&lt;&gt;二年")+COUNTIFS('2021'!$E$1:$E$2047,A3693,'2021'!$J$1:$J$2047,"&lt;&gt;二年")+COUNTIFS('2022'!$E$1:$E$1903,A3693,'2022'!$K$1:$K$1903,"&lt;&gt;二年")+COUNTIFS('2023'!$C$1:$C$1765,A3693,'2023'!$F$1:$F$1765,"&lt;&gt;二年",'2023'!$G$1:$G$1765,"&lt;&gt;*调整*")+COUNTIFS('2024'!$C$1:$C$2041,A3693,'2024'!$F$1:$F$2041,"&lt;&gt;二年",'2024'!$G$1:$G$2041,"&lt;&gt;*调整*")+ROW()/100000,"")</f>
        <v/>
      </c>
    </row>
    <row r="3694" spans="1:3" ht="15" customHeight="1">
      <c r="A3694" t="str">
        <f>'2021'!E1377</f>
        <v>人工智能</v>
      </c>
      <c r="B3694" t="b">
        <f>ISNUMBER('2021'!A1377)</f>
        <v>1</v>
      </c>
      <c r="C3694" t="str">
        <f>IF(AND(B3694,MATCH(A3694,$A$1:$A$10073,0)=ROW()),COUNTIFS('2020'!$C$1:$C$2317,A3694,'2020'!$F$1:$F$2317,"&lt;&gt;二年")+COUNTIFS('2021'!$E$1:$E$2047,A3694,'2021'!$J$1:$J$2047,"&lt;&gt;二年")+COUNTIFS('2022'!$E$1:$E$1903,A3694,'2022'!$K$1:$K$1903,"&lt;&gt;二年")+COUNTIFS('2023'!$C$1:$C$1765,A3694,'2023'!$F$1:$F$1765,"&lt;&gt;二年",'2023'!$G$1:$G$1765,"&lt;&gt;*调整*")+COUNTIFS('2024'!$C$1:$C$2041,A3694,'2024'!$F$1:$F$2041,"&lt;&gt;二年",'2024'!$G$1:$G$2041,"&lt;&gt;*调整*")+ROW()/100000,"")</f>
        <v/>
      </c>
    </row>
    <row r="3695" spans="1:3" ht="15" customHeight="1">
      <c r="A3695" t="str">
        <f>'2021'!E1378</f>
        <v>数字经济</v>
      </c>
      <c r="B3695" t="b">
        <f>ISNUMBER('2021'!A1378)</f>
        <v>1</v>
      </c>
      <c r="C3695" t="str">
        <f>IF(AND(B3695,MATCH(A3695,$A$1:$A$10073,0)=ROW()),COUNTIFS('2020'!$C$1:$C$2317,A3695,'2020'!$F$1:$F$2317,"&lt;&gt;二年")+COUNTIFS('2021'!$E$1:$E$2047,A3695,'2021'!$J$1:$J$2047,"&lt;&gt;二年")+COUNTIFS('2022'!$E$1:$E$1903,A3695,'2022'!$K$1:$K$1903,"&lt;&gt;二年")+COUNTIFS('2023'!$C$1:$C$1765,A3695,'2023'!$F$1:$F$1765,"&lt;&gt;二年",'2023'!$G$1:$G$1765,"&lt;&gt;*调整*")+COUNTIFS('2024'!$C$1:$C$2041,A3695,'2024'!$F$1:$F$2041,"&lt;&gt;二年",'2024'!$G$1:$G$2041,"&lt;&gt;*调整*")+ROW()/100000,"")</f>
        <v/>
      </c>
    </row>
    <row r="3696" spans="1:3" ht="15" customHeight="1">
      <c r="A3696" t="str">
        <f>'2021'!E1379</f>
        <v>人工智能</v>
      </c>
      <c r="B3696" t="b">
        <f>ISNUMBER('2021'!A1379)</f>
        <v>1</v>
      </c>
      <c r="C3696" t="str">
        <f>IF(AND(B3696,MATCH(A3696,$A$1:$A$10073,0)=ROW()),COUNTIFS('2020'!$C$1:$C$2317,A3696,'2020'!$F$1:$F$2317,"&lt;&gt;二年")+COUNTIFS('2021'!$E$1:$E$2047,A3696,'2021'!$J$1:$J$2047,"&lt;&gt;二年")+COUNTIFS('2022'!$E$1:$E$1903,A3696,'2022'!$K$1:$K$1903,"&lt;&gt;二年")+COUNTIFS('2023'!$C$1:$C$1765,A3696,'2023'!$F$1:$F$1765,"&lt;&gt;二年",'2023'!$G$1:$G$1765,"&lt;&gt;*调整*")+COUNTIFS('2024'!$C$1:$C$2041,A3696,'2024'!$F$1:$F$2041,"&lt;&gt;二年",'2024'!$G$1:$G$2041,"&lt;&gt;*调整*")+ROW()/100000,"")</f>
        <v/>
      </c>
    </row>
    <row r="3697" spans="1:3" ht="15" customHeight="1">
      <c r="A3697" t="str">
        <f>'2021'!E1380</f>
        <v>供应链管理</v>
      </c>
      <c r="B3697" t="b">
        <f>ISNUMBER('2021'!A1380)</f>
        <v>1</v>
      </c>
      <c r="C3697" t="str">
        <f>IF(AND(B3697,MATCH(A3697,$A$1:$A$10073,0)=ROW()),COUNTIFS('2020'!$C$1:$C$2317,A3697,'2020'!$F$1:$F$2317,"&lt;&gt;二年")+COUNTIFS('2021'!$E$1:$E$2047,A3697,'2021'!$J$1:$J$2047,"&lt;&gt;二年")+COUNTIFS('2022'!$E$1:$E$1903,A3697,'2022'!$K$1:$K$1903,"&lt;&gt;二年")+COUNTIFS('2023'!$C$1:$C$1765,A3697,'2023'!$F$1:$F$1765,"&lt;&gt;二年",'2023'!$G$1:$G$1765,"&lt;&gt;*调整*")+COUNTIFS('2024'!$C$1:$C$2041,A3697,'2024'!$F$1:$F$2041,"&lt;&gt;二年",'2024'!$G$1:$G$2041,"&lt;&gt;*调整*")+ROW()/100000,"")</f>
        <v/>
      </c>
    </row>
    <row r="3698" spans="1:3" ht="15" customHeight="1">
      <c r="A3698" t="str">
        <f>'2021'!E1381</f>
        <v>书法学</v>
      </c>
      <c r="B3698" t="b">
        <f>ISNUMBER('2021'!A1381)</f>
        <v>1</v>
      </c>
      <c r="C3698" t="str">
        <f>IF(AND(B3698,MATCH(A3698,$A$1:$A$10073,0)=ROW()),COUNTIFS('2020'!$C$1:$C$2317,A3698,'2020'!$F$1:$F$2317,"&lt;&gt;二年")+COUNTIFS('2021'!$E$1:$E$2047,A3698,'2021'!$J$1:$J$2047,"&lt;&gt;二年")+COUNTIFS('2022'!$E$1:$E$1903,A3698,'2022'!$K$1:$K$1903,"&lt;&gt;二年")+COUNTIFS('2023'!$C$1:$C$1765,A3698,'2023'!$F$1:$F$1765,"&lt;&gt;二年",'2023'!$G$1:$G$1765,"&lt;&gt;*调整*")+COUNTIFS('2024'!$C$1:$C$2041,A3698,'2024'!$F$1:$F$2041,"&lt;&gt;二年",'2024'!$G$1:$G$2041,"&lt;&gt;*调整*")+ROW()/100000,"")</f>
        <v/>
      </c>
    </row>
    <row r="3699" spans="1:3" ht="15" customHeight="1">
      <c r="A3699" t="str">
        <f>'2021'!E1382</f>
        <v>自动化</v>
      </c>
      <c r="B3699" t="b">
        <f>ISNUMBER('2021'!A1382)</f>
        <v>1</v>
      </c>
      <c r="C3699" t="str">
        <f>IF(AND(B3699,MATCH(A3699,$A$1:$A$10073,0)=ROW()),COUNTIFS('2020'!$C$1:$C$2317,A3699,'2020'!$F$1:$F$2317,"&lt;&gt;二年")+COUNTIFS('2021'!$E$1:$E$2047,A3699,'2021'!$J$1:$J$2047,"&lt;&gt;二年")+COUNTIFS('2022'!$E$1:$E$1903,A3699,'2022'!$K$1:$K$1903,"&lt;&gt;二年")+COUNTIFS('2023'!$C$1:$C$1765,A3699,'2023'!$F$1:$F$1765,"&lt;&gt;二年",'2023'!$G$1:$G$1765,"&lt;&gt;*调整*")+COUNTIFS('2024'!$C$1:$C$2041,A3699,'2024'!$F$1:$F$2041,"&lt;&gt;二年",'2024'!$G$1:$G$2041,"&lt;&gt;*调整*")+ROW()/100000,"")</f>
        <v/>
      </c>
    </row>
    <row r="3700" spans="1:3" ht="15" customHeight="1">
      <c r="A3700" t="str">
        <f>'2021'!E1383</f>
        <v>新能源科学与工程</v>
      </c>
      <c r="B3700" t="b">
        <f>ISNUMBER('2021'!A1383)</f>
        <v>1</v>
      </c>
      <c r="C3700" t="str">
        <f>IF(AND(B3700,MATCH(A3700,$A$1:$A$10073,0)=ROW()),COUNTIFS('2020'!$C$1:$C$2317,A3700,'2020'!$F$1:$F$2317,"&lt;&gt;二年")+COUNTIFS('2021'!$E$1:$E$2047,A3700,'2021'!$J$1:$J$2047,"&lt;&gt;二年")+COUNTIFS('2022'!$E$1:$E$1903,A3700,'2022'!$K$1:$K$1903,"&lt;&gt;二年")+COUNTIFS('2023'!$C$1:$C$1765,A3700,'2023'!$F$1:$F$1765,"&lt;&gt;二年",'2023'!$G$1:$G$1765,"&lt;&gt;*调整*")+COUNTIFS('2024'!$C$1:$C$2041,A3700,'2024'!$F$1:$F$2041,"&lt;&gt;二年",'2024'!$G$1:$G$2041,"&lt;&gt;*调整*")+ROW()/100000,"")</f>
        <v/>
      </c>
    </row>
    <row r="3701" spans="1:3" ht="15" customHeight="1">
      <c r="A3701" t="str">
        <f>'2021'!E1384</f>
        <v>中药学</v>
      </c>
      <c r="B3701" t="b">
        <f>ISNUMBER('2021'!A1384)</f>
        <v>1</v>
      </c>
      <c r="C3701" t="str">
        <f>IF(AND(B3701,MATCH(A3701,$A$1:$A$10073,0)=ROW()),COUNTIFS('2020'!$C$1:$C$2317,A3701,'2020'!$F$1:$F$2317,"&lt;&gt;二年")+COUNTIFS('2021'!$E$1:$E$2047,A3701,'2021'!$J$1:$J$2047,"&lt;&gt;二年")+COUNTIFS('2022'!$E$1:$E$1903,A3701,'2022'!$K$1:$K$1903,"&lt;&gt;二年")+COUNTIFS('2023'!$C$1:$C$1765,A3701,'2023'!$F$1:$F$1765,"&lt;&gt;二年",'2023'!$G$1:$G$1765,"&lt;&gt;*调整*")+COUNTIFS('2024'!$C$1:$C$2041,A3701,'2024'!$F$1:$F$2041,"&lt;&gt;二年",'2024'!$G$1:$G$2041,"&lt;&gt;*调整*")+ROW()/100000,"")</f>
        <v/>
      </c>
    </row>
    <row r="3702" spans="1:3" ht="15" customHeight="1">
      <c r="A3702" t="str">
        <f>'2021'!E1385</f>
        <v>市场营销</v>
      </c>
      <c r="B3702" t="b">
        <f>ISNUMBER('2021'!A1385)</f>
        <v>1</v>
      </c>
      <c r="C3702" t="str">
        <f>IF(AND(B3702,MATCH(A3702,$A$1:$A$10073,0)=ROW()),COUNTIFS('2020'!$C$1:$C$2317,A3702,'2020'!$F$1:$F$2317,"&lt;&gt;二年")+COUNTIFS('2021'!$E$1:$E$2047,A3702,'2021'!$J$1:$J$2047,"&lt;&gt;二年")+COUNTIFS('2022'!$E$1:$E$1903,A3702,'2022'!$K$1:$K$1903,"&lt;&gt;二年")+COUNTIFS('2023'!$C$1:$C$1765,A3702,'2023'!$F$1:$F$1765,"&lt;&gt;二年",'2023'!$G$1:$G$1765,"&lt;&gt;*调整*")+COUNTIFS('2024'!$C$1:$C$2041,A3702,'2024'!$F$1:$F$2041,"&lt;&gt;二年",'2024'!$G$1:$G$2041,"&lt;&gt;*调整*")+ROW()/100000,"")</f>
        <v/>
      </c>
    </row>
    <row r="3703" spans="1:3" ht="15" customHeight="1">
      <c r="A3703" t="str">
        <f>'2021'!E1386</f>
        <v>财务管理</v>
      </c>
      <c r="B3703" t="b">
        <f>ISNUMBER('2021'!A1386)</f>
        <v>1</v>
      </c>
      <c r="C3703" t="str">
        <f>IF(AND(B3703,MATCH(A3703,$A$1:$A$10073,0)=ROW()),COUNTIFS('2020'!$C$1:$C$2317,A3703,'2020'!$F$1:$F$2317,"&lt;&gt;二年")+COUNTIFS('2021'!$E$1:$E$2047,A3703,'2021'!$J$1:$J$2047,"&lt;&gt;二年")+COUNTIFS('2022'!$E$1:$E$1903,A3703,'2022'!$K$1:$K$1903,"&lt;&gt;二年")+COUNTIFS('2023'!$C$1:$C$1765,A3703,'2023'!$F$1:$F$1765,"&lt;&gt;二年",'2023'!$G$1:$G$1765,"&lt;&gt;*调整*")+COUNTIFS('2024'!$C$1:$C$2041,A3703,'2024'!$F$1:$F$2041,"&lt;&gt;二年",'2024'!$G$1:$G$2041,"&lt;&gt;*调整*")+ROW()/100000,"")</f>
        <v/>
      </c>
    </row>
    <row r="3704" spans="1:3" ht="15" customHeight="1">
      <c r="A3704" t="str">
        <f>'2021'!E1387</f>
        <v>集成电路设计与集成系统</v>
      </c>
      <c r="B3704" t="b">
        <f>ISNUMBER('2021'!A1387)</f>
        <v>1</v>
      </c>
      <c r="C3704" t="str">
        <f>IF(AND(B3704,MATCH(A3704,$A$1:$A$10073,0)=ROW()),COUNTIFS('2020'!$C$1:$C$2317,A3704,'2020'!$F$1:$F$2317,"&lt;&gt;二年")+COUNTIFS('2021'!$E$1:$E$2047,A3704,'2021'!$J$1:$J$2047,"&lt;&gt;二年")+COUNTIFS('2022'!$E$1:$E$1903,A3704,'2022'!$K$1:$K$1903,"&lt;&gt;二年")+COUNTIFS('2023'!$C$1:$C$1765,A3704,'2023'!$F$1:$F$1765,"&lt;&gt;二年",'2023'!$G$1:$G$1765,"&lt;&gt;*调整*")+COUNTIFS('2024'!$C$1:$C$2041,A3704,'2024'!$F$1:$F$2041,"&lt;&gt;二年",'2024'!$G$1:$G$2041,"&lt;&gt;*调整*")+ROW()/100000,"")</f>
        <v/>
      </c>
    </row>
    <row r="3705" spans="1:3" ht="15" customHeight="1">
      <c r="A3705">
        <f>'2021'!E1388</f>
        <v>0</v>
      </c>
      <c r="B3705" t="b">
        <f>ISNUMBER('2021'!A1388)</f>
        <v>0</v>
      </c>
      <c r="C3705" t="str">
        <f>IF(AND(B3705,MATCH(A3705,$A$1:$A$10073,0)=ROW()),COUNTIFS('2020'!$C$1:$C$2317,A3705,'2020'!$F$1:$F$2317,"&lt;&gt;二年")+COUNTIFS('2021'!$E$1:$E$2047,A3705,'2021'!$J$1:$J$2047,"&lt;&gt;二年")+COUNTIFS('2022'!$E$1:$E$1903,A3705,'2022'!$K$1:$K$1903,"&lt;&gt;二年")+COUNTIFS('2023'!$C$1:$C$1765,A3705,'2023'!$F$1:$F$1765,"&lt;&gt;二年",'2023'!$G$1:$G$1765,"&lt;&gt;*调整*")+COUNTIFS('2024'!$C$1:$C$2041,A3705,'2024'!$F$1:$F$2041,"&lt;&gt;二年",'2024'!$G$1:$G$2041,"&lt;&gt;*调整*")+ROW()/100000,"")</f>
        <v/>
      </c>
    </row>
    <row r="3706" spans="1:3" ht="15" customHeight="1">
      <c r="A3706" t="str">
        <f>'2021'!E1389</f>
        <v>光电信息科学与工程</v>
      </c>
      <c r="B3706" t="b">
        <f>ISNUMBER('2021'!A1389)</f>
        <v>1</v>
      </c>
      <c r="C3706" t="str">
        <f>IF(AND(B3706,MATCH(A3706,$A$1:$A$10073,0)=ROW()),COUNTIFS('2020'!$C$1:$C$2317,A3706,'2020'!$F$1:$F$2317,"&lt;&gt;二年")+COUNTIFS('2021'!$E$1:$E$2047,A3706,'2021'!$J$1:$J$2047,"&lt;&gt;二年")+COUNTIFS('2022'!$E$1:$E$1903,A3706,'2022'!$K$1:$K$1903,"&lt;&gt;二年")+COUNTIFS('2023'!$C$1:$C$1765,A3706,'2023'!$F$1:$F$1765,"&lt;&gt;二年",'2023'!$G$1:$G$1765,"&lt;&gt;*调整*")+COUNTIFS('2024'!$C$1:$C$2041,A3706,'2024'!$F$1:$F$2041,"&lt;&gt;二年",'2024'!$G$1:$G$2041,"&lt;&gt;*调整*")+ROW()/100000,"")</f>
        <v/>
      </c>
    </row>
    <row r="3707" spans="1:3" ht="15" customHeight="1">
      <c r="A3707" t="str">
        <f>'2021'!E1390</f>
        <v>虚拟现实技术</v>
      </c>
      <c r="B3707" t="b">
        <f>ISNUMBER('2021'!A1390)</f>
        <v>1</v>
      </c>
      <c r="C3707" t="str">
        <f>IF(AND(B3707,MATCH(A3707,$A$1:$A$10073,0)=ROW()),COUNTIFS('2020'!$C$1:$C$2317,A3707,'2020'!$F$1:$F$2317,"&lt;&gt;二年")+COUNTIFS('2021'!$E$1:$E$2047,A3707,'2021'!$J$1:$J$2047,"&lt;&gt;二年")+COUNTIFS('2022'!$E$1:$E$1903,A3707,'2022'!$K$1:$K$1903,"&lt;&gt;二年")+COUNTIFS('2023'!$C$1:$C$1765,A3707,'2023'!$F$1:$F$1765,"&lt;&gt;二年",'2023'!$G$1:$G$1765,"&lt;&gt;*调整*")+COUNTIFS('2024'!$C$1:$C$2041,A3707,'2024'!$F$1:$F$2041,"&lt;&gt;二年",'2024'!$G$1:$G$2041,"&lt;&gt;*调整*")+ROW()/100000,"")</f>
        <v/>
      </c>
    </row>
    <row r="3708" spans="1:3" ht="15" customHeight="1">
      <c r="A3708" t="str">
        <f>'2021'!E1391</f>
        <v>城市管理</v>
      </c>
      <c r="B3708" t="b">
        <f>ISNUMBER('2021'!A1391)</f>
        <v>1</v>
      </c>
      <c r="C3708" t="str">
        <f>IF(AND(B3708,MATCH(A3708,$A$1:$A$10073,0)=ROW()),COUNTIFS('2020'!$C$1:$C$2317,A3708,'2020'!$F$1:$F$2317,"&lt;&gt;二年")+COUNTIFS('2021'!$E$1:$E$2047,A3708,'2021'!$J$1:$J$2047,"&lt;&gt;二年")+COUNTIFS('2022'!$E$1:$E$1903,A3708,'2022'!$K$1:$K$1903,"&lt;&gt;二年")+COUNTIFS('2023'!$C$1:$C$1765,A3708,'2023'!$F$1:$F$1765,"&lt;&gt;二年",'2023'!$G$1:$G$1765,"&lt;&gt;*调整*")+COUNTIFS('2024'!$C$1:$C$2041,A3708,'2024'!$F$1:$F$2041,"&lt;&gt;二年",'2024'!$G$1:$G$2041,"&lt;&gt;*调整*")+ROW()/100000,"")</f>
        <v/>
      </c>
    </row>
    <row r="3709" spans="1:3" ht="15" customHeight="1">
      <c r="A3709" t="str">
        <f>'2021'!E1392</f>
        <v>智能建造</v>
      </c>
      <c r="B3709" t="b">
        <f>ISNUMBER('2021'!A1392)</f>
        <v>1</v>
      </c>
      <c r="C3709" t="str">
        <f>IF(AND(B3709,MATCH(A3709,$A$1:$A$10073,0)=ROW()),COUNTIFS('2020'!$C$1:$C$2317,A3709,'2020'!$F$1:$F$2317,"&lt;&gt;二年")+COUNTIFS('2021'!$E$1:$E$2047,A3709,'2021'!$J$1:$J$2047,"&lt;&gt;二年")+COUNTIFS('2022'!$E$1:$E$1903,A3709,'2022'!$K$1:$K$1903,"&lt;&gt;二年")+COUNTIFS('2023'!$C$1:$C$1765,A3709,'2023'!$F$1:$F$1765,"&lt;&gt;二年",'2023'!$G$1:$G$1765,"&lt;&gt;*调整*")+COUNTIFS('2024'!$C$1:$C$2041,A3709,'2024'!$F$1:$F$2041,"&lt;&gt;二年",'2024'!$G$1:$G$2041,"&lt;&gt;*调整*")+ROW()/100000,"")</f>
        <v/>
      </c>
    </row>
    <row r="3710" spans="1:3" ht="15" customHeight="1">
      <c r="A3710" t="str">
        <f>'2021'!E1393</f>
        <v>智能医学工程</v>
      </c>
      <c r="B3710" t="b">
        <f>ISNUMBER('2021'!A1393)</f>
        <v>1</v>
      </c>
      <c r="C3710" t="str">
        <f>IF(AND(B3710,MATCH(A3710,$A$1:$A$10073,0)=ROW()),COUNTIFS('2020'!$C$1:$C$2317,A3710,'2020'!$F$1:$F$2317,"&lt;&gt;二年")+COUNTIFS('2021'!$E$1:$E$2047,A3710,'2021'!$J$1:$J$2047,"&lt;&gt;二年")+COUNTIFS('2022'!$E$1:$E$1903,A3710,'2022'!$K$1:$K$1903,"&lt;&gt;二年")+COUNTIFS('2023'!$C$1:$C$1765,A3710,'2023'!$F$1:$F$1765,"&lt;&gt;二年",'2023'!$G$1:$G$1765,"&lt;&gt;*调整*")+COUNTIFS('2024'!$C$1:$C$2041,A3710,'2024'!$F$1:$F$2041,"&lt;&gt;二年",'2024'!$G$1:$G$2041,"&lt;&gt;*调整*")+ROW()/100000,"")</f>
        <v/>
      </c>
    </row>
    <row r="3711" spans="1:3" ht="15" customHeight="1">
      <c r="A3711" t="str">
        <f>'2021'!E1394</f>
        <v>市场营销</v>
      </c>
      <c r="B3711" t="b">
        <f>ISNUMBER('2021'!A1394)</f>
        <v>1</v>
      </c>
      <c r="C3711" t="str">
        <f>IF(AND(B3711,MATCH(A3711,$A$1:$A$10073,0)=ROW()),COUNTIFS('2020'!$C$1:$C$2317,A3711,'2020'!$F$1:$F$2317,"&lt;&gt;二年")+COUNTIFS('2021'!$E$1:$E$2047,A3711,'2021'!$J$1:$J$2047,"&lt;&gt;二年")+COUNTIFS('2022'!$E$1:$E$1903,A3711,'2022'!$K$1:$K$1903,"&lt;&gt;二年")+COUNTIFS('2023'!$C$1:$C$1765,A3711,'2023'!$F$1:$F$1765,"&lt;&gt;二年",'2023'!$G$1:$G$1765,"&lt;&gt;*调整*")+COUNTIFS('2024'!$C$1:$C$2041,A3711,'2024'!$F$1:$F$2041,"&lt;&gt;二年",'2024'!$G$1:$G$2041,"&lt;&gt;*调整*")+ROW()/100000,"")</f>
        <v/>
      </c>
    </row>
    <row r="3712" spans="1:3" ht="15" customHeight="1">
      <c r="A3712" t="str">
        <f>'2021'!E1395</f>
        <v>大数据管理与应用</v>
      </c>
      <c r="B3712" t="b">
        <f>ISNUMBER('2021'!A1395)</f>
        <v>1</v>
      </c>
      <c r="C3712" t="str">
        <f>IF(AND(B3712,MATCH(A3712,$A$1:$A$10073,0)=ROW()),COUNTIFS('2020'!$C$1:$C$2317,A3712,'2020'!$F$1:$F$2317,"&lt;&gt;二年")+COUNTIFS('2021'!$E$1:$E$2047,A3712,'2021'!$J$1:$J$2047,"&lt;&gt;二年")+COUNTIFS('2022'!$E$1:$E$1903,A3712,'2022'!$K$1:$K$1903,"&lt;&gt;二年")+COUNTIFS('2023'!$C$1:$C$1765,A3712,'2023'!$F$1:$F$1765,"&lt;&gt;二年",'2023'!$G$1:$G$1765,"&lt;&gt;*调整*")+COUNTIFS('2024'!$C$1:$C$2041,A3712,'2024'!$F$1:$F$2041,"&lt;&gt;二年",'2024'!$G$1:$G$2041,"&lt;&gt;*调整*")+ROW()/100000,"")</f>
        <v/>
      </c>
    </row>
    <row r="3713" spans="1:3" ht="15" customHeight="1">
      <c r="A3713" t="str">
        <f>'2021'!E1396</f>
        <v>应用统计学</v>
      </c>
      <c r="B3713" t="b">
        <f>ISNUMBER('2021'!A1396)</f>
        <v>1</v>
      </c>
      <c r="C3713" t="str">
        <f>IF(AND(B3713,MATCH(A3713,$A$1:$A$10073,0)=ROW()),COUNTIFS('2020'!$C$1:$C$2317,A3713,'2020'!$F$1:$F$2317,"&lt;&gt;二年")+COUNTIFS('2021'!$E$1:$E$2047,A3713,'2021'!$J$1:$J$2047,"&lt;&gt;二年")+COUNTIFS('2022'!$E$1:$E$1903,A3713,'2022'!$K$1:$K$1903,"&lt;&gt;二年")+COUNTIFS('2023'!$C$1:$C$1765,A3713,'2023'!$F$1:$F$1765,"&lt;&gt;二年",'2023'!$G$1:$G$1765,"&lt;&gt;*调整*")+COUNTIFS('2024'!$C$1:$C$2041,A3713,'2024'!$F$1:$F$2041,"&lt;&gt;二年",'2024'!$G$1:$G$2041,"&lt;&gt;*调整*")+ROW()/100000,"")</f>
        <v/>
      </c>
    </row>
    <row r="3714" spans="1:3" ht="15" customHeight="1">
      <c r="A3714" t="str">
        <f>'2021'!E1397</f>
        <v>种子科学与工程</v>
      </c>
      <c r="B3714" t="b">
        <f>ISNUMBER('2021'!A1397)</f>
        <v>1</v>
      </c>
      <c r="C3714" t="str">
        <f>IF(AND(B3714,MATCH(A3714,$A$1:$A$10073,0)=ROW()),COUNTIFS('2020'!$C$1:$C$2317,A3714,'2020'!$F$1:$F$2317,"&lt;&gt;二年")+COUNTIFS('2021'!$E$1:$E$2047,A3714,'2021'!$J$1:$J$2047,"&lt;&gt;二年")+COUNTIFS('2022'!$E$1:$E$1903,A3714,'2022'!$K$1:$K$1903,"&lt;&gt;二年")+COUNTIFS('2023'!$C$1:$C$1765,A3714,'2023'!$F$1:$F$1765,"&lt;&gt;二年",'2023'!$G$1:$G$1765,"&lt;&gt;*调整*")+COUNTIFS('2024'!$C$1:$C$2041,A3714,'2024'!$F$1:$F$2041,"&lt;&gt;二年",'2024'!$G$1:$G$2041,"&lt;&gt;*调整*")+ROW()/100000,"")</f>
        <v/>
      </c>
    </row>
    <row r="3715" spans="1:3" ht="15" customHeight="1">
      <c r="A3715" t="str">
        <f>'2021'!E1398</f>
        <v>体能训练</v>
      </c>
      <c r="B3715" t="b">
        <f>ISNUMBER('2021'!A1398)</f>
        <v>1</v>
      </c>
      <c r="C3715" t="str">
        <f>IF(AND(B3715,MATCH(A3715,$A$1:$A$10073,0)=ROW()),COUNTIFS('2020'!$C$1:$C$2317,A3715,'2020'!$F$1:$F$2317,"&lt;&gt;二年")+COUNTIFS('2021'!$E$1:$E$2047,A3715,'2021'!$J$1:$J$2047,"&lt;&gt;二年")+COUNTIFS('2022'!$E$1:$E$1903,A3715,'2022'!$K$1:$K$1903,"&lt;&gt;二年")+COUNTIFS('2023'!$C$1:$C$1765,A3715,'2023'!$F$1:$F$1765,"&lt;&gt;二年",'2023'!$G$1:$G$1765,"&lt;&gt;*调整*")+COUNTIFS('2024'!$C$1:$C$2041,A3715,'2024'!$F$1:$F$2041,"&lt;&gt;二年",'2024'!$G$1:$G$2041,"&lt;&gt;*调整*")+ROW()/100000,"")</f>
        <v/>
      </c>
    </row>
    <row r="3716" spans="1:3" ht="15" customHeight="1">
      <c r="A3716" t="str">
        <f>'2021'!E1399</f>
        <v>数据科学与大数据技术</v>
      </c>
      <c r="B3716" t="b">
        <f>ISNUMBER('2021'!A1399)</f>
        <v>1</v>
      </c>
      <c r="C3716" t="str">
        <f>IF(AND(B3716,MATCH(A3716,$A$1:$A$10073,0)=ROW()),COUNTIFS('2020'!$C$1:$C$2317,A3716,'2020'!$F$1:$F$2317,"&lt;&gt;二年")+COUNTIFS('2021'!$E$1:$E$2047,A3716,'2021'!$J$1:$J$2047,"&lt;&gt;二年")+COUNTIFS('2022'!$E$1:$E$1903,A3716,'2022'!$K$1:$K$1903,"&lt;&gt;二年")+COUNTIFS('2023'!$C$1:$C$1765,A3716,'2023'!$F$1:$F$1765,"&lt;&gt;二年",'2023'!$G$1:$G$1765,"&lt;&gt;*调整*")+COUNTIFS('2024'!$C$1:$C$2041,A3716,'2024'!$F$1:$F$2041,"&lt;&gt;二年",'2024'!$G$1:$G$2041,"&lt;&gt;*调整*")+ROW()/100000,"")</f>
        <v/>
      </c>
    </row>
    <row r="3717" spans="1:3" ht="15" customHeight="1">
      <c r="A3717" t="str">
        <f>'2021'!E1400</f>
        <v>微电子科学与工程</v>
      </c>
      <c r="B3717" t="b">
        <f>ISNUMBER('2021'!A1400)</f>
        <v>1</v>
      </c>
      <c r="C3717" t="str">
        <f>IF(AND(B3717,MATCH(A3717,$A$1:$A$10073,0)=ROW()),COUNTIFS('2020'!$C$1:$C$2317,A3717,'2020'!$F$1:$F$2317,"&lt;&gt;二年")+COUNTIFS('2021'!$E$1:$E$2047,A3717,'2021'!$J$1:$J$2047,"&lt;&gt;二年")+COUNTIFS('2022'!$E$1:$E$1903,A3717,'2022'!$K$1:$K$1903,"&lt;&gt;二年")+COUNTIFS('2023'!$C$1:$C$1765,A3717,'2023'!$F$1:$F$1765,"&lt;&gt;二年",'2023'!$G$1:$G$1765,"&lt;&gt;*调整*")+COUNTIFS('2024'!$C$1:$C$2041,A3717,'2024'!$F$1:$F$2041,"&lt;&gt;二年",'2024'!$G$1:$G$2041,"&lt;&gt;*调整*")+ROW()/100000,"")</f>
        <v/>
      </c>
    </row>
    <row r="3718" spans="1:3" ht="15" customHeight="1">
      <c r="A3718" t="str">
        <f>'2021'!E1401</f>
        <v>矿物加工工程</v>
      </c>
      <c r="B3718" t="b">
        <f>ISNUMBER('2021'!A1401)</f>
        <v>1</v>
      </c>
      <c r="C3718">
        <f>IF(AND(B3718,MATCH(A3718,$A$1:$A$10073,0)=ROW()),COUNTIFS('2020'!$C$1:$C$2317,A3718,'2020'!$F$1:$F$2317,"&lt;&gt;二年")+COUNTIFS('2021'!$E$1:$E$2047,A3718,'2021'!$J$1:$J$2047,"&lt;&gt;二年")+COUNTIFS('2022'!$E$1:$E$1903,A3718,'2022'!$K$1:$K$1903,"&lt;&gt;二年")+COUNTIFS('2023'!$C$1:$C$1765,A3718,'2023'!$F$1:$F$1765,"&lt;&gt;二年",'2023'!$G$1:$G$1765,"&lt;&gt;*调整*")+COUNTIFS('2024'!$C$1:$C$2041,A3718,'2024'!$F$1:$F$2041,"&lt;&gt;二年",'2024'!$G$1:$G$2041,"&lt;&gt;*调整*")+ROW()/100000,"")</f>
        <v>2.0371800000000002</v>
      </c>
    </row>
    <row r="3719" spans="1:3" ht="15" customHeight="1">
      <c r="A3719" t="str">
        <f>'2021'!E1402</f>
        <v>人工智能</v>
      </c>
      <c r="B3719" t="b">
        <f>ISNUMBER('2021'!A1402)</f>
        <v>1</v>
      </c>
      <c r="C3719" t="str">
        <f>IF(AND(B3719,MATCH(A3719,$A$1:$A$10073,0)=ROW()),COUNTIFS('2020'!$C$1:$C$2317,A3719,'2020'!$F$1:$F$2317,"&lt;&gt;二年")+COUNTIFS('2021'!$E$1:$E$2047,A3719,'2021'!$J$1:$J$2047,"&lt;&gt;二年")+COUNTIFS('2022'!$E$1:$E$1903,A3719,'2022'!$K$1:$K$1903,"&lt;&gt;二年")+COUNTIFS('2023'!$C$1:$C$1765,A3719,'2023'!$F$1:$F$1765,"&lt;&gt;二年",'2023'!$G$1:$G$1765,"&lt;&gt;*调整*")+COUNTIFS('2024'!$C$1:$C$2041,A3719,'2024'!$F$1:$F$2041,"&lt;&gt;二年",'2024'!$G$1:$G$2041,"&lt;&gt;*调整*")+ROW()/100000,"")</f>
        <v/>
      </c>
    </row>
    <row r="3720" spans="1:3" ht="15" customHeight="1">
      <c r="A3720" t="str">
        <f>'2021'!E1403</f>
        <v>音乐教育</v>
      </c>
      <c r="B3720" t="b">
        <f>ISNUMBER('2021'!A1403)</f>
        <v>1</v>
      </c>
      <c r="C3720" t="str">
        <f>IF(AND(B3720,MATCH(A3720,$A$1:$A$10073,0)=ROW()),COUNTIFS('2020'!$C$1:$C$2317,A3720,'2020'!$F$1:$F$2317,"&lt;&gt;二年")+COUNTIFS('2021'!$E$1:$E$2047,A3720,'2021'!$J$1:$J$2047,"&lt;&gt;二年")+COUNTIFS('2022'!$E$1:$E$1903,A3720,'2022'!$K$1:$K$1903,"&lt;&gt;二年")+COUNTIFS('2023'!$C$1:$C$1765,A3720,'2023'!$F$1:$F$1765,"&lt;&gt;二年",'2023'!$G$1:$G$1765,"&lt;&gt;*调整*")+COUNTIFS('2024'!$C$1:$C$2041,A3720,'2024'!$F$1:$F$2041,"&lt;&gt;二年",'2024'!$G$1:$G$2041,"&lt;&gt;*调整*")+ROW()/100000,"")</f>
        <v/>
      </c>
    </row>
    <row r="3721" spans="1:3" ht="15" customHeight="1">
      <c r="A3721" t="str">
        <f>'2021'!E1404</f>
        <v>音乐教育</v>
      </c>
      <c r="B3721" t="b">
        <f>ISNUMBER('2021'!A1404)</f>
        <v>1</v>
      </c>
      <c r="C3721" t="str">
        <f>IF(AND(B3721,MATCH(A3721,$A$1:$A$10073,0)=ROW()),COUNTIFS('2020'!$C$1:$C$2317,A3721,'2020'!$F$1:$F$2317,"&lt;&gt;二年")+COUNTIFS('2021'!$E$1:$E$2047,A3721,'2021'!$J$1:$J$2047,"&lt;&gt;二年")+COUNTIFS('2022'!$E$1:$E$1903,A3721,'2022'!$K$1:$K$1903,"&lt;&gt;二年")+COUNTIFS('2023'!$C$1:$C$1765,A3721,'2023'!$F$1:$F$1765,"&lt;&gt;二年",'2023'!$G$1:$G$1765,"&lt;&gt;*调整*")+COUNTIFS('2024'!$C$1:$C$2041,A3721,'2024'!$F$1:$F$2041,"&lt;&gt;二年",'2024'!$G$1:$G$2041,"&lt;&gt;*调整*")+ROW()/100000,"")</f>
        <v/>
      </c>
    </row>
    <row r="3722" spans="1:3" ht="15" customHeight="1">
      <c r="A3722" t="str">
        <f>'2021'!E1405</f>
        <v>生物工程</v>
      </c>
      <c r="B3722" t="b">
        <f>ISNUMBER('2021'!A1405)</f>
        <v>1</v>
      </c>
      <c r="C3722" t="str">
        <f>IF(AND(B3722,MATCH(A3722,$A$1:$A$10073,0)=ROW()),COUNTIFS('2020'!$C$1:$C$2317,A3722,'2020'!$F$1:$F$2317,"&lt;&gt;二年")+COUNTIFS('2021'!$E$1:$E$2047,A3722,'2021'!$J$1:$J$2047,"&lt;&gt;二年")+COUNTIFS('2022'!$E$1:$E$1903,A3722,'2022'!$K$1:$K$1903,"&lt;&gt;二年")+COUNTIFS('2023'!$C$1:$C$1765,A3722,'2023'!$F$1:$F$1765,"&lt;&gt;二年",'2023'!$G$1:$G$1765,"&lt;&gt;*调整*")+COUNTIFS('2024'!$C$1:$C$2041,A3722,'2024'!$F$1:$F$2041,"&lt;&gt;二年",'2024'!$G$1:$G$2041,"&lt;&gt;*调整*")+ROW()/100000,"")</f>
        <v/>
      </c>
    </row>
    <row r="3723" spans="1:3" ht="15" customHeight="1">
      <c r="A3723" t="str">
        <f>'2021'!E1406</f>
        <v>国际商务</v>
      </c>
      <c r="B3723" t="b">
        <f>ISNUMBER('2021'!A1406)</f>
        <v>1</v>
      </c>
      <c r="C3723" t="str">
        <f>IF(AND(B3723,MATCH(A3723,$A$1:$A$10073,0)=ROW()),COUNTIFS('2020'!$C$1:$C$2317,A3723,'2020'!$F$1:$F$2317,"&lt;&gt;二年")+COUNTIFS('2021'!$E$1:$E$2047,A3723,'2021'!$J$1:$J$2047,"&lt;&gt;二年")+COUNTIFS('2022'!$E$1:$E$1903,A3723,'2022'!$K$1:$K$1903,"&lt;&gt;二年")+COUNTIFS('2023'!$C$1:$C$1765,A3723,'2023'!$F$1:$F$1765,"&lt;&gt;二年",'2023'!$G$1:$G$1765,"&lt;&gt;*调整*")+COUNTIFS('2024'!$C$1:$C$2041,A3723,'2024'!$F$1:$F$2041,"&lt;&gt;二年",'2024'!$G$1:$G$2041,"&lt;&gt;*调整*")+ROW()/100000,"")</f>
        <v/>
      </c>
    </row>
    <row r="3724" spans="1:3" ht="15" customHeight="1">
      <c r="A3724" t="str">
        <f>'2021'!E1407</f>
        <v>非物质文化遗产保护</v>
      </c>
      <c r="B3724" t="b">
        <f>ISNUMBER('2021'!A1407)</f>
        <v>1</v>
      </c>
      <c r="C3724" t="str">
        <f>IF(AND(B3724,MATCH(A3724,$A$1:$A$10073,0)=ROW()),COUNTIFS('2020'!$C$1:$C$2317,A3724,'2020'!$F$1:$F$2317,"&lt;&gt;二年")+COUNTIFS('2021'!$E$1:$E$2047,A3724,'2021'!$J$1:$J$2047,"&lt;&gt;二年")+COUNTIFS('2022'!$E$1:$E$1903,A3724,'2022'!$K$1:$K$1903,"&lt;&gt;二年")+COUNTIFS('2023'!$C$1:$C$1765,A3724,'2023'!$F$1:$F$1765,"&lt;&gt;二年",'2023'!$G$1:$G$1765,"&lt;&gt;*调整*")+COUNTIFS('2024'!$C$1:$C$2041,A3724,'2024'!$F$1:$F$2041,"&lt;&gt;二年",'2024'!$G$1:$G$2041,"&lt;&gt;*调整*")+ROW()/100000,"")</f>
        <v/>
      </c>
    </row>
    <row r="3725" spans="1:3" ht="15" customHeight="1">
      <c r="A3725" t="str">
        <f>'2021'!E1408</f>
        <v>小学教育</v>
      </c>
      <c r="B3725" t="b">
        <f>ISNUMBER('2021'!A1408)</f>
        <v>1</v>
      </c>
      <c r="C3725" t="str">
        <f>IF(AND(B3725,MATCH(A3725,$A$1:$A$10073,0)=ROW()),COUNTIFS('2020'!$C$1:$C$2317,A3725,'2020'!$F$1:$F$2317,"&lt;&gt;二年")+COUNTIFS('2021'!$E$1:$E$2047,A3725,'2021'!$J$1:$J$2047,"&lt;&gt;二年")+COUNTIFS('2022'!$E$1:$E$1903,A3725,'2022'!$K$1:$K$1903,"&lt;&gt;二年")+COUNTIFS('2023'!$C$1:$C$1765,A3725,'2023'!$F$1:$F$1765,"&lt;&gt;二年",'2023'!$G$1:$G$1765,"&lt;&gt;*调整*")+COUNTIFS('2024'!$C$1:$C$2041,A3725,'2024'!$F$1:$F$2041,"&lt;&gt;二年",'2024'!$G$1:$G$2041,"&lt;&gt;*调整*")+ROW()/100000,"")</f>
        <v/>
      </c>
    </row>
    <row r="3726" spans="1:3" ht="15" customHeight="1">
      <c r="A3726" t="str">
        <f>'2021'!E1409</f>
        <v>工程管理</v>
      </c>
      <c r="B3726" t="b">
        <f>ISNUMBER('2021'!A1409)</f>
        <v>1</v>
      </c>
      <c r="C3726" t="str">
        <f>IF(AND(B3726,MATCH(A3726,$A$1:$A$10073,0)=ROW()),COUNTIFS('2020'!$C$1:$C$2317,A3726,'2020'!$F$1:$F$2317,"&lt;&gt;二年")+COUNTIFS('2021'!$E$1:$E$2047,A3726,'2021'!$J$1:$J$2047,"&lt;&gt;二年")+COUNTIFS('2022'!$E$1:$E$1903,A3726,'2022'!$K$1:$K$1903,"&lt;&gt;二年")+COUNTIFS('2023'!$C$1:$C$1765,A3726,'2023'!$F$1:$F$1765,"&lt;&gt;二年",'2023'!$G$1:$G$1765,"&lt;&gt;*调整*")+COUNTIFS('2024'!$C$1:$C$2041,A3726,'2024'!$F$1:$F$2041,"&lt;&gt;二年",'2024'!$G$1:$G$2041,"&lt;&gt;*调整*")+ROW()/100000,"")</f>
        <v/>
      </c>
    </row>
    <row r="3727" spans="1:3" ht="15" customHeight="1">
      <c r="A3727" t="str">
        <f>'2021'!E1410</f>
        <v>财务管理</v>
      </c>
      <c r="B3727" t="b">
        <f>ISNUMBER('2021'!A1410)</f>
        <v>1</v>
      </c>
      <c r="C3727" t="str">
        <f>IF(AND(B3727,MATCH(A3727,$A$1:$A$10073,0)=ROW()),COUNTIFS('2020'!$C$1:$C$2317,A3727,'2020'!$F$1:$F$2317,"&lt;&gt;二年")+COUNTIFS('2021'!$E$1:$E$2047,A3727,'2021'!$J$1:$J$2047,"&lt;&gt;二年")+COUNTIFS('2022'!$E$1:$E$1903,A3727,'2022'!$K$1:$K$1903,"&lt;&gt;二年")+COUNTIFS('2023'!$C$1:$C$1765,A3727,'2023'!$F$1:$F$1765,"&lt;&gt;二年",'2023'!$G$1:$G$1765,"&lt;&gt;*调整*")+COUNTIFS('2024'!$C$1:$C$2041,A3727,'2024'!$F$1:$F$2041,"&lt;&gt;二年",'2024'!$G$1:$G$2041,"&lt;&gt;*调整*")+ROW()/100000,"")</f>
        <v/>
      </c>
    </row>
    <row r="3728" spans="1:3" ht="15" customHeight="1">
      <c r="A3728" t="str">
        <f>'2021'!E1411</f>
        <v>数字经济</v>
      </c>
      <c r="B3728" t="b">
        <f>ISNUMBER('2021'!A1411)</f>
        <v>1</v>
      </c>
      <c r="C3728" t="str">
        <f>IF(AND(B3728,MATCH(A3728,$A$1:$A$10073,0)=ROW()),COUNTIFS('2020'!$C$1:$C$2317,A3728,'2020'!$F$1:$F$2317,"&lt;&gt;二年")+COUNTIFS('2021'!$E$1:$E$2047,A3728,'2021'!$J$1:$J$2047,"&lt;&gt;二年")+COUNTIFS('2022'!$E$1:$E$1903,A3728,'2022'!$K$1:$K$1903,"&lt;&gt;二年")+COUNTIFS('2023'!$C$1:$C$1765,A3728,'2023'!$F$1:$F$1765,"&lt;&gt;二年",'2023'!$G$1:$G$1765,"&lt;&gt;*调整*")+COUNTIFS('2024'!$C$1:$C$2041,A3728,'2024'!$F$1:$F$2041,"&lt;&gt;二年",'2024'!$G$1:$G$2041,"&lt;&gt;*调整*")+ROW()/100000,"")</f>
        <v/>
      </c>
    </row>
    <row r="3729" spans="1:3" ht="15" customHeight="1">
      <c r="A3729" t="str">
        <f>'2021'!E1412</f>
        <v>金融科技</v>
      </c>
      <c r="B3729" t="b">
        <f>ISNUMBER('2021'!A1412)</f>
        <v>1</v>
      </c>
      <c r="C3729" t="str">
        <f>IF(AND(B3729,MATCH(A3729,$A$1:$A$10073,0)=ROW()),COUNTIFS('2020'!$C$1:$C$2317,A3729,'2020'!$F$1:$F$2317,"&lt;&gt;二年")+COUNTIFS('2021'!$E$1:$E$2047,A3729,'2021'!$J$1:$J$2047,"&lt;&gt;二年")+COUNTIFS('2022'!$E$1:$E$1903,A3729,'2022'!$K$1:$K$1903,"&lt;&gt;二年")+COUNTIFS('2023'!$C$1:$C$1765,A3729,'2023'!$F$1:$F$1765,"&lt;&gt;二年",'2023'!$G$1:$G$1765,"&lt;&gt;*调整*")+COUNTIFS('2024'!$C$1:$C$2041,A3729,'2024'!$F$1:$F$2041,"&lt;&gt;二年",'2024'!$G$1:$G$2041,"&lt;&gt;*调整*")+ROW()/100000,"")</f>
        <v/>
      </c>
    </row>
    <row r="3730" spans="1:3" ht="15" customHeight="1">
      <c r="A3730" t="str">
        <f>'2021'!E1413</f>
        <v>生物科学</v>
      </c>
      <c r="B3730" t="b">
        <f>ISNUMBER('2021'!A1413)</f>
        <v>1</v>
      </c>
      <c r="C3730" t="str">
        <f>IF(AND(B3730,MATCH(A3730,$A$1:$A$10073,0)=ROW()),COUNTIFS('2020'!$C$1:$C$2317,A3730,'2020'!$F$1:$F$2317,"&lt;&gt;二年")+COUNTIFS('2021'!$E$1:$E$2047,A3730,'2021'!$J$1:$J$2047,"&lt;&gt;二年")+COUNTIFS('2022'!$E$1:$E$1903,A3730,'2022'!$K$1:$K$1903,"&lt;&gt;二年")+COUNTIFS('2023'!$C$1:$C$1765,A3730,'2023'!$F$1:$F$1765,"&lt;&gt;二年",'2023'!$G$1:$G$1765,"&lt;&gt;*调整*")+COUNTIFS('2024'!$C$1:$C$2041,A3730,'2024'!$F$1:$F$2041,"&lt;&gt;二年",'2024'!$G$1:$G$2041,"&lt;&gt;*调整*")+ROW()/100000,"")</f>
        <v/>
      </c>
    </row>
    <row r="3731" spans="1:3" ht="15" customHeight="1">
      <c r="A3731" t="str">
        <f>'2021'!E1414</f>
        <v>智能制造工程</v>
      </c>
      <c r="B3731" t="b">
        <f>ISNUMBER('2021'!A1414)</f>
        <v>1</v>
      </c>
      <c r="C3731" t="str">
        <f>IF(AND(B3731,MATCH(A3731,$A$1:$A$10073,0)=ROW()),COUNTIFS('2020'!$C$1:$C$2317,A3731,'2020'!$F$1:$F$2317,"&lt;&gt;二年")+COUNTIFS('2021'!$E$1:$E$2047,A3731,'2021'!$J$1:$J$2047,"&lt;&gt;二年")+COUNTIFS('2022'!$E$1:$E$1903,A3731,'2022'!$K$1:$K$1903,"&lt;&gt;二年")+COUNTIFS('2023'!$C$1:$C$1765,A3731,'2023'!$F$1:$F$1765,"&lt;&gt;二年",'2023'!$G$1:$G$1765,"&lt;&gt;*调整*")+COUNTIFS('2024'!$C$1:$C$2041,A3731,'2024'!$F$1:$F$2041,"&lt;&gt;二年",'2024'!$G$1:$G$2041,"&lt;&gt;*调整*")+ROW()/100000,"")</f>
        <v/>
      </c>
    </row>
    <row r="3732" spans="1:3" ht="15" customHeight="1">
      <c r="A3732" t="str">
        <f>'2021'!E1415</f>
        <v>数字经济</v>
      </c>
      <c r="B3732" t="b">
        <f>ISNUMBER('2021'!A1415)</f>
        <v>1</v>
      </c>
      <c r="C3732" t="str">
        <f>IF(AND(B3732,MATCH(A3732,$A$1:$A$10073,0)=ROW()),COUNTIFS('2020'!$C$1:$C$2317,A3732,'2020'!$F$1:$F$2317,"&lt;&gt;二年")+COUNTIFS('2021'!$E$1:$E$2047,A3732,'2021'!$J$1:$J$2047,"&lt;&gt;二年")+COUNTIFS('2022'!$E$1:$E$1903,A3732,'2022'!$K$1:$K$1903,"&lt;&gt;二年")+COUNTIFS('2023'!$C$1:$C$1765,A3732,'2023'!$F$1:$F$1765,"&lt;&gt;二年",'2023'!$G$1:$G$1765,"&lt;&gt;*调整*")+COUNTIFS('2024'!$C$1:$C$2041,A3732,'2024'!$F$1:$F$2041,"&lt;&gt;二年",'2024'!$G$1:$G$2041,"&lt;&gt;*调整*")+ROW()/100000,"")</f>
        <v/>
      </c>
    </row>
    <row r="3733" spans="1:3" ht="15" customHeight="1">
      <c r="A3733" t="str">
        <f>'2021'!E1416</f>
        <v>金融科技</v>
      </c>
      <c r="B3733" t="b">
        <f>ISNUMBER('2021'!A1416)</f>
        <v>1</v>
      </c>
      <c r="C3733" t="str">
        <f>IF(AND(B3733,MATCH(A3733,$A$1:$A$10073,0)=ROW()),COUNTIFS('2020'!$C$1:$C$2317,A3733,'2020'!$F$1:$F$2317,"&lt;&gt;二年")+COUNTIFS('2021'!$E$1:$E$2047,A3733,'2021'!$J$1:$J$2047,"&lt;&gt;二年")+COUNTIFS('2022'!$E$1:$E$1903,A3733,'2022'!$K$1:$K$1903,"&lt;&gt;二年")+COUNTIFS('2023'!$C$1:$C$1765,A3733,'2023'!$F$1:$F$1765,"&lt;&gt;二年",'2023'!$G$1:$G$1765,"&lt;&gt;*调整*")+COUNTIFS('2024'!$C$1:$C$2041,A3733,'2024'!$F$1:$F$2041,"&lt;&gt;二年",'2024'!$G$1:$G$2041,"&lt;&gt;*调整*")+ROW()/100000,"")</f>
        <v/>
      </c>
    </row>
    <row r="3734" spans="1:3" ht="15" customHeight="1">
      <c r="A3734" t="str">
        <f>'2021'!E1417</f>
        <v>人工智能</v>
      </c>
      <c r="B3734" t="b">
        <f>ISNUMBER('2021'!A1417)</f>
        <v>1</v>
      </c>
      <c r="C3734" t="str">
        <f>IF(AND(B3734,MATCH(A3734,$A$1:$A$10073,0)=ROW()),COUNTIFS('2020'!$C$1:$C$2317,A3734,'2020'!$F$1:$F$2317,"&lt;&gt;二年")+COUNTIFS('2021'!$E$1:$E$2047,A3734,'2021'!$J$1:$J$2047,"&lt;&gt;二年")+COUNTIFS('2022'!$E$1:$E$1903,A3734,'2022'!$K$1:$K$1903,"&lt;&gt;二年")+COUNTIFS('2023'!$C$1:$C$1765,A3734,'2023'!$F$1:$F$1765,"&lt;&gt;二年",'2023'!$G$1:$G$1765,"&lt;&gt;*调整*")+COUNTIFS('2024'!$C$1:$C$2041,A3734,'2024'!$F$1:$F$2041,"&lt;&gt;二年",'2024'!$G$1:$G$2041,"&lt;&gt;*调整*")+ROW()/100000,"")</f>
        <v/>
      </c>
    </row>
    <row r="3735" spans="1:3" ht="15" customHeight="1">
      <c r="A3735" t="str">
        <f>'2021'!E1418</f>
        <v>新能源汽车工程</v>
      </c>
      <c r="B3735" t="b">
        <f>ISNUMBER('2021'!A1418)</f>
        <v>1</v>
      </c>
      <c r="C3735" t="str">
        <f>IF(AND(B3735,MATCH(A3735,$A$1:$A$10073,0)=ROW()),COUNTIFS('2020'!$C$1:$C$2317,A3735,'2020'!$F$1:$F$2317,"&lt;&gt;二年")+COUNTIFS('2021'!$E$1:$E$2047,A3735,'2021'!$J$1:$J$2047,"&lt;&gt;二年")+COUNTIFS('2022'!$E$1:$E$1903,A3735,'2022'!$K$1:$K$1903,"&lt;&gt;二年")+COUNTIFS('2023'!$C$1:$C$1765,A3735,'2023'!$F$1:$F$1765,"&lt;&gt;二年",'2023'!$G$1:$G$1765,"&lt;&gt;*调整*")+COUNTIFS('2024'!$C$1:$C$2041,A3735,'2024'!$F$1:$F$2041,"&lt;&gt;二年",'2024'!$G$1:$G$2041,"&lt;&gt;*调整*")+ROW()/100000,"")</f>
        <v/>
      </c>
    </row>
    <row r="3736" spans="1:3" ht="15" customHeight="1">
      <c r="A3736" t="str">
        <f>'2021'!E1419</f>
        <v>体育教育</v>
      </c>
      <c r="B3736" t="b">
        <f>ISNUMBER('2021'!A1419)</f>
        <v>1</v>
      </c>
      <c r="C3736" t="str">
        <f>IF(AND(B3736,MATCH(A3736,$A$1:$A$10073,0)=ROW()),COUNTIFS('2020'!$C$1:$C$2317,A3736,'2020'!$F$1:$F$2317,"&lt;&gt;二年")+COUNTIFS('2021'!$E$1:$E$2047,A3736,'2021'!$J$1:$J$2047,"&lt;&gt;二年")+COUNTIFS('2022'!$E$1:$E$1903,A3736,'2022'!$K$1:$K$1903,"&lt;&gt;二年")+COUNTIFS('2023'!$C$1:$C$1765,A3736,'2023'!$F$1:$F$1765,"&lt;&gt;二年",'2023'!$G$1:$G$1765,"&lt;&gt;*调整*")+COUNTIFS('2024'!$C$1:$C$2041,A3736,'2024'!$F$1:$F$2041,"&lt;&gt;二年",'2024'!$G$1:$G$2041,"&lt;&gt;*调整*")+ROW()/100000,"")</f>
        <v/>
      </c>
    </row>
    <row r="3737" spans="1:3" ht="15" customHeight="1">
      <c r="A3737" t="str">
        <f>'2021'!E1420</f>
        <v>安全工程</v>
      </c>
      <c r="B3737" t="b">
        <f>ISNUMBER('2021'!A1420)</f>
        <v>1</v>
      </c>
      <c r="C3737" t="str">
        <f>IF(AND(B3737,MATCH(A3737,$A$1:$A$10073,0)=ROW()),COUNTIFS('2020'!$C$1:$C$2317,A3737,'2020'!$F$1:$F$2317,"&lt;&gt;二年")+COUNTIFS('2021'!$E$1:$E$2047,A3737,'2021'!$J$1:$J$2047,"&lt;&gt;二年")+COUNTIFS('2022'!$E$1:$E$1903,A3737,'2022'!$K$1:$K$1903,"&lt;&gt;二年")+COUNTIFS('2023'!$C$1:$C$1765,A3737,'2023'!$F$1:$F$1765,"&lt;&gt;二年",'2023'!$G$1:$G$1765,"&lt;&gt;*调整*")+COUNTIFS('2024'!$C$1:$C$2041,A3737,'2024'!$F$1:$F$2041,"&lt;&gt;二年",'2024'!$G$1:$G$2041,"&lt;&gt;*调整*")+ROW()/100000,"")</f>
        <v/>
      </c>
    </row>
    <row r="3738" spans="1:3" ht="15" customHeight="1">
      <c r="A3738" t="str">
        <f>'2021'!E1421</f>
        <v>产品设计</v>
      </c>
      <c r="B3738" t="b">
        <f>ISNUMBER('2021'!A1421)</f>
        <v>1</v>
      </c>
      <c r="C3738" t="str">
        <f>IF(AND(B3738,MATCH(A3738,$A$1:$A$10073,0)=ROW()),COUNTIFS('2020'!$C$1:$C$2317,A3738,'2020'!$F$1:$F$2317,"&lt;&gt;二年")+COUNTIFS('2021'!$E$1:$E$2047,A3738,'2021'!$J$1:$J$2047,"&lt;&gt;二年")+COUNTIFS('2022'!$E$1:$E$1903,A3738,'2022'!$K$1:$K$1903,"&lt;&gt;二年")+COUNTIFS('2023'!$C$1:$C$1765,A3738,'2023'!$F$1:$F$1765,"&lt;&gt;二年",'2023'!$G$1:$G$1765,"&lt;&gt;*调整*")+COUNTIFS('2024'!$C$1:$C$2041,A3738,'2024'!$F$1:$F$2041,"&lt;&gt;二年",'2024'!$G$1:$G$2041,"&lt;&gt;*调整*")+ROW()/100000,"")</f>
        <v/>
      </c>
    </row>
    <row r="3739" spans="1:3" ht="15" customHeight="1">
      <c r="A3739" t="str">
        <f>'2021'!E1422</f>
        <v>智能制造工程</v>
      </c>
      <c r="B3739" t="b">
        <f>ISNUMBER('2021'!A1422)</f>
        <v>1</v>
      </c>
      <c r="C3739" t="str">
        <f>IF(AND(B3739,MATCH(A3739,$A$1:$A$10073,0)=ROW()),COUNTIFS('2020'!$C$1:$C$2317,A3739,'2020'!$F$1:$F$2317,"&lt;&gt;二年")+COUNTIFS('2021'!$E$1:$E$2047,A3739,'2021'!$J$1:$J$2047,"&lt;&gt;二年")+COUNTIFS('2022'!$E$1:$E$1903,A3739,'2022'!$K$1:$K$1903,"&lt;&gt;二年")+COUNTIFS('2023'!$C$1:$C$1765,A3739,'2023'!$F$1:$F$1765,"&lt;&gt;二年",'2023'!$G$1:$G$1765,"&lt;&gt;*调整*")+COUNTIFS('2024'!$C$1:$C$2041,A3739,'2024'!$F$1:$F$2041,"&lt;&gt;二年",'2024'!$G$1:$G$2041,"&lt;&gt;*调整*")+ROW()/100000,"")</f>
        <v/>
      </c>
    </row>
    <row r="3740" spans="1:3" ht="15" customHeight="1">
      <c r="A3740" t="str">
        <f>'2021'!E1423</f>
        <v>市场营销</v>
      </c>
      <c r="B3740" t="b">
        <f>ISNUMBER('2021'!A1423)</f>
        <v>1</v>
      </c>
      <c r="C3740" t="str">
        <f>IF(AND(B3740,MATCH(A3740,$A$1:$A$10073,0)=ROW()),COUNTIFS('2020'!$C$1:$C$2317,A3740,'2020'!$F$1:$F$2317,"&lt;&gt;二年")+COUNTIFS('2021'!$E$1:$E$2047,A3740,'2021'!$J$1:$J$2047,"&lt;&gt;二年")+COUNTIFS('2022'!$E$1:$E$1903,A3740,'2022'!$K$1:$K$1903,"&lt;&gt;二年")+COUNTIFS('2023'!$C$1:$C$1765,A3740,'2023'!$F$1:$F$1765,"&lt;&gt;二年",'2023'!$G$1:$G$1765,"&lt;&gt;*调整*")+COUNTIFS('2024'!$C$1:$C$2041,A3740,'2024'!$F$1:$F$2041,"&lt;&gt;二年",'2024'!$G$1:$G$2041,"&lt;&gt;*调整*")+ROW()/100000,"")</f>
        <v/>
      </c>
    </row>
    <row r="3741" spans="1:3" ht="15" customHeight="1">
      <c r="A3741" t="str">
        <f>'2021'!E1424</f>
        <v>集成电路设计与集成系统</v>
      </c>
      <c r="B3741" t="b">
        <f>ISNUMBER('2021'!A1424)</f>
        <v>1</v>
      </c>
      <c r="C3741" t="str">
        <f>IF(AND(B3741,MATCH(A3741,$A$1:$A$10073,0)=ROW()),COUNTIFS('2020'!$C$1:$C$2317,A3741,'2020'!$F$1:$F$2317,"&lt;&gt;二年")+COUNTIFS('2021'!$E$1:$E$2047,A3741,'2021'!$J$1:$J$2047,"&lt;&gt;二年")+COUNTIFS('2022'!$E$1:$E$1903,A3741,'2022'!$K$1:$K$1903,"&lt;&gt;二年")+COUNTIFS('2023'!$C$1:$C$1765,A3741,'2023'!$F$1:$F$1765,"&lt;&gt;二年",'2023'!$G$1:$G$1765,"&lt;&gt;*调整*")+COUNTIFS('2024'!$C$1:$C$2041,A3741,'2024'!$F$1:$F$2041,"&lt;&gt;二年",'2024'!$G$1:$G$2041,"&lt;&gt;*调整*")+ROW()/100000,"")</f>
        <v/>
      </c>
    </row>
    <row r="3742" spans="1:3" ht="15" customHeight="1">
      <c r="A3742" t="str">
        <f>'2021'!E1425</f>
        <v>机器人工程</v>
      </c>
      <c r="B3742" t="b">
        <f>ISNUMBER('2021'!A1425)</f>
        <v>1</v>
      </c>
      <c r="C3742" t="str">
        <f>IF(AND(B3742,MATCH(A3742,$A$1:$A$10073,0)=ROW()),COUNTIFS('2020'!$C$1:$C$2317,A3742,'2020'!$F$1:$F$2317,"&lt;&gt;二年")+COUNTIFS('2021'!$E$1:$E$2047,A3742,'2021'!$J$1:$J$2047,"&lt;&gt;二年")+COUNTIFS('2022'!$E$1:$E$1903,A3742,'2022'!$K$1:$K$1903,"&lt;&gt;二年")+COUNTIFS('2023'!$C$1:$C$1765,A3742,'2023'!$F$1:$F$1765,"&lt;&gt;二年",'2023'!$G$1:$G$1765,"&lt;&gt;*调整*")+COUNTIFS('2024'!$C$1:$C$2041,A3742,'2024'!$F$1:$F$2041,"&lt;&gt;二年",'2024'!$G$1:$G$2041,"&lt;&gt;*调整*")+ROW()/100000,"")</f>
        <v/>
      </c>
    </row>
    <row r="3743" spans="1:3" ht="15" customHeight="1">
      <c r="A3743" t="str">
        <f>'2021'!E1426</f>
        <v>英语</v>
      </c>
      <c r="B3743" t="b">
        <f>ISNUMBER('2021'!A1426)</f>
        <v>1</v>
      </c>
      <c r="C3743" t="str">
        <f>IF(AND(B3743,MATCH(A3743,$A$1:$A$10073,0)=ROW()),COUNTIFS('2020'!$C$1:$C$2317,A3743,'2020'!$F$1:$F$2317,"&lt;&gt;二年")+COUNTIFS('2021'!$E$1:$E$2047,A3743,'2021'!$J$1:$J$2047,"&lt;&gt;二年")+COUNTIFS('2022'!$E$1:$E$1903,A3743,'2022'!$K$1:$K$1903,"&lt;&gt;二年")+COUNTIFS('2023'!$C$1:$C$1765,A3743,'2023'!$F$1:$F$1765,"&lt;&gt;二年",'2023'!$G$1:$G$1765,"&lt;&gt;*调整*")+COUNTIFS('2024'!$C$1:$C$2041,A3743,'2024'!$F$1:$F$2041,"&lt;&gt;二年",'2024'!$G$1:$G$2041,"&lt;&gt;*调整*")+ROW()/100000,"")</f>
        <v/>
      </c>
    </row>
    <row r="3744" spans="1:3" ht="15" customHeight="1">
      <c r="A3744" t="str">
        <f>'2021'!E1427</f>
        <v>美术学</v>
      </c>
      <c r="B3744" t="b">
        <f>ISNUMBER('2021'!A1427)</f>
        <v>1</v>
      </c>
      <c r="C3744" t="str">
        <f>IF(AND(B3744,MATCH(A3744,$A$1:$A$10073,0)=ROW()),COUNTIFS('2020'!$C$1:$C$2317,A3744,'2020'!$F$1:$F$2317,"&lt;&gt;二年")+COUNTIFS('2021'!$E$1:$E$2047,A3744,'2021'!$J$1:$J$2047,"&lt;&gt;二年")+COUNTIFS('2022'!$E$1:$E$1903,A3744,'2022'!$K$1:$K$1903,"&lt;&gt;二年")+COUNTIFS('2023'!$C$1:$C$1765,A3744,'2023'!$F$1:$F$1765,"&lt;&gt;二年",'2023'!$G$1:$G$1765,"&lt;&gt;*调整*")+COUNTIFS('2024'!$C$1:$C$2041,A3744,'2024'!$F$1:$F$2041,"&lt;&gt;二年",'2024'!$G$1:$G$2041,"&lt;&gt;*调整*")+ROW()/100000,"")</f>
        <v/>
      </c>
    </row>
    <row r="3745" spans="1:3" ht="15" customHeight="1">
      <c r="A3745" t="str">
        <f>'2021'!E1428</f>
        <v>书法学</v>
      </c>
      <c r="B3745" t="b">
        <f>ISNUMBER('2021'!A1428)</f>
        <v>1</v>
      </c>
      <c r="C3745" t="str">
        <f>IF(AND(B3745,MATCH(A3745,$A$1:$A$10073,0)=ROW()),COUNTIFS('2020'!$C$1:$C$2317,A3745,'2020'!$F$1:$F$2317,"&lt;&gt;二年")+COUNTIFS('2021'!$E$1:$E$2047,A3745,'2021'!$J$1:$J$2047,"&lt;&gt;二年")+COUNTIFS('2022'!$E$1:$E$1903,A3745,'2022'!$K$1:$K$1903,"&lt;&gt;二年")+COUNTIFS('2023'!$C$1:$C$1765,A3745,'2023'!$F$1:$F$1765,"&lt;&gt;二年",'2023'!$G$1:$G$1765,"&lt;&gt;*调整*")+COUNTIFS('2024'!$C$1:$C$2041,A3745,'2024'!$F$1:$F$2041,"&lt;&gt;二年",'2024'!$G$1:$G$2041,"&lt;&gt;*调整*")+ROW()/100000,"")</f>
        <v/>
      </c>
    </row>
    <row r="3746" spans="1:3" ht="15" customHeight="1">
      <c r="A3746" t="str">
        <f>'2021'!E1429</f>
        <v>汉语国际教育</v>
      </c>
      <c r="B3746" t="b">
        <f>ISNUMBER('2021'!A1429)</f>
        <v>1</v>
      </c>
      <c r="C3746" t="str">
        <f>IF(AND(B3746,MATCH(A3746,$A$1:$A$10073,0)=ROW()),COUNTIFS('2020'!$C$1:$C$2317,A3746,'2020'!$F$1:$F$2317,"&lt;&gt;二年")+COUNTIFS('2021'!$E$1:$E$2047,A3746,'2021'!$J$1:$J$2047,"&lt;&gt;二年")+COUNTIFS('2022'!$E$1:$E$1903,A3746,'2022'!$K$1:$K$1903,"&lt;&gt;二年")+COUNTIFS('2023'!$C$1:$C$1765,A3746,'2023'!$F$1:$F$1765,"&lt;&gt;二年",'2023'!$G$1:$G$1765,"&lt;&gt;*调整*")+COUNTIFS('2024'!$C$1:$C$2041,A3746,'2024'!$F$1:$F$2041,"&lt;&gt;二年",'2024'!$G$1:$G$2041,"&lt;&gt;*调整*")+ROW()/100000,"")</f>
        <v/>
      </c>
    </row>
    <row r="3747" spans="1:3" ht="15" customHeight="1">
      <c r="A3747" t="str">
        <f>'2021'!E1430</f>
        <v>金融科技</v>
      </c>
      <c r="B3747" t="b">
        <f>ISNUMBER('2021'!A1430)</f>
        <v>1</v>
      </c>
      <c r="C3747" t="str">
        <f>IF(AND(B3747,MATCH(A3747,$A$1:$A$10073,0)=ROW()),COUNTIFS('2020'!$C$1:$C$2317,A3747,'2020'!$F$1:$F$2317,"&lt;&gt;二年")+COUNTIFS('2021'!$E$1:$E$2047,A3747,'2021'!$J$1:$J$2047,"&lt;&gt;二年")+COUNTIFS('2022'!$E$1:$E$1903,A3747,'2022'!$K$1:$K$1903,"&lt;&gt;二年")+COUNTIFS('2023'!$C$1:$C$1765,A3747,'2023'!$F$1:$F$1765,"&lt;&gt;二年",'2023'!$G$1:$G$1765,"&lt;&gt;*调整*")+COUNTIFS('2024'!$C$1:$C$2041,A3747,'2024'!$F$1:$F$2041,"&lt;&gt;二年",'2024'!$G$1:$G$2041,"&lt;&gt;*调整*")+ROW()/100000,"")</f>
        <v/>
      </c>
    </row>
    <row r="3748" spans="1:3" ht="15" customHeight="1">
      <c r="A3748" t="str">
        <f>'2021'!E1431</f>
        <v>标准化工程</v>
      </c>
      <c r="B3748" t="b">
        <f>ISNUMBER('2021'!A1431)</f>
        <v>1</v>
      </c>
      <c r="C3748" t="str">
        <f>IF(AND(B3748,MATCH(A3748,$A$1:$A$10073,0)=ROW()),COUNTIFS('2020'!$C$1:$C$2317,A3748,'2020'!$F$1:$F$2317,"&lt;&gt;二年")+COUNTIFS('2021'!$E$1:$E$2047,A3748,'2021'!$J$1:$J$2047,"&lt;&gt;二年")+COUNTIFS('2022'!$E$1:$E$1903,A3748,'2022'!$K$1:$K$1903,"&lt;&gt;二年")+COUNTIFS('2023'!$C$1:$C$1765,A3748,'2023'!$F$1:$F$1765,"&lt;&gt;二年",'2023'!$G$1:$G$1765,"&lt;&gt;*调整*")+COUNTIFS('2024'!$C$1:$C$2041,A3748,'2024'!$F$1:$F$2041,"&lt;&gt;二年",'2024'!$G$1:$G$2041,"&lt;&gt;*调整*")+ROW()/100000,"")</f>
        <v/>
      </c>
    </row>
    <row r="3749" spans="1:3" ht="15" customHeight="1">
      <c r="A3749" t="str">
        <f>'2021'!E1432</f>
        <v>金融科技</v>
      </c>
      <c r="B3749" t="b">
        <f>ISNUMBER('2021'!A1432)</f>
        <v>1</v>
      </c>
      <c r="C3749" t="str">
        <f>IF(AND(B3749,MATCH(A3749,$A$1:$A$10073,0)=ROW()),COUNTIFS('2020'!$C$1:$C$2317,A3749,'2020'!$F$1:$F$2317,"&lt;&gt;二年")+COUNTIFS('2021'!$E$1:$E$2047,A3749,'2021'!$J$1:$J$2047,"&lt;&gt;二年")+COUNTIFS('2022'!$E$1:$E$1903,A3749,'2022'!$K$1:$K$1903,"&lt;&gt;二年")+COUNTIFS('2023'!$C$1:$C$1765,A3749,'2023'!$F$1:$F$1765,"&lt;&gt;二年",'2023'!$G$1:$G$1765,"&lt;&gt;*调整*")+COUNTIFS('2024'!$C$1:$C$2041,A3749,'2024'!$F$1:$F$2041,"&lt;&gt;二年",'2024'!$G$1:$G$2041,"&lt;&gt;*调整*")+ROW()/100000,"")</f>
        <v/>
      </c>
    </row>
    <row r="3750" spans="1:3" ht="15" customHeight="1">
      <c r="A3750" t="str">
        <f>'2021'!E1433</f>
        <v>人工智能</v>
      </c>
      <c r="B3750" t="b">
        <f>ISNUMBER('2021'!A1433)</f>
        <v>1</v>
      </c>
      <c r="C3750" t="str">
        <f>IF(AND(B3750,MATCH(A3750,$A$1:$A$10073,0)=ROW()),COUNTIFS('2020'!$C$1:$C$2317,A3750,'2020'!$F$1:$F$2317,"&lt;&gt;二年")+COUNTIFS('2021'!$E$1:$E$2047,A3750,'2021'!$J$1:$J$2047,"&lt;&gt;二年")+COUNTIFS('2022'!$E$1:$E$1903,A3750,'2022'!$K$1:$K$1903,"&lt;&gt;二年")+COUNTIFS('2023'!$C$1:$C$1765,A3750,'2023'!$F$1:$F$1765,"&lt;&gt;二年",'2023'!$G$1:$G$1765,"&lt;&gt;*调整*")+COUNTIFS('2024'!$C$1:$C$2041,A3750,'2024'!$F$1:$F$2041,"&lt;&gt;二年",'2024'!$G$1:$G$2041,"&lt;&gt;*调整*")+ROW()/100000,"")</f>
        <v/>
      </c>
    </row>
    <row r="3751" spans="1:3" ht="15" customHeight="1">
      <c r="A3751" t="str">
        <f>'2021'!E1434</f>
        <v>机器人工程</v>
      </c>
      <c r="B3751" t="b">
        <f>ISNUMBER('2021'!A1434)</f>
        <v>1</v>
      </c>
      <c r="C3751" t="str">
        <f>IF(AND(B3751,MATCH(A3751,$A$1:$A$10073,0)=ROW()),COUNTIFS('2020'!$C$1:$C$2317,A3751,'2020'!$F$1:$F$2317,"&lt;&gt;二年")+COUNTIFS('2021'!$E$1:$E$2047,A3751,'2021'!$J$1:$J$2047,"&lt;&gt;二年")+COUNTIFS('2022'!$E$1:$E$1903,A3751,'2022'!$K$1:$K$1903,"&lt;&gt;二年")+COUNTIFS('2023'!$C$1:$C$1765,A3751,'2023'!$F$1:$F$1765,"&lt;&gt;二年",'2023'!$G$1:$G$1765,"&lt;&gt;*调整*")+COUNTIFS('2024'!$C$1:$C$2041,A3751,'2024'!$F$1:$F$2041,"&lt;&gt;二年",'2024'!$G$1:$G$2041,"&lt;&gt;*调整*")+ROW()/100000,"")</f>
        <v/>
      </c>
    </row>
    <row r="3752" spans="1:3" ht="15" customHeight="1">
      <c r="A3752" t="str">
        <f>'2021'!E1435</f>
        <v>物联网工程</v>
      </c>
      <c r="B3752" t="b">
        <f>ISNUMBER('2021'!A1435)</f>
        <v>1</v>
      </c>
      <c r="C3752" t="str">
        <f>IF(AND(B3752,MATCH(A3752,$A$1:$A$10073,0)=ROW()),COUNTIFS('2020'!$C$1:$C$2317,A3752,'2020'!$F$1:$F$2317,"&lt;&gt;二年")+COUNTIFS('2021'!$E$1:$E$2047,A3752,'2021'!$J$1:$J$2047,"&lt;&gt;二年")+COUNTIFS('2022'!$E$1:$E$1903,A3752,'2022'!$K$1:$K$1903,"&lt;&gt;二年")+COUNTIFS('2023'!$C$1:$C$1765,A3752,'2023'!$F$1:$F$1765,"&lt;&gt;二年",'2023'!$G$1:$G$1765,"&lt;&gt;*调整*")+COUNTIFS('2024'!$C$1:$C$2041,A3752,'2024'!$F$1:$F$2041,"&lt;&gt;二年",'2024'!$G$1:$G$2041,"&lt;&gt;*调整*")+ROW()/100000,"")</f>
        <v/>
      </c>
    </row>
    <row r="3753" spans="1:3" ht="15" customHeight="1">
      <c r="A3753" t="str">
        <f>'2021'!E1436</f>
        <v>数字媒体技术</v>
      </c>
      <c r="B3753" t="b">
        <f>ISNUMBER('2021'!A1436)</f>
        <v>1</v>
      </c>
      <c r="C3753" t="str">
        <f>IF(AND(B3753,MATCH(A3753,$A$1:$A$10073,0)=ROW()),COUNTIFS('2020'!$C$1:$C$2317,A3753,'2020'!$F$1:$F$2317,"&lt;&gt;二年")+COUNTIFS('2021'!$E$1:$E$2047,A3753,'2021'!$J$1:$J$2047,"&lt;&gt;二年")+COUNTIFS('2022'!$E$1:$E$1903,A3753,'2022'!$K$1:$K$1903,"&lt;&gt;二年")+COUNTIFS('2023'!$C$1:$C$1765,A3753,'2023'!$F$1:$F$1765,"&lt;&gt;二年",'2023'!$G$1:$G$1765,"&lt;&gt;*调整*")+COUNTIFS('2024'!$C$1:$C$2041,A3753,'2024'!$F$1:$F$2041,"&lt;&gt;二年",'2024'!$G$1:$G$2041,"&lt;&gt;*调整*")+ROW()/100000,"")</f>
        <v/>
      </c>
    </row>
    <row r="3754" spans="1:3" ht="15" customHeight="1">
      <c r="A3754" t="str">
        <f>'2021'!E1437</f>
        <v>工程造价</v>
      </c>
      <c r="B3754" t="b">
        <f>ISNUMBER('2021'!A1437)</f>
        <v>1</v>
      </c>
      <c r="C3754" t="str">
        <f>IF(AND(B3754,MATCH(A3754,$A$1:$A$10073,0)=ROW()),COUNTIFS('2020'!$C$1:$C$2317,A3754,'2020'!$F$1:$F$2317,"&lt;&gt;二年")+COUNTIFS('2021'!$E$1:$E$2047,A3754,'2021'!$J$1:$J$2047,"&lt;&gt;二年")+COUNTIFS('2022'!$E$1:$E$1903,A3754,'2022'!$K$1:$K$1903,"&lt;&gt;二年")+COUNTIFS('2023'!$C$1:$C$1765,A3754,'2023'!$F$1:$F$1765,"&lt;&gt;二年",'2023'!$G$1:$G$1765,"&lt;&gt;*调整*")+COUNTIFS('2024'!$C$1:$C$2041,A3754,'2024'!$F$1:$F$2041,"&lt;&gt;二年",'2024'!$G$1:$G$2041,"&lt;&gt;*调整*")+ROW()/100000,"")</f>
        <v/>
      </c>
    </row>
    <row r="3755" spans="1:3" ht="15" customHeight="1">
      <c r="A3755" t="str">
        <f>'2021'!E1438</f>
        <v>健康服务与管理</v>
      </c>
      <c r="B3755" t="b">
        <f>ISNUMBER('2021'!A1438)</f>
        <v>1</v>
      </c>
      <c r="C3755" t="str">
        <f>IF(AND(B3755,MATCH(A3755,$A$1:$A$10073,0)=ROW()),COUNTIFS('2020'!$C$1:$C$2317,A3755,'2020'!$F$1:$F$2317,"&lt;&gt;二年")+COUNTIFS('2021'!$E$1:$E$2047,A3755,'2021'!$J$1:$J$2047,"&lt;&gt;二年")+COUNTIFS('2022'!$E$1:$E$1903,A3755,'2022'!$K$1:$K$1903,"&lt;&gt;二年")+COUNTIFS('2023'!$C$1:$C$1765,A3755,'2023'!$F$1:$F$1765,"&lt;&gt;二年",'2023'!$G$1:$G$1765,"&lt;&gt;*调整*")+COUNTIFS('2024'!$C$1:$C$2041,A3755,'2024'!$F$1:$F$2041,"&lt;&gt;二年",'2024'!$G$1:$G$2041,"&lt;&gt;*调整*")+ROW()/100000,"")</f>
        <v/>
      </c>
    </row>
    <row r="3756" spans="1:3" ht="15" customHeight="1">
      <c r="A3756" t="str">
        <f>'2021'!E1439</f>
        <v>休闲体育</v>
      </c>
      <c r="B3756" t="b">
        <f>ISNUMBER('2021'!A1439)</f>
        <v>1</v>
      </c>
      <c r="C3756" t="str">
        <f>IF(AND(B3756,MATCH(A3756,$A$1:$A$10073,0)=ROW()),COUNTIFS('2020'!$C$1:$C$2317,A3756,'2020'!$F$1:$F$2317,"&lt;&gt;二年")+COUNTIFS('2021'!$E$1:$E$2047,A3756,'2021'!$J$1:$J$2047,"&lt;&gt;二年")+COUNTIFS('2022'!$E$1:$E$1903,A3756,'2022'!$K$1:$K$1903,"&lt;&gt;二年")+COUNTIFS('2023'!$C$1:$C$1765,A3756,'2023'!$F$1:$F$1765,"&lt;&gt;二年",'2023'!$G$1:$G$1765,"&lt;&gt;*调整*")+COUNTIFS('2024'!$C$1:$C$2041,A3756,'2024'!$F$1:$F$2041,"&lt;&gt;二年",'2024'!$G$1:$G$2041,"&lt;&gt;*调整*")+ROW()/100000,"")</f>
        <v/>
      </c>
    </row>
    <row r="3757" spans="1:3" ht="15" customHeight="1">
      <c r="A3757" t="str">
        <f>'2021'!E1440</f>
        <v>人工智能</v>
      </c>
      <c r="B3757" t="b">
        <f>ISNUMBER('2021'!A1440)</f>
        <v>1</v>
      </c>
      <c r="C3757" t="str">
        <f>IF(AND(B3757,MATCH(A3757,$A$1:$A$10073,0)=ROW()),COUNTIFS('2020'!$C$1:$C$2317,A3757,'2020'!$F$1:$F$2317,"&lt;&gt;二年")+COUNTIFS('2021'!$E$1:$E$2047,A3757,'2021'!$J$1:$J$2047,"&lt;&gt;二年")+COUNTIFS('2022'!$E$1:$E$1903,A3757,'2022'!$K$1:$K$1903,"&lt;&gt;二年")+COUNTIFS('2023'!$C$1:$C$1765,A3757,'2023'!$F$1:$F$1765,"&lt;&gt;二年",'2023'!$G$1:$G$1765,"&lt;&gt;*调整*")+COUNTIFS('2024'!$C$1:$C$2041,A3757,'2024'!$F$1:$F$2041,"&lt;&gt;二年",'2024'!$G$1:$G$2041,"&lt;&gt;*调整*")+ROW()/100000,"")</f>
        <v/>
      </c>
    </row>
    <row r="3758" spans="1:3" ht="15" customHeight="1">
      <c r="A3758" t="str">
        <f>'2021'!E1441</f>
        <v>计算机科学与技术</v>
      </c>
      <c r="B3758" t="b">
        <f>ISNUMBER('2021'!A1441)</f>
        <v>1</v>
      </c>
      <c r="C3758" t="str">
        <f>IF(AND(B3758,MATCH(A3758,$A$1:$A$10073,0)=ROW()),COUNTIFS('2020'!$C$1:$C$2317,A3758,'2020'!$F$1:$F$2317,"&lt;&gt;二年")+COUNTIFS('2021'!$E$1:$E$2047,A3758,'2021'!$J$1:$J$2047,"&lt;&gt;二年")+COUNTIFS('2022'!$E$1:$E$1903,A3758,'2022'!$K$1:$K$1903,"&lt;&gt;二年")+COUNTIFS('2023'!$C$1:$C$1765,A3758,'2023'!$F$1:$F$1765,"&lt;&gt;二年",'2023'!$G$1:$G$1765,"&lt;&gt;*调整*")+COUNTIFS('2024'!$C$1:$C$2041,A3758,'2024'!$F$1:$F$2041,"&lt;&gt;二年",'2024'!$G$1:$G$2041,"&lt;&gt;*调整*")+ROW()/100000,"")</f>
        <v/>
      </c>
    </row>
    <row r="3759" spans="1:3" ht="15" customHeight="1">
      <c r="A3759" t="str">
        <f>'2021'!E1442</f>
        <v>机械工程</v>
      </c>
      <c r="B3759" t="b">
        <f>ISNUMBER('2021'!A1442)</f>
        <v>1</v>
      </c>
      <c r="C3759" t="str">
        <f>IF(AND(B3759,MATCH(A3759,$A$1:$A$10073,0)=ROW()),COUNTIFS('2020'!$C$1:$C$2317,A3759,'2020'!$F$1:$F$2317,"&lt;&gt;二年")+COUNTIFS('2021'!$E$1:$E$2047,A3759,'2021'!$J$1:$J$2047,"&lt;&gt;二年")+COUNTIFS('2022'!$E$1:$E$1903,A3759,'2022'!$K$1:$K$1903,"&lt;&gt;二年")+COUNTIFS('2023'!$C$1:$C$1765,A3759,'2023'!$F$1:$F$1765,"&lt;&gt;二年",'2023'!$G$1:$G$1765,"&lt;&gt;*调整*")+COUNTIFS('2024'!$C$1:$C$2041,A3759,'2024'!$F$1:$F$2041,"&lt;&gt;二年",'2024'!$G$1:$G$2041,"&lt;&gt;*调整*")+ROW()/100000,"")</f>
        <v/>
      </c>
    </row>
    <row r="3760" spans="1:3" ht="15" customHeight="1">
      <c r="A3760" t="str">
        <f>'2021'!E1443</f>
        <v>工业设计</v>
      </c>
      <c r="B3760" t="b">
        <f>ISNUMBER('2021'!A1443)</f>
        <v>1</v>
      </c>
      <c r="C3760" t="str">
        <f>IF(AND(B3760,MATCH(A3760,$A$1:$A$10073,0)=ROW()),COUNTIFS('2020'!$C$1:$C$2317,A3760,'2020'!$F$1:$F$2317,"&lt;&gt;二年")+COUNTIFS('2021'!$E$1:$E$2047,A3760,'2021'!$J$1:$J$2047,"&lt;&gt;二年")+COUNTIFS('2022'!$E$1:$E$1903,A3760,'2022'!$K$1:$K$1903,"&lt;&gt;二年")+COUNTIFS('2023'!$C$1:$C$1765,A3760,'2023'!$F$1:$F$1765,"&lt;&gt;二年",'2023'!$G$1:$G$1765,"&lt;&gt;*调整*")+COUNTIFS('2024'!$C$1:$C$2041,A3760,'2024'!$F$1:$F$2041,"&lt;&gt;二年",'2024'!$G$1:$G$2041,"&lt;&gt;*调整*")+ROW()/100000,"")</f>
        <v/>
      </c>
    </row>
    <row r="3761" spans="1:3" ht="15" customHeight="1">
      <c r="A3761" t="str">
        <f>'2021'!E1444</f>
        <v>网络工程</v>
      </c>
      <c r="B3761" t="b">
        <f>ISNUMBER('2021'!A1444)</f>
        <v>1</v>
      </c>
      <c r="C3761" t="str">
        <f>IF(AND(B3761,MATCH(A3761,$A$1:$A$10073,0)=ROW()),COUNTIFS('2020'!$C$1:$C$2317,A3761,'2020'!$F$1:$F$2317,"&lt;&gt;二年")+COUNTIFS('2021'!$E$1:$E$2047,A3761,'2021'!$J$1:$J$2047,"&lt;&gt;二年")+COUNTIFS('2022'!$E$1:$E$1903,A3761,'2022'!$K$1:$K$1903,"&lt;&gt;二年")+COUNTIFS('2023'!$C$1:$C$1765,A3761,'2023'!$F$1:$F$1765,"&lt;&gt;二年",'2023'!$G$1:$G$1765,"&lt;&gt;*调整*")+COUNTIFS('2024'!$C$1:$C$2041,A3761,'2024'!$F$1:$F$2041,"&lt;&gt;二年",'2024'!$G$1:$G$2041,"&lt;&gt;*调整*")+ROW()/100000,"")</f>
        <v/>
      </c>
    </row>
    <row r="3762" spans="1:3" ht="15" customHeight="1">
      <c r="A3762" t="str">
        <f>'2021'!E1445</f>
        <v>物流管理</v>
      </c>
      <c r="B3762" t="b">
        <f>ISNUMBER('2021'!A1445)</f>
        <v>1</v>
      </c>
      <c r="C3762" t="str">
        <f>IF(AND(B3762,MATCH(A3762,$A$1:$A$10073,0)=ROW()),COUNTIFS('2020'!$C$1:$C$2317,A3762,'2020'!$F$1:$F$2317,"&lt;&gt;二年")+COUNTIFS('2021'!$E$1:$E$2047,A3762,'2021'!$J$1:$J$2047,"&lt;&gt;二年")+COUNTIFS('2022'!$E$1:$E$1903,A3762,'2022'!$K$1:$K$1903,"&lt;&gt;二年")+COUNTIFS('2023'!$C$1:$C$1765,A3762,'2023'!$F$1:$F$1765,"&lt;&gt;二年",'2023'!$G$1:$G$1765,"&lt;&gt;*调整*")+COUNTIFS('2024'!$C$1:$C$2041,A3762,'2024'!$F$1:$F$2041,"&lt;&gt;二年",'2024'!$G$1:$G$2041,"&lt;&gt;*调整*")+ROW()/100000,"")</f>
        <v/>
      </c>
    </row>
    <row r="3763" spans="1:3" ht="15" customHeight="1">
      <c r="A3763" t="str">
        <f>'2021'!E1446</f>
        <v>工艺美术</v>
      </c>
      <c r="B3763" t="b">
        <f>ISNUMBER('2021'!A1446)</f>
        <v>1</v>
      </c>
      <c r="C3763" t="str">
        <f>IF(AND(B3763,MATCH(A3763,$A$1:$A$10073,0)=ROW()),COUNTIFS('2020'!$C$1:$C$2317,A3763,'2020'!$F$1:$F$2317,"&lt;&gt;二年")+COUNTIFS('2021'!$E$1:$E$2047,A3763,'2021'!$J$1:$J$2047,"&lt;&gt;二年")+COUNTIFS('2022'!$E$1:$E$1903,A3763,'2022'!$K$1:$K$1903,"&lt;&gt;二年")+COUNTIFS('2023'!$C$1:$C$1765,A3763,'2023'!$F$1:$F$1765,"&lt;&gt;二年",'2023'!$G$1:$G$1765,"&lt;&gt;*调整*")+COUNTIFS('2024'!$C$1:$C$2041,A3763,'2024'!$F$1:$F$2041,"&lt;&gt;二年",'2024'!$G$1:$G$2041,"&lt;&gt;*调整*")+ROW()/100000,"")</f>
        <v/>
      </c>
    </row>
    <row r="3764" spans="1:3" ht="15" customHeight="1">
      <c r="A3764" t="str">
        <f>'2021'!E1447</f>
        <v>数字媒体艺术</v>
      </c>
      <c r="B3764" t="b">
        <f>ISNUMBER('2021'!A1447)</f>
        <v>1</v>
      </c>
      <c r="C3764" t="str">
        <f>IF(AND(B3764,MATCH(A3764,$A$1:$A$10073,0)=ROW()),COUNTIFS('2020'!$C$1:$C$2317,A3764,'2020'!$F$1:$F$2317,"&lt;&gt;二年")+COUNTIFS('2021'!$E$1:$E$2047,A3764,'2021'!$J$1:$J$2047,"&lt;&gt;二年")+COUNTIFS('2022'!$E$1:$E$1903,A3764,'2022'!$K$1:$K$1903,"&lt;&gt;二年")+COUNTIFS('2023'!$C$1:$C$1765,A3764,'2023'!$F$1:$F$1765,"&lt;&gt;二年",'2023'!$G$1:$G$1765,"&lt;&gt;*调整*")+COUNTIFS('2024'!$C$1:$C$2041,A3764,'2024'!$F$1:$F$2041,"&lt;&gt;二年",'2024'!$G$1:$G$2041,"&lt;&gt;*调整*")+ROW()/100000,"")</f>
        <v/>
      </c>
    </row>
    <row r="3765" spans="1:3" ht="15" customHeight="1">
      <c r="A3765" t="str">
        <f>'2021'!E1448</f>
        <v>电子信息科学与技术</v>
      </c>
      <c r="B3765" t="b">
        <f>ISNUMBER('2021'!A1448)</f>
        <v>1</v>
      </c>
      <c r="C3765" t="str">
        <f>IF(AND(B3765,MATCH(A3765,$A$1:$A$10073,0)=ROW()),COUNTIFS('2020'!$C$1:$C$2317,A3765,'2020'!$F$1:$F$2317,"&lt;&gt;二年")+COUNTIFS('2021'!$E$1:$E$2047,A3765,'2021'!$J$1:$J$2047,"&lt;&gt;二年")+COUNTIFS('2022'!$E$1:$E$1903,A3765,'2022'!$K$1:$K$1903,"&lt;&gt;二年")+COUNTIFS('2023'!$C$1:$C$1765,A3765,'2023'!$F$1:$F$1765,"&lt;&gt;二年",'2023'!$G$1:$G$1765,"&lt;&gt;*调整*")+COUNTIFS('2024'!$C$1:$C$2041,A3765,'2024'!$F$1:$F$2041,"&lt;&gt;二年",'2024'!$G$1:$G$2041,"&lt;&gt;*调整*")+ROW()/100000,"")</f>
        <v/>
      </c>
    </row>
    <row r="3766" spans="1:3" ht="15" customHeight="1">
      <c r="A3766" t="str">
        <f>'2021'!E1449</f>
        <v>电信工程及管理</v>
      </c>
      <c r="B3766" t="b">
        <f>ISNUMBER('2021'!A1449)</f>
        <v>1</v>
      </c>
      <c r="C3766" t="str">
        <f>IF(AND(B3766,MATCH(A3766,$A$1:$A$10073,0)=ROW()),COUNTIFS('2020'!$C$1:$C$2317,A3766,'2020'!$F$1:$F$2317,"&lt;&gt;二年")+COUNTIFS('2021'!$E$1:$E$2047,A3766,'2021'!$J$1:$J$2047,"&lt;&gt;二年")+COUNTIFS('2022'!$E$1:$E$1903,A3766,'2022'!$K$1:$K$1903,"&lt;&gt;二年")+COUNTIFS('2023'!$C$1:$C$1765,A3766,'2023'!$F$1:$F$1765,"&lt;&gt;二年",'2023'!$G$1:$G$1765,"&lt;&gt;*调整*")+COUNTIFS('2024'!$C$1:$C$2041,A3766,'2024'!$F$1:$F$2041,"&lt;&gt;二年",'2024'!$G$1:$G$2041,"&lt;&gt;*调整*")+ROW()/100000,"")</f>
        <v/>
      </c>
    </row>
    <row r="3767" spans="1:3" ht="15" customHeight="1">
      <c r="A3767" t="str">
        <f>'2021'!E1450</f>
        <v>大数据管理与应用</v>
      </c>
      <c r="B3767" t="b">
        <f>ISNUMBER('2021'!A1450)</f>
        <v>1</v>
      </c>
      <c r="C3767" t="str">
        <f>IF(AND(B3767,MATCH(A3767,$A$1:$A$10073,0)=ROW()),COUNTIFS('2020'!$C$1:$C$2317,A3767,'2020'!$F$1:$F$2317,"&lt;&gt;二年")+COUNTIFS('2021'!$E$1:$E$2047,A3767,'2021'!$J$1:$J$2047,"&lt;&gt;二年")+COUNTIFS('2022'!$E$1:$E$1903,A3767,'2022'!$K$1:$K$1903,"&lt;&gt;二年")+COUNTIFS('2023'!$C$1:$C$1765,A3767,'2023'!$F$1:$F$1765,"&lt;&gt;二年",'2023'!$G$1:$G$1765,"&lt;&gt;*调整*")+COUNTIFS('2024'!$C$1:$C$2041,A3767,'2024'!$F$1:$F$2041,"&lt;&gt;二年",'2024'!$G$1:$G$2041,"&lt;&gt;*调整*")+ROW()/100000,"")</f>
        <v/>
      </c>
    </row>
    <row r="3768" spans="1:3" ht="15" customHeight="1">
      <c r="A3768" t="str">
        <f>'2021'!E1451</f>
        <v>国际经济与贸易</v>
      </c>
      <c r="B3768" t="b">
        <f>ISNUMBER('2021'!A1451)</f>
        <v>1</v>
      </c>
      <c r="C3768" t="str">
        <f>IF(AND(B3768,MATCH(A3768,$A$1:$A$10073,0)=ROW()),COUNTIFS('2020'!$C$1:$C$2317,A3768,'2020'!$F$1:$F$2317,"&lt;&gt;二年")+COUNTIFS('2021'!$E$1:$E$2047,A3768,'2021'!$J$1:$J$2047,"&lt;&gt;二年")+COUNTIFS('2022'!$E$1:$E$1903,A3768,'2022'!$K$1:$K$1903,"&lt;&gt;二年")+COUNTIFS('2023'!$C$1:$C$1765,A3768,'2023'!$F$1:$F$1765,"&lt;&gt;二年",'2023'!$G$1:$G$1765,"&lt;&gt;*调整*")+COUNTIFS('2024'!$C$1:$C$2041,A3768,'2024'!$F$1:$F$2041,"&lt;&gt;二年",'2024'!$G$1:$G$2041,"&lt;&gt;*调整*")+ROW()/100000,"")</f>
        <v/>
      </c>
    </row>
    <row r="3769" spans="1:3" ht="15" customHeight="1">
      <c r="A3769" t="str">
        <f>'2021'!E1452</f>
        <v>传播学</v>
      </c>
      <c r="B3769" t="b">
        <f>ISNUMBER('2021'!A1452)</f>
        <v>1</v>
      </c>
      <c r="C3769" t="str">
        <f>IF(AND(B3769,MATCH(A3769,$A$1:$A$10073,0)=ROW()),COUNTIFS('2020'!$C$1:$C$2317,A3769,'2020'!$F$1:$F$2317,"&lt;&gt;二年")+COUNTIFS('2021'!$E$1:$E$2047,A3769,'2021'!$J$1:$J$2047,"&lt;&gt;二年")+COUNTIFS('2022'!$E$1:$E$1903,A3769,'2022'!$K$1:$K$1903,"&lt;&gt;二年")+COUNTIFS('2023'!$C$1:$C$1765,A3769,'2023'!$F$1:$F$1765,"&lt;&gt;二年",'2023'!$G$1:$G$1765,"&lt;&gt;*调整*")+COUNTIFS('2024'!$C$1:$C$2041,A3769,'2024'!$F$1:$F$2041,"&lt;&gt;二年",'2024'!$G$1:$G$2041,"&lt;&gt;*调整*")+ROW()/100000,"")</f>
        <v/>
      </c>
    </row>
    <row r="3770" spans="1:3" ht="15" customHeight="1">
      <c r="A3770" t="str">
        <f>'2021'!E1453</f>
        <v>人力资源管理</v>
      </c>
      <c r="B3770" t="b">
        <f>ISNUMBER('2021'!A1453)</f>
        <v>1</v>
      </c>
      <c r="C3770" t="str">
        <f>IF(AND(B3770,MATCH(A3770,$A$1:$A$10073,0)=ROW()),COUNTIFS('2020'!$C$1:$C$2317,A3770,'2020'!$F$1:$F$2317,"&lt;&gt;二年")+COUNTIFS('2021'!$E$1:$E$2047,A3770,'2021'!$J$1:$J$2047,"&lt;&gt;二年")+COUNTIFS('2022'!$E$1:$E$1903,A3770,'2022'!$K$1:$K$1903,"&lt;&gt;二年")+COUNTIFS('2023'!$C$1:$C$1765,A3770,'2023'!$F$1:$F$1765,"&lt;&gt;二年",'2023'!$G$1:$G$1765,"&lt;&gt;*调整*")+COUNTIFS('2024'!$C$1:$C$2041,A3770,'2024'!$F$1:$F$2041,"&lt;&gt;二年",'2024'!$G$1:$G$2041,"&lt;&gt;*调整*")+ROW()/100000,"")</f>
        <v/>
      </c>
    </row>
    <row r="3771" spans="1:3" ht="15" customHeight="1">
      <c r="A3771" t="str">
        <f>'2021'!E1454</f>
        <v>行政管理</v>
      </c>
      <c r="B3771" t="b">
        <f>ISNUMBER('2021'!A1454)</f>
        <v>1</v>
      </c>
      <c r="C3771" t="str">
        <f>IF(AND(B3771,MATCH(A3771,$A$1:$A$10073,0)=ROW()),COUNTIFS('2020'!$C$1:$C$2317,A3771,'2020'!$F$1:$F$2317,"&lt;&gt;二年")+COUNTIFS('2021'!$E$1:$E$2047,A3771,'2021'!$J$1:$J$2047,"&lt;&gt;二年")+COUNTIFS('2022'!$E$1:$E$1903,A3771,'2022'!$K$1:$K$1903,"&lt;&gt;二年")+COUNTIFS('2023'!$C$1:$C$1765,A3771,'2023'!$F$1:$F$1765,"&lt;&gt;二年",'2023'!$G$1:$G$1765,"&lt;&gt;*调整*")+COUNTIFS('2024'!$C$1:$C$2041,A3771,'2024'!$F$1:$F$2041,"&lt;&gt;二年",'2024'!$G$1:$G$2041,"&lt;&gt;*调整*")+ROW()/100000,"")</f>
        <v/>
      </c>
    </row>
    <row r="3772" spans="1:3" ht="15" customHeight="1">
      <c r="A3772" t="str">
        <f>'2021'!E1455</f>
        <v>数字经济</v>
      </c>
      <c r="B3772" t="b">
        <f>ISNUMBER('2021'!A1455)</f>
        <v>1</v>
      </c>
      <c r="C3772" t="str">
        <f>IF(AND(B3772,MATCH(A3772,$A$1:$A$10073,0)=ROW()),COUNTIFS('2020'!$C$1:$C$2317,A3772,'2020'!$F$1:$F$2317,"&lt;&gt;二年")+COUNTIFS('2021'!$E$1:$E$2047,A3772,'2021'!$J$1:$J$2047,"&lt;&gt;二年")+COUNTIFS('2022'!$E$1:$E$1903,A3772,'2022'!$K$1:$K$1903,"&lt;&gt;二年")+COUNTIFS('2023'!$C$1:$C$1765,A3772,'2023'!$F$1:$F$1765,"&lt;&gt;二年",'2023'!$G$1:$G$1765,"&lt;&gt;*调整*")+COUNTIFS('2024'!$C$1:$C$2041,A3772,'2024'!$F$1:$F$2041,"&lt;&gt;二年",'2024'!$G$1:$G$2041,"&lt;&gt;*调整*")+ROW()/100000,"")</f>
        <v/>
      </c>
    </row>
    <row r="3773" spans="1:3" ht="15" customHeight="1">
      <c r="A3773">
        <f>'2021'!E1456</f>
        <v>0</v>
      </c>
      <c r="B3773" t="b">
        <f>ISNUMBER('2021'!A1456)</f>
        <v>0</v>
      </c>
      <c r="C3773" t="str">
        <f>IF(AND(B3773,MATCH(A3773,$A$1:$A$10073,0)=ROW()),COUNTIFS('2020'!$C$1:$C$2317,A3773,'2020'!$F$1:$F$2317,"&lt;&gt;二年")+COUNTIFS('2021'!$E$1:$E$2047,A3773,'2021'!$J$1:$J$2047,"&lt;&gt;二年")+COUNTIFS('2022'!$E$1:$E$1903,A3773,'2022'!$K$1:$K$1903,"&lt;&gt;二年")+COUNTIFS('2023'!$C$1:$C$1765,A3773,'2023'!$F$1:$F$1765,"&lt;&gt;二年",'2023'!$G$1:$G$1765,"&lt;&gt;*调整*")+COUNTIFS('2024'!$C$1:$C$2041,A3773,'2024'!$F$1:$F$2041,"&lt;&gt;二年",'2024'!$G$1:$G$2041,"&lt;&gt;*调整*")+ROW()/100000,"")</f>
        <v/>
      </c>
    </row>
    <row r="3774" spans="1:3" ht="15" customHeight="1">
      <c r="A3774" t="str">
        <f>'2021'!E1457</f>
        <v>人工智能</v>
      </c>
      <c r="B3774" t="b">
        <f>ISNUMBER('2021'!A1457)</f>
        <v>1</v>
      </c>
      <c r="C3774" t="str">
        <f>IF(AND(B3774,MATCH(A3774,$A$1:$A$10073,0)=ROW()),COUNTIFS('2020'!$C$1:$C$2317,A3774,'2020'!$F$1:$F$2317,"&lt;&gt;二年")+COUNTIFS('2021'!$E$1:$E$2047,A3774,'2021'!$J$1:$J$2047,"&lt;&gt;二年")+COUNTIFS('2022'!$E$1:$E$1903,A3774,'2022'!$K$1:$K$1903,"&lt;&gt;二年")+COUNTIFS('2023'!$C$1:$C$1765,A3774,'2023'!$F$1:$F$1765,"&lt;&gt;二年",'2023'!$G$1:$G$1765,"&lt;&gt;*调整*")+COUNTIFS('2024'!$C$1:$C$2041,A3774,'2024'!$F$1:$F$2041,"&lt;&gt;二年",'2024'!$G$1:$G$2041,"&lt;&gt;*调整*")+ROW()/100000,"")</f>
        <v/>
      </c>
    </row>
    <row r="3775" spans="1:3" ht="15" customHeight="1">
      <c r="A3775" t="str">
        <f>'2021'!E1458</f>
        <v>医学信息工程</v>
      </c>
      <c r="B3775" t="b">
        <f>ISNUMBER('2021'!A1458)</f>
        <v>1</v>
      </c>
      <c r="C3775" t="str">
        <f>IF(AND(B3775,MATCH(A3775,$A$1:$A$10073,0)=ROW()),COUNTIFS('2020'!$C$1:$C$2317,A3775,'2020'!$F$1:$F$2317,"&lt;&gt;二年")+COUNTIFS('2021'!$E$1:$E$2047,A3775,'2021'!$J$1:$J$2047,"&lt;&gt;二年")+COUNTIFS('2022'!$E$1:$E$1903,A3775,'2022'!$K$1:$K$1903,"&lt;&gt;二年")+COUNTIFS('2023'!$C$1:$C$1765,A3775,'2023'!$F$1:$F$1765,"&lt;&gt;二年",'2023'!$G$1:$G$1765,"&lt;&gt;*调整*")+COUNTIFS('2024'!$C$1:$C$2041,A3775,'2024'!$F$1:$F$2041,"&lt;&gt;二年",'2024'!$G$1:$G$2041,"&lt;&gt;*调整*")+ROW()/100000,"")</f>
        <v/>
      </c>
    </row>
    <row r="3776" spans="1:3" ht="15" customHeight="1">
      <c r="A3776" t="str">
        <f>'2021'!E1459</f>
        <v>数字媒体技术</v>
      </c>
      <c r="B3776" t="b">
        <f>ISNUMBER('2021'!A1459)</f>
        <v>1</v>
      </c>
      <c r="C3776" t="str">
        <f>IF(AND(B3776,MATCH(A3776,$A$1:$A$10073,0)=ROW()),COUNTIFS('2020'!$C$1:$C$2317,A3776,'2020'!$F$1:$F$2317,"&lt;&gt;二年")+COUNTIFS('2021'!$E$1:$E$2047,A3776,'2021'!$J$1:$J$2047,"&lt;&gt;二年")+COUNTIFS('2022'!$E$1:$E$1903,A3776,'2022'!$K$1:$K$1903,"&lt;&gt;二年")+COUNTIFS('2023'!$C$1:$C$1765,A3776,'2023'!$F$1:$F$1765,"&lt;&gt;二年",'2023'!$G$1:$G$1765,"&lt;&gt;*调整*")+COUNTIFS('2024'!$C$1:$C$2041,A3776,'2024'!$F$1:$F$2041,"&lt;&gt;二年",'2024'!$G$1:$G$2041,"&lt;&gt;*调整*")+ROW()/100000,"")</f>
        <v/>
      </c>
    </row>
    <row r="3777" spans="1:3" ht="15" customHeight="1">
      <c r="A3777">
        <f>'2021'!E1460</f>
        <v>0</v>
      </c>
      <c r="B3777" t="b">
        <f>ISNUMBER('2021'!A1460)</f>
        <v>0</v>
      </c>
      <c r="C3777" t="str">
        <f>IF(AND(B3777,MATCH(A3777,$A$1:$A$10073,0)=ROW()),COUNTIFS('2020'!$C$1:$C$2317,A3777,'2020'!$F$1:$F$2317,"&lt;&gt;二年")+COUNTIFS('2021'!$E$1:$E$2047,A3777,'2021'!$J$1:$J$2047,"&lt;&gt;二年")+COUNTIFS('2022'!$E$1:$E$1903,A3777,'2022'!$K$1:$K$1903,"&lt;&gt;二年")+COUNTIFS('2023'!$C$1:$C$1765,A3777,'2023'!$F$1:$F$1765,"&lt;&gt;二年",'2023'!$G$1:$G$1765,"&lt;&gt;*调整*")+COUNTIFS('2024'!$C$1:$C$2041,A3777,'2024'!$F$1:$F$2041,"&lt;&gt;二年",'2024'!$G$1:$G$2041,"&lt;&gt;*调整*")+ROW()/100000,"")</f>
        <v/>
      </c>
    </row>
    <row r="3778" spans="1:3" ht="15" customHeight="1">
      <c r="A3778" t="str">
        <f>'2021'!E1461</f>
        <v>大数据管理与应用</v>
      </c>
      <c r="B3778" t="b">
        <f>ISNUMBER('2021'!A1461)</f>
        <v>1</v>
      </c>
      <c r="C3778" t="str">
        <f>IF(AND(B3778,MATCH(A3778,$A$1:$A$10073,0)=ROW()),COUNTIFS('2020'!$C$1:$C$2317,A3778,'2020'!$F$1:$F$2317,"&lt;&gt;二年")+COUNTIFS('2021'!$E$1:$E$2047,A3778,'2021'!$J$1:$J$2047,"&lt;&gt;二年")+COUNTIFS('2022'!$E$1:$E$1903,A3778,'2022'!$K$1:$K$1903,"&lt;&gt;二年")+COUNTIFS('2023'!$C$1:$C$1765,A3778,'2023'!$F$1:$F$1765,"&lt;&gt;二年",'2023'!$G$1:$G$1765,"&lt;&gt;*调整*")+COUNTIFS('2024'!$C$1:$C$2041,A3778,'2024'!$F$1:$F$2041,"&lt;&gt;二年",'2024'!$G$1:$G$2041,"&lt;&gt;*调整*")+ROW()/100000,"")</f>
        <v/>
      </c>
    </row>
    <row r="3779" spans="1:3" ht="15" customHeight="1">
      <c r="A3779" t="str">
        <f>'2021'!E1462</f>
        <v>英语</v>
      </c>
      <c r="B3779" t="b">
        <f>ISNUMBER('2021'!A1462)</f>
        <v>1</v>
      </c>
      <c r="C3779" t="str">
        <f>IF(AND(B3779,MATCH(A3779,$A$1:$A$10073,0)=ROW()),COUNTIFS('2020'!$C$1:$C$2317,A3779,'2020'!$F$1:$F$2317,"&lt;&gt;二年")+COUNTIFS('2021'!$E$1:$E$2047,A3779,'2021'!$J$1:$J$2047,"&lt;&gt;二年")+COUNTIFS('2022'!$E$1:$E$1903,A3779,'2022'!$K$1:$K$1903,"&lt;&gt;二年")+COUNTIFS('2023'!$C$1:$C$1765,A3779,'2023'!$F$1:$F$1765,"&lt;&gt;二年",'2023'!$G$1:$G$1765,"&lt;&gt;*调整*")+COUNTIFS('2024'!$C$1:$C$2041,A3779,'2024'!$F$1:$F$2041,"&lt;&gt;二年",'2024'!$G$1:$G$2041,"&lt;&gt;*调整*")+ROW()/100000,"")</f>
        <v/>
      </c>
    </row>
    <row r="3780" spans="1:3" ht="15" customHeight="1">
      <c r="A3780" t="str">
        <f>'2021'!E1463</f>
        <v>俄语</v>
      </c>
      <c r="B3780" t="b">
        <f>ISNUMBER('2021'!A1463)</f>
        <v>1</v>
      </c>
      <c r="C3780" t="str">
        <f>IF(AND(B3780,MATCH(A3780,$A$1:$A$10073,0)=ROW()),COUNTIFS('2020'!$C$1:$C$2317,A3780,'2020'!$F$1:$F$2317,"&lt;&gt;二年")+COUNTIFS('2021'!$E$1:$E$2047,A3780,'2021'!$J$1:$J$2047,"&lt;&gt;二年")+COUNTIFS('2022'!$E$1:$E$1903,A3780,'2022'!$K$1:$K$1903,"&lt;&gt;二年")+COUNTIFS('2023'!$C$1:$C$1765,A3780,'2023'!$F$1:$F$1765,"&lt;&gt;二年",'2023'!$G$1:$G$1765,"&lt;&gt;*调整*")+COUNTIFS('2024'!$C$1:$C$2041,A3780,'2024'!$F$1:$F$2041,"&lt;&gt;二年",'2024'!$G$1:$G$2041,"&lt;&gt;*调整*")+ROW()/100000,"")</f>
        <v/>
      </c>
    </row>
    <row r="3781" spans="1:3" ht="15" customHeight="1">
      <c r="A3781" t="str">
        <f>'2021'!E1464</f>
        <v>环境科学</v>
      </c>
      <c r="B3781" t="b">
        <f>ISNUMBER('2021'!A1464)</f>
        <v>1</v>
      </c>
      <c r="C3781" t="str">
        <f>IF(AND(B3781,MATCH(A3781,$A$1:$A$10073,0)=ROW()),COUNTIFS('2020'!$C$1:$C$2317,A3781,'2020'!$F$1:$F$2317,"&lt;&gt;二年")+COUNTIFS('2021'!$E$1:$E$2047,A3781,'2021'!$J$1:$J$2047,"&lt;&gt;二年")+COUNTIFS('2022'!$E$1:$E$1903,A3781,'2022'!$K$1:$K$1903,"&lt;&gt;二年")+COUNTIFS('2023'!$C$1:$C$1765,A3781,'2023'!$F$1:$F$1765,"&lt;&gt;二年",'2023'!$G$1:$G$1765,"&lt;&gt;*调整*")+COUNTIFS('2024'!$C$1:$C$2041,A3781,'2024'!$F$1:$F$2041,"&lt;&gt;二年",'2024'!$G$1:$G$2041,"&lt;&gt;*调整*")+ROW()/100000,"")</f>
        <v/>
      </c>
    </row>
    <row r="3782" spans="1:3" ht="15" customHeight="1">
      <c r="A3782" t="str">
        <f>'2021'!E1465</f>
        <v>环境设计</v>
      </c>
      <c r="B3782" t="b">
        <f>ISNUMBER('2021'!A1465)</f>
        <v>1</v>
      </c>
      <c r="C3782" t="str">
        <f>IF(AND(B3782,MATCH(A3782,$A$1:$A$10073,0)=ROW()),COUNTIFS('2020'!$C$1:$C$2317,A3782,'2020'!$F$1:$F$2317,"&lt;&gt;二年")+COUNTIFS('2021'!$E$1:$E$2047,A3782,'2021'!$J$1:$J$2047,"&lt;&gt;二年")+COUNTIFS('2022'!$E$1:$E$1903,A3782,'2022'!$K$1:$K$1903,"&lt;&gt;二年")+COUNTIFS('2023'!$C$1:$C$1765,A3782,'2023'!$F$1:$F$1765,"&lt;&gt;二年",'2023'!$G$1:$G$1765,"&lt;&gt;*调整*")+COUNTIFS('2024'!$C$1:$C$2041,A3782,'2024'!$F$1:$F$2041,"&lt;&gt;二年",'2024'!$G$1:$G$2041,"&lt;&gt;*调整*")+ROW()/100000,"")</f>
        <v/>
      </c>
    </row>
    <row r="3783" spans="1:3" ht="15" customHeight="1">
      <c r="A3783" t="str">
        <f>'2021'!E1466</f>
        <v>数学与应用数学</v>
      </c>
      <c r="B3783" t="b">
        <f>ISNUMBER('2021'!A1466)</f>
        <v>1</v>
      </c>
      <c r="C3783" t="str">
        <f>IF(AND(B3783,MATCH(A3783,$A$1:$A$10073,0)=ROW()),COUNTIFS('2020'!$C$1:$C$2317,A3783,'2020'!$F$1:$F$2317,"&lt;&gt;二年")+COUNTIFS('2021'!$E$1:$E$2047,A3783,'2021'!$J$1:$J$2047,"&lt;&gt;二年")+COUNTIFS('2022'!$E$1:$E$1903,A3783,'2022'!$K$1:$K$1903,"&lt;&gt;二年")+COUNTIFS('2023'!$C$1:$C$1765,A3783,'2023'!$F$1:$F$1765,"&lt;&gt;二年",'2023'!$G$1:$G$1765,"&lt;&gt;*调整*")+COUNTIFS('2024'!$C$1:$C$2041,A3783,'2024'!$F$1:$F$2041,"&lt;&gt;二年",'2024'!$G$1:$G$2041,"&lt;&gt;*调整*")+ROW()/100000,"")</f>
        <v/>
      </c>
    </row>
    <row r="3784" spans="1:3" ht="15" customHeight="1">
      <c r="A3784" t="str">
        <f>'2021'!E1467</f>
        <v>小学教育</v>
      </c>
      <c r="B3784" t="b">
        <f>ISNUMBER('2021'!A1467)</f>
        <v>1</v>
      </c>
      <c r="C3784" t="str">
        <f>IF(AND(B3784,MATCH(A3784,$A$1:$A$10073,0)=ROW()),COUNTIFS('2020'!$C$1:$C$2317,A3784,'2020'!$F$1:$F$2317,"&lt;&gt;二年")+COUNTIFS('2021'!$E$1:$E$2047,A3784,'2021'!$J$1:$J$2047,"&lt;&gt;二年")+COUNTIFS('2022'!$E$1:$E$1903,A3784,'2022'!$K$1:$K$1903,"&lt;&gt;二年")+COUNTIFS('2023'!$C$1:$C$1765,A3784,'2023'!$F$1:$F$1765,"&lt;&gt;二年",'2023'!$G$1:$G$1765,"&lt;&gt;*调整*")+COUNTIFS('2024'!$C$1:$C$2041,A3784,'2024'!$F$1:$F$2041,"&lt;&gt;二年",'2024'!$G$1:$G$2041,"&lt;&gt;*调整*")+ROW()/100000,"")</f>
        <v/>
      </c>
    </row>
    <row r="3785" spans="1:3" ht="15" customHeight="1">
      <c r="A3785" t="str">
        <f>'2021'!E1468</f>
        <v>历史学</v>
      </c>
      <c r="B3785" t="b">
        <f>ISNUMBER('2021'!A1468)</f>
        <v>1</v>
      </c>
      <c r="C3785" t="str">
        <f>IF(AND(B3785,MATCH(A3785,$A$1:$A$10073,0)=ROW()),COUNTIFS('2020'!$C$1:$C$2317,A3785,'2020'!$F$1:$F$2317,"&lt;&gt;二年")+COUNTIFS('2021'!$E$1:$E$2047,A3785,'2021'!$J$1:$J$2047,"&lt;&gt;二年")+COUNTIFS('2022'!$E$1:$E$1903,A3785,'2022'!$K$1:$K$1903,"&lt;&gt;二年")+COUNTIFS('2023'!$C$1:$C$1765,A3785,'2023'!$F$1:$F$1765,"&lt;&gt;二年",'2023'!$G$1:$G$1765,"&lt;&gt;*调整*")+COUNTIFS('2024'!$C$1:$C$2041,A3785,'2024'!$F$1:$F$2041,"&lt;&gt;二年",'2024'!$G$1:$G$2041,"&lt;&gt;*调整*")+ROW()/100000,"")</f>
        <v/>
      </c>
    </row>
    <row r="3786" spans="1:3" ht="15" customHeight="1">
      <c r="A3786" t="str">
        <f>'2021'!E1469</f>
        <v>小学教育</v>
      </c>
      <c r="B3786" t="b">
        <f>ISNUMBER('2021'!A1469)</f>
        <v>1</v>
      </c>
      <c r="C3786" t="str">
        <f>IF(AND(B3786,MATCH(A3786,$A$1:$A$10073,0)=ROW()),COUNTIFS('2020'!$C$1:$C$2317,A3786,'2020'!$F$1:$F$2317,"&lt;&gt;二年")+COUNTIFS('2021'!$E$1:$E$2047,A3786,'2021'!$J$1:$J$2047,"&lt;&gt;二年")+COUNTIFS('2022'!$E$1:$E$1903,A3786,'2022'!$K$1:$K$1903,"&lt;&gt;二年")+COUNTIFS('2023'!$C$1:$C$1765,A3786,'2023'!$F$1:$F$1765,"&lt;&gt;二年",'2023'!$G$1:$G$1765,"&lt;&gt;*调整*")+COUNTIFS('2024'!$C$1:$C$2041,A3786,'2024'!$F$1:$F$2041,"&lt;&gt;二年",'2024'!$G$1:$G$2041,"&lt;&gt;*调整*")+ROW()/100000,"")</f>
        <v/>
      </c>
    </row>
    <row r="3787" spans="1:3" ht="15" customHeight="1">
      <c r="A3787" t="str">
        <f>'2021'!E1470</f>
        <v>国际新闻与传播</v>
      </c>
      <c r="B3787" t="b">
        <f>ISNUMBER('2021'!A1470)</f>
        <v>1</v>
      </c>
      <c r="C3787" t="str">
        <f>IF(AND(B3787,MATCH(A3787,$A$1:$A$10073,0)=ROW()),COUNTIFS('2020'!$C$1:$C$2317,A3787,'2020'!$F$1:$F$2317,"&lt;&gt;二年")+COUNTIFS('2021'!$E$1:$E$2047,A3787,'2021'!$J$1:$J$2047,"&lt;&gt;二年")+COUNTIFS('2022'!$E$1:$E$1903,A3787,'2022'!$K$1:$K$1903,"&lt;&gt;二年")+COUNTIFS('2023'!$C$1:$C$1765,A3787,'2023'!$F$1:$F$1765,"&lt;&gt;二年",'2023'!$G$1:$G$1765,"&lt;&gt;*调整*")+COUNTIFS('2024'!$C$1:$C$2041,A3787,'2024'!$F$1:$F$2041,"&lt;&gt;二年",'2024'!$G$1:$G$2041,"&lt;&gt;*调整*")+ROW()/100000,"")</f>
        <v/>
      </c>
    </row>
    <row r="3788" spans="1:3" ht="15" customHeight="1">
      <c r="A3788" t="str">
        <f>'2021'!E1471</f>
        <v>数字经济</v>
      </c>
      <c r="B3788" t="b">
        <f>ISNUMBER('2021'!A1471)</f>
        <v>1</v>
      </c>
      <c r="C3788" t="str">
        <f>IF(AND(B3788,MATCH(A3788,$A$1:$A$10073,0)=ROW()),COUNTIFS('2020'!$C$1:$C$2317,A3788,'2020'!$F$1:$F$2317,"&lt;&gt;二年")+COUNTIFS('2021'!$E$1:$E$2047,A3788,'2021'!$J$1:$J$2047,"&lt;&gt;二年")+COUNTIFS('2022'!$E$1:$E$1903,A3788,'2022'!$K$1:$K$1903,"&lt;&gt;二年")+COUNTIFS('2023'!$C$1:$C$1765,A3788,'2023'!$F$1:$F$1765,"&lt;&gt;二年",'2023'!$G$1:$G$1765,"&lt;&gt;*调整*")+COUNTIFS('2024'!$C$1:$C$2041,A3788,'2024'!$F$1:$F$2041,"&lt;&gt;二年",'2024'!$G$1:$G$2041,"&lt;&gt;*调整*")+ROW()/100000,"")</f>
        <v/>
      </c>
    </row>
    <row r="3789" spans="1:3" ht="15" customHeight="1">
      <c r="A3789" t="str">
        <f>'2021'!E1472</f>
        <v>国际事务与国际关系</v>
      </c>
      <c r="B3789" t="b">
        <f>ISNUMBER('2021'!A1472)</f>
        <v>1</v>
      </c>
      <c r="C3789" t="str">
        <f>IF(AND(B3789,MATCH(A3789,$A$1:$A$10073,0)=ROW()),COUNTIFS('2020'!$C$1:$C$2317,A3789,'2020'!$F$1:$F$2317,"&lt;&gt;二年")+COUNTIFS('2021'!$E$1:$E$2047,A3789,'2021'!$J$1:$J$2047,"&lt;&gt;二年")+COUNTIFS('2022'!$E$1:$E$1903,A3789,'2022'!$K$1:$K$1903,"&lt;&gt;二年")+COUNTIFS('2023'!$C$1:$C$1765,A3789,'2023'!$F$1:$F$1765,"&lt;&gt;二年",'2023'!$G$1:$G$1765,"&lt;&gt;*调整*")+COUNTIFS('2024'!$C$1:$C$2041,A3789,'2024'!$F$1:$F$2041,"&lt;&gt;二年",'2024'!$G$1:$G$2041,"&lt;&gt;*调整*")+ROW()/100000,"")</f>
        <v/>
      </c>
    </row>
    <row r="3790" spans="1:3" ht="15" customHeight="1">
      <c r="A3790" t="str">
        <f>'2021'!E1473</f>
        <v>新能源材料与器件</v>
      </c>
      <c r="B3790" t="b">
        <f>ISNUMBER('2021'!A1473)</f>
        <v>1</v>
      </c>
      <c r="C3790" t="str">
        <f>IF(AND(B3790,MATCH(A3790,$A$1:$A$10073,0)=ROW()),COUNTIFS('2020'!$C$1:$C$2317,A3790,'2020'!$F$1:$F$2317,"&lt;&gt;二年")+COUNTIFS('2021'!$E$1:$E$2047,A3790,'2021'!$J$1:$J$2047,"&lt;&gt;二年")+COUNTIFS('2022'!$E$1:$E$1903,A3790,'2022'!$K$1:$K$1903,"&lt;&gt;二年")+COUNTIFS('2023'!$C$1:$C$1765,A3790,'2023'!$F$1:$F$1765,"&lt;&gt;二年",'2023'!$G$1:$G$1765,"&lt;&gt;*调整*")+COUNTIFS('2024'!$C$1:$C$2041,A3790,'2024'!$F$1:$F$2041,"&lt;&gt;二年",'2024'!$G$1:$G$2041,"&lt;&gt;*调整*")+ROW()/100000,"")</f>
        <v/>
      </c>
    </row>
    <row r="3791" spans="1:3" ht="15" customHeight="1">
      <c r="A3791" t="str">
        <f>'2021'!E1474</f>
        <v>储能科学与工程</v>
      </c>
      <c r="B3791" t="b">
        <f>ISNUMBER('2021'!A1474)</f>
        <v>1</v>
      </c>
      <c r="C3791" t="str">
        <f>IF(AND(B3791,MATCH(A3791,$A$1:$A$10073,0)=ROW()),COUNTIFS('2020'!$C$1:$C$2317,A3791,'2020'!$F$1:$F$2317,"&lt;&gt;二年")+COUNTIFS('2021'!$E$1:$E$2047,A3791,'2021'!$J$1:$J$2047,"&lt;&gt;二年")+COUNTIFS('2022'!$E$1:$E$1903,A3791,'2022'!$K$1:$K$1903,"&lt;&gt;二年")+COUNTIFS('2023'!$C$1:$C$1765,A3791,'2023'!$F$1:$F$1765,"&lt;&gt;二年",'2023'!$G$1:$G$1765,"&lt;&gt;*调整*")+COUNTIFS('2024'!$C$1:$C$2041,A3791,'2024'!$F$1:$F$2041,"&lt;&gt;二年",'2024'!$G$1:$G$2041,"&lt;&gt;*调整*")+ROW()/100000,"")</f>
        <v/>
      </c>
    </row>
    <row r="3792" spans="1:3" ht="15" customHeight="1">
      <c r="A3792" t="str">
        <f>'2021'!E1475</f>
        <v>智能电网信息工程</v>
      </c>
      <c r="B3792" t="b">
        <f>ISNUMBER('2021'!A1475)</f>
        <v>1</v>
      </c>
      <c r="C3792" t="str">
        <f>IF(AND(B3792,MATCH(A3792,$A$1:$A$10073,0)=ROW()),COUNTIFS('2020'!$C$1:$C$2317,A3792,'2020'!$F$1:$F$2317,"&lt;&gt;二年")+COUNTIFS('2021'!$E$1:$E$2047,A3792,'2021'!$J$1:$J$2047,"&lt;&gt;二年")+COUNTIFS('2022'!$E$1:$E$1903,A3792,'2022'!$K$1:$K$1903,"&lt;&gt;二年")+COUNTIFS('2023'!$C$1:$C$1765,A3792,'2023'!$F$1:$F$1765,"&lt;&gt;二年",'2023'!$G$1:$G$1765,"&lt;&gt;*调整*")+COUNTIFS('2024'!$C$1:$C$2041,A3792,'2024'!$F$1:$F$2041,"&lt;&gt;二年",'2024'!$G$1:$G$2041,"&lt;&gt;*调整*")+ROW()/100000,"")</f>
        <v/>
      </c>
    </row>
    <row r="3793" spans="1:3" ht="15" customHeight="1">
      <c r="A3793" t="str">
        <f>'2021'!E1476</f>
        <v>智能制造工程</v>
      </c>
      <c r="B3793" t="b">
        <f>ISNUMBER('2021'!A1476)</f>
        <v>1</v>
      </c>
      <c r="C3793" t="str">
        <f>IF(AND(B3793,MATCH(A3793,$A$1:$A$10073,0)=ROW()),COUNTIFS('2020'!$C$1:$C$2317,A3793,'2020'!$F$1:$F$2317,"&lt;&gt;二年")+COUNTIFS('2021'!$E$1:$E$2047,A3793,'2021'!$J$1:$J$2047,"&lt;&gt;二年")+COUNTIFS('2022'!$E$1:$E$1903,A3793,'2022'!$K$1:$K$1903,"&lt;&gt;二年")+COUNTIFS('2023'!$C$1:$C$1765,A3793,'2023'!$F$1:$F$1765,"&lt;&gt;二年",'2023'!$G$1:$G$1765,"&lt;&gt;*调整*")+COUNTIFS('2024'!$C$1:$C$2041,A3793,'2024'!$F$1:$F$2041,"&lt;&gt;二年",'2024'!$G$1:$G$2041,"&lt;&gt;*调整*")+ROW()/100000,"")</f>
        <v/>
      </c>
    </row>
    <row r="3794" spans="1:3" ht="15" customHeight="1">
      <c r="A3794" t="str">
        <f>'2021'!E1477</f>
        <v>智能车辆工程</v>
      </c>
      <c r="B3794" t="b">
        <f>ISNUMBER('2021'!A1477)</f>
        <v>1</v>
      </c>
      <c r="C3794" t="str">
        <f>IF(AND(B3794,MATCH(A3794,$A$1:$A$10073,0)=ROW()),COUNTIFS('2020'!$C$1:$C$2317,A3794,'2020'!$F$1:$F$2317,"&lt;&gt;二年")+COUNTIFS('2021'!$E$1:$E$2047,A3794,'2021'!$J$1:$J$2047,"&lt;&gt;二年")+COUNTIFS('2022'!$E$1:$E$1903,A3794,'2022'!$K$1:$K$1903,"&lt;&gt;二年")+COUNTIFS('2023'!$C$1:$C$1765,A3794,'2023'!$F$1:$F$1765,"&lt;&gt;二年",'2023'!$G$1:$G$1765,"&lt;&gt;*调整*")+COUNTIFS('2024'!$C$1:$C$2041,A3794,'2024'!$F$1:$F$2041,"&lt;&gt;二年",'2024'!$G$1:$G$2041,"&lt;&gt;*调整*")+ROW()/100000,"")</f>
        <v/>
      </c>
    </row>
    <row r="3795" spans="1:3" ht="15" customHeight="1">
      <c r="A3795" t="str">
        <f>'2021'!E1478</f>
        <v>人工智能</v>
      </c>
      <c r="B3795" t="b">
        <f>ISNUMBER('2021'!A1478)</f>
        <v>1</v>
      </c>
      <c r="C3795" t="str">
        <f>IF(AND(B3795,MATCH(A3795,$A$1:$A$10073,0)=ROW()),COUNTIFS('2020'!$C$1:$C$2317,A3795,'2020'!$F$1:$F$2317,"&lt;&gt;二年")+COUNTIFS('2021'!$E$1:$E$2047,A3795,'2021'!$J$1:$J$2047,"&lt;&gt;二年")+COUNTIFS('2022'!$E$1:$E$1903,A3795,'2022'!$K$1:$K$1903,"&lt;&gt;二年")+COUNTIFS('2023'!$C$1:$C$1765,A3795,'2023'!$F$1:$F$1765,"&lt;&gt;二年",'2023'!$G$1:$G$1765,"&lt;&gt;*调整*")+COUNTIFS('2024'!$C$1:$C$2041,A3795,'2024'!$F$1:$F$2041,"&lt;&gt;二年",'2024'!$G$1:$G$2041,"&lt;&gt;*调整*")+ROW()/100000,"")</f>
        <v/>
      </c>
    </row>
    <row r="3796" spans="1:3" ht="15" customHeight="1">
      <c r="A3796" t="str">
        <f>'2021'!E1479</f>
        <v>大数据管理与应用</v>
      </c>
      <c r="B3796" t="b">
        <f>ISNUMBER('2021'!A1479)</f>
        <v>1</v>
      </c>
      <c r="C3796" t="str">
        <f>IF(AND(B3796,MATCH(A3796,$A$1:$A$10073,0)=ROW()),COUNTIFS('2020'!$C$1:$C$2317,A3796,'2020'!$F$1:$F$2317,"&lt;&gt;二年")+COUNTIFS('2021'!$E$1:$E$2047,A3796,'2021'!$J$1:$J$2047,"&lt;&gt;二年")+COUNTIFS('2022'!$E$1:$E$1903,A3796,'2022'!$K$1:$K$1903,"&lt;&gt;二年")+COUNTIFS('2023'!$C$1:$C$1765,A3796,'2023'!$F$1:$F$1765,"&lt;&gt;二年",'2023'!$G$1:$G$1765,"&lt;&gt;*调整*")+COUNTIFS('2024'!$C$1:$C$2041,A3796,'2024'!$F$1:$F$2041,"&lt;&gt;二年",'2024'!$G$1:$G$2041,"&lt;&gt;*调整*")+ROW()/100000,"")</f>
        <v/>
      </c>
    </row>
    <row r="3797" spans="1:3" ht="15" customHeight="1">
      <c r="A3797" t="str">
        <f>'2021'!E1480</f>
        <v>运动康复</v>
      </c>
      <c r="B3797" t="b">
        <f>ISNUMBER('2021'!A1480)</f>
        <v>1</v>
      </c>
      <c r="C3797" t="str">
        <f>IF(AND(B3797,MATCH(A3797,$A$1:$A$10073,0)=ROW()),COUNTIFS('2020'!$C$1:$C$2317,A3797,'2020'!$F$1:$F$2317,"&lt;&gt;二年")+COUNTIFS('2021'!$E$1:$E$2047,A3797,'2021'!$J$1:$J$2047,"&lt;&gt;二年")+COUNTIFS('2022'!$E$1:$E$1903,A3797,'2022'!$K$1:$K$1903,"&lt;&gt;二年")+COUNTIFS('2023'!$C$1:$C$1765,A3797,'2023'!$F$1:$F$1765,"&lt;&gt;二年",'2023'!$G$1:$G$1765,"&lt;&gt;*调整*")+COUNTIFS('2024'!$C$1:$C$2041,A3797,'2024'!$F$1:$F$2041,"&lt;&gt;二年",'2024'!$G$1:$G$2041,"&lt;&gt;*调整*")+ROW()/100000,"")</f>
        <v/>
      </c>
    </row>
    <row r="3798" spans="1:3" ht="15" customHeight="1">
      <c r="A3798" t="str">
        <f>'2021'!E1481</f>
        <v>中国语言与文化</v>
      </c>
      <c r="B3798" t="b">
        <f>ISNUMBER('2021'!A1481)</f>
        <v>1</v>
      </c>
      <c r="C3798">
        <f>IF(AND(B3798,MATCH(A3798,$A$1:$A$10073,0)=ROW()),COUNTIFS('2020'!$C$1:$C$2317,A3798,'2020'!$F$1:$F$2317,"&lt;&gt;二年")+COUNTIFS('2021'!$E$1:$E$2047,A3798,'2021'!$J$1:$J$2047,"&lt;&gt;二年")+COUNTIFS('2022'!$E$1:$E$1903,A3798,'2022'!$K$1:$K$1903,"&lt;&gt;二年")+COUNTIFS('2023'!$C$1:$C$1765,A3798,'2023'!$F$1:$F$1765,"&lt;&gt;二年",'2023'!$G$1:$G$1765,"&lt;&gt;*调整*")+COUNTIFS('2024'!$C$1:$C$2041,A3798,'2024'!$F$1:$F$2041,"&lt;&gt;二年",'2024'!$G$1:$G$2041,"&lt;&gt;*调整*")+ROW()/100000,"")</f>
        <v>5.0379800000000001</v>
      </c>
    </row>
    <row r="3799" spans="1:3" ht="15" customHeight="1">
      <c r="A3799" t="str">
        <f>'2021'!E1482</f>
        <v>人工智能</v>
      </c>
      <c r="B3799" t="b">
        <f>ISNUMBER('2021'!A1482)</f>
        <v>1</v>
      </c>
      <c r="C3799" t="str">
        <f>IF(AND(B3799,MATCH(A3799,$A$1:$A$10073,0)=ROW()),COUNTIFS('2020'!$C$1:$C$2317,A3799,'2020'!$F$1:$F$2317,"&lt;&gt;二年")+COUNTIFS('2021'!$E$1:$E$2047,A3799,'2021'!$J$1:$J$2047,"&lt;&gt;二年")+COUNTIFS('2022'!$E$1:$E$1903,A3799,'2022'!$K$1:$K$1903,"&lt;&gt;二年")+COUNTIFS('2023'!$C$1:$C$1765,A3799,'2023'!$F$1:$F$1765,"&lt;&gt;二年",'2023'!$G$1:$G$1765,"&lt;&gt;*调整*")+COUNTIFS('2024'!$C$1:$C$2041,A3799,'2024'!$F$1:$F$2041,"&lt;&gt;二年",'2024'!$G$1:$G$2041,"&lt;&gt;*调整*")+ROW()/100000,"")</f>
        <v/>
      </c>
    </row>
    <row r="3800" spans="1:3" ht="15" customHeight="1">
      <c r="A3800" t="str">
        <f>'2021'!E1483</f>
        <v>大数据管理与应用</v>
      </c>
      <c r="B3800" t="b">
        <f>ISNUMBER('2021'!A1483)</f>
        <v>1</v>
      </c>
      <c r="C3800" t="str">
        <f>IF(AND(B3800,MATCH(A3800,$A$1:$A$10073,0)=ROW()),COUNTIFS('2020'!$C$1:$C$2317,A3800,'2020'!$F$1:$F$2317,"&lt;&gt;二年")+COUNTIFS('2021'!$E$1:$E$2047,A3800,'2021'!$J$1:$J$2047,"&lt;&gt;二年")+COUNTIFS('2022'!$E$1:$E$1903,A3800,'2022'!$K$1:$K$1903,"&lt;&gt;二年")+COUNTIFS('2023'!$C$1:$C$1765,A3800,'2023'!$F$1:$F$1765,"&lt;&gt;二年",'2023'!$G$1:$G$1765,"&lt;&gt;*调整*")+COUNTIFS('2024'!$C$1:$C$2041,A3800,'2024'!$F$1:$F$2041,"&lt;&gt;二年",'2024'!$G$1:$G$2041,"&lt;&gt;*调整*")+ROW()/100000,"")</f>
        <v/>
      </c>
    </row>
    <row r="3801" spans="1:3" ht="15" customHeight="1">
      <c r="A3801" t="str">
        <f>'2021'!E1484</f>
        <v>健康服务与管理</v>
      </c>
      <c r="B3801" t="b">
        <f>ISNUMBER('2021'!A1484)</f>
        <v>1</v>
      </c>
      <c r="C3801" t="str">
        <f>IF(AND(B3801,MATCH(A3801,$A$1:$A$10073,0)=ROW()),COUNTIFS('2020'!$C$1:$C$2317,A3801,'2020'!$F$1:$F$2317,"&lt;&gt;二年")+COUNTIFS('2021'!$E$1:$E$2047,A3801,'2021'!$J$1:$J$2047,"&lt;&gt;二年")+COUNTIFS('2022'!$E$1:$E$1903,A3801,'2022'!$K$1:$K$1903,"&lt;&gt;二年")+COUNTIFS('2023'!$C$1:$C$1765,A3801,'2023'!$F$1:$F$1765,"&lt;&gt;二年",'2023'!$G$1:$G$1765,"&lt;&gt;*调整*")+COUNTIFS('2024'!$C$1:$C$2041,A3801,'2024'!$F$1:$F$2041,"&lt;&gt;二年",'2024'!$G$1:$G$2041,"&lt;&gt;*调整*")+ROW()/100000,"")</f>
        <v/>
      </c>
    </row>
    <row r="3802" spans="1:3" ht="15" customHeight="1">
      <c r="A3802" t="str">
        <f>'2021'!E1485</f>
        <v>书法学</v>
      </c>
      <c r="B3802" t="b">
        <f>ISNUMBER('2021'!A1485)</f>
        <v>1</v>
      </c>
      <c r="C3802" t="str">
        <f>IF(AND(B3802,MATCH(A3802,$A$1:$A$10073,0)=ROW()),COUNTIFS('2020'!$C$1:$C$2317,A3802,'2020'!$F$1:$F$2317,"&lt;&gt;二年")+COUNTIFS('2021'!$E$1:$E$2047,A3802,'2021'!$J$1:$J$2047,"&lt;&gt;二年")+COUNTIFS('2022'!$E$1:$E$1903,A3802,'2022'!$K$1:$K$1903,"&lt;&gt;二年")+COUNTIFS('2023'!$C$1:$C$1765,A3802,'2023'!$F$1:$F$1765,"&lt;&gt;二年",'2023'!$G$1:$G$1765,"&lt;&gt;*调整*")+COUNTIFS('2024'!$C$1:$C$2041,A3802,'2024'!$F$1:$F$2041,"&lt;&gt;二年",'2024'!$G$1:$G$2041,"&lt;&gt;*调整*")+ROW()/100000,"")</f>
        <v/>
      </c>
    </row>
    <row r="3803" spans="1:3" ht="15" customHeight="1">
      <c r="A3803" t="str">
        <f>'2021'!E1486</f>
        <v>计算机科学与技术</v>
      </c>
      <c r="B3803" t="b">
        <f>ISNUMBER('2021'!A1486)</f>
        <v>1</v>
      </c>
      <c r="C3803" t="str">
        <f>IF(AND(B3803,MATCH(A3803,$A$1:$A$10073,0)=ROW()),COUNTIFS('2020'!$C$1:$C$2317,A3803,'2020'!$F$1:$F$2317,"&lt;&gt;二年")+COUNTIFS('2021'!$E$1:$E$2047,A3803,'2021'!$J$1:$J$2047,"&lt;&gt;二年")+COUNTIFS('2022'!$E$1:$E$1903,A3803,'2022'!$K$1:$K$1903,"&lt;&gt;二年")+COUNTIFS('2023'!$C$1:$C$1765,A3803,'2023'!$F$1:$F$1765,"&lt;&gt;二年",'2023'!$G$1:$G$1765,"&lt;&gt;*调整*")+COUNTIFS('2024'!$C$1:$C$2041,A3803,'2024'!$F$1:$F$2041,"&lt;&gt;二年",'2024'!$G$1:$G$2041,"&lt;&gt;*调整*")+ROW()/100000,"")</f>
        <v/>
      </c>
    </row>
    <row r="3804" spans="1:3" ht="15" customHeight="1">
      <c r="A3804" t="str">
        <f>'2021'!E1487</f>
        <v>国际新闻与传播</v>
      </c>
      <c r="B3804" t="b">
        <f>ISNUMBER('2021'!A1487)</f>
        <v>1</v>
      </c>
      <c r="C3804" t="str">
        <f>IF(AND(B3804,MATCH(A3804,$A$1:$A$10073,0)=ROW()),COUNTIFS('2020'!$C$1:$C$2317,A3804,'2020'!$F$1:$F$2317,"&lt;&gt;二年")+COUNTIFS('2021'!$E$1:$E$2047,A3804,'2021'!$J$1:$J$2047,"&lt;&gt;二年")+COUNTIFS('2022'!$E$1:$E$1903,A3804,'2022'!$K$1:$K$1903,"&lt;&gt;二年")+COUNTIFS('2023'!$C$1:$C$1765,A3804,'2023'!$F$1:$F$1765,"&lt;&gt;二年",'2023'!$G$1:$G$1765,"&lt;&gt;*调整*")+COUNTIFS('2024'!$C$1:$C$2041,A3804,'2024'!$F$1:$F$2041,"&lt;&gt;二年",'2024'!$G$1:$G$2041,"&lt;&gt;*调整*")+ROW()/100000,"")</f>
        <v/>
      </c>
    </row>
    <row r="3805" spans="1:3" ht="15" customHeight="1">
      <c r="A3805" t="str">
        <f>'2021'!E1488</f>
        <v>财务会计教育</v>
      </c>
      <c r="B3805" t="b">
        <f>ISNUMBER('2021'!A1488)</f>
        <v>1</v>
      </c>
      <c r="C3805" t="str">
        <f>IF(AND(B3805,MATCH(A3805,$A$1:$A$10073,0)=ROW()),COUNTIFS('2020'!$C$1:$C$2317,A3805,'2020'!$F$1:$F$2317,"&lt;&gt;二年")+COUNTIFS('2021'!$E$1:$E$2047,A3805,'2021'!$J$1:$J$2047,"&lt;&gt;二年")+COUNTIFS('2022'!$E$1:$E$1903,A3805,'2022'!$K$1:$K$1903,"&lt;&gt;二年")+COUNTIFS('2023'!$C$1:$C$1765,A3805,'2023'!$F$1:$F$1765,"&lt;&gt;二年",'2023'!$G$1:$G$1765,"&lt;&gt;*调整*")+COUNTIFS('2024'!$C$1:$C$2041,A3805,'2024'!$F$1:$F$2041,"&lt;&gt;二年",'2024'!$G$1:$G$2041,"&lt;&gt;*调整*")+ROW()/100000,"")</f>
        <v/>
      </c>
    </row>
    <row r="3806" spans="1:3" ht="15" customHeight="1">
      <c r="A3806" t="str">
        <f>'2021'!E1489</f>
        <v>艺术教育</v>
      </c>
      <c r="B3806" t="b">
        <f>ISNUMBER('2021'!A1489)</f>
        <v>1</v>
      </c>
      <c r="C3806" t="str">
        <f>IF(AND(B3806,MATCH(A3806,$A$1:$A$10073,0)=ROW()),COUNTIFS('2020'!$C$1:$C$2317,A3806,'2020'!$F$1:$F$2317,"&lt;&gt;二年")+COUNTIFS('2021'!$E$1:$E$2047,A3806,'2021'!$J$1:$J$2047,"&lt;&gt;二年")+COUNTIFS('2022'!$E$1:$E$1903,A3806,'2022'!$K$1:$K$1903,"&lt;&gt;二年")+COUNTIFS('2023'!$C$1:$C$1765,A3806,'2023'!$F$1:$F$1765,"&lt;&gt;二年",'2023'!$G$1:$G$1765,"&lt;&gt;*调整*")+COUNTIFS('2024'!$C$1:$C$2041,A3806,'2024'!$F$1:$F$2041,"&lt;&gt;二年",'2024'!$G$1:$G$2041,"&lt;&gt;*调整*")+ROW()/100000,"")</f>
        <v/>
      </c>
    </row>
    <row r="3807" spans="1:3" ht="15" customHeight="1">
      <c r="A3807" t="str">
        <f>'2021'!E1490</f>
        <v>运动康复</v>
      </c>
      <c r="B3807" t="b">
        <f>ISNUMBER('2021'!A1490)</f>
        <v>1</v>
      </c>
      <c r="C3807" t="str">
        <f>IF(AND(B3807,MATCH(A3807,$A$1:$A$10073,0)=ROW()),COUNTIFS('2020'!$C$1:$C$2317,A3807,'2020'!$F$1:$F$2317,"&lt;&gt;二年")+COUNTIFS('2021'!$E$1:$E$2047,A3807,'2021'!$J$1:$J$2047,"&lt;&gt;二年")+COUNTIFS('2022'!$E$1:$E$1903,A3807,'2022'!$K$1:$K$1903,"&lt;&gt;二年")+COUNTIFS('2023'!$C$1:$C$1765,A3807,'2023'!$F$1:$F$1765,"&lt;&gt;二年",'2023'!$G$1:$G$1765,"&lt;&gt;*调整*")+COUNTIFS('2024'!$C$1:$C$2041,A3807,'2024'!$F$1:$F$2041,"&lt;&gt;二年",'2024'!$G$1:$G$2041,"&lt;&gt;*调整*")+ROW()/100000,"")</f>
        <v/>
      </c>
    </row>
    <row r="3808" spans="1:3" ht="15" customHeight="1">
      <c r="A3808" t="str">
        <f>'2021'!E1491</f>
        <v>大数据管理与应用</v>
      </c>
      <c r="B3808" t="b">
        <f>ISNUMBER('2021'!A1491)</f>
        <v>1</v>
      </c>
      <c r="C3808" t="str">
        <f>IF(AND(B3808,MATCH(A3808,$A$1:$A$10073,0)=ROW()),COUNTIFS('2020'!$C$1:$C$2317,A3808,'2020'!$F$1:$F$2317,"&lt;&gt;二年")+COUNTIFS('2021'!$E$1:$E$2047,A3808,'2021'!$J$1:$J$2047,"&lt;&gt;二年")+COUNTIFS('2022'!$E$1:$E$1903,A3808,'2022'!$K$1:$K$1903,"&lt;&gt;二年")+COUNTIFS('2023'!$C$1:$C$1765,A3808,'2023'!$F$1:$F$1765,"&lt;&gt;二年",'2023'!$G$1:$G$1765,"&lt;&gt;*调整*")+COUNTIFS('2024'!$C$1:$C$2041,A3808,'2024'!$F$1:$F$2041,"&lt;&gt;二年",'2024'!$G$1:$G$2041,"&lt;&gt;*调整*")+ROW()/100000,"")</f>
        <v/>
      </c>
    </row>
    <row r="3809" spans="1:3" ht="15" customHeight="1">
      <c r="A3809" t="str">
        <f>'2021'!E1492</f>
        <v>播音与主持艺术</v>
      </c>
      <c r="B3809" t="b">
        <f>ISNUMBER('2021'!A1492)</f>
        <v>1</v>
      </c>
      <c r="C3809" t="str">
        <f>IF(AND(B3809,MATCH(A3809,$A$1:$A$10073,0)=ROW()),COUNTIFS('2020'!$C$1:$C$2317,A3809,'2020'!$F$1:$F$2317,"&lt;&gt;二年")+COUNTIFS('2021'!$E$1:$E$2047,A3809,'2021'!$J$1:$J$2047,"&lt;&gt;二年")+COUNTIFS('2022'!$E$1:$E$1903,A3809,'2022'!$K$1:$K$1903,"&lt;&gt;二年")+COUNTIFS('2023'!$C$1:$C$1765,A3809,'2023'!$F$1:$F$1765,"&lt;&gt;二年",'2023'!$G$1:$G$1765,"&lt;&gt;*调整*")+COUNTIFS('2024'!$C$1:$C$2041,A3809,'2024'!$F$1:$F$2041,"&lt;&gt;二年",'2024'!$G$1:$G$2041,"&lt;&gt;*调整*")+ROW()/100000,"")</f>
        <v/>
      </c>
    </row>
    <row r="3810" spans="1:3" ht="15" customHeight="1">
      <c r="A3810" t="str">
        <f>'2021'!E1493</f>
        <v>健康服务与管理</v>
      </c>
      <c r="B3810" t="b">
        <f>ISNUMBER('2021'!A1493)</f>
        <v>1</v>
      </c>
      <c r="C3810" t="str">
        <f>IF(AND(B3810,MATCH(A3810,$A$1:$A$10073,0)=ROW()),COUNTIFS('2020'!$C$1:$C$2317,A3810,'2020'!$F$1:$F$2317,"&lt;&gt;二年")+COUNTIFS('2021'!$E$1:$E$2047,A3810,'2021'!$J$1:$J$2047,"&lt;&gt;二年")+COUNTIFS('2022'!$E$1:$E$1903,A3810,'2022'!$K$1:$K$1903,"&lt;&gt;二年")+COUNTIFS('2023'!$C$1:$C$1765,A3810,'2023'!$F$1:$F$1765,"&lt;&gt;二年",'2023'!$G$1:$G$1765,"&lt;&gt;*调整*")+COUNTIFS('2024'!$C$1:$C$2041,A3810,'2024'!$F$1:$F$2041,"&lt;&gt;二年",'2024'!$G$1:$G$2041,"&lt;&gt;*调整*")+ROW()/100000,"")</f>
        <v/>
      </c>
    </row>
    <row r="3811" spans="1:3" ht="15" customHeight="1">
      <c r="A3811" t="str">
        <f>'2021'!E1494</f>
        <v>供应链管理</v>
      </c>
      <c r="B3811" t="b">
        <f>ISNUMBER('2021'!A1494)</f>
        <v>1</v>
      </c>
      <c r="C3811" t="str">
        <f>IF(AND(B3811,MATCH(A3811,$A$1:$A$10073,0)=ROW()),COUNTIFS('2020'!$C$1:$C$2317,A3811,'2020'!$F$1:$F$2317,"&lt;&gt;二年")+COUNTIFS('2021'!$E$1:$E$2047,A3811,'2021'!$J$1:$J$2047,"&lt;&gt;二年")+COUNTIFS('2022'!$E$1:$E$1903,A3811,'2022'!$K$1:$K$1903,"&lt;&gt;二年")+COUNTIFS('2023'!$C$1:$C$1765,A3811,'2023'!$F$1:$F$1765,"&lt;&gt;二年",'2023'!$G$1:$G$1765,"&lt;&gt;*调整*")+COUNTIFS('2024'!$C$1:$C$2041,A3811,'2024'!$F$1:$F$2041,"&lt;&gt;二年",'2024'!$G$1:$G$2041,"&lt;&gt;*调整*")+ROW()/100000,"")</f>
        <v/>
      </c>
    </row>
    <row r="3812" spans="1:3" ht="15" customHeight="1">
      <c r="A3812" t="str">
        <f>'2021'!E1495</f>
        <v>经济学</v>
      </c>
      <c r="B3812" t="b">
        <f>ISNUMBER('2021'!A1495)</f>
        <v>1</v>
      </c>
      <c r="C3812" t="str">
        <f>IF(AND(B3812,MATCH(A3812,$A$1:$A$10073,0)=ROW()),COUNTIFS('2020'!$C$1:$C$2317,A3812,'2020'!$F$1:$F$2317,"&lt;&gt;二年")+COUNTIFS('2021'!$E$1:$E$2047,A3812,'2021'!$J$1:$J$2047,"&lt;&gt;二年")+COUNTIFS('2022'!$E$1:$E$1903,A3812,'2022'!$K$1:$K$1903,"&lt;&gt;二年")+COUNTIFS('2023'!$C$1:$C$1765,A3812,'2023'!$F$1:$F$1765,"&lt;&gt;二年",'2023'!$G$1:$G$1765,"&lt;&gt;*调整*")+COUNTIFS('2024'!$C$1:$C$2041,A3812,'2024'!$F$1:$F$2041,"&lt;&gt;二年",'2024'!$G$1:$G$2041,"&lt;&gt;*调整*")+ROW()/100000,"")</f>
        <v/>
      </c>
    </row>
    <row r="3813" spans="1:3" ht="15" customHeight="1">
      <c r="A3813" t="str">
        <f>'2021'!E1496</f>
        <v>软件工程</v>
      </c>
      <c r="B3813" t="b">
        <f>ISNUMBER('2021'!A1496)</f>
        <v>1</v>
      </c>
      <c r="C3813" t="str">
        <f>IF(AND(B3813,MATCH(A3813,$A$1:$A$10073,0)=ROW()),COUNTIFS('2020'!$C$1:$C$2317,A3813,'2020'!$F$1:$F$2317,"&lt;&gt;二年")+COUNTIFS('2021'!$E$1:$E$2047,A3813,'2021'!$J$1:$J$2047,"&lt;&gt;二年")+COUNTIFS('2022'!$E$1:$E$1903,A3813,'2022'!$K$1:$K$1903,"&lt;&gt;二年")+COUNTIFS('2023'!$C$1:$C$1765,A3813,'2023'!$F$1:$F$1765,"&lt;&gt;二年",'2023'!$G$1:$G$1765,"&lt;&gt;*调整*")+COUNTIFS('2024'!$C$1:$C$2041,A3813,'2024'!$F$1:$F$2041,"&lt;&gt;二年",'2024'!$G$1:$G$2041,"&lt;&gt;*调整*")+ROW()/100000,"")</f>
        <v/>
      </c>
    </row>
    <row r="3814" spans="1:3" ht="15" customHeight="1">
      <c r="A3814" t="str">
        <f>'2021'!E1497</f>
        <v>金融科技</v>
      </c>
      <c r="B3814" t="b">
        <f>ISNUMBER('2021'!A1497)</f>
        <v>1</v>
      </c>
      <c r="C3814" t="str">
        <f>IF(AND(B3814,MATCH(A3814,$A$1:$A$10073,0)=ROW()),COUNTIFS('2020'!$C$1:$C$2317,A3814,'2020'!$F$1:$F$2317,"&lt;&gt;二年")+COUNTIFS('2021'!$E$1:$E$2047,A3814,'2021'!$J$1:$J$2047,"&lt;&gt;二年")+COUNTIFS('2022'!$E$1:$E$1903,A3814,'2022'!$K$1:$K$1903,"&lt;&gt;二年")+COUNTIFS('2023'!$C$1:$C$1765,A3814,'2023'!$F$1:$F$1765,"&lt;&gt;二年",'2023'!$G$1:$G$1765,"&lt;&gt;*调整*")+COUNTIFS('2024'!$C$1:$C$2041,A3814,'2024'!$F$1:$F$2041,"&lt;&gt;二年",'2024'!$G$1:$G$2041,"&lt;&gt;*调整*")+ROW()/100000,"")</f>
        <v/>
      </c>
    </row>
    <row r="3815" spans="1:3" ht="15" customHeight="1">
      <c r="A3815" t="str">
        <f>'2021'!E1498</f>
        <v>戏剧影视文学</v>
      </c>
      <c r="B3815" t="b">
        <f>ISNUMBER('2021'!A1498)</f>
        <v>1</v>
      </c>
      <c r="C3815" t="str">
        <f>IF(AND(B3815,MATCH(A3815,$A$1:$A$10073,0)=ROW()),COUNTIFS('2020'!$C$1:$C$2317,A3815,'2020'!$F$1:$F$2317,"&lt;&gt;二年")+COUNTIFS('2021'!$E$1:$E$2047,A3815,'2021'!$J$1:$J$2047,"&lt;&gt;二年")+COUNTIFS('2022'!$E$1:$E$1903,A3815,'2022'!$K$1:$K$1903,"&lt;&gt;二年")+COUNTIFS('2023'!$C$1:$C$1765,A3815,'2023'!$F$1:$F$1765,"&lt;&gt;二年",'2023'!$G$1:$G$1765,"&lt;&gt;*调整*")+COUNTIFS('2024'!$C$1:$C$2041,A3815,'2024'!$F$1:$F$2041,"&lt;&gt;二年",'2024'!$G$1:$G$2041,"&lt;&gt;*调整*")+ROW()/100000,"")</f>
        <v/>
      </c>
    </row>
    <row r="3816" spans="1:3" ht="15" customHeight="1">
      <c r="A3816" t="str">
        <f>'2021'!E1499</f>
        <v>互联网金融</v>
      </c>
      <c r="B3816" t="b">
        <f>ISNUMBER('2021'!A1499)</f>
        <v>1</v>
      </c>
      <c r="C3816" t="str">
        <f>IF(AND(B3816,MATCH(A3816,$A$1:$A$10073,0)=ROW()),COUNTIFS('2020'!$C$1:$C$2317,A3816,'2020'!$F$1:$F$2317,"&lt;&gt;二年")+COUNTIFS('2021'!$E$1:$E$2047,A3816,'2021'!$J$1:$J$2047,"&lt;&gt;二年")+COUNTIFS('2022'!$E$1:$E$1903,A3816,'2022'!$K$1:$K$1903,"&lt;&gt;二年")+COUNTIFS('2023'!$C$1:$C$1765,A3816,'2023'!$F$1:$F$1765,"&lt;&gt;二年",'2023'!$G$1:$G$1765,"&lt;&gt;*调整*")+COUNTIFS('2024'!$C$1:$C$2041,A3816,'2024'!$F$1:$F$2041,"&lt;&gt;二年",'2024'!$G$1:$G$2041,"&lt;&gt;*调整*")+ROW()/100000,"")</f>
        <v/>
      </c>
    </row>
    <row r="3817" spans="1:3" ht="15" customHeight="1">
      <c r="A3817" t="str">
        <f>'2021'!E1500</f>
        <v>虚拟现实技术</v>
      </c>
      <c r="B3817" t="b">
        <f>ISNUMBER('2021'!A1500)</f>
        <v>1</v>
      </c>
      <c r="C3817" t="str">
        <f>IF(AND(B3817,MATCH(A3817,$A$1:$A$10073,0)=ROW()),COUNTIFS('2020'!$C$1:$C$2317,A3817,'2020'!$F$1:$F$2317,"&lt;&gt;二年")+COUNTIFS('2021'!$E$1:$E$2047,A3817,'2021'!$J$1:$J$2047,"&lt;&gt;二年")+COUNTIFS('2022'!$E$1:$E$1903,A3817,'2022'!$K$1:$K$1903,"&lt;&gt;二年")+COUNTIFS('2023'!$C$1:$C$1765,A3817,'2023'!$F$1:$F$1765,"&lt;&gt;二年",'2023'!$G$1:$G$1765,"&lt;&gt;*调整*")+COUNTIFS('2024'!$C$1:$C$2041,A3817,'2024'!$F$1:$F$2041,"&lt;&gt;二年",'2024'!$G$1:$G$2041,"&lt;&gt;*调整*")+ROW()/100000,"")</f>
        <v/>
      </c>
    </row>
    <row r="3818" spans="1:3" ht="15" customHeight="1">
      <c r="A3818" t="str">
        <f>'2021'!E1501</f>
        <v>体育经济与管理</v>
      </c>
      <c r="B3818" t="b">
        <f>ISNUMBER('2021'!A1501)</f>
        <v>1</v>
      </c>
      <c r="C3818" t="str">
        <f>IF(AND(B3818,MATCH(A3818,$A$1:$A$10073,0)=ROW()),COUNTIFS('2020'!$C$1:$C$2317,A3818,'2020'!$F$1:$F$2317,"&lt;&gt;二年")+COUNTIFS('2021'!$E$1:$E$2047,A3818,'2021'!$J$1:$J$2047,"&lt;&gt;二年")+COUNTIFS('2022'!$E$1:$E$1903,A3818,'2022'!$K$1:$K$1903,"&lt;&gt;二年")+COUNTIFS('2023'!$C$1:$C$1765,A3818,'2023'!$F$1:$F$1765,"&lt;&gt;二年",'2023'!$G$1:$G$1765,"&lt;&gt;*调整*")+COUNTIFS('2024'!$C$1:$C$2041,A3818,'2024'!$F$1:$F$2041,"&lt;&gt;二年",'2024'!$G$1:$G$2041,"&lt;&gt;*调整*")+ROW()/100000,"")</f>
        <v/>
      </c>
    </row>
    <row r="3819" spans="1:3" ht="15" customHeight="1">
      <c r="A3819" t="str">
        <f>'2021'!E1502</f>
        <v>教育技术学</v>
      </c>
      <c r="B3819" t="b">
        <f>ISNUMBER('2021'!A1502)</f>
        <v>1</v>
      </c>
      <c r="C3819" t="str">
        <f>IF(AND(B3819,MATCH(A3819,$A$1:$A$10073,0)=ROW()),COUNTIFS('2020'!$C$1:$C$2317,A3819,'2020'!$F$1:$F$2317,"&lt;&gt;二年")+COUNTIFS('2021'!$E$1:$E$2047,A3819,'2021'!$J$1:$J$2047,"&lt;&gt;二年")+COUNTIFS('2022'!$E$1:$E$1903,A3819,'2022'!$K$1:$K$1903,"&lt;&gt;二年")+COUNTIFS('2023'!$C$1:$C$1765,A3819,'2023'!$F$1:$F$1765,"&lt;&gt;二年",'2023'!$G$1:$G$1765,"&lt;&gt;*调整*")+COUNTIFS('2024'!$C$1:$C$2041,A3819,'2024'!$F$1:$F$2041,"&lt;&gt;二年",'2024'!$G$1:$G$2041,"&lt;&gt;*调整*")+ROW()/100000,"")</f>
        <v/>
      </c>
    </row>
    <row r="3820" spans="1:3" ht="15" customHeight="1">
      <c r="A3820" t="str">
        <f>'2021'!E1503</f>
        <v>工程审计</v>
      </c>
      <c r="B3820" t="b">
        <f>ISNUMBER('2021'!A1503)</f>
        <v>1</v>
      </c>
      <c r="C3820" t="str">
        <f>IF(AND(B3820,MATCH(A3820,$A$1:$A$10073,0)=ROW()),COUNTIFS('2020'!$C$1:$C$2317,A3820,'2020'!$F$1:$F$2317,"&lt;&gt;二年")+COUNTIFS('2021'!$E$1:$E$2047,A3820,'2021'!$J$1:$J$2047,"&lt;&gt;二年")+COUNTIFS('2022'!$E$1:$E$1903,A3820,'2022'!$K$1:$K$1903,"&lt;&gt;二年")+COUNTIFS('2023'!$C$1:$C$1765,A3820,'2023'!$F$1:$F$1765,"&lt;&gt;二年",'2023'!$G$1:$G$1765,"&lt;&gt;*调整*")+COUNTIFS('2024'!$C$1:$C$2041,A3820,'2024'!$F$1:$F$2041,"&lt;&gt;二年",'2024'!$G$1:$G$2041,"&lt;&gt;*调整*")+ROW()/100000,"")</f>
        <v/>
      </c>
    </row>
    <row r="3821" spans="1:3" ht="15" customHeight="1">
      <c r="A3821">
        <f>'2021'!E1504</f>
        <v>0</v>
      </c>
      <c r="B3821" t="b">
        <f>ISNUMBER('2021'!A1504)</f>
        <v>0</v>
      </c>
      <c r="C3821" t="str">
        <f>IF(AND(B3821,MATCH(A3821,$A$1:$A$10073,0)=ROW()),COUNTIFS('2020'!$C$1:$C$2317,A3821,'2020'!$F$1:$F$2317,"&lt;&gt;二年")+COUNTIFS('2021'!$E$1:$E$2047,A3821,'2021'!$J$1:$J$2047,"&lt;&gt;二年")+COUNTIFS('2022'!$E$1:$E$1903,A3821,'2022'!$K$1:$K$1903,"&lt;&gt;二年")+COUNTIFS('2023'!$C$1:$C$1765,A3821,'2023'!$F$1:$F$1765,"&lt;&gt;二年",'2023'!$G$1:$G$1765,"&lt;&gt;*调整*")+COUNTIFS('2024'!$C$1:$C$2041,A3821,'2024'!$F$1:$F$2041,"&lt;&gt;二年",'2024'!$G$1:$G$2041,"&lt;&gt;*调整*")+ROW()/100000,"")</f>
        <v/>
      </c>
    </row>
    <row r="3822" spans="1:3" ht="15" customHeight="1">
      <c r="A3822" t="str">
        <f>'2021'!E1505</f>
        <v>智能感知工程</v>
      </c>
      <c r="B3822" t="b">
        <f>ISNUMBER('2021'!A1505)</f>
        <v>1</v>
      </c>
      <c r="C3822" t="str">
        <f>IF(AND(B3822,MATCH(A3822,$A$1:$A$10073,0)=ROW()),COUNTIFS('2020'!$C$1:$C$2317,A3822,'2020'!$F$1:$F$2317,"&lt;&gt;二年")+COUNTIFS('2021'!$E$1:$E$2047,A3822,'2021'!$J$1:$J$2047,"&lt;&gt;二年")+COUNTIFS('2022'!$E$1:$E$1903,A3822,'2022'!$K$1:$K$1903,"&lt;&gt;二年")+COUNTIFS('2023'!$C$1:$C$1765,A3822,'2023'!$F$1:$F$1765,"&lt;&gt;二年",'2023'!$G$1:$G$1765,"&lt;&gt;*调整*")+COUNTIFS('2024'!$C$1:$C$2041,A3822,'2024'!$F$1:$F$2041,"&lt;&gt;二年",'2024'!$G$1:$G$2041,"&lt;&gt;*调整*")+ROW()/100000,"")</f>
        <v/>
      </c>
    </row>
    <row r="3823" spans="1:3" ht="15" customHeight="1">
      <c r="A3823" t="str">
        <f>'2021'!E1506</f>
        <v>数字媒体艺术</v>
      </c>
      <c r="B3823" t="b">
        <f>ISNUMBER('2021'!A1506)</f>
        <v>1</v>
      </c>
      <c r="C3823" t="str">
        <f>IF(AND(B3823,MATCH(A3823,$A$1:$A$10073,0)=ROW()),COUNTIFS('2020'!$C$1:$C$2317,A3823,'2020'!$F$1:$F$2317,"&lt;&gt;二年")+COUNTIFS('2021'!$E$1:$E$2047,A3823,'2021'!$J$1:$J$2047,"&lt;&gt;二年")+COUNTIFS('2022'!$E$1:$E$1903,A3823,'2022'!$K$1:$K$1903,"&lt;&gt;二年")+COUNTIFS('2023'!$C$1:$C$1765,A3823,'2023'!$F$1:$F$1765,"&lt;&gt;二年",'2023'!$G$1:$G$1765,"&lt;&gt;*调整*")+COUNTIFS('2024'!$C$1:$C$2041,A3823,'2024'!$F$1:$F$2041,"&lt;&gt;二年",'2024'!$G$1:$G$2041,"&lt;&gt;*调整*")+ROW()/100000,"")</f>
        <v/>
      </c>
    </row>
    <row r="3824" spans="1:3" ht="15" customHeight="1">
      <c r="A3824" t="str">
        <f>'2021'!E1507</f>
        <v>智能制造工程</v>
      </c>
      <c r="B3824" t="b">
        <f>ISNUMBER('2021'!A1507)</f>
        <v>1</v>
      </c>
      <c r="C3824" t="str">
        <f>IF(AND(B3824,MATCH(A3824,$A$1:$A$10073,0)=ROW()),COUNTIFS('2020'!$C$1:$C$2317,A3824,'2020'!$F$1:$F$2317,"&lt;&gt;二年")+COUNTIFS('2021'!$E$1:$E$2047,A3824,'2021'!$J$1:$J$2047,"&lt;&gt;二年")+COUNTIFS('2022'!$E$1:$E$1903,A3824,'2022'!$K$1:$K$1903,"&lt;&gt;二年")+COUNTIFS('2023'!$C$1:$C$1765,A3824,'2023'!$F$1:$F$1765,"&lt;&gt;二年",'2023'!$G$1:$G$1765,"&lt;&gt;*调整*")+COUNTIFS('2024'!$C$1:$C$2041,A3824,'2024'!$F$1:$F$2041,"&lt;&gt;二年",'2024'!$G$1:$G$2041,"&lt;&gt;*调整*")+ROW()/100000,"")</f>
        <v/>
      </c>
    </row>
    <row r="3825" spans="1:3" ht="15" customHeight="1">
      <c r="A3825" t="str">
        <f>'2021'!E1508</f>
        <v>新能源材料与器件</v>
      </c>
      <c r="B3825" t="b">
        <f>ISNUMBER('2021'!A1508)</f>
        <v>1</v>
      </c>
      <c r="C3825" t="str">
        <f>IF(AND(B3825,MATCH(A3825,$A$1:$A$10073,0)=ROW()),COUNTIFS('2020'!$C$1:$C$2317,A3825,'2020'!$F$1:$F$2317,"&lt;&gt;二年")+COUNTIFS('2021'!$E$1:$E$2047,A3825,'2021'!$J$1:$J$2047,"&lt;&gt;二年")+COUNTIFS('2022'!$E$1:$E$1903,A3825,'2022'!$K$1:$K$1903,"&lt;&gt;二年")+COUNTIFS('2023'!$C$1:$C$1765,A3825,'2023'!$F$1:$F$1765,"&lt;&gt;二年",'2023'!$G$1:$G$1765,"&lt;&gt;*调整*")+COUNTIFS('2024'!$C$1:$C$2041,A3825,'2024'!$F$1:$F$2041,"&lt;&gt;二年",'2024'!$G$1:$G$2041,"&lt;&gt;*调整*")+ROW()/100000,"")</f>
        <v/>
      </c>
    </row>
    <row r="3826" spans="1:3" ht="15" customHeight="1">
      <c r="A3826" t="str">
        <f>'2021'!E1509</f>
        <v>智能建造</v>
      </c>
      <c r="B3826" t="b">
        <f>ISNUMBER('2021'!A1509)</f>
        <v>1</v>
      </c>
      <c r="C3826" t="str">
        <f>IF(AND(B3826,MATCH(A3826,$A$1:$A$10073,0)=ROW()),COUNTIFS('2020'!$C$1:$C$2317,A3826,'2020'!$F$1:$F$2317,"&lt;&gt;二年")+COUNTIFS('2021'!$E$1:$E$2047,A3826,'2021'!$J$1:$J$2047,"&lt;&gt;二年")+COUNTIFS('2022'!$E$1:$E$1903,A3826,'2022'!$K$1:$K$1903,"&lt;&gt;二年")+COUNTIFS('2023'!$C$1:$C$1765,A3826,'2023'!$F$1:$F$1765,"&lt;&gt;二年",'2023'!$G$1:$G$1765,"&lt;&gt;*调整*")+COUNTIFS('2024'!$C$1:$C$2041,A3826,'2024'!$F$1:$F$2041,"&lt;&gt;二年",'2024'!$G$1:$G$2041,"&lt;&gt;*调整*")+ROW()/100000,"")</f>
        <v/>
      </c>
    </row>
    <row r="3827" spans="1:3" ht="15" customHeight="1">
      <c r="A3827" t="str">
        <f>'2021'!E1510</f>
        <v>智能无人系统技术</v>
      </c>
      <c r="B3827" t="b">
        <f>ISNUMBER('2021'!A1510)</f>
        <v>1</v>
      </c>
      <c r="C3827" t="str">
        <f>IF(AND(B3827,MATCH(A3827,$A$1:$A$10073,0)=ROW()),COUNTIFS('2020'!$C$1:$C$2317,A3827,'2020'!$F$1:$F$2317,"&lt;&gt;二年")+COUNTIFS('2021'!$E$1:$E$2047,A3827,'2021'!$J$1:$J$2047,"&lt;&gt;二年")+COUNTIFS('2022'!$E$1:$E$1903,A3827,'2022'!$K$1:$K$1903,"&lt;&gt;二年")+COUNTIFS('2023'!$C$1:$C$1765,A3827,'2023'!$F$1:$F$1765,"&lt;&gt;二年",'2023'!$G$1:$G$1765,"&lt;&gt;*调整*")+COUNTIFS('2024'!$C$1:$C$2041,A3827,'2024'!$F$1:$F$2041,"&lt;&gt;二年",'2024'!$G$1:$G$2041,"&lt;&gt;*调整*")+ROW()/100000,"")</f>
        <v/>
      </c>
    </row>
    <row r="3828" spans="1:3" ht="15" customHeight="1">
      <c r="A3828" t="str">
        <f>'2021'!E1511</f>
        <v>应急管理</v>
      </c>
      <c r="B3828" t="b">
        <f>ISNUMBER('2021'!A1511)</f>
        <v>1</v>
      </c>
      <c r="C3828" t="str">
        <f>IF(AND(B3828,MATCH(A3828,$A$1:$A$10073,0)=ROW()),COUNTIFS('2020'!$C$1:$C$2317,A3828,'2020'!$F$1:$F$2317,"&lt;&gt;二年")+COUNTIFS('2021'!$E$1:$E$2047,A3828,'2021'!$J$1:$J$2047,"&lt;&gt;二年")+COUNTIFS('2022'!$E$1:$E$1903,A3828,'2022'!$K$1:$K$1903,"&lt;&gt;二年")+COUNTIFS('2023'!$C$1:$C$1765,A3828,'2023'!$F$1:$F$1765,"&lt;&gt;二年",'2023'!$G$1:$G$1765,"&lt;&gt;*调整*")+COUNTIFS('2024'!$C$1:$C$2041,A3828,'2024'!$F$1:$F$2041,"&lt;&gt;二年",'2024'!$G$1:$G$2041,"&lt;&gt;*调整*")+ROW()/100000,"")</f>
        <v/>
      </c>
    </row>
    <row r="3829" spans="1:3" ht="15" customHeight="1">
      <c r="A3829" t="str">
        <f>'2021'!E1512</f>
        <v>流行舞蹈</v>
      </c>
      <c r="B3829" t="b">
        <f>ISNUMBER('2021'!A1512)</f>
        <v>1</v>
      </c>
      <c r="C3829" t="str">
        <f>IF(AND(B3829,MATCH(A3829,$A$1:$A$10073,0)=ROW()),COUNTIFS('2020'!$C$1:$C$2317,A3829,'2020'!$F$1:$F$2317,"&lt;&gt;二年")+COUNTIFS('2021'!$E$1:$E$2047,A3829,'2021'!$J$1:$J$2047,"&lt;&gt;二年")+COUNTIFS('2022'!$E$1:$E$1903,A3829,'2022'!$K$1:$K$1903,"&lt;&gt;二年")+COUNTIFS('2023'!$C$1:$C$1765,A3829,'2023'!$F$1:$F$1765,"&lt;&gt;二年",'2023'!$G$1:$G$1765,"&lt;&gt;*调整*")+COUNTIFS('2024'!$C$1:$C$2041,A3829,'2024'!$F$1:$F$2041,"&lt;&gt;二年",'2024'!$G$1:$G$2041,"&lt;&gt;*调整*")+ROW()/100000,"")</f>
        <v/>
      </c>
    </row>
    <row r="3830" spans="1:3" ht="15" customHeight="1">
      <c r="A3830" t="str">
        <f>'2021'!E1513</f>
        <v>食品营养与健康</v>
      </c>
      <c r="B3830" t="b">
        <f>ISNUMBER('2021'!A1513)</f>
        <v>1</v>
      </c>
      <c r="C3830" t="str">
        <f>IF(AND(B3830,MATCH(A3830,$A$1:$A$10073,0)=ROW()),COUNTIFS('2020'!$C$1:$C$2317,A3830,'2020'!$F$1:$F$2317,"&lt;&gt;二年")+COUNTIFS('2021'!$E$1:$E$2047,A3830,'2021'!$J$1:$J$2047,"&lt;&gt;二年")+COUNTIFS('2022'!$E$1:$E$1903,A3830,'2022'!$K$1:$K$1903,"&lt;&gt;二年")+COUNTIFS('2023'!$C$1:$C$1765,A3830,'2023'!$F$1:$F$1765,"&lt;&gt;二年",'2023'!$G$1:$G$1765,"&lt;&gt;*调整*")+COUNTIFS('2024'!$C$1:$C$2041,A3830,'2024'!$F$1:$F$2041,"&lt;&gt;二年",'2024'!$G$1:$G$2041,"&lt;&gt;*调整*")+ROW()/100000,"")</f>
        <v/>
      </c>
    </row>
    <row r="3831" spans="1:3" ht="15" customHeight="1">
      <c r="A3831" t="str">
        <f>'2021'!E1514</f>
        <v>智慧农业</v>
      </c>
      <c r="B3831" t="b">
        <f>ISNUMBER('2021'!A1514)</f>
        <v>1</v>
      </c>
      <c r="C3831" t="str">
        <f>IF(AND(B3831,MATCH(A3831,$A$1:$A$10073,0)=ROW()),COUNTIFS('2020'!$C$1:$C$2317,A3831,'2020'!$F$1:$F$2317,"&lt;&gt;二年")+COUNTIFS('2021'!$E$1:$E$2047,A3831,'2021'!$J$1:$J$2047,"&lt;&gt;二年")+COUNTIFS('2022'!$E$1:$E$1903,A3831,'2022'!$K$1:$K$1903,"&lt;&gt;二年")+COUNTIFS('2023'!$C$1:$C$1765,A3831,'2023'!$F$1:$F$1765,"&lt;&gt;二年",'2023'!$G$1:$G$1765,"&lt;&gt;*调整*")+COUNTIFS('2024'!$C$1:$C$2041,A3831,'2024'!$F$1:$F$2041,"&lt;&gt;二年",'2024'!$G$1:$G$2041,"&lt;&gt;*调整*")+ROW()/100000,"")</f>
        <v/>
      </c>
    </row>
    <row r="3832" spans="1:3" ht="15" customHeight="1">
      <c r="A3832" t="str">
        <f>'2021'!E1515</f>
        <v>草坪科学与工程</v>
      </c>
      <c r="B3832" t="b">
        <f>ISNUMBER('2021'!A1515)</f>
        <v>1</v>
      </c>
      <c r="C3832" t="str">
        <f>IF(AND(B3832,MATCH(A3832,$A$1:$A$10073,0)=ROW()),COUNTIFS('2020'!$C$1:$C$2317,A3832,'2020'!$F$1:$F$2317,"&lt;&gt;二年")+COUNTIFS('2021'!$E$1:$E$2047,A3832,'2021'!$J$1:$J$2047,"&lt;&gt;二年")+COUNTIFS('2022'!$E$1:$E$1903,A3832,'2022'!$K$1:$K$1903,"&lt;&gt;二年")+COUNTIFS('2023'!$C$1:$C$1765,A3832,'2023'!$F$1:$F$1765,"&lt;&gt;二年",'2023'!$G$1:$G$1765,"&lt;&gt;*调整*")+COUNTIFS('2024'!$C$1:$C$2041,A3832,'2024'!$F$1:$F$2041,"&lt;&gt;二年",'2024'!$G$1:$G$2041,"&lt;&gt;*调整*")+ROW()/100000,"")</f>
        <v/>
      </c>
    </row>
    <row r="3833" spans="1:3" ht="15" customHeight="1">
      <c r="A3833" t="str">
        <f>'2021'!E1516</f>
        <v>社会工作</v>
      </c>
      <c r="B3833" t="b">
        <f>ISNUMBER('2021'!A1516)</f>
        <v>1</v>
      </c>
      <c r="C3833" t="str">
        <f>IF(AND(B3833,MATCH(A3833,$A$1:$A$10073,0)=ROW()),COUNTIFS('2020'!$C$1:$C$2317,A3833,'2020'!$F$1:$F$2317,"&lt;&gt;二年")+COUNTIFS('2021'!$E$1:$E$2047,A3833,'2021'!$J$1:$J$2047,"&lt;&gt;二年")+COUNTIFS('2022'!$E$1:$E$1903,A3833,'2022'!$K$1:$K$1903,"&lt;&gt;二年")+COUNTIFS('2023'!$C$1:$C$1765,A3833,'2023'!$F$1:$F$1765,"&lt;&gt;二年",'2023'!$G$1:$G$1765,"&lt;&gt;*调整*")+COUNTIFS('2024'!$C$1:$C$2041,A3833,'2024'!$F$1:$F$2041,"&lt;&gt;二年",'2024'!$G$1:$G$2041,"&lt;&gt;*调整*")+ROW()/100000,"")</f>
        <v/>
      </c>
    </row>
    <row r="3834" spans="1:3" ht="15" customHeight="1">
      <c r="A3834" t="str">
        <f>'2021'!E1517</f>
        <v>运动康复</v>
      </c>
      <c r="B3834" t="b">
        <f>ISNUMBER('2021'!A1517)</f>
        <v>1</v>
      </c>
      <c r="C3834" t="str">
        <f>IF(AND(B3834,MATCH(A3834,$A$1:$A$10073,0)=ROW()),COUNTIFS('2020'!$C$1:$C$2317,A3834,'2020'!$F$1:$F$2317,"&lt;&gt;二年")+COUNTIFS('2021'!$E$1:$E$2047,A3834,'2021'!$J$1:$J$2047,"&lt;&gt;二年")+COUNTIFS('2022'!$E$1:$E$1903,A3834,'2022'!$K$1:$K$1903,"&lt;&gt;二年")+COUNTIFS('2023'!$C$1:$C$1765,A3834,'2023'!$F$1:$F$1765,"&lt;&gt;二年",'2023'!$G$1:$G$1765,"&lt;&gt;*调整*")+COUNTIFS('2024'!$C$1:$C$2041,A3834,'2024'!$F$1:$F$2041,"&lt;&gt;二年",'2024'!$G$1:$G$2041,"&lt;&gt;*调整*")+ROW()/100000,"")</f>
        <v/>
      </c>
    </row>
    <row r="3835" spans="1:3" ht="15" customHeight="1">
      <c r="A3835" t="str">
        <f>'2021'!E1518</f>
        <v>智能医学工程</v>
      </c>
      <c r="B3835" t="b">
        <f>ISNUMBER('2021'!A1518)</f>
        <v>1</v>
      </c>
      <c r="C3835" t="str">
        <f>IF(AND(B3835,MATCH(A3835,$A$1:$A$10073,0)=ROW()),COUNTIFS('2020'!$C$1:$C$2317,A3835,'2020'!$F$1:$F$2317,"&lt;&gt;二年")+COUNTIFS('2021'!$E$1:$E$2047,A3835,'2021'!$J$1:$J$2047,"&lt;&gt;二年")+COUNTIFS('2022'!$E$1:$E$1903,A3835,'2022'!$K$1:$K$1903,"&lt;&gt;二年")+COUNTIFS('2023'!$C$1:$C$1765,A3835,'2023'!$F$1:$F$1765,"&lt;&gt;二年",'2023'!$G$1:$G$1765,"&lt;&gt;*调整*")+COUNTIFS('2024'!$C$1:$C$2041,A3835,'2024'!$F$1:$F$2041,"&lt;&gt;二年",'2024'!$G$1:$G$2041,"&lt;&gt;*调整*")+ROW()/100000,"")</f>
        <v/>
      </c>
    </row>
    <row r="3836" spans="1:3" ht="15" customHeight="1">
      <c r="A3836" t="str">
        <f>'2021'!E1519</f>
        <v>听力与言语康复学</v>
      </c>
      <c r="B3836" t="b">
        <f>ISNUMBER('2021'!A1519)</f>
        <v>1</v>
      </c>
      <c r="C3836" t="str">
        <f>IF(AND(B3836,MATCH(A3836,$A$1:$A$10073,0)=ROW()),COUNTIFS('2020'!$C$1:$C$2317,A3836,'2020'!$F$1:$F$2317,"&lt;&gt;二年")+COUNTIFS('2021'!$E$1:$E$2047,A3836,'2021'!$J$1:$J$2047,"&lt;&gt;二年")+COUNTIFS('2022'!$E$1:$E$1903,A3836,'2022'!$K$1:$K$1903,"&lt;&gt;二年")+COUNTIFS('2023'!$C$1:$C$1765,A3836,'2023'!$F$1:$F$1765,"&lt;&gt;二年",'2023'!$G$1:$G$1765,"&lt;&gt;*调整*")+COUNTIFS('2024'!$C$1:$C$2041,A3836,'2024'!$F$1:$F$2041,"&lt;&gt;二年",'2024'!$G$1:$G$2041,"&lt;&gt;*调整*")+ROW()/100000,"")</f>
        <v/>
      </c>
    </row>
    <row r="3837" spans="1:3" ht="15" customHeight="1">
      <c r="A3837" t="str">
        <f>'2021'!E1520</f>
        <v>哲学</v>
      </c>
      <c r="B3837" t="b">
        <f>ISNUMBER('2021'!A1520)</f>
        <v>1</v>
      </c>
      <c r="C3837" t="str">
        <f>IF(AND(B3837,MATCH(A3837,$A$1:$A$10073,0)=ROW()),COUNTIFS('2020'!$C$1:$C$2317,A3837,'2020'!$F$1:$F$2317,"&lt;&gt;二年")+COUNTIFS('2021'!$E$1:$E$2047,A3837,'2021'!$J$1:$J$2047,"&lt;&gt;二年")+COUNTIFS('2022'!$E$1:$E$1903,A3837,'2022'!$K$1:$K$1903,"&lt;&gt;二年")+COUNTIFS('2023'!$C$1:$C$1765,A3837,'2023'!$F$1:$F$1765,"&lt;&gt;二年",'2023'!$G$1:$G$1765,"&lt;&gt;*调整*")+COUNTIFS('2024'!$C$1:$C$2041,A3837,'2024'!$F$1:$F$2041,"&lt;&gt;二年",'2024'!$G$1:$G$2041,"&lt;&gt;*调整*")+ROW()/100000,"")</f>
        <v/>
      </c>
    </row>
    <row r="3838" spans="1:3" ht="15" customHeight="1">
      <c r="A3838" t="str">
        <f>'2021'!E1521</f>
        <v>英语</v>
      </c>
      <c r="B3838" t="b">
        <f>ISNUMBER('2021'!A1521)</f>
        <v>1</v>
      </c>
      <c r="C3838" t="str">
        <f>IF(AND(B3838,MATCH(A3838,$A$1:$A$10073,0)=ROW()),COUNTIFS('2020'!$C$1:$C$2317,A3838,'2020'!$F$1:$F$2317,"&lt;&gt;二年")+COUNTIFS('2021'!$E$1:$E$2047,A3838,'2021'!$J$1:$J$2047,"&lt;&gt;二年")+COUNTIFS('2022'!$E$1:$E$1903,A3838,'2022'!$K$1:$K$1903,"&lt;&gt;二年")+COUNTIFS('2023'!$C$1:$C$1765,A3838,'2023'!$F$1:$F$1765,"&lt;&gt;二年",'2023'!$G$1:$G$1765,"&lt;&gt;*调整*")+COUNTIFS('2024'!$C$1:$C$2041,A3838,'2024'!$F$1:$F$2041,"&lt;&gt;二年",'2024'!$G$1:$G$2041,"&lt;&gt;*调整*")+ROW()/100000,"")</f>
        <v/>
      </c>
    </row>
    <row r="3839" spans="1:3" ht="15" customHeight="1">
      <c r="A3839" t="str">
        <f>'2021'!E1522</f>
        <v>城乡规划</v>
      </c>
      <c r="B3839" t="b">
        <f>ISNUMBER('2021'!A1522)</f>
        <v>1</v>
      </c>
      <c r="C3839" t="str">
        <f>IF(AND(B3839,MATCH(A3839,$A$1:$A$10073,0)=ROW()),COUNTIFS('2020'!$C$1:$C$2317,A3839,'2020'!$F$1:$F$2317,"&lt;&gt;二年")+COUNTIFS('2021'!$E$1:$E$2047,A3839,'2021'!$J$1:$J$2047,"&lt;&gt;二年")+COUNTIFS('2022'!$E$1:$E$1903,A3839,'2022'!$K$1:$K$1903,"&lt;&gt;二年")+COUNTIFS('2023'!$C$1:$C$1765,A3839,'2023'!$F$1:$F$1765,"&lt;&gt;二年",'2023'!$G$1:$G$1765,"&lt;&gt;*调整*")+COUNTIFS('2024'!$C$1:$C$2041,A3839,'2024'!$F$1:$F$2041,"&lt;&gt;二年",'2024'!$G$1:$G$2041,"&lt;&gt;*调整*")+ROW()/100000,"")</f>
        <v/>
      </c>
    </row>
    <row r="3840" spans="1:3" ht="15" customHeight="1">
      <c r="A3840" t="str">
        <f>'2021'!E1523</f>
        <v>法学</v>
      </c>
      <c r="B3840" t="b">
        <f>ISNUMBER('2021'!A1523)</f>
        <v>1</v>
      </c>
      <c r="C3840" t="str">
        <f>IF(AND(B3840,MATCH(A3840,$A$1:$A$10073,0)=ROW()),COUNTIFS('2020'!$C$1:$C$2317,A3840,'2020'!$F$1:$F$2317,"&lt;&gt;二年")+COUNTIFS('2021'!$E$1:$E$2047,A3840,'2021'!$J$1:$J$2047,"&lt;&gt;二年")+COUNTIFS('2022'!$E$1:$E$1903,A3840,'2022'!$K$1:$K$1903,"&lt;&gt;二年")+COUNTIFS('2023'!$C$1:$C$1765,A3840,'2023'!$F$1:$F$1765,"&lt;&gt;二年",'2023'!$G$1:$G$1765,"&lt;&gt;*调整*")+COUNTIFS('2024'!$C$1:$C$2041,A3840,'2024'!$F$1:$F$2041,"&lt;&gt;二年",'2024'!$G$1:$G$2041,"&lt;&gt;*调整*")+ROW()/100000,"")</f>
        <v/>
      </c>
    </row>
    <row r="3841" spans="1:3" ht="15" customHeight="1">
      <c r="A3841" t="str">
        <f>'2021'!E1524</f>
        <v>土地资源管理</v>
      </c>
      <c r="B3841" t="b">
        <f>ISNUMBER('2021'!A1524)</f>
        <v>1</v>
      </c>
      <c r="C3841" t="str">
        <f>IF(AND(B3841,MATCH(A3841,$A$1:$A$10073,0)=ROW()),COUNTIFS('2020'!$C$1:$C$2317,A3841,'2020'!$F$1:$F$2317,"&lt;&gt;二年")+COUNTIFS('2021'!$E$1:$E$2047,A3841,'2021'!$J$1:$J$2047,"&lt;&gt;二年")+COUNTIFS('2022'!$E$1:$E$1903,A3841,'2022'!$K$1:$K$1903,"&lt;&gt;二年")+COUNTIFS('2023'!$C$1:$C$1765,A3841,'2023'!$F$1:$F$1765,"&lt;&gt;二年",'2023'!$G$1:$G$1765,"&lt;&gt;*调整*")+COUNTIFS('2024'!$C$1:$C$2041,A3841,'2024'!$F$1:$F$2041,"&lt;&gt;二年",'2024'!$G$1:$G$2041,"&lt;&gt;*调整*")+ROW()/100000,"")</f>
        <v/>
      </c>
    </row>
    <row r="3842" spans="1:3" ht="15" customHeight="1">
      <c r="A3842" t="str">
        <f>'2021'!E1525</f>
        <v>智能制造工程</v>
      </c>
      <c r="B3842" t="b">
        <f>ISNUMBER('2021'!A1525)</f>
        <v>1</v>
      </c>
      <c r="C3842" t="str">
        <f>IF(AND(B3842,MATCH(A3842,$A$1:$A$10073,0)=ROW()),COUNTIFS('2020'!$C$1:$C$2317,A3842,'2020'!$F$1:$F$2317,"&lt;&gt;二年")+COUNTIFS('2021'!$E$1:$E$2047,A3842,'2021'!$J$1:$J$2047,"&lt;&gt;二年")+COUNTIFS('2022'!$E$1:$E$1903,A3842,'2022'!$K$1:$K$1903,"&lt;&gt;二年")+COUNTIFS('2023'!$C$1:$C$1765,A3842,'2023'!$F$1:$F$1765,"&lt;&gt;二年",'2023'!$G$1:$G$1765,"&lt;&gt;*调整*")+COUNTIFS('2024'!$C$1:$C$2041,A3842,'2024'!$F$1:$F$2041,"&lt;&gt;二年",'2024'!$G$1:$G$2041,"&lt;&gt;*调整*")+ROW()/100000,"")</f>
        <v/>
      </c>
    </row>
    <row r="3843" spans="1:3" ht="15" customHeight="1">
      <c r="A3843" t="str">
        <f>'2021'!E1526</f>
        <v>人工智能</v>
      </c>
      <c r="B3843" t="b">
        <f>ISNUMBER('2021'!A1526)</f>
        <v>1</v>
      </c>
      <c r="C3843" t="str">
        <f>IF(AND(B3843,MATCH(A3843,$A$1:$A$10073,0)=ROW()),COUNTIFS('2020'!$C$1:$C$2317,A3843,'2020'!$F$1:$F$2317,"&lt;&gt;二年")+COUNTIFS('2021'!$E$1:$E$2047,A3843,'2021'!$J$1:$J$2047,"&lt;&gt;二年")+COUNTIFS('2022'!$E$1:$E$1903,A3843,'2022'!$K$1:$K$1903,"&lt;&gt;二年")+COUNTIFS('2023'!$C$1:$C$1765,A3843,'2023'!$F$1:$F$1765,"&lt;&gt;二年",'2023'!$G$1:$G$1765,"&lt;&gt;*调整*")+COUNTIFS('2024'!$C$1:$C$2041,A3843,'2024'!$F$1:$F$2041,"&lt;&gt;二年",'2024'!$G$1:$G$2041,"&lt;&gt;*调整*")+ROW()/100000,"")</f>
        <v/>
      </c>
    </row>
    <row r="3844" spans="1:3" ht="15" customHeight="1">
      <c r="A3844" t="str">
        <f>'2021'!E1527</f>
        <v>数据科学与大数据技术</v>
      </c>
      <c r="B3844" t="b">
        <f>ISNUMBER('2021'!A1527)</f>
        <v>1</v>
      </c>
      <c r="C3844" t="str">
        <f>IF(AND(B3844,MATCH(A3844,$A$1:$A$10073,0)=ROW()),COUNTIFS('2020'!$C$1:$C$2317,A3844,'2020'!$F$1:$F$2317,"&lt;&gt;二年")+COUNTIFS('2021'!$E$1:$E$2047,A3844,'2021'!$J$1:$J$2047,"&lt;&gt;二年")+COUNTIFS('2022'!$E$1:$E$1903,A3844,'2022'!$K$1:$K$1903,"&lt;&gt;二年")+COUNTIFS('2023'!$C$1:$C$1765,A3844,'2023'!$F$1:$F$1765,"&lt;&gt;二年",'2023'!$G$1:$G$1765,"&lt;&gt;*调整*")+COUNTIFS('2024'!$C$1:$C$2041,A3844,'2024'!$F$1:$F$2041,"&lt;&gt;二年",'2024'!$G$1:$G$2041,"&lt;&gt;*调整*")+ROW()/100000,"")</f>
        <v/>
      </c>
    </row>
    <row r="3845" spans="1:3" ht="15" customHeight="1">
      <c r="A3845" t="str">
        <f>'2021'!E1528</f>
        <v>中国画</v>
      </c>
      <c r="B3845" t="b">
        <f>ISNUMBER('2021'!A1528)</f>
        <v>1</v>
      </c>
      <c r="C3845" t="str">
        <f>IF(AND(B3845,MATCH(A3845,$A$1:$A$10073,0)=ROW()),COUNTIFS('2020'!$C$1:$C$2317,A3845,'2020'!$F$1:$F$2317,"&lt;&gt;二年")+COUNTIFS('2021'!$E$1:$E$2047,A3845,'2021'!$J$1:$J$2047,"&lt;&gt;二年")+COUNTIFS('2022'!$E$1:$E$1903,A3845,'2022'!$K$1:$K$1903,"&lt;&gt;二年")+COUNTIFS('2023'!$C$1:$C$1765,A3845,'2023'!$F$1:$F$1765,"&lt;&gt;二年",'2023'!$G$1:$G$1765,"&lt;&gt;*调整*")+COUNTIFS('2024'!$C$1:$C$2041,A3845,'2024'!$F$1:$F$2041,"&lt;&gt;二年",'2024'!$G$1:$G$2041,"&lt;&gt;*调整*")+ROW()/100000,"")</f>
        <v/>
      </c>
    </row>
    <row r="3846" spans="1:3" ht="15" customHeight="1">
      <c r="A3846" t="str">
        <f>'2021'!E1529</f>
        <v>电气工程及其自动化</v>
      </c>
      <c r="B3846" t="b">
        <f>ISNUMBER('2021'!A1529)</f>
        <v>1</v>
      </c>
      <c r="C3846" t="str">
        <f>IF(AND(B3846,MATCH(A3846,$A$1:$A$10073,0)=ROW()),COUNTIFS('2020'!$C$1:$C$2317,A3846,'2020'!$F$1:$F$2317,"&lt;&gt;二年")+COUNTIFS('2021'!$E$1:$E$2047,A3846,'2021'!$J$1:$J$2047,"&lt;&gt;二年")+COUNTIFS('2022'!$E$1:$E$1903,A3846,'2022'!$K$1:$K$1903,"&lt;&gt;二年")+COUNTIFS('2023'!$C$1:$C$1765,A3846,'2023'!$F$1:$F$1765,"&lt;&gt;二年",'2023'!$G$1:$G$1765,"&lt;&gt;*调整*")+COUNTIFS('2024'!$C$1:$C$2041,A3846,'2024'!$F$1:$F$2041,"&lt;&gt;二年",'2024'!$G$1:$G$2041,"&lt;&gt;*调整*")+ROW()/100000,"")</f>
        <v/>
      </c>
    </row>
    <row r="3847" spans="1:3" ht="15" customHeight="1">
      <c r="A3847" t="str">
        <f>'2021'!E1530</f>
        <v>数据科学与大数据技术</v>
      </c>
      <c r="B3847" t="b">
        <f>ISNUMBER('2021'!A1530)</f>
        <v>1</v>
      </c>
      <c r="C3847" t="str">
        <f>IF(AND(B3847,MATCH(A3847,$A$1:$A$10073,0)=ROW()),COUNTIFS('2020'!$C$1:$C$2317,A3847,'2020'!$F$1:$F$2317,"&lt;&gt;二年")+COUNTIFS('2021'!$E$1:$E$2047,A3847,'2021'!$J$1:$J$2047,"&lt;&gt;二年")+COUNTIFS('2022'!$E$1:$E$1903,A3847,'2022'!$K$1:$K$1903,"&lt;&gt;二年")+COUNTIFS('2023'!$C$1:$C$1765,A3847,'2023'!$F$1:$F$1765,"&lt;&gt;二年",'2023'!$G$1:$G$1765,"&lt;&gt;*调整*")+COUNTIFS('2024'!$C$1:$C$2041,A3847,'2024'!$F$1:$F$2041,"&lt;&gt;二年",'2024'!$G$1:$G$2041,"&lt;&gt;*调整*")+ROW()/100000,"")</f>
        <v/>
      </c>
    </row>
    <row r="3848" spans="1:3" ht="15" customHeight="1">
      <c r="A3848" t="str">
        <f>'2021'!E1531</f>
        <v>应用统计学</v>
      </c>
      <c r="B3848" t="b">
        <f>ISNUMBER('2021'!A1531)</f>
        <v>1</v>
      </c>
      <c r="C3848" t="str">
        <f>IF(AND(B3848,MATCH(A3848,$A$1:$A$10073,0)=ROW()),COUNTIFS('2020'!$C$1:$C$2317,A3848,'2020'!$F$1:$F$2317,"&lt;&gt;二年")+COUNTIFS('2021'!$E$1:$E$2047,A3848,'2021'!$J$1:$J$2047,"&lt;&gt;二年")+COUNTIFS('2022'!$E$1:$E$1903,A3848,'2022'!$K$1:$K$1903,"&lt;&gt;二年")+COUNTIFS('2023'!$C$1:$C$1765,A3848,'2023'!$F$1:$F$1765,"&lt;&gt;二年",'2023'!$G$1:$G$1765,"&lt;&gt;*调整*")+COUNTIFS('2024'!$C$1:$C$2041,A3848,'2024'!$F$1:$F$2041,"&lt;&gt;二年",'2024'!$G$1:$G$2041,"&lt;&gt;*调整*")+ROW()/100000,"")</f>
        <v/>
      </c>
    </row>
    <row r="3849" spans="1:3" ht="15" customHeight="1">
      <c r="A3849" t="str">
        <f>'2021'!E1532</f>
        <v>软件工程</v>
      </c>
      <c r="B3849" t="b">
        <f>ISNUMBER('2021'!A1532)</f>
        <v>1</v>
      </c>
      <c r="C3849" t="str">
        <f>IF(AND(B3849,MATCH(A3849,$A$1:$A$10073,0)=ROW()),COUNTIFS('2020'!$C$1:$C$2317,A3849,'2020'!$F$1:$F$2317,"&lt;&gt;二年")+COUNTIFS('2021'!$E$1:$E$2047,A3849,'2021'!$J$1:$J$2047,"&lt;&gt;二年")+COUNTIFS('2022'!$E$1:$E$1903,A3849,'2022'!$K$1:$K$1903,"&lt;&gt;二年")+COUNTIFS('2023'!$C$1:$C$1765,A3849,'2023'!$F$1:$F$1765,"&lt;&gt;二年",'2023'!$G$1:$G$1765,"&lt;&gt;*调整*")+COUNTIFS('2024'!$C$1:$C$2041,A3849,'2024'!$F$1:$F$2041,"&lt;&gt;二年",'2024'!$G$1:$G$2041,"&lt;&gt;*调整*")+ROW()/100000,"")</f>
        <v/>
      </c>
    </row>
    <row r="3850" spans="1:3" ht="15" customHeight="1">
      <c r="A3850" t="str">
        <f>'2021'!E1533</f>
        <v>地理科学</v>
      </c>
      <c r="B3850" t="b">
        <f>ISNUMBER('2021'!A1533)</f>
        <v>1</v>
      </c>
      <c r="C3850" t="str">
        <f>IF(AND(B3850,MATCH(A3850,$A$1:$A$10073,0)=ROW()),COUNTIFS('2020'!$C$1:$C$2317,A3850,'2020'!$F$1:$F$2317,"&lt;&gt;二年")+COUNTIFS('2021'!$E$1:$E$2047,A3850,'2021'!$J$1:$J$2047,"&lt;&gt;二年")+COUNTIFS('2022'!$E$1:$E$1903,A3850,'2022'!$K$1:$K$1903,"&lt;&gt;二年")+COUNTIFS('2023'!$C$1:$C$1765,A3850,'2023'!$F$1:$F$1765,"&lt;&gt;二年",'2023'!$G$1:$G$1765,"&lt;&gt;*调整*")+COUNTIFS('2024'!$C$1:$C$2041,A3850,'2024'!$F$1:$F$2041,"&lt;&gt;二年",'2024'!$G$1:$G$2041,"&lt;&gt;*调整*")+ROW()/100000,"")</f>
        <v/>
      </c>
    </row>
    <row r="3851" spans="1:3" ht="15" customHeight="1">
      <c r="A3851" t="str">
        <f>'2021'!E1534</f>
        <v>非物质文化遗产保护</v>
      </c>
      <c r="B3851" t="b">
        <f>ISNUMBER('2021'!A1534)</f>
        <v>1</v>
      </c>
      <c r="C3851" t="str">
        <f>IF(AND(B3851,MATCH(A3851,$A$1:$A$10073,0)=ROW()),COUNTIFS('2020'!$C$1:$C$2317,A3851,'2020'!$F$1:$F$2317,"&lt;&gt;二年")+COUNTIFS('2021'!$E$1:$E$2047,A3851,'2021'!$J$1:$J$2047,"&lt;&gt;二年")+COUNTIFS('2022'!$E$1:$E$1903,A3851,'2022'!$K$1:$K$1903,"&lt;&gt;二年")+COUNTIFS('2023'!$C$1:$C$1765,A3851,'2023'!$F$1:$F$1765,"&lt;&gt;二年",'2023'!$G$1:$G$1765,"&lt;&gt;*调整*")+COUNTIFS('2024'!$C$1:$C$2041,A3851,'2024'!$F$1:$F$2041,"&lt;&gt;二年",'2024'!$G$1:$G$2041,"&lt;&gt;*调整*")+ROW()/100000,"")</f>
        <v/>
      </c>
    </row>
    <row r="3852" spans="1:3" ht="15" customHeight="1">
      <c r="A3852" t="str">
        <f>'2021'!E1535</f>
        <v>音乐治疗</v>
      </c>
      <c r="B3852" t="b">
        <f>ISNUMBER('2021'!A1535)</f>
        <v>1</v>
      </c>
      <c r="C3852" t="str">
        <f>IF(AND(B3852,MATCH(A3852,$A$1:$A$10073,0)=ROW()),COUNTIFS('2020'!$C$1:$C$2317,A3852,'2020'!$F$1:$F$2317,"&lt;&gt;二年")+COUNTIFS('2021'!$E$1:$E$2047,A3852,'2021'!$J$1:$J$2047,"&lt;&gt;二年")+COUNTIFS('2022'!$E$1:$E$1903,A3852,'2022'!$K$1:$K$1903,"&lt;&gt;二年")+COUNTIFS('2023'!$C$1:$C$1765,A3852,'2023'!$F$1:$F$1765,"&lt;&gt;二年",'2023'!$G$1:$G$1765,"&lt;&gt;*调整*")+COUNTIFS('2024'!$C$1:$C$2041,A3852,'2024'!$F$1:$F$2041,"&lt;&gt;二年",'2024'!$G$1:$G$2041,"&lt;&gt;*调整*")+ROW()/100000,"")</f>
        <v/>
      </c>
    </row>
    <row r="3853" spans="1:3" ht="15" customHeight="1">
      <c r="A3853" t="str">
        <f>'2021'!E1536</f>
        <v>音乐教育</v>
      </c>
      <c r="B3853" t="b">
        <f>ISNUMBER('2021'!A1536)</f>
        <v>1</v>
      </c>
      <c r="C3853" t="str">
        <f>IF(AND(B3853,MATCH(A3853,$A$1:$A$10073,0)=ROW()),COUNTIFS('2020'!$C$1:$C$2317,A3853,'2020'!$F$1:$F$2317,"&lt;&gt;二年")+COUNTIFS('2021'!$E$1:$E$2047,A3853,'2021'!$J$1:$J$2047,"&lt;&gt;二年")+COUNTIFS('2022'!$E$1:$E$1903,A3853,'2022'!$K$1:$K$1903,"&lt;&gt;二年")+COUNTIFS('2023'!$C$1:$C$1765,A3853,'2023'!$F$1:$F$1765,"&lt;&gt;二年",'2023'!$G$1:$G$1765,"&lt;&gt;*调整*")+COUNTIFS('2024'!$C$1:$C$2041,A3853,'2024'!$F$1:$F$2041,"&lt;&gt;二年",'2024'!$G$1:$G$2041,"&lt;&gt;*调整*")+ROW()/100000,"")</f>
        <v/>
      </c>
    </row>
    <row r="3854" spans="1:3" ht="15" customHeight="1">
      <c r="A3854" t="str">
        <f>'2021'!E1537</f>
        <v>材料科学与工程</v>
      </c>
      <c r="B3854" t="b">
        <f>ISNUMBER('2021'!A1537)</f>
        <v>1</v>
      </c>
      <c r="C3854" t="str">
        <f>IF(AND(B3854,MATCH(A3854,$A$1:$A$10073,0)=ROW()),COUNTIFS('2020'!$C$1:$C$2317,A3854,'2020'!$F$1:$F$2317,"&lt;&gt;二年")+COUNTIFS('2021'!$E$1:$E$2047,A3854,'2021'!$J$1:$J$2047,"&lt;&gt;二年")+COUNTIFS('2022'!$E$1:$E$1903,A3854,'2022'!$K$1:$K$1903,"&lt;&gt;二年")+COUNTIFS('2023'!$C$1:$C$1765,A3854,'2023'!$F$1:$F$1765,"&lt;&gt;二年",'2023'!$G$1:$G$1765,"&lt;&gt;*调整*")+COUNTIFS('2024'!$C$1:$C$2041,A3854,'2024'!$F$1:$F$2041,"&lt;&gt;二年",'2024'!$G$1:$G$2041,"&lt;&gt;*调整*")+ROW()/100000,"")</f>
        <v/>
      </c>
    </row>
    <row r="3855" spans="1:3" ht="15" customHeight="1">
      <c r="A3855" t="str">
        <f>'2021'!E1538</f>
        <v>药物制剂</v>
      </c>
      <c r="B3855" t="b">
        <f>ISNUMBER('2021'!A1538)</f>
        <v>1</v>
      </c>
      <c r="C3855" t="str">
        <f>IF(AND(B3855,MATCH(A3855,$A$1:$A$10073,0)=ROW()),COUNTIFS('2020'!$C$1:$C$2317,A3855,'2020'!$F$1:$F$2317,"&lt;&gt;二年")+COUNTIFS('2021'!$E$1:$E$2047,A3855,'2021'!$J$1:$J$2047,"&lt;&gt;二年")+COUNTIFS('2022'!$E$1:$E$1903,A3855,'2022'!$K$1:$K$1903,"&lt;&gt;二年")+COUNTIFS('2023'!$C$1:$C$1765,A3855,'2023'!$F$1:$F$1765,"&lt;&gt;二年",'2023'!$G$1:$G$1765,"&lt;&gt;*调整*")+COUNTIFS('2024'!$C$1:$C$2041,A3855,'2024'!$F$1:$F$2041,"&lt;&gt;二年",'2024'!$G$1:$G$2041,"&lt;&gt;*调整*")+ROW()/100000,"")</f>
        <v/>
      </c>
    </row>
    <row r="3856" spans="1:3" ht="15" customHeight="1">
      <c r="A3856" t="str">
        <f>'2021'!E1539</f>
        <v>人工智能</v>
      </c>
      <c r="B3856" t="b">
        <f>ISNUMBER('2021'!A1539)</f>
        <v>1</v>
      </c>
      <c r="C3856" t="str">
        <f>IF(AND(B3856,MATCH(A3856,$A$1:$A$10073,0)=ROW()),COUNTIFS('2020'!$C$1:$C$2317,A3856,'2020'!$F$1:$F$2317,"&lt;&gt;二年")+COUNTIFS('2021'!$E$1:$E$2047,A3856,'2021'!$J$1:$J$2047,"&lt;&gt;二年")+COUNTIFS('2022'!$E$1:$E$1903,A3856,'2022'!$K$1:$K$1903,"&lt;&gt;二年")+COUNTIFS('2023'!$C$1:$C$1765,A3856,'2023'!$F$1:$F$1765,"&lt;&gt;二年",'2023'!$G$1:$G$1765,"&lt;&gt;*调整*")+COUNTIFS('2024'!$C$1:$C$2041,A3856,'2024'!$F$1:$F$2041,"&lt;&gt;二年",'2024'!$G$1:$G$2041,"&lt;&gt;*调整*")+ROW()/100000,"")</f>
        <v/>
      </c>
    </row>
    <row r="3857" spans="1:3" ht="15" customHeight="1">
      <c r="A3857" t="str">
        <f>'2021'!E1540</f>
        <v>应急技术与管理</v>
      </c>
      <c r="B3857" t="b">
        <f>ISNUMBER('2021'!A1540)</f>
        <v>1</v>
      </c>
      <c r="C3857" t="str">
        <f>IF(AND(B3857,MATCH(A3857,$A$1:$A$10073,0)=ROW()),COUNTIFS('2020'!$C$1:$C$2317,A3857,'2020'!$F$1:$F$2317,"&lt;&gt;二年")+COUNTIFS('2021'!$E$1:$E$2047,A3857,'2021'!$J$1:$J$2047,"&lt;&gt;二年")+COUNTIFS('2022'!$E$1:$E$1903,A3857,'2022'!$K$1:$K$1903,"&lt;&gt;二年")+COUNTIFS('2023'!$C$1:$C$1765,A3857,'2023'!$F$1:$F$1765,"&lt;&gt;二年",'2023'!$G$1:$G$1765,"&lt;&gt;*调整*")+COUNTIFS('2024'!$C$1:$C$2041,A3857,'2024'!$F$1:$F$2041,"&lt;&gt;二年",'2024'!$G$1:$G$2041,"&lt;&gt;*调整*")+ROW()/100000,"")</f>
        <v/>
      </c>
    </row>
    <row r="3858" spans="1:3" ht="15" customHeight="1">
      <c r="A3858" t="str">
        <f>'2021'!E1541</f>
        <v>商务英语</v>
      </c>
      <c r="B3858" t="b">
        <f>ISNUMBER('2021'!A1541)</f>
        <v>1</v>
      </c>
      <c r="C3858" t="str">
        <f>IF(AND(B3858,MATCH(A3858,$A$1:$A$10073,0)=ROW()),COUNTIFS('2020'!$C$1:$C$2317,A3858,'2020'!$F$1:$F$2317,"&lt;&gt;二年")+COUNTIFS('2021'!$E$1:$E$2047,A3858,'2021'!$J$1:$J$2047,"&lt;&gt;二年")+COUNTIFS('2022'!$E$1:$E$1903,A3858,'2022'!$K$1:$K$1903,"&lt;&gt;二年")+COUNTIFS('2023'!$C$1:$C$1765,A3858,'2023'!$F$1:$F$1765,"&lt;&gt;二年",'2023'!$G$1:$G$1765,"&lt;&gt;*调整*")+COUNTIFS('2024'!$C$1:$C$2041,A3858,'2024'!$F$1:$F$2041,"&lt;&gt;二年",'2024'!$G$1:$G$2041,"&lt;&gt;*调整*")+ROW()/100000,"")</f>
        <v/>
      </c>
    </row>
    <row r="3859" spans="1:3" ht="15" customHeight="1">
      <c r="A3859" t="str">
        <f>'2021'!E1542</f>
        <v>金融科技</v>
      </c>
      <c r="B3859" t="b">
        <f>ISNUMBER('2021'!A1542)</f>
        <v>1</v>
      </c>
      <c r="C3859" t="str">
        <f>IF(AND(B3859,MATCH(A3859,$A$1:$A$10073,0)=ROW()),COUNTIFS('2020'!$C$1:$C$2317,A3859,'2020'!$F$1:$F$2317,"&lt;&gt;二年")+COUNTIFS('2021'!$E$1:$E$2047,A3859,'2021'!$J$1:$J$2047,"&lt;&gt;二年")+COUNTIFS('2022'!$E$1:$E$1903,A3859,'2022'!$K$1:$K$1903,"&lt;&gt;二年")+COUNTIFS('2023'!$C$1:$C$1765,A3859,'2023'!$F$1:$F$1765,"&lt;&gt;二年",'2023'!$G$1:$G$1765,"&lt;&gt;*调整*")+COUNTIFS('2024'!$C$1:$C$2041,A3859,'2024'!$F$1:$F$2041,"&lt;&gt;二年",'2024'!$G$1:$G$2041,"&lt;&gt;*调整*")+ROW()/100000,"")</f>
        <v/>
      </c>
    </row>
    <row r="3860" spans="1:3" ht="15" customHeight="1">
      <c r="A3860" t="str">
        <f>'2021'!E1543</f>
        <v>集成电路设计与集成系统</v>
      </c>
      <c r="B3860" t="b">
        <f>ISNUMBER('2021'!A1543)</f>
        <v>1</v>
      </c>
      <c r="C3860" t="str">
        <f>IF(AND(B3860,MATCH(A3860,$A$1:$A$10073,0)=ROW()),COUNTIFS('2020'!$C$1:$C$2317,A3860,'2020'!$F$1:$F$2317,"&lt;&gt;二年")+COUNTIFS('2021'!$E$1:$E$2047,A3860,'2021'!$J$1:$J$2047,"&lt;&gt;二年")+COUNTIFS('2022'!$E$1:$E$1903,A3860,'2022'!$K$1:$K$1903,"&lt;&gt;二年")+COUNTIFS('2023'!$C$1:$C$1765,A3860,'2023'!$F$1:$F$1765,"&lt;&gt;二年",'2023'!$G$1:$G$1765,"&lt;&gt;*调整*")+COUNTIFS('2024'!$C$1:$C$2041,A3860,'2024'!$F$1:$F$2041,"&lt;&gt;二年",'2024'!$G$1:$G$2041,"&lt;&gt;*调整*")+ROW()/100000,"")</f>
        <v/>
      </c>
    </row>
    <row r="3861" spans="1:3" ht="15" customHeight="1">
      <c r="A3861" t="str">
        <f>'2021'!E1544</f>
        <v>智能建造</v>
      </c>
      <c r="B3861" t="b">
        <f>ISNUMBER('2021'!A1544)</f>
        <v>1</v>
      </c>
      <c r="C3861" t="str">
        <f>IF(AND(B3861,MATCH(A3861,$A$1:$A$10073,0)=ROW()),COUNTIFS('2020'!$C$1:$C$2317,A3861,'2020'!$F$1:$F$2317,"&lt;&gt;二年")+COUNTIFS('2021'!$E$1:$E$2047,A3861,'2021'!$J$1:$J$2047,"&lt;&gt;二年")+COUNTIFS('2022'!$E$1:$E$1903,A3861,'2022'!$K$1:$K$1903,"&lt;&gt;二年")+COUNTIFS('2023'!$C$1:$C$1765,A3861,'2023'!$F$1:$F$1765,"&lt;&gt;二年",'2023'!$G$1:$G$1765,"&lt;&gt;*调整*")+COUNTIFS('2024'!$C$1:$C$2041,A3861,'2024'!$F$1:$F$2041,"&lt;&gt;二年",'2024'!$G$1:$G$2041,"&lt;&gt;*调整*")+ROW()/100000,"")</f>
        <v/>
      </c>
    </row>
    <row r="3862" spans="1:3" ht="15" customHeight="1">
      <c r="A3862" t="str">
        <f>'2021'!E1545</f>
        <v>大数据管理与应用</v>
      </c>
      <c r="B3862" t="b">
        <f>ISNUMBER('2021'!A1545)</f>
        <v>1</v>
      </c>
      <c r="C3862" t="str">
        <f>IF(AND(B3862,MATCH(A3862,$A$1:$A$10073,0)=ROW()),COUNTIFS('2020'!$C$1:$C$2317,A3862,'2020'!$F$1:$F$2317,"&lt;&gt;二年")+COUNTIFS('2021'!$E$1:$E$2047,A3862,'2021'!$J$1:$J$2047,"&lt;&gt;二年")+COUNTIFS('2022'!$E$1:$E$1903,A3862,'2022'!$K$1:$K$1903,"&lt;&gt;二年")+COUNTIFS('2023'!$C$1:$C$1765,A3862,'2023'!$F$1:$F$1765,"&lt;&gt;二年",'2023'!$G$1:$G$1765,"&lt;&gt;*调整*")+COUNTIFS('2024'!$C$1:$C$2041,A3862,'2024'!$F$1:$F$2041,"&lt;&gt;二年",'2024'!$G$1:$G$2041,"&lt;&gt;*调整*")+ROW()/100000,"")</f>
        <v/>
      </c>
    </row>
    <row r="3863" spans="1:3" ht="15" customHeight="1">
      <c r="A3863" t="str">
        <f>'2021'!E1546</f>
        <v>休闲体育</v>
      </c>
      <c r="B3863" t="b">
        <f>ISNUMBER('2021'!A1546)</f>
        <v>1</v>
      </c>
      <c r="C3863" t="str">
        <f>IF(AND(B3863,MATCH(A3863,$A$1:$A$10073,0)=ROW()),COUNTIFS('2020'!$C$1:$C$2317,A3863,'2020'!$F$1:$F$2317,"&lt;&gt;二年")+COUNTIFS('2021'!$E$1:$E$2047,A3863,'2021'!$J$1:$J$2047,"&lt;&gt;二年")+COUNTIFS('2022'!$E$1:$E$1903,A3863,'2022'!$K$1:$K$1903,"&lt;&gt;二年")+COUNTIFS('2023'!$C$1:$C$1765,A3863,'2023'!$F$1:$F$1765,"&lt;&gt;二年",'2023'!$G$1:$G$1765,"&lt;&gt;*调整*")+COUNTIFS('2024'!$C$1:$C$2041,A3863,'2024'!$F$1:$F$2041,"&lt;&gt;二年",'2024'!$G$1:$G$2041,"&lt;&gt;*调整*")+ROW()/100000,"")</f>
        <v/>
      </c>
    </row>
    <row r="3864" spans="1:3" ht="15" customHeight="1">
      <c r="A3864" t="str">
        <f>'2021'!E1547</f>
        <v>视觉传达设计</v>
      </c>
      <c r="B3864" t="b">
        <f>ISNUMBER('2021'!A1547)</f>
        <v>1</v>
      </c>
      <c r="C3864" t="str">
        <f>IF(AND(B3864,MATCH(A3864,$A$1:$A$10073,0)=ROW()),COUNTIFS('2020'!$C$1:$C$2317,A3864,'2020'!$F$1:$F$2317,"&lt;&gt;二年")+COUNTIFS('2021'!$E$1:$E$2047,A3864,'2021'!$J$1:$J$2047,"&lt;&gt;二年")+COUNTIFS('2022'!$E$1:$E$1903,A3864,'2022'!$K$1:$K$1903,"&lt;&gt;二年")+COUNTIFS('2023'!$C$1:$C$1765,A3864,'2023'!$F$1:$F$1765,"&lt;&gt;二年",'2023'!$G$1:$G$1765,"&lt;&gt;*调整*")+COUNTIFS('2024'!$C$1:$C$2041,A3864,'2024'!$F$1:$F$2041,"&lt;&gt;二年",'2024'!$G$1:$G$2041,"&lt;&gt;*调整*")+ROW()/100000,"")</f>
        <v/>
      </c>
    </row>
    <row r="3865" spans="1:3" ht="15" customHeight="1">
      <c r="A3865" t="str">
        <f>'2021'!E1548</f>
        <v>电子与计算机工程</v>
      </c>
      <c r="B3865" t="b">
        <f>ISNUMBER('2021'!A1548)</f>
        <v>1</v>
      </c>
      <c r="C3865" t="str">
        <f>IF(AND(B3865,MATCH(A3865,$A$1:$A$10073,0)=ROW()),COUNTIFS('2020'!$C$1:$C$2317,A3865,'2020'!$F$1:$F$2317,"&lt;&gt;二年")+COUNTIFS('2021'!$E$1:$E$2047,A3865,'2021'!$J$1:$J$2047,"&lt;&gt;二年")+COUNTIFS('2022'!$E$1:$E$1903,A3865,'2022'!$K$1:$K$1903,"&lt;&gt;二年")+COUNTIFS('2023'!$C$1:$C$1765,A3865,'2023'!$F$1:$F$1765,"&lt;&gt;二年",'2023'!$G$1:$G$1765,"&lt;&gt;*调整*")+COUNTIFS('2024'!$C$1:$C$2041,A3865,'2024'!$F$1:$F$2041,"&lt;&gt;二年",'2024'!$G$1:$G$2041,"&lt;&gt;*调整*")+ROW()/100000,"")</f>
        <v/>
      </c>
    </row>
    <row r="3866" spans="1:3" ht="15" customHeight="1">
      <c r="A3866" t="str">
        <f>'2021'!E1549</f>
        <v>智能车辆工程</v>
      </c>
      <c r="B3866" t="b">
        <f>ISNUMBER('2021'!A1549)</f>
        <v>1</v>
      </c>
      <c r="C3866" t="str">
        <f>IF(AND(B3866,MATCH(A3866,$A$1:$A$10073,0)=ROW()),COUNTIFS('2020'!$C$1:$C$2317,A3866,'2020'!$F$1:$F$2317,"&lt;&gt;二年")+COUNTIFS('2021'!$E$1:$E$2047,A3866,'2021'!$J$1:$J$2047,"&lt;&gt;二年")+COUNTIFS('2022'!$E$1:$E$1903,A3866,'2022'!$K$1:$K$1903,"&lt;&gt;二年")+COUNTIFS('2023'!$C$1:$C$1765,A3866,'2023'!$F$1:$F$1765,"&lt;&gt;二年",'2023'!$G$1:$G$1765,"&lt;&gt;*调整*")+COUNTIFS('2024'!$C$1:$C$2041,A3866,'2024'!$F$1:$F$2041,"&lt;&gt;二年",'2024'!$G$1:$G$2041,"&lt;&gt;*调整*")+ROW()/100000,"")</f>
        <v/>
      </c>
    </row>
    <row r="3867" spans="1:3" ht="15" customHeight="1">
      <c r="A3867" t="str">
        <f>'2021'!E1550</f>
        <v>新能源材料与器件</v>
      </c>
      <c r="B3867" t="b">
        <f>ISNUMBER('2021'!A1550)</f>
        <v>1</v>
      </c>
      <c r="C3867" t="str">
        <f>IF(AND(B3867,MATCH(A3867,$A$1:$A$10073,0)=ROW()),COUNTIFS('2020'!$C$1:$C$2317,A3867,'2020'!$F$1:$F$2317,"&lt;&gt;二年")+COUNTIFS('2021'!$E$1:$E$2047,A3867,'2021'!$J$1:$J$2047,"&lt;&gt;二年")+COUNTIFS('2022'!$E$1:$E$1903,A3867,'2022'!$K$1:$K$1903,"&lt;&gt;二年")+COUNTIFS('2023'!$C$1:$C$1765,A3867,'2023'!$F$1:$F$1765,"&lt;&gt;二年",'2023'!$G$1:$G$1765,"&lt;&gt;*调整*")+COUNTIFS('2024'!$C$1:$C$2041,A3867,'2024'!$F$1:$F$2041,"&lt;&gt;二年",'2024'!$G$1:$G$2041,"&lt;&gt;*调整*")+ROW()/100000,"")</f>
        <v/>
      </c>
    </row>
    <row r="3868" spans="1:3" ht="15" customHeight="1">
      <c r="A3868" t="str">
        <f>'2021'!E1551</f>
        <v>人工智能</v>
      </c>
      <c r="B3868" t="b">
        <f>ISNUMBER('2021'!A1551)</f>
        <v>1</v>
      </c>
      <c r="C3868" t="str">
        <f>IF(AND(B3868,MATCH(A3868,$A$1:$A$10073,0)=ROW()),COUNTIFS('2020'!$C$1:$C$2317,A3868,'2020'!$F$1:$F$2317,"&lt;&gt;二年")+COUNTIFS('2021'!$E$1:$E$2047,A3868,'2021'!$J$1:$J$2047,"&lt;&gt;二年")+COUNTIFS('2022'!$E$1:$E$1903,A3868,'2022'!$K$1:$K$1903,"&lt;&gt;二年")+COUNTIFS('2023'!$C$1:$C$1765,A3868,'2023'!$F$1:$F$1765,"&lt;&gt;二年",'2023'!$G$1:$G$1765,"&lt;&gt;*调整*")+COUNTIFS('2024'!$C$1:$C$2041,A3868,'2024'!$F$1:$F$2041,"&lt;&gt;二年",'2024'!$G$1:$G$2041,"&lt;&gt;*调整*")+ROW()/100000,"")</f>
        <v/>
      </c>
    </row>
    <row r="3869" spans="1:3" ht="15" customHeight="1">
      <c r="A3869" t="str">
        <f>'2021'!E1552</f>
        <v>烹饪与营养教育</v>
      </c>
      <c r="B3869" t="b">
        <f>ISNUMBER('2021'!A1552)</f>
        <v>1</v>
      </c>
      <c r="C3869" t="str">
        <f>IF(AND(B3869,MATCH(A3869,$A$1:$A$10073,0)=ROW()),COUNTIFS('2020'!$C$1:$C$2317,A3869,'2020'!$F$1:$F$2317,"&lt;&gt;二年")+COUNTIFS('2021'!$E$1:$E$2047,A3869,'2021'!$J$1:$J$2047,"&lt;&gt;二年")+COUNTIFS('2022'!$E$1:$E$1903,A3869,'2022'!$K$1:$K$1903,"&lt;&gt;二年")+COUNTIFS('2023'!$C$1:$C$1765,A3869,'2023'!$F$1:$F$1765,"&lt;&gt;二年",'2023'!$G$1:$G$1765,"&lt;&gt;*调整*")+COUNTIFS('2024'!$C$1:$C$2041,A3869,'2024'!$F$1:$F$2041,"&lt;&gt;二年",'2024'!$G$1:$G$2041,"&lt;&gt;*调整*")+ROW()/100000,"")</f>
        <v/>
      </c>
    </row>
    <row r="3870" spans="1:3" ht="15" customHeight="1">
      <c r="A3870" t="str">
        <f>'2021'!E1553</f>
        <v>小学教育</v>
      </c>
      <c r="B3870" t="b">
        <f>ISNUMBER('2021'!A1553)</f>
        <v>1</v>
      </c>
      <c r="C3870" t="str">
        <f>IF(AND(B3870,MATCH(A3870,$A$1:$A$10073,0)=ROW()),COUNTIFS('2020'!$C$1:$C$2317,A3870,'2020'!$F$1:$F$2317,"&lt;&gt;二年")+COUNTIFS('2021'!$E$1:$E$2047,A3870,'2021'!$J$1:$J$2047,"&lt;&gt;二年")+COUNTIFS('2022'!$E$1:$E$1903,A3870,'2022'!$K$1:$K$1903,"&lt;&gt;二年")+COUNTIFS('2023'!$C$1:$C$1765,A3870,'2023'!$F$1:$F$1765,"&lt;&gt;二年",'2023'!$G$1:$G$1765,"&lt;&gt;*调整*")+COUNTIFS('2024'!$C$1:$C$2041,A3870,'2024'!$F$1:$F$2041,"&lt;&gt;二年",'2024'!$G$1:$G$2041,"&lt;&gt;*调整*")+ROW()/100000,"")</f>
        <v/>
      </c>
    </row>
    <row r="3871" spans="1:3" ht="15" customHeight="1">
      <c r="A3871" t="str">
        <f>'2021'!E1554</f>
        <v>护理学</v>
      </c>
      <c r="B3871" t="b">
        <f>ISNUMBER('2021'!A1554)</f>
        <v>1</v>
      </c>
      <c r="C3871" t="str">
        <f>IF(AND(B3871,MATCH(A3871,$A$1:$A$10073,0)=ROW()),COUNTIFS('2020'!$C$1:$C$2317,A3871,'2020'!$F$1:$F$2317,"&lt;&gt;二年")+COUNTIFS('2021'!$E$1:$E$2047,A3871,'2021'!$J$1:$J$2047,"&lt;&gt;二年")+COUNTIFS('2022'!$E$1:$E$1903,A3871,'2022'!$K$1:$K$1903,"&lt;&gt;二年")+COUNTIFS('2023'!$C$1:$C$1765,A3871,'2023'!$F$1:$F$1765,"&lt;&gt;二年",'2023'!$G$1:$G$1765,"&lt;&gt;*调整*")+COUNTIFS('2024'!$C$1:$C$2041,A3871,'2024'!$F$1:$F$2041,"&lt;&gt;二年",'2024'!$G$1:$G$2041,"&lt;&gt;*调整*")+ROW()/100000,"")</f>
        <v/>
      </c>
    </row>
    <row r="3872" spans="1:3" ht="15" customHeight="1">
      <c r="A3872" t="str">
        <f>'2021'!E1555</f>
        <v>智能制造工程</v>
      </c>
      <c r="B3872" t="b">
        <f>ISNUMBER('2021'!A1555)</f>
        <v>1</v>
      </c>
      <c r="C3872" t="str">
        <f>IF(AND(B3872,MATCH(A3872,$A$1:$A$10073,0)=ROW()),COUNTIFS('2020'!$C$1:$C$2317,A3872,'2020'!$F$1:$F$2317,"&lt;&gt;二年")+COUNTIFS('2021'!$E$1:$E$2047,A3872,'2021'!$J$1:$J$2047,"&lt;&gt;二年")+COUNTIFS('2022'!$E$1:$E$1903,A3872,'2022'!$K$1:$K$1903,"&lt;&gt;二年")+COUNTIFS('2023'!$C$1:$C$1765,A3872,'2023'!$F$1:$F$1765,"&lt;&gt;二年",'2023'!$G$1:$G$1765,"&lt;&gt;*调整*")+COUNTIFS('2024'!$C$1:$C$2041,A3872,'2024'!$F$1:$F$2041,"&lt;&gt;二年",'2024'!$G$1:$G$2041,"&lt;&gt;*调整*")+ROW()/100000,"")</f>
        <v/>
      </c>
    </row>
    <row r="3873" spans="1:3" ht="15" customHeight="1">
      <c r="A3873" t="str">
        <f>'2021'!E1556</f>
        <v>跨境电子商务</v>
      </c>
      <c r="B3873" t="b">
        <f>ISNUMBER('2021'!A1556)</f>
        <v>1</v>
      </c>
      <c r="C3873" t="str">
        <f>IF(AND(B3873,MATCH(A3873,$A$1:$A$10073,0)=ROW()),COUNTIFS('2020'!$C$1:$C$2317,A3873,'2020'!$F$1:$F$2317,"&lt;&gt;二年")+COUNTIFS('2021'!$E$1:$E$2047,A3873,'2021'!$J$1:$J$2047,"&lt;&gt;二年")+COUNTIFS('2022'!$E$1:$E$1903,A3873,'2022'!$K$1:$K$1903,"&lt;&gt;二年")+COUNTIFS('2023'!$C$1:$C$1765,A3873,'2023'!$F$1:$F$1765,"&lt;&gt;二年",'2023'!$G$1:$G$1765,"&lt;&gt;*调整*")+COUNTIFS('2024'!$C$1:$C$2041,A3873,'2024'!$F$1:$F$2041,"&lt;&gt;二年",'2024'!$G$1:$G$2041,"&lt;&gt;*调整*")+ROW()/100000,"")</f>
        <v/>
      </c>
    </row>
    <row r="3874" spans="1:3" ht="15" customHeight="1">
      <c r="A3874" t="str">
        <f>'2021'!E1557</f>
        <v>计算机科学与技术</v>
      </c>
      <c r="B3874" t="b">
        <f>ISNUMBER('2021'!A1557)</f>
        <v>1</v>
      </c>
      <c r="C3874" t="str">
        <f>IF(AND(B3874,MATCH(A3874,$A$1:$A$10073,0)=ROW()),COUNTIFS('2020'!$C$1:$C$2317,A3874,'2020'!$F$1:$F$2317,"&lt;&gt;二年")+COUNTIFS('2021'!$E$1:$E$2047,A3874,'2021'!$J$1:$J$2047,"&lt;&gt;二年")+COUNTIFS('2022'!$E$1:$E$1903,A3874,'2022'!$K$1:$K$1903,"&lt;&gt;二年")+COUNTIFS('2023'!$C$1:$C$1765,A3874,'2023'!$F$1:$F$1765,"&lt;&gt;二年",'2023'!$G$1:$G$1765,"&lt;&gt;*调整*")+COUNTIFS('2024'!$C$1:$C$2041,A3874,'2024'!$F$1:$F$2041,"&lt;&gt;二年",'2024'!$G$1:$G$2041,"&lt;&gt;*调整*")+ROW()/100000,"")</f>
        <v/>
      </c>
    </row>
    <row r="3875" spans="1:3" ht="15" customHeight="1">
      <c r="A3875" t="str">
        <f>'2021'!E1558</f>
        <v>新能源汽车工程</v>
      </c>
      <c r="B3875" t="b">
        <f>ISNUMBER('2021'!A1558)</f>
        <v>1</v>
      </c>
      <c r="C3875" t="str">
        <f>IF(AND(B3875,MATCH(A3875,$A$1:$A$10073,0)=ROW()),COUNTIFS('2020'!$C$1:$C$2317,A3875,'2020'!$F$1:$F$2317,"&lt;&gt;二年")+COUNTIFS('2021'!$E$1:$E$2047,A3875,'2021'!$J$1:$J$2047,"&lt;&gt;二年")+COUNTIFS('2022'!$E$1:$E$1903,A3875,'2022'!$K$1:$K$1903,"&lt;&gt;二年")+COUNTIFS('2023'!$C$1:$C$1765,A3875,'2023'!$F$1:$F$1765,"&lt;&gt;二年",'2023'!$G$1:$G$1765,"&lt;&gt;*调整*")+COUNTIFS('2024'!$C$1:$C$2041,A3875,'2024'!$F$1:$F$2041,"&lt;&gt;二年",'2024'!$G$1:$G$2041,"&lt;&gt;*调整*")+ROW()/100000,"")</f>
        <v/>
      </c>
    </row>
    <row r="3876" spans="1:3" ht="15" customHeight="1">
      <c r="A3876" t="str">
        <f>'2021'!E1559</f>
        <v>大数据管理与应用</v>
      </c>
      <c r="B3876" t="b">
        <f>ISNUMBER('2021'!A1559)</f>
        <v>1</v>
      </c>
      <c r="C3876" t="str">
        <f>IF(AND(B3876,MATCH(A3876,$A$1:$A$10073,0)=ROW()),COUNTIFS('2020'!$C$1:$C$2317,A3876,'2020'!$F$1:$F$2317,"&lt;&gt;二年")+COUNTIFS('2021'!$E$1:$E$2047,A3876,'2021'!$J$1:$J$2047,"&lt;&gt;二年")+COUNTIFS('2022'!$E$1:$E$1903,A3876,'2022'!$K$1:$K$1903,"&lt;&gt;二年")+COUNTIFS('2023'!$C$1:$C$1765,A3876,'2023'!$F$1:$F$1765,"&lt;&gt;二年",'2023'!$G$1:$G$1765,"&lt;&gt;*调整*")+COUNTIFS('2024'!$C$1:$C$2041,A3876,'2024'!$F$1:$F$2041,"&lt;&gt;二年",'2024'!$G$1:$G$2041,"&lt;&gt;*调整*")+ROW()/100000,"")</f>
        <v/>
      </c>
    </row>
    <row r="3877" spans="1:3" ht="15" customHeight="1">
      <c r="A3877" t="str">
        <f>'2021'!E1560</f>
        <v>商务英语</v>
      </c>
      <c r="B3877" t="b">
        <f>ISNUMBER('2021'!A1560)</f>
        <v>1</v>
      </c>
      <c r="C3877" t="str">
        <f>IF(AND(B3877,MATCH(A3877,$A$1:$A$10073,0)=ROW()),COUNTIFS('2020'!$C$1:$C$2317,A3877,'2020'!$F$1:$F$2317,"&lt;&gt;二年")+COUNTIFS('2021'!$E$1:$E$2047,A3877,'2021'!$J$1:$J$2047,"&lt;&gt;二年")+COUNTIFS('2022'!$E$1:$E$1903,A3877,'2022'!$K$1:$K$1903,"&lt;&gt;二年")+COUNTIFS('2023'!$C$1:$C$1765,A3877,'2023'!$F$1:$F$1765,"&lt;&gt;二年",'2023'!$G$1:$G$1765,"&lt;&gt;*调整*")+COUNTIFS('2024'!$C$1:$C$2041,A3877,'2024'!$F$1:$F$2041,"&lt;&gt;二年",'2024'!$G$1:$G$2041,"&lt;&gt;*调整*")+ROW()/100000,"")</f>
        <v/>
      </c>
    </row>
    <row r="3878" spans="1:3" ht="15" customHeight="1">
      <c r="A3878" t="str">
        <f>'2021'!E1561</f>
        <v>智能工程与创意设计</v>
      </c>
      <c r="B3878" t="b">
        <f>ISNUMBER('2021'!A1561)</f>
        <v>1</v>
      </c>
      <c r="C3878" t="str">
        <f>IF(AND(B3878,MATCH(A3878,$A$1:$A$10073,0)=ROW()),COUNTIFS('2020'!$C$1:$C$2317,A3878,'2020'!$F$1:$F$2317,"&lt;&gt;二年")+COUNTIFS('2021'!$E$1:$E$2047,A3878,'2021'!$J$1:$J$2047,"&lt;&gt;二年")+COUNTIFS('2022'!$E$1:$E$1903,A3878,'2022'!$K$1:$K$1903,"&lt;&gt;二年")+COUNTIFS('2023'!$C$1:$C$1765,A3878,'2023'!$F$1:$F$1765,"&lt;&gt;二年",'2023'!$G$1:$G$1765,"&lt;&gt;*调整*")+COUNTIFS('2024'!$C$1:$C$2041,A3878,'2024'!$F$1:$F$2041,"&lt;&gt;二年",'2024'!$G$1:$G$2041,"&lt;&gt;*调整*")+ROW()/100000,"")</f>
        <v/>
      </c>
    </row>
    <row r="3879" spans="1:3" ht="15" customHeight="1">
      <c r="A3879" t="str">
        <f>'2021'!E1562</f>
        <v>新媒体技术</v>
      </c>
      <c r="B3879" t="b">
        <f>ISNUMBER('2021'!A1562)</f>
        <v>1</v>
      </c>
      <c r="C3879" t="str">
        <f>IF(AND(B3879,MATCH(A3879,$A$1:$A$10073,0)=ROW()),COUNTIFS('2020'!$C$1:$C$2317,A3879,'2020'!$F$1:$F$2317,"&lt;&gt;二年")+COUNTIFS('2021'!$E$1:$E$2047,A3879,'2021'!$J$1:$J$2047,"&lt;&gt;二年")+COUNTIFS('2022'!$E$1:$E$1903,A3879,'2022'!$K$1:$K$1903,"&lt;&gt;二年")+COUNTIFS('2023'!$C$1:$C$1765,A3879,'2023'!$F$1:$F$1765,"&lt;&gt;二年",'2023'!$G$1:$G$1765,"&lt;&gt;*调整*")+COUNTIFS('2024'!$C$1:$C$2041,A3879,'2024'!$F$1:$F$2041,"&lt;&gt;二年",'2024'!$G$1:$G$2041,"&lt;&gt;*调整*")+ROW()/100000,"")</f>
        <v/>
      </c>
    </row>
    <row r="3880" spans="1:3" ht="15" customHeight="1">
      <c r="A3880" t="str">
        <f>'2021'!E1563</f>
        <v>供应链管理</v>
      </c>
      <c r="B3880" t="b">
        <f>ISNUMBER('2021'!A1563)</f>
        <v>1</v>
      </c>
      <c r="C3880" t="str">
        <f>IF(AND(B3880,MATCH(A3880,$A$1:$A$10073,0)=ROW()),COUNTIFS('2020'!$C$1:$C$2317,A3880,'2020'!$F$1:$F$2317,"&lt;&gt;二年")+COUNTIFS('2021'!$E$1:$E$2047,A3880,'2021'!$J$1:$J$2047,"&lt;&gt;二年")+COUNTIFS('2022'!$E$1:$E$1903,A3880,'2022'!$K$1:$K$1903,"&lt;&gt;二年")+COUNTIFS('2023'!$C$1:$C$1765,A3880,'2023'!$F$1:$F$1765,"&lt;&gt;二年",'2023'!$G$1:$G$1765,"&lt;&gt;*调整*")+COUNTIFS('2024'!$C$1:$C$2041,A3880,'2024'!$F$1:$F$2041,"&lt;&gt;二年",'2024'!$G$1:$G$2041,"&lt;&gt;*调整*")+ROW()/100000,"")</f>
        <v/>
      </c>
    </row>
    <row r="3881" spans="1:3" ht="15" customHeight="1">
      <c r="A3881" t="str">
        <f>'2021'!E1564</f>
        <v>体育教育</v>
      </c>
      <c r="B3881" t="b">
        <f>ISNUMBER('2021'!A1564)</f>
        <v>1</v>
      </c>
      <c r="C3881" t="str">
        <f>IF(AND(B3881,MATCH(A3881,$A$1:$A$10073,0)=ROW()),COUNTIFS('2020'!$C$1:$C$2317,A3881,'2020'!$F$1:$F$2317,"&lt;&gt;二年")+COUNTIFS('2021'!$E$1:$E$2047,A3881,'2021'!$J$1:$J$2047,"&lt;&gt;二年")+COUNTIFS('2022'!$E$1:$E$1903,A3881,'2022'!$K$1:$K$1903,"&lt;&gt;二年")+COUNTIFS('2023'!$C$1:$C$1765,A3881,'2023'!$F$1:$F$1765,"&lt;&gt;二年",'2023'!$G$1:$G$1765,"&lt;&gt;*调整*")+COUNTIFS('2024'!$C$1:$C$2041,A3881,'2024'!$F$1:$F$2041,"&lt;&gt;二年",'2024'!$G$1:$G$2041,"&lt;&gt;*调整*")+ROW()/100000,"")</f>
        <v/>
      </c>
    </row>
    <row r="3882" spans="1:3" ht="15" customHeight="1">
      <c r="A3882" t="str">
        <f>'2021'!E1565</f>
        <v>康复治疗学</v>
      </c>
      <c r="B3882" t="b">
        <f>ISNUMBER('2021'!A1565)</f>
        <v>1</v>
      </c>
      <c r="C3882" t="str">
        <f>IF(AND(B3882,MATCH(A3882,$A$1:$A$10073,0)=ROW()),COUNTIFS('2020'!$C$1:$C$2317,A3882,'2020'!$F$1:$F$2317,"&lt;&gt;二年")+COUNTIFS('2021'!$E$1:$E$2047,A3882,'2021'!$J$1:$J$2047,"&lt;&gt;二年")+COUNTIFS('2022'!$E$1:$E$1903,A3882,'2022'!$K$1:$K$1903,"&lt;&gt;二年")+COUNTIFS('2023'!$C$1:$C$1765,A3882,'2023'!$F$1:$F$1765,"&lt;&gt;二年",'2023'!$G$1:$G$1765,"&lt;&gt;*调整*")+COUNTIFS('2024'!$C$1:$C$2041,A3882,'2024'!$F$1:$F$2041,"&lt;&gt;二年",'2024'!$G$1:$G$2041,"&lt;&gt;*调整*")+ROW()/100000,"")</f>
        <v/>
      </c>
    </row>
    <row r="3883" spans="1:3" ht="15" customHeight="1">
      <c r="A3883" t="str">
        <f>'2021'!E1566</f>
        <v>应急管理</v>
      </c>
      <c r="B3883" t="b">
        <f>ISNUMBER('2021'!A1566)</f>
        <v>1</v>
      </c>
      <c r="C3883" t="str">
        <f>IF(AND(B3883,MATCH(A3883,$A$1:$A$10073,0)=ROW()),COUNTIFS('2020'!$C$1:$C$2317,A3883,'2020'!$F$1:$F$2317,"&lt;&gt;二年")+COUNTIFS('2021'!$E$1:$E$2047,A3883,'2021'!$J$1:$J$2047,"&lt;&gt;二年")+COUNTIFS('2022'!$E$1:$E$1903,A3883,'2022'!$K$1:$K$1903,"&lt;&gt;二年")+COUNTIFS('2023'!$C$1:$C$1765,A3883,'2023'!$F$1:$F$1765,"&lt;&gt;二年",'2023'!$G$1:$G$1765,"&lt;&gt;*调整*")+COUNTIFS('2024'!$C$1:$C$2041,A3883,'2024'!$F$1:$F$2041,"&lt;&gt;二年",'2024'!$G$1:$G$2041,"&lt;&gt;*调整*")+ROW()/100000,"")</f>
        <v/>
      </c>
    </row>
    <row r="3884" spans="1:3" ht="15" customHeight="1">
      <c r="A3884" t="str">
        <f>'2021'!E1567</f>
        <v>数据科学与大数据技术</v>
      </c>
      <c r="B3884" t="b">
        <f>ISNUMBER('2021'!A1567)</f>
        <v>1</v>
      </c>
      <c r="C3884" t="str">
        <f>IF(AND(B3884,MATCH(A3884,$A$1:$A$10073,0)=ROW()),COUNTIFS('2020'!$C$1:$C$2317,A3884,'2020'!$F$1:$F$2317,"&lt;&gt;二年")+COUNTIFS('2021'!$E$1:$E$2047,A3884,'2021'!$J$1:$J$2047,"&lt;&gt;二年")+COUNTIFS('2022'!$E$1:$E$1903,A3884,'2022'!$K$1:$K$1903,"&lt;&gt;二年")+COUNTIFS('2023'!$C$1:$C$1765,A3884,'2023'!$F$1:$F$1765,"&lt;&gt;二年",'2023'!$G$1:$G$1765,"&lt;&gt;*调整*")+COUNTIFS('2024'!$C$1:$C$2041,A3884,'2024'!$F$1:$F$2041,"&lt;&gt;二年",'2024'!$G$1:$G$2041,"&lt;&gt;*调整*")+ROW()/100000,"")</f>
        <v/>
      </c>
    </row>
    <row r="3885" spans="1:3" ht="15" customHeight="1">
      <c r="A3885" t="str">
        <f>'2021'!E1568</f>
        <v>历史建筑保护工程</v>
      </c>
      <c r="B3885" t="b">
        <f>ISNUMBER('2021'!A1568)</f>
        <v>1</v>
      </c>
      <c r="C3885" t="str">
        <f>IF(AND(B3885,MATCH(A3885,$A$1:$A$10073,0)=ROW()),COUNTIFS('2020'!$C$1:$C$2317,A3885,'2020'!$F$1:$F$2317,"&lt;&gt;二年")+COUNTIFS('2021'!$E$1:$E$2047,A3885,'2021'!$J$1:$J$2047,"&lt;&gt;二年")+COUNTIFS('2022'!$E$1:$E$1903,A3885,'2022'!$K$1:$K$1903,"&lt;&gt;二年")+COUNTIFS('2023'!$C$1:$C$1765,A3885,'2023'!$F$1:$F$1765,"&lt;&gt;二年",'2023'!$G$1:$G$1765,"&lt;&gt;*调整*")+COUNTIFS('2024'!$C$1:$C$2041,A3885,'2024'!$F$1:$F$2041,"&lt;&gt;二年",'2024'!$G$1:$G$2041,"&lt;&gt;*调整*")+ROW()/100000,"")</f>
        <v/>
      </c>
    </row>
    <row r="3886" spans="1:3" ht="15" customHeight="1">
      <c r="A3886" t="str">
        <f>'2021'!E1569</f>
        <v>软件工程</v>
      </c>
      <c r="B3886" t="b">
        <f>ISNUMBER('2021'!A1569)</f>
        <v>1</v>
      </c>
      <c r="C3886" t="str">
        <f>IF(AND(B3886,MATCH(A3886,$A$1:$A$10073,0)=ROW()),COUNTIFS('2020'!$C$1:$C$2317,A3886,'2020'!$F$1:$F$2317,"&lt;&gt;二年")+COUNTIFS('2021'!$E$1:$E$2047,A3886,'2021'!$J$1:$J$2047,"&lt;&gt;二年")+COUNTIFS('2022'!$E$1:$E$1903,A3886,'2022'!$K$1:$K$1903,"&lt;&gt;二年")+COUNTIFS('2023'!$C$1:$C$1765,A3886,'2023'!$F$1:$F$1765,"&lt;&gt;二年",'2023'!$G$1:$G$1765,"&lt;&gt;*调整*")+COUNTIFS('2024'!$C$1:$C$2041,A3886,'2024'!$F$1:$F$2041,"&lt;&gt;二年",'2024'!$G$1:$G$2041,"&lt;&gt;*调整*")+ROW()/100000,"")</f>
        <v/>
      </c>
    </row>
    <row r="3887" spans="1:3" ht="15" customHeight="1">
      <c r="A3887" t="str">
        <f>'2021'!E1570</f>
        <v>金融科技</v>
      </c>
      <c r="B3887" t="b">
        <f>ISNUMBER('2021'!A1570)</f>
        <v>1</v>
      </c>
      <c r="C3887" t="str">
        <f>IF(AND(B3887,MATCH(A3887,$A$1:$A$10073,0)=ROW()),COUNTIFS('2020'!$C$1:$C$2317,A3887,'2020'!$F$1:$F$2317,"&lt;&gt;二年")+COUNTIFS('2021'!$E$1:$E$2047,A3887,'2021'!$J$1:$J$2047,"&lt;&gt;二年")+COUNTIFS('2022'!$E$1:$E$1903,A3887,'2022'!$K$1:$K$1903,"&lt;&gt;二年")+COUNTIFS('2023'!$C$1:$C$1765,A3887,'2023'!$F$1:$F$1765,"&lt;&gt;二年",'2023'!$G$1:$G$1765,"&lt;&gt;*调整*")+COUNTIFS('2024'!$C$1:$C$2041,A3887,'2024'!$F$1:$F$2041,"&lt;&gt;二年",'2024'!$G$1:$G$2041,"&lt;&gt;*调整*")+ROW()/100000,"")</f>
        <v/>
      </c>
    </row>
    <row r="3888" spans="1:3" ht="15" customHeight="1">
      <c r="A3888" t="str">
        <f>'2021'!E1571</f>
        <v>新媒体艺术</v>
      </c>
      <c r="B3888" t="b">
        <f>ISNUMBER('2021'!A1571)</f>
        <v>1</v>
      </c>
      <c r="C3888" t="str">
        <f>IF(AND(B3888,MATCH(A3888,$A$1:$A$10073,0)=ROW()),COUNTIFS('2020'!$C$1:$C$2317,A3888,'2020'!$F$1:$F$2317,"&lt;&gt;二年")+COUNTIFS('2021'!$E$1:$E$2047,A3888,'2021'!$J$1:$J$2047,"&lt;&gt;二年")+COUNTIFS('2022'!$E$1:$E$1903,A3888,'2022'!$K$1:$K$1903,"&lt;&gt;二年")+COUNTIFS('2023'!$C$1:$C$1765,A3888,'2023'!$F$1:$F$1765,"&lt;&gt;二年",'2023'!$G$1:$G$1765,"&lt;&gt;*调整*")+COUNTIFS('2024'!$C$1:$C$2041,A3888,'2024'!$F$1:$F$2041,"&lt;&gt;二年",'2024'!$G$1:$G$2041,"&lt;&gt;*调整*")+ROW()/100000,"")</f>
        <v/>
      </c>
    </row>
    <row r="3889" spans="1:3" ht="15" customHeight="1">
      <c r="A3889" t="str">
        <f>'2021'!E1572</f>
        <v>艺术教育</v>
      </c>
      <c r="B3889" t="b">
        <f>ISNUMBER('2021'!A1572)</f>
        <v>1</v>
      </c>
      <c r="C3889" t="str">
        <f>IF(AND(B3889,MATCH(A3889,$A$1:$A$10073,0)=ROW()),COUNTIFS('2020'!$C$1:$C$2317,A3889,'2020'!$F$1:$F$2317,"&lt;&gt;二年")+COUNTIFS('2021'!$E$1:$E$2047,A3889,'2021'!$J$1:$J$2047,"&lt;&gt;二年")+COUNTIFS('2022'!$E$1:$E$1903,A3889,'2022'!$K$1:$K$1903,"&lt;&gt;二年")+COUNTIFS('2023'!$C$1:$C$1765,A3889,'2023'!$F$1:$F$1765,"&lt;&gt;二年",'2023'!$G$1:$G$1765,"&lt;&gt;*调整*")+COUNTIFS('2024'!$C$1:$C$2041,A3889,'2024'!$F$1:$F$2041,"&lt;&gt;二年",'2024'!$G$1:$G$2041,"&lt;&gt;*调整*")+ROW()/100000,"")</f>
        <v/>
      </c>
    </row>
    <row r="3890" spans="1:3" ht="15" customHeight="1">
      <c r="A3890" t="str">
        <f>'2021'!E1573</f>
        <v>舞蹈教育</v>
      </c>
      <c r="B3890" t="b">
        <f>ISNUMBER('2021'!A1573)</f>
        <v>1</v>
      </c>
      <c r="C3890" t="str">
        <f>IF(AND(B3890,MATCH(A3890,$A$1:$A$10073,0)=ROW()),COUNTIFS('2020'!$C$1:$C$2317,A3890,'2020'!$F$1:$F$2317,"&lt;&gt;二年")+COUNTIFS('2021'!$E$1:$E$2047,A3890,'2021'!$J$1:$J$2047,"&lt;&gt;二年")+COUNTIFS('2022'!$E$1:$E$1903,A3890,'2022'!$K$1:$K$1903,"&lt;&gt;二年")+COUNTIFS('2023'!$C$1:$C$1765,A3890,'2023'!$F$1:$F$1765,"&lt;&gt;二年",'2023'!$G$1:$G$1765,"&lt;&gt;*调整*")+COUNTIFS('2024'!$C$1:$C$2041,A3890,'2024'!$F$1:$F$2041,"&lt;&gt;二年",'2024'!$G$1:$G$2041,"&lt;&gt;*调整*")+ROW()/100000,"")</f>
        <v/>
      </c>
    </row>
    <row r="3891" spans="1:3" ht="15" customHeight="1">
      <c r="A3891" t="str">
        <f>'2021'!E1574</f>
        <v>飞行器制造工程</v>
      </c>
      <c r="B3891" t="b">
        <f>ISNUMBER('2021'!A1574)</f>
        <v>1</v>
      </c>
      <c r="C3891" t="str">
        <f>IF(AND(B3891,MATCH(A3891,$A$1:$A$10073,0)=ROW()),COUNTIFS('2020'!$C$1:$C$2317,A3891,'2020'!$F$1:$F$2317,"&lt;&gt;二年")+COUNTIFS('2021'!$E$1:$E$2047,A3891,'2021'!$J$1:$J$2047,"&lt;&gt;二年")+COUNTIFS('2022'!$E$1:$E$1903,A3891,'2022'!$K$1:$K$1903,"&lt;&gt;二年")+COUNTIFS('2023'!$C$1:$C$1765,A3891,'2023'!$F$1:$F$1765,"&lt;&gt;二年",'2023'!$G$1:$G$1765,"&lt;&gt;*调整*")+COUNTIFS('2024'!$C$1:$C$2041,A3891,'2024'!$F$1:$F$2041,"&lt;&gt;二年",'2024'!$G$1:$G$2041,"&lt;&gt;*调整*")+ROW()/100000,"")</f>
        <v/>
      </c>
    </row>
    <row r="3892" spans="1:3" ht="15" customHeight="1">
      <c r="A3892" t="str">
        <f>'2021'!E1575</f>
        <v>智能车辆工程</v>
      </c>
      <c r="B3892" t="b">
        <f>ISNUMBER('2021'!A1575)</f>
        <v>1</v>
      </c>
      <c r="C3892" t="str">
        <f>IF(AND(B3892,MATCH(A3892,$A$1:$A$10073,0)=ROW()),COUNTIFS('2020'!$C$1:$C$2317,A3892,'2020'!$F$1:$F$2317,"&lt;&gt;二年")+COUNTIFS('2021'!$E$1:$E$2047,A3892,'2021'!$J$1:$J$2047,"&lt;&gt;二年")+COUNTIFS('2022'!$E$1:$E$1903,A3892,'2022'!$K$1:$K$1903,"&lt;&gt;二年")+COUNTIFS('2023'!$C$1:$C$1765,A3892,'2023'!$F$1:$F$1765,"&lt;&gt;二年",'2023'!$G$1:$G$1765,"&lt;&gt;*调整*")+COUNTIFS('2024'!$C$1:$C$2041,A3892,'2024'!$F$1:$F$2041,"&lt;&gt;二年",'2024'!$G$1:$G$2041,"&lt;&gt;*调整*")+ROW()/100000,"")</f>
        <v/>
      </c>
    </row>
    <row r="3893" spans="1:3" ht="15" customHeight="1">
      <c r="A3893" t="str">
        <f>'2021'!E1576</f>
        <v>虚拟现实技术</v>
      </c>
      <c r="B3893" t="b">
        <f>ISNUMBER('2021'!A1576)</f>
        <v>1</v>
      </c>
      <c r="C3893" t="str">
        <f>IF(AND(B3893,MATCH(A3893,$A$1:$A$10073,0)=ROW()),COUNTIFS('2020'!$C$1:$C$2317,A3893,'2020'!$F$1:$F$2317,"&lt;&gt;二年")+COUNTIFS('2021'!$E$1:$E$2047,A3893,'2021'!$J$1:$J$2047,"&lt;&gt;二年")+COUNTIFS('2022'!$E$1:$E$1903,A3893,'2022'!$K$1:$K$1903,"&lt;&gt;二年")+COUNTIFS('2023'!$C$1:$C$1765,A3893,'2023'!$F$1:$F$1765,"&lt;&gt;二年",'2023'!$G$1:$G$1765,"&lt;&gt;*调整*")+COUNTIFS('2024'!$C$1:$C$2041,A3893,'2024'!$F$1:$F$2041,"&lt;&gt;二年",'2024'!$G$1:$G$2041,"&lt;&gt;*调整*")+ROW()/100000,"")</f>
        <v/>
      </c>
    </row>
    <row r="3894" spans="1:3" ht="15" customHeight="1">
      <c r="A3894" t="str">
        <f>'2021'!E1577</f>
        <v>飞行器控制与信息工程</v>
      </c>
      <c r="B3894" t="b">
        <f>ISNUMBER('2021'!A1577)</f>
        <v>1</v>
      </c>
      <c r="C3894" t="str">
        <f>IF(AND(B3894,MATCH(A3894,$A$1:$A$10073,0)=ROW()),COUNTIFS('2020'!$C$1:$C$2317,A3894,'2020'!$F$1:$F$2317,"&lt;&gt;二年")+COUNTIFS('2021'!$E$1:$E$2047,A3894,'2021'!$J$1:$J$2047,"&lt;&gt;二年")+COUNTIFS('2022'!$E$1:$E$1903,A3894,'2022'!$K$1:$K$1903,"&lt;&gt;二年")+COUNTIFS('2023'!$C$1:$C$1765,A3894,'2023'!$F$1:$F$1765,"&lt;&gt;二年",'2023'!$G$1:$G$1765,"&lt;&gt;*调整*")+COUNTIFS('2024'!$C$1:$C$2041,A3894,'2024'!$F$1:$F$2041,"&lt;&gt;二年",'2024'!$G$1:$G$2041,"&lt;&gt;*调整*")+ROW()/100000,"")</f>
        <v/>
      </c>
    </row>
    <row r="3895" spans="1:3" ht="15" customHeight="1">
      <c r="A3895">
        <f>'2021'!E1578</f>
        <v>0</v>
      </c>
      <c r="B3895" t="b">
        <f>ISNUMBER('2021'!A1578)</f>
        <v>0</v>
      </c>
      <c r="C3895" t="str">
        <f>IF(AND(B3895,MATCH(A3895,$A$1:$A$10073,0)=ROW()),COUNTIFS('2020'!$C$1:$C$2317,A3895,'2020'!$F$1:$F$2317,"&lt;&gt;二年")+COUNTIFS('2021'!$E$1:$E$2047,A3895,'2021'!$J$1:$J$2047,"&lt;&gt;二年")+COUNTIFS('2022'!$E$1:$E$1903,A3895,'2022'!$K$1:$K$1903,"&lt;&gt;二年")+COUNTIFS('2023'!$C$1:$C$1765,A3895,'2023'!$F$1:$F$1765,"&lt;&gt;二年",'2023'!$G$1:$G$1765,"&lt;&gt;*调整*")+COUNTIFS('2024'!$C$1:$C$2041,A3895,'2024'!$F$1:$F$2041,"&lt;&gt;二年",'2024'!$G$1:$G$2041,"&lt;&gt;*调整*")+ROW()/100000,"")</f>
        <v/>
      </c>
    </row>
    <row r="3896" spans="1:3" ht="15" customHeight="1">
      <c r="A3896" t="str">
        <f>'2021'!E1579</f>
        <v>哲学</v>
      </c>
      <c r="B3896" t="b">
        <f>ISNUMBER('2021'!A1579)</f>
        <v>1</v>
      </c>
      <c r="C3896" t="str">
        <f>IF(AND(B3896,MATCH(A3896,$A$1:$A$10073,0)=ROW()),COUNTIFS('2020'!$C$1:$C$2317,A3896,'2020'!$F$1:$F$2317,"&lt;&gt;二年")+COUNTIFS('2021'!$E$1:$E$2047,A3896,'2021'!$J$1:$J$2047,"&lt;&gt;二年")+COUNTIFS('2022'!$E$1:$E$1903,A3896,'2022'!$K$1:$K$1903,"&lt;&gt;二年")+COUNTIFS('2023'!$C$1:$C$1765,A3896,'2023'!$F$1:$F$1765,"&lt;&gt;二年",'2023'!$G$1:$G$1765,"&lt;&gt;*调整*")+COUNTIFS('2024'!$C$1:$C$2041,A3896,'2024'!$F$1:$F$2041,"&lt;&gt;二年",'2024'!$G$1:$G$2041,"&lt;&gt;*调整*")+ROW()/100000,"")</f>
        <v/>
      </c>
    </row>
    <row r="3897" spans="1:3" ht="15" customHeight="1">
      <c r="A3897" t="str">
        <f>'2021'!E1580</f>
        <v>经济学</v>
      </c>
      <c r="B3897" t="b">
        <f>ISNUMBER('2021'!A1580)</f>
        <v>1</v>
      </c>
      <c r="C3897" t="str">
        <f>IF(AND(B3897,MATCH(A3897,$A$1:$A$10073,0)=ROW()),COUNTIFS('2020'!$C$1:$C$2317,A3897,'2020'!$F$1:$F$2317,"&lt;&gt;二年")+COUNTIFS('2021'!$E$1:$E$2047,A3897,'2021'!$J$1:$J$2047,"&lt;&gt;二年")+COUNTIFS('2022'!$E$1:$E$1903,A3897,'2022'!$K$1:$K$1903,"&lt;&gt;二年")+COUNTIFS('2023'!$C$1:$C$1765,A3897,'2023'!$F$1:$F$1765,"&lt;&gt;二年",'2023'!$G$1:$G$1765,"&lt;&gt;*调整*")+COUNTIFS('2024'!$C$1:$C$2041,A3897,'2024'!$F$1:$F$2041,"&lt;&gt;二年",'2024'!$G$1:$G$2041,"&lt;&gt;*调整*")+ROW()/100000,"")</f>
        <v/>
      </c>
    </row>
    <row r="3898" spans="1:3" ht="15" customHeight="1">
      <c r="A3898" t="str">
        <f>'2021'!E1581</f>
        <v>社会工作</v>
      </c>
      <c r="B3898" t="b">
        <f>ISNUMBER('2021'!A1581)</f>
        <v>1</v>
      </c>
      <c r="C3898" t="str">
        <f>IF(AND(B3898,MATCH(A3898,$A$1:$A$10073,0)=ROW()),COUNTIFS('2020'!$C$1:$C$2317,A3898,'2020'!$F$1:$F$2317,"&lt;&gt;二年")+COUNTIFS('2021'!$E$1:$E$2047,A3898,'2021'!$J$1:$J$2047,"&lt;&gt;二年")+COUNTIFS('2022'!$E$1:$E$1903,A3898,'2022'!$K$1:$K$1903,"&lt;&gt;二年")+COUNTIFS('2023'!$C$1:$C$1765,A3898,'2023'!$F$1:$F$1765,"&lt;&gt;二年",'2023'!$G$1:$G$1765,"&lt;&gt;*调整*")+COUNTIFS('2024'!$C$1:$C$2041,A3898,'2024'!$F$1:$F$2041,"&lt;&gt;二年",'2024'!$G$1:$G$2041,"&lt;&gt;*调整*")+ROW()/100000,"")</f>
        <v/>
      </c>
    </row>
    <row r="3899" spans="1:3" ht="15" customHeight="1">
      <c r="A3899" t="str">
        <f>'2021'!E1582</f>
        <v>汉语言文学</v>
      </c>
      <c r="B3899" t="b">
        <f>ISNUMBER('2021'!A1582)</f>
        <v>1</v>
      </c>
      <c r="C3899" t="str">
        <f>IF(AND(B3899,MATCH(A3899,$A$1:$A$10073,0)=ROW()),COUNTIFS('2020'!$C$1:$C$2317,A3899,'2020'!$F$1:$F$2317,"&lt;&gt;二年")+COUNTIFS('2021'!$E$1:$E$2047,A3899,'2021'!$J$1:$J$2047,"&lt;&gt;二年")+COUNTIFS('2022'!$E$1:$E$1903,A3899,'2022'!$K$1:$K$1903,"&lt;&gt;二年")+COUNTIFS('2023'!$C$1:$C$1765,A3899,'2023'!$F$1:$F$1765,"&lt;&gt;二年",'2023'!$G$1:$G$1765,"&lt;&gt;*调整*")+COUNTIFS('2024'!$C$1:$C$2041,A3899,'2024'!$F$1:$F$2041,"&lt;&gt;二年",'2024'!$G$1:$G$2041,"&lt;&gt;*调整*")+ROW()/100000,"")</f>
        <v/>
      </c>
    </row>
    <row r="3900" spans="1:3" ht="15" customHeight="1">
      <c r="A3900" t="str">
        <f>'2021'!E1583</f>
        <v>英语</v>
      </c>
      <c r="B3900" t="b">
        <f>ISNUMBER('2021'!A1583)</f>
        <v>1</v>
      </c>
      <c r="C3900" t="str">
        <f>IF(AND(B3900,MATCH(A3900,$A$1:$A$10073,0)=ROW()),COUNTIFS('2020'!$C$1:$C$2317,A3900,'2020'!$F$1:$F$2317,"&lt;&gt;二年")+COUNTIFS('2021'!$E$1:$E$2047,A3900,'2021'!$J$1:$J$2047,"&lt;&gt;二年")+COUNTIFS('2022'!$E$1:$E$1903,A3900,'2022'!$K$1:$K$1903,"&lt;&gt;二年")+COUNTIFS('2023'!$C$1:$C$1765,A3900,'2023'!$F$1:$F$1765,"&lt;&gt;二年",'2023'!$G$1:$G$1765,"&lt;&gt;*调整*")+COUNTIFS('2024'!$C$1:$C$2041,A3900,'2024'!$F$1:$F$2041,"&lt;&gt;二年",'2024'!$G$1:$G$2041,"&lt;&gt;*调整*")+ROW()/100000,"")</f>
        <v/>
      </c>
    </row>
    <row r="3901" spans="1:3" ht="15" customHeight="1">
      <c r="A3901" t="str">
        <f>'2021'!E1584</f>
        <v>日语</v>
      </c>
      <c r="B3901" t="b">
        <f>ISNUMBER('2021'!A1584)</f>
        <v>1</v>
      </c>
      <c r="C3901" t="str">
        <f>IF(AND(B3901,MATCH(A3901,$A$1:$A$10073,0)=ROW()),COUNTIFS('2020'!$C$1:$C$2317,A3901,'2020'!$F$1:$F$2317,"&lt;&gt;二年")+COUNTIFS('2021'!$E$1:$E$2047,A3901,'2021'!$J$1:$J$2047,"&lt;&gt;二年")+COUNTIFS('2022'!$E$1:$E$1903,A3901,'2022'!$K$1:$K$1903,"&lt;&gt;二年")+COUNTIFS('2023'!$C$1:$C$1765,A3901,'2023'!$F$1:$F$1765,"&lt;&gt;二年",'2023'!$G$1:$G$1765,"&lt;&gt;*调整*")+COUNTIFS('2024'!$C$1:$C$2041,A3901,'2024'!$F$1:$F$2041,"&lt;&gt;二年",'2024'!$G$1:$G$2041,"&lt;&gt;*调整*")+ROW()/100000,"")</f>
        <v/>
      </c>
    </row>
    <row r="3902" spans="1:3" ht="15" customHeight="1">
      <c r="A3902" t="str">
        <f>'2021'!E1585</f>
        <v>历史学</v>
      </c>
      <c r="B3902" t="b">
        <f>ISNUMBER('2021'!A1585)</f>
        <v>1</v>
      </c>
      <c r="C3902" t="str">
        <f>IF(AND(B3902,MATCH(A3902,$A$1:$A$10073,0)=ROW()),COUNTIFS('2020'!$C$1:$C$2317,A3902,'2020'!$F$1:$F$2317,"&lt;&gt;二年")+COUNTIFS('2021'!$E$1:$E$2047,A3902,'2021'!$J$1:$J$2047,"&lt;&gt;二年")+COUNTIFS('2022'!$E$1:$E$1903,A3902,'2022'!$K$1:$K$1903,"&lt;&gt;二年")+COUNTIFS('2023'!$C$1:$C$1765,A3902,'2023'!$F$1:$F$1765,"&lt;&gt;二年",'2023'!$G$1:$G$1765,"&lt;&gt;*调整*")+COUNTIFS('2024'!$C$1:$C$2041,A3902,'2024'!$F$1:$F$2041,"&lt;&gt;二年",'2024'!$G$1:$G$2041,"&lt;&gt;*调整*")+ROW()/100000,"")</f>
        <v/>
      </c>
    </row>
    <row r="3903" spans="1:3" ht="15" customHeight="1">
      <c r="A3903" t="str">
        <f>'2021'!E1586</f>
        <v>物理学</v>
      </c>
      <c r="B3903" t="b">
        <f>ISNUMBER('2021'!A1586)</f>
        <v>1</v>
      </c>
      <c r="C3903" t="str">
        <f>IF(AND(B3903,MATCH(A3903,$A$1:$A$10073,0)=ROW()),COUNTIFS('2020'!$C$1:$C$2317,A3903,'2020'!$F$1:$F$2317,"&lt;&gt;二年")+COUNTIFS('2021'!$E$1:$E$2047,A3903,'2021'!$J$1:$J$2047,"&lt;&gt;二年")+COUNTIFS('2022'!$E$1:$E$1903,A3903,'2022'!$K$1:$K$1903,"&lt;&gt;二年")+COUNTIFS('2023'!$C$1:$C$1765,A3903,'2023'!$F$1:$F$1765,"&lt;&gt;二年",'2023'!$G$1:$G$1765,"&lt;&gt;*调整*")+COUNTIFS('2024'!$C$1:$C$2041,A3903,'2024'!$F$1:$F$2041,"&lt;&gt;二年",'2024'!$G$1:$G$2041,"&lt;&gt;*调整*")+ROW()/100000,"")</f>
        <v/>
      </c>
    </row>
    <row r="3904" spans="1:3" ht="15" customHeight="1">
      <c r="A3904" t="str">
        <f>'2021'!E1587</f>
        <v>电子科学与技术</v>
      </c>
      <c r="B3904" t="b">
        <f>ISNUMBER('2021'!A1587)</f>
        <v>1</v>
      </c>
      <c r="C3904" t="str">
        <f>IF(AND(B3904,MATCH(A3904,$A$1:$A$10073,0)=ROW()),COUNTIFS('2020'!$C$1:$C$2317,A3904,'2020'!$F$1:$F$2317,"&lt;&gt;二年")+COUNTIFS('2021'!$E$1:$E$2047,A3904,'2021'!$J$1:$J$2047,"&lt;&gt;二年")+COUNTIFS('2022'!$E$1:$E$1903,A3904,'2022'!$K$1:$K$1903,"&lt;&gt;二年")+COUNTIFS('2023'!$C$1:$C$1765,A3904,'2023'!$F$1:$F$1765,"&lt;&gt;二年",'2023'!$G$1:$G$1765,"&lt;&gt;*调整*")+COUNTIFS('2024'!$C$1:$C$2041,A3904,'2024'!$F$1:$F$2041,"&lt;&gt;二年",'2024'!$G$1:$G$2041,"&lt;&gt;*调整*")+ROW()/100000,"")</f>
        <v/>
      </c>
    </row>
    <row r="3905" spans="1:3" ht="15" customHeight="1">
      <c r="A3905" t="str">
        <f>'2021'!E1588</f>
        <v>化学工程与工艺</v>
      </c>
      <c r="B3905" t="b">
        <f>ISNUMBER('2021'!A1588)</f>
        <v>1</v>
      </c>
      <c r="C3905" t="str">
        <f>IF(AND(B3905,MATCH(A3905,$A$1:$A$10073,0)=ROW()),COUNTIFS('2020'!$C$1:$C$2317,A3905,'2020'!$F$1:$F$2317,"&lt;&gt;二年")+COUNTIFS('2021'!$E$1:$E$2047,A3905,'2021'!$J$1:$J$2047,"&lt;&gt;二年")+COUNTIFS('2022'!$E$1:$E$1903,A3905,'2022'!$K$1:$K$1903,"&lt;&gt;二年")+COUNTIFS('2023'!$C$1:$C$1765,A3905,'2023'!$F$1:$F$1765,"&lt;&gt;二年",'2023'!$G$1:$G$1765,"&lt;&gt;*调整*")+COUNTIFS('2024'!$C$1:$C$2041,A3905,'2024'!$F$1:$F$2041,"&lt;&gt;二年",'2024'!$G$1:$G$2041,"&lt;&gt;*调整*")+ROW()/100000,"")</f>
        <v/>
      </c>
    </row>
    <row r="3906" spans="1:3" ht="15" customHeight="1">
      <c r="A3906" t="str">
        <f>'2021'!E1589</f>
        <v>酿酒工程</v>
      </c>
      <c r="B3906" t="b">
        <f>ISNUMBER('2021'!A1589)</f>
        <v>1</v>
      </c>
      <c r="C3906" t="str">
        <f>IF(AND(B3906,MATCH(A3906,$A$1:$A$10073,0)=ROW()),COUNTIFS('2020'!$C$1:$C$2317,A3906,'2020'!$F$1:$F$2317,"&lt;&gt;二年")+COUNTIFS('2021'!$E$1:$E$2047,A3906,'2021'!$J$1:$J$2047,"&lt;&gt;二年")+COUNTIFS('2022'!$E$1:$E$1903,A3906,'2022'!$K$1:$K$1903,"&lt;&gt;二年")+COUNTIFS('2023'!$C$1:$C$1765,A3906,'2023'!$F$1:$F$1765,"&lt;&gt;二年",'2023'!$G$1:$G$1765,"&lt;&gt;*调整*")+COUNTIFS('2024'!$C$1:$C$2041,A3906,'2024'!$F$1:$F$2041,"&lt;&gt;二年",'2024'!$G$1:$G$2041,"&lt;&gt;*调整*")+ROW()/100000,"")</f>
        <v/>
      </c>
    </row>
    <row r="3907" spans="1:3" ht="15" customHeight="1">
      <c r="A3907" t="str">
        <f>'2021'!E1590</f>
        <v>植物保护</v>
      </c>
      <c r="B3907" t="b">
        <f>ISNUMBER('2021'!A1590)</f>
        <v>1</v>
      </c>
      <c r="C3907" t="str">
        <f>IF(AND(B3907,MATCH(A3907,$A$1:$A$10073,0)=ROW()),COUNTIFS('2020'!$C$1:$C$2317,A3907,'2020'!$F$1:$F$2317,"&lt;&gt;二年")+COUNTIFS('2021'!$E$1:$E$2047,A3907,'2021'!$J$1:$J$2047,"&lt;&gt;二年")+COUNTIFS('2022'!$E$1:$E$1903,A3907,'2022'!$K$1:$K$1903,"&lt;&gt;二年")+COUNTIFS('2023'!$C$1:$C$1765,A3907,'2023'!$F$1:$F$1765,"&lt;&gt;二年",'2023'!$G$1:$G$1765,"&lt;&gt;*调整*")+COUNTIFS('2024'!$C$1:$C$2041,A3907,'2024'!$F$1:$F$2041,"&lt;&gt;二年",'2024'!$G$1:$G$2041,"&lt;&gt;*调整*")+ROW()/100000,"")</f>
        <v/>
      </c>
    </row>
    <row r="3908" spans="1:3" ht="15" customHeight="1">
      <c r="A3908" t="str">
        <f>'2021'!E1591</f>
        <v>园林</v>
      </c>
      <c r="B3908" t="b">
        <f>ISNUMBER('2021'!A1591)</f>
        <v>1</v>
      </c>
      <c r="C3908" t="str">
        <f>IF(AND(B3908,MATCH(A3908,$A$1:$A$10073,0)=ROW()),COUNTIFS('2020'!$C$1:$C$2317,A3908,'2020'!$F$1:$F$2317,"&lt;&gt;二年")+COUNTIFS('2021'!$E$1:$E$2047,A3908,'2021'!$J$1:$J$2047,"&lt;&gt;二年")+COUNTIFS('2022'!$E$1:$E$1903,A3908,'2022'!$K$1:$K$1903,"&lt;&gt;二年")+COUNTIFS('2023'!$C$1:$C$1765,A3908,'2023'!$F$1:$F$1765,"&lt;&gt;二年",'2023'!$G$1:$G$1765,"&lt;&gt;*调整*")+COUNTIFS('2024'!$C$1:$C$2041,A3908,'2024'!$F$1:$F$2041,"&lt;&gt;二年",'2024'!$G$1:$G$2041,"&lt;&gt;*调整*")+ROW()/100000,"")</f>
        <v/>
      </c>
    </row>
    <row r="3909" spans="1:3" ht="15" customHeight="1">
      <c r="A3909" t="str">
        <f>'2021'!E1592</f>
        <v>人力资源管理</v>
      </c>
      <c r="B3909" t="b">
        <f>ISNUMBER('2021'!A1592)</f>
        <v>1</v>
      </c>
      <c r="C3909" t="str">
        <f>IF(AND(B3909,MATCH(A3909,$A$1:$A$10073,0)=ROW()),COUNTIFS('2020'!$C$1:$C$2317,A3909,'2020'!$F$1:$F$2317,"&lt;&gt;二年")+COUNTIFS('2021'!$E$1:$E$2047,A3909,'2021'!$J$1:$J$2047,"&lt;&gt;二年")+COUNTIFS('2022'!$E$1:$E$1903,A3909,'2022'!$K$1:$K$1903,"&lt;&gt;二年")+COUNTIFS('2023'!$C$1:$C$1765,A3909,'2023'!$F$1:$F$1765,"&lt;&gt;二年",'2023'!$G$1:$G$1765,"&lt;&gt;*调整*")+COUNTIFS('2024'!$C$1:$C$2041,A3909,'2024'!$F$1:$F$2041,"&lt;&gt;二年",'2024'!$G$1:$G$2041,"&lt;&gt;*调整*")+ROW()/100000,"")</f>
        <v/>
      </c>
    </row>
    <row r="3910" spans="1:3" ht="15" customHeight="1">
      <c r="A3910" t="str">
        <f>'2021'!E1593</f>
        <v>行政管理</v>
      </c>
      <c r="B3910" t="b">
        <f>ISNUMBER('2021'!A1593)</f>
        <v>1</v>
      </c>
      <c r="C3910" t="str">
        <f>IF(AND(B3910,MATCH(A3910,$A$1:$A$10073,0)=ROW()),COUNTIFS('2020'!$C$1:$C$2317,A3910,'2020'!$F$1:$F$2317,"&lt;&gt;二年")+COUNTIFS('2021'!$E$1:$E$2047,A3910,'2021'!$J$1:$J$2047,"&lt;&gt;二年")+COUNTIFS('2022'!$E$1:$E$1903,A3910,'2022'!$K$1:$K$1903,"&lt;&gt;二年")+COUNTIFS('2023'!$C$1:$C$1765,A3910,'2023'!$F$1:$F$1765,"&lt;&gt;二年",'2023'!$G$1:$G$1765,"&lt;&gt;*调整*")+COUNTIFS('2024'!$C$1:$C$2041,A3910,'2024'!$F$1:$F$2041,"&lt;&gt;二年",'2024'!$G$1:$G$2041,"&lt;&gt;*调整*")+ROW()/100000,"")</f>
        <v/>
      </c>
    </row>
    <row r="3911" spans="1:3" ht="15" customHeight="1">
      <c r="A3911" t="str">
        <f>'2021'!E1594</f>
        <v>财政学</v>
      </c>
      <c r="B3911" t="b">
        <f>ISNUMBER('2021'!A1594)</f>
        <v>1</v>
      </c>
      <c r="C3911" t="str">
        <f>IF(AND(B3911,MATCH(A3911,$A$1:$A$10073,0)=ROW()),COUNTIFS('2020'!$C$1:$C$2317,A3911,'2020'!$F$1:$F$2317,"&lt;&gt;二年")+COUNTIFS('2021'!$E$1:$E$2047,A3911,'2021'!$J$1:$J$2047,"&lt;&gt;二年")+COUNTIFS('2022'!$E$1:$E$1903,A3911,'2022'!$K$1:$K$1903,"&lt;&gt;二年")+COUNTIFS('2023'!$C$1:$C$1765,A3911,'2023'!$F$1:$F$1765,"&lt;&gt;二年",'2023'!$G$1:$G$1765,"&lt;&gt;*调整*")+COUNTIFS('2024'!$C$1:$C$2041,A3911,'2024'!$F$1:$F$2041,"&lt;&gt;二年",'2024'!$G$1:$G$2041,"&lt;&gt;*调整*")+ROW()/100000,"")</f>
        <v/>
      </c>
    </row>
    <row r="3912" spans="1:3" ht="15" customHeight="1">
      <c r="A3912" t="str">
        <f>'2021'!E1595</f>
        <v>烟草</v>
      </c>
      <c r="B3912" t="b">
        <f>ISNUMBER('2021'!A1595)</f>
        <v>1</v>
      </c>
      <c r="C3912">
        <f>IF(AND(B3912,MATCH(A3912,$A$1:$A$10073,0)=ROW()),COUNTIFS('2020'!$C$1:$C$2317,A3912,'2020'!$F$1:$F$2317,"&lt;&gt;二年")+COUNTIFS('2021'!$E$1:$E$2047,A3912,'2021'!$J$1:$J$2047,"&lt;&gt;二年")+COUNTIFS('2022'!$E$1:$E$1903,A3912,'2022'!$K$1:$K$1903,"&lt;&gt;二年")+COUNTIFS('2023'!$C$1:$C$1765,A3912,'2023'!$F$1:$F$1765,"&lt;&gt;二年",'2023'!$G$1:$G$1765,"&lt;&gt;*调整*")+COUNTIFS('2024'!$C$1:$C$2041,A3912,'2024'!$F$1:$F$2041,"&lt;&gt;二年",'2024'!$G$1:$G$2041,"&lt;&gt;*调整*")+ROW()/100000,"")</f>
        <v>3.9120000000000002E-2</v>
      </c>
    </row>
    <row r="3913" spans="1:3" ht="15" customHeight="1">
      <c r="A3913" t="str">
        <f>'2021'!E1596</f>
        <v>会计学</v>
      </c>
      <c r="B3913" t="b">
        <f>ISNUMBER('2021'!A1596)</f>
        <v>1</v>
      </c>
      <c r="C3913" t="str">
        <f>IF(AND(B3913,MATCH(A3913,$A$1:$A$10073,0)=ROW()),COUNTIFS('2020'!$C$1:$C$2317,A3913,'2020'!$F$1:$F$2317,"&lt;&gt;二年")+COUNTIFS('2021'!$E$1:$E$2047,A3913,'2021'!$J$1:$J$2047,"&lt;&gt;二年")+COUNTIFS('2022'!$E$1:$E$1903,A3913,'2022'!$K$1:$K$1903,"&lt;&gt;二年")+COUNTIFS('2023'!$C$1:$C$1765,A3913,'2023'!$F$1:$F$1765,"&lt;&gt;二年",'2023'!$G$1:$G$1765,"&lt;&gt;*调整*")+COUNTIFS('2024'!$C$1:$C$2041,A3913,'2024'!$F$1:$F$2041,"&lt;&gt;二年",'2024'!$G$1:$G$2041,"&lt;&gt;*调整*")+ROW()/100000,"")</f>
        <v/>
      </c>
    </row>
    <row r="3914" spans="1:3" ht="15" customHeight="1">
      <c r="A3914" t="str">
        <f>'2021'!E1597</f>
        <v>教育技术学</v>
      </c>
      <c r="B3914" t="b">
        <f>ISNUMBER('2021'!A1597)</f>
        <v>1</v>
      </c>
      <c r="C3914" t="str">
        <f>IF(AND(B3914,MATCH(A3914,$A$1:$A$10073,0)=ROW()),COUNTIFS('2020'!$C$1:$C$2317,A3914,'2020'!$F$1:$F$2317,"&lt;&gt;二年")+COUNTIFS('2021'!$E$1:$E$2047,A3914,'2021'!$J$1:$J$2047,"&lt;&gt;二年")+COUNTIFS('2022'!$E$1:$E$1903,A3914,'2022'!$K$1:$K$1903,"&lt;&gt;二年")+COUNTIFS('2023'!$C$1:$C$1765,A3914,'2023'!$F$1:$F$1765,"&lt;&gt;二年",'2023'!$G$1:$G$1765,"&lt;&gt;*调整*")+COUNTIFS('2024'!$C$1:$C$2041,A3914,'2024'!$F$1:$F$2041,"&lt;&gt;二年",'2024'!$G$1:$G$2041,"&lt;&gt;*调整*")+ROW()/100000,"")</f>
        <v/>
      </c>
    </row>
    <row r="3915" spans="1:3" ht="15" customHeight="1">
      <c r="A3915" t="str">
        <f>'2021'!E1598</f>
        <v>音乐学</v>
      </c>
      <c r="B3915" t="b">
        <f>ISNUMBER('2021'!A1598)</f>
        <v>1</v>
      </c>
      <c r="C3915" t="str">
        <f>IF(AND(B3915,MATCH(A3915,$A$1:$A$10073,0)=ROW()),COUNTIFS('2020'!$C$1:$C$2317,A3915,'2020'!$F$1:$F$2317,"&lt;&gt;二年")+COUNTIFS('2021'!$E$1:$E$2047,A3915,'2021'!$J$1:$J$2047,"&lt;&gt;二年")+COUNTIFS('2022'!$E$1:$E$1903,A3915,'2022'!$K$1:$K$1903,"&lt;&gt;二年")+COUNTIFS('2023'!$C$1:$C$1765,A3915,'2023'!$F$1:$F$1765,"&lt;&gt;二年",'2023'!$G$1:$G$1765,"&lt;&gt;*调整*")+COUNTIFS('2024'!$C$1:$C$2041,A3915,'2024'!$F$1:$F$2041,"&lt;&gt;二年",'2024'!$G$1:$G$2041,"&lt;&gt;*调整*")+ROW()/100000,"")</f>
        <v/>
      </c>
    </row>
    <row r="3916" spans="1:3" ht="15" customHeight="1">
      <c r="A3916" t="str">
        <f>'2021'!E1599</f>
        <v>运动康复</v>
      </c>
      <c r="B3916" t="b">
        <f>ISNUMBER('2021'!A1599)</f>
        <v>1</v>
      </c>
      <c r="C3916" t="str">
        <f>IF(AND(B3916,MATCH(A3916,$A$1:$A$10073,0)=ROW()),COUNTIFS('2020'!$C$1:$C$2317,A3916,'2020'!$F$1:$F$2317,"&lt;&gt;二年")+COUNTIFS('2021'!$E$1:$E$2047,A3916,'2021'!$J$1:$J$2047,"&lt;&gt;二年")+COUNTIFS('2022'!$E$1:$E$1903,A3916,'2022'!$K$1:$K$1903,"&lt;&gt;二年")+COUNTIFS('2023'!$C$1:$C$1765,A3916,'2023'!$F$1:$F$1765,"&lt;&gt;二年",'2023'!$G$1:$G$1765,"&lt;&gt;*调整*")+COUNTIFS('2024'!$C$1:$C$2041,A3916,'2024'!$F$1:$F$2041,"&lt;&gt;二年",'2024'!$G$1:$G$2041,"&lt;&gt;*调整*")+ROW()/100000,"")</f>
        <v/>
      </c>
    </row>
    <row r="3917" spans="1:3" ht="15" customHeight="1">
      <c r="A3917" t="str">
        <f>'2021'!E1600</f>
        <v>智能医学工程</v>
      </c>
      <c r="B3917" t="b">
        <f>ISNUMBER('2021'!A1600)</f>
        <v>1</v>
      </c>
      <c r="C3917" t="str">
        <f>IF(AND(B3917,MATCH(A3917,$A$1:$A$10073,0)=ROW()),COUNTIFS('2020'!$C$1:$C$2317,A3917,'2020'!$F$1:$F$2317,"&lt;&gt;二年")+COUNTIFS('2021'!$E$1:$E$2047,A3917,'2021'!$J$1:$J$2047,"&lt;&gt;二年")+COUNTIFS('2022'!$E$1:$E$1903,A3917,'2022'!$K$1:$K$1903,"&lt;&gt;二年")+COUNTIFS('2023'!$C$1:$C$1765,A3917,'2023'!$F$1:$F$1765,"&lt;&gt;二年",'2023'!$G$1:$G$1765,"&lt;&gt;*调整*")+COUNTIFS('2024'!$C$1:$C$2041,A3917,'2024'!$F$1:$F$2041,"&lt;&gt;二年",'2024'!$G$1:$G$2041,"&lt;&gt;*调整*")+ROW()/100000,"")</f>
        <v/>
      </c>
    </row>
    <row r="3918" spans="1:3" ht="15" customHeight="1">
      <c r="A3918" t="str">
        <f>'2021'!E1601</f>
        <v>智能影像工程</v>
      </c>
      <c r="B3918" t="b">
        <f>ISNUMBER('2021'!A1601)</f>
        <v>1</v>
      </c>
      <c r="C3918" t="str">
        <f>IF(AND(B3918,MATCH(A3918,$A$1:$A$10073,0)=ROW()),COUNTIFS('2020'!$C$1:$C$2317,A3918,'2020'!$F$1:$F$2317,"&lt;&gt;二年")+COUNTIFS('2021'!$E$1:$E$2047,A3918,'2021'!$J$1:$J$2047,"&lt;&gt;二年")+COUNTIFS('2022'!$E$1:$E$1903,A3918,'2022'!$K$1:$K$1903,"&lt;&gt;二年")+COUNTIFS('2023'!$C$1:$C$1765,A3918,'2023'!$F$1:$F$1765,"&lt;&gt;二年",'2023'!$G$1:$G$1765,"&lt;&gt;*调整*")+COUNTIFS('2024'!$C$1:$C$2041,A3918,'2024'!$F$1:$F$2041,"&lt;&gt;二年",'2024'!$G$1:$G$2041,"&lt;&gt;*调整*")+ROW()/100000,"")</f>
        <v/>
      </c>
    </row>
    <row r="3919" spans="1:3" ht="15" customHeight="1">
      <c r="A3919" t="str">
        <f>'2021'!E1602</f>
        <v>听力与言语康复学</v>
      </c>
      <c r="B3919" t="b">
        <f>ISNUMBER('2021'!A1602)</f>
        <v>1</v>
      </c>
      <c r="C3919" t="str">
        <f>IF(AND(B3919,MATCH(A3919,$A$1:$A$10073,0)=ROW()),COUNTIFS('2020'!$C$1:$C$2317,A3919,'2020'!$F$1:$F$2317,"&lt;&gt;二年")+COUNTIFS('2021'!$E$1:$E$2047,A3919,'2021'!$J$1:$J$2047,"&lt;&gt;二年")+COUNTIFS('2022'!$E$1:$E$1903,A3919,'2022'!$K$1:$K$1903,"&lt;&gt;二年")+COUNTIFS('2023'!$C$1:$C$1765,A3919,'2023'!$F$1:$F$1765,"&lt;&gt;二年",'2023'!$G$1:$G$1765,"&lt;&gt;*调整*")+COUNTIFS('2024'!$C$1:$C$2041,A3919,'2024'!$F$1:$F$2041,"&lt;&gt;二年",'2024'!$G$1:$G$2041,"&lt;&gt;*调整*")+ROW()/100000,"")</f>
        <v/>
      </c>
    </row>
    <row r="3920" spans="1:3" ht="15" customHeight="1">
      <c r="A3920" t="str">
        <f>'2021'!E1603</f>
        <v>实验动物学</v>
      </c>
      <c r="B3920" t="b">
        <f>ISNUMBER('2021'!A1603)</f>
        <v>1</v>
      </c>
      <c r="C3920" t="str">
        <f>IF(AND(B3920,MATCH(A3920,$A$1:$A$10073,0)=ROW()),COUNTIFS('2020'!$C$1:$C$2317,A3920,'2020'!$F$1:$F$2317,"&lt;&gt;二年")+COUNTIFS('2021'!$E$1:$E$2047,A3920,'2021'!$J$1:$J$2047,"&lt;&gt;二年")+COUNTIFS('2022'!$E$1:$E$1903,A3920,'2022'!$K$1:$K$1903,"&lt;&gt;二年")+COUNTIFS('2023'!$C$1:$C$1765,A3920,'2023'!$F$1:$F$1765,"&lt;&gt;二年",'2023'!$G$1:$G$1765,"&lt;&gt;*调整*")+COUNTIFS('2024'!$C$1:$C$2041,A3920,'2024'!$F$1:$F$2041,"&lt;&gt;二年",'2024'!$G$1:$G$2041,"&lt;&gt;*调整*")+ROW()/100000,"")</f>
        <v/>
      </c>
    </row>
    <row r="3921" spans="1:3" ht="15" customHeight="1">
      <c r="A3921" t="str">
        <f>'2021'!E1604</f>
        <v>医疗保险</v>
      </c>
      <c r="B3921" t="b">
        <f>ISNUMBER('2021'!A1604)</f>
        <v>1</v>
      </c>
      <c r="C3921" t="str">
        <f>IF(AND(B3921,MATCH(A3921,$A$1:$A$10073,0)=ROW()),COUNTIFS('2020'!$C$1:$C$2317,A3921,'2020'!$F$1:$F$2317,"&lt;&gt;二年")+COUNTIFS('2021'!$E$1:$E$2047,A3921,'2021'!$J$1:$J$2047,"&lt;&gt;二年")+COUNTIFS('2022'!$E$1:$E$1903,A3921,'2022'!$K$1:$K$1903,"&lt;&gt;二年")+COUNTIFS('2023'!$C$1:$C$1765,A3921,'2023'!$F$1:$F$1765,"&lt;&gt;二年",'2023'!$G$1:$G$1765,"&lt;&gt;*调整*")+COUNTIFS('2024'!$C$1:$C$2041,A3921,'2024'!$F$1:$F$2041,"&lt;&gt;二年",'2024'!$G$1:$G$2041,"&lt;&gt;*调整*")+ROW()/100000,"")</f>
        <v/>
      </c>
    </row>
    <row r="3922" spans="1:3" ht="15" customHeight="1">
      <c r="A3922" t="str">
        <f>'2021'!E1605</f>
        <v>养老服务管理</v>
      </c>
      <c r="B3922" t="b">
        <f>ISNUMBER('2021'!A1605)</f>
        <v>1</v>
      </c>
      <c r="C3922" t="str">
        <f>IF(AND(B3922,MATCH(A3922,$A$1:$A$10073,0)=ROW()),COUNTIFS('2020'!$C$1:$C$2317,A3922,'2020'!$F$1:$F$2317,"&lt;&gt;二年")+COUNTIFS('2021'!$E$1:$E$2047,A3922,'2021'!$J$1:$J$2047,"&lt;&gt;二年")+COUNTIFS('2022'!$E$1:$E$1903,A3922,'2022'!$K$1:$K$1903,"&lt;&gt;二年")+COUNTIFS('2023'!$C$1:$C$1765,A3922,'2023'!$F$1:$F$1765,"&lt;&gt;二年",'2023'!$G$1:$G$1765,"&lt;&gt;*调整*")+COUNTIFS('2024'!$C$1:$C$2041,A3922,'2024'!$F$1:$F$2041,"&lt;&gt;二年",'2024'!$G$1:$G$2041,"&lt;&gt;*调整*")+ROW()/100000,"")</f>
        <v/>
      </c>
    </row>
    <row r="3923" spans="1:3" ht="15" customHeight="1">
      <c r="A3923" t="str">
        <f>'2021'!E1606</f>
        <v>汉语言文学</v>
      </c>
      <c r="B3923" t="b">
        <f>ISNUMBER('2021'!A1606)</f>
        <v>1</v>
      </c>
      <c r="C3923" t="str">
        <f>IF(AND(B3923,MATCH(A3923,$A$1:$A$10073,0)=ROW()),COUNTIFS('2020'!$C$1:$C$2317,A3923,'2020'!$F$1:$F$2317,"&lt;&gt;二年")+COUNTIFS('2021'!$E$1:$E$2047,A3923,'2021'!$J$1:$J$2047,"&lt;&gt;二年")+COUNTIFS('2022'!$E$1:$E$1903,A3923,'2022'!$K$1:$K$1903,"&lt;&gt;二年")+COUNTIFS('2023'!$C$1:$C$1765,A3923,'2023'!$F$1:$F$1765,"&lt;&gt;二年",'2023'!$G$1:$G$1765,"&lt;&gt;*调整*")+COUNTIFS('2024'!$C$1:$C$2041,A3923,'2024'!$F$1:$F$2041,"&lt;&gt;二年",'2024'!$G$1:$G$2041,"&lt;&gt;*调整*")+ROW()/100000,"")</f>
        <v/>
      </c>
    </row>
    <row r="3924" spans="1:3" ht="15" customHeight="1">
      <c r="A3924" t="str">
        <f>'2021'!E1607</f>
        <v>数学与应用数学</v>
      </c>
      <c r="B3924" t="b">
        <f>ISNUMBER('2021'!A1607)</f>
        <v>1</v>
      </c>
      <c r="C3924" t="str">
        <f>IF(AND(B3924,MATCH(A3924,$A$1:$A$10073,0)=ROW()),COUNTIFS('2020'!$C$1:$C$2317,A3924,'2020'!$F$1:$F$2317,"&lt;&gt;二年")+COUNTIFS('2021'!$E$1:$E$2047,A3924,'2021'!$J$1:$J$2047,"&lt;&gt;二年")+COUNTIFS('2022'!$E$1:$E$1903,A3924,'2022'!$K$1:$K$1903,"&lt;&gt;二年")+COUNTIFS('2023'!$C$1:$C$1765,A3924,'2023'!$F$1:$F$1765,"&lt;&gt;二年",'2023'!$G$1:$G$1765,"&lt;&gt;*调整*")+COUNTIFS('2024'!$C$1:$C$2041,A3924,'2024'!$F$1:$F$2041,"&lt;&gt;二年",'2024'!$G$1:$G$2041,"&lt;&gt;*调整*")+ROW()/100000,"")</f>
        <v/>
      </c>
    </row>
    <row r="3925" spans="1:3" ht="15" customHeight="1">
      <c r="A3925" t="str">
        <f>'2021'!E1608</f>
        <v>财务管理</v>
      </c>
      <c r="B3925" t="b">
        <f>ISNUMBER('2021'!A1608)</f>
        <v>1</v>
      </c>
      <c r="C3925" t="str">
        <f>IF(AND(B3925,MATCH(A3925,$A$1:$A$10073,0)=ROW()),COUNTIFS('2020'!$C$1:$C$2317,A3925,'2020'!$F$1:$F$2317,"&lt;&gt;二年")+COUNTIFS('2021'!$E$1:$E$2047,A3925,'2021'!$J$1:$J$2047,"&lt;&gt;二年")+COUNTIFS('2022'!$E$1:$E$1903,A3925,'2022'!$K$1:$K$1903,"&lt;&gt;二年")+COUNTIFS('2023'!$C$1:$C$1765,A3925,'2023'!$F$1:$F$1765,"&lt;&gt;二年",'2023'!$G$1:$G$1765,"&lt;&gt;*调整*")+COUNTIFS('2024'!$C$1:$C$2041,A3925,'2024'!$F$1:$F$2041,"&lt;&gt;二年",'2024'!$G$1:$G$2041,"&lt;&gt;*调整*")+ROW()/100000,"")</f>
        <v/>
      </c>
    </row>
    <row r="3926" spans="1:3" ht="15" customHeight="1">
      <c r="A3926" t="str">
        <f>'2021'!E1609</f>
        <v>应用生物科学</v>
      </c>
      <c r="B3926" t="b">
        <f>ISNUMBER('2021'!A1609)</f>
        <v>1</v>
      </c>
      <c r="C3926" t="str">
        <f>IF(AND(B3926,MATCH(A3926,$A$1:$A$10073,0)=ROW()),COUNTIFS('2020'!$C$1:$C$2317,A3926,'2020'!$F$1:$F$2317,"&lt;&gt;二年")+COUNTIFS('2021'!$E$1:$E$2047,A3926,'2021'!$J$1:$J$2047,"&lt;&gt;二年")+COUNTIFS('2022'!$E$1:$E$1903,A3926,'2022'!$K$1:$K$1903,"&lt;&gt;二年")+COUNTIFS('2023'!$C$1:$C$1765,A3926,'2023'!$F$1:$F$1765,"&lt;&gt;二年",'2023'!$G$1:$G$1765,"&lt;&gt;*调整*")+COUNTIFS('2024'!$C$1:$C$2041,A3926,'2024'!$F$1:$F$2041,"&lt;&gt;二年",'2024'!$G$1:$G$2041,"&lt;&gt;*调整*")+ROW()/100000,"")</f>
        <v/>
      </c>
    </row>
    <row r="3927" spans="1:3" ht="15" customHeight="1">
      <c r="A3927" t="str">
        <f>'2021'!E1610</f>
        <v>舞蹈学</v>
      </c>
      <c r="B3927" t="b">
        <f>ISNUMBER('2021'!A1610)</f>
        <v>1</v>
      </c>
      <c r="C3927" t="str">
        <f>IF(AND(B3927,MATCH(A3927,$A$1:$A$10073,0)=ROW()),COUNTIFS('2020'!$C$1:$C$2317,A3927,'2020'!$F$1:$F$2317,"&lt;&gt;二年")+COUNTIFS('2021'!$E$1:$E$2047,A3927,'2021'!$J$1:$J$2047,"&lt;&gt;二年")+COUNTIFS('2022'!$E$1:$E$1903,A3927,'2022'!$K$1:$K$1903,"&lt;&gt;二年")+COUNTIFS('2023'!$C$1:$C$1765,A3927,'2023'!$F$1:$F$1765,"&lt;&gt;二年",'2023'!$G$1:$G$1765,"&lt;&gt;*调整*")+COUNTIFS('2024'!$C$1:$C$2041,A3927,'2024'!$F$1:$F$2041,"&lt;&gt;二年",'2024'!$G$1:$G$2041,"&lt;&gt;*调整*")+ROW()/100000,"")</f>
        <v/>
      </c>
    </row>
    <row r="3928" spans="1:3" ht="15" customHeight="1">
      <c r="A3928" t="str">
        <f>'2021'!E1611</f>
        <v>信用风险管理与法律防控</v>
      </c>
      <c r="B3928" t="b">
        <f>ISNUMBER('2021'!A1611)</f>
        <v>1</v>
      </c>
      <c r="C3928" t="str">
        <f>IF(AND(B3928,MATCH(A3928,$A$1:$A$10073,0)=ROW()),COUNTIFS('2020'!$C$1:$C$2317,A3928,'2020'!$F$1:$F$2317,"&lt;&gt;二年")+COUNTIFS('2021'!$E$1:$E$2047,A3928,'2021'!$J$1:$J$2047,"&lt;&gt;二年")+COUNTIFS('2022'!$E$1:$E$1903,A3928,'2022'!$K$1:$K$1903,"&lt;&gt;二年")+COUNTIFS('2023'!$C$1:$C$1765,A3928,'2023'!$F$1:$F$1765,"&lt;&gt;二年",'2023'!$G$1:$G$1765,"&lt;&gt;*调整*")+COUNTIFS('2024'!$C$1:$C$2041,A3928,'2024'!$F$1:$F$2041,"&lt;&gt;二年",'2024'!$G$1:$G$2041,"&lt;&gt;*调整*")+ROW()/100000,"")</f>
        <v/>
      </c>
    </row>
    <row r="3929" spans="1:3" ht="15" customHeight="1">
      <c r="A3929" t="str">
        <f>'2021'!E1612</f>
        <v>材料科学与工程</v>
      </c>
      <c r="B3929" t="b">
        <f>ISNUMBER('2021'!A1612)</f>
        <v>1</v>
      </c>
      <c r="C3929" t="str">
        <f>IF(AND(B3929,MATCH(A3929,$A$1:$A$10073,0)=ROW()),COUNTIFS('2020'!$C$1:$C$2317,A3929,'2020'!$F$1:$F$2317,"&lt;&gt;二年")+COUNTIFS('2021'!$E$1:$E$2047,A3929,'2021'!$J$1:$J$2047,"&lt;&gt;二年")+COUNTIFS('2022'!$E$1:$E$1903,A3929,'2022'!$K$1:$K$1903,"&lt;&gt;二年")+COUNTIFS('2023'!$C$1:$C$1765,A3929,'2023'!$F$1:$F$1765,"&lt;&gt;二年",'2023'!$G$1:$G$1765,"&lt;&gt;*调整*")+COUNTIFS('2024'!$C$1:$C$2041,A3929,'2024'!$F$1:$F$2041,"&lt;&gt;二年",'2024'!$G$1:$G$2041,"&lt;&gt;*调整*")+ROW()/100000,"")</f>
        <v/>
      </c>
    </row>
    <row r="3930" spans="1:3" ht="15" customHeight="1">
      <c r="A3930" t="str">
        <f>'2021'!E1613</f>
        <v>环境工程</v>
      </c>
      <c r="B3930" t="b">
        <f>ISNUMBER('2021'!A1613)</f>
        <v>1</v>
      </c>
      <c r="C3930" t="str">
        <f>IF(AND(B3930,MATCH(A3930,$A$1:$A$10073,0)=ROW()),COUNTIFS('2020'!$C$1:$C$2317,A3930,'2020'!$F$1:$F$2317,"&lt;&gt;二年")+COUNTIFS('2021'!$E$1:$E$2047,A3930,'2021'!$J$1:$J$2047,"&lt;&gt;二年")+COUNTIFS('2022'!$E$1:$E$1903,A3930,'2022'!$K$1:$K$1903,"&lt;&gt;二年")+COUNTIFS('2023'!$C$1:$C$1765,A3930,'2023'!$F$1:$F$1765,"&lt;&gt;二年",'2023'!$G$1:$G$1765,"&lt;&gt;*调整*")+COUNTIFS('2024'!$C$1:$C$2041,A3930,'2024'!$F$1:$F$2041,"&lt;&gt;二年",'2024'!$G$1:$G$2041,"&lt;&gt;*调整*")+ROW()/100000,"")</f>
        <v/>
      </c>
    </row>
    <row r="3931" spans="1:3" ht="15" customHeight="1">
      <c r="A3931" t="str">
        <f>'2021'!E1614</f>
        <v>非物质文化遗产保护</v>
      </c>
      <c r="B3931" t="b">
        <f>ISNUMBER('2021'!A1614)</f>
        <v>1</v>
      </c>
      <c r="C3931" t="str">
        <f>IF(AND(B3931,MATCH(A3931,$A$1:$A$10073,0)=ROW()),COUNTIFS('2020'!$C$1:$C$2317,A3931,'2020'!$F$1:$F$2317,"&lt;&gt;二年")+COUNTIFS('2021'!$E$1:$E$2047,A3931,'2021'!$J$1:$J$2047,"&lt;&gt;二年")+COUNTIFS('2022'!$E$1:$E$1903,A3931,'2022'!$K$1:$K$1903,"&lt;&gt;二年")+COUNTIFS('2023'!$C$1:$C$1765,A3931,'2023'!$F$1:$F$1765,"&lt;&gt;二年",'2023'!$G$1:$G$1765,"&lt;&gt;*调整*")+COUNTIFS('2024'!$C$1:$C$2041,A3931,'2024'!$F$1:$F$2041,"&lt;&gt;二年",'2024'!$G$1:$G$2041,"&lt;&gt;*调整*")+ROW()/100000,"")</f>
        <v/>
      </c>
    </row>
    <row r="3932" spans="1:3" ht="15" customHeight="1">
      <c r="A3932" t="str">
        <f>'2021'!E1615</f>
        <v>数字经济</v>
      </c>
      <c r="B3932" t="b">
        <f>ISNUMBER('2021'!A1615)</f>
        <v>1</v>
      </c>
      <c r="C3932" t="str">
        <f>IF(AND(B3932,MATCH(A3932,$A$1:$A$10073,0)=ROW()),COUNTIFS('2020'!$C$1:$C$2317,A3932,'2020'!$F$1:$F$2317,"&lt;&gt;二年")+COUNTIFS('2021'!$E$1:$E$2047,A3932,'2021'!$J$1:$J$2047,"&lt;&gt;二年")+COUNTIFS('2022'!$E$1:$E$1903,A3932,'2022'!$K$1:$K$1903,"&lt;&gt;二年")+COUNTIFS('2023'!$C$1:$C$1765,A3932,'2023'!$F$1:$F$1765,"&lt;&gt;二年",'2023'!$G$1:$G$1765,"&lt;&gt;*调整*")+COUNTIFS('2024'!$C$1:$C$2041,A3932,'2024'!$F$1:$F$2041,"&lt;&gt;二年",'2024'!$G$1:$G$2041,"&lt;&gt;*调整*")+ROW()/100000,"")</f>
        <v/>
      </c>
    </row>
    <row r="3933" spans="1:3" ht="15" customHeight="1">
      <c r="A3933" t="str">
        <f>'2021'!E1616</f>
        <v>体育经济与管理</v>
      </c>
      <c r="B3933" t="b">
        <f>ISNUMBER('2021'!A1616)</f>
        <v>1</v>
      </c>
      <c r="C3933" t="str">
        <f>IF(AND(B3933,MATCH(A3933,$A$1:$A$10073,0)=ROW()),COUNTIFS('2020'!$C$1:$C$2317,A3933,'2020'!$F$1:$F$2317,"&lt;&gt;二年")+COUNTIFS('2021'!$E$1:$E$2047,A3933,'2021'!$J$1:$J$2047,"&lt;&gt;二年")+COUNTIFS('2022'!$E$1:$E$1903,A3933,'2022'!$K$1:$K$1903,"&lt;&gt;二年")+COUNTIFS('2023'!$C$1:$C$1765,A3933,'2023'!$F$1:$F$1765,"&lt;&gt;二年",'2023'!$G$1:$G$1765,"&lt;&gt;*调整*")+COUNTIFS('2024'!$C$1:$C$2041,A3933,'2024'!$F$1:$F$2041,"&lt;&gt;二年",'2024'!$G$1:$G$2041,"&lt;&gt;*调整*")+ROW()/100000,"")</f>
        <v/>
      </c>
    </row>
    <row r="3934" spans="1:3" ht="15" customHeight="1">
      <c r="A3934" t="str">
        <f>'2021'!E1617</f>
        <v>生物信息学</v>
      </c>
      <c r="B3934" t="b">
        <f>ISNUMBER('2021'!A1617)</f>
        <v>1</v>
      </c>
      <c r="C3934" t="str">
        <f>IF(AND(B3934,MATCH(A3934,$A$1:$A$10073,0)=ROW()),COUNTIFS('2020'!$C$1:$C$2317,A3934,'2020'!$F$1:$F$2317,"&lt;&gt;二年")+COUNTIFS('2021'!$E$1:$E$2047,A3934,'2021'!$J$1:$J$2047,"&lt;&gt;二年")+COUNTIFS('2022'!$E$1:$E$1903,A3934,'2022'!$K$1:$K$1903,"&lt;&gt;二年")+COUNTIFS('2023'!$C$1:$C$1765,A3934,'2023'!$F$1:$F$1765,"&lt;&gt;二年",'2023'!$G$1:$G$1765,"&lt;&gt;*调整*")+COUNTIFS('2024'!$C$1:$C$2041,A3934,'2024'!$F$1:$F$2041,"&lt;&gt;二年",'2024'!$G$1:$G$2041,"&lt;&gt;*调整*")+ROW()/100000,"")</f>
        <v/>
      </c>
    </row>
    <row r="3935" spans="1:3" ht="15" customHeight="1">
      <c r="A3935" t="str">
        <f>'2021'!E1618</f>
        <v>应用统计学</v>
      </c>
      <c r="B3935" t="b">
        <f>ISNUMBER('2021'!A1618)</f>
        <v>1</v>
      </c>
      <c r="C3935" t="str">
        <f>IF(AND(B3935,MATCH(A3935,$A$1:$A$10073,0)=ROW()),COUNTIFS('2020'!$C$1:$C$2317,A3935,'2020'!$F$1:$F$2317,"&lt;&gt;二年")+COUNTIFS('2021'!$E$1:$E$2047,A3935,'2021'!$J$1:$J$2047,"&lt;&gt;二年")+COUNTIFS('2022'!$E$1:$E$1903,A3935,'2022'!$K$1:$K$1903,"&lt;&gt;二年")+COUNTIFS('2023'!$C$1:$C$1765,A3935,'2023'!$F$1:$F$1765,"&lt;&gt;二年",'2023'!$G$1:$G$1765,"&lt;&gt;*调整*")+COUNTIFS('2024'!$C$1:$C$2041,A3935,'2024'!$F$1:$F$2041,"&lt;&gt;二年",'2024'!$G$1:$G$2041,"&lt;&gt;*调整*")+ROW()/100000,"")</f>
        <v/>
      </c>
    </row>
    <row r="3936" spans="1:3" ht="15" customHeight="1">
      <c r="A3936" t="str">
        <f>'2021'!E1619</f>
        <v>数字经济</v>
      </c>
      <c r="B3936" t="b">
        <f>ISNUMBER('2021'!A1619)</f>
        <v>1</v>
      </c>
      <c r="C3936" t="str">
        <f>IF(AND(B3936,MATCH(A3936,$A$1:$A$10073,0)=ROW()),COUNTIFS('2020'!$C$1:$C$2317,A3936,'2020'!$F$1:$F$2317,"&lt;&gt;二年")+COUNTIFS('2021'!$E$1:$E$2047,A3936,'2021'!$J$1:$J$2047,"&lt;&gt;二年")+COUNTIFS('2022'!$E$1:$E$1903,A3936,'2022'!$K$1:$K$1903,"&lt;&gt;二年")+COUNTIFS('2023'!$C$1:$C$1765,A3936,'2023'!$F$1:$F$1765,"&lt;&gt;二年",'2023'!$G$1:$G$1765,"&lt;&gt;*调整*")+COUNTIFS('2024'!$C$1:$C$2041,A3936,'2024'!$F$1:$F$2041,"&lt;&gt;二年",'2024'!$G$1:$G$2041,"&lt;&gt;*调整*")+ROW()/100000,"")</f>
        <v/>
      </c>
    </row>
    <row r="3937" spans="1:3" ht="15" customHeight="1">
      <c r="A3937" t="str">
        <f>'2021'!E1620</f>
        <v>智能制造工程</v>
      </c>
      <c r="B3937" t="b">
        <f>ISNUMBER('2021'!A1620)</f>
        <v>1</v>
      </c>
      <c r="C3937" t="str">
        <f>IF(AND(B3937,MATCH(A3937,$A$1:$A$10073,0)=ROW()),COUNTIFS('2020'!$C$1:$C$2317,A3937,'2020'!$F$1:$F$2317,"&lt;&gt;二年")+COUNTIFS('2021'!$E$1:$E$2047,A3937,'2021'!$J$1:$J$2047,"&lt;&gt;二年")+COUNTIFS('2022'!$E$1:$E$1903,A3937,'2022'!$K$1:$K$1903,"&lt;&gt;二年")+COUNTIFS('2023'!$C$1:$C$1765,A3937,'2023'!$F$1:$F$1765,"&lt;&gt;二年",'2023'!$G$1:$G$1765,"&lt;&gt;*调整*")+COUNTIFS('2024'!$C$1:$C$2041,A3937,'2024'!$F$1:$F$2041,"&lt;&gt;二年",'2024'!$G$1:$G$2041,"&lt;&gt;*调整*")+ROW()/100000,"")</f>
        <v/>
      </c>
    </row>
    <row r="3938" spans="1:3" ht="15" customHeight="1">
      <c r="A3938" t="str">
        <f>'2021'!E1621</f>
        <v>人工智能</v>
      </c>
      <c r="B3938" t="b">
        <f>ISNUMBER('2021'!A1621)</f>
        <v>1</v>
      </c>
      <c r="C3938" t="str">
        <f>IF(AND(B3938,MATCH(A3938,$A$1:$A$10073,0)=ROW()),COUNTIFS('2020'!$C$1:$C$2317,A3938,'2020'!$F$1:$F$2317,"&lt;&gt;二年")+COUNTIFS('2021'!$E$1:$E$2047,A3938,'2021'!$J$1:$J$2047,"&lt;&gt;二年")+COUNTIFS('2022'!$E$1:$E$1903,A3938,'2022'!$K$1:$K$1903,"&lt;&gt;二年")+COUNTIFS('2023'!$C$1:$C$1765,A3938,'2023'!$F$1:$F$1765,"&lt;&gt;二年",'2023'!$G$1:$G$1765,"&lt;&gt;*调整*")+COUNTIFS('2024'!$C$1:$C$2041,A3938,'2024'!$F$1:$F$2041,"&lt;&gt;二年",'2024'!$G$1:$G$2041,"&lt;&gt;*调整*")+ROW()/100000,"")</f>
        <v/>
      </c>
    </row>
    <row r="3939" spans="1:3" ht="15" customHeight="1">
      <c r="A3939" t="str">
        <f>'2021'!E1622</f>
        <v>计算机科学与技术</v>
      </c>
      <c r="B3939" t="b">
        <f>ISNUMBER('2021'!A1622)</f>
        <v>1</v>
      </c>
      <c r="C3939" t="str">
        <f>IF(AND(B3939,MATCH(A3939,$A$1:$A$10073,0)=ROW()),COUNTIFS('2020'!$C$1:$C$2317,A3939,'2020'!$F$1:$F$2317,"&lt;&gt;二年")+COUNTIFS('2021'!$E$1:$E$2047,A3939,'2021'!$J$1:$J$2047,"&lt;&gt;二年")+COUNTIFS('2022'!$E$1:$E$1903,A3939,'2022'!$K$1:$K$1903,"&lt;&gt;二年")+COUNTIFS('2023'!$C$1:$C$1765,A3939,'2023'!$F$1:$F$1765,"&lt;&gt;二年",'2023'!$G$1:$G$1765,"&lt;&gt;*调整*")+COUNTIFS('2024'!$C$1:$C$2041,A3939,'2024'!$F$1:$F$2041,"&lt;&gt;二年",'2024'!$G$1:$G$2041,"&lt;&gt;*调整*")+ROW()/100000,"")</f>
        <v/>
      </c>
    </row>
    <row r="3940" spans="1:3" ht="15" customHeight="1">
      <c r="A3940" t="str">
        <f>'2021'!E1623</f>
        <v>公共事业管理</v>
      </c>
      <c r="B3940" t="b">
        <f>ISNUMBER('2021'!A1623)</f>
        <v>1</v>
      </c>
      <c r="C3940" t="str">
        <f>IF(AND(B3940,MATCH(A3940,$A$1:$A$10073,0)=ROW()),COUNTIFS('2020'!$C$1:$C$2317,A3940,'2020'!$F$1:$F$2317,"&lt;&gt;二年")+COUNTIFS('2021'!$E$1:$E$2047,A3940,'2021'!$J$1:$J$2047,"&lt;&gt;二年")+COUNTIFS('2022'!$E$1:$E$1903,A3940,'2022'!$K$1:$K$1903,"&lt;&gt;二年")+COUNTIFS('2023'!$C$1:$C$1765,A3940,'2023'!$F$1:$F$1765,"&lt;&gt;二年",'2023'!$G$1:$G$1765,"&lt;&gt;*调整*")+COUNTIFS('2024'!$C$1:$C$2041,A3940,'2024'!$F$1:$F$2041,"&lt;&gt;二年",'2024'!$G$1:$G$2041,"&lt;&gt;*调整*")+ROW()/100000,"")</f>
        <v/>
      </c>
    </row>
    <row r="3941" spans="1:3" ht="15" customHeight="1">
      <c r="A3941" t="str">
        <f>'2021'!E1624</f>
        <v>音乐表演</v>
      </c>
      <c r="B3941" t="b">
        <f>ISNUMBER('2021'!A1624)</f>
        <v>1</v>
      </c>
      <c r="C3941" t="str">
        <f>IF(AND(B3941,MATCH(A3941,$A$1:$A$10073,0)=ROW()),COUNTIFS('2020'!$C$1:$C$2317,A3941,'2020'!$F$1:$F$2317,"&lt;&gt;二年")+COUNTIFS('2021'!$E$1:$E$2047,A3941,'2021'!$J$1:$J$2047,"&lt;&gt;二年")+COUNTIFS('2022'!$E$1:$E$1903,A3941,'2022'!$K$1:$K$1903,"&lt;&gt;二年")+COUNTIFS('2023'!$C$1:$C$1765,A3941,'2023'!$F$1:$F$1765,"&lt;&gt;二年",'2023'!$G$1:$G$1765,"&lt;&gt;*调整*")+COUNTIFS('2024'!$C$1:$C$2041,A3941,'2024'!$F$1:$F$2041,"&lt;&gt;二年",'2024'!$G$1:$G$2041,"&lt;&gt;*调整*")+ROW()/100000,"")</f>
        <v/>
      </c>
    </row>
    <row r="3942" spans="1:3" ht="15" customHeight="1">
      <c r="A3942" t="str">
        <f>'2021'!E1625</f>
        <v>播音与主持艺术</v>
      </c>
      <c r="B3942" t="b">
        <f>ISNUMBER('2021'!A1625)</f>
        <v>1</v>
      </c>
      <c r="C3942" t="str">
        <f>IF(AND(B3942,MATCH(A3942,$A$1:$A$10073,0)=ROW()),COUNTIFS('2020'!$C$1:$C$2317,A3942,'2020'!$F$1:$F$2317,"&lt;&gt;二年")+COUNTIFS('2021'!$E$1:$E$2047,A3942,'2021'!$J$1:$J$2047,"&lt;&gt;二年")+COUNTIFS('2022'!$E$1:$E$1903,A3942,'2022'!$K$1:$K$1903,"&lt;&gt;二年")+COUNTIFS('2023'!$C$1:$C$1765,A3942,'2023'!$F$1:$F$1765,"&lt;&gt;二年",'2023'!$G$1:$G$1765,"&lt;&gt;*调整*")+COUNTIFS('2024'!$C$1:$C$2041,A3942,'2024'!$F$1:$F$2041,"&lt;&gt;二年",'2024'!$G$1:$G$2041,"&lt;&gt;*调整*")+ROW()/100000,"")</f>
        <v/>
      </c>
    </row>
    <row r="3943" spans="1:3" ht="15" customHeight="1">
      <c r="A3943" t="str">
        <f>'2021'!E1626</f>
        <v>农村区域发展</v>
      </c>
      <c r="B3943" t="b">
        <f>ISNUMBER('2021'!A1626)</f>
        <v>1</v>
      </c>
      <c r="C3943" t="str">
        <f>IF(AND(B3943,MATCH(A3943,$A$1:$A$10073,0)=ROW()),COUNTIFS('2020'!$C$1:$C$2317,A3943,'2020'!$F$1:$F$2317,"&lt;&gt;二年")+COUNTIFS('2021'!$E$1:$E$2047,A3943,'2021'!$J$1:$J$2047,"&lt;&gt;二年")+COUNTIFS('2022'!$E$1:$E$1903,A3943,'2022'!$K$1:$K$1903,"&lt;&gt;二年")+COUNTIFS('2023'!$C$1:$C$1765,A3943,'2023'!$F$1:$F$1765,"&lt;&gt;二年",'2023'!$G$1:$G$1765,"&lt;&gt;*调整*")+COUNTIFS('2024'!$C$1:$C$2041,A3943,'2024'!$F$1:$F$2041,"&lt;&gt;二年",'2024'!$G$1:$G$2041,"&lt;&gt;*调整*")+ROW()/100000,"")</f>
        <v/>
      </c>
    </row>
    <row r="3944" spans="1:3" ht="15" customHeight="1">
      <c r="A3944" t="str">
        <f>'2021'!E1627</f>
        <v>非物质文化遗产保护</v>
      </c>
      <c r="B3944" t="b">
        <f>ISNUMBER('2021'!A1627)</f>
        <v>1</v>
      </c>
      <c r="C3944" t="str">
        <f>IF(AND(B3944,MATCH(A3944,$A$1:$A$10073,0)=ROW()),COUNTIFS('2020'!$C$1:$C$2317,A3944,'2020'!$F$1:$F$2317,"&lt;&gt;二年")+COUNTIFS('2021'!$E$1:$E$2047,A3944,'2021'!$J$1:$J$2047,"&lt;&gt;二年")+COUNTIFS('2022'!$E$1:$E$1903,A3944,'2022'!$K$1:$K$1903,"&lt;&gt;二年")+COUNTIFS('2023'!$C$1:$C$1765,A3944,'2023'!$F$1:$F$1765,"&lt;&gt;二年",'2023'!$G$1:$G$1765,"&lt;&gt;*调整*")+COUNTIFS('2024'!$C$1:$C$2041,A3944,'2024'!$F$1:$F$2041,"&lt;&gt;二年",'2024'!$G$1:$G$2041,"&lt;&gt;*调整*")+ROW()/100000,"")</f>
        <v/>
      </c>
    </row>
    <row r="3945" spans="1:3" ht="15" customHeight="1">
      <c r="A3945" t="str">
        <f>'2021'!E1628</f>
        <v>食品卫生与营养学</v>
      </c>
      <c r="B3945" t="b">
        <f>ISNUMBER('2021'!A1628)</f>
        <v>1</v>
      </c>
      <c r="C3945" t="str">
        <f>IF(AND(B3945,MATCH(A3945,$A$1:$A$10073,0)=ROW()),COUNTIFS('2020'!$C$1:$C$2317,A3945,'2020'!$F$1:$F$2317,"&lt;&gt;二年")+COUNTIFS('2021'!$E$1:$E$2047,A3945,'2021'!$J$1:$J$2047,"&lt;&gt;二年")+COUNTIFS('2022'!$E$1:$E$1903,A3945,'2022'!$K$1:$K$1903,"&lt;&gt;二年")+COUNTIFS('2023'!$C$1:$C$1765,A3945,'2023'!$F$1:$F$1765,"&lt;&gt;二年",'2023'!$G$1:$G$1765,"&lt;&gt;*调整*")+COUNTIFS('2024'!$C$1:$C$2041,A3945,'2024'!$F$1:$F$2041,"&lt;&gt;二年",'2024'!$G$1:$G$2041,"&lt;&gt;*调整*")+ROW()/100000,"")</f>
        <v/>
      </c>
    </row>
    <row r="3946" spans="1:3" ht="15" customHeight="1">
      <c r="A3946" t="str">
        <f>'2021'!E1629</f>
        <v>智能医学工程</v>
      </c>
      <c r="B3946" t="b">
        <f>ISNUMBER('2021'!A1629)</f>
        <v>1</v>
      </c>
      <c r="C3946" t="str">
        <f>IF(AND(B3946,MATCH(A3946,$A$1:$A$10073,0)=ROW()),COUNTIFS('2020'!$C$1:$C$2317,A3946,'2020'!$F$1:$F$2317,"&lt;&gt;二年")+COUNTIFS('2021'!$E$1:$E$2047,A3946,'2021'!$J$1:$J$2047,"&lt;&gt;二年")+COUNTIFS('2022'!$E$1:$E$1903,A3946,'2022'!$K$1:$K$1903,"&lt;&gt;二年")+COUNTIFS('2023'!$C$1:$C$1765,A3946,'2023'!$F$1:$F$1765,"&lt;&gt;二年",'2023'!$G$1:$G$1765,"&lt;&gt;*调整*")+COUNTIFS('2024'!$C$1:$C$2041,A3946,'2024'!$F$1:$F$2041,"&lt;&gt;二年",'2024'!$G$1:$G$2041,"&lt;&gt;*调整*")+ROW()/100000,"")</f>
        <v/>
      </c>
    </row>
    <row r="3947" spans="1:3" ht="15" customHeight="1">
      <c r="A3947" t="str">
        <f>'2021'!E1630</f>
        <v>中药学</v>
      </c>
      <c r="B3947" t="b">
        <f>ISNUMBER('2021'!A1630)</f>
        <v>1</v>
      </c>
      <c r="C3947" t="str">
        <f>IF(AND(B3947,MATCH(A3947,$A$1:$A$10073,0)=ROW()),COUNTIFS('2020'!$C$1:$C$2317,A3947,'2020'!$F$1:$F$2317,"&lt;&gt;二年")+COUNTIFS('2021'!$E$1:$E$2047,A3947,'2021'!$J$1:$J$2047,"&lt;&gt;二年")+COUNTIFS('2022'!$E$1:$E$1903,A3947,'2022'!$K$1:$K$1903,"&lt;&gt;二年")+COUNTIFS('2023'!$C$1:$C$1765,A3947,'2023'!$F$1:$F$1765,"&lt;&gt;二年",'2023'!$G$1:$G$1765,"&lt;&gt;*调整*")+COUNTIFS('2024'!$C$1:$C$2041,A3947,'2024'!$F$1:$F$2041,"&lt;&gt;二年",'2024'!$G$1:$G$2041,"&lt;&gt;*调整*")+ROW()/100000,"")</f>
        <v/>
      </c>
    </row>
    <row r="3948" spans="1:3" ht="15" customHeight="1">
      <c r="A3948" t="str">
        <f>'2021'!E1631</f>
        <v>创业管理</v>
      </c>
      <c r="B3948" t="b">
        <f>ISNUMBER('2021'!A1631)</f>
        <v>1</v>
      </c>
      <c r="C3948" t="str">
        <f>IF(AND(B3948,MATCH(A3948,$A$1:$A$10073,0)=ROW()),COUNTIFS('2020'!$C$1:$C$2317,A3948,'2020'!$F$1:$F$2317,"&lt;&gt;二年")+COUNTIFS('2021'!$E$1:$E$2047,A3948,'2021'!$J$1:$J$2047,"&lt;&gt;二年")+COUNTIFS('2022'!$E$1:$E$1903,A3948,'2022'!$K$1:$K$1903,"&lt;&gt;二年")+COUNTIFS('2023'!$C$1:$C$1765,A3948,'2023'!$F$1:$F$1765,"&lt;&gt;二年",'2023'!$G$1:$G$1765,"&lt;&gt;*调整*")+COUNTIFS('2024'!$C$1:$C$2041,A3948,'2024'!$F$1:$F$2041,"&lt;&gt;二年",'2024'!$G$1:$G$2041,"&lt;&gt;*调整*")+ROW()/100000,"")</f>
        <v/>
      </c>
    </row>
    <row r="3949" spans="1:3" ht="15" customHeight="1">
      <c r="A3949" t="str">
        <f>'2021'!E1632</f>
        <v>养老服务管理</v>
      </c>
      <c r="B3949" t="b">
        <f>ISNUMBER('2021'!A1632)</f>
        <v>1</v>
      </c>
      <c r="C3949" t="str">
        <f>IF(AND(B3949,MATCH(A3949,$A$1:$A$10073,0)=ROW()),COUNTIFS('2020'!$C$1:$C$2317,A3949,'2020'!$F$1:$F$2317,"&lt;&gt;二年")+COUNTIFS('2021'!$E$1:$E$2047,A3949,'2021'!$J$1:$J$2047,"&lt;&gt;二年")+COUNTIFS('2022'!$E$1:$E$1903,A3949,'2022'!$K$1:$K$1903,"&lt;&gt;二年")+COUNTIFS('2023'!$C$1:$C$1765,A3949,'2023'!$F$1:$F$1765,"&lt;&gt;二年",'2023'!$G$1:$G$1765,"&lt;&gt;*调整*")+COUNTIFS('2024'!$C$1:$C$2041,A3949,'2024'!$F$1:$F$2041,"&lt;&gt;二年",'2024'!$G$1:$G$2041,"&lt;&gt;*调整*")+ROW()/100000,"")</f>
        <v/>
      </c>
    </row>
    <row r="3950" spans="1:3" ht="15" customHeight="1">
      <c r="A3950" t="str">
        <f>'2021'!E1633</f>
        <v>金融科技</v>
      </c>
      <c r="B3950" t="b">
        <f>ISNUMBER('2021'!A1633)</f>
        <v>1</v>
      </c>
      <c r="C3950" t="str">
        <f>IF(AND(B3950,MATCH(A3950,$A$1:$A$10073,0)=ROW()),COUNTIFS('2020'!$C$1:$C$2317,A3950,'2020'!$F$1:$F$2317,"&lt;&gt;二年")+COUNTIFS('2021'!$E$1:$E$2047,A3950,'2021'!$J$1:$J$2047,"&lt;&gt;二年")+COUNTIFS('2022'!$E$1:$E$1903,A3950,'2022'!$K$1:$K$1903,"&lt;&gt;二年")+COUNTIFS('2023'!$C$1:$C$1765,A3950,'2023'!$F$1:$F$1765,"&lt;&gt;二年",'2023'!$G$1:$G$1765,"&lt;&gt;*调整*")+COUNTIFS('2024'!$C$1:$C$2041,A3950,'2024'!$F$1:$F$2041,"&lt;&gt;二年",'2024'!$G$1:$G$2041,"&lt;&gt;*调整*")+ROW()/100000,"")</f>
        <v/>
      </c>
    </row>
    <row r="3951" spans="1:3" ht="15" customHeight="1">
      <c r="A3951" t="str">
        <f>'2021'!E1634</f>
        <v>集成电路设计与集成系统</v>
      </c>
      <c r="B3951" t="b">
        <f>ISNUMBER('2021'!A1634)</f>
        <v>1</v>
      </c>
      <c r="C3951" t="str">
        <f>IF(AND(B3951,MATCH(A3951,$A$1:$A$10073,0)=ROW()),COUNTIFS('2020'!$C$1:$C$2317,A3951,'2020'!$F$1:$F$2317,"&lt;&gt;二年")+COUNTIFS('2021'!$E$1:$E$2047,A3951,'2021'!$J$1:$J$2047,"&lt;&gt;二年")+COUNTIFS('2022'!$E$1:$E$1903,A3951,'2022'!$K$1:$K$1903,"&lt;&gt;二年")+COUNTIFS('2023'!$C$1:$C$1765,A3951,'2023'!$F$1:$F$1765,"&lt;&gt;二年",'2023'!$G$1:$G$1765,"&lt;&gt;*调整*")+COUNTIFS('2024'!$C$1:$C$2041,A3951,'2024'!$F$1:$F$2041,"&lt;&gt;二年",'2024'!$G$1:$G$2041,"&lt;&gt;*调整*")+ROW()/100000,"")</f>
        <v/>
      </c>
    </row>
    <row r="3952" spans="1:3" ht="15" customHeight="1">
      <c r="A3952" t="str">
        <f>'2021'!E1635</f>
        <v>种子科学与工程</v>
      </c>
      <c r="B3952" t="b">
        <f>ISNUMBER('2021'!A1635)</f>
        <v>1</v>
      </c>
      <c r="C3952" t="str">
        <f>IF(AND(B3952,MATCH(A3952,$A$1:$A$10073,0)=ROW()),COUNTIFS('2020'!$C$1:$C$2317,A3952,'2020'!$F$1:$F$2317,"&lt;&gt;二年")+COUNTIFS('2021'!$E$1:$E$2047,A3952,'2021'!$J$1:$J$2047,"&lt;&gt;二年")+COUNTIFS('2022'!$E$1:$E$1903,A3952,'2022'!$K$1:$K$1903,"&lt;&gt;二年")+COUNTIFS('2023'!$C$1:$C$1765,A3952,'2023'!$F$1:$F$1765,"&lt;&gt;二年",'2023'!$G$1:$G$1765,"&lt;&gt;*调整*")+COUNTIFS('2024'!$C$1:$C$2041,A3952,'2024'!$F$1:$F$2041,"&lt;&gt;二年",'2024'!$G$1:$G$2041,"&lt;&gt;*调整*")+ROW()/100000,"")</f>
        <v/>
      </c>
    </row>
    <row r="3953" spans="1:3" ht="15" customHeight="1">
      <c r="A3953">
        <f>'2021'!E1636</f>
        <v>0</v>
      </c>
      <c r="B3953" t="b">
        <f>ISNUMBER('2021'!A1636)</f>
        <v>0</v>
      </c>
      <c r="C3953" t="str">
        <f>IF(AND(B3953,MATCH(A3953,$A$1:$A$10073,0)=ROW()),COUNTIFS('2020'!$C$1:$C$2317,A3953,'2020'!$F$1:$F$2317,"&lt;&gt;二年")+COUNTIFS('2021'!$E$1:$E$2047,A3953,'2021'!$J$1:$J$2047,"&lt;&gt;二年")+COUNTIFS('2022'!$E$1:$E$1903,A3953,'2022'!$K$1:$K$1903,"&lt;&gt;二年")+COUNTIFS('2023'!$C$1:$C$1765,A3953,'2023'!$F$1:$F$1765,"&lt;&gt;二年",'2023'!$G$1:$G$1765,"&lt;&gt;*调整*")+COUNTIFS('2024'!$C$1:$C$2041,A3953,'2024'!$F$1:$F$2041,"&lt;&gt;二年",'2024'!$G$1:$G$2041,"&lt;&gt;*调整*")+ROW()/100000,"")</f>
        <v/>
      </c>
    </row>
    <row r="3954" spans="1:3" ht="15" customHeight="1">
      <c r="A3954" t="str">
        <f>'2021'!E1637</f>
        <v>新能源科学与工程</v>
      </c>
      <c r="B3954" t="b">
        <f>ISNUMBER('2021'!A1637)</f>
        <v>1</v>
      </c>
      <c r="C3954" t="str">
        <f>IF(AND(B3954,MATCH(A3954,$A$1:$A$10073,0)=ROW()),COUNTIFS('2020'!$C$1:$C$2317,A3954,'2020'!$F$1:$F$2317,"&lt;&gt;二年")+COUNTIFS('2021'!$E$1:$E$2047,A3954,'2021'!$J$1:$J$2047,"&lt;&gt;二年")+COUNTIFS('2022'!$E$1:$E$1903,A3954,'2022'!$K$1:$K$1903,"&lt;&gt;二年")+COUNTIFS('2023'!$C$1:$C$1765,A3954,'2023'!$F$1:$F$1765,"&lt;&gt;二年",'2023'!$G$1:$G$1765,"&lt;&gt;*调整*")+COUNTIFS('2024'!$C$1:$C$2041,A3954,'2024'!$F$1:$F$2041,"&lt;&gt;二年",'2024'!$G$1:$G$2041,"&lt;&gt;*调整*")+ROW()/100000,"")</f>
        <v/>
      </c>
    </row>
    <row r="3955" spans="1:3" ht="15" customHeight="1">
      <c r="A3955" t="str">
        <f>'2021'!E1638</f>
        <v>工程力学</v>
      </c>
      <c r="B3955" t="b">
        <f>ISNUMBER('2021'!A1638)</f>
        <v>1</v>
      </c>
      <c r="C3955" t="str">
        <f>IF(AND(B3955,MATCH(A3955,$A$1:$A$10073,0)=ROW()),COUNTIFS('2020'!$C$1:$C$2317,A3955,'2020'!$F$1:$F$2317,"&lt;&gt;二年")+COUNTIFS('2021'!$E$1:$E$2047,A3955,'2021'!$J$1:$J$2047,"&lt;&gt;二年")+COUNTIFS('2022'!$E$1:$E$1903,A3955,'2022'!$K$1:$K$1903,"&lt;&gt;二年")+COUNTIFS('2023'!$C$1:$C$1765,A3955,'2023'!$F$1:$F$1765,"&lt;&gt;二年",'2023'!$G$1:$G$1765,"&lt;&gt;*调整*")+COUNTIFS('2024'!$C$1:$C$2041,A3955,'2024'!$F$1:$F$2041,"&lt;&gt;二年",'2024'!$G$1:$G$2041,"&lt;&gt;*调整*")+ROW()/100000,"")</f>
        <v/>
      </c>
    </row>
    <row r="3956" spans="1:3" ht="15" customHeight="1">
      <c r="A3956" t="str">
        <f>'2021'!E1639</f>
        <v>储能科学与工程</v>
      </c>
      <c r="B3956" t="b">
        <f>ISNUMBER('2021'!A1639)</f>
        <v>1</v>
      </c>
      <c r="C3956" t="str">
        <f>IF(AND(B3956,MATCH(A3956,$A$1:$A$10073,0)=ROW()),COUNTIFS('2020'!$C$1:$C$2317,A3956,'2020'!$F$1:$F$2317,"&lt;&gt;二年")+COUNTIFS('2021'!$E$1:$E$2047,A3956,'2021'!$J$1:$J$2047,"&lt;&gt;二年")+COUNTIFS('2022'!$E$1:$E$1903,A3956,'2022'!$K$1:$K$1903,"&lt;&gt;二年")+COUNTIFS('2023'!$C$1:$C$1765,A3956,'2023'!$F$1:$F$1765,"&lt;&gt;二年",'2023'!$G$1:$G$1765,"&lt;&gt;*调整*")+COUNTIFS('2024'!$C$1:$C$2041,A3956,'2024'!$F$1:$F$2041,"&lt;&gt;二年",'2024'!$G$1:$G$2041,"&lt;&gt;*调整*")+ROW()/100000,"")</f>
        <v/>
      </c>
    </row>
    <row r="3957" spans="1:3" ht="15" customHeight="1">
      <c r="A3957" t="str">
        <f>'2021'!E1640</f>
        <v>飞行器控制与信息工程</v>
      </c>
      <c r="B3957" t="b">
        <f>ISNUMBER('2021'!A1640)</f>
        <v>1</v>
      </c>
      <c r="C3957" t="str">
        <f>IF(AND(B3957,MATCH(A3957,$A$1:$A$10073,0)=ROW()),COUNTIFS('2020'!$C$1:$C$2317,A3957,'2020'!$F$1:$F$2317,"&lt;&gt;二年")+COUNTIFS('2021'!$E$1:$E$2047,A3957,'2021'!$J$1:$J$2047,"&lt;&gt;二年")+COUNTIFS('2022'!$E$1:$E$1903,A3957,'2022'!$K$1:$K$1903,"&lt;&gt;二年")+COUNTIFS('2023'!$C$1:$C$1765,A3957,'2023'!$F$1:$F$1765,"&lt;&gt;二年",'2023'!$G$1:$G$1765,"&lt;&gt;*调整*")+COUNTIFS('2024'!$C$1:$C$2041,A3957,'2024'!$F$1:$F$2041,"&lt;&gt;二年",'2024'!$G$1:$G$2041,"&lt;&gt;*调整*")+ROW()/100000,"")</f>
        <v/>
      </c>
    </row>
    <row r="3958" spans="1:3" ht="15" customHeight="1">
      <c r="A3958" t="str">
        <f>'2021'!E1641</f>
        <v>马克思主义理论</v>
      </c>
      <c r="B3958" t="b">
        <f>ISNUMBER('2021'!A1641)</f>
        <v>1</v>
      </c>
      <c r="C3958" t="str">
        <f>IF(AND(B3958,MATCH(A3958,$A$1:$A$10073,0)=ROW()),COUNTIFS('2020'!$C$1:$C$2317,A3958,'2020'!$F$1:$F$2317,"&lt;&gt;二年")+COUNTIFS('2021'!$E$1:$E$2047,A3958,'2021'!$J$1:$J$2047,"&lt;&gt;二年")+COUNTIFS('2022'!$E$1:$E$1903,A3958,'2022'!$K$1:$K$1903,"&lt;&gt;二年")+COUNTIFS('2023'!$C$1:$C$1765,A3958,'2023'!$F$1:$F$1765,"&lt;&gt;二年",'2023'!$G$1:$G$1765,"&lt;&gt;*调整*")+COUNTIFS('2024'!$C$1:$C$2041,A3958,'2024'!$F$1:$F$2041,"&lt;&gt;二年",'2024'!$G$1:$G$2041,"&lt;&gt;*调整*")+ROW()/100000,"")</f>
        <v/>
      </c>
    </row>
    <row r="3959" spans="1:3" ht="15" customHeight="1">
      <c r="A3959" t="str">
        <f>'2021'!E1642</f>
        <v>食品营养与健康</v>
      </c>
      <c r="B3959" t="b">
        <f>ISNUMBER('2021'!A1642)</f>
        <v>1</v>
      </c>
      <c r="C3959" t="str">
        <f>IF(AND(B3959,MATCH(A3959,$A$1:$A$10073,0)=ROW()),COUNTIFS('2020'!$C$1:$C$2317,A3959,'2020'!$F$1:$F$2317,"&lt;&gt;二年")+COUNTIFS('2021'!$E$1:$E$2047,A3959,'2021'!$J$1:$J$2047,"&lt;&gt;二年")+COUNTIFS('2022'!$E$1:$E$1903,A3959,'2022'!$K$1:$K$1903,"&lt;&gt;二年")+COUNTIFS('2023'!$C$1:$C$1765,A3959,'2023'!$F$1:$F$1765,"&lt;&gt;二年",'2023'!$G$1:$G$1765,"&lt;&gt;*调整*")+COUNTIFS('2024'!$C$1:$C$2041,A3959,'2024'!$F$1:$F$2041,"&lt;&gt;二年",'2024'!$G$1:$G$2041,"&lt;&gt;*调整*")+ROW()/100000,"")</f>
        <v/>
      </c>
    </row>
    <row r="3960" spans="1:3" ht="15" customHeight="1">
      <c r="A3960" t="str">
        <f>'2021'!E1643</f>
        <v>智慧农业</v>
      </c>
      <c r="B3960" t="b">
        <f>ISNUMBER('2021'!A1643)</f>
        <v>1</v>
      </c>
      <c r="C3960" t="str">
        <f>IF(AND(B3960,MATCH(A3960,$A$1:$A$10073,0)=ROW()),COUNTIFS('2020'!$C$1:$C$2317,A3960,'2020'!$F$1:$F$2317,"&lt;&gt;二年")+COUNTIFS('2021'!$E$1:$E$2047,A3960,'2021'!$J$1:$J$2047,"&lt;&gt;二年")+COUNTIFS('2022'!$E$1:$E$1903,A3960,'2022'!$K$1:$K$1903,"&lt;&gt;二年")+COUNTIFS('2023'!$C$1:$C$1765,A3960,'2023'!$F$1:$F$1765,"&lt;&gt;二年",'2023'!$G$1:$G$1765,"&lt;&gt;*调整*")+COUNTIFS('2024'!$C$1:$C$2041,A3960,'2024'!$F$1:$F$2041,"&lt;&gt;二年",'2024'!$G$1:$G$2041,"&lt;&gt;*调整*")+ROW()/100000,"")</f>
        <v/>
      </c>
    </row>
    <row r="3961" spans="1:3" ht="15" customHeight="1">
      <c r="A3961" t="str">
        <f>'2021'!E1644</f>
        <v>家具设计与工程</v>
      </c>
      <c r="B3961" t="b">
        <f>ISNUMBER('2021'!A1644)</f>
        <v>1</v>
      </c>
      <c r="C3961" t="str">
        <f>IF(AND(B3961,MATCH(A3961,$A$1:$A$10073,0)=ROW()),COUNTIFS('2020'!$C$1:$C$2317,A3961,'2020'!$F$1:$F$2317,"&lt;&gt;二年")+COUNTIFS('2021'!$E$1:$E$2047,A3961,'2021'!$J$1:$J$2047,"&lt;&gt;二年")+COUNTIFS('2022'!$E$1:$E$1903,A3961,'2022'!$K$1:$K$1903,"&lt;&gt;二年")+COUNTIFS('2023'!$C$1:$C$1765,A3961,'2023'!$F$1:$F$1765,"&lt;&gt;二年",'2023'!$G$1:$G$1765,"&lt;&gt;*调整*")+COUNTIFS('2024'!$C$1:$C$2041,A3961,'2024'!$F$1:$F$2041,"&lt;&gt;二年",'2024'!$G$1:$G$2041,"&lt;&gt;*调整*")+ROW()/100000,"")</f>
        <v/>
      </c>
    </row>
    <row r="3962" spans="1:3" ht="15" customHeight="1">
      <c r="A3962" t="str">
        <f>'2021'!E1645</f>
        <v>泰语</v>
      </c>
      <c r="B3962" t="b">
        <f>ISNUMBER('2021'!A1645)</f>
        <v>1</v>
      </c>
      <c r="C3962" t="str">
        <f>IF(AND(B3962,MATCH(A3962,$A$1:$A$10073,0)=ROW()),COUNTIFS('2020'!$C$1:$C$2317,A3962,'2020'!$F$1:$F$2317,"&lt;&gt;二年")+COUNTIFS('2021'!$E$1:$E$2047,A3962,'2021'!$J$1:$J$2047,"&lt;&gt;二年")+COUNTIFS('2022'!$E$1:$E$1903,A3962,'2022'!$K$1:$K$1903,"&lt;&gt;二年")+COUNTIFS('2023'!$C$1:$C$1765,A3962,'2023'!$F$1:$F$1765,"&lt;&gt;二年",'2023'!$G$1:$G$1765,"&lt;&gt;*调整*")+COUNTIFS('2024'!$C$1:$C$2041,A3962,'2024'!$F$1:$F$2041,"&lt;&gt;二年",'2024'!$G$1:$G$2041,"&lt;&gt;*调整*")+ROW()/100000,"")</f>
        <v/>
      </c>
    </row>
    <row r="3963" spans="1:3" ht="15" customHeight="1">
      <c r="A3963" t="str">
        <f>'2021'!E1646</f>
        <v>计算机科学与技术</v>
      </c>
      <c r="B3963" t="b">
        <f>ISNUMBER('2021'!A1646)</f>
        <v>1</v>
      </c>
      <c r="C3963" t="str">
        <f>IF(AND(B3963,MATCH(A3963,$A$1:$A$10073,0)=ROW()),COUNTIFS('2020'!$C$1:$C$2317,A3963,'2020'!$F$1:$F$2317,"&lt;&gt;二年")+COUNTIFS('2021'!$E$1:$E$2047,A3963,'2021'!$J$1:$J$2047,"&lt;&gt;二年")+COUNTIFS('2022'!$E$1:$E$1903,A3963,'2022'!$K$1:$K$1903,"&lt;&gt;二年")+COUNTIFS('2023'!$C$1:$C$1765,A3963,'2023'!$F$1:$F$1765,"&lt;&gt;二年",'2023'!$G$1:$G$1765,"&lt;&gt;*调整*")+COUNTIFS('2024'!$C$1:$C$2041,A3963,'2024'!$F$1:$F$2041,"&lt;&gt;二年",'2024'!$G$1:$G$2041,"&lt;&gt;*调整*")+ROW()/100000,"")</f>
        <v/>
      </c>
    </row>
    <row r="3964" spans="1:3" ht="15" customHeight="1">
      <c r="A3964" t="str">
        <f>'2021'!E1647</f>
        <v>园艺</v>
      </c>
      <c r="B3964" t="b">
        <f>ISNUMBER('2021'!A1647)</f>
        <v>1</v>
      </c>
      <c r="C3964" t="str">
        <f>IF(AND(B3964,MATCH(A3964,$A$1:$A$10073,0)=ROW()),COUNTIFS('2020'!$C$1:$C$2317,A3964,'2020'!$F$1:$F$2317,"&lt;&gt;二年")+COUNTIFS('2021'!$E$1:$E$2047,A3964,'2021'!$J$1:$J$2047,"&lt;&gt;二年")+COUNTIFS('2022'!$E$1:$E$1903,A3964,'2022'!$K$1:$K$1903,"&lt;&gt;二年")+COUNTIFS('2023'!$C$1:$C$1765,A3964,'2023'!$F$1:$F$1765,"&lt;&gt;二年",'2023'!$G$1:$G$1765,"&lt;&gt;*调整*")+COUNTIFS('2024'!$C$1:$C$2041,A3964,'2024'!$F$1:$F$2041,"&lt;&gt;二年",'2024'!$G$1:$G$2041,"&lt;&gt;*调整*")+ROW()/100000,"")</f>
        <v/>
      </c>
    </row>
    <row r="3965" spans="1:3" ht="15" customHeight="1">
      <c r="A3965" t="str">
        <f>'2021'!E1648</f>
        <v>动物科学</v>
      </c>
      <c r="B3965" t="b">
        <f>ISNUMBER('2021'!A1648)</f>
        <v>1</v>
      </c>
      <c r="C3965" t="str">
        <f>IF(AND(B3965,MATCH(A3965,$A$1:$A$10073,0)=ROW()),COUNTIFS('2020'!$C$1:$C$2317,A3965,'2020'!$F$1:$F$2317,"&lt;&gt;二年")+COUNTIFS('2021'!$E$1:$E$2047,A3965,'2021'!$J$1:$J$2047,"&lt;&gt;二年")+COUNTIFS('2022'!$E$1:$E$1903,A3965,'2022'!$K$1:$K$1903,"&lt;&gt;二年")+COUNTIFS('2023'!$C$1:$C$1765,A3965,'2023'!$F$1:$F$1765,"&lt;&gt;二年",'2023'!$G$1:$G$1765,"&lt;&gt;*调整*")+COUNTIFS('2024'!$C$1:$C$2041,A3965,'2024'!$F$1:$F$2041,"&lt;&gt;二年",'2024'!$G$1:$G$2041,"&lt;&gt;*调整*")+ROW()/100000,"")</f>
        <v/>
      </c>
    </row>
    <row r="3966" spans="1:3" ht="15" customHeight="1">
      <c r="A3966" t="str">
        <f>'2021'!E1649</f>
        <v>标准化工程</v>
      </c>
      <c r="B3966" t="b">
        <f>ISNUMBER('2021'!A1649)</f>
        <v>1</v>
      </c>
      <c r="C3966" t="str">
        <f>IF(AND(B3966,MATCH(A3966,$A$1:$A$10073,0)=ROW()),COUNTIFS('2020'!$C$1:$C$2317,A3966,'2020'!$F$1:$F$2317,"&lt;&gt;二年")+COUNTIFS('2021'!$E$1:$E$2047,A3966,'2021'!$J$1:$J$2047,"&lt;&gt;二年")+COUNTIFS('2022'!$E$1:$E$1903,A3966,'2022'!$K$1:$K$1903,"&lt;&gt;二年")+COUNTIFS('2023'!$C$1:$C$1765,A3966,'2023'!$F$1:$F$1765,"&lt;&gt;二年",'2023'!$G$1:$G$1765,"&lt;&gt;*调整*")+COUNTIFS('2024'!$C$1:$C$2041,A3966,'2024'!$F$1:$F$2041,"&lt;&gt;二年",'2024'!$G$1:$G$2041,"&lt;&gt;*调整*")+ROW()/100000,"")</f>
        <v/>
      </c>
    </row>
    <row r="3967" spans="1:3" ht="15" customHeight="1">
      <c r="A3967" t="str">
        <f>'2021'!E1650</f>
        <v>生物制药</v>
      </c>
      <c r="B3967" t="b">
        <f>ISNUMBER('2021'!A1650)</f>
        <v>1</v>
      </c>
      <c r="C3967" t="str">
        <f>IF(AND(B3967,MATCH(A3967,$A$1:$A$10073,0)=ROW()),COUNTIFS('2020'!$C$1:$C$2317,A3967,'2020'!$F$1:$F$2317,"&lt;&gt;二年")+COUNTIFS('2021'!$E$1:$E$2047,A3967,'2021'!$J$1:$J$2047,"&lt;&gt;二年")+COUNTIFS('2022'!$E$1:$E$1903,A3967,'2022'!$K$1:$K$1903,"&lt;&gt;二年")+COUNTIFS('2023'!$C$1:$C$1765,A3967,'2023'!$F$1:$F$1765,"&lt;&gt;二年",'2023'!$G$1:$G$1765,"&lt;&gt;*调整*")+COUNTIFS('2024'!$C$1:$C$2041,A3967,'2024'!$F$1:$F$2041,"&lt;&gt;二年",'2024'!$G$1:$G$2041,"&lt;&gt;*调整*")+ROW()/100000,"")</f>
        <v/>
      </c>
    </row>
    <row r="3968" spans="1:3" ht="15" customHeight="1">
      <c r="A3968" t="str">
        <f>'2021'!E1651</f>
        <v>财务管理</v>
      </c>
      <c r="B3968" t="b">
        <f>ISNUMBER('2021'!A1651)</f>
        <v>1</v>
      </c>
      <c r="C3968" t="str">
        <f>IF(AND(B3968,MATCH(A3968,$A$1:$A$10073,0)=ROW()),COUNTIFS('2020'!$C$1:$C$2317,A3968,'2020'!$F$1:$F$2317,"&lt;&gt;二年")+COUNTIFS('2021'!$E$1:$E$2047,A3968,'2021'!$J$1:$J$2047,"&lt;&gt;二年")+COUNTIFS('2022'!$E$1:$E$1903,A3968,'2022'!$K$1:$K$1903,"&lt;&gt;二年")+COUNTIFS('2023'!$C$1:$C$1765,A3968,'2023'!$F$1:$F$1765,"&lt;&gt;二年",'2023'!$G$1:$G$1765,"&lt;&gt;*调整*")+COUNTIFS('2024'!$C$1:$C$2041,A3968,'2024'!$F$1:$F$2041,"&lt;&gt;二年",'2024'!$G$1:$G$2041,"&lt;&gt;*调整*")+ROW()/100000,"")</f>
        <v/>
      </c>
    </row>
    <row r="3969" spans="1:3" ht="15" customHeight="1">
      <c r="A3969" t="str">
        <f>'2021'!E1652</f>
        <v>人工智能</v>
      </c>
      <c r="B3969" t="b">
        <f>ISNUMBER('2021'!A1652)</f>
        <v>1</v>
      </c>
      <c r="C3969" t="str">
        <f>IF(AND(B3969,MATCH(A3969,$A$1:$A$10073,0)=ROW()),COUNTIFS('2020'!$C$1:$C$2317,A3969,'2020'!$F$1:$F$2317,"&lt;&gt;二年")+COUNTIFS('2021'!$E$1:$E$2047,A3969,'2021'!$J$1:$J$2047,"&lt;&gt;二年")+COUNTIFS('2022'!$E$1:$E$1903,A3969,'2022'!$K$1:$K$1903,"&lt;&gt;二年")+COUNTIFS('2023'!$C$1:$C$1765,A3969,'2023'!$F$1:$F$1765,"&lt;&gt;二年",'2023'!$G$1:$G$1765,"&lt;&gt;*调整*")+COUNTIFS('2024'!$C$1:$C$2041,A3969,'2024'!$F$1:$F$2041,"&lt;&gt;二年",'2024'!$G$1:$G$2041,"&lt;&gt;*调整*")+ROW()/100000,"")</f>
        <v/>
      </c>
    </row>
    <row r="3970" spans="1:3" ht="15" customHeight="1">
      <c r="A3970" t="str">
        <f>'2021'!E1653</f>
        <v>经济学</v>
      </c>
      <c r="B3970" t="b">
        <f>ISNUMBER('2021'!A1653)</f>
        <v>1</v>
      </c>
      <c r="C3970" t="str">
        <f>IF(AND(B3970,MATCH(A3970,$A$1:$A$10073,0)=ROW()),COUNTIFS('2020'!$C$1:$C$2317,A3970,'2020'!$F$1:$F$2317,"&lt;&gt;二年")+COUNTIFS('2021'!$E$1:$E$2047,A3970,'2021'!$J$1:$J$2047,"&lt;&gt;二年")+COUNTIFS('2022'!$E$1:$E$1903,A3970,'2022'!$K$1:$K$1903,"&lt;&gt;二年")+COUNTIFS('2023'!$C$1:$C$1765,A3970,'2023'!$F$1:$F$1765,"&lt;&gt;二年",'2023'!$G$1:$G$1765,"&lt;&gt;*调整*")+COUNTIFS('2024'!$C$1:$C$2041,A3970,'2024'!$F$1:$F$2041,"&lt;&gt;二年",'2024'!$G$1:$G$2041,"&lt;&gt;*调整*")+ROW()/100000,"")</f>
        <v/>
      </c>
    </row>
    <row r="3971" spans="1:3" ht="15" customHeight="1">
      <c r="A3971" t="str">
        <f>'2021'!E1654</f>
        <v>保险学</v>
      </c>
      <c r="B3971" t="b">
        <f>ISNUMBER('2021'!A1654)</f>
        <v>1</v>
      </c>
      <c r="C3971" t="str">
        <f>IF(AND(B3971,MATCH(A3971,$A$1:$A$10073,0)=ROW()),COUNTIFS('2020'!$C$1:$C$2317,A3971,'2020'!$F$1:$F$2317,"&lt;&gt;二年")+COUNTIFS('2021'!$E$1:$E$2047,A3971,'2021'!$J$1:$J$2047,"&lt;&gt;二年")+COUNTIFS('2022'!$E$1:$E$1903,A3971,'2022'!$K$1:$K$1903,"&lt;&gt;二年")+COUNTIFS('2023'!$C$1:$C$1765,A3971,'2023'!$F$1:$F$1765,"&lt;&gt;二年",'2023'!$G$1:$G$1765,"&lt;&gt;*调整*")+COUNTIFS('2024'!$C$1:$C$2041,A3971,'2024'!$F$1:$F$2041,"&lt;&gt;二年",'2024'!$G$1:$G$2041,"&lt;&gt;*调整*")+ROW()/100000,"")</f>
        <v/>
      </c>
    </row>
    <row r="3972" spans="1:3" ht="15" customHeight="1">
      <c r="A3972" t="str">
        <f>'2021'!E1655</f>
        <v>投资学</v>
      </c>
      <c r="B3972" t="b">
        <f>ISNUMBER('2021'!A1655)</f>
        <v>1</v>
      </c>
      <c r="C3972" t="str">
        <f>IF(AND(B3972,MATCH(A3972,$A$1:$A$10073,0)=ROW()),COUNTIFS('2020'!$C$1:$C$2317,A3972,'2020'!$F$1:$F$2317,"&lt;&gt;二年")+COUNTIFS('2021'!$E$1:$E$2047,A3972,'2021'!$J$1:$J$2047,"&lt;&gt;二年")+COUNTIFS('2022'!$E$1:$E$1903,A3972,'2022'!$K$1:$K$1903,"&lt;&gt;二年")+COUNTIFS('2023'!$C$1:$C$1765,A3972,'2023'!$F$1:$F$1765,"&lt;&gt;二年",'2023'!$G$1:$G$1765,"&lt;&gt;*调整*")+COUNTIFS('2024'!$C$1:$C$2041,A3972,'2024'!$F$1:$F$2041,"&lt;&gt;二年",'2024'!$G$1:$G$2041,"&lt;&gt;*调整*")+ROW()/100000,"")</f>
        <v/>
      </c>
    </row>
    <row r="3973" spans="1:3" ht="15" customHeight="1">
      <c r="A3973" t="str">
        <f>'2021'!E1656</f>
        <v>国际经济与贸易</v>
      </c>
      <c r="B3973" t="b">
        <f>ISNUMBER('2021'!A1656)</f>
        <v>1</v>
      </c>
      <c r="C3973" t="str">
        <f>IF(AND(B3973,MATCH(A3973,$A$1:$A$10073,0)=ROW()),COUNTIFS('2020'!$C$1:$C$2317,A3973,'2020'!$F$1:$F$2317,"&lt;&gt;二年")+COUNTIFS('2021'!$E$1:$E$2047,A3973,'2021'!$J$1:$J$2047,"&lt;&gt;二年")+COUNTIFS('2022'!$E$1:$E$1903,A3973,'2022'!$K$1:$K$1903,"&lt;&gt;二年")+COUNTIFS('2023'!$C$1:$C$1765,A3973,'2023'!$F$1:$F$1765,"&lt;&gt;二年",'2023'!$G$1:$G$1765,"&lt;&gt;*调整*")+COUNTIFS('2024'!$C$1:$C$2041,A3973,'2024'!$F$1:$F$2041,"&lt;&gt;二年",'2024'!$G$1:$G$2041,"&lt;&gt;*调整*")+ROW()/100000,"")</f>
        <v/>
      </c>
    </row>
    <row r="3974" spans="1:3" ht="15" customHeight="1">
      <c r="A3974" t="str">
        <f>'2021'!E1657</f>
        <v>商务英语</v>
      </c>
      <c r="B3974" t="b">
        <f>ISNUMBER('2021'!A1657)</f>
        <v>1</v>
      </c>
      <c r="C3974" t="str">
        <f>IF(AND(B3974,MATCH(A3974,$A$1:$A$10073,0)=ROW()),COUNTIFS('2020'!$C$1:$C$2317,A3974,'2020'!$F$1:$F$2317,"&lt;&gt;二年")+COUNTIFS('2021'!$E$1:$E$2047,A3974,'2021'!$J$1:$J$2047,"&lt;&gt;二年")+COUNTIFS('2022'!$E$1:$E$1903,A3974,'2022'!$K$1:$K$1903,"&lt;&gt;二年")+COUNTIFS('2023'!$C$1:$C$1765,A3974,'2023'!$F$1:$F$1765,"&lt;&gt;二年",'2023'!$G$1:$G$1765,"&lt;&gt;*调整*")+COUNTIFS('2024'!$C$1:$C$2041,A3974,'2024'!$F$1:$F$2041,"&lt;&gt;二年",'2024'!$G$1:$G$2041,"&lt;&gt;*调整*")+ROW()/100000,"")</f>
        <v/>
      </c>
    </row>
    <row r="3975" spans="1:3" ht="15" customHeight="1">
      <c r="A3975" t="str">
        <f>'2021'!E1658</f>
        <v>自然地理与资源环境</v>
      </c>
      <c r="B3975" t="b">
        <f>ISNUMBER('2021'!A1658)</f>
        <v>1</v>
      </c>
      <c r="C3975" t="str">
        <f>IF(AND(B3975,MATCH(A3975,$A$1:$A$10073,0)=ROW()),COUNTIFS('2020'!$C$1:$C$2317,A3975,'2020'!$F$1:$F$2317,"&lt;&gt;二年")+COUNTIFS('2021'!$E$1:$E$2047,A3975,'2021'!$J$1:$J$2047,"&lt;&gt;二年")+COUNTIFS('2022'!$E$1:$E$1903,A3975,'2022'!$K$1:$K$1903,"&lt;&gt;二年")+COUNTIFS('2023'!$C$1:$C$1765,A3975,'2023'!$F$1:$F$1765,"&lt;&gt;二年",'2023'!$G$1:$G$1765,"&lt;&gt;*调整*")+COUNTIFS('2024'!$C$1:$C$2041,A3975,'2024'!$F$1:$F$2041,"&lt;&gt;二年",'2024'!$G$1:$G$2041,"&lt;&gt;*调整*")+ROW()/100000,"")</f>
        <v/>
      </c>
    </row>
    <row r="3976" spans="1:3" ht="15" customHeight="1">
      <c r="A3976" t="str">
        <f>'2021'!E1659</f>
        <v>计算机科学与技术</v>
      </c>
      <c r="B3976" t="b">
        <f>ISNUMBER('2021'!A1659)</f>
        <v>1</v>
      </c>
      <c r="C3976" t="str">
        <f>IF(AND(B3976,MATCH(A3976,$A$1:$A$10073,0)=ROW()),COUNTIFS('2020'!$C$1:$C$2317,A3976,'2020'!$F$1:$F$2317,"&lt;&gt;二年")+COUNTIFS('2021'!$E$1:$E$2047,A3976,'2021'!$J$1:$J$2047,"&lt;&gt;二年")+COUNTIFS('2022'!$E$1:$E$1903,A3976,'2022'!$K$1:$K$1903,"&lt;&gt;二年")+COUNTIFS('2023'!$C$1:$C$1765,A3976,'2023'!$F$1:$F$1765,"&lt;&gt;二年",'2023'!$G$1:$G$1765,"&lt;&gt;*调整*")+COUNTIFS('2024'!$C$1:$C$2041,A3976,'2024'!$F$1:$F$2041,"&lt;&gt;二年",'2024'!$G$1:$G$2041,"&lt;&gt;*调整*")+ROW()/100000,"")</f>
        <v/>
      </c>
    </row>
    <row r="3977" spans="1:3" ht="15" customHeight="1">
      <c r="A3977" t="str">
        <f>'2021'!E1660</f>
        <v>物联网工程</v>
      </c>
      <c r="B3977" t="b">
        <f>ISNUMBER('2021'!A1660)</f>
        <v>1</v>
      </c>
      <c r="C3977" t="str">
        <f>IF(AND(B3977,MATCH(A3977,$A$1:$A$10073,0)=ROW()),COUNTIFS('2020'!$C$1:$C$2317,A3977,'2020'!$F$1:$F$2317,"&lt;&gt;二年")+COUNTIFS('2021'!$E$1:$E$2047,A3977,'2021'!$J$1:$J$2047,"&lt;&gt;二年")+COUNTIFS('2022'!$E$1:$E$1903,A3977,'2022'!$K$1:$K$1903,"&lt;&gt;二年")+COUNTIFS('2023'!$C$1:$C$1765,A3977,'2023'!$F$1:$F$1765,"&lt;&gt;二年",'2023'!$G$1:$G$1765,"&lt;&gt;*调整*")+COUNTIFS('2024'!$C$1:$C$2041,A3977,'2024'!$F$1:$F$2041,"&lt;&gt;二年",'2024'!$G$1:$G$2041,"&lt;&gt;*调整*")+ROW()/100000,"")</f>
        <v/>
      </c>
    </row>
    <row r="3978" spans="1:3" ht="15" customHeight="1">
      <c r="A3978" t="str">
        <f>'2021'!E1661</f>
        <v>财务管理</v>
      </c>
      <c r="B3978" t="b">
        <f>ISNUMBER('2021'!A1661)</f>
        <v>1</v>
      </c>
      <c r="C3978" t="str">
        <f>IF(AND(B3978,MATCH(A3978,$A$1:$A$10073,0)=ROW()),COUNTIFS('2020'!$C$1:$C$2317,A3978,'2020'!$F$1:$F$2317,"&lt;&gt;二年")+COUNTIFS('2021'!$E$1:$E$2047,A3978,'2021'!$J$1:$J$2047,"&lt;&gt;二年")+COUNTIFS('2022'!$E$1:$E$1903,A3978,'2022'!$K$1:$K$1903,"&lt;&gt;二年")+COUNTIFS('2023'!$C$1:$C$1765,A3978,'2023'!$F$1:$F$1765,"&lt;&gt;二年",'2023'!$G$1:$G$1765,"&lt;&gt;*调整*")+COUNTIFS('2024'!$C$1:$C$2041,A3978,'2024'!$F$1:$F$2041,"&lt;&gt;二年",'2024'!$G$1:$G$2041,"&lt;&gt;*调整*")+ROW()/100000,"")</f>
        <v/>
      </c>
    </row>
    <row r="3979" spans="1:3" ht="15" customHeight="1">
      <c r="A3979" t="str">
        <f>'2021'!E1662</f>
        <v>审计学</v>
      </c>
      <c r="B3979" t="b">
        <f>ISNUMBER('2021'!A1662)</f>
        <v>1</v>
      </c>
      <c r="C3979" t="str">
        <f>IF(AND(B3979,MATCH(A3979,$A$1:$A$10073,0)=ROW()),COUNTIFS('2020'!$C$1:$C$2317,A3979,'2020'!$F$1:$F$2317,"&lt;&gt;二年")+COUNTIFS('2021'!$E$1:$E$2047,A3979,'2021'!$J$1:$J$2047,"&lt;&gt;二年")+COUNTIFS('2022'!$E$1:$E$1903,A3979,'2022'!$K$1:$K$1903,"&lt;&gt;二年")+COUNTIFS('2023'!$C$1:$C$1765,A3979,'2023'!$F$1:$F$1765,"&lt;&gt;二年",'2023'!$G$1:$G$1765,"&lt;&gt;*调整*")+COUNTIFS('2024'!$C$1:$C$2041,A3979,'2024'!$F$1:$F$2041,"&lt;&gt;二年",'2024'!$G$1:$G$2041,"&lt;&gt;*调整*")+ROW()/100000,"")</f>
        <v/>
      </c>
    </row>
    <row r="3980" spans="1:3" ht="15" customHeight="1">
      <c r="A3980" t="str">
        <f>'2021'!E1663</f>
        <v>金融学</v>
      </c>
      <c r="B3980" t="b">
        <f>ISNUMBER('2021'!A1663)</f>
        <v>1</v>
      </c>
      <c r="C3980" t="str">
        <f>IF(AND(B3980,MATCH(A3980,$A$1:$A$10073,0)=ROW()),COUNTIFS('2020'!$C$1:$C$2317,A3980,'2020'!$F$1:$F$2317,"&lt;&gt;二年")+COUNTIFS('2021'!$E$1:$E$2047,A3980,'2021'!$J$1:$J$2047,"&lt;&gt;二年")+COUNTIFS('2022'!$E$1:$E$1903,A3980,'2022'!$K$1:$K$1903,"&lt;&gt;二年")+COUNTIFS('2023'!$C$1:$C$1765,A3980,'2023'!$F$1:$F$1765,"&lt;&gt;二年",'2023'!$G$1:$G$1765,"&lt;&gt;*调整*")+COUNTIFS('2024'!$C$1:$C$2041,A3980,'2024'!$F$1:$F$2041,"&lt;&gt;二年",'2024'!$G$1:$G$2041,"&lt;&gt;*调整*")+ROW()/100000,"")</f>
        <v/>
      </c>
    </row>
    <row r="3981" spans="1:3" ht="15" customHeight="1">
      <c r="A3981" t="str">
        <f>'2021'!E1664</f>
        <v>金融科技</v>
      </c>
      <c r="B3981" t="b">
        <f>ISNUMBER('2021'!A1664)</f>
        <v>1</v>
      </c>
      <c r="C3981" t="str">
        <f>IF(AND(B3981,MATCH(A3981,$A$1:$A$10073,0)=ROW()),COUNTIFS('2020'!$C$1:$C$2317,A3981,'2020'!$F$1:$F$2317,"&lt;&gt;二年")+COUNTIFS('2021'!$E$1:$E$2047,A3981,'2021'!$J$1:$J$2047,"&lt;&gt;二年")+COUNTIFS('2022'!$E$1:$E$1903,A3981,'2022'!$K$1:$K$1903,"&lt;&gt;二年")+COUNTIFS('2023'!$C$1:$C$1765,A3981,'2023'!$F$1:$F$1765,"&lt;&gt;二年",'2023'!$G$1:$G$1765,"&lt;&gt;*调整*")+COUNTIFS('2024'!$C$1:$C$2041,A3981,'2024'!$F$1:$F$2041,"&lt;&gt;二年",'2024'!$G$1:$G$2041,"&lt;&gt;*调整*")+ROW()/100000,"")</f>
        <v/>
      </c>
    </row>
    <row r="3982" spans="1:3" ht="15" customHeight="1">
      <c r="A3982" t="str">
        <f>'2021'!E1665</f>
        <v>法学</v>
      </c>
      <c r="B3982" t="b">
        <f>ISNUMBER('2021'!A1665)</f>
        <v>1</v>
      </c>
      <c r="C3982" t="str">
        <f>IF(AND(B3982,MATCH(A3982,$A$1:$A$10073,0)=ROW()),COUNTIFS('2020'!$C$1:$C$2317,A3982,'2020'!$F$1:$F$2317,"&lt;&gt;二年")+COUNTIFS('2021'!$E$1:$E$2047,A3982,'2021'!$J$1:$J$2047,"&lt;&gt;二年")+COUNTIFS('2022'!$E$1:$E$1903,A3982,'2022'!$K$1:$K$1903,"&lt;&gt;二年")+COUNTIFS('2023'!$C$1:$C$1765,A3982,'2023'!$F$1:$F$1765,"&lt;&gt;二年",'2023'!$G$1:$G$1765,"&lt;&gt;*调整*")+COUNTIFS('2024'!$C$1:$C$2041,A3982,'2024'!$F$1:$F$2041,"&lt;&gt;二年",'2024'!$G$1:$G$2041,"&lt;&gt;*调整*")+ROW()/100000,"")</f>
        <v/>
      </c>
    </row>
    <row r="3983" spans="1:3" ht="15" customHeight="1">
      <c r="A3983" t="str">
        <f>'2021'!E1666</f>
        <v>智能科学与技术</v>
      </c>
      <c r="B3983" t="b">
        <f>ISNUMBER('2021'!A1666)</f>
        <v>1</v>
      </c>
      <c r="C3983" t="str">
        <f>IF(AND(B3983,MATCH(A3983,$A$1:$A$10073,0)=ROW()),COUNTIFS('2020'!$C$1:$C$2317,A3983,'2020'!$F$1:$F$2317,"&lt;&gt;二年")+COUNTIFS('2021'!$E$1:$E$2047,A3983,'2021'!$J$1:$J$2047,"&lt;&gt;二年")+COUNTIFS('2022'!$E$1:$E$1903,A3983,'2022'!$K$1:$K$1903,"&lt;&gt;二年")+COUNTIFS('2023'!$C$1:$C$1765,A3983,'2023'!$F$1:$F$1765,"&lt;&gt;二年",'2023'!$G$1:$G$1765,"&lt;&gt;*调整*")+COUNTIFS('2024'!$C$1:$C$2041,A3983,'2024'!$F$1:$F$2041,"&lt;&gt;二年",'2024'!$G$1:$G$2041,"&lt;&gt;*调整*")+ROW()/100000,"")</f>
        <v/>
      </c>
    </row>
    <row r="3984" spans="1:3" ht="15" customHeight="1">
      <c r="A3984" t="str">
        <f>'2021'!E1667</f>
        <v>工商管理</v>
      </c>
      <c r="B3984" t="b">
        <f>ISNUMBER('2021'!A1667)</f>
        <v>1</v>
      </c>
      <c r="C3984" t="str">
        <f>IF(AND(B3984,MATCH(A3984,$A$1:$A$10073,0)=ROW()),COUNTIFS('2020'!$C$1:$C$2317,A3984,'2020'!$F$1:$F$2317,"&lt;&gt;二年")+COUNTIFS('2021'!$E$1:$E$2047,A3984,'2021'!$J$1:$J$2047,"&lt;&gt;二年")+COUNTIFS('2022'!$E$1:$E$1903,A3984,'2022'!$K$1:$K$1903,"&lt;&gt;二年")+COUNTIFS('2023'!$C$1:$C$1765,A3984,'2023'!$F$1:$F$1765,"&lt;&gt;二年",'2023'!$G$1:$G$1765,"&lt;&gt;*调整*")+COUNTIFS('2024'!$C$1:$C$2041,A3984,'2024'!$F$1:$F$2041,"&lt;&gt;二年",'2024'!$G$1:$G$2041,"&lt;&gt;*调整*")+ROW()/100000,"")</f>
        <v/>
      </c>
    </row>
    <row r="3985" spans="1:3" ht="15" customHeight="1">
      <c r="A3985" t="str">
        <f>'2021'!E1668</f>
        <v>会计学</v>
      </c>
      <c r="B3985" t="b">
        <f>ISNUMBER('2021'!A1668)</f>
        <v>1</v>
      </c>
      <c r="C3985" t="str">
        <f>IF(AND(B3985,MATCH(A3985,$A$1:$A$10073,0)=ROW()),COUNTIFS('2020'!$C$1:$C$2317,A3985,'2020'!$F$1:$F$2317,"&lt;&gt;二年")+COUNTIFS('2021'!$E$1:$E$2047,A3985,'2021'!$J$1:$J$2047,"&lt;&gt;二年")+COUNTIFS('2022'!$E$1:$E$1903,A3985,'2022'!$K$1:$K$1903,"&lt;&gt;二年")+COUNTIFS('2023'!$C$1:$C$1765,A3985,'2023'!$F$1:$F$1765,"&lt;&gt;二年",'2023'!$G$1:$G$1765,"&lt;&gt;*调整*")+COUNTIFS('2024'!$C$1:$C$2041,A3985,'2024'!$F$1:$F$2041,"&lt;&gt;二年",'2024'!$G$1:$G$2041,"&lt;&gt;*调整*")+ROW()/100000,"")</f>
        <v/>
      </c>
    </row>
    <row r="3986" spans="1:3" ht="15" customHeight="1">
      <c r="A3986" t="str">
        <f>'2021'!E1669</f>
        <v>非物质文化遗产保护</v>
      </c>
      <c r="B3986" t="b">
        <f>ISNUMBER('2021'!A1669)</f>
        <v>1</v>
      </c>
      <c r="C3986" t="str">
        <f>IF(AND(B3986,MATCH(A3986,$A$1:$A$10073,0)=ROW()),COUNTIFS('2020'!$C$1:$C$2317,A3986,'2020'!$F$1:$F$2317,"&lt;&gt;二年")+COUNTIFS('2021'!$E$1:$E$2047,A3986,'2021'!$J$1:$J$2047,"&lt;&gt;二年")+COUNTIFS('2022'!$E$1:$E$1903,A3986,'2022'!$K$1:$K$1903,"&lt;&gt;二年")+COUNTIFS('2023'!$C$1:$C$1765,A3986,'2023'!$F$1:$F$1765,"&lt;&gt;二年",'2023'!$G$1:$G$1765,"&lt;&gt;*调整*")+COUNTIFS('2024'!$C$1:$C$2041,A3986,'2024'!$F$1:$F$2041,"&lt;&gt;二年",'2024'!$G$1:$G$2041,"&lt;&gt;*调整*")+ROW()/100000,"")</f>
        <v/>
      </c>
    </row>
    <row r="3987" spans="1:3" ht="15" customHeight="1">
      <c r="A3987" t="str">
        <f>'2021'!E1670</f>
        <v>食用菌科学与工程</v>
      </c>
      <c r="B3987" t="b">
        <f>ISNUMBER('2021'!A1670)</f>
        <v>1</v>
      </c>
      <c r="C3987">
        <f>IF(AND(B3987,MATCH(A3987,$A$1:$A$10073,0)=ROW()),COUNTIFS('2020'!$C$1:$C$2317,A3987,'2020'!$F$1:$F$2317,"&lt;&gt;二年")+COUNTIFS('2021'!$E$1:$E$2047,A3987,'2021'!$J$1:$J$2047,"&lt;&gt;二年")+COUNTIFS('2022'!$E$1:$E$1903,A3987,'2022'!$K$1:$K$1903,"&lt;&gt;二年")+COUNTIFS('2023'!$C$1:$C$1765,A3987,'2023'!$F$1:$F$1765,"&lt;&gt;二年",'2023'!$G$1:$G$1765,"&lt;&gt;*调整*")+COUNTIFS('2024'!$C$1:$C$2041,A3987,'2024'!$F$1:$F$2041,"&lt;&gt;二年",'2024'!$G$1:$G$2041,"&lt;&gt;*调整*")+ROW()/100000,"")</f>
        <v>2.0398700000000001</v>
      </c>
    </row>
    <row r="3988" spans="1:3" ht="15" customHeight="1">
      <c r="A3988" t="str">
        <f>'2021'!E1671</f>
        <v>音乐表演</v>
      </c>
      <c r="B3988" t="b">
        <f>ISNUMBER('2021'!A1671)</f>
        <v>1</v>
      </c>
      <c r="C3988" t="str">
        <f>IF(AND(B3988,MATCH(A3988,$A$1:$A$10073,0)=ROW()),COUNTIFS('2020'!$C$1:$C$2317,A3988,'2020'!$F$1:$F$2317,"&lt;&gt;二年")+COUNTIFS('2021'!$E$1:$E$2047,A3988,'2021'!$J$1:$J$2047,"&lt;&gt;二年")+COUNTIFS('2022'!$E$1:$E$1903,A3988,'2022'!$K$1:$K$1903,"&lt;&gt;二年")+COUNTIFS('2023'!$C$1:$C$1765,A3988,'2023'!$F$1:$F$1765,"&lt;&gt;二年",'2023'!$G$1:$G$1765,"&lt;&gt;*调整*")+COUNTIFS('2024'!$C$1:$C$2041,A3988,'2024'!$F$1:$F$2041,"&lt;&gt;二年",'2024'!$G$1:$G$2041,"&lt;&gt;*调整*")+ROW()/100000,"")</f>
        <v/>
      </c>
    </row>
    <row r="3989" spans="1:3" ht="15" customHeight="1">
      <c r="A3989" t="str">
        <f>'2021'!E1672</f>
        <v>作曲与作曲技术理论</v>
      </c>
      <c r="B3989" t="b">
        <f>ISNUMBER('2021'!A1672)</f>
        <v>1</v>
      </c>
      <c r="C3989" t="str">
        <f>IF(AND(B3989,MATCH(A3989,$A$1:$A$10073,0)=ROW()),COUNTIFS('2020'!$C$1:$C$2317,A3989,'2020'!$F$1:$F$2317,"&lt;&gt;二年")+COUNTIFS('2021'!$E$1:$E$2047,A3989,'2021'!$J$1:$J$2047,"&lt;&gt;二年")+COUNTIFS('2022'!$E$1:$E$1903,A3989,'2022'!$K$1:$K$1903,"&lt;&gt;二年")+COUNTIFS('2023'!$C$1:$C$1765,A3989,'2023'!$F$1:$F$1765,"&lt;&gt;二年",'2023'!$G$1:$G$1765,"&lt;&gt;*调整*")+COUNTIFS('2024'!$C$1:$C$2041,A3989,'2024'!$F$1:$F$2041,"&lt;&gt;二年",'2024'!$G$1:$G$2041,"&lt;&gt;*调整*")+ROW()/100000,"")</f>
        <v/>
      </c>
    </row>
    <row r="3990" spans="1:3" ht="15" customHeight="1">
      <c r="A3990" t="str">
        <f>'2021'!E1673</f>
        <v>材料成型及控制工程</v>
      </c>
      <c r="B3990" t="b">
        <f>ISNUMBER('2021'!A1673)</f>
        <v>1</v>
      </c>
      <c r="C3990" t="str">
        <f>IF(AND(B3990,MATCH(A3990,$A$1:$A$10073,0)=ROW()),COUNTIFS('2020'!$C$1:$C$2317,A3990,'2020'!$F$1:$F$2317,"&lt;&gt;二年")+COUNTIFS('2021'!$E$1:$E$2047,A3990,'2021'!$J$1:$J$2047,"&lt;&gt;二年")+COUNTIFS('2022'!$E$1:$E$1903,A3990,'2022'!$K$1:$K$1903,"&lt;&gt;二年")+COUNTIFS('2023'!$C$1:$C$1765,A3990,'2023'!$F$1:$F$1765,"&lt;&gt;二年",'2023'!$G$1:$G$1765,"&lt;&gt;*调整*")+COUNTIFS('2024'!$C$1:$C$2041,A3990,'2024'!$F$1:$F$2041,"&lt;&gt;二年",'2024'!$G$1:$G$2041,"&lt;&gt;*调整*")+ROW()/100000,"")</f>
        <v/>
      </c>
    </row>
    <row r="3991" spans="1:3" ht="15" customHeight="1">
      <c r="A3991" t="str">
        <f>'2021'!E1674</f>
        <v>工艺美术</v>
      </c>
      <c r="B3991" t="b">
        <f>ISNUMBER('2021'!A1674)</f>
        <v>1</v>
      </c>
      <c r="C3991" t="str">
        <f>IF(AND(B3991,MATCH(A3991,$A$1:$A$10073,0)=ROW()),COUNTIFS('2020'!$C$1:$C$2317,A3991,'2020'!$F$1:$F$2317,"&lt;&gt;二年")+COUNTIFS('2021'!$E$1:$E$2047,A3991,'2021'!$J$1:$J$2047,"&lt;&gt;二年")+COUNTIFS('2022'!$E$1:$E$1903,A3991,'2022'!$K$1:$K$1903,"&lt;&gt;二年")+COUNTIFS('2023'!$C$1:$C$1765,A3991,'2023'!$F$1:$F$1765,"&lt;&gt;二年",'2023'!$G$1:$G$1765,"&lt;&gt;*调整*")+COUNTIFS('2024'!$C$1:$C$2041,A3991,'2024'!$F$1:$F$2041,"&lt;&gt;二年",'2024'!$G$1:$G$2041,"&lt;&gt;*调整*")+ROW()/100000,"")</f>
        <v/>
      </c>
    </row>
    <row r="3992" spans="1:3" ht="15" customHeight="1">
      <c r="A3992" t="str">
        <f>'2021'!E1675</f>
        <v>香料香精技术与工程</v>
      </c>
      <c r="B3992" t="b">
        <f>ISNUMBER('2021'!A1675)</f>
        <v>1</v>
      </c>
      <c r="C3992" t="str">
        <f>IF(AND(B3992,MATCH(A3992,$A$1:$A$10073,0)=ROW()),COUNTIFS('2020'!$C$1:$C$2317,A3992,'2020'!$F$1:$F$2317,"&lt;&gt;二年")+COUNTIFS('2021'!$E$1:$E$2047,A3992,'2021'!$J$1:$J$2047,"&lt;&gt;二年")+COUNTIFS('2022'!$E$1:$E$1903,A3992,'2022'!$K$1:$K$1903,"&lt;&gt;二年")+COUNTIFS('2023'!$C$1:$C$1765,A3992,'2023'!$F$1:$F$1765,"&lt;&gt;二年",'2023'!$G$1:$G$1765,"&lt;&gt;*调整*")+COUNTIFS('2024'!$C$1:$C$2041,A3992,'2024'!$F$1:$F$2041,"&lt;&gt;二年",'2024'!$G$1:$G$2041,"&lt;&gt;*调整*")+ROW()/100000,"")</f>
        <v/>
      </c>
    </row>
    <row r="3993" spans="1:3" ht="15" customHeight="1">
      <c r="A3993" t="str">
        <f>'2021'!E1676</f>
        <v>创业管理</v>
      </c>
      <c r="B3993" t="b">
        <f>ISNUMBER('2021'!A1676)</f>
        <v>1</v>
      </c>
      <c r="C3993" t="str">
        <f>IF(AND(B3993,MATCH(A3993,$A$1:$A$10073,0)=ROW()),COUNTIFS('2020'!$C$1:$C$2317,A3993,'2020'!$F$1:$F$2317,"&lt;&gt;二年")+COUNTIFS('2021'!$E$1:$E$2047,A3993,'2021'!$J$1:$J$2047,"&lt;&gt;二年")+COUNTIFS('2022'!$E$1:$E$1903,A3993,'2022'!$K$1:$K$1903,"&lt;&gt;二年")+COUNTIFS('2023'!$C$1:$C$1765,A3993,'2023'!$F$1:$F$1765,"&lt;&gt;二年",'2023'!$G$1:$G$1765,"&lt;&gt;*调整*")+COUNTIFS('2024'!$C$1:$C$2041,A3993,'2024'!$F$1:$F$2041,"&lt;&gt;二年",'2024'!$G$1:$G$2041,"&lt;&gt;*调整*")+ROW()/100000,"")</f>
        <v/>
      </c>
    </row>
    <row r="3994" spans="1:3" ht="15" customHeight="1">
      <c r="A3994" t="str">
        <f>'2021'!E1677</f>
        <v>泰语</v>
      </c>
      <c r="B3994" t="b">
        <f>ISNUMBER('2021'!A1677)</f>
        <v>1</v>
      </c>
      <c r="C3994" t="str">
        <f>IF(AND(B3994,MATCH(A3994,$A$1:$A$10073,0)=ROW()),COUNTIFS('2020'!$C$1:$C$2317,A3994,'2020'!$F$1:$F$2317,"&lt;&gt;二年")+COUNTIFS('2021'!$E$1:$E$2047,A3994,'2021'!$J$1:$J$2047,"&lt;&gt;二年")+COUNTIFS('2022'!$E$1:$E$1903,A3994,'2022'!$K$1:$K$1903,"&lt;&gt;二年")+COUNTIFS('2023'!$C$1:$C$1765,A3994,'2023'!$F$1:$F$1765,"&lt;&gt;二年",'2023'!$G$1:$G$1765,"&lt;&gt;*调整*")+COUNTIFS('2024'!$C$1:$C$2041,A3994,'2024'!$F$1:$F$2041,"&lt;&gt;二年",'2024'!$G$1:$G$2041,"&lt;&gt;*调整*")+ROW()/100000,"")</f>
        <v/>
      </c>
    </row>
    <row r="3995" spans="1:3" ht="15" customHeight="1">
      <c r="A3995" t="str">
        <f>'2021'!E1678</f>
        <v>美术学</v>
      </c>
      <c r="B3995" t="b">
        <f>ISNUMBER('2021'!A1678)</f>
        <v>1</v>
      </c>
      <c r="C3995" t="str">
        <f>IF(AND(B3995,MATCH(A3995,$A$1:$A$10073,0)=ROW()),COUNTIFS('2020'!$C$1:$C$2317,A3995,'2020'!$F$1:$F$2317,"&lt;&gt;二年")+COUNTIFS('2021'!$E$1:$E$2047,A3995,'2021'!$J$1:$J$2047,"&lt;&gt;二年")+COUNTIFS('2022'!$E$1:$E$1903,A3995,'2022'!$K$1:$K$1903,"&lt;&gt;二年")+COUNTIFS('2023'!$C$1:$C$1765,A3995,'2023'!$F$1:$F$1765,"&lt;&gt;二年",'2023'!$G$1:$G$1765,"&lt;&gt;*调整*")+COUNTIFS('2024'!$C$1:$C$2041,A3995,'2024'!$F$1:$F$2041,"&lt;&gt;二年",'2024'!$G$1:$G$2041,"&lt;&gt;*调整*")+ROW()/100000,"")</f>
        <v/>
      </c>
    </row>
    <row r="3996" spans="1:3" ht="15" customHeight="1">
      <c r="A3996" t="str">
        <f>'2021'!E1679</f>
        <v>人工智能</v>
      </c>
      <c r="B3996" t="b">
        <f>ISNUMBER('2021'!A1679)</f>
        <v>1</v>
      </c>
      <c r="C3996" t="str">
        <f>IF(AND(B3996,MATCH(A3996,$A$1:$A$10073,0)=ROW()),COUNTIFS('2020'!$C$1:$C$2317,A3996,'2020'!$F$1:$F$2317,"&lt;&gt;二年")+COUNTIFS('2021'!$E$1:$E$2047,A3996,'2021'!$J$1:$J$2047,"&lt;&gt;二年")+COUNTIFS('2022'!$E$1:$E$1903,A3996,'2022'!$K$1:$K$1903,"&lt;&gt;二年")+COUNTIFS('2023'!$C$1:$C$1765,A3996,'2023'!$F$1:$F$1765,"&lt;&gt;二年",'2023'!$G$1:$G$1765,"&lt;&gt;*调整*")+COUNTIFS('2024'!$C$1:$C$2041,A3996,'2024'!$F$1:$F$2041,"&lt;&gt;二年",'2024'!$G$1:$G$2041,"&lt;&gt;*调整*")+ROW()/100000,"")</f>
        <v/>
      </c>
    </row>
    <row r="3997" spans="1:3" ht="15" customHeight="1">
      <c r="A3997" t="str">
        <f>'2021'!E1680</f>
        <v>人工智能</v>
      </c>
      <c r="B3997" t="b">
        <f>ISNUMBER('2021'!A1680)</f>
        <v>1</v>
      </c>
      <c r="C3997" t="str">
        <f>IF(AND(B3997,MATCH(A3997,$A$1:$A$10073,0)=ROW()),COUNTIFS('2020'!$C$1:$C$2317,A3997,'2020'!$F$1:$F$2317,"&lt;&gt;二年")+COUNTIFS('2021'!$E$1:$E$2047,A3997,'2021'!$J$1:$J$2047,"&lt;&gt;二年")+COUNTIFS('2022'!$E$1:$E$1903,A3997,'2022'!$K$1:$K$1903,"&lt;&gt;二年")+COUNTIFS('2023'!$C$1:$C$1765,A3997,'2023'!$F$1:$F$1765,"&lt;&gt;二年",'2023'!$G$1:$G$1765,"&lt;&gt;*调整*")+COUNTIFS('2024'!$C$1:$C$2041,A3997,'2024'!$F$1:$F$2041,"&lt;&gt;二年",'2024'!$G$1:$G$2041,"&lt;&gt;*调整*")+ROW()/100000,"")</f>
        <v/>
      </c>
    </row>
    <row r="3998" spans="1:3" ht="15" customHeight="1">
      <c r="A3998" t="str">
        <f>'2021'!E1681</f>
        <v>音乐教育</v>
      </c>
      <c r="B3998" t="b">
        <f>ISNUMBER('2021'!A1681)</f>
        <v>1</v>
      </c>
      <c r="C3998" t="str">
        <f>IF(AND(B3998,MATCH(A3998,$A$1:$A$10073,0)=ROW()),COUNTIFS('2020'!$C$1:$C$2317,A3998,'2020'!$F$1:$F$2317,"&lt;&gt;二年")+COUNTIFS('2021'!$E$1:$E$2047,A3998,'2021'!$J$1:$J$2047,"&lt;&gt;二年")+COUNTIFS('2022'!$E$1:$E$1903,A3998,'2022'!$K$1:$K$1903,"&lt;&gt;二年")+COUNTIFS('2023'!$C$1:$C$1765,A3998,'2023'!$F$1:$F$1765,"&lt;&gt;二年",'2023'!$G$1:$G$1765,"&lt;&gt;*调整*")+COUNTIFS('2024'!$C$1:$C$2041,A3998,'2024'!$F$1:$F$2041,"&lt;&gt;二年",'2024'!$G$1:$G$2041,"&lt;&gt;*调整*")+ROW()/100000,"")</f>
        <v/>
      </c>
    </row>
    <row r="3999" spans="1:3" ht="15" customHeight="1">
      <c r="A3999" t="str">
        <f>'2021'!E1682</f>
        <v>网络与新媒体</v>
      </c>
      <c r="B3999" t="b">
        <f>ISNUMBER('2021'!A1682)</f>
        <v>1</v>
      </c>
      <c r="C3999" t="str">
        <f>IF(AND(B3999,MATCH(A3999,$A$1:$A$10073,0)=ROW()),COUNTIFS('2020'!$C$1:$C$2317,A3999,'2020'!$F$1:$F$2317,"&lt;&gt;二年")+COUNTIFS('2021'!$E$1:$E$2047,A3999,'2021'!$J$1:$J$2047,"&lt;&gt;二年")+COUNTIFS('2022'!$E$1:$E$1903,A3999,'2022'!$K$1:$K$1903,"&lt;&gt;二年")+COUNTIFS('2023'!$C$1:$C$1765,A3999,'2023'!$F$1:$F$1765,"&lt;&gt;二年",'2023'!$G$1:$G$1765,"&lt;&gt;*调整*")+COUNTIFS('2024'!$C$1:$C$2041,A3999,'2024'!$F$1:$F$2041,"&lt;&gt;二年",'2024'!$G$1:$G$2041,"&lt;&gt;*调整*")+ROW()/100000,"")</f>
        <v/>
      </c>
    </row>
    <row r="4000" spans="1:3" ht="15" customHeight="1">
      <c r="A4000" t="str">
        <f>'2021'!E1683</f>
        <v>风景园林</v>
      </c>
      <c r="B4000" t="b">
        <f>ISNUMBER('2021'!A1683)</f>
        <v>1</v>
      </c>
      <c r="C4000" t="str">
        <f>IF(AND(B4000,MATCH(A4000,$A$1:$A$10073,0)=ROW()),COUNTIFS('2020'!$C$1:$C$2317,A4000,'2020'!$F$1:$F$2317,"&lt;&gt;二年")+COUNTIFS('2021'!$E$1:$E$2047,A4000,'2021'!$J$1:$J$2047,"&lt;&gt;二年")+COUNTIFS('2022'!$E$1:$E$1903,A4000,'2022'!$K$1:$K$1903,"&lt;&gt;二年")+COUNTIFS('2023'!$C$1:$C$1765,A4000,'2023'!$F$1:$F$1765,"&lt;&gt;二年",'2023'!$G$1:$G$1765,"&lt;&gt;*调整*")+COUNTIFS('2024'!$C$1:$C$2041,A4000,'2024'!$F$1:$F$2041,"&lt;&gt;二年",'2024'!$G$1:$G$2041,"&lt;&gt;*调整*")+ROW()/100000,"")</f>
        <v/>
      </c>
    </row>
    <row r="4001" spans="1:3" ht="15" customHeight="1">
      <c r="A4001" t="str">
        <f>'2021'!E1684</f>
        <v>财务管理</v>
      </c>
      <c r="B4001" t="b">
        <f>ISNUMBER('2021'!A1684)</f>
        <v>1</v>
      </c>
      <c r="C4001" t="str">
        <f>IF(AND(B4001,MATCH(A4001,$A$1:$A$10073,0)=ROW()),COUNTIFS('2020'!$C$1:$C$2317,A4001,'2020'!$F$1:$F$2317,"&lt;&gt;二年")+COUNTIFS('2021'!$E$1:$E$2047,A4001,'2021'!$J$1:$J$2047,"&lt;&gt;二年")+COUNTIFS('2022'!$E$1:$E$1903,A4001,'2022'!$K$1:$K$1903,"&lt;&gt;二年")+COUNTIFS('2023'!$C$1:$C$1765,A4001,'2023'!$F$1:$F$1765,"&lt;&gt;二年",'2023'!$G$1:$G$1765,"&lt;&gt;*调整*")+COUNTIFS('2024'!$C$1:$C$2041,A4001,'2024'!$F$1:$F$2041,"&lt;&gt;二年",'2024'!$G$1:$G$2041,"&lt;&gt;*调整*")+ROW()/100000,"")</f>
        <v/>
      </c>
    </row>
    <row r="4002" spans="1:3" ht="15" customHeight="1">
      <c r="A4002" t="str">
        <f>'2021'!E1685</f>
        <v>运动康复</v>
      </c>
      <c r="B4002" t="b">
        <f>ISNUMBER('2021'!A1685)</f>
        <v>1</v>
      </c>
      <c r="C4002" t="str">
        <f>IF(AND(B4002,MATCH(A4002,$A$1:$A$10073,0)=ROW()),COUNTIFS('2020'!$C$1:$C$2317,A4002,'2020'!$F$1:$F$2317,"&lt;&gt;二年")+COUNTIFS('2021'!$E$1:$E$2047,A4002,'2021'!$J$1:$J$2047,"&lt;&gt;二年")+COUNTIFS('2022'!$E$1:$E$1903,A4002,'2022'!$K$1:$K$1903,"&lt;&gt;二年")+COUNTIFS('2023'!$C$1:$C$1765,A4002,'2023'!$F$1:$F$1765,"&lt;&gt;二年",'2023'!$G$1:$G$1765,"&lt;&gt;*调整*")+COUNTIFS('2024'!$C$1:$C$2041,A4002,'2024'!$F$1:$F$2041,"&lt;&gt;二年",'2024'!$G$1:$G$2041,"&lt;&gt;*调整*")+ROW()/100000,"")</f>
        <v/>
      </c>
    </row>
    <row r="4003" spans="1:3" ht="15" customHeight="1">
      <c r="A4003" t="str">
        <f>'2021'!E1686</f>
        <v>旅游地学与规划工程</v>
      </c>
      <c r="B4003" t="b">
        <f>ISNUMBER('2021'!A1686)</f>
        <v>1</v>
      </c>
      <c r="C4003" t="str">
        <f>IF(AND(B4003,MATCH(A4003,$A$1:$A$10073,0)=ROW()),COUNTIFS('2020'!$C$1:$C$2317,A4003,'2020'!$F$1:$F$2317,"&lt;&gt;二年")+COUNTIFS('2021'!$E$1:$E$2047,A4003,'2021'!$J$1:$J$2047,"&lt;&gt;二年")+COUNTIFS('2022'!$E$1:$E$1903,A4003,'2022'!$K$1:$K$1903,"&lt;&gt;二年")+COUNTIFS('2023'!$C$1:$C$1765,A4003,'2023'!$F$1:$F$1765,"&lt;&gt;二年",'2023'!$G$1:$G$1765,"&lt;&gt;*调整*")+COUNTIFS('2024'!$C$1:$C$2041,A4003,'2024'!$F$1:$F$2041,"&lt;&gt;二年",'2024'!$G$1:$G$2041,"&lt;&gt;*调整*")+ROW()/100000,"")</f>
        <v/>
      </c>
    </row>
    <row r="4004" spans="1:3" ht="15" customHeight="1">
      <c r="A4004">
        <f>'2021'!E1687</f>
        <v>0</v>
      </c>
      <c r="B4004" t="b">
        <f>ISNUMBER('2021'!A1687)</f>
        <v>0</v>
      </c>
      <c r="C4004" t="str">
        <f>IF(AND(B4004,MATCH(A4004,$A$1:$A$10073,0)=ROW()),COUNTIFS('2020'!$C$1:$C$2317,A4004,'2020'!$F$1:$F$2317,"&lt;&gt;二年")+COUNTIFS('2021'!$E$1:$E$2047,A4004,'2021'!$J$1:$J$2047,"&lt;&gt;二年")+COUNTIFS('2022'!$E$1:$E$1903,A4004,'2022'!$K$1:$K$1903,"&lt;&gt;二年")+COUNTIFS('2023'!$C$1:$C$1765,A4004,'2023'!$F$1:$F$1765,"&lt;&gt;二年",'2023'!$G$1:$G$1765,"&lt;&gt;*调整*")+COUNTIFS('2024'!$C$1:$C$2041,A4004,'2024'!$F$1:$F$2041,"&lt;&gt;二年",'2024'!$G$1:$G$2041,"&lt;&gt;*调整*")+ROW()/100000,"")</f>
        <v/>
      </c>
    </row>
    <row r="4005" spans="1:3" ht="15" customHeight="1">
      <c r="A4005" t="str">
        <f>'2021'!E1688</f>
        <v>考古学</v>
      </c>
      <c r="B4005" t="b">
        <f>ISNUMBER('2021'!A1688)</f>
        <v>1</v>
      </c>
      <c r="C4005" t="str">
        <f>IF(AND(B4005,MATCH(A4005,$A$1:$A$10073,0)=ROW()),COUNTIFS('2020'!$C$1:$C$2317,A4005,'2020'!$F$1:$F$2317,"&lt;&gt;二年")+COUNTIFS('2021'!$E$1:$E$2047,A4005,'2021'!$J$1:$J$2047,"&lt;&gt;二年")+COUNTIFS('2022'!$E$1:$E$1903,A4005,'2022'!$K$1:$K$1903,"&lt;&gt;二年")+COUNTIFS('2023'!$C$1:$C$1765,A4005,'2023'!$F$1:$F$1765,"&lt;&gt;二年",'2023'!$G$1:$G$1765,"&lt;&gt;*调整*")+COUNTIFS('2024'!$C$1:$C$2041,A4005,'2024'!$F$1:$F$2041,"&lt;&gt;二年",'2024'!$G$1:$G$2041,"&lt;&gt;*调整*")+ROW()/100000,"")</f>
        <v/>
      </c>
    </row>
    <row r="4006" spans="1:3" ht="15" customHeight="1">
      <c r="A4006" t="str">
        <f>'2021'!E1689</f>
        <v>机械电子工程</v>
      </c>
      <c r="B4006" t="b">
        <f>ISNUMBER('2021'!A1689)</f>
        <v>1</v>
      </c>
      <c r="C4006" t="str">
        <f>IF(AND(B4006,MATCH(A4006,$A$1:$A$10073,0)=ROW()),COUNTIFS('2020'!$C$1:$C$2317,A4006,'2020'!$F$1:$F$2317,"&lt;&gt;二年")+COUNTIFS('2021'!$E$1:$E$2047,A4006,'2021'!$J$1:$J$2047,"&lt;&gt;二年")+COUNTIFS('2022'!$E$1:$E$1903,A4006,'2022'!$K$1:$K$1903,"&lt;&gt;二年")+COUNTIFS('2023'!$C$1:$C$1765,A4006,'2023'!$F$1:$F$1765,"&lt;&gt;二年",'2023'!$G$1:$G$1765,"&lt;&gt;*调整*")+COUNTIFS('2024'!$C$1:$C$2041,A4006,'2024'!$F$1:$F$2041,"&lt;&gt;二年",'2024'!$G$1:$G$2041,"&lt;&gt;*调整*")+ROW()/100000,"")</f>
        <v/>
      </c>
    </row>
    <row r="4007" spans="1:3" ht="15" customHeight="1">
      <c r="A4007">
        <f>'2021'!E1690</f>
        <v>0</v>
      </c>
      <c r="B4007" t="b">
        <f>ISNUMBER('2021'!A1690)</f>
        <v>0</v>
      </c>
      <c r="C4007" t="str">
        <f>IF(AND(B4007,MATCH(A4007,$A$1:$A$10073,0)=ROW()),COUNTIFS('2020'!$C$1:$C$2317,A4007,'2020'!$F$1:$F$2317,"&lt;&gt;二年")+COUNTIFS('2021'!$E$1:$E$2047,A4007,'2021'!$J$1:$J$2047,"&lt;&gt;二年")+COUNTIFS('2022'!$E$1:$E$1903,A4007,'2022'!$K$1:$K$1903,"&lt;&gt;二年")+COUNTIFS('2023'!$C$1:$C$1765,A4007,'2023'!$F$1:$F$1765,"&lt;&gt;二年",'2023'!$G$1:$G$1765,"&lt;&gt;*调整*")+COUNTIFS('2024'!$C$1:$C$2041,A4007,'2024'!$F$1:$F$2041,"&lt;&gt;二年",'2024'!$G$1:$G$2041,"&lt;&gt;*调整*")+ROW()/100000,"")</f>
        <v/>
      </c>
    </row>
    <row r="4008" spans="1:3" ht="15" customHeight="1">
      <c r="A4008" t="str">
        <f>'2021'!E1691</f>
        <v>新能源科学与工程</v>
      </c>
      <c r="B4008" t="b">
        <f>ISNUMBER('2021'!A1691)</f>
        <v>1</v>
      </c>
      <c r="C4008" t="str">
        <f>IF(AND(B4008,MATCH(A4008,$A$1:$A$10073,0)=ROW()),COUNTIFS('2020'!$C$1:$C$2317,A4008,'2020'!$F$1:$F$2317,"&lt;&gt;二年")+COUNTIFS('2021'!$E$1:$E$2047,A4008,'2021'!$J$1:$J$2047,"&lt;&gt;二年")+COUNTIFS('2022'!$E$1:$E$1903,A4008,'2022'!$K$1:$K$1903,"&lt;&gt;二年")+COUNTIFS('2023'!$C$1:$C$1765,A4008,'2023'!$F$1:$F$1765,"&lt;&gt;二年",'2023'!$G$1:$G$1765,"&lt;&gt;*调整*")+COUNTIFS('2024'!$C$1:$C$2041,A4008,'2024'!$F$1:$F$2041,"&lt;&gt;二年",'2024'!$G$1:$G$2041,"&lt;&gt;*调整*")+ROW()/100000,"")</f>
        <v/>
      </c>
    </row>
    <row r="4009" spans="1:3" ht="15" customHeight="1">
      <c r="A4009" t="str">
        <f>'2021'!E1692</f>
        <v>网络工程</v>
      </c>
      <c r="B4009" t="b">
        <f>ISNUMBER('2021'!A1692)</f>
        <v>1</v>
      </c>
      <c r="C4009" t="str">
        <f>IF(AND(B4009,MATCH(A4009,$A$1:$A$10073,0)=ROW()),COUNTIFS('2020'!$C$1:$C$2317,A4009,'2020'!$F$1:$F$2317,"&lt;&gt;二年")+COUNTIFS('2021'!$E$1:$E$2047,A4009,'2021'!$J$1:$J$2047,"&lt;&gt;二年")+COUNTIFS('2022'!$E$1:$E$1903,A4009,'2022'!$K$1:$K$1903,"&lt;&gt;二年")+COUNTIFS('2023'!$C$1:$C$1765,A4009,'2023'!$F$1:$F$1765,"&lt;&gt;二年",'2023'!$G$1:$G$1765,"&lt;&gt;*调整*")+COUNTIFS('2024'!$C$1:$C$2041,A4009,'2024'!$F$1:$F$2041,"&lt;&gt;二年",'2024'!$G$1:$G$2041,"&lt;&gt;*调整*")+ROW()/100000,"")</f>
        <v/>
      </c>
    </row>
    <row r="4010" spans="1:3" ht="15" customHeight="1">
      <c r="A4010" t="str">
        <f>'2021'!E1693</f>
        <v>资源勘查工程</v>
      </c>
      <c r="B4010" t="b">
        <f>ISNUMBER('2021'!A1693)</f>
        <v>1</v>
      </c>
      <c r="C4010" t="str">
        <f>IF(AND(B4010,MATCH(A4010,$A$1:$A$10073,0)=ROW()),COUNTIFS('2020'!$C$1:$C$2317,A4010,'2020'!$F$1:$F$2317,"&lt;&gt;二年")+COUNTIFS('2021'!$E$1:$E$2047,A4010,'2021'!$J$1:$J$2047,"&lt;&gt;二年")+COUNTIFS('2022'!$E$1:$E$1903,A4010,'2022'!$K$1:$K$1903,"&lt;&gt;二年")+COUNTIFS('2023'!$C$1:$C$1765,A4010,'2023'!$F$1:$F$1765,"&lt;&gt;二年",'2023'!$G$1:$G$1765,"&lt;&gt;*调整*")+COUNTIFS('2024'!$C$1:$C$2041,A4010,'2024'!$F$1:$F$2041,"&lt;&gt;二年",'2024'!$G$1:$G$2041,"&lt;&gt;*调整*")+ROW()/100000,"")</f>
        <v/>
      </c>
    </row>
    <row r="4011" spans="1:3" ht="15" customHeight="1">
      <c r="A4011" t="str">
        <f>'2021'!E1694</f>
        <v>石油工程</v>
      </c>
      <c r="B4011" t="b">
        <f>ISNUMBER('2021'!A1694)</f>
        <v>1</v>
      </c>
      <c r="C4011" t="str">
        <f>IF(AND(B4011,MATCH(A4011,$A$1:$A$10073,0)=ROW()),COUNTIFS('2020'!$C$1:$C$2317,A4011,'2020'!$F$1:$F$2317,"&lt;&gt;二年")+COUNTIFS('2021'!$E$1:$E$2047,A4011,'2021'!$J$1:$J$2047,"&lt;&gt;二年")+COUNTIFS('2022'!$E$1:$E$1903,A4011,'2022'!$K$1:$K$1903,"&lt;&gt;二年")+COUNTIFS('2023'!$C$1:$C$1765,A4011,'2023'!$F$1:$F$1765,"&lt;&gt;二年",'2023'!$G$1:$G$1765,"&lt;&gt;*调整*")+COUNTIFS('2024'!$C$1:$C$2041,A4011,'2024'!$F$1:$F$2041,"&lt;&gt;二年",'2024'!$G$1:$G$2041,"&lt;&gt;*调整*")+ROW()/100000,"")</f>
        <v/>
      </c>
    </row>
    <row r="4012" spans="1:3" ht="15" customHeight="1">
      <c r="A4012" t="str">
        <f>'2021'!E1695</f>
        <v>数据计算及应用</v>
      </c>
      <c r="B4012" t="b">
        <f>ISNUMBER('2021'!A1695)</f>
        <v>1</v>
      </c>
      <c r="C4012" t="str">
        <f>IF(AND(B4012,MATCH(A4012,$A$1:$A$10073,0)=ROW()),COUNTIFS('2020'!$C$1:$C$2317,A4012,'2020'!$F$1:$F$2317,"&lt;&gt;二年")+COUNTIFS('2021'!$E$1:$E$2047,A4012,'2021'!$J$1:$J$2047,"&lt;&gt;二年")+COUNTIFS('2022'!$E$1:$E$1903,A4012,'2022'!$K$1:$K$1903,"&lt;&gt;二年")+COUNTIFS('2023'!$C$1:$C$1765,A4012,'2023'!$F$1:$F$1765,"&lt;&gt;二年",'2023'!$G$1:$G$1765,"&lt;&gt;*调整*")+COUNTIFS('2024'!$C$1:$C$2041,A4012,'2024'!$F$1:$F$2041,"&lt;&gt;二年",'2024'!$G$1:$G$2041,"&lt;&gt;*调整*")+ROW()/100000,"")</f>
        <v/>
      </c>
    </row>
    <row r="4013" spans="1:3" ht="15" customHeight="1">
      <c r="A4013" t="str">
        <f>'2021'!E1696</f>
        <v>人工智能</v>
      </c>
      <c r="B4013" t="b">
        <f>ISNUMBER('2021'!A1696)</f>
        <v>1</v>
      </c>
      <c r="C4013" t="str">
        <f>IF(AND(B4013,MATCH(A4013,$A$1:$A$10073,0)=ROW()),COUNTIFS('2020'!$C$1:$C$2317,A4013,'2020'!$F$1:$F$2317,"&lt;&gt;二年")+COUNTIFS('2021'!$E$1:$E$2047,A4013,'2021'!$J$1:$J$2047,"&lt;&gt;二年")+COUNTIFS('2022'!$E$1:$E$1903,A4013,'2022'!$K$1:$K$1903,"&lt;&gt;二年")+COUNTIFS('2023'!$C$1:$C$1765,A4013,'2023'!$F$1:$F$1765,"&lt;&gt;二年",'2023'!$G$1:$G$1765,"&lt;&gt;*调整*")+COUNTIFS('2024'!$C$1:$C$2041,A4013,'2024'!$F$1:$F$2041,"&lt;&gt;二年",'2024'!$G$1:$G$2041,"&lt;&gt;*调整*")+ROW()/100000,"")</f>
        <v/>
      </c>
    </row>
    <row r="4014" spans="1:3" ht="15" customHeight="1">
      <c r="A4014" t="str">
        <f>'2021'!E1697</f>
        <v>文物与博物馆学</v>
      </c>
      <c r="B4014" t="b">
        <f>ISNUMBER('2021'!A1697)</f>
        <v>1</v>
      </c>
      <c r="C4014" t="str">
        <f>IF(AND(B4014,MATCH(A4014,$A$1:$A$10073,0)=ROW()),COUNTIFS('2020'!$C$1:$C$2317,A4014,'2020'!$F$1:$F$2317,"&lt;&gt;二年")+COUNTIFS('2021'!$E$1:$E$2047,A4014,'2021'!$J$1:$J$2047,"&lt;&gt;二年")+COUNTIFS('2022'!$E$1:$E$1903,A4014,'2022'!$K$1:$K$1903,"&lt;&gt;二年")+COUNTIFS('2023'!$C$1:$C$1765,A4014,'2023'!$F$1:$F$1765,"&lt;&gt;二年",'2023'!$G$1:$G$1765,"&lt;&gt;*调整*")+COUNTIFS('2024'!$C$1:$C$2041,A4014,'2024'!$F$1:$F$2041,"&lt;&gt;二年",'2024'!$G$1:$G$2041,"&lt;&gt;*调整*")+ROW()/100000,"")</f>
        <v/>
      </c>
    </row>
    <row r="4015" spans="1:3" ht="15" customHeight="1">
      <c r="A4015" t="str">
        <f>'2021'!E1698</f>
        <v>体能训练</v>
      </c>
      <c r="B4015" t="b">
        <f>ISNUMBER('2021'!A1698)</f>
        <v>1</v>
      </c>
      <c r="C4015" t="str">
        <f>IF(AND(B4015,MATCH(A4015,$A$1:$A$10073,0)=ROW()),COUNTIFS('2020'!$C$1:$C$2317,A4015,'2020'!$F$1:$F$2317,"&lt;&gt;二年")+COUNTIFS('2021'!$E$1:$E$2047,A4015,'2021'!$J$1:$J$2047,"&lt;&gt;二年")+COUNTIFS('2022'!$E$1:$E$1903,A4015,'2022'!$K$1:$K$1903,"&lt;&gt;二年")+COUNTIFS('2023'!$C$1:$C$1765,A4015,'2023'!$F$1:$F$1765,"&lt;&gt;二年",'2023'!$G$1:$G$1765,"&lt;&gt;*调整*")+COUNTIFS('2024'!$C$1:$C$2041,A4015,'2024'!$F$1:$F$2041,"&lt;&gt;二年",'2024'!$G$1:$G$2041,"&lt;&gt;*调整*")+ROW()/100000,"")</f>
        <v/>
      </c>
    </row>
    <row r="4016" spans="1:3" ht="15" customHeight="1">
      <c r="A4016" t="str">
        <f>'2021'!E1699</f>
        <v>音乐教育</v>
      </c>
      <c r="B4016" t="b">
        <f>ISNUMBER('2021'!A1699)</f>
        <v>1</v>
      </c>
      <c r="C4016" t="str">
        <f>IF(AND(B4016,MATCH(A4016,$A$1:$A$10073,0)=ROW()),COUNTIFS('2020'!$C$1:$C$2317,A4016,'2020'!$F$1:$F$2317,"&lt;&gt;二年")+COUNTIFS('2021'!$E$1:$E$2047,A4016,'2021'!$J$1:$J$2047,"&lt;&gt;二年")+COUNTIFS('2022'!$E$1:$E$1903,A4016,'2022'!$K$1:$K$1903,"&lt;&gt;二年")+COUNTIFS('2023'!$C$1:$C$1765,A4016,'2023'!$F$1:$F$1765,"&lt;&gt;二年",'2023'!$G$1:$G$1765,"&lt;&gt;*调整*")+COUNTIFS('2024'!$C$1:$C$2041,A4016,'2024'!$F$1:$F$2041,"&lt;&gt;二年",'2024'!$G$1:$G$2041,"&lt;&gt;*调整*")+ROW()/100000,"")</f>
        <v/>
      </c>
    </row>
    <row r="4017" spans="1:3" ht="15" customHeight="1">
      <c r="A4017" t="str">
        <f>'2021'!E1700</f>
        <v>地理空间信息工程</v>
      </c>
      <c r="B4017" t="b">
        <f>ISNUMBER('2021'!A1700)</f>
        <v>1</v>
      </c>
      <c r="C4017" t="str">
        <f>IF(AND(B4017,MATCH(A4017,$A$1:$A$10073,0)=ROW()),COUNTIFS('2020'!$C$1:$C$2317,A4017,'2020'!$F$1:$F$2317,"&lt;&gt;二年")+COUNTIFS('2021'!$E$1:$E$2047,A4017,'2021'!$J$1:$J$2047,"&lt;&gt;二年")+COUNTIFS('2022'!$E$1:$E$1903,A4017,'2022'!$K$1:$K$1903,"&lt;&gt;二年")+COUNTIFS('2023'!$C$1:$C$1765,A4017,'2023'!$F$1:$F$1765,"&lt;&gt;二年",'2023'!$G$1:$G$1765,"&lt;&gt;*调整*")+COUNTIFS('2024'!$C$1:$C$2041,A4017,'2024'!$F$1:$F$2041,"&lt;&gt;二年",'2024'!$G$1:$G$2041,"&lt;&gt;*调整*")+ROW()/100000,"")</f>
        <v/>
      </c>
    </row>
    <row r="4018" spans="1:3" ht="15" customHeight="1">
      <c r="A4018" t="str">
        <f>'2021'!E1701</f>
        <v>养老服务管理</v>
      </c>
      <c r="B4018" t="b">
        <f>ISNUMBER('2021'!A1701)</f>
        <v>1</v>
      </c>
      <c r="C4018" t="str">
        <f>IF(AND(B4018,MATCH(A4018,$A$1:$A$10073,0)=ROW()),COUNTIFS('2020'!$C$1:$C$2317,A4018,'2020'!$F$1:$F$2317,"&lt;&gt;二年")+COUNTIFS('2021'!$E$1:$E$2047,A4018,'2021'!$J$1:$J$2047,"&lt;&gt;二年")+COUNTIFS('2022'!$E$1:$E$1903,A4018,'2022'!$K$1:$K$1903,"&lt;&gt;二年")+COUNTIFS('2023'!$C$1:$C$1765,A4018,'2023'!$F$1:$F$1765,"&lt;&gt;二年",'2023'!$G$1:$G$1765,"&lt;&gt;*调整*")+COUNTIFS('2024'!$C$1:$C$2041,A4018,'2024'!$F$1:$F$2041,"&lt;&gt;二年",'2024'!$G$1:$G$2041,"&lt;&gt;*调整*")+ROW()/100000,"")</f>
        <v/>
      </c>
    </row>
    <row r="4019" spans="1:3" ht="15" customHeight="1">
      <c r="A4019" t="str">
        <f>'2021'!E1702</f>
        <v>储能科学与工程</v>
      </c>
      <c r="B4019" t="b">
        <f>ISNUMBER('2021'!A1702)</f>
        <v>1</v>
      </c>
      <c r="C4019" t="str">
        <f>IF(AND(B4019,MATCH(A4019,$A$1:$A$10073,0)=ROW()),COUNTIFS('2020'!$C$1:$C$2317,A4019,'2020'!$F$1:$F$2317,"&lt;&gt;二年")+COUNTIFS('2021'!$E$1:$E$2047,A4019,'2021'!$J$1:$J$2047,"&lt;&gt;二年")+COUNTIFS('2022'!$E$1:$E$1903,A4019,'2022'!$K$1:$K$1903,"&lt;&gt;二年")+COUNTIFS('2023'!$C$1:$C$1765,A4019,'2023'!$F$1:$F$1765,"&lt;&gt;二年",'2023'!$G$1:$G$1765,"&lt;&gt;*调整*")+COUNTIFS('2024'!$C$1:$C$2041,A4019,'2024'!$F$1:$F$2041,"&lt;&gt;二年",'2024'!$G$1:$G$2041,"&lt;&gt;*调整*")+ROW()/100000,"")</f>
        <v/>
      </c>
    </row>
    <row r="4020" spans="1:3" ht="15" customHeight="1">
      <c r="A4020" t="str">
        <f>'2021'!E1703</f>
        <v>中草药栽培与鉴定</v>
      </c>
      <c r="B4020" t="b">
        <f>ISNUMBER('2021'!A1703)</f>
        <v>1</v>
      </c>
      <c r="C4020" t="str">
        <f>IF(AND(B4020,MATCH(A4020,$A$1:$A$10073,0)=ROW()),COUNTIFS('2020'!$C$1:$C$2317,A4020,'2020'!$F$1:$F$2317,"&lt;&gt;二年")+COUNTIFS('2021'!$E$1:$E$2047,A4020,'2021'!$J$1:$J$2047,"&lt;&gt;二年")+COUNTIFS('2022'!$E$1:$E$1903,A4020,'2022'!$K$1:$K$1903,"&lt;&gt;二年")+COUNTIFS('2023'!$C$1:$C$1765,A4020,'2023'!$F$1:$F$1765,"&lt;&gt;二年",'2023'!$G$1:$G$1765,"&lt;&gt;*调整*")+COUNTIFS('2024'!$C$1:$C$2041,A4020,'2024'!$F$1:$F$2041,"&lt;&gt;二年",'2024'!$G$1:$G$2041,"&lt;&gt;*调整*")+ROW()/100000,"")</f>
        <v/>
      </c>
    </row>
    <row r="4021" spans="1:3" ht="15" customHeight="1">
      <c r="A4021" t="str">
        <f>'2021'!E1704</f>
        <v>数学与应用数学</v>
      </c>
      <c r="B4021" t="b">
        <f>ISNUMBER('2021'!A1704)</f>
        <v>1</v>
      </c>
      <c r="C4021" t="str">
        <f>IF(AND(B4021,MATCH(A4021,$A$1:$A$10073,0)=ROW()),COUNTIFS('2020'!$C$1:$C$2317,A4021,'2020'!$F$1:$F$2317,"&lt;&gt;二年")+COUNTIFS('2021'!$E$1:$E$2047,A4021,'2021'!$J$1:$J$2047,"&lt;&gt;二年")+COUNTIFS('2022'!$E$1:$E$1903,A4021,'2022'!$K$1:$K$1903,"&lt;&gt;二年")+COUNTIFS('2023'!$C$1:$C$1765,A4021,'2023'!$F$1:$F$1765,"&lt;&gt;二年",'2023'!$G$1:$G$1765,"&lt;&gt;*调整*")+COUNTIFS('2024'!$C$1:$C$2041,A4021,'2024'!$F$1:$F$2041,"&lt;&gt;二年",'2024'!$G$1:$G$2041,"&lt;&gt;*调整*")+ROW()/100000,"")</f>
        <v/>
      </c>
    </row>
    <row r="4022" spans="1:3" ht="15" customHeight="1">
      <c r="A4022" t="str">
        <f>'2021'!E1705</f>
        <v>地理科学</v>
      </c>
      <c r="B4022" t="b">
        <f>ISNUMBER('2021'!A1705)</f>
        <v>1</v>
      </c>
      <c r="C4022" t="str">
        <f>IF(AND(B4022,MATCH(A4022,$A$1:$A$10073,0)=ROW()),COUNTIFS('2020'!$C$1:$C$2317,A4022,'2020'!$F$1:$F$2317,"&lt;&gt;二年")+COUNTIFS('2021'!$E$1:$E$2047,A4022,'2021'!$J$1:$J$2047,"&lt;&gt;二年")+COUNTIFS('2022'!$E$1:$E$1903,A4022,'2022'!$K$1:$K$1903,"&lt;&gt;二年")+COUNTIFS('2023'!$C$1:$C$1765,A4022,'2023'!$F$1:$F$1765,"&lt;&gt;二年",'2023'!$G$1:$G$1765,"&lt;&gt;*调整*")+COUNTIFS('2024'!$C$1:$C$2041,A4022,'2024'!$F$1:$F$2041,"&lt;&gt;二年",'2024'!$G$1:$G$2041,"&lt;&gt;*调整*")+ROW()/100000,"")</f>
        <v/>
      </c>
    </row>
    <row r="4023" spans="1:3" ht="15" customHeight="1">
      <c r="A4023" t="str">
        <f>'2021'!E1706</f>
        <v>小学教育</v>
      </c>
      <c r="B4023" t="b">
        <f>ISNUMBER('2021'!A1706)</f>
        <v>1</v>
      </c>
      <c r="C4023" t="str">
        <f>IF(AND(B4023,MATCH(A4023,$A$1:$A$10073,0)=ROW()),COUNTIFS('2020'!$C$1:$C$2317,A4023,'2020'!$F$1:$F$2317,"&lt;&gt;二年")+COUNTIFS('2021'!$E$1:$E$2047,A4023,'2021'!$J$1:$J$2047,"&lt;&gt;二年")+COUNTIFS('2022'!$E$1:$E$1903,A4023,'2022'!$K$1:$K$1903,"&lt;&gt;二年")+COUNTIFS('2023'!$C$1:$C$1765,A4023,'2023'!$F$1:$F$1765,"&lt;&gt;二年",'2023'!$G$1:$G$1765,"&lt;&gt;*调整*")+COUNTIFS('2024'!$C$1:$C$2041,A4023,'2024'!$F$1:$F$2041,"&lt;&gt;二年",'2024'!$G$1:$G$2041,"&lt;&gt;*调整*")+ROW()/100000,"")</f>
        <v/>
      </c>
    </row>
    <row r="4024" spans="1:3" ht="15" customHeight="1">
      <c r="A4024" t="str">
        <f>'2021'!E1707</f>
        <v>汉语言文学</v>
      </c>
      <c r="B4024" t="b">
        <f>ISNUMBER('2021'!A1707)</f>
        <v>1</v>
      </c>
      <c r="C4024" t="str">
        <f>IF(AND(B4024,MATCH(A4024,$A$1:$A$10073,0)=ROW()),COUNTIFS('2020'!$C$1:$C$2317,A4024,'2020'!$F$1:$F$2317,"&lt;&gt;二年")+COUNTIFS('2021'!$E$1:$E$2047,A4024,'2021'!$J$1:$J$2047,"&lt;&gt;二年")+COUNTIFS('2022'!$E$1:$E$1903,A4024,'2022'!$K$1:$K$1903,"&lt;&gt;二年")+COUNTIFS('2023'!$C$1:$C$1765,A4024,'2023'!$F$1:$F$1765,"&lt;&gt;二年",'2023'!$G$1:$G$1765,"&lt;&gt;*调整*")+COUNTIFS('2024'!$C$1:$C$2041,A4024,'2024'!$F$1:$F$2041,"&lt;&gt;二年",'2024'!$G$1:$G$2041,"&lt;&gt;*调整*")+ROW()/100000,"")</f>
        <v/>
      </c>
    </row>
    <row r="4025" spans="1:3" ht="15" customHeight="1">
      <c r="A4025" t="str">
        <f>'2021'!E1708</f>
        <v>数据科学与大数据技术</v>
      </c>
      <c r="B4025" t="b">
        <f>ISNUMBER('2021'!A1708)</f>
        <v>1</v>
      </c>
      <c r="C4025" t="str">
        <f>IF(AND(B4025,MATCH(A4025,$A$1:$A$10073,0)=ROW()),COUNTIFS('2020'!$C$1:$C$2317,A4025,'2020'!$F$1:$F$2317,"&lt;&gt;二年")+COUNTIFS('2021'!$E$1:$E$2047,A4025,'2021'!$J$1:$J$2047,"&lt;&gt;二年")+COUNTIFS('2022'!$E$1:$E$1903,A4025,'2022'!$K$1:$K$1903,"&lt;&gt;二年")+COUNTIFS('2023'!$C$1:$C$1765,A4025,'2023'!$F$1:$F$1765,"&lt;&gt;二年",'2023'!$G$1:$G$1765,"&lt;&gt;*调整*")+COUNTIFS('2024'!$C$1:$C$2041,A4025,'2024'!$F$1:$F$2041,"&lt;&gt;二年",'2024'!$G$1:$G$2041,"&lt;&gt;*调整*")+ROW()/100000,"")</f>
        <v/>
      </c>
    </row>
    <row r="4026" spans="1:3" ht="15" customHeight="1">
      <c r="A4026" t="str">
        <f>'2021'!E1709</f>
        <v>数字媒体艺术</v>
      </c>
      <c r="B4026" t="b">
        <f>ISNUMBER('2021'!A1709)</f>
        <v>1</v>
      </c>
      <c r="C4026" t="str">
        <f>IF(AND(B4026,MATCH(A4026,$A$1:$A$10073,0)=ROW()),COUNTIFS('2020'!$C$1:$C$2317,A4026,'2020'!$F$1:$F$2317,"&lt;&gt;二年")+COUNTIFS('2021'!$E$1:$E$2047,A4026,'2021'!$J$1:$J$2047,"&lt;&gt;二年")+COUNTIFS('2022'!$E$1:$E$1903,A4026,'2022'!$K$1:$K$1903,"&lt;&gt;二年")+COUNTIFS('2023'!$C$1:$C$1765,A4026,'2023'!$F$1:$F$1765,"&lt;&gt;二年",'2023'!$G$1:$G$1765,"&lt;&gt;*调整*")+COUNTIFS('2024'!$C$1:$C$2041,A4026,'2024'!$F$1:$F$2041,"&lt;&gt;二年",'2024'!$G$1:$G$2041,"&lt;&gt;*调整*")+ROW()/100000,"")</f>
        <v/>
      </c>
    </row>
    <row r="4027" spans="1:3" ht="15" customHeight="1">
      <c r="A4027" t="str">
        <f>'2021'!E1710</f>
        <v>数字媒体艺术</v>
      </c>
      <c r="B4027" t="b">
        <f>ISNUMBER('2021'!A1710)</f>
        <v>1</v>
      </c>
      <c r="C4027" t="str">
        <f>IF(AND(B4027,MATCH(A4027,$A$1:$A$10073,0)=ROW()),COUNTIFS('2020'!$C$1:$C$2317,A4027,'2020'!$F$1:$F$2317,"&lt;&gt;二年")+COUNTIFS('2021'!$E$1:$E$2047,A4027,'2021'!$J$1:$J$2047,"&lt;&gt;二年")+COUNTIFS('2022'!$E$1:$E$1903,A4027,'2022'!$K$1:$K$1903,"&lt;&gt;二年")+COUNTIFS('2023'!$C$1:$C$1765,A4027,'2023'!$F$1:$F$1765,"&lt;&gt;二年",'2023'!$G$1:$G$1765,"&lt;&gt;*调整*")+COUNTIFS('2024'!$C$1:$C$2041,A4027,'2024'!$F$1:$F$2041,"&lt;&gt;二年",'2024'!$G$1:$G$2041,"&lt;&gt;*调整*")+ROW()/100000,"")</f>
        <v/>
      </c>
    </row>
    <row r="4028" spans="1:3" ht="15" customHeight="1">
      <c r="A4028" t="str">
        <f>'2021'!E1711</f>
        <v>数字经济</v>
      </c>
      <c r="B4028" t="b">
        <f>ISNUMBER('2021'!A1711)</f>
        <v>1</v>
      </c>
      <c r="C4028" t="str">
        <f>IF(AND(B4028,MATCH(A4028,$A$1:$A$10073,0)=ROW()),COUNTIFS('2020'!$C$1:$C$2317,A4028,'2020'!$F$1:$F$2317,"&lt;&gt;二年")+COUNTIFS('2021'!$E$1:$E$2047,A4028,'2021'!$J$1:$J$2047,"&lt;&gt;二年")+COUNTIFS('2022'!$E$1:$E$1903,A4028,'2022'!$K$1:$K$1903,"&lt;&gt;二年")+COUNTIFS('2023'!$C$1:$C$1765,A4028,'2023'!$F$1:$F$1765,"&lt;&gt;二年",'2023'!$G$1:$G$1765,"&lt;&gt;*调整*")+COUNTIFS('2024'!$C$1:$C$2041,A4028,'2024'!$F$1:$F$2041,"&lt;&gt;二年",'2024'!$G$1:$G$2041,"&lt;&gt;*调整*")+ROW()/100000,"")</f>
        <v/>
      </c>
    </row>
    <row r="4029" spans="1:3" ht="15" customHeight="1">
      <c r="A4029" t="str">
        <f>'2021'!E1712</f>
        <v>人工智能</v>
      </c>
      <c r="B4029" t="b">
        <f>ISNUMBER('2021'!A1712)</f>
        <v>1</v>
      </c>
      <c r="C4029" t="str">
        <f>IF(AND(B4029,MATCH(A4029,$A$1:$A$10073,0)=ROW()),COUNTIFS('2020'!$C$1:$C$2317,A4029,'2020'!$F$1:$F$2317,"&lt;&gt;二年")+COUNTIFS('2021'!$E$1:$E$2047,A4029,'2021'!$J$1:$J$2047,"&lt;&gt;二年")+COUNTIFS('2022'!$E$1:$E$1903,A4029,'2022'!$K$1:$K$1903,"&lt;&gt;二年")+COUNTIFS('2023'!$C$1:$C$1765,A4029,'2023'!$F$1:$F$1765,"&lt;&gt;二年",'2023'!$G$1:$G$1765,"&lt;&gt;*调整*")+COUNTIFS('2024'!$C$1:$C$2041,A4029,'2024'!$F$1:$F$2041,"&lt;&gt;二年",'2024'!$G$1:$G$2041,"&lt;&gt;*调整*")+ROW()/100000,"")</f>
        <v/>
      </c>
    </row>
    <row r="4030" spans="1:3" ht="15" customHeight="1">
      <c r="A4030" t="str">
        <f>'2021'!E1713</f>
        <v>健康服务与管理</v>
      </c>
      <c r="B4030" t="b">
        <f>ISNUMBER('2021'!A1713)</f>
        <v>1</v>
      </c>
      <c r="C4030" t="str">
        <f>IF(AND(B4030,MATCH(A4030,$A$1:$A$10073,0)=ROW()),COUNTIFS('2020'!$C$1:$C$2317,A4030,'2020'!$F$1:$F$2317,"&lt;&gt;二年")+COUNTIFS('2021'!$E$1:$E$2047,A4030,'2021'!$J$1:$J$2047,"&lt;&gt;二年")+COUNTIFS('2022'!$E$1:$E$1903,A4030,'2022'!$K$1:$K$1903,"&lt;&gt;二年")+COUNTIFS('2023'!$C$1:$C$1765,A4030,'2023'!$F$1:$F$1765,"&lt;&gt;二年",'2023'!$G$1:$G$1765,"&lt;&gt;*调整*")+COUNTIFS('2024'!$C$1:$C$2041,A4030,'2024'!$F$1:$F$2041,"&lt;&gt;二年",'2024'!$G$1:$G$2041,"&lt;&gt;*调整*")+ROW()/100000,"")</f>
        <v/>
      </c>
    </row>
    <row r="4031" spans="1:3" ht="15" customHeight="1">
      <c r="A4031" t="str">
        <f>'2021'!E1714</f>
        <v>人力资源管理</v>
      </c>
      <c r="B4031" t="b">
        <f>ISNUMBER('2021'!A1714)</f>
        <v>1</v>
      </c>
      <c r="C4031" t="str">
        <f>IF(AND(B4031,MATCH(A4031,$A$1:$A$10073,0)=ROW()),COUNTIFS('2020'!$C$1:$C$2317,A4031,'2020'!$F$1:$F$2317,"&lt;&gt;二年")+COUNTIFS('2021'!$E$1:$E$2047,A4031,'2021'!$J$1:$J$2047,"&lt;&gt;二年")+COUNTIFS('2022'!$E$1:$E$1903,A4031,'2022'!$K$1:$K$1903,"&lt;&gt;二年")+COUNTIFS('2023'!$C$1:$C$1765,A4031,'2023'!$F$1:$F$1765,"&lt;&gt;二年",'2023'!$G$1:$G$1765,"&lt;&gt;*调整*")+COUNTIFS('2024'!$C$1:$C$2041,A4031,'2024'!$F$1:$F$2041,"&lt;&gt;二年",'2024'!$G$1:$G$2041,"&lt;&gt;*调整*")+ROW()/100000,"")</f>
        <v/>
      </c>
    </row>
    <row r="4032" spans="1:3" ht="15" customHeight="1">
      <c r="A4032" t="str">
        <f>'2021'!E1715</f>
        <v>电子商务</v>
      </c>
      <c r="B4032" t="b">
        <f>ISNUMBER('2021'!A1715)</f>
        <v>1</v>
      </c>
      <c r="C4032" t="str">
        <f>IF(AND(B4032,MATCH(A4032,$A$1:$A$10073,0)=ROW()),COUNTIFS('2020'!$C$1:$C$2317,A4032,'2020'!$F$1:$F$2317,"&lt;&gt;二年")+COUNTIFS('2021'!$E$1:$E$2047,A4032,'2021'!$J$1:$J$2047,"&lt;&gt;二年")+COUNTIFS('2022'!$E$1:$E$1903,A4032,'2022'!$K$1:$K$1903,"&lt;&gt;二年")+COUNTIFS('2023'!$C$1:$C$1765,A4032,'2023'!$F$1:$F$1765,"&lt;&gt;二年",'2023'!$G$1:$G$1765,"&lt;&gt;*调整*")+COUNTIFS('2024'!$C$1:$C$2041,A4032,'2024'!$F$1:$F$2041,"&lt;&gt;二年",'2024'!$G$1:$G$2041,"&lt;&gt;*调整*")+ROW()/100000,"")</f>
        <v/>
      </c>
    </row>
    <row r="4033" spans="1:3" ht="15" customHeight="1">
      <c r="A4033" t="str">
        <f>'2021'!E1716</f>
        <v>网络与新媒体</v>
      </c>
      <c r="B4033" t="b">
        <f>ISNUMBER('2021'!A1716)</f>
        <v>1</v>
      </c>
      <c r="C4033" t="str">
        <f>IF(AND(B4033,MATCH(A4033,$A$1:$A$10073,0)=ROW()),COUNTIFS('2020'!$C$1:$C$2317,A4033,'2020'!$F$1:$F$2317,"&lt;&gt;二年")+COUNTIFS('2021'!$E$1:$E$2047,A4033,'2021'!$J$1:$J$2047,"&lt;&gt;二年")+COUNTIFS('2022'!$E$1:$E$1903,A4033,'2022'!$K$1:$K$1903,"&lt;&gt;二年")+COUNTIFS('2023'!$C$1:$C$1765,A4033,'2023'!$F$1:$F$1765,"&lt;&gt;二年",'2023'!$G$1:$G$1765,"&lt;&gt;*调整*")+COUNTIFS('2024'!$C$1:$C$2041,A4033,'2024'!$F$1:$F$2041,"&lt;&gt;二年",'2024'!$G$1:$G$2041,"&lt;&gt;*调整*")+ROW()/100000,"")</f>
        <v/>
      </c>
    </row>
    <row r="4034" spans="1:3" ht="15" customHeight="1">
      <c r="A4034" t="str">
        <f>'2021'!E1717</f>
        <v>新能源材料与器件</v>
      </c>
      <c r="B4034" t="b">
        <f>ISNUMBER('2021'!A1717)</f>
        <v>1</v>
      </c>
      <c r="C4034" t="str">
        <f>IF(AND(B4034,MATCH(A4034,$A$1:$A$10073,0)=ROW()),COUNTIFS('2020'!$C$1:$C$2317,A4034,'2020'!$F$1:$F$2317,"&lt;&gt;二年")+COUNTIFS('2021'!$E$1:$E$2047,A4034,'2021'!$J$1:$J$2047,"&lt;&gt;二年")+COUNTIFS('2022'!$E$1:$E$1903,A4034,'2022'!$K$1:$K$1903,"&lt;&gt;二年")+COUNTIFS('2023'!$C$1:$C$1765,A4034,'2023'!$F$1:$F$1765,"&lt;&gt;二年",'2023'!$G$1:$G$1765,"&lt;&gt;*调整*")+COUNTIFS('2024'!$C$1:$C$2041,A4034,'2024'!$F$1:$F$2041,"&lt;&gt;二年",'2024'!$G$1:$G$2041,"&lt;&gt;*调整*")+ROW()/100000,"")</f>
        <v/>
      </c>
    </row>
    <row r="4035" spans="1:3" ht="15" customHeight="1">
      <c r="A4035" t="str">
        <f>'2021'!E1718</f>
        <v>智能建造</v>
      </c>
      <c r="B4035" t="b">
        <f>ISNUMBER('2021'!A1718)</f>
        <v>1</v>
      </c>
      <c r="C4035" t="str">
        <f>IF(AND(B4035,MATCH(A4035,$A$1:$A$10073,0)=ROW()),COUNTIFS('2020'!$C$1:$C$2317,A4035,'2020'!$F$1:$F$2317,"&lt;&gt;二年")+COUNTIFS('2021'!$E$1:$E$2047,A4035,'2021'!$J$1:$J$2047,"&lt;&gt;二年")+COUNTIFS('2022'!$E$1:$E$1903,A4035,'2022'!$K$1:$K$1903,"&lt;&gt;二年")+COUNTIFS('2023'!$C$1:$C$1765,A4035,'2023'!$F$1:$F$1765,"&lt;&gt;二年",'2023'!$G$1:$G$1765,"&lt;&gt;*调整*")+COUNTIFS('2024'!$C$1:$C$2041,A4035,'2024'!$F$1:$F$2041,"&lt;&gt;二年",'2024'!$G$1:$G$2041,"&lt;&gt;*调整*")+ROW()/100000,"")</f>
        <v/>
      </c>
    </row>
    <row r="4036" spans="1:3" ht="15" customHeight="1">
      <c r="A4036" t="str">
        <f>'2021'!E1719</f>
        <v>增材制造工程</v>
      </c>
      <c r="B4036" t="b">
        <f>ISNUMBER('2021'!A1719)</f>
        <v>1</v>
      </c>
      <c r="C4036" t="str">
        <f>IF(AND(B4036,MATCH(A4036,$A$1:$A$10073,0)=ROW()),COUNTIFS('2020'!$C$1:$C$2317,A4036,'2020'!$F$1:$F$2317,"&lt;&gt;二年")+COUNTIFS('2021'!$E$1:$E$2047,A4036,'2021'!$J$1:$J$2047,"&lt;&gt;二年")+COUNTIFS('2022'!$E$1:$E$1903,A4036,'2022'!$K$1:$K$1903,"&lt;&gt;二年")+COUNTIFS('2023'!$C$1:$C$1765,A4036,'2023'!$F$1:$F$1765,"&lt;&gt;二年",'2023'!$G$1:$G$1765,"&lt;&gt;*调整*")+COUNTIFS('2024'!$C$1:$C$2041,A4036,'2024'!$F$1:$F$2041,"&lt;&gt;二年",'2024'!$G$1:$G$2041,"&lt;&gt;*调整*")+ROW()/100000,"")</f>
        <v/>
      </c>
    </row>
    <row r="4037" spans="1:3" ht="15" customHeight="1">
      <c r="A4037" t="str">
        <f>'2021'!E1720</f>
        <v>电影学</v>
      </c>
      <c r="B4037" t="b">
        <f>ISNUMBER('2021'!A1720)</f>
        <v>1</v>
      </c>
      <c r="C4037" t="str">
        <f>IF(AND(B4037,MATCH(A4037,$A$1:$A$10073,0)=ROW()),COUNTIFS('2020'!$C$1:$C$2317,A4037,'2020'!$F$1:$F$2317,"&lt;&gt;二年")+COUNTIFS('2021'!$E$1:$E$2047,A4037,'2021'!$J$1:$J$2047,"&lt;&gt;二年")+COUNTIFS('2022'!$E$1:$E$1903,A4037,'2022'!$K$1:$K$1903,"&lt;&gt;二年")+COUNTIFS('2023'!$C$1:$C$1765,A4037,'2023'!$F$1:$F$1765,"&lt;&gt;二年",'2023'!$G$1:$G$1765,"&lt;&gt;*调整*")+COUNTIFS('2024'!$C$1:$C$2041,A4037,'2024'!$F$1:$F$2041,"&lt;&gt;二年",'2024'!$G$1:$G$2041,"&lt;&gt;*调整*")+ROW()/100000,"")</f>
        <v/>
      </c>
    </row>
    <row r="4038" spans="1:3" ht="15" customHeight="1">
      <c r="A4038" t="str">
        <f>'2021'!E1721</f>
        <v>税收学</v>
      </c>
      <c r="B4038" t="b">
        <f>ISNUMBER('2021'!A1721)</f>
        <v>1</v>
      </c>
      <c r="C4038" t="str">
        <f>IF(AND(B4038,MATCH(A4038,$A$1:$A$10073,0)=ROW()),COUNTIFS('2020'!$C$1:$C$2317,A4038,'2020'!$F$1:$F$2317,"&lt;&gt;二年")+COUNTIFS('2021'!$E$1:$E$2047,A4038,'2021'!$J$1:$J$2047,"&lt;&gt;二年")+COUNTIFS('2022'!$E$1:$E$1903,A4038,'2022'!$K$1:$K$1903,"&lt;&gt;二年")+COUNTIFS('2023'!$C$1:$C$1765,A4038,'2023'!$F$1:$F$1765,"&lt;&gt;二年",'2023'!$G$1:$G$1765,"&lt;&gt;*调整*")+COUNTIFS('2024'!$C$1:$C$2041,A4038,'2024'!$F$1:$F$2041,"&lt;&gt;二年",'2024'!$G$1:$G$2041,"&lt;&gt;*调整*")+ROW()/100000,"")</f>
        <v/>
      </c>
    </row>
    <row r="4039" spans="1:3" ht="15" customHeight="1">
      <c r="A4039" t="str">
        <f>'2021'!E1722</f>
        <v>大数据管理与应用</v>
      </c>
      <c r="B4039" t="b">
        <f>ISNUMBER('2021'!A1722)</f>
        <v>1</v>
      </c>
      <c r="C4039" t="str">
        <f>IF(AND(B4039,MATCH(A4039,$A$1:$A$10073,0)=ROW()),COUNTIFS('2020'!$C$1:$C$2317,A4039,'2020'!$F$1:$F$2317,"&lt;&gt;二年")+COUNTIFS('2021'!$E$1:$E$2047,A4039,'2021'!$J$1:$J$2047,"&lt;&gt;二年")+COUNTIFS('2022'!$E$1:$E$1903,A4039,'2022'!$K$1:$K$1903,"&lt;&gt;二年")+COUNTIFS('2023'!$C$1:$C$1765,A4039,'2023'!$F$1:$F$1765,"&lt;&gt;二年",'2023'!$G$1:$G$1765,"&lt;&gt;*调整*")+COUNTIFS('2024'!$C$1:$C$2041,A4039,'2024'!$F$1:$F$2041,"&lt;&gt;二年",'2024'!$G$1:$G$2041,"&lt;&gt;*调整*")+ROW()/100000,"")</f>
        <v/>
      </c>
    </row>
    <row r="4040" spans="1:3" ht="15" customHeight="1">
      <c r="A4040" t="str">
        <f>'2021'!E1723</f>
        <v>审计学</v>
      </c>
      <c r="B4040" t="b">
        <f>ISNUMBER('2021'!A1723)</f>
        <v>1</v>
      </c>
      <c r="C4040" t="str">
        <f>IF(AND(B4040,MATCH(A4040,$A$1:$A$10073,0)=ROW()),COUNTIFS('2020'!$C$1:$C$2317,A4040,'2020'!$F$1:$F$2317,"&lt;&gt;二年")+COUNTIFS('2021'!$E$1:$E$2047,A4040,'2021'!$J$1:$J$2047,"&lt;&gt;二年")+COUNTIFS('2022'!$E$1:$E$1903,A4040,'2022'!$K$1:$K$1903,"&lt;&gt;二年")+COUNTIFS('2023'!$C$1:$C$1765,A4040,'2023'!$F$1:$F$1765,"&lt;&gt;二年",'2023'!$G$1:$G$1765,"&lt;&gt;*调整*")+COUNTIFS('2024'!$C$1:$C$2041,A4040,'2024'!$F$1:$F$2041,"&lt;&gt;二年",'2024'!$G$1:$G$2041,"&lt;&gt;*调整*")+ROW()/100000,"")</f>
        <v/>
      </c>
    </row>
    <row r="4041" spans="1:3" ht="15" customHeight="1">
      <c r="A4041" t="str">
        <f>'2021'!E1724</f>
        <v>人工智能</v>
      </c>
      <c r="B4041" t="b">
        <f>ISNUMBER('2021'!A1724)</f>
        <v>1</v>
      </c>
      <c r="C4041" t="str">
        <f>IF(AND(B4041,MATCH(A4041,$A$1:$A$10073,0)=ROW()),COUNTIFS('2020'!$C$1:$C$2317,A4041,'2020'!$F$1:$F$2317,"&lt;&gt;二年")+COUNTIFS('2021'!$E$1:$E$2047,A4041,'2021'!$J$1:$J$2047,"&lt;&gt;二年")+COUNTIFS('2022'!$E$1:$E$1903,A4041,'2022'!$K$1:$K$1903,"&lt;&gt;二年")+COUNTIFS('2023'!$C$1:$C$1765,A4041,'2023'!$F$1:$F$1765,"&lt;&gt;二年",'2023'!$G$1:$G$1765,"&lt;&gt;*调整*")+COUNTIFS('2024'!$C$1:$C$2041,A4041,'2024'!$F$1:$F$2041,"&lt;&gt;二年",'2024'!$G$1:$G$2041,"&lt;&gt;*调整*")+ROW()/100000,"")</f>
        <v/>
      </c>
    </row>
    <row r="4042" spans="1:3" ht="15" customHeight="1">
      <c r="A4042" t="str">
        <f>'2021'!E1725</f>
        <v>无人驾驶航空器系统工程</v>
      </c>
      <c r="B4042" t="b">
        <f>ISNUMBER('2021'!A1725)</f>
        <v>1</v>
      </c>
      <c r="C4042" t="str">
        <f>IF(AND(B4042,MATCH(A4042,$A$1:$A$10073,0)=ROW()),COUNTIFS('2020'!$C$1:$C$2317,A4042,'2020'!$F$1:$F$2317,"&lt;&gt;二年")+COUNTIFS('2021'!$E$1:$E$2047,A4042,'2021'!$J$1:$J$2047,"&lt;&gt;二年")+COUNTIFS('2022'!$E$1:$E$1903,A4042,'2022'!$K$1:$K$1903,"&lt;&gt;二年")+COUNTIFS('2023'!$C$1:$C$1765,A4042,'2023'!$F$1:$F$1765,"&lt;&gt;二年",'2023'!$G$1:$G$1765,"&lt;&gt;*调整*")+COUNTIFS('2024'!$C$1:$C$2041,A4042,'2024'!$F$1:$F$2041,"&lt;&gt;二年",'2024'!$G$1:$G$2041,"&lt;&gt;*调整*")+ROW()/100000,"")</f>
        <v/>
      </c>
    </row>
    <row r="4043" spans="1:3" ht="15" customHeight="1">
      <c r="A4043" t="str">
        <f>'2021'!E1726</f>
        <v>智能制造工程</v>
      </c>
      <c r="B4043" t="b">
        <f>ISNUMBER('2021'!A1726)</f>
        <v>1</v>
      </c>
      <c r="C4043" t="str">
        <f>IF(AND(B4043,MATCH(A4043,$A$1:$A$10073,0)=ROW()),COUNTIFS('2020'!$C$1:$C$2317,A4043,'2020'!$F$1:$F$2317,"&lt;&gt;二年")+COUNTIFS('2021'!$E$1:$E$2047,A4043,'2021'!$J$1:$J$2047,"&lt;&gt;二年")+COUNTIFS('2022'!$E$1:$E$1903,A4043,'2022'!$K$1:$K$1903,"&lt;&gt;二年")+COUNTIFS('2023'!$C$1:$C$1765,A4043,'2023'!$F$1:$F$1765,"&lt;&gt;二年",'2023'!$G$1:$G$1765,"&lt;&gt;*调整*")+COUNTIFS('2024'!$C$1:$C$2041,A4043,'2024'!$F$1:$F$2041,"&lt;&gt;二年",'2024'!$G$1:$G$2041,"&lt;&gt;*调整*")+ROW()/100000,"")</f>
        <v/>
      </c>
    </row>
    <row r="4044" spans="1:3" ht="15" customHeight="1">
      <c r="A4044">
        <f>'2021'!E1727</f>
        <v>0</v>
      </c>
      <c r="B4044" t="b">
        <f>ISNUMBER('2021'!A1727)</f>
        <v>0</v>
      </c>
      <c r="C4044" t="str">
        <f>IF(AND(B4044,MATCH(A4044,$A$1:$A$10073,0)=ROW()),COUNTIFS('2020'!$C$1:$C$2317,A4044,'2020'!$F$1:$F$2317,"&lt;&gt;二年")+COUNTIFS('2021'!$E$1:$E$2047,A4044,'2021'!$J$1:$J$2047,"&lt;&gt;二年")+COUNTIFS('2022'!$E$1:$E$1903,A4044,'2022'!$K$1:$K$1903,"&lt;&gt;二年")+COUNTIFS('2023'!$C$1:$C$1765,A4044,'2023'!$F$1:$F$1765,"&lt;&gt;二年",'2023'!$G$1:$G$1765,"&lt;&gt;*调整*")+COUNTIFS('2024'!$C$1:$C$2041,A4044,'2024'!$F$1:$F$2041,"&lt;&gt;二年",'2024'!$G$1:$G$2041,"&lt;&gt;*调整*")+ROW()/100000,"")</f>
        <v/>
      </c>
    </row>
    <row r="4045" spans="1:3" ht="15" customHeight="1">
      <c r="A4045" t="str">
        <f>'2021'!E1728</f>
        <v>大数据管理与应用</v>
      </c>
      <c r="B4045" t="b">
        <f>ISNUMBER('2021'!A1728)</f>
        <v>1</v>
      </c>
      <c r="C4045" t="str">
        <f>IF(AND(B4045,MATCH(A4045,$A$1:$A$10073,0)=ROW()),COUNTIFS('2020'!$C$1:$C$2317,A4045,'2020'!$F$1:$F$2317,"&lt;&gt;二年")+COUNTIFS('2021'!$E$1:$E$2047,A4045,'2021'!$J$1:$J$2047,"&lt;&gt;二年")+COUNTIFS('2022'!$E$1:$E$1903,A4045,'2022'!$K$1:$K$1903,"&lt;&gt;二年")+COUNTIFS('2023'!$C$1:$C$1765,A4045,'2023'!$F$1:$F$1765,"&lt;&gt;二年",'2023'!$G$1:$G$1765,"&lt;&gt;*调整*")+COUNTIFS('2024'!$C$1:$C$2041,A4045,'2024'!$F$1:$F$2041,"&lt;&gt;二年",'2024'!$G$1:$G$2041,"&lt;&gt;*调整*")+ROW()/100000,"")</f>
        <v/>
      </c>
    </row>
    <row r="4046" spans="1:3" ht="15" customHeight="1">
      <c r="A4046" t="str">
        <f>'2021'!E1729</f>
        <v>生物制药</v>
      </c>
      <c r="B4046" t="b">
        <f>ISNUMBER('2021'!A1729)</f>
        <v>1</v>
      </c>
      <c r="C4046" t="str">
        <f>IF(AND(B4046,MATCH(A4046,$A$1:$A$10073,0)=ROW()),COUNTIFS('2020'!$C$1:$C$2317,A4046,'2020'!$F$1:$F$2317,"&lt;&gt;二年")+COUNTIFS('2021'!$E$1:$E$2047,A4046,'2021'!$J$1:$J$2047,"&lt;&gt;二年")+COUNTIFS('2022'!$E$1:$E$1903,A4046,'2022'!$K$1:$K$1903,"&lt;&gt;二年")+COUNTIFS('2023'!$C$1:$C$1765,A4046,'2023'!$F$1:$F$1765,"&lt;&gt;二年",'2023'!$G$1:$G$1765,"&lt;&gt;*调整*")+COUNTIFS('2024'!$C$1:$C$2041,A4046,'2024'!$F$1:$F$2041,"&lt;&gt;二年",'2024'!$G$1:$G$2041,"&lt;&gt;*调整*")+ROW()/100000,"")</f>
        <v/>
      </c>
    </row>
    <row r="4047" spans="1:3" ht="15" customHeight="1">
      <c r="A4047" t="str">
        <f>'2021'!E1730</f>
        <v>医学信息工程</v>
      </c>
      <c r="B4047" t="b">
        <f>ISNUMBER('2021'!A1730)</f>
        <v>1</v>
      </c>
      <c r="C4047" t="str">
        <f>IF(AND(B4047,MATCH(A4047,$A$1:$A$10073,0)=ROW()),COUNTIFS('2020'!$C$1:$C$2317,A4047,'2020'!$F$1:$F$2317,"&lt;&gt;二年")+COUNTIFS('2021'!$E$1:$E$2047,A4047,'2021'!$J$1:$J$2047,"&lt;&gt;二年")+COUNTIFS('2022'!$E$1:$E$1903,A4047,'2022'!$K$1:$K$1903,"&lt;&gt;二年")+COUNTIFS('2023'!$C$1:$C$1765,A4047,'2023'!$F$1:$F$1765,"&lt;&gt;二年",'2023'!$G$1:$G$1765,"&lt;&gt;*调整*")+COUNTIFS('2024'!$C$1:$C$2041,A4047,'2024'!$F$1:$F$2041,"&lt;&gt;二年",'2024'!$G$1:$G$2041,"&lt;&gt;*调整*")+ROW()/100000,"")</f>
        <v/>
      </c>
    </row>
    <row r="4048" spans="1:3" ht="15" customHeight="1">
      <c r="A4048" t="str">
        <f>'2021'!E1731</f>
        <v>朝鲜语</v>
      </c>
      <c r="B4048" t="b">
        <f>ISNUMBER('2021'!A1731)</f>
        <v>1</v>
      </c>
      <c r="C4048" t="str">
        <f>IF(AND(B4048,MATCH(A4048,$A$1:$A$10073,0)=ROW()),COUNTIFS('2020'!$C$1:$C$2317,A4048,'2020'!$F$1:$F$2317,"&lt;&gt;二年")+COUNTIFS('2021'!$E$1:$E$2047,A4048,'2021'!$J$1:$J$2047,"&lt;&gt;二年")+COUNTIFS('2022'!$E$1:$E$1903,A4048,'2022'!$K$1:$K$1903,"&lt;&gt;二年")+COUNTIFS('2023'!$C$1:$C$1765,A4048,'2023'!$F$1:$F$1765,"&lt;&gt;二年",'2023'!$G$1:$G$1765,"&lt;&gt;*调整*")+COUNTIFS('2024'!$C$1:$C$2041,A4048,'2024'!$F$1:$F$2041,"&lt;&gt;二年",'2024'!$G$1:$G$2041,"&lt;&gt;*调整*")+ROW()/100000,"")</f>
        <v/>
      </c>
    </row>
    <row r="4049" spans="1:3" ht="15" customHeight="1">
      <c r="A4049" t="str">
        <f>'2021'!E1732</f>
        <v>统计学</v>
      </c>
      <c r="B4049" t="b">
        <f>ISNUMBER('2021'!A1732)</f>
        <v>1</v>
      </c>
      <c r="C4049" t="str">
        <f>IF(AND(B4049,MATCH(A4049,$A$1:$A$10073,0)=ROW()),COUNTIFS('2020'!$C$1:$C$2317,A4049,'2020'!$F$1:$F$2317,"&lt;&gt;二年")+COUNTIFS('2021'!$E$1:$E$2047,A4049,'2021'!$J$1:$J$2047,"&lt;&gt;二年")+COUNTIFS('2022'!$E$1:$E$1903,A4049,'2022'!$K$1:$K$1903,"&lt;&gt;二年")+COUNTIFS('2023'!$C$1:$C$1765,A4049,'2023'!$F$1:$F$1765,"&lt;&gt;二年",'2023'!$G$1:$G$1765,"&lt;&gt;*调整*")+COUNTIFS('2024'!$C$1:$C$2041,A4049,'2024'!$F$1:$F$2041,"&lt;&gt;二年",'2024'!$G$1:$G$2041,"&lt;&gt;*调整*")+ROW()/100000,"")</f>
        <v/>
      </c>
    </row>
    <row r="4050" spans="1:3" ht="15" customHeight="1">
      <c r="A4050" t="str">
        <f>'2021'!E1733</f>
        <v>微电子科学与工程</v>
      </c>
      <c r="B4050" t="b">
        <f>ISNUMBER('2021'!A1733)</f>
        <v>1</v>
      </c>
      <c r="C4050" t="str">
        <f>IF(AND(B4050,MATCH(A4050,$A$1:$A$10073,0)=ROW()),COUNTIFS('2020'!$C$1:$C$2317,A4050,'2020'!$F$1:$F$2317,"&lt;&gt;二年")+COUNTIFS('2021'!$E$1:$E$2047,A4050,'2021'!$J$1:$J$2047,"&lt;&gt;二年")+COUNTIFS('2022'!$E$1:$E$1903,A4050,'2022'!$K$1:$K$1903,"&lt;&gt;二年")+COUNTIFS('2023'!$C$1:$C$1765,A4050,'2023'!$F$1:$F$1765,"&lt;&gt;二年",'2023'!$G$1:$G$1765,"&lt;&gt;*调整*")+COUNTIFS('2024'!$C$1:$C$2041,A4050,'2024'!$F$1:$F$2041,"&lt;&gt;二年",'2024'!$G$1:$G$2041,"&lt;&gt;*调整*")+ROW()/100000,"")</f>
        <v/>
      </c>
    </row>
    <row r="4051" spans="1:3" ht="15" customHeight="1">
      <c r="A4051" t="str">
        <f>'2021'!E1734</f>
        <v>土木工程</v>
      </c>
      <c r="B4051" t="b">
        <f>ISNUMBER('2021'!A1734)</f>
        <v>1</v>
      </c>
      <c r="C4051" t="str">
        <f>IF(AND(B4051,MATCH(A4051,$A$1:$A$10073,0)=ROW()),COUNTIFS('2020'!$C$1:$C$2317,A4051,'2020'!$F$1:$F$2317,"&lt;&gt;二年")+COUNTIFS('2021'!$E$1:$E$2047,A4051,'2021'!$J$1:$J$2047,"&lt;&gt;二年")+COUNTIFS('2022'!$E$1:$E$1903,A4051,'2022'!$K$1:$K$1903,"&lt;&gt;二年")+COUNTIFS('2023'!$C$1:$C$1765,A4051,'2023'!$F$1:$F$1765,"&lt;&gt;二年",'2023'!$G$1:$G$1765,"&lt;&gt;*调整*")+COUNTIFS('2024'!$C$1:$C$2041,A4051,'2024'!$F$1:$F$2041,"&lt;&gt;二年",'2024'!$G$1:$G$2041,"&lt;&gt;*调整*")+ROW()/100000,"")</f>
        <v/>
      </c>
    </row>
    <row r="4052" spans="1:3" ht="15" customHeight="1">
      <c r="A4052" t="str">
        <f>'2021'!E1735</f>
        <v>医学检验技术</v>
      </c>
      <c r="B4052" t="b">
        <f>ISNUMBER('2021'!A1735)</f>
        <v>1</v>
      </c>
      <c r="C4052" t="str">
        <f>IF(AND(B4052,MATCH(A4052,$A$1:$A$10073,0)=ROW()),COUNTIFS('2020'!$C$1:$C$2317,A4052,'2020'!$F$1:$F$2317,"&lt;&gt;二年")+COUNTIFS('2021'!$E$1:$E$2047,A4052,'2021'!$J$1:$J$2047,"&lt;&gt;二年")+COUNTIFS('2022'!$E$1:$E$1903,A4052,'2022'!$K$1:$K$1903,"&lt;&gt;二年")+COUNTIFS('2023'!$C$1:$C$1765,A4052,'2023'!$F$1:$F$1765,"&lt;&gt;二年",'2023'!$G$1:$G$1765,"&lt;&gt;*调整*")+COUNTIFS('2024'!$C$1:$C$2041,A4052,'2024'!$F$1:$F$2041,"&lt;&gt;二年",'2024'!$G$1:$G$2041,"&lt;&gt;*调整*")+ROW()/100000,"")</f>
        <v/>
      </c>
    </row>
    <row r="4053" spans="1:3" ht="15" customHeight="1">
      <c r="A4053" t="str">
        <f>'2021'!E1736</f>
        <v>养老服务管理</v>
      </c>
      <c r="B4053" t="b">
        <f>ISNUMBER('2021'!A1736)</f>
        <v>1</v>
      </c>
      <c r="C4053" t="str">
        <f>IF(AND(B4053,MATCH(A4053,$A$1:$A$10073,0)=ROW()),COUNTIFS('2020'!$C$1:$C$2317,A4053,'2020'!$F$1:$F$2317,"&lt;&gt;二年")+COUNTIFS('2021'!$E$1:$E$2047,A4053,'2021'!$J$1:$J$2047,"&lt;&gt;二年")+COUNTIFS('2022'!$E$1:$E$1903,A4053,'2022'!$K$1:$K$1903,"&lt;&gt;二年")+COUNTIFS('2023'!$C$1:$C$1765,A4053,'2023'!$F$1:$F$1765,"&lt;&gt;二年",'2023'!$G$1:$G$1765,"&lt;&gt;*调整*")+COUNTIFS('2024'!$C$1:$C$2041,A4053,'2024'!$F$1:$F$2041,"&lt;&gt;二年",'2024'!$G$1:$G$2041,"&lt;&gt;*调整*")+ROW()/100000,"")</f>
        <v/>
      </c>
    </row>
    <row r="4054" spans="1:3" ht="15" customHeight="1">
      <c r="A4054" t="str">
        <f>'2021'!E1737</f>
        <v>经济统计学</v>
      </c>
      <c r="B4054" t="b">
        <f>ISNUMBER('2021'!A1737)</f>
        <v>1</v>
      </c>
      <c r="C4054" t="str">
        <f>IF(AND(B4054,MATCH(A4054,$A$1:$A$10073,0)=ROW()),COUNTIFS('2020'!$C$1:$C$2317,A4054,'2020'!$F$1:$F$2317,"&lt;&gt;二年")+COUNTIFS('2021'!$E$1:$E$2047,A4054,'2021'!$J$1:$J$2047,"&lt;&gt;二年")+COUNTIFS('2022'!$E$1:$E$1903,A4054,'2022'!$K$1:$K$1903,"&lt;&gt;二年")+COUNTIFS('2023'!$C$1:$C$1765,A4054,'2023'!$F$1:$F$1765,"&lt;&gt;二年",'2023'!$G$1:$G$1765,"&lt;&gt;*调整*")+COUNTIFS('2024'!$C$1:$C$2041,A4054,'2024'!$F$1:$F$2041,"&lt;&gt;二年",'2024'!$G$1:$G$2041,"&lt;&gt;*调整*")+ROW()/100000,"")</f>
        <v/>
      </c>
    </row>
    <row r="4055" spans="1:3" ht="15" customHeight="1">
      <c r="A4055" t="str">
        <f>'2021'!E1738</f>
        <v>网络与新媒体</v>
      </c>
      <c r="B4055" t="b">
        <f>ISNUMBER('2021'!A1738)</f>
        <v>1</v>
      </c>
      <c r="C4055" t="str">
        <f>IF(AND(B4055,MATCH(A4055,$A$1:$A$10073,0)=ROW()),COUNTIFS('2020'!$C$1:$C$2317,A4055,'2020'!$F$1:$F$2317,"&lt;&gt;二年")+COUNTIFS('2021'!$E$1:$E$2047,A4055,'2021'!$J$1:$J$2047,"&lt;&gt;二年")+COUNTIFS('2022'!$E$1:$E$1903,A4055,'2022'!$K$1:$K$1903,"&lt;&gt;二年")+COUNTIFS('2023'!$C$1:$C$1765,A4055,'2023'!$F$1:$F$1765,"&lt;&gt;二年",'2023'!$G$1:$G$1765,"&lt;&gt;*调整*")+COUNTIFS('2024'!$C$1:$C$2041,A4055,'2024'!$F$1:$F$2041,"&lt;&gt;二年",'2024'!$G$1:$G$2041,"&lt;&gt;*调整*")+ROW()/100000,"")</f>
        <v/>
      </c>
    </row>
    <row r="4056" spans="1:3" ht="15" customHeight="1">
      <c r="A4056" t="str">
        <f>'2021'!E1739</f>
        <v>数据科学与大数据技术</v>
      </c>
      <c r="B4056" t="b">
        <f>ISNUMBER('2021'!A1739)</f>
        <v>1</v>
      </c>
      <c r="C4056" t="str">
        <f>IF(AND(B4056,MATCH(A4056,$A$1:$A$10073,0)=ROW()),COUNTIFS('2020'!$C$1:$C$2317,A4056,'2020'!$F$1:$F$2317,"&lt;&gt;二年")+COUNTIFS('2021'!$E$1:$E$2047,A4056,'2021'!$J$1:$J$2047,"&lt;&gt;二年")+COUNTIFS('2022'!$E$1:$E$1903,A4056,'2022'!$K$1:$K$1903,"&lt;&gt;二年")+COUNTIFS('2023'!$C$1:$C$1765,A4056,'2023'!$F$1:$F$1765,"&lt;&gt;二年",'2023'!$G$1:$G$1765,"&lt;&gt;*调整*")+COUNTIFS('2024'!$C$1:$C$2041,A4056,'2024'!$F$1:$F$2041,"&lt;&gt;二年",'2024'!$G$1:$G$2041,"&lt;&gt;*调整*")+ROW()/100000,"")</f>
        <v/>
      </c>
    </row>
    <row r="4057" spans="1:3" ht="15" customHeight="1">
      <c r="A4057" t="str">
        <f>'2021'!E1740</f>
        <v>舞蹈表演</v>
      </c>
      <c r="B4057" t="b">
        <f>ISNUMBER('2021'!A1740)</f>
        <v>1</v>
      </c>
      <c r="C4057" t="str">
        <f>IF(AND(B4057,MATCH(A4057,$A$1:$A$10073,0)=ROW()),COUNTIFS('2020'!$C$1:$C$2317,A4057,'2020'!$F$1:$F$2317,"&lt;&gt;二年")+COUNTIFS('2021'!$E$1:$E$2047,A4057,'2021'!$J$1:$J$2047,"&lt;&gt;二年")+COUNTIFS('2022'!$E$1:$E$1903,A4057,'2022'!$K$1:$K$1903,"&lt;&gt;二年")+COUNTIFS('2023'!$C$1:$C$1765,A4057,'2023'!$F$1:$F$1765,"&lt;&gt;二年",'2023'!$G$1:$G$1765,"&lt;&gt;*调整*")+COUNTIFS('2024'!$C$1:$C$2041,A4057,'2024'!$F$1:$F$2041,"&lt;&gt;二年",'2024'!$G$1:$G$2041,"&lt;&gt;*调整*")+ROW()/100000,"")</f>
        <v/>
      </c>
    </row>
    <row r="4058" spans="1:3" ht="15" customHeight="1">
      <c r="A4058" t="str">
        <f>'2021'!E1741</f>
        <v>休闲体育</v>
      </c>
      <c r="B4058" t="b">
        <f>ISNUMBER('2021'!A1741)</f>
        <v>1</v>
      </c>
      <c r="C4058" t="str">
        <f>IF(AND(B4058,MATCH(A4058,$A$1:$A$10073,0)=ROW()),COUNTIFS('2020'!$C$1:$C$2317,A4058,'2020'!$F$1:$F$2317,"&lt;&gt;二年")+COUNTIFS('2021'!$E$1:$E$2047,A4058,'2021'!$J$1:$J$2047,"&lt;&gt;二年")+COUNTIFS('2022'!$E$1:$E$1903,A4058,'2022'!$K$1:$K$1903,"&lt;&gt;二年")+COUNTIFS('2023'!$C$1:$C$1765,A4058,'2023'!$F$1:$F$1765,"&lt;&gt;二年",'2023'!$G$1:$G$1765,"&lt;&gt;*调整*")+COUNTIFS('2024'!$C$1:$C$2041,A4058,'2024'!$F$1:$F$2041,"&lt;&gt;二年",'2024'!$G$1:$G$2041,"&lt;&gt;*调整*")+ROW()/100000,"")</f>
        <v/>
      </c>
    </row>
    <row r="4059" spans="1:3" ht="15" customHeight="1">
      <c r="A4059" t="str">
        <f>'2021'!E1742</f>
        <v>小学教育</v>
      </c>
      <c r="B4059" t="b">
        <f>ISNUMBER('2021'!A1742)</f>
        <v>1</v>
      </c>
      <c r="C4059" t="str">
        <f>IF(AND(B4059,MATCH(A4059,$A$1:$A$10073,0)=ROW()),COUNTIFS('2020'!$C$1:$C$2317,A4059,'2020'!$F$1:$F$2317,"&lt;&gt;二年")+COUNTIFS('2021'!$E$1:$E$2047,A4059,'2021'!$J$1:$J$2047,"&lt;&gt;二年")+COUNTIFS('2022'!$E$1:$E$1903,A4059,'2022'!$K$1:$K$1903,"&lt;&gt;二年")+COUNTIFS('2023'!$C$1:$C$1765,A4059,'2023'!$F$1:$F$1765,"&lt;&gt;二年",'2023'!$G$1:$G$1765,"&lt;&gt;*调整*")+COUNTIFS('2024'!$C$1:$C$2041,A4059,'2024'!$F$1:$F$2041,"&lt;&gt;二年",'2024'!$G$1:$G$2041,"&lt;&gt;*调整*")+ROW()/100000,"")</f>
        <v/>
      </c>
    </row>
    <row r="4060" spans="1:3" ht="15" customHeight="1">
      <c r="A4060" t="str">
        <f>'2021'!E1743</f>
        <v>非物质文化遗产保护</v>
      </c>
      <c r="B4060" t="b">
        <f>ISNUMBER('2021'!A1743)</f>
        <v>1</v>
      </c>
      <c r="C4060" t="str">
        <f>IF(AND(B4060,MATCH(A4060,$A$1:$A$10073,0)=ROW()),COUNTIFS('2020'!$C$1:$C$2317,A4060,'2020'!$F$1:$F$2317,"&lt;&gt;二年")+COUNTIFS('2021'!$E$1:$E$2047,A4060,'2021'!$J$1:$J$2047,"&lt;&gt;二年")+COUNTIFS('2022'!$E$1:$E$1903,A4060,'2022'!$K$1:$K$1903,"&lt;&gt;二年")+COUNTIFS('2023'!$C$1:$C$1765,A4060,'2023'!$F$1:$F$1765,"&lt;&gt;二年",'2023'!$G$1:$G$1765,"&lt;&gt;*调整*")+COUNTIFS('2024'!$C$1:$C$2041,A4060,'2024'!$F$1:$F$2041,"&lt;&gt;二年",'2024'!$G$1:$G$2041,"&lt;&gt;*调整*")+ROW()/100000,"")</f>
        <v/>
      </c>
    </row>
    <row r="4061" spans="1:3" ht="15" customHeight="1">
      <c r="A4061" t="str">
        <f>'2021'!E1744</f>
        <v>机器人工程</v>
      </c>
      <c r="B4061" t="b">
        <f>ISNUMBER('2021'!A1744)</f>
        <v>1</v>
      </c>
      <c r="C4061" t="str">
        <f>IF(AND(B4061,MATCH(A4061,$A$1:$A$10073,0)=ROW()),COUNTIFS('2020'!$C$1:$C$2317,A4061,'2020'!$F$1:$F$2317,"&lt;&gt;二年")+COUNTIFS('2021'!$E$1:$E$2047,A4061,'2021'!$J$1:$J$2047,"&lt;&gt;二年")+COUNTIFS('2022'!$E$1:$E$1903,A4061,'2022'!$K$1:$K$1903,"&lt;&gt;二年")+COUNTIFS('2023'!$C$1:$C$1765,A4061,'2023'!$F$1:$F$1765,"&lt;&gt;二年",'2023'!$G$1:$G$1765,"&lt;&gt;*调整*")+COUNTIFS('2024'!$C$1:$C$2041,A4061,'2024'!$F$1:$F$2041,"&lt;&gt;二年",'2024'!$G$1:$G$2041,"&lt;&gt;*调整*")+ROW()/100000,"")</f>
        <v/>
      </c>
    </row>
    <row r="4062" spans="1:3" ht="15" customHeight="1">
      <c r="A4062" t="str">
        <f>'2021'!E1745</f>
        <v>道路桥梁与渡河工程</v>
      </c>
      <c r="B4062" t="b">
        <f>ISNUMBER('2021'!A1745)</f>
        <v>1</v>
      </c>
      <c r="C4062" t="str">
        <f>IF(AND(B4062,MATCH(A4062,$A$1:$A$10073,0)=ROW()),COUNTIFS('2020'!$C$1:$C$2317,A4062,'2020'!$F$1:$F$2317,"&lt;&gt;二年")+COUNTIFS('2021'!$E$1:$E$2047,A4062,'2021'!$J$1:$J$2047,"&lt;&gt;二年")+COUNTIFS('2022'!$E$1:$E$1903,A4062,'2022'!$K$1:$K$1903,"&lt;&gt;二年")+COUNTIFS('2023'!$C$1:$C$1765,A4062,'2023'!$F$1:$F$1765,"&lt;&gt;二年",'2023'!$G$1:$G$1765,"&lt;&gt;*调整*")+COUNTIFS('2024'!$C$1:$C$2041,A4062,'2024'!$F$1:$F$2041,"&lt;&gt;二年",'2024'!$G$1:$G$2041,"&lt;&gt;*调整*")+ROW()/100000,"")</f>
        <v/>
      </c>
    </row>
    <row r="4063" spans="1:3" ht="15" customHeight="1">
      <c r="A4063" t="str">
        <f>'2021'!E1746</f>
        <v>金融科技</v>
      </c>
      <c r="B4063" t="b">
        <f>ISNUMBER('2021'!A1746)</f>
        <v>1</v>
      </c>
      <c r="C4063" t="str">
        <f>IF(AND(B4063,MATCH(A4063,$A$1:$A$10073,0)=ROW()),COUNTIFS('2020'!$C$1:$C$2317,A4063,'2020'!$F$1:$F$2317,"&lt;&gt;二年")+COUNTIFS('2021'!$E$1:$E$2047,A4063,'2021'!$J$1:$J$2047,"&lt;&gt;二年")+COUNTIFS('2022'!$E$1:$E$1903,A4063,'2022'!$K$1:$K$1903,"&lt;&gt;二年")+COUNTIFS('2023'!$C$1:$C$1765,A4063,'2023'!$F$1:$F$1765,"&lt;&gt;二年",'2023'!$G$1:$G$1765,"&lt;&gt;*调整*")+COUNTIFS('2024'!$C$1:$C$2041,A4063,'2024'!$F$1:$F$2041,"&lt;&gt;二年",'2024'!$G$1:$G$2041,"&lt;&gt;*调整*")+ROW()/100000,"")</f>
        <v/>
      </c>
    </row>
    <row r="4064" spans="1:3" ht="15" customHeight="1">
      <c r="A4064" t="str">
        <f>'2021'!E1747</f>
        <v>大数据管理与应用</v>
      </c>
      <c r="B4064" t="b">
        <f>ISNUMBER('2021'!A1747)</f>
        <v>1</v>
      </c>
      <c r="C4064" t="str">
        <f>IF(AND(B4064,MATCH(A4064,$A$1:$A$10073,0)=ROW()),COUNTIFS('2020'!$C$1:$C$2317,A4064,'2020'!$F$1:$F$2317,"&lt;&gt;二年")+COUNTIFS('2021'!$E$1:$E$2047,A4064,'2021'!$J$1:$J$2047,"&lt;&gt;二年")+COUNTIFS('2022'!$E$1:$E$1903,A4064,'2022'!$K$1:$K$1903,"&lt;&gt;二年")+COUNTIFS('2023'!$C$1:$C$1765,A4064,'2023'!$F$1:$F$1765,"&lt;&gt;二年",'2023'!$G$1:$G$1765,"&lt;&gt;*调整*")+COUNTIFS('2024'!$C$1:$C$2041,A4064,'2024'!$F$1:$F$2041,"&lt;&gt;二年",'2024'!$G$1:$G$2041,"&lt;&gt;*调整*")+ROW()/100000,"")</f>
        <v/>
      </c>
    </row>
    <row r="4065" spans="1:3" ht="15" customHeight="1">
      <c r="A4065" t="str">
        <f>'2021'!E1748</f>
        <v>智能制造工程</v>
      </c>
      <c r="B4065" t="b">
        <f>ISNUMBER('2021'!A1748)</f>
        <v>1</v>
      </c>
      <c r="C4065" t="str">
        <f>IF(AND(B4065,MATCH(A4065,$A$1:$A$10073,0)=ROW()),COUNTIFS('2020'!$C$1:$C$2317,A4065,'2020'!$F$1:$F$2317,"&lt;&gt;二年")+COUNTIFS('2021'!$E$1:$E$2047,A4065,'2021'!$J$1:$J$2047,"&lt;&gt;二年")+COUNTIFS('2022'!$E$1:$E$1903,A4065,'2022'!$K$1:$K$1903,"&lt;&gt;二年")+COUNTIFS('2023'!$C$1:$C$1765,A4065,'2023'!$F$1:$F$1765,"&lt;&gt;二年",'2023'!$G$1:$G$1765,"&lt;&gt;*调整*")+COUNTIFS('2024'!$C$1:$C$2041,A4065,'2024'!$F$1:$F$2041,"&lt;&gt;二年",'2024'!$G$1:$G$2041,"&lt;&gt;*调整*")+ROW()/100000,"")</f>
        <v/>
      </c>
    </row>
    <row r="4066" spans="1:3" ht="15" customHeight="1">
      <c r="A4066" t="str">
        <f>'2021'!E1749</f>
        <v>智能电网信息工程</v>
      </c>
      <c r="B4066" t="b">
        <f>ISNUMBER('2021'!A1749)</f>
        <v>1</v>
      </c>
      <c r="C4066" t="str">
        <f>IF(AND(B4066,MATCH(A4066,$A$1:$A$10073,0)=ROW()),COUNTIFS('2020'!$C$1:$C$2317,A4066,'2020'!$F$1:$F$2317,"&lt;&gt;二年")+COUNTIFS('2021'!$E$1:$E$2047,A4066,'2021'!$J$1:$J$2047,"&lt;&gt;二年")+COUNTIFS('2022'!$E$1:$E$1903,A4066,'2022'!$K$1:$K$1903,"&lt;&gt;二年")+COUNTIFS('2023'!$C$1:$C$1765,A4066,'2023'!$F$1:$F$1765,"&lt;&gt;二年",'2023'!$G$1:$G$1765,"&lt;&gt;*调整*")+COUNTIFS('2024'!$C$1:$C$2041,A4066,'2024'!$F$1:$F$2041,"&lt;&gt;二年",'2024'!$G$1:$G$2041,"&lt;&gt;*调整*")+ROW()/100000,"")</f>
        <v/>
      </c>
    </row>
    <row r="4067" spans="1:3" ht="15" customHeight="1">
      <c r="A4067">
        <f>'2021'!E1750</f>
        <v>0</v>
      </c>
      <c r="B4067" t="b">
        <f>ISNUMBER('2021'!A1750)</f>
        <v>0</v>
      </c>
      <c r="C4067" t="str">
        <f>IF(AND(B4067,MATCH(A4067,$A$1:$A$10073,0)=ROW()),COUNTIFS('2020'!$C$1:$C$2317,A4067,'2020'!$F$1:$F$2317,"&lt;&gt;二年")+COUNTIFS('2021'!$E$1:$E$2047,A4067,'2021'!$J$1:$J$2047,"&lt;&gt;二年")+COUNTIFS('2022'!$E$1:$E$1903,A4067,'2022'!$K$1:$K$1903,"&lt;&gt;二年")+COUNTIFS('2023'!$C$1:$C$1765,A4067,'2023'!$F$1:$F$1765,"&lt;&gt;二年",'2023'!$G$1:$G$1765,"&lt;&gt;*调整*")+COUNTIFS('2024'!$C$1:$C$2041,A4067,'2024'!$F$1:$F$2041,"&lt;&gt;二年",'2024'!$G$1:$G$2041,"&lt;&gt;*调整*")+ROW()/100000,"")</f>
        <v/>
      </c>
    </row>
    <row r="4068" spans="1:3" ht="15" customHeight="1">
      <c r="A4068" t="str">
        <f>'2021'!E1751</f>
        <v>土木、水利与交通工程</v>
      </c>
      <c r="B4068" t="b">
        <f>ISNUMBER('2021'!A1751)</f>
        <v>1</v>
      </c>
      <c r="C4068">
        <f>IF(AND(B4068,MATCH(A4068,$A$1:$A$10073,0)=ROW()),COUNTIFS('2020'!$C$1:$C$2317,A4068,'2020'!$F$1:$F$2317,"&lt;&gt;二年")+COUNTIFS('2021'!$E$1:$E$2047,A4068,'2021'!$J$1:$J$2047,"&lt;&gt;二年")+COUNTIFS('2022'!$E$1:$E$1903,A4068,'2022'!$K$1:$K$1903,"&lt;&gt;二年")+COUNTIFS('2023'!$C$1:$C$1765,A4068,'2023'!$F$1:$F$1765,"&lt;&gt;二年",'2023'!$G$1:$G$1765,"&lt;&gt;*调整*")+COUNTIFS('2024'!$C$1:$C$2041,A4068,'2024'!$F$1:$F$2041,"&lt;&gt;二年",'2024'!$G$1:$G$2041,"&lt;&gt;*调整*")+ROW()/100000,"")</f>
        <v>6.04068</v>
      </c>
    </row>
    <row r="4069" spans="1:3" ht="15" customHeight="1">
      <c r="A4069" t="str">
        <f>'2021'!E1752</f>
        <v>旅游地学与规划工程</v>
      </c>
      <c r="B4069" t="b">
        <f>ISNUMBER('2021'!A1752)</f>
        <v>1</v>
      </c>
      <c r="C4069" t="str">
        <f>IF(AND(B4069,MATCH(A4069,$A$1:$A$10073,0)=ROW()),COUNTIFS('2020'!$C$1:$C$2317,A4069,'2020'!$F$1:$F$2317,"&lt;&gt;二年")+COUNTIFS('2021'!$E$1:$E$2047,A4069,'2021'!$J$1:$J$2047,"&lt;&gt;二年")+COUNTIFS('2022'!$E$1:$E$1903,A4069,'2022'!$K$1:$K$1903,"&lt;&gt;二年")+COUNTIFS('2023'!$C$1:$C$1765,A4069,'2023'!$F$1:$F$1765,"&lt;&gt;二年",'2023'!$G$1:$G$1765,"&lt;&gt;*调整*")+COUNTIFS('2024'!$C$1:$C$2041,A4069,'2024'!$F$1:$F$2041,"&lt;&gt;二年",'2024'!$G$1:$G$2041,"&lt;&gt;*调整*")+ROW()/100000,"")</f>
        <v/>
      </c>
    </row>
    <row r="4070" spans="1:3" ht="15" customHeight="1">
      <c r="A4070">
        <f>'2021'!E1753</f>
        <v>0</v>
      </c>
      <c r="B4070" t="b">
        <f>ISNUMBER('2021'!A1753)</f>
        <v>0</v>
      </c>
      <c r="C4070" t="str">
        <f>IF(AND(B4070,MATCH(A4070,$A$1:$A$10073,0)=ROW()),COUNTIFS('2020'!$C$1:$C$2317,A4070,'2020'!$F$1:$F$2317,"&lt;&gt;二年")+COUNTIFS('2021'!$E$1:$E$2047,A4070,'2021'!$J$1:$J$2047,"&lt;&gt;二年")+COUNTIFS('2022'!$E$1:$E$1903,A4070,'2022'!$K$1:$K$1903,"&lt;&gt;二年")+COUNTIFS('2023'!$C$1:$C$1765,A4070,'2023'!$F$1:$F$1765,"&lt;&gt;二年",'2023'!$G$1:$G$1765,"&lt;&gt;*调整*")+COUNTIFS('2024'!$C$1:$C$2041,A4070,'2024'!$F$1:$F$2041,"&lt;&gt;二年",'2024'!$G$1:$G$2041,"&lt;&gt;*调整*")+ROW()/100000,"")</f>
        <v/>
      </c>
    </row>
    <row r="4071" spans="1:3" ht="15" customHeight="1">
      <c r="A4071" t="str">
        <f>'2021'!E1754</f>
        <v>生态学</v>
      </c>
      <c r="B4071" t="b">
        <f>ISNUMBER('2021'!A1754)</f>
        <v>1</v>
      </c>
      <c r="C4071" t="str">
        <f>IF(AND(B4071,MATCH(A4071,$A$1:$A$10073,0)=ROW()),COUNTIFS('2020'!$C$1:$C$2317,A4071,'2020'!$F$1:$F$2317,"&lt;&gt;二年")+COUNTIFS('2021'!$E$1:$E$2047,A4071,'2021'!$J$1:$J$2047,"&lt;&gt;二年")+COUNTIFS('2022'!$E$1:$E$1903,A4071,'2022'!$K$1:$K$1903,"&lt;&gt;二年")+COUNTIFS('2023'!$C$1:$C$1765,A4071,'2023'!$F$1:$F$1765,"&lt;&gt;二年",'2023'!$G$1:$G$1765,"&lt;&gt;*调整*")+COUNTIFS('2024'!$C$1:$C$2041,A4071,'2024'!$F$1:$F$2041,"&lt;&gt;二年",'2024'!$G$1:$G$2041,"&lt;&gt;*调整*")+ROW()/100000,"")</f>
        <v/>
      </c>
    </row>
    <row r="4072" spans="1:3" ht="15" customHeight="1">
      <c r="A4072" t="str">
        <f>'2021'!E1755</f>
        <v>环境科学与工程</v>
      </c>
      <c r="B4072" t="b">
        <f>ISNUMBER('2021'!A1755)</f>
        <v>1</v>
      </c>
      <c r="C4072" t="str">
        <f>IF(AND(B4072,MATCH(A4072,$A$1:$A$10073,0)=ROW()),COUNTIFS('2020'!$C$1:$C$2317,A4072,'2020'!$F$1:$F$2317,"&lt;&gt;二年")+COUNTIFS('2021'!$E$1:$E$2047,A4072,'2021'!$J$1:$J$2047,"&lt;&gt;二年")+COUNTIFS('2022'!$E$1:$E$1903,A4072,'2022'!$K$1:$K$1903,"&lt;&gt;二年")+COUNTIFS('2023'!$C$1:$C$1765,A4072,'2023'!$F$1:$F$1765,"&lt;&gt;二年",'2023'!$G$1:$G$1765,"&lt;&gt;*调整*")+COUNTIFS('2024'!$C$1:$C$2041,A4072,'2024'!$F$1:$F$2041,"&lt;&gt;二年",'2024'!$G$1:$G$2041,"&lt;&gt;*调整*")+ROW()/100000,"")</f>
        <v/>
      </c>
    </row>
    <row r="4073" spans="1:3" ht="15" customHeight="1">
      <c r="A4073" t="str">
        <f>'2021'!E1756</f>
        <v>绘画</v>
      </c>
      <c r="B4073" t="b">
        <f>ISNUMBER('2021'!A1756)</f>
        <v>1</v>
      </c>
      <c r="C4073" t="str">
        <f>IF(AND(B4073,MATCH(A4073,$A$1:$A$10073,0)=ROW()),COUNTIFS('2020'!$C$1:$C$2317,A4073,'2020'!$F$1:$F$2317,"&lt;&gt;二年")+COUNTIFS('2021'!$E$1:$E$2047,A4073,'2021'!$J$1:$J$2047,"&lt;&gt;二年")+COUNTIFS('2022'!$E$1:$E$1903,A4073,'2022'!$K$1:$K$1903,"&lt;&gt;二年")+COUNTIFS('2023'!$C$1:$C$1765,A4073,'2023'!$F$1:$F$1765,"&lt;&gt;二年",'2023'!$G$1:$G$1765,"&lt;&gt;*调整*")+COUNTIFS('2024'!$C$1:$C$2041,A4073,'2024'!$F$1:$F$2041,"&lt;&gt;二年",'2024'!$G$1:$G$2041,"&lt;&gt;*调整*")+ROW()/100000,"")</f>
        <v/>
      </c>
    </row>
    <row r="4074" spans="1:3" ht="15" customHeight="1">
      <c r="A4074" t="str">
        <f>'2021'!E1757</f>
        <v>医学信息工程</v>
      </c>
      <c r="B4074" t="b">
        <f>ISNUMBER('2021'!A1757)</f>
        <v>1</v>
      </c>
      <c r="C4074" t="str">
        <f>IF(AND(B4074,MATCH(A4074,$A$1:$A$10073,0)=ROW()),COUNTIFS('2020'!$C$1:$C$2317,A4074,'2020'!$F$1:$F$2317,"&lt;&gt;二年")+COUNTIFS('2021'!$E$1:$E$2047,A4074,'2021'!$J$1:$J$2047,"&lt;&gt;二年")+COUNTIFS('2022'!$E$1:$E$1903,A4074,'2022'!$K$1:$K$1903,"&lt;&gt;二年")+COUNTIFS('2023'!$C$1:$C$1765,A4074,'2023'!$F$1:$F$1765,"&lt;&gt;二年",'2023'!$G$1:$G$1765,"&lt;&gt;*调整*")+COUNTIFS('2024'!$C$1:$C$2041,A4074,'2024'!$F$1:$F$2041,"&lt;&gt;二年",'2024'!$G$1:$G$2041,"&lt;&gt;*调整*")+ROW()/100000,"")</f>
        <v/>
      </c>
    </row>
    <row r="4075" spans="1:3" ht="15" customHeight="1">
      <c r="A4075" t="str">
        <f>'2021'!E1758</f>
        <v>翻译</v>
      </c>
      <c r="B4075" t="b">
        <f>ISNUMBER('2021'!A1758)</f>
        <v>1</v>
      </c>
      <c r="C4075" t="str">
        <f>IF(AND(B4075,MATCH(A4075,$A$1:$A$10073,0)=ROW()),COUNTIFS('2020'!$C$1:$C$2317,A4075,'2020'!$F$1:$F$2317,"&lt;&gt;二年")+COUNTIFS('2021'!$E$1:$E$2047,A4075,'2021'!$J$1:$J$2047,"&lt;&gt;二年")+COUNTIFS('2022'!$E$1:$E$1903,A4075,'2022'!$K$1:$K$1903,"&lt;&gt;二年")+COUNTIFS('2023'!$C$1:$C$1765,A4075,'2023'!$F$1:$F$1765,"&lt;&gt;二年",'2023'!$G$1:$G$1765,"&lt;&gt;*调整*")+COUNTIFS('2024'!$C$1:$C$2041,A4075,'2024'!$F$1:$F$2041,"&lt;&gt;二年",'2024'!$G$1:$G$2041,"&lt;&gt;*调整*")+ROW()/100000,"")</f>
        <v/>
      </c>
    </row>
    <row r="4076" spans="1:3" ht="15" customHeight="1">
      <c r="A4076" t="str">
        <f>'2021'!E1759</f>
        <v>雕塑</v>
      </c>
      <c r="B4076" t="b">
        <f>ISNUMBER('2021'!A1759)</f>
        <v>1</v>
      </c>
      <c r="C4076" t="str">
        <f>IF(AND(B4076,MATCH(A4076,$A$1:$A$10073,0)=ROW()),COUNTIFS('2020'!$C$1:$C$2317,A4076,'2020'!$F$1:$F$2317,"&lt;&gt;二年")+COUNTIFS('2021'!$E$1:$E$2047,A4076,'2021'!$J$1:$J$2047,"&lt;&gt;二年")+COUNTIFS('2022'!$E$1:$E$1903,A4076,'2022'!$K$1:$K$1903,"&lt;&gt;二年")+COUNTIFS('2023'!$C$1:$C$1765,A4076,'2023'!$F$1:$F$1765,"&lt;&gt;二年",'2023'!$G$1:$G$1765,"&lt;&gt;*调整*")+COUNTIFS('2024'!$C$1:$C$2041,A4076,'2024'!$F$1:$F$2041,"&lt;&gt;二年",'2024'!$G$1:$G$2041,"&lt;&gt;*调整*")+ROW()/100000,"")</f>
        <v/>
      </c>
    </row>
    <row r="4077" spans="1:3" ht="15" customHeight="1">
      <c r="A4077" t="str">
        <f>'2021'!E1760</f>
        <v>数据科学与大数据技术</v>
      </c>
      <c r="B4077" t="b">
        <f>ISNUMBER('2021'!A1760)</f>
        <v>1</v>
      </c>
      <c r="C4077" t="str">
        <f>IF(AND(B4077,MATCH(A4077,$A$1:$A$10073,0)=ROW()),COUNTIFS('2020'!$C$1:$C$2317,A4077,'2020'!$F$1:$F$2317,"&lt;&gt;二年")+COUNTIFS('2021'!$E$1:$E$2047,A4077,'2021'!$J$1:$J$2047,"&lt;&gt;二年")+COUNTIFS('2022'!$E$1:$E$1903,A4077,'2022'!$K$1:$K$1903,"&lt;&gt;二年")+COUNTIFS('2023'!$C$1:$C$1765,A4077,'2023'!$F$1:$F$1765,"&lt;&gt;二年",'2023'!$G$1:$G$1765,"&lt;&gt;*调整*")+COUNTIFS('2024'!$C$1:$C$2041,A4077,'2024'!$F$1:$F$2041,"&lt;&gt;二年",'2024'!$G$1:$G$2041,"&lt;&gt;*调整*")+ROW()/100000,"")</f>
        <v/>
      </c>
    </row>
    <row r="4078" spans="1:3" ht="15" customHeight="1">
      <c r="A4078" t="str">
        <f>'2021'!E1761</f>
        <v>投资学</v>
      </c>
      <c r="B4078" t="b">
        <f>ISNUMBER('2021'!A1761)</f>
        <v>1</v>
      </c>
      <c r="C4078" t="str">
        <f>IF(AND(B4078,MATCH(A4078,$A$1:$A$10073,0)=ROW()),COUNTIFS('2020'!$C$1:$C$2317,A4078,'2020'!$F$1:$F$2317,"&lt;&gt;二年")+COUNTIFS('2021'!$E$1:$E$2047,A4078,'2021'!$J$1:$J$2047,"&lt;&gt;二年")+COUNTIFS('2022'!$E$1:$E$1903,A4078,'2022'!$K$1:$K$1903,"&lt;&gt;二年")+COUNTIFS('2023'!$C$1:$C$1765,A4078,'2023'!$F$1:$F$1765,"&lt;&gt;二年",'2023'!$G$1:$G$1765,"&lt;&gt;*调整*")+COUNTIFS('2024'!$C$1:$C$2041,A4078,'2024'!$F$1:$F$2041,"&lt;&gt;二年",'2024'!$G$1:$G$2041,"&lt;&gt;*调整*")+ROW()/100000,"")</f>
        <v/>
      </c>
    </row>
    <row r="4079" spans="1:3" ht="15" customHeight="1">
      <c r="A4079" t="str">
        <f>'2021'!E1762</f>
        <v>智能建造</v>
      </c>
      <c r="B4079" t="b">
        <f>ISNUMBER('2021'!A1762)</f>
        <v>1</v>
      </c>
      <c r="C4079" t="str">
        <f>IF(AND(B4079,MATCH(A4079,$A$1:$A$10073,0)=ROW()),COUNTIFS('2020'!$C$1:$C$2317,A4079,'2020'!$F$1:$F$2317,"&lt;&gt;二年")+COUNTIFS('2021'!$E$1:$E$2047,A4079,'2021'!$J$1:$J$2047,"&lt;&gt;二年")+COUNTIFS('2022'!$E$1:$E$1903,A4079,'2022'!$K$1:$K$1903,"&lt;&gt;二年")+COUNTIFS('2023'!$C$1:$C$1765,A4079,'2023'!$F$1:$F$1765,"&lt;&gt;二年",'2023'!$G$1:$G$1765,"&lt;&gt;*调整*")+COUNTIFS('2024'!$C$1:$C$2041,A4079,'2024'!$F$1:$F$2041,"&lt;&gt;二年",'2024'!$G$1:$G$2041,"&lt;&gt;*调整*")+ROW()/100000,"")</f>
        <v/>
      </c>
    </row>
    <row r="4080" spans="1:3" ht="15" customHeight="1">
      <c r="A4080" t="str">
        <f>'2021'!E1763</f>
        <v>安全工程</v>
      </c>
      <c r="B4080" t="b">
        <f>ISNUMBER('2021'!A1763)</f>
        <v>1</v>
      </c>
      <c r="C4080" t="str">
        <f>IF(AND(B4080,MATCH(A4080,$A$1:$A$10073,0)=ROW()),COUNTIFS('2020'!$C$1:$C$2317,A4080,'2020'!$F$1:$F$2317,"&lt;&gt;二年")+COUNTIFS('2021'!$E$1:$E$2047,A4080,'2021'!$J$1:$J$2047,"&lt;&gt;二年")+COUNTIFS('2022'!$E$1:$E$1903,A4080,'2022'!$K$1:$K$1903,"&lt;&gt;二年")+COUNTIFS('2023'!$C$1:$C$1765,A4080,'2023'!$F$1:$F$1765,"&lt;&gt;二年",'2023'!$G$1:$G$1765,"&lt;&gt;*调整*")+COUNTIFS('2024'!$C$1:$C$2041,A4080,'2024'!$F$1:$F$2041,"&lt;&gt;二年",'2024'!$G$1:$G$2041,"&lt;&gt;*调整*")+ROW()/100000,"")</f>
        <v/>
      </c>
    </row>
    <row r="4081" spans="1:3" ht="15" customHeight="1">
      <c r="A4081" t="str">
        <f>'2021'!E1764</f>
        <v>智能制造工程</v>
      </c>
      <c r="B4081" t="b">
        <f>ISNUMBER('2021'!A1764)</f>
        <v>1</v>
      </c>
      <c r="C4081" t="str">
        <f>IF(AND(B4081,MATCH(A4081,$A$1:$A$10073,0)=ROW()),COUNTIFS('2020'!$C$1:$C$2317,A4081,'2020'!$F$1:$F$2317,"&lt;&gt;二年")+COUNTIFS('2021'!$E$1:$E$2047,A4081,'2021'!$J$1:$J$2047,"&lt;&gt;二年")+COUNTIFS('2022'!$E$1:$E$1903,A4081,'2022'!$K$1:$K$1903,"&lt;&gt;二年")+COUNTIFS('2023'!$C$1:$C$1765,A4081,'2023'!$F$1:$F$1765,"&lt;&gt;二年",'2023'!$G$1:$G$1765,"&lt;&gt;*调整*")+COUNTIFS('2024'!$C$1:$C$2041,A4081,'2024'!$F$1:$F$2041,"&lt;&gt;二年",'2024'!$G$1:$G$2041,"&lt;&gt;*调整*")+ROW()/100000,"")</f>
        <v/>
      </c>
    </row>
    <row r="4082" spans="1:3" ht="15" customHeight="1">
      <c r="A4082">
        <f>'2021'!E1765</f>
        <v>0</v>
      </c>
      <c r="B4082" t="b">
        <f>ISNUMBER('2021'!A1765)</f>
        <v>0</v>
      </c>
      <c r="C4082" t="str">
        <f>IF(AND(B4082,MATCH(A4082,$A$1:$A$10073,0)=ROW()),COUNTIFS('2020'!$C$1:$C$2317,A4082,'2020'!$F$1:$F$2317,"&lt;&gt;二年")+COUNTIFS('2021'!$E$1:$E$2047,A4082,'2021'!$J$1:$J$2047,"&lt;&gt;二年")+COUNTIFS('2022'!$E$1:$E$1903,A4082,'2022'!$K$1:$K$1903,"&lt;&gt;二年")+COUNTIFS('2023'!$C$1:$C$1765,A4082,'2023'!$F$1:$F$1765,"&lt;&gt;二年",'2023'!$G$1:$G$1765,"&lt;&gt;*调整*")+COUNTIFS('2024'!$C$1:$C$2041,A4082,'2024'!$F$1:$F$2041,"&lt;&gt;二年",'2024'!$G$1:$G$2041,"&lt;&gt;*调整*")+ROW()/100000,"")</f>
        <v/>
      </c>
    </row>
    <row r="4083" spans="1:3" ht="15" customHeight="1">
      <c r="A4083" t="str">
        <f>'2021'!E1766</f>
        <v>人工智能</v>
      </c>
      <c r="B4083" t="b">
        <f>ISNUMBER('2021'!A1766)</f>
        <v>1</v>
      </c>
      <c r="C4083" t="str">
        <f>IF(AND(B4083,MATCH(A4083,$A$1:$A$10073,0)=ROW()),COUNTIFS('2020'!$C$1:$C$2317,A4083,'2020'!$F$1:$F$2317,"&lt;&gt;二年")+COUNTIFS('2021'!$E$1:$E$2047,A4083,'2021'!$J$1:$J$2047,"&lt;&gt;二年")+COUNTIFS('2022'!$E$1:$E$1903,A4083,'2022'!$K$1:$K$1903,"&lt;&gt;二年")+COUNTIFS('2023'!$C$1:$C$1765,A4083,'2023'!$F$1:$F$1765,"&lt;&gt;二年",'2023'!$G$1:$G$1765,"&lt;&gt;*调整*")+COUNTIFS('2024'!$C$1:$C$2041,A4083,'2024'!$F$1:$F$2041,"&lt;&gt;二年",'2024'!$G$1:$G$2041,"&lt;&gt;*调整*")+ROW()/100000,"")</f>
        <v/>
      </c>
    </row>
    <row r="4084" spans="1:3" ht="15" customHeight="1">
      <c r="A4084" t="str">
        <f>'2021'!E1767</f>
        <v>智慧农业</v>
      </c>
      <c r="B4084" t="b">
        <f>ISNUMBER('2021'!A1767)</f>
        <v>1</v>
      </c>
      <c r="C4084" t="str">
        <f>IF(AND(B4084,MATCH(A4084,$A$1:$A$10073,0)=ROW()),COUNTIFS('2020'!$C$1:$C$2317,A4084,'2020'!$F$1:$F$2317,"&lt;&gt;二年")+COUNTIFS('2021'!$E$1:$E$2047,A4084,'2021'!$J$1:$J$2047,"&lt;&gt;二年")+COUNTIFS('2022'!$E$1:$E$1903,A4084,'2022'!$K$1:$K$1903,"&lt;&gt;二年")+COUNTIFS('2023'!$C$1:$C$1765,A4084,'2023'!$F$1:$F$1765,"&lt;&gt;二年",'2023'!$G$1:$G$1765,"&lt;&gt;*调整*")+COUNTIFS('2024'!$C$1:$C$2041,A4084,'2024'!$F$1:$F$2041,"&lt;&gt;二年",'2024'!$G$1:$G$2041,"&lt;&gt;*调整*")+ROW()/100000,"")</f>
        <v/>
      </c>
    </row>
    <row r="4085" spans="1:3" ht="15" customHeight="1">
      <c r="A4085" t="str">
        <f>'2021'!E1768</f>
        <v>交通工程</v>
      </c>
      <c r="B4085" t="b">
        <f>ISNUMBER('2021'!A1768)</f>
        <v>1</v>
      </c>
      <c r="C4085" t="str">
        <f>IF(AND(B4085,MATCH(A4085,$A$1:$A$10073,0)=ROW()),COUNTIFS('2020'!$C$1:$C$2317,A4085,'2020'!$F$1:$F$2317,"&lt;&gt;二年")+COUNTIFS('2021'!$E$1:$E$2047,A4085,'2021'!$J$1:$J$2047,"&lt;&gt;二年")+COUNTIFS('2022'!$E$1:$E$1903,A4085,'2022'!$K$1:$K$1903,"&lt;&gt;二年")+COUNTIFS('2023'!$C$1:$C$1765,A4085,'2023'!$F$1:$F$1765,"&lt;&gt;二年",'2023'!$G$1:$G$1765,"&lt;&gt;*调整*")+COUNTIFS('2024'!$C$1:$C$2041,A4085,'2024'!$F$1:$F$2041,"&lt;&gt;二年",'2024'!$G$1:$G$2041,"&lt;&gt;*调整*")+ROW()/100000,"")</f>
        <v/>
      </c>
    </row>
    <row r="4086" spans="1:3" ht="15" customHeight="1">
      <c r="A4086" t="str">
        <f>'2021'!E1769</f>
        <v>护理学</v>
      </c>
      <c r="B4086" t="b">
        <f>ISNUMBER('2021'!A1769)</f>
        <v>1</v>
      </c>
      <c r="C4086" t="str">
        <f>IF(AND(B4086,MATCH(A4086,$A$1:$A$10073,0)=ROW()),COUNTIFS('2020'!$C$1:$C$2317,A4086,'2020'!$F$1:$F$2317,"&lt;&gt;二年")+COUNTIFS('2021'!$E$1:$E$2047,A4086,'2021'!$J$1:$J$2047,"&lt;&gt;二年")+COUNTIFS('2022'!$E$1:$E$1903,A4086,'2022'!$K$1:$K$1903,"&lt;&gt;二年")+COUNTIFS('2023'!$C$1:$C$1765,A4086,'2023'!$F$1:$F$1765,"&lt;&gt;二年",'2023'!$G$1:$G$1765,"&lt;&gt;*调整*")+COUNTIFS('2024'!$C$1:$C$2041,A4086,'2024'!$F$1:$F$2041,"&lt;&gt;二年",'2024'!$G$1:$G$2041,"&lt;&gt;*调整*")+ROW()/100000,"")</f>
        <v/>
      </c>
    </row>
    <row r="4087" spans="1:3" ht="15" customHeight="1">
      <c r="A4087" t="str">
        <f>'2021'!E1770</f>
        <v>物流工程</v>
      </c>
      <c r="B4087" t="b">
        <f>ISNUMBER('2021'!A1770)</f>
        <v>1</v>
      </c>
      <c r="C4087" t="str">
        <f>IF(AND(B4087,MATCH(A4087,$A$1:$A$10073,0)=ROW()),COUNTIFS('2020'!$C$1:$C$2317,A4087,'2020'!$F$1:$F$2317,"&lt;&gt;二年")+COUNTIFS('2021'!$E$1:$E$2047,A4087,'2021'!$J$1:$J$2047,"&lt;&gt;二年")+COUNTIFS('2022'!$E$1:$E$1903,A4087,'2022'!$K$1:$K$1903,"&lt;&gt;二年")+COUNTIFS('2023'!$C$1:$C$1765,A4087,'2023'!$F$1:$F$1765,"&lt;&gt;二年",'2023'!$G$1:$G$1765,"&lt;&gt;*调整*")+COUNTIFS('2024'!$C$1:$C$2041,A4087,'2024'!$F$1:$F$2041,"&lt;&gt;二年",'2024'!$G$1:$G$2041,"&lt;&gt;*调整*")+ROW()/100000,"")</f>
        <v/>
      </c>
    </row>
    <row r="4088" spans="1:3" ht="15" customHeight="1">
      <c r="A4088" t="str">
        <f>'2021'!E1771</f>
        <v>酒店管理</v>
      </c>
      <c r="B4088" t="b">
        <f>ISNUMBER('2021'!A1771)</f>
        <v>1</v>
      </c>
      <c r="C4088" t="str">
        <f>IF(AND(B4088,MATCH(A4088,$A$1:$A$10073,0)=ROW()),COUNTIFS('2020'!$C$1:$C$2317,A4088,'2020'!$F$1:$F$2317,"&lt;&gt;二年")+COUNTIFS('2021'!$E$1:$E$2047,A4088,'2021'!$J$1:$J$2047,"&lt;&gt;二年")+COUNTIFS('2022'!$E$1:$E$1903,A4088,'2022'!$K$1:$K$1903,"&lt;&gt;二年")+COUNTIFS('2023'!$C$1:$C$1765,A4088,'2023'!$F$1:$F$1765,"&lt;&gt;二年",'2023'!$G$1:$G$1765,"&lt;&gt;*调整*")+COUNTIFS('2024'!$C$1:$C$2041,A4088,'2024'!$F$1:$F$2041,"&lt;&gt;二年",'2024'!$G$1:$G$2041,"&lt;&gt;*调整*")+ROW()/100000,"")</f>
        <v/>
      </c>
    </row>
    <row r="4089" spans="1:3" ht="15" customHeight="1">
      <c r="A4089" t="str">
        <f>'2021'!E1772</f>
        <v>文物与博物馆学</v>
      </c>
      <c r="B4089" t="b">
        <f>ISNUMBER('2021'!A1772)</f>
        <v>1</v>
      </c>
      <c r="C4089" t="str">
        <f>IF(AND(B4089,MATCH(A4089,$A$1:$A$10073,0)=ROW()),COUNTIFS('2020'!$C$1:$C$2317,A4089,'2020'!$F$1:$F$2317,"&lt;&gt;二年")+COUNTIFS('2021'!$E$1:$E$2047,A4089,'2021'!$J$1:$J$2047,"&lt;&gt;二年")+COUNTIFS('2022'!$E$1:$E$1903,A4089,'2022'!$K$1:$K$1903,"&lt;&gt;二年")+COUNTIFS('2023'!$C$1:$C$1765,A4089,'2023'!$F$1:$F$1765,"&lt;&gt;二年",'2023'!$G$1:$G$1765,"&lt;&gt;*调整*")+COUNTIFS('2024'!$C$1:$C$2041,A4089,'2024'!$F$1:$F$2041,"&lt;&gt;二年",'2024'!$G$1:$G$2041,"&lt;&gt;*调整*")+ROW()/100000,"")</f>
        <v/>
      </c>
    </row>
    <row r="4090" spans="1:3" ht="15" customHeight="1">
      <c r="A4090" t="str">
        <f>'2021'!E1773</f>
        <v>食品质量与安全</v>
      </c>
      <c r="B4090" t="b">
        <f>ISNUMBER('2021'!A1773)</f>
        <v>1</v>
      </c>
      <c r="C4090" t="str">
        <f>IF(AND(B4090,MATCH(A4090,$A$1:$A$10073,0)=ROW()),COUNTIFS('2020'!$C$1:$C$2317,A4090,'2020'!$F$1:$F$2317,"&lt;&gt;二年")+COUNTIFS('2021'!$E$1:$E$2047,A4090,'2021'!$J$1:$J$2047,"&lt;&gt;二年")+COUNTIFS('2022'!$E$1:$E$1903,A4090,'2022'!$K$1:$K$1903,"&lt;&gt;二年")+COUNTIFS('2023'!$C$1:$C$1765,A4090,'2023'!$F$1:$F$1765,"&lt;&gt;二年",'2023'!$G$1:$G$1765,"&lt;&gt;*调整*")+COUNTIFS('2024'!$C$1:$C$2041,A4090,'2024'!$F$1:$F$2041,"&lt;&gt;二年",'2024'!$G$1:$G$2041,"&lt;&gt;*调整*")+ROW()/100000,"")</f>
        <v/>
      </c>
    </row>
    <row r="4091" spans="1:3" ht="15" customHeight="1">
      <c r="A4091" t="str">
        <f>'2021'!E1774</f>
        <v>会展经济与管理</v>
      </c>
      <c r="B4091" t="b">
        <f>ISNUMBER('2021'!A1774)</f>
        <v>1</v>
      </c>
      <c r="C4091" t="str">
        <f>IF(AND(B4091,MATCH(A4091,$A$1:$A$10073,0)=ROW()),COUNTIFS('2020'!$C$1:$C$2317,A4091,'2020'!$F$1:$F$2317,"&lt;&gt;二年")+COUNTIFS('2021'!$E$1:$E$2047,A4091,'2021'!$J$1:$J$2047,"&lt;&gt;二年")+COUNTIFS('2022'!$E$1:$E$1903,A4091,'2022'!$K$1:$K$1903,"&lt;&gt;二年")+COUNTIFS('2023'!$C$1:$C$1765,A4091,'2023'!$F$1:$F$1765,"&lt;&gt;二年",'2023'!$G$1:$G$1765,"&lt;&gt;*调整*")+COUNTIFS('2024'!$C$1:$C$2041,A4091,'2024'!$F$1:$F$2041,"&lt;&gt;二年",'2024'!$G$1:$G$2041,"&lt;&gt;*调整*")+ROW()/100000,"")</f>
        <v/>
      </c>
    </row>
    <row r="4092" spans="1:3" ht="15" customHeight="1">
      <c r="A4092" t="str">
        <f>'2021'!E1775</f>
        <v>数字经济</v>
      </c>
      <c r="B4092" t="b">
        <f>ISNUMBER('2021'!A1775)</f>
        <v>1</v>
      </c>
      <c r="C4092" t="str">
        <f>IF(AND(B4092,MATCH(A4092,$A$1:$A$10073,0)=ROW()),COUNTIFS('2020'!$C$1:$C$2317,A4092,'2020'!$F$1:$F$2317,"&lt;&gt;二年")+COUNTIFS('2021'!$E$1:$E$2047,A4092,'2021'!$J$1:$J$2047,"&lt;&gt;二年")+COUNTIFS('2022'!$E$1:$E$1903,A4092,'2022'!$K$1:$K$1903,"&lt;&gt;二年")+COUNTIFS('2023'!$C$1:$C$1765,A4092,'2023'!$F$1:$F$1765,"&lt;&gt;二年",'2023'!$G$1:$G$1765,"&lt;&gt;*调整*")+COUNTIFS('2024'!$C$1:$C$2041,A4092,'2024'!$F$1:$F$2041,"&lt;&gt;二年",'2024'!$G$1:$G$2041,"&lt;&gt;*调整*")+ROW()/100000,"")</f>
        <v/>
      </c>
    </row>
    <row r="4093" spans="1:3" ht="15" customHeight="1">
      <c r="A4093" t="str">
        <f>'2021'!E1776</f>
        <v>网络与新媒体</v>
      </c>
      <c r="B4093" t="b">
        <f>ISNUMBER('2021'!A1776)</f>
        <v>1</v>
      </c>
      <c r="C4093" t="str">
        <f>IF(AND(B4093,MATCH(A4093,$A$1:$A$10073,0)=ROW()),COUNTIFS('2020'!$C$1:$C$2317,A4093,'2020'!$F$1:$F$2317,"&lt;&gt;二年")+COUNTIFS('2021'!$E$1:$E$2047,A4093,'2021'!$J$1:$J$2047,"&lt;&gt;二年")+COUNTIFS('2022'!$E$1:$E$1903,A4093,'2022'!$K$1:$K$1903,"&lt;&gt;二年")+COUNTIFS('2023'!$C$1:$C$1765,A4093,'2023'!$F$1:$F$1765,"&lt;&gt;二年",'2023'!$G$1:$G$1765,"&lt;&gt;*调整*")+COUNTIFS('2024'!$C$1:$C$2041,A4093,'2024'!$F$1:$F$2041,"&lt;&gt;二年",'2024'!$G$1:$G$2041,"&lt;&gt;*调整*")+ROW()/100000,"")</f>
        <v/>
      </c>
    </row>
    <row r="4094" spans="1:3" ht="15" customHeight="1">
      <c r="A4094" t="str">
        <f>'2021'!E1777</f>
        <v>商务英语</v>
      </c>
      <c r="B4094" t="b">
        <f>ISNUMBER('2021'!A1777)</f>
        <v>1</v>
      </c>
      <c r="C4094" t="str">
        <f>IF(AND(B4094,MATCH(A4094,$A$1:$A$10073,0)=ROW()),COUNTIFS('2020'!$C$1:$C$2317,A4094,'2020'!$F$1:$F$2317,"&lt;&gt;二年")+COUNTIFS('2021'!$E$1:$E$2047,A4094,'2021'!$J$1:$J$2047,"&lt;&gt;二年")+COUNTIFS('2022'!$E$1:$E$1903,A4094,'2022'!$K$1:$K$1903,"&lt;&gt;二年")+COUNTIFS('2023'!$C$1:$C$1765,A4094,'2023'!$F$1:$F$1765,"&lt;&gt;二年",'2023'!$G$1:$G$1765,"&lt;&gt;*调整*")+COUNTIFS('2024'!$C$1:$C$2041,A4094,'2024'!$F$1:$F$2041,"&lt;&gt;二年",'2024'!$G$1:$G$2041,"&lt;&gt;*调整*")+ROW()/100000,"")</f>
        <v/>
      </c>
    </row>
    <row r="4095" spans="1:3" ht="15" customHeight="1">
      <c r="A4095" t="str">
        <f>'2021'!E1778</f>
        <v>数字经济</v>
      </c>
      <c r="B4095" t="b">
        <f>ISNUMBER('2021'!A1778)</f>
        <v>1</v>
      </c>
      <c r="C4095" t="str">
        <f>IF(AND(B4095,MATCH(A4095,$A$1:$A$10073,0)=ROW()),COUNTIFS('2020'!$C$1:$C$2317,A4095,'2020'!$F$1:$F$2317,"&lt;&gt;二年")+COUNTIFS('2021'!$E$1:$E$2047,A4095,'2021'!$J$1:$J$2047,"&lt;&gt;二年")+COUNTIFS('2022'!$E$1:$E$1903,A4095,'2022'!$K$1:$K$1903,"&lt;&gt;二年")+COUNTIFS('2023'!$C$1:$C$1765,A4095,'2023'!$F$1:$F$1765,"&lt;&gt;二年",'2023'!$G$1:$G$1765,"&lt;&gt;*调整*")+COUNTIFS('2024'!$C$1:$C$2041,A4095,'2024'!$F$1:$F$2041,"&lt;&gt;二年",'2024'!$G$1:$G$2041,"&lt;&gt;*调整*")+ROW()/100000,"")</f>
        <v/>
      </c>
    </row>
    <row r="4096" spans="1:3" ht="15" customHeight="1">
      <c r="A4096" t="str">
        <f>'2021'!E1779</f>
        <v>网络与新媒体</v>
      </c>
      <c r="B4096" t="b">
        <f>ISNUMBER('2021'!A1779)</f>
        <v>1</v>
      </c>
      <c r="C4096" t="str">
        <f>IF(AND(B4096,MATCH(A4096,$A$1:$A$10073,0)=ROW()),COUNTIFS('2020'!$C$1:$C$2317,A4096,'2020'!$F$1:$F$2317,"&lt;&gt;二年")+COUNTIFS('2021'!$E$1:$E$2047,A4096,'2021'!$J$1:$J$2047,"&lt;&gt;二年")+COUNTIFS('2022'!$E$1:$E$1903,A4096,'2022'!$K$1:$K$1903,"&lt;&gt;二年")+COUNTIFS('2023'!$C$1:$C$1765,A4096,'2023'!$F$1:$F$1765,"&lt;&gt;二年",'2023'!$G$1:$G$1765,"&lt;&gt;*调整*")+COUNTIFS('2024'!$C$1:$C$2041,A4096,'2024'!$F$1:$F$2041,"&lt;&gt;二年",'2024'!$G$1:$G$2041,"&lt;&gt;*调整*")+ROW()/100000,"")</f>
        <v/>
      </c>
    </row>
    <row r="4097" spans="1:3" ht="15" customHeight="1">
      <c r="A4097" t="str">
        <f>'2021'!E1780</f>
        <v>铁道工程</v>
      </c>
      <c r="B4097" t="b">
        <f>ISNUMBER('2021'!A1780)</f>
        <v>1</v>
      </c>
      <c r="C4097" t="str">
        <f>IF(AND(B4097,MATCH(A4097,$A$1:$A$10073,0)=ROW()),COUNTIFS('2020'!$C$1:$C$2317,A4097,'2020'!$F$1:$F$2317,"&lt;&gt;二年")+COUNTIFS('2021'!$E$1:$E$2047,A4097,'2021'!$J$1:$J$2047,"&lt;&gt;二年")+COUNTIFS('2022'!$E$1:$E$1903,A4097,'2022'!$K$1:$K$1903,"&lt;&gt;二年")+COUNTIFS('2023'!$C$1:$C$1765,A4097,'2023'!$F$1:$F$1765,"&lt;&gt;二年",'2023'!$G$1:$G$1765,"&lt;&gt;*调整*")+COUNTIFS('2024'!$C$1:$C$2041,A4097,'2024'!$F$1:$F$2041,"&lt;&gt;二年",'2024'!$G$1:$G$2041,"&lt;&gt;*调整*")+ROW()/100000,"")</f>
        <v/>
      </c>
    </row>
    <row r="4098" spans="1:3" ht="15" customHeight="1">
      <c r="A4098" t="str">
        <f>'2021'!E1781</f>
        <v>投资学</v>
      </c>
      <c r="B4098" t="b">
        <f>ISNUMBER('2021'!A1781)</f>
        <v>1</v>
      </c>
      <c r="C4098" t="str">
        <f>IF(AND(B4098,MATCH(A4098,$A$1:$A$10073,0)=ROW()),COUNTIFS('2020'!$C$1:$C$2317,A4098,'2020'!$F$1:$F$2317,"&lt;&gt;二年")+COUNTIFS('2021'!$E$1:$E$2047,A4098,'2021'!$J$1:$J$2047,"&lt;&gt;二年")+COUNTIFS('2022'!$E$1:$E$1903,A4098,'2022'!$K$1:$K$1903,"&lt;&gt;二年")+COUNTIFS('2023'!$C$1:$C$1765,A4098,'2023'!$F$1:$F$1765,"&lt;&gt;二年",'2023'!$G$1:$G$1765,"&lt;&gt;*调整*")+COUNTIFS('2024'!$C$1:$C$2041,A4098,'2024'!$F$1:$F$2041,"&lt;&gt;二年",'2024'!$G$1:$G$2041,"&lt;&gt;*调整*")+ROW()/100000,"")</f>
        <v/>
      </c>
    </row>
    <row r="4099" spans="1:3" ht="15" customHeight="1">
      <c r="A4099" t="str">
        <f>'2021'!E1782</f>
        <v>软件工程</v>
      </c>
      <c r="B4099" t="b">
        <f>ISNUMBER('2021'!A1782)</f>
        <v>1</v>
      </c>
      <c r="C4099" t="str">
        <f>IF(AND(B4099,MATCH(A4099,$A$1:$A$10073,0)=ROW()),COUNTIFS('2020'!$C$1:$C$2317,A4099,'2020'!$F$1:$F$2317,"&lt;&gt;二年")+COUNTIFS('2021'!$E$1:$E$2047,A4099,'2021'!$J$1:$J$2047,"&lt;&gt;二年")+COUNTIFS('2022'!$E$1:$E$1903,A4099,'2022'!$K$1:$K$1903,"&lt;&gt;二年")+COUNTIFS('2023'!$C$1:$C$1765,A4099,'2023'!$F$1:$F$1765,"&lt;&gt;二年",'2023'!$G$1:$G$1765,"&lt;&gt;*调整*")+COUNTIFS('2024'!$C$1:$C$2041,A4099,'2024'!$F$1:$F$2041,"&lt;&gt;二年",'2024'!$G$1:$G$2041,"&lt;&gt;*调整*")+ROW()/100000,"")</f>
        <v/>
      </c>
    </row>
    <row r="4100" spans="1:3" ht="15" customHeight="1">
      <c r="A4100" t="str">
        <f>'2021'!E1783</f>
        <v>精算学</v>
      </c>
      <c r="B4100" t="b">
        <f>ISNUMBER('2021'!A1783)</f>
        <v>1</v>
      </c>
      <c r="C4100" t="str">
        <f>IF(AND(B4100,MATCH(A4100,$A$1:$A$10073,0)=ROW()),COUNTIFS('2020'!$C$1:$C$2317,A4100,'2020'!$F$1:$F$2317,"&lt;&gt;二年")+COUNTIFS('2021'!$E$1:$E$2047,A4100,'2021'!$J$1:$J$2047,"&lt;&gt;二年")+COUNTIFS('2022'!$E$1:$E$1903,A4100,'2022'!$K$1:$K$1903,"&lt;&gt;二年")+COUNTIFS('2023'!$C$1:$C$1765,A4100,'2023'!$F$1:$F$1765,"&lt;&gt;二年",'2023'!$G$1:$G$1765,"&lt;&gt;*调整*")+COUNTIFS('2024'!$C$1:$C$2041,A4100,'2024'!$F$1:$F$2041,"&lt;&gt;二年",'2024'!$G$1:$G$2041,"&lt;&gt;*调整*")+ROW()/100000,"")</f>
        <v/>
      </c>
    </row>
    <row r="4101" spans="1:3" ht="15" customHeight="1">
      <c r="A4101" t="str">
        <f>'2021'!E1784</f>
        <v>智能科学与技术</v>
      </c>
      <c r="B4101" t="b">
        <f>ISNUMBER('2021'!A1784)</f>
        <v>1</v>
      </c>
      <c r="C4101" t="str">
        <f>IF(AND(B4101,MATCH(A4101,$A$1:$A$10073,0)=ROW()),COUNTIFS('2020'!$C$1:$C$2317,A4101,'2020'!$F$1:$F$2317,"&lt;&gt;二年")+COUNTIFS('2021'!$E$1:$E$2047,A4101,'2021'!$J$1:$J$2047,"&lt;&gt;二年")+COUNTIFS('2022'!$E$1:$E$1903,A4101,'2022'!$K$1:$K$1903,"&lt;&gt;二年")+COUNTIFS('2023'!$C$1:$C$1765,A4101,'2023'!$F$1:$F$1765,"&lt;&gt;二年",'2023'!$G$1:$G$1765,"&lt;&gt;*调整*")+COUNTIFS('2024'!$C$1:$C$2041,A4101,'2024'!$F$1:$F$2041,"&lt;&gt;二年",'2024'!$G$1:$G$2041,"&lt;&gt;*调整*")+ROW()/100000,"")</f>
        <v/>
      </c>
    </row>
    <row r="4102" spans="1:3" ht="15" customHeight="1">
      <c r="A4102" t="str">
        <f>'2021'!E1785</f>
        <v>商务英语</v>
      </c>
      <c r="B4102" t="b">
        <f>ISNUMBER('2021'!A1785)</f>
        <v>1</v>
      </c>
      <c r="C4102" t="str">
        <f>IF(AND(B4102,MATCH(A4102,$A$1:$A$10073,0)=ROW()),COUNTIFS('2020'!$C$1:$C$2317,A4102,'2020'!$F$1:$F$2317,"&lt;&gt;二年")+COUNTIFS('2021'!$E$1:$E$2047,A4102,'2021'!$J$1:$J$2047,"&lt;&gt;二年")+COUNTIFS('2022'!$E$1:$E$1903,A4102,'2022'!$K$1:$K$1903,"&lt;&gt;二年")+COUNTIFS('2023'!$C$1:$C$1765,A4102,'2023'!$F$1:$F$1765,"&lt;&gt;二年",'2023'!$G$1:$G$1765,"&lt;&gt;*调整*")+COUNTIFS('2024'!$C$1:$C$2041,A4102,'2024'!$F$1:$F$2041,"&lt;&gt;二年",'2024'!$G$1:$G$2041,"&lt;&gt;*调整*")+ROW()/100000,"")</f>
        <v/>
      </c>
    </row>
    <row r="4103" spans="1:3" ht="15" customHeight="1">
      <c r="A4103" t="str">
        <f>'2021'!E1786</f>
        <v>食品卫生与营养学</v>
      </c>
      <c r="B4103" t="b">
        <f>ISNUMBER('2021'!A1786)</f>
        <v>1</v>
      </c>
      <c r="C4103" t="str">
        <f>IF(AND(B4103,MATCH(A4103,$A$1:$A$10073,0)=ROW()),COUNTIFS('2020'!$C$1:$C$2317,A4103,'2020'!$F$1:$F$2317,"&lt;&gt;二年")+COUNTIFS('2021'!$E$1:$E$2047,A4103,'2021'!$J$1:$J$2047,"&lt;&gt;二年")+COUNTIFS('2022'!$E$1:$E$1903,A4103,'2022'!$K$1:$K$1903,"&lt;&gt;二年")+COUNTIFS('2023'!$C$1:$C$1765,A4103,'2023'!$F$1:$F$1765,"&lt;&gt;二年",'2023'!$G$1:$G$1765,"&lt;&gt;*调整*")+COUNTIFS('2024'!$C$1:$C$2041,A4103,'2024'!$F$1:$F$2041,"&lt;&gt;二年",'2024'!$G$1:$G$2041,"&lt;&gt;*调整*")+ROW()/100000,"")</f>
        <v/>
      </c>
    </row>
    <row r="4104" spans="1:3" ht="15" customHeight="1">
      <c r="A4104" t="str">
        <f>'2021'!E1787</f>
        <v>能源服务工程</v>
      </c>
      <c r="B4104" t="b">
        <f>ISNUMBER('2021'!A1787)</f>
        <v>1</v>
      </c>
      <c r="C4104" t="str">
        <f>IF(AND(B4104,MATCH(A4104,$A$1:$A$10073,0)=ROW()),COUNTIFS('2020'!$C$1:$C$2317,A4104,'2020'!$F$1:$F$2317,"&lt;&gt;二年")+COUNTIFS('2021'!$E$1:$E$2047,A4104,'2021'!$J$1:$J$2047,"&lt;&gt;二年")+COUNTIFS('2022'!$E$1:$E$1903,A4104,'2022'!$K$1:$K$1903,"&lt;&gt;二年")+COUNTIFS('2023'!$C$1:$C$1765,A4104,'2023'!$F$1:$F$1765,"&lt;&gt;二年",'2023'!$G$1:$G$1765,"&lt;&gt;*调整*")+COUNTIFS('2024'!$C$1:$C$2041,A4104,'2024'!$F$1:$F$2041,"&lt;&gt;二年",'2024'!$G$1:$G$2041,"&lt;&gt;*调整*")+ROW()/100000,"")</f>
        <v/>
      </c>
    </row>
    <row r="4105" spans="1:3" ht="15" customHeight="1">
      <c r="A4105" t="str">
        <f>'2021'!E1788</f>
        <v>机器人工程</v>
      </c>
      <c r="B4105" t="b">
        <f>ISNUMBER('2021'!A1788)</f>
        <v>1</v>
      </c>
      <c r="C4105" t="str">
        <f>IF(AND(B4105,MATCH(A4105,$A$1:$A$10073,0)=ROW()),COUNTIFS('2020'!$C$1:$C$2317,A4105,'2020'!$F$1:$F$2317,"&lt;&gt;二年")+COUNTIFS('2021'!$E$1:$E$2047,A4105,'2021'!$J$1:$J$2047,"&lt;&gt;二年")+COUNTIFS('2022'!$E$1:$E$1903,A4105,'2022'!$K$1:$K$1903,"&lt;&gt;二年")+COUNTIFS('2023'!$C$1:$C$1765,A4105,'2023'!$F$1:$F$1765,"&lt;&gt;二年",'2023'!$G$1:$G$1765,"&lt;&gt;*调整*")+COUNTIFS('2024'!$C$1:$C$2041,A4105,'2024'!$F$1:$F$2041,"&lt;&gt;二年",'2024'!$G$1:$G$2041,"&lt;&gt;*调整*")+ROW()/100000,"")</f>
        <v/>
      </c>
    </row>
    <row r="4106" spans="1:3" ht="15" customHeight="1">
      <c r="A4106" t="str">
        <f>'2021'!E1789</f>
        <v>药学</v>
      </c>
      <c r="B4106" t="b">
        <f>ISNUMBER('2021'!A1789)</f>
        <v>1</v>
      </c>
      <c r="C4106" t="str">
        <f>IF(AND(B4106,MATCH(A4106,$A$1:$A$10073,0)=ROW()),COUNTIFS('2020'!$C$1:$C$2317,A4106,'2020'!$F$1:$F$2317,"&lt;&gt;二年")+COUNTIFS('2021'!$E$1:$E$2047,A4106,'2021'!$J$1:$J$2047,"&lt;&gt;二年")+COUNTIFS('2022'!$E$1:$E$1903,A4106,'2022'!$K$1:$K$1903,"&lt;&gt;二年")+COUNTIFS('2023'!$C$1:$C$1765,A4106,'2023'!$F$1:$F$1765,"&lt;&gt;二年",'2023'!$G$1:$G$1765,"&lt;&gt;*调整*")+COUNTIFS('2024'!$C$1:$C$2041,A4106,'2024'!$F$1:$F$2041,"&lt;&gt;二年",'2024'!$G$1:$G$2041,"&lt;&gt;*调整*")+ROW()/100000,"")</f>
        <v/>
      </c>
    </row>
    <row r="4107" spans="1:3" ht="15" customHeight="1">
      <c r="A4107" t="str">
        <f>'2021'!E1790</f>
        <v>康复治疗学</v>
      </c>
      <c r="B4107" t="b">
        <f>ISNUMBER('2021'!A1790)</f>
        <v>1</v>
      </c>
      <c r="C4107" t="str">
        <f>IF(AND(B4107,MATCH(A4107,$A$1:$A$10073,0)=ROW()),COUNTIFS('2020'!$C$1:$C$2317,A4107,'2020'!$F$1:$F$2317,"&lt;&gt;二年")+COUNTIFS('2021'!$E$1:$E$2047,A4107,'2021'!$J$1:$J$2047,"&lt;&gt;二年")+COUNTIFS('2022'!$E$1:$E$1903,A4107,'2022'!$K$1:$K$1903,"&lt;&gt;二年")+COUNTIFS('2023'!$C$1:$C$1765,A4107,'2023'!$F$1:$F$1765,"&lt;&gt;二年",'2023'!$G$1:$G$1765,"&lt;&gt;*调整*")+COUNTIFS('2024'!$C$1:$C$2041,A4107,'2024'!$F$1:$F$2041,"&lt;&gt;二年",'2024'!$G$1:$G$2041,"&lt;&gt;*调整*")+ROW()/100000,"")</f>
        <v/>
      </c>
    </row>
    <row r="4108" spans="1:3" ht="15" customHeight="1">
      <c r="A4108" t="str">
        <f>'2021'!E1791</f>
        <v>护理学</v>
      </c>
      <c r="B4108" t="b">
        <f>ISNUMBER('2021'!A1791)</f>
        <v>1</v>
      </c>
      <c r="C4108" t="str">
        <f>IF(AND(B4108,MATCH(A4108,$A$1:$A$10073,0)=ROW()),COUNTIFS('2020'!$C$1:$C$2317,A4108,'2020'!$F$1:$F$2317,"&lt;&gt;二年")+COUNTIFS('2021'!$E$1:$E$2047,A4108,'2021'!$J$1:$J$2047,"&lt;&gt;二年")+COUNTIFS('2022'!$E$1:$E$1903,A4108,'2022'!$K$1:$K$1903,"&lt;&gt;二年")+COUNTIFS('2023'!$C$1:$C$1765,A4108,'2023'!$F$1:$F$1765,"&lt;&gt;二年",'2023'!$G$1:$G$1765,"&lt;&gt;*调整*")+COUNTIFS('2024'!$C$1:$C$2041,A4108,'2024'!$F$1:$F$2041,"&lt;&gt;二年",'2024'!$G$1:$G$2041,"&lt;&gt;*调整*")+ROW()/100000,"")</f>
        <v/>
      </c>
    </row>
    <row r="4109" spans="1:3" ht="15" customHeight="1">
      <c r="A4109" t="str">
        <f>'2021'!E1792</f>
        <v>工程审计</v>
      </c>
      <c r="B4109" t="b">
        <f>ISNUMBER('2021'!A1792)</f>
        <v>1</v>
      </c>
      <c r="C4109" t="str">
        <f>IF(AND(B4109,MATCH(A4109,$A$1:$A$10073,0)=ROW()),COUNTIFS('2020'!$C$1:$C$2317,A4109,'2020'!$F$1:$F$2317,"&lt;&gt;二年")+COUNTIFS('2021'!$E$1:$E$2047,A4109,'2021'!$J$1:$J$2047,"&lt;&gt;二年")+COUNTIFS('2022'!$E$1:$E$1903,A4109,'2022'!$K$1:$K$1903,"&lt;&gt;二年")+COUNTIFS('2023'!$C$1:$C$1765,A4109,'2023'!$F$1:$F$1765,"&lt;&gt;二年",'2023'!$G$1:$G$1765,"&lt;&gt;*调整*")+COUNTIFS('2024'!$C$1:$C$2041,A4109,'2024'!$F$1:$F$2041,"&lt;&gt;二年",'2024'!$G$1:$G$2041,"&lt;&gt;*调整*")+ROW()/100000,"")</f>
        <v/>
      </c>
    </row>
    <row r="4110" spans="1:3" ht="15" customHeight="1">
      <c r="A4110" t="str">
        <f>'2021'!E1793</f>
        <v>医疗保险</v>
      </c>
      <c r="B4110" t="b">
        <f>ISNUMBER('2021'!A1793)</f>
        <v>1</v>
      </c>
      <c r="C4110" t="str">
        <f>IF(AND(B4110,MATCH(A4110,$A$1:$A$10073,0)=ROW()),COUNTIFS('2020'!$C$1:$C$2317,A4110,'2020'!$F$1:$F$2317,"&lt;&gt;二年")+COUNTIFS('2021'!$E$1:$E$2047,A4110,'2021'!$J$1:$J$2047,"&lt;&gt;二年")+COUNTIFS('2022'!$E$1:$E$1903,A4110,'2022'!$K$1:$K$1903,"&lt;&gt;二年")+COUNTIFS('2023'!$C$1:$C$1765,A4110,'2023'!$F$1:$F$1765,"&lt;&gt;二年",'2023'!$G$1:$G$1765,"&lt;&gt;*调整*")+COUNTIFS('2024'!$C$1:$C$2041,A4110,'2024'!$F$1:$F$2041,"&lt;&gt;二年",'2024'!$G$1:$G$2041,"&lt;&gt;*调整*")+ROW()/100000,"")</f>
        <v/>
      </c>
    </row>
    <row r="4111" spans="1:3" ht="15" customHeight="1">
      <c r="A4111">
        <f>'2021'!E1794</f>
        <v>0</v>
      </c>
      <c r="B4111" t="b">
        <f>ISNUMBER('2021'!A1794)</f>
        <v>0</v>
      </c>
      <c r="C4111" t="str">
        <f>IF(AND(B4111,MATCH(A4111,$A$1:$A$10073,0)=ROW()),COUNTIFS('2020'!$C$1:$C$2317,A4111,'2020'!$F$1:$F$2317,"&lt;&gt;二年")+COUNTIFS('2021'!$E$1:$E$2047,A4111,'2021'!$J$1:$J$2047,"&lt;&gt;二年")+COUNTIFS('2022'!$E$1:$E$1903,A4111,'2022'!$K$1:$K$1903,"&lt;&gt;二年")+COUNTIFS('2023'!$C$1:$C$1765,A4111,'2023'!$F$1:$F$1765,"&lt;&gt;二年",'2023'!$G$1:$G$1765,"&lt;&gt;*调整*")+COUNTIFS('2024'!$C$1:$C$2041,A4111,'2024'!$F$1:$F$2041,"&lt;&gt;二年",'2024'!$G$1:$G$2041,"&lt;&gt;*调整*")+ROW()/100000,"")</f>
        <v/>
      </c>
    </row>
    <row r="4112" spans="1:3" ht="15" customHeight="1">
      <c r="A4112" t="str">
        <f>'2021'!E1795</f>
        <v>投资学</v>
      </c>
      <c r="B4112" t="b">
        <f>ISNUMBER('2021'!A1795)</f>
        <v>1</v>
      </c>
      <c r="C4112" t="str">
        <f>IF(AND(B4112,MATCH(A4112,$A$1:$A$10073,0)=ROW()),COUNTIFS('2020'!$C$1:$C$2317,A4112,'2020'!$F$1:$F$2317,"&lt;&gt;二年")+COUNTIFS('2021'!$E$1:$E$2047,A4112,'2021'!$J$1:$J$2047,"&lt;&gt;二年")+COUNTIFS('2022'!$E$1:$E$1903,A4112,'2022'!$K$1:$K$1903,"&lt;&gt;二年")+COUNTIFS('2023'!$C$1:$C$1765,A4112,'2023'!$F$1:$F$1765,"&lt;&gt;二年",'2023'!$G$1:$G$1765,"&lt;&gt;*调整*")+COUNTIFS('2024'!$C$1:$C$2041,A4112,'2024'!$F$1:$F$2041,"&lt;&gt;二年",'2024'!$G$1:$G$2041,"&lt;&gt;*调整*")+ROW()/100000,"")</f>
        <v/>
      </c>
    </row>
    <row r="4113" spans="1:3" ht="15" customHeight="1">
      <c r="A4113" t="str">
        <f>'2021'!E1796</f>
        <v>汉语言文学</v>
      </c>
      <c r="B4113" t="b">
        <f>ISNUMBER('2021'!A1796)</f>
        <v>1</v>
      </c>
      <c r="C4113" t="str">
        <f>IF(AND(B4113,MATCH(A4113,$A$1:$A$10073,0)=ROW()),COUNTIFS('2020'!$C$1:$C$2317,A4113,'2020'!$F$1:$F$2317,"&lt;&gt;二年")+COUNTIFS('2021'!$E$1:$E$2047,A4113,'2021'!$J$1:$J$2047,"&lt;&gt;二年")+COUNTIFS('2022'!$E$1:$E$1903,A4113,'2022'!$K$1:$K$1903,"&lt;&gt;二年")+COUNTIFS('2023'!$C$1:$C$1765,A4113,'2023'!$F$1:$F$1765,"&lt;&gt;二年",'2023'!$G$1:$G$1765,"&lt;&gt;*调整*")+COUNTIFS('2024'!$C$1:$C$2041,A4113,'2024'!$F$1:$F$2041,"&lt;&gt;二年",'2024'!$G$1:$G$2041,"&lt;&gt;*调整*")+ROW()/100000,"")</f>
        <v/>
      </c>
    </row>
    <row r="4114" spans="1:3" ht="15" customHeight="1">
      <c r="A4114" t="str">
        <f>'2021'!E1797</f>
        <v>英语</v>
      </c>
      <c r="B4114" t="b">
        <f>ISNUMBER('2021'!A1797)</f>
        <v>1</v>
      </c>
      <c r="C4114" t="str">
        <f>IF(AND(B4114,MATCH(A4114,$A$1:$A$10073,0)=ROW()),COUNTIFS('2020'!$C$1:$C$2317,A4114,'2020'!$F$1:$F$2317,"&lt;&gt;二年")+COUNTIFS('2021'!$E$1:$E$2047,A4114,'2021'!$J$1:$J$2047,"&lt;&gt;二年")+COUNTIFS('2022'!$E$1:$E$1903,A4114,'2022'!$K$1:$K$1903,"&lt;&gt;二年")+COUNTIFS('2023'!$C$1:$C$1765,A4114,'2023'!$F$1:$F$1765,"&lt;&gt;二年",'2023'!$G$1:$G$1765,"&lt;&gt;*调整*")+COUNTIFS('2024'!$C$1:$C$2041,A4114,'2024'!$F$1:$F$2041,"&lt;&gt;二年",'2024'!$G$1:$G$2041,"&lt;&gt;*调整*")+ROW()/100000,"")</f>
        <v/>
      </c>
    </row>
    <row r="4115" spans="1:3" ht="15" customHeight="1">
      <c r="A4115" t="str">
        <f>'2021'!E1798</f>
        <v>文物与博物馆学</v>
      </c>
      <c r="B4115" t="b">
        <f>ISNUMBER('2021'!A1798)</f>
        <v>1</v>
      </c>
      <c r="C4115" t="str">
        <f>IF(AND(B4115,MATCH(A4115,$A$1:$A$10073,0)=ROW()),COUNTIFS('2020'!$C$1:$C$2317,A4115,'2020'!$F$1:$F$2317,"&lt;&gt;二年")+COUNTIFS('2021'!$E$1:$E$2047,A4115,'2021'!$J$1:$J$2047,"&lt;&gt;二年")+COUNTIFS('2022'!$E$1:$E$1903,A4115,'2022'!$K$1:$K$1903,"&lt;&gt;二年")+COUNTIFS('2023'!$C$1:$C$1765,A4115,'2023'!$F$1:$F$1765,"&lt;&gt;二年",'2023'!$G$1:$G$1765,"&lt;&gt;*调整*")+COUNTIFS('2024'!$C$1:$C$2041,A4115,'2024'!$F$1:$F$2041,"&lt;&gt;二年",'2024'!$G$1:$G$2041,"&lt;&gt;*调整*")+ROW()/100000,"")</f>
        <v/>
      </c>
    </row>
    <row r="4116" spans="1:3" ht="15" customHeight="1">
      <c r="A4116" t="str">
        <f>'2021'!E1799</f>
        <v>数学与应用数学</v>
      </c>
      <c r="B4116" t="b">
        <f>ISNUMBER('2021'!A1799)</f>
        <v>1</v>
      </c>
      <c r="C4116" t="str">
        <f>IF(AND(B4116,MATCH(A4116,$A$1:$A$10073,0)=ROW()),COUNTIFS('2020'!$C$1:$C$2317,A4116,'2020'!$F$1:$F$2317,"&lt;&gt;二年")+COUNTIFS('2021'!$E$1:$E$2047,A4116,'2021'!$J$1:$J$2047,"&lt;&gt;二年")+COUNTIFS('2022'!$E$1:$E$1903,A4116,'2022'!$K$1:$K$1903,"&lt;&gt;二年")+COUNTIFS('2023'!$C$1:$C$1765,A4116,'2023'!$F$1:$F$1765,"&lt;&gt;二年",'2023'!$G$1:$G$1765,"&lt;&gt;*调整*")+COUNTIFS('2024'!$C$1:$C$2041,A4116,'2024'!$F$1:$F$2041,"&lt;&gt;二年",'2024'!$G$1:$G$2041,"&lt;&gt;*调整*")+ROW()/100000,"")</f>
        <v/>
      </c>
    </row>
    <row r="4117" spans="1:3" ht="15" customHeight="1">
      <c r="A4117" t="str">
        <f>'2021'!E1800</f>
        <v>物理学</v>
      </c>
      <c r="B4117" t="b">
        <f>ISNUMBER('2021'!A1800)</f>
        <v>1</v>
      </c>
      <c r="C4117" t="str">
        <f>IF(AND(B4117,MATCH(A4117,$A$1:$A$10073,0)=ROW()),COUNTIFS('2020'!$C$1:$C$2317,A4117,'2020'!$F$1:$F$2317,"&lt;&gt;二年")+COUNTIFS('2021'!$E$1:$E$2047,A4117,'2021'!$J$1:$J$2047,"&lt;&gt;二年")+COUNTIFS('2022'!$E$1:$E$1903,A4117,'2022'!$K$1:$K$1903,"&lt;&gt;二年")+COUNTIFS('2023'!$C$1:$C$1765,A4117,'2023'!$F$1:$F$1765,"&lt;&gt;二年",'2023'!$G$1:$G$1765,"&lt;&gt;*调整*")+COUNTIFS('2024'!$C$1:$C$2041,A4117,'2024'!$F$1:$F$2041,"&lt;&gt;二年",'2024'!$G$1:$G$2041,"&lt;&gt;*调整*")+ROW()/100000,"")</f>
        <v/>
      </c>
    </row>
    <row r="4118" spans="1:3" ht="15" customHeight="1">
      <c r="A4118" t="str">
        <f>'2021'!E1801</f>
        <v>化学</v>
      </c>
      <c r="B4118" t="b">
        <f>ISNUMBER('2021'!A1801)</f>
        <v>1</v>
      </c>
      <c r="C4118" t="str">
        <f>IF(AND(B4118,MATCH(A4118,$A$1:$A$10073,0)=ROW()),COUNTIFS('2020'!$C$1:$C$2317,A4118,'2020'!$F$1:$F$2317,"&lt;&gt;二年")+COUNTIFS('2021'!$E$1:$E$2047,A4118,'2021'!$J$1:$J$2047,"&lt;&gt;二年")+COUNTIFS('2022'!$E$1:$E$1903,A4118,'2022'!$K$1:$K$1903,"&lt;&gt;二年")+COUNTIFS('2023'!$C$1:$C$1765,A4118,'2023'!$F$1:$F$1765,"&lt;&gt;二年",'2023'!$G$1:$G$1765,"&lt;&gt;*调整*")+COUNTIFS('2024'!$C$1:$C$2041,A4118,'2024'!$F$1:$F$2041,"&lt;&gt;二年",'2024'!$G$1:$G$2041,"&lt;&gt;*调整*")+ROW()/100000,"")</f>
        <v/>
      </c>
    </row>
    <row r="4119" spans="1:3" ht="15" customHeight="1">
      <c r="A4119" t="str">
        <f>'2021'!E1802</f>
        <v>应用化学</v>
      </c>
      <c r="B4119" t="b">
        <f>ISNUMBER('2021'!A1802)</f>
        <v>1</v>
      </c>
      <c r="C4119" t="str">
        <f>IF(AND(B4119,MATCH(A4119,$A$1:$A$10073,0)=ROW()),COUNTIFS('2020'!$C$1:$C$2317,A4119,'2020'!$F$1:$F$2317,"&lt;&gt;二年")+COUNTIFS('2021'!$E$1:$E$2047,A4119,'2021'!$J$1:$J$2047,"&lt;&gt;二年")+COUNTIFS('2022'!$E$1:$E$1903,A4119,'2022'!$K$1:$K$1903,"&lt;&gt;二年")+COUNTIFS('2023'!$C$1:$C$1765,A4119,'2023'!$F$1:$F$1765,"&lt;&gt;二年",'2023'!$G$1:$G$1765,"&lt;&gt;*调整*")+COUNTIFS('2024'!$C$1:$C$2041,A4119,'2024'!$F$1:$F$2041,"&lt;&gt;二年",'2024'!$G$1:$G$2041,"&lt;&gt;*调整*")+ROW()/100000,"")</f>
        <v/>
      </c>
    </row>
    <row r="4120" spans="1:3" ht="15" customHeight="1">
      <c r="A4120" t="str">
        <f>'2021'!E1803</f>
        <v>生物技术</v>
      </c>
      <c r="B4120" t="b">
        <f>ISNUMBER('2021'!A1803)</f>
        <v>1</v>
      </c>
      <c r="C4120" t="str">
        <f>IF(AND(B4120,MATCH(A4120,$A$1:$A$10073,0)=ROW()),COUNTIFS('2020'!$C$1:$C$2317,A4120,'2020'!$F$1:$F$2317,"&lt;&gt;二年")+COUNTIFS('2021'!$E$1:$E$2047,A4120,'2021'!$J$1:$J$2047,"&lt;&gt;二年")+COUNTIFS('2022'!$E$1:$E$1903,A4120,'2022'!$K$1:$K$1903,"&lt;&gt;二年")+COUNTIFS('2023'!$C$1:$C$1765,A4120,'2023'!$F$1:$F$1765,"&lt;&gt;二年",'2023'!$G$1:$G$1765,"&lt;&gt;*调整*")+COUNTIFS('2024'!$C$1:$C$2041,A4120,'2024'!$F$1:$F$2041,"&lt;&gt;二年",'2024'!$G$1:$G$2041,"&lt;&gt;*调整*")+ROW()/100000,"")</f>
        <v/>
      </c>
    </row>
    <row r="4121" spans="1:3" ht="15" customHeight="1">
      <c r="A4121" t="str">
        <f>'2021'!E1804</f>
        <v>材料科学与工程</v>
      </c>
      <c r="B4121" t="b">
        <f>ISNUMBER('2021'!A1804)</f>
        <v>1</v>
      </c>
      <c r="C4121" t="str">
        <f>IF(AND(B4121,MATCH(A4121,$A$1:$A$10073,0)=ROW()),COUNTIFS('2020'!$C$1:$C$2317,A4121,'2020'!$F$1:$F$2317,"&lt;&gt;二年")+COUNTIFS('2021'!$E$1:$E$2047,A4121,'2021'!$J$1:$J$2047,"&lt;&gt;二年")+COUNTIFS('2022'!$E$1:$E$1903,A4121,'2022'!$K$1:$K$1903,"&lt;&gt;二年")+COUNTIFS('2023'!$C$1:$C$1765,A4121,'2023'!$F$1:$F$1765,"&lt;&gt;二年",'2023'!$G$1:$G$1765,"&lt;&gt;*调整*")+COUNTIFS('2024'!$C$1:$C$2041,A4121,'2024'!$F$1:$F$2041,"&lt;&gt;二年",'2024'!$G$1:$G$2041,"&lt;&gt;*调整*")+ROW()/100000,"")</f>
        <v/>
      </c>
    </row>
    <row r="4122" spans="1:3" ht="15" customHeight="1">
      <c r="A4122" t="str">
        <f>'2021'!E1805</f>
        <v>计算机科学与技术</v>
      </c>
      <c r="B4122" t="b">
        <f>ISNUMBER('2021'!A1805)</f>
        <v>1</v>
      </c>
      <c r="C4122" t="str">
        <f>IF(AND(B4122,MATCH(A4122,$A$1:$A$10073,0)=ROW()),COUNTIFS('2020'!$C$1:$C$2317,A4122,'2020'!$F$1:$F$2317,"&lt;&gt;二年")+COUNTIFS('2021'!$E$1:$E$2047,A4122,'2021'!$J$1:$J$2047,"&lt;&gt;二年")+COUNTIFS('2022'!$E$1:$E$1903,A4122,'2022'!$K$1:$K$1903,"&lt;&gt;二年")+COUNTIFS('2023'!$C$1:$C$1765,A4122,'2023'!$F$1:$F$1765,"&lt;&gt;二年",'2023'!$G$1:$G$1765,"&lt;&gt;*调整*")+COUNTIFS('2024'!$C$1:$C$2041,A4122,'2024'!$F$1:$F$2041,"&lt;&gt;二年",'2024'!$G$1:$G$2041,"&lt;&gt;*调整*")+ROW()/100000,"")</f>
        <v/>
      </c>
    </row>
    <row r="4123" spans="1:3" ht="15" customHeight="1">
      <c r="A4123" t="str">
        <f>'2021'!E1806</f>
        <v>食品科学与工程</v>
      </c>
      <c r="B4123" t="b">
        <f>ISNUMBER('2021'!A1806)</f>
        <v>1</v>
      </c>
      <c r="C4123" t="str">
        <f>IF(AND(B4123,MATCH(A4123,$A$1:$A$10073,0)=ROW()),COUNTIFS('2020'!$C$1:$C$2317,A4123,'2020'!$F$1:$F$2317,"&lt;&gt;二年")+COUNTIFS('2021'!$E$1:$E$2047,A4123,'2021'!$J$1:$J$2047,"&lt;&gt;二年")+COUNTIFS('2022'!$E$1:$E$1903,A4123,'2022'!$K$1:$K$1903,"&lt;&gt;二年")+COUNTIFS('2023'!$C$1:$C$1765,A4123,'2023'!$F$1:$F$1765,"&lt;&gt;二年",'2023'!$G$1:$G$1765,"&lt;&gt;*调整*")+COUNTIFS('2024'!$C$1:$C$2041,A4123,'2024'!$F$1:$F$2041,"&lt;&gt;二年",'2024'!$G$1:$G$2041,"&lt;&gt;*调整*")+ROW()/100000,"")</f>
        <v/>
      </c>
    </row>
    <row r="4124" spans="1:3" ht="15" customHeight="1">
      <c r="A4124" t="str">
        <f>'2021'!E1807</f>
        <v>建筑学</v>
      </c>
      <c r="B4124" t="b">
        <f>ISNUMBER('2021'!A1807)</f>
        <v>1</v>
      </c>
      <c r="C4124" t="str">
        <f>IF(AND(B4124,MATCH(A4124,$A$1:$A$10073,0)=ROW()),COUNTIFS('2020'!$C$1:$C$2317,A4124,'2020'!$F$1:$F$2317,"&lt;&gt;二年")+COUNTIFS('2021'!$E$1:$E$2047,A4124,'2021'!$J$1:$J$2047,"&lt;&gt;二年")+COUNTIFS('2022'!$E$1:$E$1903,A4124,'2022'!$K$1:$K$1903,"&lt;&gt;二年")+COUNTIFS('2023'!$C$1:$C$1765,A4124,'2023'!$F$1:$F$1765,"&lt;&gt;二年",'2023'!$G$1:$G$1765,"&lt;&gt;*调整*")+COUNTIFS('2024'!$C$1:$C$2041,A4124,'2024'!$F$1:$F$2041,"&lt;&gt;二年",'2024'!$G$1:$G$2041,"&lt;&gt;*调整*")+ROW()/100000,"")</f>
        <v/>
      </c>
    </row>
    <row r="4125" spans="1:3" ht="15" customHeight="1">
      <c r="A4125" t="str">
        <f>'2021'!E1808</f>
        <v>财务管理</v>
      </c>
      <c r="B4125" t="b">
        <f>ISNUMBER('2021'!A1808)</f>
        <v>1</v>
      </c>
      <c r="C4125" t="str">
        <f>IF(AND(B4125,MATCH(A4125,$A$1:$A$10073,0)=ROW()),COUNTIFS('2020'!$C$1:$C$2317,A4125,'2020'!$F$1:$F$2317,"&lt;&gt;二年")+COUNTIFS('2021'!$E$1:$E$2047,A4125,'2021'!$J$1:$J$2047,"&lt;&gt;二年")+COUNTIFS('2022'!$E$1:$E$1903,A4125,'2022'!$K$1:$K$1903,"&lt;&gt;二年")+COUNTIFS('2023'!$C$1:$C$1765,A4125,'2023'!$F$1:$F$1765,"&lt;&gt;二年",'2023'!$G$1:$G$1765,"&lt;&gt;*调整*")+COUNTIFS('2024'!$C$1:$C$2041,A4125,'2024'!$F$1:$F$2041,"&lt;&gt;二年",'2024'!$G$1:$G$2041,"&lt;&gt;*调整*")+ROW()/100000,"")</f>
        <v/>
      </c>
    </row>
    <row r="4126" spans="1:3" ht="15" customHeight="1">
      <c r="A4126" t="str">
        <f>'2021'!E1809</f>
        <v>人力资源管理</v>
      </c>
      <c r="B4126" t="b">
        <f>ISNUMBER('2021'!A1809)</f>
        <v>1</v>
      </c>
      <c r="C4126" t="str">
        <f>IF(AND(B4126,MATCH(A4126,$A$1:$A$10073,0)=ROW()),COUNTIFS('2020'!$C$1:$C$2317,A4126,'2020'!$F$1:$F$2317,"&lt;&gt;二年")+COUNTIFS('2021'!$E$1:$E$2047,A4126,'2021'!$J$1:$J$2047,"&lt;&gt;二年")+COUNTIFS('2022'!$E$1:$E$1903,A4126,'2022'!$K$1:$K$1903,"&lt;&gt;二年")+COUNTIFS('2023'!$C$1:$C$1765,A4126,'2023'!$F$1:$F$1765,"&lt;&gt;二年",'2023'!$G$1:$G$1765,"&lt;&gt;*调整*")+COUNTIFS('2024'!$C$1:$C$2041,A4126,'2024'!$F$1:$F$2041,"&lt;&gt;二年",'2024'!$G$1:$G$2041,"&lt;&gt;*调整*")+ROW()/100000,"")</f>
        <v/>
      </c>
    </row>
    <row r="4127" spans="1:3" ht="15" customHeight="1">
      <c r="A4127" t="str">
        <f>'2021'!E1810</f>
        <v>法学</v>
      </c>
      <c r="B4127" t="b">
        <f>ISNUMBER('2021'!A1810)</f>
        <v>1</v>
      </c>
      <c r="C4127" t="str">
        <f>IF(AND(B4127,MATCH(A4127,$A$1:$A$10073,0)=ROW()),COUNTIFS('2020'!$C$1:$C$2317,A4127,'2020'!$F$1:$F$2317,"&lt;&gt;二年")+COUNTIFS('2021'!$E$1:$E$2047,A4127,'2021'!$J$1:$J$2047,"&lt;&gt;二年")+COUNTIFS('2022'!$E$1:$E$1903,A4127,'2022'!$K$1:$K$1903,"&lt;&gt;二年")+COUNTIFS('2023'!$C$1:$C$1765,A4127,'2023'!$F$1:$F$1765,"&lt;&gt;二年",'2023'!$G$1:$G$1765,"&lt;&gt;*调整*")+COUNTIFS('2024'!$C$1:$C$2041,A4127,'2024'!$F$1:$F$2041,"&lt;&gt;二年",'2024'!$G$1:$G$2041,"&lt;&gt;*调整*")+ROW()/100000,"")</f>
        <v/>
      </c>
    </row>
    <row r="4128" spans="1:3" ht="15" customHeight="1">
      <c r="A4128" t="str">
        <f>'2021'!E1811</f>
        <v>马克思主义理论</v>
      </c>
      <c r="B4128" t="b">
        <f>ISNUMBER('2021'!A1811)</f>
        <v>1</v>
      </c>
      <c r="C4128" t="str">
        <f>IF(AND(B4128,MATCH(A4128,$A$1:$A$10073,0)=ROW()),COUNTIFS('2020'!$C$1:$C$2317,A4128,'2020'!$F$1:$F$2317,"&lt;&gt;二年")+COUNTIFS('2021'!$E$1:$E$2047,A4128,'2021'!$J$1:$J$2047,"&lt;&gt;二年")+COUNTIFS('2022'!$E$1:$E$1903,A4128,'2022'!$K$1:$K$1903,"&lt;&gt;二年")+COUNTIFS('2023'!$C$1:$C$1765,A4128,'2023'!$F$1:$F$1765,"&lt;&gt;二年",'2023'!$G$1:$G$1765,"&lt;&gt;*调整*")+COUNTIFS('2024'!$C$1:$C$2041,A4128,'2024'!$F$1:$F$2041,"&lt;&gt;二年",'2024'!$G$1:$G$2041,"&lt;&gt;*调整*")+ROW()/100000,"")</f>
        <v/>
      </c>
    </row>
    <row r="4129" spans="1:3" ht="15" customHeight="1">
      <c r="A4129" t="str">
        <f>'2021'!E1812</f>
        <v>生物制药</v>
      </c>
      <c r="B4129" t="b">
        <f>ISNUMBER('2021'!A1812)</f>
        <v>1</v>
      </c>
      <c r="C4129" t="str">
        <f>IF(AND(B4129,MATCH(A4129,$A$1:$A$10073,0)=ROW()),COUNTIFS('2020'!$C$1:$C$2317,A4129,'2020'!$F$1:$F$2317,"&lt;&gt;二年")+COUNTIFS('2021'!$E$1:$E$2047,A4129,'2021'!$J$1:$J$2047,"&lt;&gt;二年")+COUNTIFS('2022'!$E$1:$E$1903,A4129,'2022'!$K$1:$K$1903,"&lt;&gt;二年")+COUNTIFS('2023'!$C$1:$C$1765,A4129,'2023'!$F$1:$F$1765,"&lt;&gt;二年",'2023'!$G$1:$G$1765,"&lt;&gt;*调整*")+COUNTIFS('2024'!$C$1:$C$2041,A4129,'2024'!$F$1:$F$2041,"&lt;&gt;二年",'2024'!$G$1:$G$2041,"&lt;&gt;*调整*")+ROW()/100000,"")</f>
        <v/>
      </c>
    </row>
    <row r="4130" spans="1:3" ht="15" customHeight="1">
      <c r="A4130" t="str">
        <f>'2021'!E1813</f>
        <v>康复治疗学</v>
      </c>
      <c r="B4130" t="b">
        <f>ISNUMBER('2021'!A1813)</f>
        <v>1</v>
      </c>
      <c r="C4130" t="str">
        <f>IF(AND(B4130,MATCH(A4130,$A$1:$A$10073,0)=ROW()),COUNTIFS('2020'!$C$1:$C$2317,A4130,'2020'!$F$1:$F$2317,"&lt;&gt;二年")+COUNTIFS('2021'!$E$1:$E$2047,A4130,'2021'!$J$1:$J$2047,"&lt;&gt;二年")+COUNTIFS('2022'!$E$1:$E$1903,A4130,'2022'!$K$1:$K$1903,"&lt;&gt;二年")+COUNTIFS('2023'!$C$1:$C$1765,A4130,'2023'!$F$1:$F$1765,"&lt;&gt;二年",'2023'!$G$1:$G$1765,"&lt;&gt;*调整*")+COUNTIFS('2024'!$C$1:$C$2041,A4130,'2024'!$F$1:$F$2041,"&lt;&gt;二年",'2024'!$G$1:$G$2041,"&lt;&gt;*调整*")+ROW()/100000,"")</f>
        <v/>
      </c>
    </row>
    <row r="4131" spans="1:3" ht="15" customHeight="1">
      <c r="A4131" t="str">
        <f>'2021'!E1814</f>
        <v>智慧农业</v>
      </c>
      <c r="B4131" t="b">
        <f>ISNUMBER('2021'!A1814)</f>
        <v>1</v>
      </c>
      <c r="C4131" t="str">
        <f>IF(AND(B4131,MATCH(A4131,$A$1:$A$10073,0)=ROW()),COUNTIFS('2020'!$C$1:$C$2317,A4131,'2020'!$F$1:$F$2317,"&lt;&gt;二年")+COUNTIFS('2021'!$E$1:$E$2047,A4131,'2021'!$J$1:$J$2047,"&lt;&gt;二年")+COUNTIFS('2022'!$E$1:$E$1903,A4131,'2022'!$K$1:$K$1903,"&lt;&gt;二年")+COUNTIFS('2023'!$C$1:$C$1765,A4131,'2023'!$F$1:$F$1765,"&lt;&gt;二年",'2023'!$G$1:$G$1765,"&lt;&gt;*调整*")+COUNTIFS('2024'!$C$1:$C$2041,A4131,'2024'!$F$1:$F$2041,"&lt;&gt;二年",'2024'!$G$1:$G$2041,"&lt;&gt;*调整*")+ROW()/100000,"")</f>
        <v/>
      </c>
    </row>
    <row r="4132" spans="1:3" ht="15" customHeight="1">
      <c r="A4132" t="str">
        <f>'2021'!E1815</f>
        <v>舞蹈教育</v>
      </c>
      <c r="B4132" t="b">
        <f>ISNUMBER('2021'!A1815)</f>
        <v>1</v>
      </c>
      <c r="C4132" t="str">
        <f>IF(AND(B4132,MATCH(A4132,$A$1:$A$10073,0)=ROW()),COUNTIFS('2020'!$C$1:$C$2317,A4132,'2020'!$F$1:$F$2317,"&lt;&gt;二年")+COUNTIFS('2021'!$E$1:$E$2047,A4132,'2021'!$J$1:$J$2047,"&lt;&gt;二年")+COUNTIFS('2022'!$E$1:$E$1903,A4132,'2022'!$K$1:$K$1903,"&lt;&gt;二年")+COUNTIFS('2023'!$C$1:$C$1765,A4132,'2023'!$F$1:$F$1765,"&lt;&gt;二年",'2023'!$G$1:$G$1765,"&lt;&gt;*调整*")+COUNTIFS('2024'!$C$1:$C$2041,A4132,'2024'!$F$1:$F$2041,"&lt;&gt;二年",'2024'!$G$1:$G$2041,"&lt;&gt;*调整*")+ROW()/100000,"")</f>
        <v/>
      </c>
    </row>
    <row r="4133" spans="1:3" ht="15" customHeight="1">
      <c r="A4133" t="str">
        <f>'2021'!E1816</f>
        <v>学前教育</v>
      </c>
      <c r="B4133" t="b">
        <f>ISNUMBER('2021'!A1816)</f>
        <v>1</v>
      </c>
      <c r="C4133" t="str">
        <f>IF(AND(B4133,MATCH(A4133,$A$1:$A$10073,0)=ROW()),COUNTIFS('2020'!$C$1:$C$2317,A4133,'2020'!$F$1:$F$2317,"&lt;&gt;二年")+COUNTIFS('2021'!$E$1:$E$2047,A4133,'2021'!$J$1:$J$2047,"&lt;&gt;二年")+COUNTIFS('2022'!$E$1:$E$1903,A4133,'2022'!$K$1:$K$1903,"&lt;&gt;二年")+COUNTIFS('2023'!$C$1:$C$1765,A4133,'2023'!$F$1:$F$1765,"&lt;&gt;二年",'2023'!$G$1:$G$1765,"&lt;&gt;*调整*")+COUNTIFS('2024'!$C$1:$C$2041,A4133,'2024'!$F$1:$F$2041,"&lt;&gt;二年",'2024'!$G$1:$G$2041,"&lt;&gt;*调整*")+ROW()/100000,"")</f>
        <v/>
      </c>
    </row>
    <row r="4134" spans="1:3" ht="15" customHeight="1">
      <c r="A4134" t="str">
        <f>'2021'!E1817</f>
        <v>财务管理</v>
      </c>
      <c r="B4134" t="b">
        <f>ISNUMBER('2021'!A1817)</f>
        <v>1</v>
      </c>
      <c r="C4134" t="str">
        <f>IF(AND(B4134,MATCH(A4134,$A$1:$A$10073,0)=ROW()),COUNTIFS('2020'!$C$1:$C$2317,A4134,'2020'!$F$1:$F$2317,"&lt;&gt;二年")+COUNTIFS('2021'!$E$1:$E$2047,A4134,'2021'!$J$1:$J$2047,"&lt;&gt;二年")+COUNTIFS('2022'!$E$1:$E$1903,A4134,'2022'!$K$1:$K$1903,"&lt;&gt;二年")+COUNTIFS('2023'!$C$1:$C$1765,A4134,'2023'!$F$1:$F$1765,"&lt;&gt;二年",'2023'!$G$1:$G$1765,"&lt;&gt;*调整*")+COUNTIFS('2024'!$C$1:$C$2041,A4134,'2024'!$F$1:$F$2041,"&lt;&gt;二年",'2024'!$G$1:$G$2041,"&lt;&gt;*调整*")+ROW()/100000,"")</f>
        <v/>
      </c>
    </row>
    <row r="4135" spans="1:3" ht="15" customHeight="1">
      <c r="A4135" t="str">
        <f>'2021'!E1818</f>
        <v>美术学</v>
      </c>
      <c r="B4135" t="b">
        <f>ISNUMBER('2021'!A1818)</f>
        <v>1</v>
      </c>
      <c r="C4135" t="str">
        <f>IF(AND(B4135,MATCH(A4135,$A$1:$A$10073,0)=ROW()),COUNTIFS('2020'!$C$1:$C$2317,A4135,'2020'!$F$1:$F$2317,"&lt;&gt;二年")+COUNTIFS('2021'!$E$1:$E$2047,A4135,'2021'!$J$1:$J$2047,"&lt;&gt;二年")+COUNTIFS('2022'!$E$1:$E$1903,A4135,'2022'!$K$1:$K$1903,"&lt;&gt;二年")+COUNTIFS('2023'!$C$1:$C$1765,A4135,'2023'!$F$1:$F$1765,"&lt;&gt;二年",'2023'!$G$1:$G$1765,"&lt;&gt;*调整*")+COUNTIFS('2024'!$C$1:$C$2041,A4135,'2024'!$F$1:$F$2041,"&lt;&gt;二年",'2024'!$G$1:$G$2041,"&lt;&gt;*调整*")+ROW()/100000,"")</f>
        <v/>
      </c>
    </row>
    <row r="4136" spans="1:3" ht="15" customHeight="1">
      <c r="A4136" t="str">
        <f>'2021'!E1819</f>
        <v>监狱学</v>
      </c>
      <c r="B4136" t="b">
        <f>ISNUMBER('2021'!A1819)</f>
        <v>1</v>
      </c>
      <c r="C4136">
        <f>IF(AND(B4136,MATCH(A4136,$A$1:$A$10073,0)=ROW()),COUNTIFS('2020'!$C$1:$C$2317,A4136,'2020'!$F$1:$F$2317,"&lt;&gt;二年")+COUNTIFS('2021'!$E$1:$E$2047,A4136,'2021'!$J$1:$J$2047,"&lt;&gt;二年")+COUNTIFS('2022'!$E$1:$E$1903,A4136,'2022'!$K$1:$K$1903,"&lt;&gt;二年")+COUNTIFS('2023'!$C$1:$C$1765,A4136,'2023'!$F$1:$F$1765,"&lt;&gt;二年",'2023'!$G$1:$G$1765,"&lt;&gt;*调整*")+COUNTIFS('2024'!$C$1:$C$2041,A4136,'2024'!$F$1:$F$2041,"&lt;&gt;二年",'2024'!$G$1:$G$2041,"&lt;&gt;*调整*")+ROW()/100000,"")</f>
        <v>2.0413600000000001</v>
      </c>
    </row>
    <row r="4137" spans="1:3" ht="15" customHeight="1">
      <c r="A4137">
        <f>'2021'!E1820</f>
        <v>0</v>
      </c>
      <c r="B4137" t="b">
        <f>ISNUMBER('2021'!A1820)</f>
        <v>0</v>
      </c>
      <c r="C4137" t="str">
        <f>IF(AND(B4137,MATCH(A4137,$A$1:$A$10073,0)=ROW()),COUNTIFS('2020'!$C$1:$C$2317,A4137,'2020'!$F$1:$F$2317,"&lt;&gt;二年")+COUNTIFS('2021'!$E$1:$E$2047,A4137,'2021'!$J$1:$J$2047,"&lt;&gt;二年")+COUNTIFS('2022'!$E$1:$E$1903,A4137,'2022'!$K$1:$K$1903,"&lt;&gt;二年")+COUNTIFS('2023'!$C$1:$C$1765,A4137,'2023'!$F$1:$F$1765,"&lt;&gt;二年",'2023'!$G$1:$G$1765,"&lt;&gt;*调整*")+COUNTIFS('2024'!$C$1:$C$2041,A4137,'2024'!$F$1:$F$2041,"&lt;&gt;二年",'2024'!$G$1:$G$2041,"&lt;&gt;*调整*")+ROW()/100000,"")</f>
        <v/>
      </c>
    </row>
    <row r="4138" spans="1:3" ht="15" customHeight="1">
      <c r="A4138">
        <f>'2021'!E1821</f>
        <v>0</v>
      </c>
      <c r="B4138" t="b">
        <f>ISNUMBER('2021'!A1821)</f>
        <v>0</v>
      </c>
      <c r="C4138" t="str">
        <f>IF(AND(B4138,MATCH(A4138,$A$1:$A$10073,0)=ROW()),COUNTIFS('2020'!$C$1:$C$2317,A4138,'2020'!$F$1:$F$2317,"&lt;&gt;二年")+COUNTIFS('2021'!$E$1:$E$2047,A4138,'2021'!$J$1:$J$2047,"&lt;&gt;二年")+COUNTIFS('2022'!$E$1:$E$1903,A4138,'2022'!$K$1:$K$1903,"&lt;&gt;二年")+COUNTIFS('2023'!$C$1:$C$1765,A4138,'2023'!$F$1:$F$1765,"&lt;&gt;二年",'2023'!$G$1:$G$1765,"&lt;&gt;*调整*")+COUNTIFS('2024'!$C$1:$C$2041,A4138,'2024'!$F$1:$F$2041,"&lt;&gt;二年",'2024'!$G$1:$G$2041,"&lt;&gt;*调整*")+ROW()/100000,"")</f>
        <v/>
      </c>
    </row>
    <row r="4139" spans="1:3" ht="15" customHeight="1">
      <c r="A4139" t="str">
        <f>'2021'!E1822</f>
        <v>科学史</v>
      </c>
      <c r="B4139" t="b">
        <f>ISNUMBER('2021'!A1822)</f>
        <v>1</v>
      </c>
      <c r="C4139">
        <f>IF(AND(B4139,MATCH(A4139,$A$1:$A$10073,0)=ROW()),COUNTIFS('2020'!$C$1:$C$2317,A4139,'2020'!$F$1:$F$2317,"&lt;&gt;二年")+COUNTIFS('2021'!$E$1:$E$2047,A4139,'2021'!$J$1:$J$2047,"&lt;&gt;二年")+COUNTIFS('2022'!$E$1:$E$1903,A4139,'2022'!$K$1:$K$1903,"&lt;&gt;二年")+COUNTIFS('2023'!$C$1:$C$1765,A4139,'2023'!$F$1:$F$1765,"&lt;&gt;二年",'2023'!$G$1:$G$1765,"&lt;&gt;*调整*")+COUNTIFS('2024'!$C$1:$C$2041,A4139,'2024'!$F$1:$F$2041,"&lt;&gt;二年",'2024'!$G$1:$G$2041,"&lt;&gt;*调整*")+ROW()/100000,"")</f>
        <v>1.04139</v>
      </c>
    </row>
    <row r="4140" spans="1:3" ht="15" customHeight="1">
      <c r="A4140" t="str">
        <f>'2021'!E1823</f>
        <v>智能运输工程</v>
      </c>
      <c r="B4140" t="b">
        <f>ISNUMBER('2021'!A1823)</f>
        <v>1</v>
      </c>
      <c r="C4140">
        <f>IF(AND(B4140,MATCH(A4140,$A$1:$A$10073,0)=ROW()),COUNTIFS('2020'!$C$1:$C$2317,A4140,'2020'!$F$1:$F$2317,"&lt;&gt;二年")+COUNTIFS('2021'!$E$1:$E$2047,A4140,'2021'!$J$1:$J$2047,"&lt;&gt;二年")+COUNTIFS('2022'!$E$1:$E$1903,A4140,'2022'!$K$1:$K$1903,"&lt;&gt;二年")+COUNTIFS('2023'!$C$1:$C$1765,A4140,'2023'!$F$1:$F$1765,"&lt;&gt;二年",'2023'!$G$1:$G$1765,"&lt;&gt;*调整*")+COUNTIFS('2024'!$C$1:$C$2041,A4140,'2024'!$F$1:$F$2041,"&lt;&gt;二年",'2024'!$G$1:$G$2041,"&lt;&gt;*调整*")+ROW()/100000,"")</f>
        <v>4.0414000000000003</v>
      </c>
    </row>
    <row r="4141" spans="1:3" ht="15" customHeight="1">
      <c r="A4141" t="str">
        <f>'2021'!E1824</f>
        <v>密码科学与技术</v>
      </c>
      <c r="B4141" t="b">
        <f>ISNUMBER('2021'!A1824)</f>
        <v>1</v>
      </c>
      <c r="C4141" t="str">
        <f>IF(AND(B4141,MATCH(A4141,$A$1:$A$10073,0)=ROW()),COUNTIFS('2020'!$C$1:$C$2317,A4141,'2020'!$F$1:$F$2317,"&lt;&gt;二年")+COUNTIFS('2021'!$E$1:$E$2047,A4141,'2021'!$J$1:$J$2047,"&lt;&gt;二年")+COUNTIFS('2022'!$E$1:$E$1903,A4141,'2022'!$K$1:$K$1903,"&lt;&gt;二年")+COUNTIFS('2023'!$C$1:$C$1765,A4141,'2023'!$F$1:$F$1765,"&lt;&gt;二年",'2023'!$G$1:$G$1765,"&lt;&gt;*调整*")+COUNTIFS('2024'!$C$1:$C$2041,A4141,'2024'!$F$1:$F$2041,"&lt;&gt;二年",'2024'!$G$1:$G$2041,"&lt;&gt;*调整*")+ROW()/100000,"")</f>
        <v/>
      </c>
    </row>
    <row r="4142" spans="1:3" ht="15" customHeight="1">
      <c r="A4142" t="str">
        <f>'2021'!E1825</f>
        <v>生物育种科学</v>
      </c>
      <c r="B4142" t="b">
        <f>ISNUMBER('2021'!A1825)</f>
        <v>1</v>
      </c>
      <c r="C4142">
        <f>IF(AND(B4142,MATCH(A4142,$A$1:$A$10073,0)=ROW()),COUNTIFS('2020'!$C$1:$C$2317,A4142,'2020'!$F$1:$F$2317,"&lt;&gt;二年")+COUNTIFS('2021'!$E$1:$E$2047,A4142,'2021'!$J$1:$J$2047,"&lt;&gt;二年")+COUNTIFS('2022'!$E$1:$E$1903,A4142,'2022'!$K$1:$K$1903,"&lt;&gt;二年")+COUNTIFS('2023'!$C$1:$C$1765,A4142,'2023'!$F$1:$F$1765,"&lt;&gt;二年",'2023'!$G$1:$G$1765,"&lt;&gt;*调整*")+COUNTIFS('2024'!$C$1:$C$2041,A4142,'2024'!$F$1:$F$2041,"&lt;&gt;二年",'2024'!$G$1:$G$2041,"&lt;&gt;*调整*")+ROW()/100000,"")</f>
        <v>22.041419999999999</v>
      </c>
    </row>
    <row r="4143" spans="1:3" ht="15" customHeight="1">
      <c r="A4143" t="str">
        <f>'2021'!E1826</f>
        <v>国际组织与全球治理</v>
      </c>
      <c r="B4143" t="b">
        <f>ISNUMBER('2021'!A1826)</f>
        <v>1</v>
      </c>
      <c r="C4143" t="str">
        <f>IF(AND(B4143,MATCH(A4143,$A$1:$A$10073,0)=ROW()),COUNTIFS('2020'!$C$1:$C$2317,A4143,'2020'!$F$1:$F$2317,"&lt;&gt;二年")+COUNTIFS('2021'!$E$1:$E$2047,A4143,'2021'!$J$1:$J$2047,"&lt;&gt;二年")+COUNTIFS('2022'!$E$1:$E$1903,A4143,'2022'!$K$1:$K$1903,"&lt;&gt;二年")+COUNTIFS('2023'!$C$1:$C$1765,A4143,'2023'!$F$1:$F$1765,"&lt;&gt;二年",'2023'!$G$1:$G$1765,"&lt;&gt;*调整*")+COUNTIFS('2024'!$C$1:$C$2041,A4143,'2024'!$F$1:$F$2041,"&lt;&gt;二年",'2024'!$G$1:$G$2041,"&lt;&gt;*调整*")+ROW()/100000,"")</f>
        <v/>
      </c>
    </row>
    <row r="4144" spans="1:3" ht="15" customHeight="1">
      <c r="A4144" t="str">
        <f>'2021'!E1827</f>
        <v>科技艺术</v>
      </c>
      <c r="B4144" t="b">
        <f>ISNUMBER('2021'!A1827)</f>
        <v>1</v>
      </c>
      <c r="C4144">
        <f>IF(AND(B4144,MATCH(A4144,$A$1:$A$10073,0)=ROW()),COUNTIFS('2020'!$C$1:$C$2317,A4144,'2020'!$F$1:$F$2317,"&lt;&gt;二年")+COUNTIFS('2021'!$E$1:$E$2047,A4144,'2021'!$J$1:$J$2047,"&lt;&gt;二年")+COUNTIFS('2022'!$E$1:$E$1903,A4144,'2022'!$K$1:$K$1903,"&lt;&gt;二年")+COUNTIFS('2023'!$C$1:$C$1765,A4144,'2023'!$F$1:$F$1765,"&lt;&gt;二年",'2023'!$G$1:$G$1765,"&lt;&gt;*调整*")+COUNTIFS('2024'!$C$1:$C$2041,A4144,'2024'!$F$1:$F$2041,"&lt;&gt;二年",'2024'!$G$1:$G$2041,"&lt;&gt;*调整*")+ROW()/100000,"")</f>
        <v>3.0414400000000001</v>
      </c>
    </row>
    <row r="4145" spans="1:3" ht="15" customHeight="1">
      <c r="A4145" t="str">
        <f>'2021'!E1828</f>
        <v>曲艺</v>
      </c>
      <c r="B4145" t="b">
        <f>ISNUMBER('2021'!A1828)</f>
        <v>1</v>
      </c>
      <c r="C4145">
        <f>IF(AND(B4145,MATCH(A4145,$A$1:$A$10073,0)=ROW()),COUNTIFS('2020'!$C$1:$C$2317,A4145,'2020'!$F$1:$F$2317,"&lt;&gt;二年")+COUNTIFS('2021'!$E$1:$E$2047,A4145,'2021'!$J$1:$J$2047,"&lt;&gt;二年")+COUNTIFS('2022'!$E$1:$E$1903,A4145,'2022'!$K$1:$K$1903,"&lt;&gt;二年")+COUNTIFS('2023'!$C$1:$C$1765,A4145,'2023'!$F$1:$F$1765,"&lt;&gt;二年",'2023'!$G$1:$G$1765,"&lt;&gt;*调整*")+COUNTIFS('2024'!$C$1:$C$2041,A4145,'2024'!$F$1:$F$2041,"&lt;&gt;二年",'2024'!$G$1:$G$2041,"&lt;&gt;*调整*")+ROW()/100000,"")</f>
        <v>3.0414500000000002</v>
      </c>
    </row>
    <row r="4146" spans="1:3" ht="15" customHeight="1">
      <c r="A4146" t="str">
        <f>'2021'!E1829</f>
        <v>音乐剧</v>
      </c>
      <c r="B4146" t="b">
        <f>ISNUMBER('2021'!A1829)</f>
        <v>1</v>
      </c>
      <c r="C4146">
        <f>IF(AND(B4146,MATCH(A4146,$A$1:$A$10073,0)=ROW()),COUNTIFS('2020'!$C$1:$C$2317,A4146,'2020'!$F$1:$F$2317,"&lt;&gt;二年")+COUNTIFS('2021'!$E$1:$E$2047,A4146,'2021'!$J$1:$J$2047,"&lt;&gt;二年")+COUNTIFS('2022'!$E$1:$E$1903,A4146,'2022'!$K$1:$K$1903,"&lt;&gt;二年")+COUNTIFS('2023'!$C$1:$C$1765,A4146,'2023'!$F$1:$F$1765,"&lt;&gt;二年",'2023'!$G$1:$G$1765,"&lt;&gt;*调整*")+COUNTIFS('2024'!$C$1:$C$2041,A4146,'2024'!$F$1:$F$2041,"&lt;&gt;二年",'2024'!$G$1:$G$2041,"&lt;&gt;*调整*")+ROW()/100000,"")</f>
        <v>10.041460000000001</v>
      </c>
    </row>
    <row r="4147" spans="1:3" ht="15" customHeight="1">
      <c r="A4147" t="str">
        <f>'2021'!E1830</f>
        <v>氢能科学与工程</v>
      </c>
      <c r="B4147" t="b">
        <f>ISNUMBER('2021'!A1830)</f>
        <v>1</v>
      </c>
      <c r="C4147">
        <f>IF(AND(B4147,MATCH(A4147,$A$1:$A$10073,0)=ROW()),COUNTIFS('2020'!$C$1:$C$2317,A4147,'2020'!$F$1:$F$2317,"&lt;&gt;二年")+COUNTIFS('2021'!$E$1:$E$2047,A4147,'2021'!$J$1:$J$2047,"&lt;&gt;二年")+COUNTIFS('2022'!$E$1:$E$1903,A4147,'2022'!$K$1:$K$1903,"&lt;&gt;二年")+COUNTIFS('2023'!$C$1:$C$1765,A4147,'2023'!$F$1:$F$1765,"&lt;&gt;二年",'2023'!$G$1:$G$1765,"&lt;&gt;*调整*")+COUNTIFS('2024'!$C$1:$C$2041,A4147,'2024'!$F$1:$F$2041,"&lt;&gt;二年",'2024'!$G$1:$G$2041,"&lt;&gt;*调整*")+ROW()/100000,"")</f>
        <v>7.0414700000000003</v>
      </c>
    </row>
    <row r="4148" spans="1:3" ht="15" customHeight="1">
      <c r="A4148" t="str">
        <f>'2021'!E1831</f>
        <v>碳储科学与工程</v>
      </c>
      <c r="B4148" t="b">
        <f>ISNUMBER('2021'!A1831)</f>
        <v>1</v>
      </c>
      <c r="C4148">
        <f>IF(AND(B4148,MATCH(A4148,$A$1:$A$10073,0)=ROW()),COUNTIFS('2020'!$C$1:$C$2317,A4148,'2020'!$F$1:$F$2317,"&lt;&gt;二年")+COUNTIFS('2021'!$E$1:$E$2047,A4148,'2021'!$J$1:$J$2047,"&lt;&gt;二年")+COUNTIFS('2022'!$E$1:$E$1903,A4148,'2022'!$K$1:$K$1903,"&lt;&gt;二年")+COUNTIFS('2023'!$C$1:$C$1765,A4148,'2023'!$F$1:$F$1765,"&lt;&gt;二年",'2023'!$G$1:$G$1765,"&lt;&gt;*调整*")+COUNTIFS('2024'!$C$1:$C$2041,A4148,'2024'!$F$1:$F$2041,"&lt;&gt;二年",'2024'!$G$1:$G$2041,"&lt;&gt;*调整*")+ROW()/100000,"")</f>
        <v>13.04148</v>
      </c>
    </row>
    <row r="4149" spans="1:3" ht="15" customHeight="1">
      <c r="A4149" t="str">
        <f>'2021'!E1832</f>
        <v>碳储科学与工程</v>
      </c>
      <c r="B4149" t="b">
        <f>ISNUMBER('2021'!A1832)</f>
        <v>1</v>
      </c>
      <c r="C4149" t="str">
        <f>IF(AND(B4149,MATCH(A4149,$A$1:$A$10073,0)=ROW()),COUNTIFS('2020'!$C$1:$C$2317,A4149,'2020'!$F$1:$F$2317,"&lt;&gt;二年")+COUNTIFS('2021'!$E$1:$E$2047,A4149,'2021'!$J$1:$J$2047,"&lt;&gt;二年")+COUNTIFS('2022'!$E$1:$E$1903,A4149,'2022'!$K$1:$K$1903,"&lt;&gt;二年")+COUNTIFS('2023'!$C$1:$C$1765,A4149,'2023'!$F$1:$F$1765,"&lt;&gt;二年",'2023'!$G$1:$G$1765,"&lt;&gt;*调整*")+COUNTIFS('2024'!$C$1:$C$2041,A4149,'2024'!$F$1:$F$2041,"&lt;&gt;二年",'2024'!$G$1:$G$2041,"&lt;&gt;*调整*")+ROW()/100000,"")</f>
        <v/>
      </c>
    </row>
    <row r="4150" spans="1:3" ht="15" customHeight="1">
      <c r="A4150" t="str">
        <f>'2021'!E1833</f>
        <v>智能地球探测</v>
      </c>
      <c r="B4150" t="b">
        <f>ISNUMBER('2021'!A1833)</f>
        <v>1</v>
      </c>
      <c r="C4150">
        <f>IF(AND(B4150,MATCH(A4150,$A$1:$A$10073,0)=ROW()),COUNTIFS('2020'!$C$1:$C$2317,A4150,'2020'!$F$1:$F$2317,"&lt;&gt;二年")+COUNTIFS('2021'!$E$1:$E$2047,A4150,'2021'!$J$1:$J$2047,"&lt;&gt;二年")+COUNTIFS('2022'!$E$1:$E$1903,A4150,'2022'!$K$1:$K$1903,"&lt;&gt;二年")+COUNTIFS('2023'!$C$1:$C$1765,A4150,'2023'!$F$1:$F$1765,"&lt;&gt;二年",'2023'!$G$1:$G$1765,"&lt;&gt;*调整*")+COUNTIFS('2024'!$C$1:$C$2041,A4150,'2024'!$F$1:$F$2041,"&lt;&gt;二年",'2024'!$G$1:$G$2041,"&lt;&gt;*调整*")+ROW()/100000,"")</f>
        <v>5.0415000000000001</v>
      </c>
    </row>
    <row r="4151" spans="1:3" ht="15" customHeight="1">
      <c r="A4151" t="str">
        <f>'2021'!E1834</f>
        <v>碳储科学与工程</v>
      </c>
      <c r="B4151" t="b">
        <f>ISNUMBER('2021'!A1834)</f>
        <v>1</v>
      </c>
      <c r="C4151" t="str">
        <f>IF(AND(B4151,MATCH(A4151,$A$1:$A$10073,0)=ROW()),COUNTIFS('2020'!$C$1:$C$2317,A4151,'2020'!$F$1:$F$2317,"&lt;&gt;二年")+COUNTIFS('2021'!$E$1:$E$2047,A4151,'2021'!$J$1:$J$2047,"&lt;&gt;二年")+COUNTIFS('2022'!$E$1:$E$1903,A4151,'2022'!$K$1:$K$1903,"&lt;&gt;二年")+COUNTIFS('2023'!$C$1:$C$1765,A4151,'2023'!$F$1:$F$1765,"&lt;&gt;二年",'2023'!$G$1:$G$1765,"&lt;&gt;*调整*")+COUNTIFS('2024'!$C$1:$C$2041,A4151,'2024'!$F$1:$F$2041,"&lt;&gt;二年",'2024'!$G$1:$G$2041,"&lt;&gt;*调整*")+ROW()/100000,"")</f>
        <v/>
      </c>
    </row>
    <row r="4152" spans="1:3" ht="15" customHeight="1">
      <c r="A4152" t="str">
        <f>'2021'!E1835</f>
        <v>运动训练</v>
      </c>
      <c r="B4152" t="b">
        <f>ISNUMBER('2021'!A1835)</f>
        <v>1</v>
      </c>
      <c r="C4152" t="str">
        <f>IF(AND(B4152,MATCH(A4152,$A$1:$A$10073,0)=ROW()),COUNTIFS('2020'!$C$1:$C$2317,A4152,'2020'!$F$1:$F$2317,"&lt;&gt;二年")+COUNTIFS('2021'!$E$1:$E$2047,A4152,'2021'!$J$1:$J$2047,"&lt;&gt;二年")+COUNTIFS('2022'!$E$1:$E$1903,A4152,'2022'!$K$1:$K$1903,"&lt;&gt;二年")+COUNTIFS('2023'!$C$1:$C$1765,A4152,'2023'!$F$1:$F$1765,"&lt;&gt;二年",'2023'!$G$1:$G$1765,"&lt;&gt;*调整*")+COUNTIFS('2024'!$C$1:$C$2041,A4152,'2024'!$F$1:$F$2041,"&lt;&gt;二年",'2024'!$G$1:$G$2041,"&lt;&gt;*调整*")+ROW()/100000,"")</f>
        <v/>
      </c>
    </row>
    <row r="4153" spans="1:3" ht="15" customHeight="1">
      <c r="A4153" t="str">
        <f>'2021'!E1836</f>
        <v>基础医学</v>
      </c>
      <c r="B4153" t="b">
        <f>ISNUMBER('2021'!A1836)</f>
        <v>1</v>
      </c>
      <c r="C4153" t="str">
        <f>IF(AND(B4153,MATCH(A4153,$A$1:$A$10073,0)=ROW()),COUNTIFS('2020'!$C$1:$C$2317,A4153,'2020'!$F$1:$F$2317,"&lt;&gt;二年")+COUNTIFS('2021'!$E$1:$E$2047,A4153,'2021'!$J$1:$J$2047,"&lt;&gt;二年")+COUNTIFS('2022'!$E$1:$E$1903,A4153,'2022'!$K$1:$K$1903,"&lt;&gt;二年")+COUNTIFS('2023'!$C$1:$C$1765,A4153,'2023'!$F$1:$F$1765,"&lt;&gt;二年",'2023'!$G$1:$G$1765,"&lt;&gt;*调整*")+COUNTIFS('2024'!$C$1:$C$2041,A4153,'2024'!$F$1:$F$2041,"&lt;&gt;二年",'2024'!$G$1:$G$2041,"&lt;&gt;*调整*")+ROW()/100000,"")</f>
        <v/>
      </c>
    </row>
    <row r="4154" spans="1:3" ht="15" customHeight="1">
      <c r="A4154" t="str">
        <f>'2021'!E1837</f>
        <v>可持续能源</v>
      </c>
      <c r="B4154" t="b">
        <f>ISNUMBER('2021'!A1837)</f>
        <v>1</v>
      </c>
      <c r="C4154">
        <f>IF(AND(B4154,MATCH(A4154,$A$1:$A$10073,0)=ROW()),COUNTIFS('2020'!$C$1:$C$2317,A4154,'2020'!$F$1:$F$2317,"&lt;&gt;二年")+COUNTIFS('2021'!$E$1:$E$2047,A4154,'2021'!$J$1:$J$2047,"&lt;&gt;二年")+COUNTIFS('2022'!$E$1:$E$1903,A4154,'2022'!$K$1:$K$1903,"&lt;&gt;二年")+COUNTIFS('2023'!$C$1:$C$1765,A4154,'2023'!$F$1:$F$1765,"&lt;&gt;二年",'2023'!$G$1:$G$1765,"&lt;&gt;*调整*")+COUNTIFS('2024'!$C$1:$C$2041,A4154,'2024'!$F$1:$F$2041,"&lt;&gt;二年",'2024'!$G$1:$G$2041,"&lt;&gt;*调整*")+ROW()/100000,"")</f>
        <v>3.0415399999999999</v>
      </c>
    </row>
    <row r="4155" spans="1:3" ht="15" customHeight="1">
      <c r="A4155" t="str">
        <f>'2021'!E1838</f>
        <v>智慧能源工程</v>
      </c>
      <c r="B4155" t="b">
        <f>ISNUMBER('2021'!A1838)</f>
        <v>1</v>
      </c>
      <c r="C4155">
        <f>IF(AND(B4155,MATCH(A4155,$A$1:$A$10073,0)=ROW()),COUNTIFS('2020'!$C$1:$C$2317,A4155,'2020'!$F$1:$F$2317,"&lt;&gt;二年")+COUNTIFS('2021'!$E$1:$E$2047,A4155,'2021'!$J$1:$J$2047,"&lt;&gt;二年")+COUNTIFS('2022'!$E$1:$E$1903,A4155,'2022'!$K$1:$K$1903,"&lt;&gt;二年")+COUNTIFS('2023'!$C$1:$C$1765,A4155,'2023'!$F$1:$F$1765,"&lt;&gt;二年",'2023'!$G$1:$G$1765,"&lt;&gt;*调整*")+COUNTIFS('2024'!$C$1:$C$2041,A4155,'2024'!$F$1:$F$2041,"&lt;&gt;二年",'2024'!$G$1:$G$2041,"&lt;&gt;*调整*")+ROW()/100000,"")</f>
        <v>6.04155</v>
      </c>
    </row>
    <row r="4156" spans="1:3" ht="15" customHeight="1">
      <c r="A4156" t="str">
        <f>'2021'!E1839</f>
        <v>密码科学与技术</v>
      </c>
      <c r="B4156" t="b">
        <f>ISNUMBER('2021'!A1839)</f>
        <v>1</v>
      </c>
      <c r="C4156" t="str">
        <f>IF(AND(B4156,MATCH(A4156,$A$1:$A$10073,0)=ROW()),COUNTIFS('2020'!$C$1:$C$2317,A4156,'2020'!$F$1:$F$2317,"&lt;&gt;二年")+COUNTIFS('2021'!$E$1:$E$2047,A4156,'2021'!$J$1:$J$2047,"&lt;&gt;二年")+COUNTIFS('2022'!$E$1:$E$1903,A4156,'2022'!$K$1:$K$1903,"&lt;&gt;二年")+COUNTIFS('2023'!$C$1:$C$1765,A4156,'2023'!$F$1:$F$1765,"&lt;&gt;二年",'2023'!$G$1:$G$1765,"&lt;&gt;*调整*")+COUNTIFS('2024'!$C$1:$C$2041,A4156,'2024'!$F$1:$F$2041,"&lt;&gt;二年",'2024'!$G$1:$G$2041,"&lt;&gt;*调整*")+ROW()/100000,"")</f>
        <v/>
      </c>
    </row>
    <row r="4157" spans="1:3" ht="15" customHeight="1">
      <c r="A4157" t="str">
        <f>'2021'!E1840</f>
        <v>运动训练</v>
      </c>
      <c r="B4157" t="b">
        <f>ISNUMBER('2021'!A1840)</f>
        <v>1</v>
      </c>
      <c r="C4157" t="str">
        <f>IF(AND(B4157,MATCH(A4157,$A$1:$A$10073,0)=ROW()),COUNTIFS('2020'!$C$1:$C$2317,A4157,'2020'!$F$1:$F$2317,"&lt;&gt;二年")+COUNTIFS('2021'!$E$1:$E$2047,A4157,'2021'!$J$1:$J$2047,"&lt;&gt;二年")+COUNTIFS('2022'!$E$1:$E$1903,A4157,'2022'!$K$1:$K$1903,"&lt;&gt;二年")+COUNTIFS('2023'!$C$1:$C$1765,A4157,'2023'!$F$1:$F$1765,"&lt;&gt;二年",'2023'!$G$1:$G$1765,"&lt;&gt;*调整*")+COUNTIFS('2024'!$C$1:$C$2041,A4157,'2024'!$F$1:$F$2041,"&lt;&gt;二年",'2024'!$G$1:$G$2041,"&lt;&gt;*调整*")+ROW()/100000,"")</f>
        <v/>
      </c>
    </row>
    <row r="4158" spans="1:3" ht="15" customHeight="1">
      <c r="A4158" t="str">
        <f>'2021'!E1841</f>
        <v>智慧水利</v>
      </c>
      <c r="B4158" t="b">
        <f>ISNUMBER('2021'!A1841)</f>
        <v>1</v>
      </c>
      <c r="C4158">
        <f>IF(AND(B4158,MATCH(A4158,$A$1:$A$10073,0)=ROW()),COUNTIFS('2020'!$C$1:$C$2317,A4158,'2020'!$F$1:$F$2317,"&lt;&gt;二年")+COUNTIFS('2021'!$E$1:$E$2047,A4158,'2021'!$J$1:$J$2047,"&lt;&gt;二年")+COUNTIFS('2022'!$E$1:$E$1903,A4158,'2022'!$K$1:$K$1903,"&lt;&gt;二年")+COUNTIFS('2023'!$C$1:$C$1765,A4158,'2023'!$F$1:$F$1765,"&lt;&gt;二年",'2023'!$G$1:$G$1765,"&lt;&gt;*调整*")+COUNTIFS('2024'!$C$1:$C$2041,A4158,'2024'!$F$1:$F$2041,"&lt;&gt;二年",'2024'!$G$1:$G$2041,"&lt;&gt;*调整*")+ROW()/100000,"")</f>
        <v>20.04158</v>
      </c>
    </row>
    <row r="4159" spans="1:3" ht="15" customHeight="1">
      <c r="A4159" t="str">
        <f>'2021'!E1842</f>
        <v>智能建造与智慧交通</v>
      </c>
      <c r="B4159" t="b">
        <f>ISNUMBER('2021'!A1842)</f>
        <v>1</v>
      </c>
      <c r="C4159">
        <f>IF(AND(B4159,MATCH(A4159,$A$1:$A$10073,0)=ROW()),COUNTIFS('2020'!$C$1:$C$2317,A4159,'2020'!$F$1:$F$2317,"&lt;&gt;二年")+COUNTIFS('2021'!$E$1:$E$2047,A4159,'2021'!$J$1:$J$2047,"&lt;&gt;二年")+COUNTIFS('2022'!$E$1:$E$1903,A4159,'2022'!$K$1:$K$1903,"&lt;&gt;二年")+COUNTIFS('2023'!$C$1:$C$1765,A4159,'2023'!$F$1:$F$1765,"&lt;&gt;二年",'2023'!$G$1:$G$1765,"&lt;&gt;*调整*")+COUNTIFS('2024'!$C$1:$C$2041,A4159,'2024'!$F$1:$F$2041,"&lt;&gt;二年",'2024'!$G$1:$G$2041,"&lt;&gt;*调整*")+ROW()/100000,"")</f>
        <v>13.041589999999999</v>
      </c>
    </row>
    <row r="4160" spans="1:3" ht="15" customHeight="1">
      <c r="A4160" t="str">
        <f>'2021'!E1843</f>
        <v>临床药学</v>
      </c>
      <c r="B4160" t="b">
        <f>ISNUMBER('2021'!A1843)</f>
        <v>1</v>
      </c>
      <c r="C4160" t="str">
        <f>IF(AND(B4160,MATCH(A4160,$A$1:$A$10073,0)=ROW()),COUNTIFS('2020'!$C$1:$C$2317,A4160,'2020'!$F$1:$F$2317,"&lt;&gt;二年")+COUNTIFS('2021'!$E$1:$E$2047,A4160,'2021'!$J$1:$J$2047,"&lt;&gt;二年")+COUNTIFS('2022'!$E$1:$E$1903,A4160,'2022'!$K$1:$K$1903,"&lt;&gt;二年")+COUNTIFS('2023'!$C$1:$C$1765,A4160,'2023'!$F$1:$F$1765,"&lt;&gt;二年",'2023'!$G$1:$G$1765,"&lt;&gt;*调整*")+COUNTIFS('2024'!$C$1:$C$2041,A4160,'2024'!$F$1:$F$2041,"&lt;&gt;二年",'2024'!$G$1:$G$2041,"&lt;&gt;*调整*")+ROW()/100000,"")</f>
        <v/>
      </c>
    </row>
    <row r="4161" spans="1:3" ht="15" customHeight="1">
      <c r="A4161" t="str">
        <f>'2021'!E1844</f>
        <v>碳储科学与工程</v>
      </c>
      <c r="B4161" t="b">
        <f>ISNUMBER('2021'!A1844)</f>
        <v>1</v>
      </c>
      <c r="C4161" t="str">
        <f>IF(AND(B4161,MATCH(A4161,$A$1:$A$10073,0)=ROW()),COUNTIFS('2020'!$C$1:$C$2317,A4161,'2020'!$F$1:$F$2317,"&lt;&gt;二年")+COUNTIFS('2021'!$E$1:$E$2047,A4161,'2021'!$J$1:$J$2047,"&lt;&gt;二年")+COUNTIFS('2022'!$E$1:$E$1903,A4161,'2022'!$K$1:$K$1903,"&lt;&gt;二年")+COUNTIFS('2023'!$C$1:$C$1765,A4161,'2023'!$F$1:$F$1765,"&lt;&gt;二年",'2023'!$G$1:$G$1765,"&lt;&gt;*调整*")+COUNTIFS('2024'!$C$1:$C$2041,A4161,'2024'!$F$1:$F$2041,"&lt;&gt;二年",'2024'!$G$1:$G$2041,"&lt;&gt;*调整*")+ROW()/100000,"")</f>
        <v/>
      </c>
    </row>
    <row r="4162" spans="1:3" ht="15" customHeight="1">
      <c r="A4162" t="str">
        <f>'2021'!E1845</f>
        <v>临床医学</v>
      </c>
      <c r="B4162" t="b">
        <f>ISNUMBER('2021'!A1845)</f>
        <v>1</v>
      </c>
      <c r="C4162" t="str">
        <f>IF(AND(B4162,MATCH(A4162,$A$1:$A$10073,0)=ROW()),COUNTIFS('2020'!$C$1:$C$2317,A4162,'2020'!$F$1:$F$2317,"&lt;&gt;二年")+COUNTIFS('2021'!$E$1:$E$2047,A4162,'2021'!$J$1:$J$2047,"&lt;&gt;二年")+COUNTIFS('2022'!$E$1:$E$1903,A4162,'2022'!$K$1:$K$1903,"&lt;&gt;二年")+COUNTIFS('2023'!$C$1:$C$1765,A4162,'2023'!$F$1:$F$1765,"&lt;&gt;二年",'2023'!$G$1:$G$1765,"&lt;&gt;*调整*")+COUNTIFS('2024'!$C$1:$C$2041,A4162,'2024'!$F$1:$F$2041,"&lt;&gt;二年",'2024'!$G$1:$G$2041,"&lt;&gt;*调整*")+ROW()/100000,"")</f>
        <v/>
      </c>
    </row>
    <row r="4163" spans="1:3" ht="15" customHeight="1">
      <c r="A4163" t="str">
        <f>'2021'!E1846</f>
        <v>智慧水利</v>
      </c>
      <c r="B4163" t="b">
        <f>ISNUMBER('2021'!A1846)</f>
        <v>1</v>
      </c>
      <c r="C4163" t="str">
        <f>IF(AND(B4163,MATCH(A4163,$A$1:$A$10073,0)=ROW()),COUNTIFS('2020'!$C$1:$C$2317,A4163,'2020'!$F$1:$F$2317,"&lt;&gt;二年")+COUNTIFS('2021'!$E$1:$E$2047,A4163,'2021'!$J$1:$J$2047,"&lt;&gt;二年")+COUNTIFS('2022'!$E$1:$E$1903,A4163,'2022'!$K$1:$K$1903,"&lt;&gt;二年")+COUNTIFS('2023'!$C$1:$C$1765,A4163,'2023'!$F$1:$F$1765,"&lt;&gt;二年",'2023'!$G$1:$G$1765,"&lt;&gt;*调整*")+COUNTIFS('2024'!$C$1:$C$2041,A4163,'2024'!$F$1:$F$2041,"&lt;&gt;二年",'2024'!$G$1:$G$2041,"&lt;&gt;*调整*")+ROW()/100000,"")</f>
        <v/>
      </c>
    </row>
    <row r="4164" spans="1:3" ht="15" customHeight="1">
      <c r="A4164" t="str">
        <f>'2021'!E1847</f>
        <v>智慧林业</v>
      </c>
      <c r="B4164" t="b">
        <f>ISNUMBER('2021'!A1847)</f>
        <v>1</v>
      </c>
      <c r="C4164">
        <f>IF(AND(B4164,MATCH(A4164,$A$1:$A$10073,0)=ROW()),COUNTIFS('2020'!$C$1:$C$2317,A4164,'2020'!$F$1:$F$2317,"&lt;&gt;二年")+COUNTIFS('2021'!$E$1:$E$2047,A4164,'2021'!$J$1:$J$2047,"&lt;&gt;二年")+COUNTIFS('2022'!$E$1:$E$1903,A4164,'2022'!$K$1:$K$1903,"&lt;&gt;二年")+COUNTIFS('2023'!$C$1:$C$1765,A4164,'2023'!$F$1:$F$1765,"&lt;&gt;二年",'2023'!$G$1:$G$1765,"&lt;&gt;*调整*")+COUNTIFS('2024'!$C$1:$C$2041,A4164,'2024'!$F$1:$F$2041,"&lt;&gt;二年",'2024'!$G$1:$G$2041,"&lt;&gt;*调整*")+ROW()/100000,"")</f>
        <v>14.041639999999999</v>
      </c>
    </row>
    <row r="4165" spans="1:3" ht="15" customHeight="1">
      <c r="A4165">
        <f>'2021'!E1848</f>
        <v>0</v>
      </c>
      <c r="B4165" t="b">
        <f>ISNUMBER('2021'!A1848)</f>
        <v>0</v>
      </c>
      <c r="C4165" t="str">
        <f>IF(AND(B4165,MATCH(A4165,$A$1:$A$10073,0)=ROW()),COUNTIFS('2020'!$C$1:$C$2317,A4165,'2020'!$F$1:$F$2317,"&lt;&gt;二年")+COUNTIFS('2021'!$E$1:$E$2047,A4165,'2021'!$J$1:$J$2047,"&lt;&gt;二年")+COUNTIFS('2022'!$E$1:$E$1903,A4165,'2022'!$K$1:$K$1903,"&lt;&gt;二年")+COUNTIFS('2023'!$C$1:$C$1765,A4165,'2023'!$F$1:$F$1765,"&lt;&gt;二年",'2023'!$G$1:$G$1765,"&lt;&gt;*调整*")+COUNTIFS('2024'!$C$1:$C$2041,A4165,'2024'!$F$1:$F$2041,"&lt;&gt;二年",'2024'!$G$1:$G$2041,"&lt;&gt;*调整*")+ROW()/100000,"")</f>
        <v/>
      </c>
    </row>
    <row r="4166" spans="1:3" ht="15" customHeight="1">
      <c r="A4166" t="str">
        <f>'2021'!E1849</f>
        <v>密码科学与技术</v>
      </c>
      <c r="B4166" t="b">
        <f>ISNUMBER('2021'!A1849)</f>
        <v>1</v>
      </c>
      <c r="C4166" t="str">
        <f>IF(AND(B4166,MATCH(A4166,$A$1:$A$10073,0)=ROW()),COUNTIFS('2020'!$C$1:$C$2317,A4166,'2020'!$F$1:$F$2317,"&lt;&gt;二年")+COUNTIFS('2021'!$E$1:$E$2047,A4166,'2021'!$J$1:$J$2047,"&lt;&gt;二年")+COUNTIFS('2022'!$E$1:$E$1903,A4166,'2022'!$K$1:$K$1903,"&lt;&gt;二年")+COUNTIFS('2023'!$C$1:$C$1765,A4166,'2023'!$F$1:$F$1765,"&lt;&gt;二年",'2023'!$G$1:$G$1765,"&lt;&gt;*调整*")+COUNTIFS('2024'!$C$1:$C$2041,A4166,'2024'!$F$1:$F$2041,"&lt;&gt;二年",'2024'!$G$1:$G$2041,"&lt;&gt;*调整*")+ROW()/100000,"")</f>
        <v/>
      </c>
    </row>
    <row r="4167" spans="1:3" ht="15" customHeight="1">
      <c r="A4167">
        <f>'2021'!E1850</f>
        <v>0</v>
      </c>
      <c r="B4167" t="b">
        <f>ISNUMBER('2021'!A1850)</f>
        <v>0</v>
      </c>
      <c r="C4167" t="str">
        <f>IF(AND(B4167,MATCH(A4167,$A$1:$A$10073,0)=ROW()),COUNTIFS('2020'!$C$1:$C$2317,A4167,'2020'!$F$1:$F$2317,"&lt;&gt;二年")+COUNTIFS('2021'!$E$1:$E$2047,A4167,'2021'!$J$1:$J$2047,"&lt;&gt;二年")+COUNTIFS('2022'!$E$1:$E$1903,A4167,'2022'!$K$1:$K$1903,"&lt;&gt;二年")+COUNTIFS('2023'!$C$1:$C$1765,A4167,'2023'!$F$1:$F$1765,"&lt;&gt;二年",'2023'!$G$1:$G$1765,"&lt;&gt;*调整*")+COUNTIFS('2024'!$C$1:$C$2041,A4167,'2024'!$F$1:$F$2041,"&lt;&gt;二年",'2024'!$G$1:$G$2041,"&lt;&gt;*调整*")+ROW()/100000,"")</f>
        <v/>
      </c>
    </row>
    <row r="4168" spans="1:3" ht="15" customHeight="1">
      <c r="A4168" t="str">
        <f>'2021'!E1851</f>
        <v>空天智能电推进技术</v>
      </c>
      <c r="B4168" t="b">
        <f>ISNUMBER('2021'!A1851)</f>
        <v>1</v>
      </c>
      <c r="C4168">
        <f>IF(AND(B4168,MATCH(A4168,$A$1:$A$10073,0)=ROW()),COUNTIFS('2020'!$C$1:$C$2317,A4168,'2020'!$F$1:$F$2317,"&lt;&gt;二年")+COUNTIFS('2021'!$E$1:$E$2047,A4168,'2021'!$J$1:$J$2047,"&lt;&gt;二年")+COUNTIFS('2022'!$E$1:$E$1903,A4168,'2022'!$K$1:$K$1903,"&lt;&gt;二年")+COUNTIFS('2023'!$C$1:$C$1765,A4168,'2023'!$F$1:$F$1765,"&lt;&gt;二年",'2023'!$G$1:$G$1765,"&lt;&gt;*调整*")+COUNTIFS('2024'!$C$1:$C$2041,A4168,'2024'!$F$1:$F$2041,"&lt;&gt;二年",'2024'!$G$1:$G$2041,"&lt;&gt;*调整*")+ROW()/100000,"")</f>
        <v>1.0416799999999999</v>
      </c>
    </row>
    <row r="4169" spans="1:3" ht="15" customHeight="1">
      <c r="A4169" t="str">
        <f>'2021'!E1852</f>
        <v>国际组织与全球治理</v>
      </c>
      <c r="B4169" t="b">
        <f>ISNUMBER('2021'!A1852)</f>
        <v>1</v>
      </c>
      <c r="C4169" t="str">
        <f>IF(AND(B4169,MATCH(A4169,$A$1:$A$10073,0)=ROW()),COUNTIFS('2020'!$C$1:$C$2317,A4169,'2020'!$F$1:$F$2317,"&lt;&gt;二年")+COUNTIFS('2021'!$E$1:$E$2047,A4169,'2021'!$J$1:$J$2047,"&lt;&gt;二年")+COUNTIFS('2022'!$E$1:$E$1903,A4169,'2022'!$K$1:$K$1903,"&lt;&gt;二年")+COUNTIFS('2023'!$C$1:$C$1765,A4169,'2023'!$F$1:$F$1765,"&lt;&gt;二年",'2023'!$G$1:$G$1765,"&lt;&gt;*调整*")+COUNTIFS('2024'!$C$1:$C$2041,A4169,'2024'!$F$1:$F$2041,"&lt;&gt;二年",'2024'!$G$1:$G$2041,"&lt;&gt;*调整*")+ROW()/100000,"")</f>
        <v/>
      </c>
    </row>
    <row r="4170" spans="1:3" ht="15" customHeight="1">
      <c r="A4170" t="str">
        <f>'2021'!E1853</f>
        <v>智能体育工程</v>
      </c>
      <c r="B4170" t="b">
        <f>ISNUMBER('2021'!A1853)</f>
        <v>1</v>
      </c>
      <c r="C4170">
        <f>IF(AND(B4170,MATCH(A4170,$A$1:$A$10073,0)=ROW()),COUNTIFS('2020'!$C$1:$C$2317,A4170,'2020'!$F$1:$F$2317,"&lt;&gt;二年")+COUNTIFS('2021'!$E$1:$E$2047,A4170,'2021'!$J$1:$J$2047,"&lt;&gt;二年")+COUNTIFS('2022'!$E$1:$E$1903,A4170,'2022'!$K$1:$K$1903,"&lt;&gt;二年")+COUNTIFS('2023'!$C$1:$C$1765,A4170,'2023'!$F$1:$F$1765,"&lt;&gt;二年",'2023'!$G$1:$G$1765,"&lt;&gt;*调整*")+COUNTIFS('2024'!$C$1:$C$2041,A4170,'2024'!$F$1:$F$2041,"&lt;&gt;二年",'2024'!$G$1:$G$2041,"&lt;&gt;*调整*")+ROW()/100000,"")</f>
        <v>5.0416999999999996</v>
      </c>
    </row>
    <row r="4171" spans="1:3" ht="15" customHeight="1">
      <c r="A4171" t="str">
        <f>'2021'!E1854</f>
        <v>光电信息材料与器件</v>
      </c>
      <c r="B4171" t="b">
        <f>ISNUMBER('2021'!A1854)</f>
        <v>1</v>
      </c>
      <c r="C4171">
        <f>IF(AND(B4171,MATCH(A4171,$A$1:$A$10073,0)=ROW()),COUNTIFS('2020'!$C$1:$C$2317,A4171,'2020'!$F$1:$F$2317,"&lt;&gt;二年")+COUNTIFS('2021'!$E$1:$E$2047,A4171,'2021'!$J$1:$J$2047,"&lt;&gt;二年")+COUNTIFS('2022'!$E$1:$E$1903,A4171,'2022'!$K$1:$K$1903,"&lt;&gt;二年")+COUNTIFS('2023'!$C$1:$C$1765,A4171,'2023'!$F$1:$F$1765,"&lt;&gt;二年",'2023'!$G$1:$G$1765,"&lt;&gt;*调整*")+COUNTIFS('2024'!$C$1:$C$2041,A4171,'2024'!$F$1:$F$2041,"&lt;&gt;二年",'2024'!$G$1:$G$2041,"&lt;&gt;*调整*")+ROW()/100000,"")</f>
        <v>24.041709999999998</v>
      </c>
    </row>
    <row r="4172" spans="1:3" ht="15" customHeight="1">
      <c r="A4172" t="str">
        <f>'2021'!E1855</f>
        <v>智慧海洋技术</v>
      </c>
      <c r="B4172" t="b">
        <f>ISNUMBER('2021'!A1855)</f>
        <v>1</v>
      </c>
      <c r="C4172">
        <f>IF(AND(B4172,MATCH(A4172,$A$1:$A$10073,0)=ROW()),COUNTIFS('2020'!$C$1:$C$2317,A4172,'2020'!$F$1:$F$2317,"&lt;&gt;二年")+COUNTIFS('2021'!$E$1:$E$2047,A4172,'2021'!$J$1:$J$2047,"&lt;&gt;二年")+COUNTIFS('2022'!$E$1:$E$1903,A4172,'2022'!$K$1:$K$1903,"&lt;&gt;二年")+COUNTIFS('2023'!$C$1:$C$1765,A4172,'2023'!$F$1:$F$1765,"&lt;&gt;二年",'2023'!$G$1:$G$1765,"&lt;&gt;*调整*")+COUNTIFS('2024'!$C$1:$C$2041,A4172,'2024'!$F$1:$F$2041,"&lt;&gt;二年",'2024'!$G$1:$G$2041,"&lt;&gt;*调整*")+ROW()/100000,"")</f>
        <v>4.0417199999999998</v>
      </c>
    </row>
    <row r="4173" spans="1:3" ht="15" customHeight="1">
      <c r="A4173">
        <f>'2021'!E1856</f>
        <v>0</v>
      </c>
      <c r="B4173" t="b">
        <f>ISNUMBER('2021'!A1856)</f>
        <v>0</v>
      </c>
      <c r="C4173" t="str">
        <f>IF(AND(B4173,MATCH(A4173,$A$1:$A$10073,0)=ROW()),COUNTIFS('2020'!$C$1:$C$2317,A4173,'2020'!$F$1:$F$2317,"&lt;&gt;二年")+COUNTIFS('2021'!$E$1:$E$2047,A4173,'2021'!$J$1:$J$2047,"&lt;&gt;二年")+COUNTIFS('2022'!$E$1:$E$1903,A4173,'2022'!$K$1:$K$1903,"&lt;&gt;二年")+COUNTIFS('2023'!$C$1:$C$1765,A4173,'2023'!$F$1:$F$1765,"&lt;&gt;二年",'2023'!$G$1:$G$1765,"&lt;&gt;*调整*")+COUNTIFS('2024'!$C$1:$C$2041,A4173,'2024'!$F$1:$F$2041,"&lt;&gt;二年",'2024'!$G$1:$G$2041,"&lt;&gt;*调整*")+ROW()/100000,"")</f>
        <v/>
      </c>
    </row>
    <row r="4174" spans="1:3" ht="15" customHeight="1">
      <c r="A4174" t="str">
        <f>'2021'!E1857</f>
        <v>移民管理</v>
      </c>
      <c r="B4174" t="b">
        <f>ISNUMBER('2021'!A1857)</f>
        <v>1</v>
      </c>
      <c r="C4174">
        <f>IF(AND(B4174,MATCH(A4174,$A$1:$A$10073,0)=ROW()),COUNTIFS('2020'!$C$1:$C$2317,A4174,'2020'!$F$1:$F$2317,"&lt;&gt;二年")+COUNTIFS('2021'!$E$1:$E$2047,A4174,'2021'!$J$1:$J$2047,"&lt;&gt;二年")+COUNTIFS('2022'!$E$1:$E$1903,A4174,'2022'!$K$1:$K$1903,"&lt;&gt;二年")+COUNTIFS('2023'!$C$1:$C$1765,A4174,'2023'!$F$1:$F$1765,"&lt;&gt;二年",'2023'!$G$1:$G$1765,"&lt;&gt;*调整*")+COUNTIFS('2024'!$C$1:$C$2041,A4174,'2024'!$F$1:$F$2041,"&lt;&gt;二年",'2024'!$G$1:$G$2041,"&lt;&gt;*调整*")+ROW()/100000,"")</f>
        <v>1.0417399999999999</v>
      </c>
    </row>
    <row r="4175" spans="1:3" ht="15" customHeight="1">
      <c r="A4175" t="str">
        <f>'2021'!E1858</f>
        <v>反恐警务</v>
      </c>
      <c r="B4175" t="b">
        <f>ISNUMBER('2021'!A1858)</f>
        <v>1</v>
      </c>
      <c r="C4175" t="str">
        <f>IF(AND(B4175,MATCH(A4175,$A$1:$A$10073,0)=ROW()),COUNTIFS('2020'!$C$1:$C$2317,A4175,'2020'!$F$1:$F$2317,"&lt;&gt;二年")+COUNTIFS('2021'!$E$1:$E$2047,A4175,'2021'!$J$1:$J$2047,"&lt;&gt;二年")+COUNTIFS('2022'!$E$1:$E$1903,A4175,'2022'!$K$1:$K$1903,"&lt;&gt;二年")+COUNTIFS('2023'!$C$1:$C$1765,A4175,'2023'!$F$1:$F$1765,"&lt;&gt;二年",'2023'!$G$1:$G$1765,"&lt;&gt;*调整*")+COUNTIFS('2024'!$C$1:$C$2041,A4175,'2024'!$F$1:$F$2041,"&lt;&gt;二年",'2024'!$G$1:$G$2041,"&lt;&gt;*调整*")+ROW()/100000,"")</f>
        <v/>
      </c>
    </row>
    <row r="4176" spans="1:3" ht="15" customHeight="1">
      <c r="A4176" t="str">
        <f>'2021'!E1859</f>
        <v>食品药品环境犯罪侦查技术</v>
      </c>
      <c r="B4176" t="b">
        <f>ISNUMBER('2021'!A1859)</f>
        <v>1</v>
      </c>
      <c r="C4176" t="str">
        <f>IF(AND(B4176,MATCH(A4176,$A$1:$A$10073,0)=ROW()),COUNTIFS('2020'!$C$1:$C$2317,A4176,'2020'!$F$1:$F$2317,"&lt;&gt;二年")+COUNTIFS('2021'!$E$1:$E$2047,A4176,'2021'!$J$1:$J$2047,"&lt;&gt;二年")+COUNTIFS('2022'!$E$1:$E$1903,A4176,'2022'!$K$1:$K$1903,"&lt;&gt;二年")+COUNTIFS('2023'!$C$1:$C$1765,A4176,'2023'!$F$1:$F$1765,"&lt;&gt;二年",'2023'!$G$1:$G$1765,"&lt;&gt;*调整*")+COUNTIFS('2024'!$C$1:$C$2041,A4176,'2024'!$F$1:$F$2041,"&lt;&gt;二年",'2024'!$G$1:$G$2041,"&lt;&gt;*调整*")+ROW()/100000,"")</f>
        <v/>
      </c>
    </row>
    <row r="4177" spans="1:3" ht="15" customHeight="1">
      <c r="A4177" t="str">
        <f>'2021'!E1860</f>
        <v>数据警务技术</v>
      </c>
      <c r="B4177" t="b">
        <f>ISNUMBER('2021'!A1860)</f>
        <v>1</v>
      </c>
      <c r="C4177" t="str">
        <f>IF(AND(B4177,MATCH(A4177,$A$1:$A$10073,0)=ROW()),COUNTIFS('2020'!$C$1:$C$2317,A4177,'2020'!$F$1:$F$2317,"&lt;&gt;二年")+COUNTIFS('2021'!$E$1:$E$2047,A4177,'2021'!$J$1:$J$2047,"&lt;&gt;二年")+COUNTIFS('2022'!$E$1:$E$1903,A4177,'2022'!$K$1:$K$1903,"&lt;&gt;二年")+COUNTIFS('2023'!$C$1:$C$1765,A4177,'2023'!$F$1:$F$1765,"&lt;&gt;二年",'2023'!$G$1:$G$1765,"&lt;&gt;*调整*")+COUNTIFS('2024'!$C$1:$C$2041,A4177,'2024'!$F$1:$F$2041,"&lt;&gt;二年",'2024'!$G$1:$G$2041,"&lt;&gt;*调整*")+ROW()/100000,"")</f>
        <v/>
      </c>
    </row>
    <row r="4178" spans="1:3" ht="15" customHeight="1">
      <c r="A4178" t="str">
        <f>'2021'!E1861</f>
        <v>铁路警务</v>
      </c>
      <c r="B4178" t="b">
        <f>ISNUMBER('2021'!A1861)</f>
        <v>1</v>
      </c>
      <c r="C4178">
        <f>IF(AND(B4178,MATCH(A4178,$A$1:$A$10073,0)=ROW()),COUNTIFS('2020'!$C$1:$C$2317,A4178,'2020'!$F$1:$F$2317,"&lt;&gt;二年")+COUNTIFS('2021'!$E$1:$E$2047,A4178,'2021'!$J$1:$J$2047,"&lt;&gt;二年")+COUNTIFS('2022'!$E$1:$E$1903,A4178,'2022'!$K$1:$K$1903,"&lt;&gt;二年")+COUNTIFS('2023'!$C$1:$C$1765,A4178,'2023'!$F$1:$F$1765,"&lt;&gt;二年",'2023'!$G$1:$G$1765,"&lt;&gt;*调整*")+COUNTIFS('2024'!$C$1:$C$2041,A4178,'2024'!$F$1:$F$2041,"&lt;&gt;二年",'2024'!$G$1:$G$2041,"&lt;&gt;*调整*")+ROW()/100000,"")</f>
        <v>1.0417799999999999</v>
      </c>
    </row>
    <row r="4179" spans="1:3" ht="15" customHeight="1">
      <c r="A4179">
        <f>'2021'!E1862</f>
        <v>0</v>
      </c>
      <c r="B4179" t="b">
        <f>ISNUMBER('2021'!A1862)</f>
        <v>0</v>
      </c>
      <c r="C4179" t="str">
        <f>IF(AND(B4179,MATCH(A4179,$A$1:$A$10073,0)=ROW()),COUNTIFS('2020'!$C$1:$C$2317,A4179,'2020'!$F$1:$F$2317,"&lt;&gt;二年")+COUNTIFS('2021'!$E$1:$E$2047,A4179,'2021'!$J$1:$J$2047,"&lt;&gt;二年")+COUNTIFS('2022'!$E$1:$E$1903,A4179,'2022'!$K$1:$K$1903,"&lt;&gt;二年")+COUNTIFS('2023'!$C$1:$C$1765,A4179,'2023'!$F$1:$F$1765,"&lt;&gt;二年",'2023'!$G$1:$G$1765,"&lt;&gt;*调整*")+COUNTIFS('2024'!$C$1:$C$2041,A4179,'2024'!$F$1:$F$2041,"&lt;&gt;二年",'2024'!$G$1:$G$2041,"&lt;&gt;*调整*")+ROW()/100000,"")</f>
        <v/>
      </c>
    </row>
    <row r="4180" spans="1:3" ht="15" customHeight="1">
      <c r="A4180" t="str">
        <f>'2021'!E1863</f>
        <v>火灾勘查</v>
      </c>
      <c r="B4180" t="b">
        <f>ISNUMBER('2021'!A1863)</f>
        <v>1</v>
      </c>
      <c r="C4180">
        <f>IF(AND(B4180,MATCH(A4180,$A$1:$A$10073,0)=ROW()),COUNTIFS('2020'!$C$1:$C$2317,A4180,'2020'!$F$1:$F$2317,"&lt;&gt;二年")+COUNTIFS('2021'!$E$1:$E$2047,A4180,'2021'!$J$1:$J$2047,"&lt;&gt;二年")+COUNTIFS('2022'!$E$1:$E$1903,A4180,'2022'!$K$1:$K$1903,"&lt;&gt;二年")+COUNTIFS('2023'!$C$1:$C$1765,A4180,'2023'!$F$1:$F$1765,"&lt;&gt;二年",'2023'!$G$1:$G$1765,"&lt;&gt;*调整*")+COUNTIFS('2024'!$C$1:$C$2041,A4180,'2024'!$F$1:$F$2041,"&lt;&gt;二年",'2024'!$G$1:$G$2041,"&lt;&gt;*调整*")+ROW()/100000,"")</f>
        <v>1.0418000000000001</v>
      </c>
    </row>
    <row r="4181" spans="1:3" ht="15" customHeight="1">
      <c r="A4181">
        <f>'2021'!E1864</f>
        <v>0</v>
      </c>
      <c r="B4181" t="b">
        <f>ISNUMBER('2021'!A1864)</f>
        <v>0</v>
      </c>
      <c r="C4181" t="str">
        <f>IF(AND(B4181,MATCH(A4181,$A$1:$A$10073,0)=ROW()),COUNTIFS('2020'!$C$1:$C$2317,A4181,'2020'!$F$1:$F$2317,"&lt;&gt;二年")+COUNTIFS('2021'!$E$1:$E$2047,A4181,'2021'!$J$1:$J$2047,"&lt;&gt;二年")+COUNTIFS('2022'!$E$1:$E$1903,A4181,'2022'!$K$1:$K$1903,"&lt;&gt;二年")+COUNTIFS('2023'!$C$1:$C$1765,A4181,'2023'!$F$1:$F$1765,"&lt;&gt;二年",'2023'!$G$1:$G$1765,"&lt;&gt;*调整*")+COUNTIFS('2024'!$C$1:$C$2041,A4181,'2024'!$F$1:$F$2041,"&lt;&gt;二年",'2024'!$G$1:$G$2041,"&lt;&gt;*调整*")+ROW()/100000,"")</f>
        <v/>
      </c>
    </row>
    <row r="4182" spans="1:3" ht="15" customHeight="1">
      <c r="A4182" t="str">
        <f>'2021'!E1865</f>
        <v>海关稽查</v>
      </c>
      <c r="B4182" t="b">
        <f>ISNUMBER('2021'!A1865)</f>
        <v>1</v>
      </c>
      <c r="C4182">
        <f>IF(AND(B4182,MATCH(A4182,$A$1:$A$10073,0)=ROW()),COUNTIFS('2020'!$C$1:$C$2317,A4182,'2020'!$F$1:$F$2317,"&lt;&gt;二年")+COUNTIFS('2021'!$E$1:$E$2047,A4182,'2021'!$J$1:$J$2047,"&lt;&gt;二年")+COUNTIFS('2022'!$E$1:$E$1903,A4182,'2022'!$K$1:$K$1903,"&lt;&gt;二年")+COUNTIFS('2023'!$C$1:$C$1765,A4182,'2023'!$F$1:$F$1765,"&lt;&gt;二年",'2023'!$G$1:$G$1765,"&lt;&gt;*调整*")+COUNTIFS('2024'!$C$1:$C$2041,A4182,'2024'!$F$1:$F$2041,"&lt;&gt;二年",'2024'!$G$1:$G$2041,"&lt;&gt;*调整*")+ROW()/100000,"")</f>
        <v>1.04182</v>
      </c>
    </row>
    <row r="4183" spans="1:3" ht="15" customHeight="1">
      <c r="A4183">
        <f>'2021'!E1866</f>
        <v>0</v>
      </c>
      <c r="B4183" t="b">
        <f>ISNUMBER('2021'!A1866)</f>
        <v>0</v>
      </c>
      <c r="C4183" t="str">
        <f>IF(AND(B4183,MATCH(A4183,$A$1:$A$10073,0)=ROW()),COUNTIFS('2020'!$C$1:$C$2317,A4183,'2020'!$F$1:$F$2317,"&lt;&gt;二年")+COUNTIFS('2021'!$E$1:$E$2047,A4183,'2021'!$J$1:$J$2047,"&lt;&gt;二年")+COUNTIFS('2022'!$E$1:$E$1903,A4183,'2022'!$K$1:$K$1903,"&lt;&gt;二年")+COUNTIFS('2023'!$C$1:$C$1765,A4183,'2023'!$F$1:$F$1765,"&lt;&gt;二年",'2023'!$G$1:$G$1765,"&lt;&gt;*调整*")+COUNTIFS('2024'!$C$1:$C$2041,A4183,'2024'!$F$1:$F$2041,"&lt;&gt;二年",'2024'!$G$1:$G$2041,"&lt;&gt;*调整*")+ROW()/100000,"")</f>
        <v/>
      </c>
    </row>
    <row r="4184" spans="1:3" ht="15" customHeight="1">
      <c r="A4184" t="str">
        <f>'2021'!E1867</f>
        <v>旅游管理</v>
      </c>
      <c r="B4184" t="b">
        <f>ISNUMBER('2021'!A1867)</f>
        <v>1</v>
      </c>
      <c r="C4184" t="str">
        <f>IF(AND(B4184,MATCH(A4184,$A$1:$A$10073,0)=ROW()),COUNTIFS('2020'!$C$1:$C$2317,A4184,'2020'!$F$1:$F$2317,"&lt;&gt;二年")+COUNTIFS('2021'!$E$1:$E$2047,A4184,'2021'!$J$1:$J$2047,"&lt;&gt;二年")+COUNTIFS('2022'!$E$1:$E$1903,A4184,'2022'!$K$1:$K$1903,"&lt;&gt;二年")+COUNTIFS('2023'!$C$1:$C$1765,A4184,'2023'!$F$1:$F$1765,"&lt;&gt;二年",'2023'!$G$1:$G$1765,"&lt;&gt;*调整*")+COUNTIFS('2024'!$C$1:$C$2041,A4184,'2024'!$F$1:$F$2041,"&lt;&gt;二年",'2024'!$G$1:$G$2041,"&lt;&gt;*调整*")+ROW()/100000,"")</f>
        <v/>
      </c>
    </row>
    <row r="4185" spans="1:3" ht="15" customHeight="1">
      <c r="A4185">
        <f>'2021'!E1868</f>
        <v>0</v>
      </c>
      <c r="B4185" t="b">
        <f>ISNUMBER('2021'!A1868)</f>
        <v>0</v>
      </c>
      <c r="C4185" t="str">
        <f>IF(AND(B4185,MATCH(A4185,$A$1:$A$10073,0)=ROW()),COUNTIFS('2020'!$C$1:$C$2317,A4185,'2020'!$F$1:$F$2317,"&lt;&gt;二年")+COUNTIFS('2021'!$E$1:$E$2047,A4185,'2021'!$J$1:$J$2047,"&lt;&gt;二年")+COUNTIFS('2022'!$E$1:$E$1903,A4185,'2022'!$K$1:$K$1903,"&lt;&gt;二年")+COUNTIFS('2023'!$C$1:$C$1765,A4185,'2023'!$F$1:$F$1765,"&lt;&gt;二年",'2023'!$G$1:$G$1765,"&lt;&gt;*调整*")+COUNTIFS('2024'!$C$1:$C$2041,A4185,'2024'!$F$1:$F$2041,"&lt;&gt;二年",'2024'!$G$1:$G$2041,"&lt;&gt;*调整*")+ROW()/100000,"")</f>
        <v/>
      </c>
    </row>
    <row r="4186" spans="1:3" ht="15" customHeight="1">
      <c r="A4186" t="str">
        <f>'2021'!E1869</f>
        <v>网络空间安全</v>
      </c>
      <c r="B4186" t="b">
        <f>ISNUMBER('2021'!A1869)</f>
        <v>1</v>
      </c>
      <c r="C4186" t="str">
        <f>IF(AND(B4186,MATCH(A4186,$A$1:$A$10073,0)=ROW()),COUNTIFS('2020'!$C$1:$C$2317,A4186,'2020'!$F$1:$F$2317,"&lt;&gt;二年")+COUNTIFS('2021'!$E$1:$E$2047,A4186,'2021'!$J$1:$J$2047,"&lt;&gt;二年")+COUNTIFS('2022'!$E$1:$E$1903,A4186,'2022'!$K$1:$K$1903,"&lt;&gt;二年")+COUNTIFS('2023'!$C$1:$C$1765,A4186,'2023'!$F$1:$F$1765,"&lt;&gt;二年",'2023'!$G$1:$G$1765,"&lt;&gt;*调整*")+COUNTIFS('2024'!$C$1:$C$2041,A4186,'2024'!$F$1:$F$2041,"&lt;&gt;二年",'2024'!$G$1:$G$2041,"&lt;&gt;*调整*")+ROW()/100000,"")</f>
        <v/>
      </c>
    </row>
    <row r="4187" spans="1:3" ht="15" customHeight="1">
      <c r="A4187">
        <f>'2021'!E1870</f>
        <v>0</v>
      </c>
      <c r="B4187" t="b">
        <f>ISNUMBER('2021'!A1870)</f>
        <v>0</v>
      </c>
      <c r="C4187" t="str">
        <f>IF(AND(B4187,MATCH(A4187,$A$1:$A$10073,0)=ROW()),COUNTIFS('2020'!$C$1:$C$2317,A4187,'2020'!$F$1:$F$2317,"&lt;&gt;二年")+COUNTIFS('2021'!$E$1:$E$2047,A4187,'2021'!$J$1:$J$2047,"&lt;&gt;二年")+COUNTIFS('2022'!$E$1:$E$1903,A4187,'2022'!$K$1:$K$1903,"&lt;&gt;二年")+COUNTIFS('2023'!$C$1:$C$1765,A4187,'2023'!$F$1:$F$1765,"&lt;&gt;二年",'2023'!$G$1:$G$1765,"&lt;&gt;*调整*")+COUNTIFS('2024'!$C$1:$C$2041,A4187,'2024'!$F$1:$F$2041,"&lt;&gt;二年",'2024'!$G$1:$G$2041,"&lt;&gt;*调整*")+ROW()/100000,"")</f>
        <v/>
      </c>
    </row>
    <row r="4188" spans="1:3" ht="15" customHeight="1">
      <c r="A4188" t="str">
        <f>'2021'!E1871</f>
        <v>劳动教育</v>
      </c>
      <c r="B4188" t="b">
        <f>ISNUMBER('2021'!A1871)</f>
        <v>1</v>
      </c>
      <c r="C4188">
        <f>IF(AND(B4188,MATCH(A4188,$A$1:$A$10073,0)=ROW()),COUNTIFS('2020'!$C$1:$C$2317,A4188,'2020'!$F$1:$F$2317,"&lt;&gt;二年")+COUNTIFS('2021'!$E$1:$E$2047,A4188,'2021'!$J$1:$J$2047,"&lt;&gt;二年")+COUNTIFS('2022'!$E$1:$E$1903,A4188,'2022'!$K$1:$K$1903,"&lt;&gt;二年")+COUNTIFS('2023'!$C$1:$C$1765,A4188,'2023'!$F$1:$F$1765,"&lt;&gt;二年",'2023'!$G$1:$G$1765,"&lt;&gt;*调整*")+COUNTIFS('2024'!$C$1:$C$2041,A4188,'2024'!$F$1:$F$2041,"&lt;&gt;二年",'2024'!$G$1:$G$2041,"&lt;&gt;*调整*")+ROW()/100000,"")</f>
        <v>2.0418799999999999</v>
      </c>
    </row>
    <row r="4189" spans="1:3" ht="15" customHeight="1">
      <c r="A4189" t="str">
        <f>'2021'!E1872</f>
        <v>旅游管理</v>
      </c>
      <c r="B4189" t="b">
        <f>ISNUMBER('2021'!A1872)</f>
        <v>1</v>
      </c>
      <c r="C4189" t="str">
        <f>IF(AND(B4189,MATCH(A4189,$A$1:$A$10073,0)=ROW()),COUNTIFS('2020'!$C$1:$C$2317,A4189,'2020'!$F$1:$F$2317,"&lt;&gt;二年")+COUNTIFS('2021'!$E$1:$E$2047,A4189,'2021'!$J$1:$J$2047,"&lt;&gt;二年")+COUNTIFS('2022'!$E$1:$E$1903,A4189,'2022'!$K$1:$K$1903,"&lt;&gt;二年")+COUNTIFS('2023'!$C$1:$C$1765,A4189,'2023'!$F$1:$F$1765,"&lt;&gt;二年",'2023'!$G$1:$G$1765,"&lt;&gt;*调整*")+COUNTIFS('2024'!$C$1:$C$2041,A4189,'2024'!$F$1:$F$2041,"&lt;&gt;二年",'2024'!$G$1:$G$2041,"&lt;&gt;*调整*")+ROW()/100000,"")</f>
        <v/>
      </c>
    </row>
    <row r="4190" spans="1:3" ht="15" customHeight="1">
      <c r="A4190">
        <f>'2021'!E1873</f>
        <v>0</v>
      </c>
      <c r="B4190" t="b">
        <f>ISNUMBER('2021'!A1873)</f>
        <v>0</v>
      </c>
      <c r="C4190" t="str">
        <f>IF(AND(B4190,MATCH(A4190,$A$1:$A$10073,0)=ROW()),COUNTIFS('2020'!$C$1:$C$2317,A4190,'2020'!$F$1:$F$2317,"&lt;&gt;二年")+COUNTIFS('2021'!$E$1:$E$2047,A4190,'2021'!$J$1:$J$2047,"&lt;&gt;二年")+COUNTIFS('2022'!$E$1:$E$1903,A4190,'2022'!$K$1:$K$1903,"&lt;&gt;二年")+COUNTIFS('2023'!$C$1:$C$1765,A4190,'2023'!$F$1:$F$1765,"&lt;&gt;二年",'2023'!$G$1:$G$1765,"&lt;&gt;*调整*")+COUNTIFS('2024'!$C$1:$C$2041,A4190,'2024'!$F$1:$F$2041,"&lt;&gt;二年",'2024'!$G$1:$G$2041,"&lt;&gt;*调整*")+ROW()/100000,"")</f>
        <v/>
      </c>
    </row>
    <row r="4191" spans="1:3" ht="15" customHeight="1">
      <c r="A4191" t="str">
        <f>'2021'!E1874</f>
        <v>航空服务艺术与管理</v>
      </c>
      <c r="B4191" t="b">
        <f>ISNUMBER('2021'!A1874)</f>
        <v>1</v>
      </c>
      <c r="C4191" t="str">
        <f>IF(AND(B4191,MATCH(A4191,$A$1:$A$10073,0)=ROW()),COUNTIFS('2020'!$C$1:$C$2317,A4191,'2020'!$F$1:$F$2317,"&lt;&gt;二年")+COUNTIFS('2021'!$E$1:$E$2047,A4191,'2021'!$J$1:$J$2047,"&lt;&gt;二年")+COUNTIFS('2022'!$E$1:$E$1903,A4191,'2022'!$K$1:$K$1903,"&lt;&gt;二年")+COUNTIFS('2023'!$C$1:$C$1765,A4191,'2023'!$F$1:$F$1765,"&lt;&gt;二年",'2023'!$G$1:$G$1765,"&lt;&gt;*调整*")+COUNTIFS('2024'!$C$1:$C$2041,A4191,'2024'!$F$1:$F$2041,"&lt;&gt;二年",'2024'!$G$1:$G$2041,"&lt;&gt;*调整*")+ROW()/100000,"")</f>
        <v/>
      </c>
    </row>
    <row r="4192" spans="1:3" ht="15" customHeight="1">
      <c r="A4192">
        <f>'2021'!E1875</f>
        <v>0</v>
      </c>
      <c r="B4192" t="b">
        <f>ISNUMBER('2021'!A1875)</f>
        <v>0</v>
      </c>
      <c r="C4192" t="str">
        <f>IF(AND(B4192,MATCH(A4192,$A$1:$A$10073,0)=ROW()),COUNTIFS('2020'!$C$1:$C$2317,A4192,'2020'!$F$1:$F$2317,"&lt;&gt;二年")+COUNTIFS('2021'!$E$1:$E$2047,A4192,'2021'!$J$1:$J$2047,"&lt;&gt;二年")+COUNTIFS('2022'!$E$1:$E$1903,A4192,'2022'!$K$1:$K$1903,"&lt;&gt;二年")+COUNTIFS('2023'!$C$1:$C$1765,A4192,'2023'!$F$1:$F$1765,"&lt;&gt;二年",'2023'!$G$1:$G$1765,"&lt;&gt;*调整*")+COUNTIFS('2024'!$C$1:$C$2041,A4192,'2024'!$F$1:$F$2041,"&lt;&gt;二年",'2024'!$G$1:$G$2041,"&lt;&gt;*调整*")+ROW()/100000,"")</f>
        <v/>
      </c>
    </row>
    <row r="4193" spans="1:3" ht="15" customHeight="1">
      <c r="A4193" t="str">
        <f>'2021'!E1876</f>
        <v>预防医学</v>
      </c>
      <c r="B4193" t="b">
        <f>ISNUMBER('2021'!A1876)</f>
        <v>1</v>
      </c>
      <c r="C4193" t="str">
        <f>IF(AND(B4193,MATCH(A4193,$A$1:$A$10073,0)=ROW()),COUNTIFS('2020'!$C$1:$C$2317,A4193,'2020'!$F$1:$F$2317,"&lt;&gt;二年")+COUNTIFS('2021'!$E$1:$E$2047,A4193,'2021'!$J$1:$J$2047,"&lt;&gt;二年")+COUNTIFS('2022'!$E$1:$E$1903,A4193,'2022'!$K$1:$K$1903,"&lt;&gt;二年")+COUNTIFS('2023'!$C$1:$C$1765,A4193,'2023'!$F$1:$F$1765,"&lt;&gt;二年",'2023'!$G$1:$G$1765,"&lt;&gt;*调整*")+COUNTIFS('2024'!$C$1:$C$2041,A4193,'2024'!$F$1:$F$2041,"&lt;&gt;二年",'2024'!$G$1:$G$2041,"&lt;&gt;*调整*")+ROW()/100000,"")</f>
        <v/>
      </c>
    </row>
    <row r="4194" spans="1:3" ht="15" customHeight="1">
      <c r="A4194" t="str">
        <f>'2021'!E1877</f>
        <v>劳动教育</v>
      </c>
      <c r="B4194" t="b">
        <f>ISNUMBER('2021'!A1877)</f>
        <v>1</v>
      </c>
      <c r="C4194" t="str">
        <f>IF(AND(B4194,MATCH(A4194,$A$1:$A$10073,0)=ROW()),COUNTIFS('2020'!$C$1:$C$2317,A4194,'2020'!$F$1:$F$2317,"&lt;&gt;二年")+COUNTIFS('2021'!$E$1:$E$2047,A4194,'2021'!$J$1:$J$2047,"&lt;&gt;二年")+COUNTIFS('2022'!$E$1:$E$1903,A4194,'2022'!$K$1:$K$1903,"&lt;&gt;二年")+COUNTIFS('2023'!$C$1:$C$1765,A4194,'2023'!$F$1:$F$1765,"&lt;&gt;二年",'2023'!$G$1:$G$1765,"&lt;&gt;*调整*")+COUNTIFS('2024'!$C$1:$C$2041,A4194,'2024'!$F$1:$F$2041,"&lt;&gt;二年",'2024'!$G$1:$G$2041,"&lt;&gt;*调整*")+ROW()/100000,"")</f>
        <v/>
      </c>
    </row>
    <row r="4195" spans="1:3" ht="15" customHeight="1">
      <c r="A4195">
        <f>'2021'!E1878</f>
        <v>0</v>
      </c>
      <c r="B4195" t="b">
        <f>ISNUMBER('2021'!A1878)</f>
        <v>0</v>
      </c>
      <c r="C4195" t="str">
        <f>IF(AND(B4195,MATCH(A4195,$A$1:$A$10073,0)=ROW()),COUNTIFS('2020'!$C$1:$C$2317,A4195,'2020'!$F$1:$F$2317,"&lt;&gt;二年")+COUNTIFS('2021'!$E$1:$E$2047,A4195,'2021'!$J$1:$J$2047,"&lt;&gt;二年")+COUNTIFS('2022'!$E$1:$E$1903,A4195,'2022'!$K$1:$K$1903,"&lt;&gt;二年")+COUNTIFS('2023'!$C$1:$C$1765,A4195,'2023'!$F$1:$F$1765,"&lt;&gt;二年",'2023'!$G$1:$G$1765,"&lt;&gt;*调整*")+COUNTIFS('2024'!$C$1:$C$2041,A4195,'2024'!$F$1:$F$2041,"&lt;&gt;二年",'2024'!$G$1:$G$2041,"&lt;&gt;*调整*")+ROW()/100000,"")</f>
        <v/>
      </c>
    </row>
    <row r="4196" spans="1:3" ht="15" customHeight="1">
      <c r="A4196" t="str">
        <f>'2021'!E1879</f>
        <v>资源环境大数据工程</v>
      </c>
      <c r="B4196" t="b">
        <f>ISNUMBER('2021'!A1879)</f>
        <v>1</v>
      </c>
      <c r="C4196">
        <f>IF(AND(B4196,MATCH(A4196,$A$1:$A$10073,0)=ROW()),COUNTIFS('2020'!$C$1:$C$2317,A4196,'2020'!$F$1:$F$2317,"&lt;&gt;二年")+COUNTIFS('2021'!$E$1:$E$2047,A4196,'2021'!$J$1:$J$2047,"&lt;&gt;二年")+COUNTIFS('2022'!$E$1:$E$1903,A4196,'2022'!$K$1:$K$1903,"&lt;&gt;二年")+COUNTIFS('2023'!$C$1:$C$1765,A4196,'2023'!$F$1:$F$1765,"&lt;&gt;二年",'2023'!$G$1:$G$1765,"&lt;&gt;*调整*")+COUNTIFS('2024'!$C$1:$C$2041,A4196,'2024'!$F$1:$F$2041,"&lt;&gt;二年",'2024'!$G$1:$G$2041,"&lt;&gt;*调整*")+ROW()/100000,"")</f>
        <v>9.0419599999999996</v>
      </c>
    </row>
    <row r="4197" spans="1:3" ht="15" customHeight="1">
      <c r="A4197" t="str">
        <f>'2021'!E1880</f>
        <v>网络空间安全</v>
      </c>
      <c r="B4197" t="b">
        <f>ISNUMBER('2021'!A1880)</f>
        <v>1</v>
      </c>
      <c r="C4197" t="str">
        <f>IF(AND(B4197,MATCH(A4197,$A$1:$A$10073,0)=ROW()),COUNTIFS('2020'!$C$1:$C$2317,A4197,'2020'!$F$1:$F$2317,"&lt;&gt;二年")+COUNTIFS('2021'!$E$1:$E$2047,A4197,'2021'!$J$1:$J$2047,"&lt;&gt;二年")+COUNTIFS('2022'!$E$1:$E$1903,A4197,'2022'!$K$1:$K$1903,"&lt;&gt;二年")+COUNTIFS('2023'!$C$1:$C$1765,A4197,'2023'!$F$1:$F$1765,"&lt;&gt;二年",'2023'!$G$1:$G$1765,"&lt;&gt;*调整*")+COUNTIFS('2024'!$C$1:$C$2041,A4197,'2024'!$F$1:$F$2041,"&lt;&gt;二年",'2024'!$G$1:$G$2041,"&lt;&gt;*调整*")+ROW()/100000,"")</f>
        <v/>
      </c>
    </row>
    <row r="4198" spans="1:3" ht="15" customHeight="1">
      <c r="A4198" t="str">
        <f>'2021'!E1881</f>
        <v>儿科学</v>
      </c>
      <c r="B4198" t="b">
        <f>ISNUMBER('2021'!A1881)</f>
        <v>1</v>
      </c>
      <c r="C4198">
        <f>IF(AND(B4198,MATCH(A4198,$A$1:$A$10073,0)=ROW()),COUNTIFS('2020'!$C$1:$C$2317,A4198,'2020'!$F$1:$F$2317,"&lt;&gt;二年")+COUNTIFS('2021'!$E$1:$E$2047,A4198,'2021'!$J$1:$J$2047,"&lt;&gt;二年")+COUNTIFS('2022'!$E$1:$E$1903,A4198,'2022'!$K$1:$K$1903,"&lt;&gt;二年")+COUNTIFS('2023'!$C$1:$C$1765,A4198,'2023'!$F$1:$F$1765,"&lt;&gt;二年",'2023'!$G$1:$G$1765,"&lt;&gt;*调整*")+COUNTIFS('2024'!$C$1:$C$2041,A4198,'2024'!$F$1:$F$2041,"&lt;&gt;二年",'2024'!$G$1:$G$2041,"&lt;&gt;*调整*")+ROW()/100000,"")</f>
        <v>3.0419800000000001</v>
      </c>
    </row>
    <row r="4199" spans="1:3" ht="15" customHeight="1">
      <c r="A4199" t="str">
        <f>'2021'!E1882</f>
        <v>预防医学</v>
      </c>
      <c r="B4199" t="b">
        <f>ISNUMBER('2021'!A1882)</f>
        <v>1</v>
      </c>
      <c r="C4199" t="str">
        <f>IF(AND(B4199,MATCH(A4199,$A$1:$A$10073,0)=ROW()),COUNTIFS('2020'!$C$1:$C$2317,A4199,'2020'!$F$1:$F$2317,"&lt;&gt;二年")+COUNTIFS('2021'!$E$1:$E$2047,A4199,'2021'!$J$1:$J$2047,"&lt;&gt;二年")+COUNTIFS('2022'!$E$1:$E$1903,A4199,'2022'!$K$1:$K$1903,"&lt;&gt;二年")+COUNTIFS('2023'!$C$1:$C$1765,A4199,'2023'!$F$1:$F$1765,"&lt;&gt;二年",'2023'!$G$1:$G$1765,"&lt;&gt;*调整*")+COUNTIFS('2024'!$C$1:$C$2041,A4199,'2024'!$F$1:$F$2041,"&lt;&gt;二年",'2024'!$G$1:$G$2041,"&lt;&gt;*调整*")+ROW()/100000,"")</f>
        <v/>
      </c>
    </row>
    <row r="4200" spans="1:3" ht="15" customHeight="1">
      <c r="A4200" t="str">
        <f>'2021'!E1883</f>
        <v>中医康复学</v>
      </c>
      <c r="B4200" t="b">
        <f>ISNUMBER('2021'!A1883)</f>
        <v>1</v>
      </c>
      <c r="C4200" t="str">
        <f>IF(AND(B4200,MATCH(A4200,$A$1:$A$10073,0)=ROW()),COUNTIFS('2020'!$C$1:$C$2317,A4200,'2020'!$F$1:$F$2317,"&lt;&gt;二年")+COUNTIFS('2021'!$E$1:$E$2047,A4200,'2021'!$J$1:$J$2047,"&lt;&gt;二年")+COUNTIFS('2022'!$E$1:$E$1903,A4200,'2022'!$K$1:$K$1903,"&lt;&gt;二年")+COUNTIFS('2023'!$C$1:$C$1765,A4200,'2023'!$F$1:$F$1765,"&lt;&gt;二年",'2023'!$G$1:$G$1765,"&lt;&gt;*调整*")+COUNTIFS('2024'!$C$1:$C$2041,A4200,'2024'!$F$1:$F$2041,"&lt;&gt;二年",'2024'!$G$1:$G$2041,"&lt;&gt;*调整*")+ROW()/100000,"")</f>
        <v/>
      </c>
    </row>
    <row r="4201" spans="1:3" ht="15" customHeight="1">
      <c r="A4201" t="str">
        <f>'2021'!E1884</f>
        <v>网络空间安全</v>
      </c>
      <c r="B4201" t="b">
        <f>ISNUMBER('2021'!A1884)</f>
        <v>1</v>
      </c>
      <c r="C4201" t="str">
        <f>IF(AND(B4201,MATCH(A4201,$A$1:$A$10073,0)=ROW()),COUNTIFS('2020'!$C$1:$C$2317,A4201,'2020'!$F$1:$F$2317,"&lt;&gt;二年")+COUNTIFS('2021'!$E$1:$E$2047,A4201,'2021'!$J$1:$J$2047,"&lt;&gt;二年")+COUNTIFS('2022'!$E$1:$E$1903,A4201,'2022'!$K$1:$K$1903,"&lt;&gt;二年")+COUNTIFS('2023'!$C$1:$C$1765,A4201,'2023'!$F$1:$F$1765,"&lt;&gt;二年",'2023'!$G$1:$G$1765,"&lt;&gt;*调整*")+COUNTIFS('2024'!$C$1:$C$2041,A4201,'2024'!$F$1:$F$2041,"&lt;&gt;二年",'2024'!$G$1:$G$2041,"&lt;&gt;*调整*")+ROW()/100000,"")</f>
        <v/>
      </c>
    </row>
    <row r="4202" spans="1:3" ht="15" customHeight="1">
      <c r="A4202" t="str">
        <f>'2021'!E1885</f>
        <v>中医康复学</v>
      </c>
      <c r="B4202" t="b">
        <f>ISNUMBER('2021'!A1885)</f>
        <v>1</v>
      </c>
      <c r="C4202" t="str">
        <f>IF(AND(B4202,MATCH(A4202,$A$1:$A$10073,0)=ROW()),COUNTIFS('2020'!$C$1:$C$2317,A4202,'2020'!$F$1:$F$2317,"&lt;&gt;二年")+COUNTIFS('2021'!$E$1:$E$2047,A4202,'2021'!$J$1:$J$2047,"&lt;&gt;二年")+COUNTIFS('2022'!$E$1:$E$1903,A4202,'2022'!$K$1:$K$1903,"&lt;&gt;二年")+COUNTIFS('2023'!$C$1:$C$1765,A4202,'2023'!$F$1:$F$1765,"&lt;&gt;二年",'2023'!$G$1:$G$1765,"&lt;&gt;*调整*")+COUNTIFS('2024'!$C$1:$C$2041,A4202,'2024'!$F$1:$F$2041,"&lt;&gt;二年",'2024'!$G$1:$G$2041,"&lt;&gt;*调整*")+ROW()/100000,"")</f>
        <v/>
      </c>
    </row>
    <row r="4203" spans="1:3" ht="15" customHeight="1">
      <c r="A4203" t="str">
        <f>'2021'!E1886</f>
        <v>中医骨伤科学</v>
      </c>
      <c r="B4203" t="b">
        <f>ISNUMBER('2021'!A1886)</f>
        <v>1</v>
      </c>
      <c r="C4203" t="str">
        <f>IF(AND(B4203,MATCH(A4203,$A$1:$A$10073,0)=ROW()),COUNTIFS('2020'!$C$1:$C$2317,A4203,'2020'!$F$1:$F$2317,"&lt;&gt;二年")+COUNTIFS('2021'!$E$1:$E$2047,A4203,'2021'!$J$1:$J$2047,"&lt;&gt;二年")+COUNTIFS('2022'!$E$1:$E$1903,A4203,'2022'!$K$1:$K$1903,"&lt;&gt;二年")+COUNTIFS('2023'!$C$1:$C$1765,A4203,'2023'!$F$1:$F$1765,"&lt;&gt;二年",'2023'!$G$1:$G$1765,"&lt;&gt;*调整*")+COUNTIFS('2024'!$C$1:$C$2041,A4203,'2024'!$F$1:$F$2041,"&lt;&gt;二年",'2024'!$G$1:$G$2041,"&lt;&gt;*调整*")+ROW()/100000,"")</f>
        <v/>
      </c>
    </row>
    <row r="4204" spans="1:3" ht="15" customHeight="1">
      <c r="A4204">
        <f>'2021'!E1887</f>
        <v>0</v>
      </c>
      <c r="B4204" t="b">
        <f>ISNUMBER('2021'!A1887)</f>
        <v>0</v>
      </c>
      <c r="C4204" t="str">
        <f>IF(AND(B4204,MATCH(A4204,$A$1:$A$10073,0)=ROW()),COUNTIFS('2020'!$C$1:$C$2317,A4204,'2020'!$F$1:$F$2317,"&lt;&gt;二年")+COUNTIFS('2021'!$E$1:$E$2047,A4204,'2021'!$J$1:$J$2047,"&lt;&gt;二年")+COUNTIFS('2022'!$E$1:$E$1903,A4204,'2022'!$K$1:$K$1903,"&lt;&gt;二年")+COUNTIFS('2023'!$C$1:$C$1765,A4204,'2023'!$F$1:$F$1765,"&lt;&gt;二年",'2023'!$G$1:$G$1765,"&lt;&gt;*调整*")+COUNTIFS('2024'!$C$1:$C$2041,A4204,'2024'!$F$1:$F$2041,"&lt;&gt;二年",'2024'!$G$1:$G$2041,"&lt;&gt;*调整*")+ROW()/100000,"")</f>
        <v/>
      </c>
    </row>
    <row r="4205" spans="1:3" ht="15" customHeight="1">
      <c r="A4205" t="str">
        <f>'2021'!E1888</f>
        <v>网络空间安全</v>
      </c>
      <c r="B4205" t="b">
        <f>ISNUMBER('2021'!A1888)</f>
        <v>1</v>
      </c>
      <c r="C4205" t="str">
        <f>IF(AND(B4205,MATCH(A4205,$A$1:$A$10073,0)=ROW()),COUNTIFS('2020'!$C$1:$C$2317,A4205,'2020'!$F$1:$F$2317,"&lt;&gt;二年")+COUNTIFS('2021'!$E$1:$E$2047,A4205,'2021'!$J$1:$J$2047,"&lt;&gt;二年")+COUNTIFS('2022'!$E$1:$E$1903,A4205,'2022'!$K$1:$K$1903,"&lt;&gt;二年")+COUNTIFS('2023'!$C$1:$C$1765,A4205,'2023'!$F$1:$F$1765,"&lt;&gt;二年",'2023'!$G$1:$G$1765,"&lt;&gt;*调整*")+COUNTIFS('2024'!$C$1:$C$2041,A4205,'2024'!$F$1:$F$2041,"&lt;&gt;二年",'2024'!$G$1:$G$2041,"&lt;&gt;*调整*")+ROW()/100000,"")</f>
        <v/>
      </c>
    </row>
    <row r="4206" spans="1:3" ht="15" customHeight="1">
      <c r="A4206" t="str">
        <f>'2021'!E1889</f>
        <v>兽医公共卫生</v>
      </c>
      <c r="B4206" t="b">
        <f>ISNUMBER('2021'!A1889)</f>
        <v>1</v>
      </c>
      <c r="C4206" t="str">
        <f>IF(AND(B4206,MATCH(A4206,$A$1:$A$10073,0)=ROW()),COUNTIFS('2020'!$C$1:$C$2317,A4206,'2020'!$F$1:$F$2317,"&lt;&gt;二年")+COUNTIFS('2021'!$E$1:$E$2047,A4206,'2021'!$J$1:$J$2047,"&lt;&gt;二年")+COUNTIFS('2022'!$E$1:$E$1903,A4206,'2022'!$K$1:$K$1903,"&lt;&gt;二年")+COUNTIFS('2023'!$C$1:$C$1765,A4206,'2023'!$F$1:$F$1765,"&lt;&gt;二年",'2023'!$G$1:$G$1765,"&lt;&gt;*调整*")+COUNTIFS('2024'!$C$1:$C$2041,A4206,'2024'!$F$1:$F$2041,"&lt;&gt;二年",'2024'!$G$1:$G$2041,"&lt;&gt;*调整*")+ROW()/100000,"")</f>
        <v/>
      </c>
    </row>
    <row r="4207" spans="1:3" ht="15" customHeight="1">
      <c r="A4207" t="str">
        <f>'2021'!E1890</f>
        <v>网络空间安全</v>
      </c>
      <c r="B4207" t="b">
        <f>ISNUMBER('2021'!A1890)</f>
        <v>1</v>
      </c>
      <c r="C4207" t="str">
        <f>IF(AND(B4207,MATCH(A4207,$A$1:$A$10073,0)=ROW()),COUNTIFS('2020'!$C$1:$C$2317,A4207,'2020'!$F$1:$F$2317,"&lt;&gt;二年")+COUNTIFS('2021'!$E$1:$E$2047,A4207,'2021'!$J$1:$J$2047,"&lt;&gt;二年")+COUNTIFS('2022'!$E$1:$E$1903,A4207,'2022'!$K$1:$K$1903,"&lt;&gt;二年")+COUNTIFS('2023'!$C$1:$C$1765,A4207,'2023'!$F$1:$F$1765,"&lt;&gt;二年",'2023'!$G$1:$G$1765,"&lt;&gt;*调整*")+COUNTIFS('2024'!$C$1:$C$2041,A4207,'2024'!$F$1:$F$2041,"&lt;&gt;二年",'2024'!$G$1:$G$2041,"&lt;&gt;*调整*")+ROW()/100000,"")</f>
        <v/>
      </c>
    </row>
    <row r="4208" spans="1:3" ht="15" customHeight="1">
      <c r="A4208" t="str">
        <f>'2021'!E1891</f>
        <v>中医康复学</v>
      </c>
      <c r="B4208" t="b">
        <f>ISNUMBER('2021'!A1891)</f>
        <v>1</v>
      </c>
      <c r="C4208" t="str">
        <f>IF(AND(B4208,MATCH(A4208,$A$1:$A$10073,0)=ROW()),COUNTIFS('2020'!$C$1:$C$2317,A4208,'2020'!$F$1:$F$2317,"&lt;&gt;二年")+COUNTIFS('2021'!$E$1:$E$2047,A4208,'2021'!$J$1:$J$2047,"&lt;&gt;二年")+COUNTIFS('2022'!$E$1:$E$1903,A4208,'2022'!$K$1:$K$1903,"&lt;&gt;二年")+COUNTIFS('2023'!$C$1:$C$1765,A4208,'2023'!$F$1:$F$1765,"&lt;&gt;二年",'2023'!$G$1:$G$1765,"&lt;&gt;*调整*")+COUNTIFS('2024'!$C$1:$C$2041,A4208,'2024'!$F$1:$F$2041,"&lt;&gt;二年",'2024'!$G$1:$G$2041,"&lt;&gt;*调整*")+ROW()/100000,"")</f>
        <v/>
      </c>
    </row>
    <row r="4209" spans="1:3" ht="15" customHeight="1">
      <c r="A4209" t="str">
        <f>'2021'!E1892</f>
        <v>航空服务艺术与管理</v>
      </c>
      <c r="B4209" t="b">
        <f>ISNUMBER('2021'!A1892)</f>
        <v>1</v>
      </c>
      <c r="C4209" t="str">
        <f>IF(AND(B4209,MATCH(A4209,$A$1:$A$10073,0)=ROW()),COUNTIFS('2020'!$C$1:$C$2317,A4209,'2020'!$F$1:$F$2317,"&lt;&gt;二年")+COUNTIFS('2021'!$E$1:$E$2047,A4209,'2021'!$J$1:$J$2047,"&lt;&gt;二年")+COUNTIFS('2022'!$E$1:$E$1903,A4209,'2022'!$K$1:$K$1903,"&lt;&gt;二年")+COUNTIFS('2023'!$C$1:$C$1765,A4209,'2023'!$F$1:$F$1765,"&lt;&gt;二年",'2023'!$G$1:$G$1765,"&lt;&gt;*调整*")+COUNTIFS('2024'!$C$1:$C$2041,A4209,'2024'!$F$1:$F$2041,"&lt;&gt;二年",'2024'!$G$1:$G$2041,"&lt;&gt;*调整*")+ROW()/100000,"")</f>
        <v/>
      </c>
    </row>
    <row r="4210" spans="1:3" ht="15" customHeight="1">
      <c r="A4210">
        <f>'2021'!E1893</f>
        <v>0</v>
      </c>
      <c r="B4210" t="b">
        <f>ISNUMBER('2021'!A1893)</f>
        <v>0</v>
      </c>
      <c r="C4210" t="str">
        <f>IF(AND(B4210,MATCH(A4210,$A$1:$A$10073,0)=ROW()),COUNTIFS('2020'!$C$1:$C$2317,A4210,'2020'!$F$1:$F$2317,"&lt;&gt;二年")+COUNTIFS('2021'!$E$1:$E$2047,A4210,'2021'!$J$1:$J$2047,"&lt;&gt;二年")+COUNTIFS('2022'!$E$1:$E$1903,A4210,'2022'!$K$1:$K$1903,"&lt;&gt;二年")+COUNTIFS('2023'!$C$1:$C$1765,A4210,'2023'!$F$1:$F$1765,"&lt;&gt;二年",'2023'!$G$1:$G$1765,"&lt;&gt;*调整*")+COUNTIFS('2024'!$C$1:$C$2041,A4210,'2024'!$F$1:$F$2041,"&lt;&gt;二年",'2024'!$G$1:$G$2041,"&lt;&gt;*调整*")+ROW()/100000,"")</f>
        <v/>
      </c>
    </row>
    <row r="4211" spans="1:3" ht="15" customHeight="1">
      <c r="A4211" t="str">
        <f>'2021'!E1894</f>
        <v>纪检监察</v>
      </c>
      <c r="B4211" t="b">
        <f>ISNUMBER('2021'!A1894)</f>
        <v>1</v>
      </c>
      <c r="C4211">
        <f>IF(AND(B4211,MATCH(A4211,$A$1:$A$10073,0)=ROW()),COUNTIFS('2020'!$C$1:$C$2317,A4211,'2020'!$F$1:$F$2317,"&lt;&gt;二年")+COUNTIFS('2021'!$E$1:$E$2047,A4211,'2021'!$J$1:$J$2047,"&lt;&gt;二年")+COUNTIFS('2022'!$E$1:$E$1903,A4211,'2022'!$K$1:$K$1903,"&lt;&gt;二年")+COUNTIFS('2023'!$C$1:$C$1765,A4211,'2023'!$F$1:$F$1765,"&lt;&gt;二年",'2023'!$G$1:$G$1765,"&lt;&gt;*调整*")+COUNTIFS('2024'!$C$1:$C$2041,A4211,'2024'!$F$1:$F$2041,"&lt;&gt;二年",'2024'!$G$1:$G$2041,"&lt;&gt;*调整*")+ROW()/100000,"")</f>
        <v>1.0421100000000001</v>
      </c>
    </row>
    <row r="4212" spans="1:3" ht="15" customHeight="1">
      <c r="A4212" t="str">
        <f>'2021'!E1895</f>
        <v>眼视光医学</v>
      </c>
      <c r="B4212" t="b">
        <f>ISNUMBER('2021'!A1895)</f>
        <v>1</v>
      </c>
      <c r="C4212" t="str">
        <f>IF(AND(B4212,MATCH(A4212,$A$1:$A$10073,0)=ROW()),COUNTIFS('2020'!$C$1:$C$2317,A4212,'2020'!$F$1:$F$2317,"&lt;&gt;二年")+COUNTIFS('2021'!$E$1:$E$2047,A4212,'2021'!$J$1:$J$2047,"&lt;&gt;二年")+COUNTIFS('2022'!$E$1:$E$1903,A4212,'2022'!$K$1:$K$1903,"&lt;&gt;二年")+COUNTIFS('2023'!$C$1:$C$1765,A4212,'2023'!$F$1:$F$1765,"&lt;&gt;二年",'2023'!$G$1:$G$1765,"&lt;&gt;*调整*")+COUNTIFS('2024'!$C$1:$C$2041,A4212,'2024'!$F$1:$F$2041,"&lt;&gt;二年",'2024'!$G$1:$G$2041,"&lt;&gt;*调整*")+ROW()/100000,"")</f>
        <v/>
      </c>
    </row>
    <row r="4213" spans="1:3" ht="15" customHeight="1">
      <c r="A4213" t="str">
        <f>'2021'!E1896</f>
        <v>针灸推拿学</v>
      </c>
      <c r="B4213" t="b">
        <f>ISNUMBER('2021'!A1896)</f>
        <v>1</v>
      </c>
      <c r="C4213" t="str">
        <f>IF(AND(B4213,MATCH(A4213,$A$1:$A$10073,0)=ROW()),COUNTIFS('2020'!$C$1:$C$2317,A4213,'2020'!$F$1:$F$2317,"&lt;&gt;二年")+COUNTIFS('2021'!$E$1:$E$2047,A4213,'2021'!$J$1:$J$2047,"&lt;&gt;二年")+COUNTIFS('2022'!$E$1:$E$1903,A4213,'2022'!$K$1:$K$1903,"&lt;&gt;二年")+COUNTIFS('2023'!$C$1:$C$1765,A4213,'2023'!$F$1:$F$1765,"&lt;&gt;二年",'2023'!$G$1:$G$1765,"&lt;&gt;*调整*")+COUNTIFS('2024'!$C$1:$C$2041,A4213,'2024'!$F$1:$F$2041,"&lt;&gt;二年",'2024'!$G$1:$G$2041,"&lt;&gt;*调整*")+ROW()/100000,"")</f>
        <v/>
      </c>
    </row>
    <row r="4214" spans="1:3" ht="15" customHeight="1">
      <c r="A4214" t="str">
        <f>'2021'!E1897</f>
        <v>中医康复学</v>
      </c>
      <c r="B4214" t="b">
        <f>ISNUMBER('2021'!A1897)</f>
        <v>1</v>
      </c>
      <c r="C4214" t="str">
        <f>IF(AND(B4214,MATCH(A4214,$A$1:$A$10073,0)=ROW()),COUNTIFS('2020'!$C$1:$C$2317,A4214,'2020'!$F$1:$F$2317,"&lt;&gt;二年")+COUNTIFS('2021'!$E$1:$E$2047,A4214,'2021'!$J$1:$J$2047,"&lt;&gt;二年")+COUNTIFS('2022'!$E$1:$E$1903,A4214,'2022'!$K$1:$K$1903,"&lt;&gt;二年")+COUNTIFS('2023'!$C$1:$C$1765,A4214,'2023'!$F$1:$F$1765,"&lt;&gt;二年",'2023'!$G$1:$G$1765,"&lt;&gt;*调整*")+COUNTIFS('2024'!$C$1:$C$2041,A4214,'2024'!$F$1:$F$2041,"&lt;&gt;二年",'2024'!$G$1:$G$2041,"&lt;&gt;*调整*")+ROW()/100000,"")</f>
        <v/>
      </c>
    </row>
    <row r="4215" spans="1:3" ht="15" customHeight="1">
      <c r="A4215">
        <f>'2021'!E1898</f>
        <v>0</v>
      </c>
      <c r="B4215" t="b">
        <f>ISNUMBER('2021'!A1898)</f>
        <v>0</v>
      </c>
      <c r="C4215" t="str">
        <f>IF(AND(B4215,MATCH(A4215,$A$1:$A$10073,0)=ROW()),COUNTIFS('2020'!$C$1:$C$2317,A4215,'2020'!$F$1:$F$2317,"&lt;&gt;二年")+COUNTIFS('2021'!$E$1:$E$2047,A4215,'2021'!$J$1:$J$2047,"&lt;&gt;二年")+COUNTIFS('2022'!$E$1:$E$1903,A4215,'2022'!$K$1:$K$1903,"&lt;&gt;二年")+COUNTIFS('2023'!$C$1:$C$1765,A4215,'2023'!$F$1:$F$1765,"&lt;&gt;二年",'2023'!$G$1:$G$1765,"&lt;&gt;*调整*")+COUNTIFS('2024'!$C$1:$C$2041,A4215,'2024'!$F$1:$F$2041,"&lt;&gt;二年",'2024'!$G$1:$G$2041,"&lt;&gt;*调整*")+ROW()/100000,"")</f>
        <v/>
      </c>
    </row>
    <row r="4216" spans="1:3" ht="15" customHeight="1">
      <c r="A4216" t="str">
        <f>'2021'!E1899</f>
        <v>曲艺</v>
      </c>
      <c r="B4216" t="b">
        <f>ISNUMBER('2021'!A1899)</f>
        <v>1</v>
      </c>
      <c r="C4216" t="str">
        <f>IF(AND(B4216,MATCH(A4216,$A$1:$A$10073,0)=ROW()),COUNTIFS('2020'!$C$1:$C$2317,A4216,'2020'!$F$1:$F$2317,"&lt;&gt;二年")+COUNTIFS('2021'!$E$1:$E$2047,A4216,'2021'!$J$1:$J$2047,"&lt;&gt;二年")+COUNTIFS('2022'!$E$1:$E$1903,A4216,'2022'!$K$1:$K$1903,"&lt;&gt;二年")+COUNTIFS('2023'!$C$1:$C$1765,A4216,'2023'!$F$1:$F$1765,"&lt;&gt;二年",'2023'!$G$1:$G$1765,"&lt;&gt;*调整*")+COUNTIFS('2024'!$C$1:$C$2041,A4216,'2024'!$F$1:$F$2041,"&lt;&gt;二年",'2024'!$G$1:$G$2041,"&lt;&gt;*调整*")+ROW()/100000,"")</f>
        <v/>
      </c>
    </row>
    <row r="4217" spans="1:3" ht="15" customHeight="1">
      <c r="A4217" t="str">
        <f>'2021'!E1900</f>
        <v>生物质能源与材料</v>
      </c>
      <c r="B4217" t="b">
        <f>ISNUMBER('2021'!A1900)</f>
        <v>1</v>
      </c>
      <c r="C4217">
        <f>IF(AND(B4217,MATCH(A4217,$A$1:$A$10073,0)=ROW()),COUNTIFS('2020'!$C$1:$C$2317,A4217,'2020'!$F$1:$F$2317,"&lt;&gt;二年")+COUNTIFS('2021'!$E$1:$E$2047,A4217,'2021'!$J$1:$J$2047,"&lt;&gt;二年")+COUNTIFS('2022'!$E$1:$E$1903,A4217,'2022'!$K$1:$K$1903,"&lt;&gt;二年")+COUNTIFS('2023'!$C$1:$C$1765,A4217,'2023'!$F$1:$F$1765,"&lt;&gt;二年",'2023'!$G$1:$G$1765,"&lt;&gt;*调整*")+COUNTIFS('2024'!$C$1:$C$2041,A4217,'2024'!$F$1:$F$2041,"&lt;&gt;二年",'2024'!$G$1:$G$2041,"&lt;&gt;*调整*")+ROW()/100000,"")</f>
        <v>5.0421699999999996</v>
      </c>
    </row>
    <row r="4218" spans="1:3" ht="15" customHeight="1">
      <c r="A4218">
        <f>'2021'!E1901</f>
        <v>0</v>
      </c>
      <c r="B4218" t="b">
        <f>ISNUMBER('2021'!A1901)</f>
        <v>0</v>
      </c>
      <c r="C4218" t="str">
        <f>IF(AND(B4218,MATCH(A4218,$A$1:$A$10073,0)=ROW()),COUNTIFS('2020'!$C$1:$C$2317,A4218,'2020'!$F$1:$F$2317,"&lt;&gt;二年")+COUNTIFS('2021'!$E$1:$E$2047,A4218,'2021'!$J$1:$J$2047,"&lt;&gt;二年")+COUNTIFS('2022'!$E$1:$E$1903,A4218,'2022'!$K$1:$K$1903,"&lt;&gt;二年")+COUNTIFS('2023'!$C$1:$C$1765,A4218,'2023'!$F$1:$F$1765,"&lt;&gt;二年",'2023'!$G$1:$G$1765,"&lt;&gt;*调整*")+COUNTIFS('2024'!$C$1:$C$2041,A4218,'2024'!$F$1:$F$2041,"&lt;&gt;二年",'2024'!$G$1:$G$2041,"&lt;&gt;*调整*")+ROW()/100000,"")</f>
        <v/>
      </c>
    </row>
    <row r="4219" spans="1:3" ht="15" customHeight="1">
      <c r="A4219" t="str">
        <f>'2021'!E1902</f>
        <v>运动训练</v>
      </c>
      <c r="B4219" t="b">
        <f>ISNUMBER('2021'!A1902)</f>
        <v>1</v>
      </c>
      <c r="C4219" t="str">
        <f>IF(AND(B4219,MATCH(A4219,$A$1:$A$10073,0)=ROW()),COUNTIFS('2020'!$C$1:$C$2317,A4219,'2020'!$F$1:$F$2317,"&lt;&gt;二年")+COUNTIFS('2021'!$E$1:$E$2047,A4219,'2021'!$J$1:$J$2047,"&lt;&gt;二年")+COUNTIFS('2022'!$E$1:$E$1903,A4219,'2022'!$K$1:$K$1903,"&lt;&gt;二年")+COUNTIFS('2023'!$C$1:$C$1765,A4219,'2023'!$F$1:$F$1765,"&lt;&gt;二年",'2023'!$G$1:$G$1765,"&lt;&gt;*调整*")+COUNTIFS('2024'!$C$1:$C$2041,A4219,'2024'!$F$1:$F$2041,"&lt;&gt;二年",'2024'!$G$1:$G$2041,"&lt;&gt;*调整*")+ROW()/100000,"")</f>
        <v/>
      </c>
    </row>
    <row r="4220" spans="1:3" ht="15" customHeight="1">
      <c r="A4220" t="str">
        <f>'2021'!E1903</f>
        <v>航空服务艺术与管理</v>
      </c>
      <c r="B4220" t="b">
        <f>ISNUMBER('2021'!A1903)</f>
        <v>1</v>
      </c>
      <c r="C4220" t="str">
        <f>IF(AND(B4220,MATCH(A4220,$A$1:$A$10073,0)=ROW()),COUNTIFS('2020'!$C$1:$C$2317,A4220,'2020'!$F$1:$F$2317,"&lt;&gt;二年")+COUNTIFS('2021'!$E$1:$E$2047,A4220,'2021'!$J$1:$J$2047,"&lt;&gt;二年")+COUNTIFS('2022'!$E$1:$E$1903,A4220,'2022'!$K$1:$K$1903,"&lt;&gt;二年")+COUNTIFS('2023'!$C$1:$C$1765,A4220,'2023'!$F$1:$F$1765,"&lt;&gt;二年",'2023'!$G$1:$G$1765,"&lt;&gt;*调整*")+COUNTIFS('2024'!$C$1:$C$2041,A4220,'2024'!$F$1:$F$2041,"&lt;&gt;二年",'2024'!$G$1:$G$2041,"&lt;&gt;*调整*")+ROW()/100000,"")</f>
        <v/>
      </c>
    </row>
    <row r="4221" spans="1:3" ht="15" customHeight="1">
      <c r="A4221" t="str">
        <f>'2021'!E1904</f>
        <v>网络空间安全</v>
      </c>
      <c r="B4221" t="b">
        <f>ISNUMBER('2021'!A1904)</f>
        <v>1</v>
      </c>
      <c r="C4221" t="str">
        <f>IF(AND(B4221,MATCH(A4221,$A$1:$A$10073,0)=ROW()),COUNTIFS('2020'!$C$1:$C$2317,A4221,'2020'!$F$1:$F$2317,"&lt;&gt;二年")+COUNTIFS('2021'!$E$1:$E$2047,A4221,'2021'!$J$1:$J$2047,"&lt;&gt;二年")+COUNTIFS('2022'!$E$1:$E$1903,A4221,'2022'!$K$1:$K$1903,"&lt;&gt;二年")+COUNTIFS('2023'!$C$1:$C$1765,A4221,'2023'!$F$1:$F$1765,"&lt;&gt;二年",'2023'!$G$1:$G$1765,"&lt;&gt;*调整*")+COUNTIFS('2024'!$C$1:$C$2041,A4221,'2024'!$F$1:$F$2041,"&lt;&gt;二年",'2024'!$G$1:$G$2041,"&lt;&gt;*调整*")+ROW()/100000,"")</f>
        <v/>
      </c>
    </row>
    <row r="4222" spans="1:3" ht="15" customHeight="1">
      <c r="A4222" t="str">
        <f>'2021'!E1905</f>
        <v>国际税收</v>
      </c>
      <c r="B4222" t="b">
        <f>ISNUMBER('2021'!A1905)</f>
        <v>1</v>
      </c>
      <c r="C4222">
        <f>IF(AND(B4222,MATCH(A4222,$A$1:$A$10073,0)=ROW()),COUNTIFS('2020'!$C$1:$C$2317,A4222,'2020'!$F$1:$F$2317,"&lt;&gt;二年")+COUNTIFS('2021'!$E$1:$E$2047,A4222,'2021'!$J$1:$J$2047,"&lt;&gt;二年")+COUNTIFS('2022'!$E$1:$E$1903,A4222,'2022'!$K$1:$K$1903,"&lt;&gt;二年")+COUNTIFS('2023'!$C$1:$C$1765,A4222,'2023'!$F$1:$F$1765,"&lt;&gt;二年",'2023'!$G$1:$G$1765,"&lt;&gt;*调整*")+COUNTIFS('2024'!$C$1:$C$2041,A4222,'2024'!$F$1:$F$2041,"&lt;&gt;二年",'2024'!$G$1:$G$2041,"&lt;&gt;*调整*")+ROW()/100000,"")</f>
        <v>2.0422199999999999</v>
      </c>
    </row>
    <row r="4223" spans="1:3" ht="15" customHeight="1">
      <c r="A4223" t="str">
        <f>'2021'!E1906</f>
        <v>涉外警务</v>
      </c>
      <c r="B4223" t="b">
        <f>ISNUMBER('2021'!A1906)</f>
        <v>1</v>
      </c>
      <c r="C4223" t="str">
        <f>IF(AND(B4223,MATCH(A4223,$A$1:$A$10073,0)=ROW()),COUNTIFS('2020'!$C$1:$C$2317,A4223,'2020'!$F$1:$F$2317,"&lt;&gt;二年")+COUNTIFS('2021'!$E$1:$E$2047,A4223,'2021'!$J$1:$J$2047,"&lt;&gt;二年")+COUNTIFS('2022'!$E$1:$E$1903,A4223,'2022'!$K$1:$K$1903,"&lt;&gt;二年")+COUNTIFS('2023'!$C$1:$C$1765,A4223,'2023'!$F$1:$F$1765,"&lt;&gt;二年",'2023'!$G$1:$G$1765,"&lt;&gt;*调整*")+COUNTIFS('2024'!$C$1:$C$2041,A4223,'2024'!$F$1:$F$2041,"&lt;&gt;二年",'2024'!$G$1:$G$2041,"&lt;&gt;*调整*")+ROW()/100000,"")</f>
        <v/>
      </c>
    </row>
    <row r="4224" spans="1:3" ht="15" customHeight="1">
      <c r="A4224">
        <f>'2021'!E1907</f>
        <v>0</v>
      </c>
      <c r="B4224" t="b">
        <f>ISNUMBER('2021'!A1907)</f>
        <v>0</v>
      </c>
      <c r="C4224" t="str">
        <f>IF(AND(B4224,MATCH(A4224,$A$1:$A$10073,0)=ROW()),COUNTIFS('2020'!$C$1:$C$2317,A4224,'2020'!$F$1:$F$2317,"&lt;&gt;二年")+COUNTIFS('2021'!$E$1:$E$2047,A4224,'2021'!$J$1:$J$2047,"&lt;&gt;二年")+COUNTIFS('2022'!$E$1:$E$1903,A4224,'2022'!$K$1:$K$1903,"&lt;&gt;二年")+COUNTIFS('2023'!$C$1:$C$1765,A4224,'2023'!$F$1:$F$1765,"&lt;&gt;二年",'2023'!$G$1:$G$1765,"&lt;&gt;*调整*")+COUNTIFS('2024'!$C$1:$C$2041,A4224,'2024'!$F$1:$F$2041,"&lt;&gt;二年",'2024'!$G$1:$G$2041,"&lt;&gt;*调整*")+ROW()/100000,"")</f>
        <v/>
      </c>
    </row>
    <row r="4225" spans="1:3" ht="15" customHeight="1">
      <c r="A4225" t="str">
        <f>'2021'!E1908</f>
        <v>预防医学</v>
      </c>
      <c r="B4225" t="b">
        <f>ISNUMBER('2021'!A1908)</f>
        <v>1</v>
      </c>
      <c r="C4225" t="str">
        <f>IF(AND(B4225,MATCH(A4225,$A$1:$A$10073,0)=ROW()),COUNTIFS('2020'!$C$1:$C$2317,A4225,'2020'!$F$1:$F$2317,"&lt;&gt;二年")+COUNTIFS('2021'!$E$1:$E$2047,A4225,'2021'!$J$1:$J$2047,"&lt;&gt;二年")+COUNTIFS('2022'!$E$1:$E$1903,A4225,'2022'!$K$1:$K$1903,"&lt;&gt;二年")+COUNTIFS('2023'!$C$1:$C$1765,A4225,'2023'!$F$1:$F$1765,"&lt;&gt;二年",'2023'!$G$1:$G$1765,"&lt;&gt;*调整*")+COUNTIFS('2024'!$C$1:$C$2041,A4225,'2024'!$F$1:$F$2041,"&lt;&gt;二年",'2024'!$G$1:$G$2041,"&lt;&gt;*调整*")+ROW()/100000,"")</f>
        <v/>
      </c>
    </row>
    <row r="4226" spans="1:3" ht="15" customHeight="1">
      <c r="A4226" t="str">
        <f>'2021'!E1909</f>
        <v>国际经济发展合作</v>
      </c>
      <c r="B4226" t="b">
        <f>ISNUMBER('2021'!A1909)</f>
        <v>1</v>
      </c>
      <c r="C4226">
        <f>IF(AND(B4226,MATCH(A4226,$A$1:$A$10073,0)=ROW()),COUNTIFS('2020'!$C$1:$C$2317,A4226,'2020'!$F$1:$F$2317,"&lt;&gt;二年")+COUNTIFS('2021'!$E$1:$E$2047,A4226,'2021'!$J$1:$J$2047,"&lt;&gt;二年")+COUNTIFS('2022'!$E$1:$E$1903,A4226,'2022'!$K$1:$K$1903,"&lt;&gt;二年")+COUNTIFS('2023'!$C$1:$C$1765,A4226,'2023'!$F$1:$F$1765,"&lt;&gt;二年",'2023'!$G$1:$G$1765,"&lt;&gt;*调整*")+COUNTIFS('2024'!$C$1:$C$2041,A4226,'2024'!$F$1:$F$2041,"&lt;&gt;二年",'2024'!$G$1:$G$2041,"&lt;&gt;*调整*")+ROW()/100000,"")</f>
        <v>5.0422599999999997</v>
      </c>
    </row>
    <row r="4227" spans="1:3" ht="15" customHeight="1">
      <c r="A4227" t="str">
        <f>'2021'!E1910</f>
        <v>实验艺术</v>
      </c>
      <c r="B4227" t="b">
        <f>ISNUMBER('2021'!A1910)</f>
        <v>1</v>
      </c>
      <c r="C4227" t="str">
        <f>IF(AND(B4227,MATCH(A4227,$A$1:$A$10073,0)=ROW()),COUNTIFS('2020'!$C$1:$C$2317,A4227,'2020'!$F$1:$F$2317,"&lt;&gt;二年")+COUNTIFS('2021'!$E$1:$E$2047,A4227,'2021'!$J$1:$J$2047,"&lt;&gt;二年")+COUNTIFS('2022'!$E$1:$E$1903,A4227,'2022'!$K$1:$K$1903,"&lt;&gt;二年")+COUNTIFS('2023'!$C$1:$C$1765,A4227,'2023'!$F$1:$F$1765,"&lt;&gt;二年",'2023'!$G$1:$G$1765,"&lt;&gt;*调整*")+COUNTIFS('2024'!$C$1:$C$2041,A4227,'2024'!$F$1:$F$2041,"&lt;&gt;二年",'2024'!$G$1:$G$2041,"&lt;&gt;*调整*")+ROW()/100000,"")</f>
        <v/>
      </c>
    </row>
    <row r="4228" spans="1:3" ht="15" customHeight="1">
      <c r="A4228">
        <f>'2021'!E1911</f>
        <v>0</v>
      </c>
      <c r="B4228" t="b">
        <f>ISNUMBER('2021'!A1911)</f>
        <v>0</v>
      </c>
      <c r="C4228" t="str">
        <f>IF(AND(B4228,MATCH(A4228,$A$1:$A$10073,0)=ROW()),COUNTIFS('2020'!$C$1:$C$2317,A4228,'2020'!$F$1:$F$2317,"&lt;&gt;二年")+COUNTIFS('2021'!$E$1:$E$2047,A4228,'2021'!$J$1:$J$2047,"&lt;&gt;二年")+COUNTIFS('2022'!$E$1:$E$1903,A4228,'2022'!$K$1:$K$1903,"&lt;&gt;二年")+COUNTIFS('2023'!$C$1:$C$1765,A4228,'2023'!$F$1:$F$1765,"&lt;&gt;二年",'2023'!$G$1:$G$1765,"&lt;&gt;*调整*")+COUNTIFS('2024'!$C$1:$C$2041,A4228,'2024'!$F$1:$F$2041,"&lt;&gt;二年",'2024'!$G$1:$G$2041,"&lt;&gt;*调整*")+ROW()/100000,"")</f>
        <v/>
      </c>
    </row>
    <row r="4229" spans="1:3" ht="15" customHeight="1">
      <c r="A4229" t="str">
        <f>'2021'!E1912</f>
        <v>儿科学</v>
      </c>
      <c r="B4229" t="b">
        <f>ISNUMBER('2021'!A1912)</f>
        <v>1</v>
      </c>
      <c r="C4229" t="str">
        <f>IF(AND(B4229,MATCH(A4229,$A$1:$A$10073,0)=ROW()),COUNTIFS('2020'!$C$1:$C$2317,A4229,'2020'!$F$1:$F$2317,"&lt;&gt;二年")+COUNTIFS('2021'!$E$1:$E$2047,A4229,'2021'!$J$1:$J$2047,"&lt;&gt;二年")+COUNTIFS('2022'!$E$1:$E$1903,A4229,'2022'!$K$1:$K$1903,"&lt;&gt;二年")+COUNTIFS('2023'!$C$1:$C$1765,A4229,'2023'!$F$1:$F$1765,"&lt;&gt;二年",'2023'!$G$1:$G$1765,"&lt;&gt;*调整*")+COUNTIFS('2024'!$C$1:$C$2041,A4229,'2024'!$F$1:$F$2041,"&lt;&gt;二年",'2024'!$G$1:$G$2041,"&lt;&gt;*调整*")+ROW()/100000,"")</f>
        <v/>
      </c>
    </row>
    <row r="4230" spans="1:3" ht="15" customHeight="1">
      <c r="A4230" t="str">
        <f>'2021'!E1913</f>
        <v>木结构建筑与材料</v>
      </c>
      <c r="B4230" t="b">
        <f>ISNUMBER('2021'!A1913)</f>
        <v>1</v>
      </c>
      <c r="C4230">
        <f>IF(AND(B4230,MATCH(A4230,$A$1:$A$10073,0)=ROW()),COUNTIFS('2020'!$C$1:$C$2317,A4230,'2020'!$F$1:$F$2317,"&lt;&gt;二年")+COUNTIFS('2021'!$E$1:$E$2047,A4230,'2021'!$J$1:$J$2047,"&lt;&gt;二年")+COUNTIFS('2022'!$E$1:$E$1903,A4230,'2022'!$K$1:$K$1903,"&lt;&gt;二年")+COUNTIFS('2023'!$C$1:$C$1765,A4230,'2023'!$F$1:$F$1765,"&lt;&gt;二年",'2023'!$G$1:$G$1765,"&lt;&gt;*调整*")+COUNTIFS('2024'!$C$1:$C$2041,A4230,'2024'!$F$1:$F$2041,"&lt;&gt;二年",'2024'!$G$1:$G$2041,"&lt;&gt;*调整*")+ROW()/100000,"")</f>
        <v>3.0423</v>
      </c>
    </row>
    <row r="4231" spans="1:3" ht="15" customHeight="1">
      <c r="A4231" t="str">
        <f>'2021'!E1914</f>
        <v>智慧林业</v>
      </c>
      <c r="B4231" t="b">
        <f>ISNUMBER('2021'!A1914)</f>
        <v>1</v>
      </c>
      <c r="C4231" t="str">
        <f>IF(AND(B4231,MATCH(A4231,$A$1:$A$10073,0)=ROW()),COUNTIFS('2020'!$C$1:$C$2317,A4231,'2020'!$F$1:$F$2317,"&lt;&gt;二年")+COUNTIFS('2021'!$E$1:$E$2047,A4231,'2021'!$J$1:$J$2047,"&lt;&gt;二年")+COUNTIFS('2022'!$E$1:$E$1903,A4231,'2022'!$K$1:$K$1903,"&lt;&gt;二年")+COUNTIFS('2023'!$C$1:$C$1765,A4231,'2023'!$F$1:$F$1765,"&lt;&gt;二年",'2023'!$G$1:$G$1765,"&lt;&gt;*调整*")+COUNTIFS('2024'!$C$1:$C$2041,A4231,'2024'!$F$1:$F$2041,"&lt;&gt;二年",'2024'!$G$1:$G$2041,"&lt;&gt;*调整*")+ROW()/100000,"")</f>
        <v/>
      </c>
    </row>
    <row r="4232" spans="1:3" ht="15" customHeight="1">
      <c r="A4232" t="str">
        <f>'2021'!E1915</f>
        <v>预防医学</v>
      </c>
      <c r="B4232" t="b">
        <f>ISNUMBER('2021'!A1915)</f>
        <v>1</v>
      </c>
      <c r="C4232" t="str">
        <f>IF(AND(B4232,MATCH(A4232,$A$1:$A$10073,0)=ROW()),COUNTIFS('2020'!$C$1:$C$2317,A4232,'2020'!$F$1:$F$2317,"&lt;&gt;二年")+COUNTIFS('2021'!$E$1:$E$2047,A4232,'2021'!$J$1:$J$2047,"&lt;&gt;二年")+COUNTIFS('2022'!$E$1:$E$1903,A4232,'2022'!$K$1:$K$1903,"&lt;&gt;二年")+COUNTIFS('2023'!$C$1:$C$1765,A4232,'2023'!$F$1:$F$1765,"&lt;&gt;二年",'2023'!$G$1:$G$1765,"&lt;&gt;*调整*")+COUNTIFS('2024'!$C$1:$C$2041,A4232,'2024'!$F$1:$F$2041,"&lt;&gt;二年",'2024'!$G$1:$G$2041,"&lt;&gt;*调整*")+ROW()/100000,"")</f>
        <v/>
      </c>
    </row>
    <row r="4233" spans="1:3" ht="15" customHeight="1">
      <c r="A4233" t="str">
        <f>'2021'!E1916</f>
        <v>兽医公共卫生</v>
      </c>
      <c r="B4233" t="b">
        <f>ISNUMBER('2021'!A1916)</f>
        <v>1</v>
      </c>
      <c r="C4233" t="str">
        <f>IF(AND(B4233,MATCH(A4233,$A$1:$A$10073,0)=ROW()),COUNTIFS('2020'!$C$1:$C$2317,A4233,'2020'!$F$1:$F$2317,"&lt;&gt;二年")+COUNTIFS('2021'!$E$1:$E$2047,A4233,'2021'!$J$1:$J$2047,"&lt;&gt;二年")+COUNTIFS('2022'!$E$1:$E$1903,A4233,'2022'!$K$1:$K$1903,"&lt;&gt;二年")+COUNTIFS('2023'!$C$1:$C$1765,A4233,'2023'!$F$1:$F$1765,"&lt;&gt;二年",'2023'!$G$1:$G$1765,"&lt;&gt;*调整*")+COUNTIFS('2024'!$C$1:$C$2041,A4233,'2024'!$F$1:$F$2041,"&lt;&gt;二年",'2024'!$G$1:$G$2041,"&lt;&gt;*调整*")+ROW()/100000,"")</f>
        <v/>
      </c>
    </row>
    <row r="4234" spans="1:3" ht="15" customHeight="1">
      <c r="A4234" t="str">
        <f>'2021'!E1917</f>
        <v>网络空间安全</v>
      </c>
      <c r="B4234" t="b">
        <f>ISNUMBER('2021'!A1917)</f>
        <v>1</v>
      </c>
      <c r="C4234" t="str">
        <f>IF(AND(B4234,MATCH(A4234,$A$1:$A$10073,0)=ROW()),COUNTIFS('2020'!$C$1:$C$2317,A4234,'2020'!$F$1:$F$2317,"&lt;&gt;二年")+COUNTIFS('2021'!$E$1:$E$2047,A4234,'2021'!$J$1:$J$2047,"&lt;&gt;二年")+COUNTIFS('2022'!$E$1:$E$1903,A4234,'2022'!$K$1:$K$1903,"&lt;&gt;二年")+COUNTIFS('2023'!$C$1:$C$1765,A4234,'2023'!$F$1:$F$1765,"&lt;&gt;二年",'2023'!$G$1:$G$1765,"&lt;&gt;*调整*")+COUNTIFS('2024'!$C$1:$C$2041,A4234,'2024'!$F$1:$F$2041,"&lt;&gt;二年",'2024'!$G$1:$G$2041,"&lt;&gt;*调整*")+ROW()/100000,"")</f>
        <v/>
      </c>
    </row>
    <row r="4235" spans="1:3" ht="15" customHeight="1">
      <c r="A4235">
        <f>'2021'!E1918</f>
        <v>0</v>
      </c>
      <c r="B4235" t="b">
        <f>ISNUMBER('2021'!A1918)</f>
        <v>0</v>
      </c>
      <c r="C4235" t="str">
        <f>IF(AND(B4235,MATCH(A4235,$A$1:$A$10073,0)=ROW()),COUNTIFS('2020'!$C$1:$C$2317,A4235,'2020'!$F$1:$F$2317,"&lt;&gt;二年")+COUNTIFS('2021'!$E$1:$E$2047,A4235,'2021'!$J$1:$J$2047,"&lt;&gt;二年")+COUNTIFS('2022'!$E$1:$E$1903,A4235,'2022'!$K$1:$K$1903,"&lt;&gt;二年")+COUNTIFS('2023'!$C$1:$C$1765,A4235,'2023'!$F$1:$F$1765,"&lt;&gt;二年",'2023'!$G$1:$G$1765,"&lt;&gt;*调整*")+COUNTIFS('2024'!$C$1:$C$2041,A4235,'2024'!$F$1:$F$2041,"&lt;&gt;二年",'2024'!$G$1:$G$2041,"&lt;&gt;*调整*")+ROW()/100000,"")</f>
        <v/>
      </c>
    </row>
    <row r="4236" spans="1:3" ht="15" customHeight="1">
      <c r="A4236" t="str">
        <f>'2021'!E1919</f>
        <v>基础医学</v>
      </c>
      <c r="B4236" t="b">
        <f>ISNUMBER('2021'!A1919)</f>
        <v>1</v>
      </c>
      <c r="C4236" t="str">
        <f>IF(AND(B4236,MATCH(A4236,$A$1:$A$10073,0)=ROW()),COUNTIFS('2020'!$C$1:$C$2317,A4236,'2020'!$F$1:$F$2317,"&lt;&gt;二年")+COUNTIFS('2021'!$E$1:$E$2047,A4236,'2021'!$J$1:$J$2047,"&lt;&gt;二年")+COUNTIFS('2022'!$E$1:$E$1903,A4236,'2022'!$K$1:$K$1903,"&lt;&gt;二年")+COUNTIFS('2023'!$C$1:$C$1765,A4236,'2023'!$F$1:$F$1765,"&lt;&gt;二年",'2023'!$G$1:$G$1765,"&lt;&gt;*调整*")+COUNTIFS('2024'!$C$1:$C$2041,A4236,'2024'!$F$1:$F$2041,"&lt;&gt;二年",'2024'!$G$1:$G$2041,"&lt;&gt;*调整*")+ROW()/100000,"")</f>
        <v/>
      </c>
    </row>
    <row r="4237" spans="1:3" ht="15" customHeight="1">
      <c r="A4237" t="str">
        <f>'2021'!E1920</f>
        <v>会计学</v>
      </c>
      <c r="B4237" t="b">
        <f>ISNUMBER('2021'!A1920)</f>
        <v>1</v>
      </c>
      <c r="C4237" t="str">
        <f>IF(AND(B4237,MATCH(A4237,$A$1:$A$10073,0)=ROW()),COUNTIFS('2020'!$C$1:$C$2317,A4237,'2020'!$F$1:$F$2317,"&lt;&gt;二年")+COUNTIFS('2021'!$E$1:$E$2047,A4237,'2021'!$J$1:$J$2047,"&lt;&gt;二年")+COUNTIFS('2022'!$E$1:$E$1903,A4237,'2022'!$K$1:$K$1903,"&lt;&gt;二年")+COUNTIFS('2023'!$C$1:$C$1765,A4237,'2023'!$F$1:$F$1765,"&lt;&gt;二年",'2023'!$G$1:$G$1765,"&lt;&gt;*调整*")+COUNTIFS('2024'!$C$1:$C$2041,A4237,'2024'!$F$1:$F$2041,"&lt;&gt;二年",'2024'!$G$1:$G$2041,"&lt;&gt;*调整*")+ROW()/100000,"")</f>
        <v/>
      </c>
    </row>
    <row r="4238" spans="1:3" ht="15" customHeight="1">
      <c r="A4238" t="str">
        <f>'2021'!E1921</f>
        <v>慈善管理</v>
      </c>
      <c r="B4238" t="b">
        <f>ISNUMBER('2021'!A1921)</f>
        <v>1</v>
      </c>
      <c r="C4238">
        <f>IF(AND(B4238,MATCH(A4238,$A$1:$A$10073,0)=ROW()),COUNTIFS('2020'!$C$1:$C$2317,A4238,'2020'!$F$1:$F$2317,"&lt;&gt;二年")+COUNTIFS('2021'!$E$1:$E$2047,A4238,'2021'!$J$1:$J$2047,"&lt;&gt;二年")+COUNTIFS('2022'!$E$1:$E$1903,A4238,'2022'!$K$1:$K$1903,"&lt;&gt;二年")+COUNTIFS('2023'!$C$1:$C$1765,A4238,'2023'!$F$1:$F$1765,"&lt;&gt;二年",'2023'!$G$1:$G$1765,"&lt;&gt;*调整*")+COUNTIFS('2024'!$C$1:$C$2041,A4238,'2024'!$F$1:$F$2041,"&lt;&gt;二年",'2024'!$G$1:$G$2041,"&lt;&gt;*调整*")+ROW()/100000,"")</f>
        <v>4.0423799999999996</v>
      </c>
    </row>
    <row r="4239" spans="1:3" ht="15" customHeight="1">
      <c r="A4239" t="str">
        <f>'2021'!E1922</f>
        <v>麻醉学</v>
      </c>
      <c r="B4239" t="b">
        <f>ISNUMBER('2021'!A1922)</f>
        <v>1</v>
      </c>
      <c r="C4239" t="str">
        <f>IF(AND(B4239,MATCH(A4239,$A$1:$A$10073,0)=ROW()),COUNTIFS('2020'!$C$1:$C$2317,A4239,'2020'!$F$1:$F$2317,"&lt;&gt;二年")+COUNTIFS('2021'!$E$1:$E$2047,A4239,'2021'!$J$1:$J$2047,"&lt;&gt;二年")+COUNTIFS('2022'!$E$1:$E$1903,A4239,'2022'!$K$1:$K$1903,"&lt;&gt;二年")+COUNTIFS('2023'!$C$1:$C$1765,A4239,'2023'!$F$1:$F$1765,"&lt;&gt;二年",'2023'!$G$1:$G$1765,"&lt;&gt;*调整*")+COUNTIFS('2024'!$C$1:$C$2041,A4239,'2024'!$F$1:$F$2041,"&lt;&gt;二年",'2024'!$G$1:$G$2041,"&lt;&gt;*调整*")+ROW()/100000,"")</f>
        <v/>
      </c>
    </row>
    <row r="4240" spans="1:3" ht="15" customHeight="1">
      <c r="A4240" t="str">
        <f>'2021'!E1923</f>
        <v>网络空间安全</v>
      </c>
      <c r="B4240" t="b">
        <f>ISNUMBER('2021'!A1923)</f>
        <v>1</v>
      </c>
      <c r="C4240" t="str">
        <f>IF(AND(B4240,MATCH(A4240,$A$1:$A$10073,0)=ROW()),COUNTIFS('2020'!$C$1:$C$2317,A4240,'2020'!$F$1:$F$2317,"&lt;&gt;二年")+COUNTIFS('2021'!$E$1:$E$2047,A4240,'2021'!$J$1:$J$2047,"&lt;&gt;二年")+COUNTIFS('2022'!$E$1:$E$1903,A4240,'2022'!$K$1:$K$1903,"&lt;&gt;二年")+COUNTIFS('2023'!$C$1:$C$1765,A4240,'2023'!$F$1:$F$1765,"&lt;&gt;二年",'2023'!$G$1:$G$1765,"&lt;&gt;*调整*")+COUNTIFS('2024'!$C$1:$C$2041,A4240,'2024'!$F$1:$F$2041,"&lt;&gt;二年",'2024'!$G$1:$G$2041,"&lt;&gt;*调整*")+ROW()/100000,"")</f>
        <v/>
      </c>
    </row>
    <row r="4241" spans="1:3" ht="15" customHeight="1">
      <c r="A4241" t="str">
        <f>'2021'!E1924</f>
        <v>麻醉学</v>
      </c>
      <c r="B4241" t="b">
        <f>ISNUMBER('2021'!A1924)</f>
        <v>1</v>
      </c>
      <c r="C4241" t="str">
        <f>IF(AND(B4241,MATCH(A4241,$A$1:$A$10073,0)=ROW()),COUNTIFS('2020'!$C$1:$C$2317,A4241,'2020'!$F$1:$F$2317,"&lt;&gt;二年")+COUNTIFS('2021'!$E$1:$E$2047,A4241,'2021'!$J$1:$J$2047,"&lt;&gt;二年")+COUNTIFS('2022'!$E$1:$E$1903,A4241,'2022'!$K$1:$K$1903,"&lt;&gt;二年")+COUNTIFS('2023'!$C$1:$C$1765,A4241,'2023'!$F$1:$F$1765,"&lt;&gt;二年",'2023'!$G$1:$G$1765,"&lt;&gt;*调整*")+COUNTIFS('2024'!$C$1:$C$2041,A4241,'2024'!$F$1:$F$2041,"&lt;&gt;二年",'2024'!$G$1:$G$2041,"&lt;&gt;*调整*")+ROW()/100000,"")</f>
        <v/>
      </c>
    </row>
    <row r="4242" spans="1:3" ht="15" customHeight="1">
      <c r="A4242">
        <f>'2021'!E1925</f>
        <v>0</v>
      </c>
      <c r="B4242" t="b">
        <f>ISNUMBER('2021'!A1925)</f>
        <v>0</v>
      </c>
      <c r="C4242" t="str">
        <f>IF(AND(B4242,MATCH(A4242,$A$1:$A$10073,0)=ROW()),COUNTIFS('2020'!$C$1:$C$2317,A4242,'2020'!$F$1:$F$2317,"&lt;&gt;二年")+COUNTIFS('2021'!$E$1:$E$2047,A4242,'2021'!$J$1:$J$2047,"&lt;&gt;二年")+COUNTIFS('2022'!$E$1:$E$1903,A4242,'2022'!$K$1:$K$1903,"&lt;&gt;二年")+COUNTIFS('2023'!$C$1:$C$1765,A4242,'2023'!$F$1:$F$1765,"&lt;&gt;二年",'2023'!$G$1:$G$1765,"&lt;&gt;*调整*")+COUNTIFS('2024'!$C$1:$C$2041,A4242,'2024'!$F$1:$F$2041,"&lt;&gt;二年",'2024'!$G$1:$G$2041,"&lt;&gt;*调整*")+ROW()/100000,"")</f>
        <v/>
      </c>
    </row>
    <row r="4243" spans="1:3" ht="15" customHeight="1">
      <c r="A4243" t="str">
        <f>'2021'!E1926</f>
        <v>网络空间安全</v>
      </c>
      <c r="B4243" t="b">
        <f>ISNUMBER('2021'!A1926)</f>
        <v>1</v>
      </c>
      <c r="C4243" t="str">
        <f>IF(AND(B4243,MATCH(A4243,$A$1:$A$10073,0)=ROW()),COUNTIFS('2020'!$C$1:$C$2317,A4243,'2020'!$F$1:$F$2317,"&lt;&gt;二年")+COUNTIFS('2021'!$E$1:$E$2047,A4243,'2021'!$J$1:$J$2047,"&lt;&gt;二年")+COUNTIFS('2022'!$E$1:$E$1903,A4243,'2022'!$K$1:$K$1903,"&lt;&gt;二年")+COUNTIFS('2023'!$C$1:$C$1765,A4243,'2023'!$F$1:$F$1765,"&lt;&gt;二年",'2023'!$G$1:$G$1765,"&lt;&gt;*调整*")+COUNTIFS('2024'!$C$1:$C$2041,A4243,'2024'!$F$1:$F$2041,"&lt;&gt;二年",'2024'!$G$1:$G$2041,"&lt;&gt;*调整*")+ROW()/100000,"")</f>
        <v/>
      </c>
    </row>
    <row r="4244" spans="1:3" ht="15" customHeight="1">
      <c r="A4244" t="str">
        <f>'2021'!E1927</f>
        <v>卫生监督</v>
      </c>
      <c r="B4244" t="b">
        <f>ISNUMBER('2021'!A1927)</f>
        <v>1</v>
      </c>
      <c r="C4244">
        <f>IF(AND(B4244,MATCH(A4244,$A$1:$A$10073,0)=ROW()),COUNTIFS('2020'!$C$1:$C$2317,A4244,'2020'!$F$1:$F$2317,"&lt;&gt;二年")+COUNTIFS('2021'!$E$1:$E$2047,A4244,'2021'!$J$1:$J$2047,"&lt;&gt;二年")+COUNTIFS('2022'!$E$1:$E$1903,A4244,'2022'!$K$1:$K$1903,"&lt;&gt;二年")+COUNTIFS('2023'!$C$1:$C$1765,A4244,'2023'!$F$1:$F$1765,"&lt;&gt;二年",'2023'!$G$1:$G$1765,"&lt;&gt;*调整*")+COUNTIFS('2024'!$C$1:$C$2041,A4244,'2024'!$F$1:$F$2041,"&lt;&gt;二年",'2024'!$G$1:$G$2041,"&lt;&gt;*调整*")+ROW()/100000,"")</f>
        <v>1.04244</v>
      </c>
    </row>
    <row r="4245" spans="1:3" ht="15" customHeight="1">
      <c r="A4245" t="str">
        <f>'2021'!E1928</f>
        <v>法医学</v>
      </c>
      <c r="B4245" t="b">
        <f>ISNUMBER('2021'!A1928)</f>
        <v>1</v>
      </c>
      <c r="C4245">
        <f>IF(AND(B4245,MATCH(A4245,$A$1:$A$10073,0)=ROW()),COUNTIFS('2020'!$C$1:$C$2317,A4245,'2020'!$F$1:$F$2317,"&lt;&gt;二年")+COUNTIFS('2021'!$E$1:$E$2047,A4245,'2021'!$J$1:$J$2047,"&lt;&gt;二年")+COUNTIFS('2022'!$E$1:$E$1903,A4245,'2022'!$K$1:$K$1903,"&lt;&gt;二年")+COUNTIFS('2023'!$C$1:$C$1765,A4245,'2023'!$F$1:$F$1765,"&lt;&gt;二年",'2023'!$G$1:$G$1765,"&lt;&gt;*调整*")+COUNTIFS('2024'!$C$1:$C$2041,A4245,'2024'!$F$1:$F$2041,"&lt;&gt;二年",'2024'!$G$1:$G$2041,"&lt;&gt;*调整*")+ROW()/100000,"")</f>
        <v>4.0424499999999997</v>
      </c>
    </row>
    <row r="4246" spans="1:3" ht="15" customHeight="1">
      <c r="A4246" t="str">
        <f>'2021'!E1929</f>
        <v>儿科学</v>
      </c>
      <c r="B4246" t="b">
        <f>ISNUMBER('2021'!A1929)</f>
        <v>1</v>
      </c>
      <c r="C4246" t="str">
        <f>IF(AND(B4246,MATCH(A4246,$A$1:$A$10073,0)=ROW()),COUNTIFS('2020'!$C$1:$C$2317,A4246,'2020'!$F$1:$F$2317,"&lt;&gt;二年")+COUNTIFS('2021'!$E$1:$E$2047,A4246,'2021'!$J$1:$J$2047,"&lt;&gt;二年")+COUNTIFS('2022'!$E$1:$E$1903,A4246,'2022'!$K$1:$K$1903,"&lt;&gt;二年")+COUNTIFS('2023'!$C$1:$C$1765,A4246,'2023'!$F$1:$F$1765,"&lt;&gt;二年",'2023'!$G$1:$G$1765,"&lt;&gt;*调整*")+COUNTIFS('2024'!$C$1:$C$2041,A4246,'2024'!$F$1:$F$2041,"&lt;&gt;二年",'2024'!$G$1:$G$2041,"&lt;&gt;*调整*")+ROW()/100000,"")</f>
        <v/>
      </c>
    </row>
    <row r="4247" spans="1:3" ht="15" customHeight="1">
      <c r="A4247" t="str">
        <f>'2021'!E1930</f>
        <v>中医康复学</v>
      </c>
      <c r="B4247" t="b">
        <f>ISNUMBER('2021'!A1930)</f>
        <v>1</v>
      </c>
      <c r="C4247" t="str">
        <f>IF(AND(B4247,MATCH(A4247,$A$1:$A$10073,0)=ROW()),COUNTIFS('2020'!$C$1:$C$2317,A4247,'2020'!$F$1:$F$2317,"&lt;&gt;二年")+COUNTIFS('2021'!$E$1:$E$2047,A4247,'2021'!$J$1:$J$2047,"&lt;&gt;二年")+COUNTIFS('2022'!$E$1:$E$1903,A4247,'2022'!$K$1:$K$1903,"&lt;&gt;二年")+COUNTIFS('2023'!$C$1:$C$1765,A4247,'2023'!$F$1:$F$1765,"&lt;&gt;二年",'2023'!$G$1:$G$1765,"&lt;&gt;*调整*")+COUNTIFS('2024'!$C$1:$C$2041,A4247,'2024'!$F$1:$F$2041,"&lt;&gt;二年",'2024'!$G$1:$G$2041,"&lt;&gt;*调整*")+ROW()/100000,"")</f>
        <v/>
      </c>
    </row>
    <row r="4248" spans="1:3" ht="15" customHeight="1">
      <c r="A4248" t="str">
        <f>'2021'!E1931</f>
        <v>消防工程</v>
      </c>
      <c r="B4248" t="b">
        <f>ISNUMBER('2021'!A1931)</f>
        <v>1</v>
      </c>
      <c r="C4248" t="str">
        <f>IF(AND(B4248,MATCH(A4248,$A$1:$A$10073,0)=ROW()),COUNTIFS('2020'!$C$1:$C$2317,A4248,'2020'!$F$1:$F$2317,"&lt;&gt;二年")+COUNTIFS('2021'!$E$1:$E$2047,A4248,'2021'!$J$1:$J$2047,"&lt;&gt;二年")+COUNTIFS('2022'!$E$1:$E$1903,A4248,'2022'!$K$1:$K$1903,"&lt;&gt;二年")+COUNTIFS('2023'!$C$1:$C$1765,A4248,'2023'!$F$1:$F$1765,"&lt;&gt;二年",'2023'!$G$1:$G$1765,"&lt;&gt;*调整*")+COUNTIFS('2024'!$C$1:$C$2041,A4248,'2024'!$F$1:$F$2041,"&lt;&gt;二年",'2024'!$G$1:$G$2041,"&lt;&gt;*调整*")+ROW()/100000,"")</f>
        <v/>
      </c>
    </row>
    <row r="4249" spans="1:3" ht="15" customHeight="1">
      <c r="A4249" t="str">
        <f>'2021'!E1932</f>
        <v>信息安全</v>
      </c>
      <c r="B4249" t="b">
        <f>ISNUMBER('2021'!A1932)</f>
        <v>1</v>
      </c>
      <c r="C4249" t="str">
        <f>IF(AND(B4249,MATCH(A4249,$A$1:$A$10073,0)=ROW()),COUNTIFS('2020'!$C$1:$C$2317,A4249,'2020'!$F$1:$F$2317,"&lt;&gt;二年")+COUNTIFS('2021'!$E$1:$E$2047,A4249,'2021'!$J$1:$J$2047,"&lt;&gt;二年")+COUNTIFS('2022'!$E$1:$E$1903,A4249,'2022'!$K$1:$K$1903,"&lt;&gt;二年")+COUNTIFS('2023'!$C$1:$C$1765,A4249,'2023'!$F$1:$F$1765,"&lt;&gt;二年",'2023'!$G$1:$G$1765,"&lt;&gt;*调整*")+COUNTIFS('2024'!$C$1:$C$2041,A4249,'2024'!$F$1:$F$2041,"&lt;&gt;二年",'2024'!$G$1:$G$2041,"&lt;&gt;*调整*")+ROW()/100000,"")</f>
        <v/>
      </c>
    </row>
    <row r="4250" spans="1:3" ht="15" customHeight="1">
      <c r="A4250" t="str">
        <f>'2021'!E1933</f>
        <v>会计学</v>
      </c>
      <c r="B4250" t="b">
        <f>ISNUMBER('2021'!A1933)</f>
        <v>1</v>
      </c>
      <c r="C4250" t="str">
        <f>IF(AND(B4250,MATCH(A4250,$A$1:$A$10073,0)=ROW()),COUNTIFS('2020'!$C$1:$C$2317,A4250,'2020'!$F$1:$F$2317,"&lt;&gt;二年")+COUNTIFS('2021'!$E$1:$E$2047,A4250,'2021'!$J$1:$J$2047,"&lt;&gt;二年")+COUNTIFS('2022'!$E$1:$E$1903,A4250,'2022'!$K$1:$K$1903,"&lt;&gt;二年")+COUNTIFS('2023'!$C$1:$C$1765,A4250,'2023'!$F$1:$F$1765,"&lt;&gt;二年",'2023'!$G$1:$G$1765,"&lt;&gt;*调整*")+COUNTIFS('2024'!$C$1:$C$2041,A4250,'2024'!$F$1:$F$2041,"&lt;&gt;二年",'2024'!$G$1:$G$2041,"&lt;&gt;*调整*")+ROW()/100000,"")</f>
        <v/>
      </c>
    </row>
    <row r="4251" spans="1:3" ht="15" customHeight="1">
      <c r="A4251" t="str">
        <f>'2021'!E1934</f>
        <v>预防医学</v>
      </c>
      <c r="B4251" t="b">
        <f>ISNUMBER('2021'!A1934)</f>
        <v>1</v>
      </c>
      <c r="C4251" t="str">
        <f>IF(AND(B4251,MATCH(A4251,$A$1:$A$10073,0)=ROW()),COUNTIFS('2020'!$C$1:$C$2317,A4251,'2020'!$F$1:$F$2317,"&lt;&gt;二年")+COUNTIFS('2021'!$E$1:$E$2047,A4251,'2021'!$J$1:$J$2047,"&lt;&gt;二年")+COUNTIFS('2022'!$E$1:$E$1903,A4251,'2022'!$K$1:$K$1903,"&lt;&gt;二年")+COUNTIFS('2023'!$C$1:$C$1765,A4251,'2023'!$F$1:$F$1765,"&lt;&gt;二年",'2023'!$G$1:$G$1765,"&lt;&gt;*调整*")+COUNTIFS('2024'!$C$1:$C$2041,A4251,'2024'!$F$1:$F$2041,"&lt;&gt;二年",'2024'!$G$1:$G$2041,"&lt;&gt;*调整*")+ROW()/100000,"")</f>
        <v/>
      </c>
    </row>
    <row r="4252" spans="1:3" ht="15" customHeight="1">
      <c r="A4252">
        <f>'2021'!E1935</f>
        <v>0</v>
      </c>
      <c r="B4252" t="b">
        <f>ISNUMBER('2021'!A1935)</f>
        <v>0</v>
      </c>
      <c r="C4252" t="str">
        <f>IF(AND(B4252,MATCH(A4252,$A$1:$A$10073,0)=ROW()),COUNTIFS('2020'!$C$1:$C$2317,A4252,'2020'!$F$1:$F$2317,"&lt;&gt;二年")+COUNTIFS('2021'!$E$1:$E$2047,A4252,'2021'!$J$1:$J$2047,"&lt;&gt;二年")+COUNTIFS('2022'!$E$1:$E$1903,A4252,'2022'!$K$1:$K$1903,"&lt;&gt;二年")+COUNTIFS('2023'!$C$1:$C$1765,A4252,'2023'!$F$1:$F$1765,"&lt;&gt;二年",'2023'!$G$1:$G$1765,"&lt;&gt;*调整*")+COUNTIFS('2024'!$C$1:$C$2041,A4252,'2024'!$F$1:$F$2041,"&lt;&gt;二年",'2024'!$G$1:$G$2041,"&lt;&gt;*调整*")+ROW()/100000,"")</f>
        <v/>
      </c>
    </row>
    <row r="4253" spans="1:3" ht="15" customHeight="1">
      <c r="A4253" t="str">
        <f>'2021'!E1936</f>
        <v>放射医学</v>
      </c>
      <c r="B4253" t="b">
        <f>ISNUMBER('2021'!A1936)</f>
        <v>1</v>
      </c>
      <c r="C4253">
        <f>IF(AND(B4253,MATCH(A4253,$A$1:$A$10073,0)=ROW()),COUNTIFS('2020'!$C$1:$C$2317,A4253,'2020'!$F$1:$F$2317,"&lt;&gt;二年")+COUNTIFS('2021'!$E$1:$E$2047,A4253,'2021'!$J$1:$J$2047,"&lt;&gt;二年")+COUNTIFS('2022'!$E$1:$E$1903,A4253,'2022'!$K$1:$K$1903,"&lt;&gt;二年")+COUNTIFS('2023'!$C$1:$C$1765,A4253,'2023'!$F$1:$F$1765,"&lt;&gt;二年",'2023'!$G$1:$G$1765,"&lt;&gt;*调整*")+COUNTIFS('2024'!$C$1:$C$2041,A4253,'2024'!$F$1:$F$2041,"&lt;&gt;二年",'2024'!$G$1:$G$2041,"&lt;&gt;*调整*")+ROW()/100000,"")</f>
        <v>3.0425300000000002</v>
      </c>
    </row>
    <row r="4254" spans="1:3" ht="15" customHeight="1">
      <c r="A4254" t="str">
        <f>'2021'!E1937</f>
        <v>工商管理</v>
      </c>
      <c r="B4254" t="b">
        <f>ISNUMBER('2021'!A1937)</f>
        <v>1</v>
      </c>
      <c r="C4254" t="str">
        <f>IF(AND(B4254,MATCH(A4254,$A$1:$A$10073,0)=ROW()),COUNTIFS('2020'!$C$1:$C$2317,A4254,'2020'!$F$1:$F$2317,"&lt;&gt;二年")+COUNTIFS('2021'!$E$1:$E$2047,A4254,'2021'!$J$1:$J$2047,"&lt;&gt;二年")+COUNTIFS('2022'!$E$1:$E$1903,A4254,'2022'!$K$1:$K$1903,"&lt;&gt;二年")+COUNTIFS('2023'!$C$1:$C$1765,A4254,'2023'!$F$1:$F$1765,"&lt;&gt;二年",'2023'!$G$1:$G$1765,"&lt;&gt;*调整*")+COUNTIFS('2024'!$C$1:$C$2041,A4254,'2024'!$F$1:$F$2041,"&lt;&gt;二年",'2024'!$G$1:$G$2041,"&lt;&gt;*调整*")+ROW()/100000,"")</f>
        <v/>
      </c>
    </row>
    <row r="4255" spans="1:3" ht="15" customHeight="1">
      <c r="A4255" t="str">
        <f>'2021'!E1938</f>
        <v>食品药品环境犯罪侦查技术</v>
      </c>
      <c r="B4255" t="b">
        <f>ISNUMBER('2021'!A1938)</f>
        <v>1</v>
      </c>
      <c r="C4255" t="str">
        <f>IF(AND(B4255,MATCH(A4255,$A$1:$A$10073,0)=ROW()),COUNTIFS('2020'!$C$1:$C$2317,A4255,'2020'!$F$1:$F$2317,"&lt;&gt;二年")+COUNTIFS('2021'!$E$1:$E$2047,A4255,'2021'!$J$1:$J$2047,"&lt;&gt;二年")+COUNTIFS('2022'!$E$1:$E$1903,A4255,'2022'!$K$1:$K$1903,"&lt;&gt;二年")+COUNTIFS('2023'!$C$1:$C$1765,A4255,'2023'!$F$1:$F$1765,"&lt;&gt;二年",'2023'!$G$1:$G$1765,"&lt;&gt;*调整*")+COUNTIFS('2024'!$C$1:$C$2041,A4255,'2024'!$F$1:$F$2041,"&lt;&gt;二年",'2024'!$G$1:$G$2041,"&lt;&gt;*调整*")+ROW()/100000,"")</f>
        <v/>
      </c>
    </row>
    <row r="4256" spans="1:3" ht="15" customHeight="1">
      <c r="A4256" t="str">
        <f>'2021'!E1939</f>
        <v>网络空间安全</v>
      </c>
      <c r="B4256" t="b">
        <f>ISNUMBER('2021'!A1939)</f>
        <v>1</v>
      </c>
      <c r="C4256" t="str">
        <f>IF(AND(B4256,MATCH(A4256,$A$1:$A$10073,0)=ROW()),COUNTIFS('2020'!$C$1:$C$2317,A4256,'2020'!$F$1:$F$2317,"&lt;&gt;二年")+COUNTIFS('2021'!$E$1:$E$2047,A4256,'2021'!$J$1:$J$2047,"&lt;&gt;二年")+COUNTIFS('2022'!$E$1:$E$1903,A4256,'2022'!$K$1:$K$1903,"&lt;&gt;二年")+COUNTIFS('2023'!$C$1:$C$1765,A4256,'2023'!$F$1:$F$1765,"&lt;&gt;二年",'2023'!$G$1:$G$1765,"&lt;&gt;*调整*")+COUNTIFS('2024'!$C$1:$C$2041,A4256,'2024'!$F$1:$F$2041,"&lt;&gt;二年",'2024'!$G$1:$G$2041,"&lt;&gt;*调整*")+ROW()/100000,"")</f>
        <v/>
      </c>
    </row>
    <row r="4257" spans="1:3" ht="15" customHeight="1">
      <c r="A4257">
        <f>'2021'!E1940</f>
        <v>0</v>
      </c>
      <c r="B4257" t="b">
        <f>ISNUMBER('2021'!A1940)</f>
        <v>0</v>
      </c>
      <c r="C4257" t="str">
        <f>IF(AND(B4257,MATCH(A4257,$A$1:$A$10073,0)=ROW()),COUNTIFS('2020'!$C$1:$C$2317,A4257,'2020'!$F$1:$F$2317,"&lt;&gt;二年")+COUNTIFS('2021'!$E$1:$E$2047,A4257,'2021'!$J$1:$J$2047,"&lt;&gt;二年")+COUNTIFS('2022'!$E$1:$E$1903,A4257,'2022'!$K$1:$K$1903,"&lt;&gt;二年")+COUNTIFS('2023'!$C$1:$C$1765,A4257,'2023'!$F$1:$F$1765,"&lt;&gt;二年",'2023'!$G$1:$G$1765,"&lt;&gt;*调整*")+COUNTIFS('2024'!$C$1:$C$2041,A4257,'2024'!$F$1:$F$2041,"&lt;&gt;二年",'2024'!$G$1:$G$2041,"&lt;&gt;*调整*")+ROW()/100000,"")</f>
        <v/>
      </c>
    </row>
    <row r="4258" spans="1:3" ht="15" customHeight="1">
      <c r="A4258" t="str">
        <f>'2021'!E1941</f>
        <v>实验艺术</v>
      </c>
      <c r="B4258" t="b">
        <f>ISNUMBER('2021'!A1941)</f>
        <v>1</v>
      </c>
      <c r="C4258" t="str">
        <f>IF(AND(B4258,MATCH(A4258,$A$1:$A$10073,0)=ROW()),COUNTIFS('2020'!$C$1:$C$2317,A4258,'2020'!$F$1:$F$2317,"&lt;&gt;二年")+COUNTIFS('2021'!$E$1:$E$2047,A4258,'2021'!$J$1:$J$2047,"&lt;&gt;二年")+COUNTIFS('2022'!$E$1:$E$1903,A4258,'2022'!$K$1:$K$1903,"&lt;&gt;二年")+COUNTIFS('2023'!$C$1:$C$1765,A4258,'2023'!$F$1:$F$1765,"&lt;&gt;二年",'2023'!$G$1:$G$1765,"&lt;&gt;*调整*")+COUNTIFS('2024'!$C$1:$C$2041,A4258,'2024'!$F$1:$F$2041,"&lt;&gt;二年",'2024'!$G$1:$G$2041,"&lt;&gt;*调整*")+ROW()/100000,"")</f>
        <v/>
      </c>
    </row>
    <row r="4259" spans="1:3" ht="15" customHeight="1">
      <c r="A4259" t="str">
        <f>'2021'!E1942</f>
        <v>预防医学</v>
      </c>
      <c r="B4259" t="b">
        <f>ISNUMBER('2021'!A1942)</f>
        <v>1</v>
      </c>
      <c r="C4259" t="str">
        <f>IF(AND(B4259,MATCH(A4259,$A$1:$A$10073,0)=ROW()),COUNTIFS('2020'!$C$1:$C$2317,A4259,'2020'!$F$1:$F$2317,"&lt;&gt;二年")+COUNTIFS('2021'!$E$1:$E$2047,A4259,'2021'!$J$1:$J$2047,"&lt;&gt;二年")+COUNTIFS('2022'!$E$1:$E$1903,A4259,'2022'!$K$1:$K$1903,"&lt;&gt;二年")+COUNTIFS('2023'!$C$1:$C$1765,A4259,'2023'!$F$1:$F$1765,"&lt;&gt;二年",'2023'!$G$1:$G$1765,"&lt;&gt;*调整*")+COUNTIFS('2024'!$C$1:$C$2041,A4259,'2024'!$F$1:$F$2041,"&lt;&gt;二年",'2024'!$G$1:$G$2041,"&lt;&gt;*调整*")+ROW()/100000,"")</f>
        <v/>
      </c>
    </row>
    <row r="4260" spans="1:3" ht="15" customHeight="1">
      <c r="A4260" t="str">
        <f>'2021'!E1943</f>
        <v>运动训练</v>
      </c>
      <c r="B4260" t="b">
        <f>ISNUMBER('2021'!A1943)</f>
        <v>1</v>
      </c>
      <c r="C4260" t="str">
        <f>IF(AND(B4260,MATCH(A4260,$A$1:$A$10073,0)=ROW()),COUNTIFS('2020'!$C$1:$C$2317,A4260,'2020'!$F$1:$F$2317,"&lt;&gt;二年")+COUNTIFS('2021'!$E$1:$E$2047,A4260,'2021'!$J$1:$J$2047,"&lt;&gt;二年")+COUNTIFS('2022'!$E$1:$E$1903,A4260,'2022'!$K$1:$K$1903,"&lt;&gt;二年")+COUNTIFS('2023'!$C$1:$C$1765,A4260,'2023'!$F$1:$F$1765,"&lt;&gt;二年",'2023'!$G$1:$G$1765,"&lt;&gt;*调整*")+COUNTIFS('2024'!$C$1:$C$2041,A4260,'2024'!$F$1:$F$2041,"&lt;&gt;二年",'2024'!$G$1:$G$2041,"&lt;&gt;*调整*")+ROW()/100000,"")</f>
        <v/>
      </c>
    </row>
    <row r="4261" spans="1:3" ht="15" customHeight="1">
      <c r="A4261" t="str">
        <f>'2021'!E1944</f>
        <v>智慧水利</v>
      </c>
      <c r="B4261" t="b">
        <f>ISNUMBER('2021'!A1944)</f>
        <v>1</v>
      </c>
      <c r="C4261" t="str">
        <f>IF(AND(B4261,MATCH(A4261,$A$1:$A$10073,0)=ROW()),COUNTIFS('2020'!$C$1:$C$2317,A4261,'2020'!$F$1:$F$2317,"&lt;&gt;二年")+COUNTIFS('2021'!$E$1:$E$2047,A4261,'2021'!$J$1:$J$2047,"&lt;&gt;二年")+COUNTIFS('2022'!$E$1:$E$1903,A4261,'2022'!$K$1:$K$1903,"&lt;&gt;二年")+COUNTIFS('2023'!$C$1:$C$1765,A4261,'2023'!$F$1:$F$1765,"&lt;&gt;二年",'2023'!$G$1:$G$1765,"&lt;&gt;*调整*")+COUNTIFS('2024'!$C$1:$C$2041,A4261,'2024'!$F$1:$F$2041,"&lt;&gt;二年",'2024'!$G$1:$G$2041,"&lt;&gt;*调整*")+ROW()/100000,"")</f>
        <v/>
      </c>
    </row>
    <row r="4262" spans="1:3" ht="15" customHeight="1">
      <c r="A4262" t="str">
        <f>'2021'!E1945</f>
        <v>临床医学</v>
      </c>
      <c r="B4262" t="b">
        <f>ISNUMBER('2021'!A1945)</f>
        <v>1</v>
      </c>
      <c r="C4262" t="str">
        <f>IF(AND(B4262,MATCH(A4262,$A$1:$A$10073,0)=ROW()),COUNTIFS('2020'!$C$1:$C$2317,A4262,'2020'!$F$1:$F$2317,"&lt;&gt;二年")+COUNTIFS('2021'!$E$1:$E$2047,A4262,'2021'!$J$1:$J$2047,"&lt;&gt;二年")+COUNTIFS('2022'!$E$1:$E$1903,A4262,'2022'!$K$1:$K$1903,"&lt;&gt;二年")+COUNTIFS('2023'!$C$1:$C$1765,A4262,'2023'!$F$1:$F$1765,"&lt;&gt;二年",'2023'!$G$1:$G$1765,"&lt;&gt;*调整*")+COUNTIFS('2024'!$C$1:$C$2041,A4262,'2024'!$F$1:$F$2041,"&lt;&gt;二年",'2024'!$G$1:$G$2041,"&lt;&gt;*调整*")+ROW()/100000,"")</f>
        <v/>
      </c>
    </row>
    <row r="4263" spans="1:3" ht="15" customHeight="1">
      <c r="A4263">
        <f>'2021'!E1946</f>
        <v>0</v>
      </c>
      <c r="B4263" t="b">
        <f>ISNUMBER('2021'!A1946)</f>
        <v>0</v>
      </c>
      <c r="C4263" t="str">
        <f>IF(AND(B4263,MATCH(A4263,$A$1:$A$10073,0)=ROW()),COUNTIFS('2020'!$C$1:$C$2317,A4263,'2020'!$F$1:$F$2317,"&lt;&gt;二年")+COUNTIFS('2021'!$E$1:$E$2047,A4263,'2021'!$J$1:$J$2047,"&lt;&gt;二年")+COUNTIFS('2022'!$E$1:$E$1903,A4263,'2022'!$K$1:$K$1903,"&lt;&gt;二年")+COUNTIFS('2023'!$C$1:$C$1765,A4263,'2023'!$F$1:$F$1765,"&lt;&gt;二年",'2023'!$G$1:$G$1765,"&lt;&gt;*调整*")+COUNTIFS('2024'!$C$1:$C$2041,A4263,'2024'!$F$1:$F$2041,"&lt;&gt;二年",'2024'!$G$1:$G$2041,"&lt;&gt;*调整*")+ROW()/100000,"")</f>
        <v/>
      </c>
    </row>
    <row r="4264" spans="1:3" ht="15" customHeight="1">
      <c r="A4264" t="str">
        <f>'2021'!E1947</f>
        <v>网络空间安全</v>
      </c>
      <c r="B4264" t="b">
        <f>ISNUMBER('2021'!A1947)</f>
        <v>1</v>
      </c>
      <c r="C4264" t="str">
        <f>IF(AND(B4264,MATCH(A4264,$A$1:$A$10073,0)=ROW()),COUNTIFS('2020'!$C$1:$C$2317,A4264,'2020'!$F$1:$F$2317,"&lt;&gt;二年")+COUNTIFS('2021'!$E$1:$E$2047,A4264,'2021'!$J$1:$J$2047,"&lt;&gt;二年")+COUNTIFS('2022'!$E$1:$E$1903,A4264,'2022'!$K$1:$K$1903,"&lt;&gt;二年")+COUNTIFS('2023'!$C$1:$C$1765,A4264,'2023'!$F$1:$F$1765,"&lt;&gt;二年",'2023'!$G$1:$G$1765,"&lt;&gt;*调整*")+COUNTIFS('2024'!$C$1:$C$2041,A4264,'2024'!$F$1:$F$2041,"&lt;&gt;二年",'2024'!$G$1:$G$2041,"&lt;&gt;*调整*")+ROW()/100000,"")</f>
        <v/>
      </c>
    </row>
    <row r="4265" spans="1:3" ht="15" customHeight="1">
      <c r="A4265" t="str">
        <f>'2021'!E1948</f>
        <v>保密技术</v>
      </c>
      <c r="B4265" t="b">
        <f>ISNUMBER('2021'!A1948)</f>
        <v>1</v>
      </c>
      <c r="C4265" t="str">
        <f>IF(AND(B4265,MATCH(A4265,$A$1:$A$10073,0)=ROW()),COUNTIFS('2020'!$C$1:$C$2317,A4265,'2020'!$F$1:$F$2317,"&lt;&gt;二年")+COUNTIFS('2021'!$E$1:$E$2047,A4265,'2021'!$J$1:$J$2047,"&lt;&gt;二年")+COUNTIFS('2022'!$E$1:$E$1903,A4265,'2022'!$K$1:$K$1903,"&lt;&gt;二年")+COUNTIFS('2023'!$C$1:$C$1765,A4265,'2023'!$F$1:$F$1765,"&lt;&gt;二年",'2023'!$G$1:$G$1765,"&lt;&gt;*调整*")+COUNTIFS('2024'!$C$1:$C$2041,A4265,'2024'!$F$1:$F$2041,"&lt;&gt;二年",'2024'!$G$1:$G$2041,"&lt;&gt;*调整*")+ROW()/100000,"")</f>
        <v/>
      </c>
    </row>
    <row r="4266" spans="1:3" ht="15" customHeight="1">
      <c r="A4266" t="str">
        <f>'2021'!E1949</f>
        <v>保密管理</v>
      </c>
      <c r="B4266" t="b">
        <f>ISNUMBER('2021'!A1949)</f>
        <v>1</v>
      </c>
      <c r="C4266">
        <f>IF(AND(B4266,MATCH(A4266,$A$1:$A$10073,0)=ROW()),COUNTIFS('2020'!$C$1:$C$2317,A4266,'2020'!$F$1:$F$2317,"&lt;&gt;二年")+COUNTIFS('2021'!$E$1:$E$2047,A4266,'2021'!$J$1:$J$2047,"&lt;&gt;二年")+COUNTIFS('2022'!$E$1:$E$1903,A4266,'2022'!$K$1:$K$1903,"&lt;&gt;二年")+COUNTIFS('2023'!$C$1:$C$1765,A4266,'2023'!$F$1:$F$1765,"&lt;&gt;二年",'2023'!$G$1:$G$1765,"&lt;&gt;*调整*")+COUNTIFS('2024'!$C$1:$C$2041,A4266,'2024'!$F$1:$F$2041,"&lt;&gt;二年",'2024'!$G$1:$G$2041,"&lt;&gt;*调整*")+ROW()/100000,"")</f>
        <v>2.0426600000000001</v>
      </c>
    </row>
    <row r="4267" spans="1:3" ht="15" customHeight="1">
      <c r="A4267" t="str">
        <f>'2021'!E1950</f>
        <v>中医学</v>
      </c>
      <c r="B4267" t="b">
        <f>ISNUMBER('2021'!A1950)</f>
        <v>1</v>
      </c>
      <c r="C4267" t="str">
        <f>IF(AND(B4267,MATCH(A4267,$A$1:$A$10073,0)=ROW()),COUNTIFS('2020'!$C$1:$C$2317,A4267,'2020'!$F$1:$F$2317,"&lt;&gt;二年")+COUNTIFS('2021'!$E$1:$E$2047,A4267,'2021'!$J$1:$J$2047,"&lt;&gt;二年")+COUNTIFS('2022'!$E$1:$E$1903,A4267,'2022'!$K$1:$K$1903,"&lt;&gt;二年")+COUNTIFS('2023'!$C$1:$C$1765,A4267,'2023'!$F$1:$F$1765,"&lt;&gt;二年",'2023'!$G$1:$G$1765,"&lt;&gt;*调整*")+COUNTIFS('2024'!$C$1:$C$2041,A4267,'2024'!$F$1:$F$2041,"&lt;&gt;二年",'2024'!$G$1:$G$2041,"&lt;&gt;*调整*")+ROW()/100000,"")</f>
        <v/>
      </c>
    </row>
    <row r="4268" spans="1:3" ht="15" customHeight="1">
      <c r="A4268" t="str">
        <f>'2021'!E1951</f>
        <v>放射医学</v>
      </c>
      <c r="B4268" t="b">
        <f>ISNUMBER('2021'!A1951)</f>
        <v>1</v>
      </c>
      <c r="C4268" t="str">
        <f>IF(AND(B4268,MATCH(A4268,$A$1:$A$10073,0)=ROW()),COUNTIFS('2020'!$C$1:$C$2317,A4268,'2020'!$F$1:$F$2317,"&lt;&gt;二年")+COUNTIFS('2021'!$E$1:$E$2047,A4268,'2021'!$J$1:$J$2047,"&lt;&gt;二年")+COUNTIFS('2022'!$E$1:$E$1903,A4268,'2022'!$K$1:$K$1903,"&lt;&gt;二年")+COUNTIFS('2023'!$C$1:$C$1765,A4268,'2023'!$F$1:$F$1765,"&lt;&gt;二年",'2023'!$G$1:$G$1765,"&lt;&gt;*调整*")+COUNTIFS('2024'!$C$1:$C$2041,A4268,'2024'!$F$1:$F$2041,"&lt;&gt;二年",'2024'!$G$1:$G$2041,"&lt;&gt;*调整*")+ROW()/100000,"")</f>
        <v/>
      </c>
    </row>
    <row r="4269" spans="1:3" ht="15" customHeight="1">
      <c r="A4269" t="str">
        <f>'2021'!E1952</f>
        <v>网络空间安全</v>
      </c>
      <c r="B4269" t="b">
        <f>ISNUMBER('2021'!A1952)</f>
        <v>1</v>
      </c>
      <c r="C4269" t="str">
        <f>IF(AND(B4269,MATCH(A4269,$A$1:$A$10073,0)=ROW()),COUNTIFS('2020'!$C$1:$C$2317,A4269,'2020'!$F$1:$F$2317,"&lt;&gt;二年")+COUNTIFS('2021'!$E$1:$E$2047,A4269,'2021'!$J$1:$J$2047,"&lt;&gt;二年")+COUNTIFS('2022'!$E$1:$E$1903,A4269,'2022'!$K$1:$K$1903,"&lt;&gt;二年")+COUNTIFS('2023'!$C$1:$C$1765,A4269,'2023'!$F$1:$F$1765,"&lt;&gt;二年",'2023'!$G$1:$G$1765,"&lt;&gt;*调整*")+COUNTIFS('2024'!$C$1:$C$2041,A4269,'2024'!$F$1:$F$2041,"&lt;&gt;二年",'2024'!$G$1:$G$2041,"&lt;&gt;*调整*")+ROW()/100000,"")</f>
        <v/>
      </c>
    </row>
    <row r="4270" spans="1:3" ht="15" customHeight="1">
      <c r="A4270" t="str">
        <f>'2021'!E1953</f>
        <v>国际经济发展合作</v>
      </c>
      <c r="B4270" t="b">
        <f>ISNUMBER('2021'!A1953)</f>
        <v>1</v>
      </c>
      <c r="C4270" t="str">
        <f>IF(AND(B4270,MATCH(A4270,$A$1:$A$10073,0)=ROW()),COUNTIFS('2020'!$C$1:$C$2317,A4270,'2020'!$F$1:$F$2317,"&lt;&gt;二年")+COUNTIFS('2021'!$E$1:$E$2047,A4270,'2021'!$J$1:$J$2047,"&lt;&gt;二年")+COUNTIFS('2022'!$E$1:$E$1903,A4270,'2022'!$K$1:$K$1903,"&lt;&gt;二年")+COUNTIFS('2023'!$C$1:$C$1765,A4270,'2023'!$F$1:$F$1765,"&lt;&gt;二年",'2023'!$G$1:$G$1765,"&lt;&gt;*调整*")+COUNTIFS('2024'!$C$1:$C$2041,A4270,'2024'!$F$1:$F$2041,"&lt;&gt;二年",'2024'!$G$1:$G$2041,"&lt;&gt;*调整*")+ROW()/100000,"")</f>
        <v/>
      </c>
    </row>
    <row r="4271" spans="1:3" ht="15" customHeight="1">
      <c r="A4271" t="str">
        <f>'2021'!E1954</f>
        <v>预防医学</v>
      </c>
      <c r="B4271" t="b">
        <f>ISNUMBER('2021'!A1954)</f>
        <v>1</v>
      </c>
      <c r="C4271" t="str">
        <f>IF(AND(B4271,MATCH(A4271,$A$1:$A$10073,0)=ROW()),COUNTIFS('2020'!$C$1:$C$2317,A4271,'2020'!$F$1:$F$2317,"&lt;&gt;二年")+COUNTIFS('2021'!$E$1:$E$2047,A4271,'2021'!$J$1:$J$2047,"&lt;&gt;二年")+COUNTIFS('2022'!$E$1:$E$1903,A4271,'2022'!$K$1:$K$1903,"&lt;&gt;二年")+COUNTIFS('2023'!$C$1:$C$1765,A4271,'2023'!$F$1:$F$1765,"&lt;&gt;二年",'2023'!$G$1:$G$1765,"&lt;&gt;*调整*")+COUNTIFS('2024'!$C$1:$C$2041,A4271,'2024'!$F$1:$F$2041,"&lt;&gt;二年",'2024'!$G$1:$G$2041,"&lt;&gt;*调整*")+ROW()/100000,"")</f>
        <v/>
      </c>
    </row>
    <row r="4272" spans="1:3" ht="15" customHeight="1">
      <c r="A4272" t="str">
        <f>'2021'!E1955</f>
        <v>航空服务艺术与管理</v>
      </c>
      <c r="B4272" t="b">
        <f>ISNUMBER('2021'!A1955)</f>
        <v>1</v>
      </c>
      <c r="C4272" t="str">
        <f>IF(AND(B4272,MATCH(A4272,$A$1:$A$10073,0)=ROW()),COUNTIFS('2020'!$C$1:$C$2317,A4272,'2020'!$F$1:$F$2317,"&lt;&gt;二年")+COUNTIFS('2021'!$E$1:$E$2047,A4272,'2021'!$J$1:$J$2047,"&lt;&gt;二年")+COUNTIFS('2022'!$E$1:$E$1903,A4272,'2022'!$K$1:$K$1903,"&lt;&gt;二年")+COUNTIFS('2023'!$C$1:$C$1765,A4272,'2023'!$F$1:$F$1765,"&lt;&gt;二年",'2023'!$G$1:$G$1765,"&lt;&gt;*调整*")+COUNTIFS('2024'!$C$1:$C$2041,A4272,'2024'!$F$1:$F$2041,"&lt;&gt;二年",'2024'!$G$1:$G$2041,"&lt;&gt;*调整*")+ROW()/100000,"")</f>
        <v/>
      </c>
    </row>
    <row r="4273" spans="1:3" ht="15" customHeight="1">
      <c r="A4273" t="str">
        <f>'2021'!E1956</f>
        <v>慈善管理</v>
      </c>
      <c r="B4273" t="b">
        <f>ISNUMBER('2021'!A1956)</f>
        <v>1</v>
      </c>
      <c r="C4273" t="str">
        <f>IF(AND(B4273,MATCH(A4273,$A$1:$A$10073,0)=ROW()),COUNTIFS('2020'!$C$1:$C$2317,A4273,'2020'!$F$1:$F$2317,"&lt;&gt;二年")+COUNTIFS('2021'!$E$1:$E$2047,A4273,'2021'!$J$1:$J$2047,"&lt;&gt;二年")+COUNTIFS('2022'!$E$1:$E$1903,A4273,'2022'!$K$1:$K$1903,"&lt;&gt;二年")+COUNTIFS('2023'!$C$1:$C$1765,A4273,'2023'!$F$1:$F$1765,"&lt;&gt;二年",'2023'!$G$1:$G$1765,"&lt;&gt;*调整*")+COUNTIFS('2024'!$C$1:$C$2041,A4273,'2024'!$F$1:$F$2041,"&lt;&gt;二年",'2024'!$G$1:$G$2041,"&lt;&gt;*调整*")+ROW()/100000,"")</f>
        <v/>
      </c>
    </row>
    <row r="4274" spans="1:3" ht="15" customHeight="1">
      <c r="A4274" t="str">
        <f>'2021'!E1957</f>
        <v>会计学</v>
      </c>
      <c r="B4274" t="b">
        <f>ISNUMBER('2021'!A1957)</f>
        <v>1</v>
      </c>
      <c r="C4274" t="str">
        <f>IF(AND(B4274,MATCH(A4274,$A$1:$A$10073,0)=ROW()),COUNTIFS('2020'!$C$1:$C$2317,A4274,'2020'!$F$1:$F$2317,"&lt;&gt;二年")+COUNTIFS('2021'!$E$1:$E$2047,A4274,'2021'!$J$1:$J$2047,"&lt;&gt;二年")+COUNTIFS('2022'!$E$1:$E$1903,A4274,'2022'!$K$1:$K$1903,"&lt;&gt;二年")+COUNTIFS('2023'!$C$1:$C$1765,A4274,'2023'!$F$1:$F$1765,"&lt;&gt;二年",'2023'!$G$1:$G$1765,"&lt;&gt;*调整*")+COUNTIFS('2024'!$C$1:$C$2041,A4274,'2024'!$F$1:$F$2041,"&lt;&gt;二年",'2024'!$G$1:$G$2041,"&lt;&gt;*调整*")+ROW()/100000,"")</f>
        <v/>
      </c>
    </row>
    <row r="4275" spans="1:3" ht="15" customHeight="1">
      <c r="A4275" t="str">
        <f>'2021'!E1958</f>
        <v>会计学</v>
      </c>
      <c r="B4275" t="b">
        <f>ISNUMBER('2021'!A1958)</f>
        <v>1</v>
      </c>
      <c r="C4275" t="str">
        <f>IF(AND(B4275,MATCH(A4275,$A$1:$A$10073,0)=ROW()),COUNTIFS('2020'!$C$1:$C$2317,A4275,'2020'!$F$1:$F$2317,"&lt;&gt;二年")+COUNTIFS('2021'!$E$1:$E$2047,A4275,'2021'!$J$1:$J$2047,"&lt;&gt;二年")+COUNTIFS('2022'!$E$1:$E$1903,A4275,'2022'!$K$1:$K$1903,"&lt;&gt;二年")+COUNTIFS('2023'!$C$1:$C$1765,A4275,'2023'!$F$1:$F$1765,"&lt;&gt;二年",'2023'!$G$1:$G$1765,"&lt;&gt;*调整*")+COUNTIFS('2024'!$C$1:$C$2041,A4275,'2024'!$F$1:$F$2041,"&lt;&gt;二年",'2024'!$G$1:$G$2041,"&lt;&gt;*调整*")+ROW()/100000,"")</f>
        <v/>
      </c>
    </row>
    <row r="4276" spans="1:3" ht="15" customHeight="1">
      <c r="A4276" t="str">
        <f>'2021'!E1959</f>
        <v>航空服务艺术与管理</v>
      </c>
      <c r="B4276" t="b">
        <f>ISNUMBER('2021'!A1959)</f>
        <v>1</v>
      </c>
      <c r="C4276" t="str">
        <f>IF(AND(B4276,MATCH(A4276,$A$1:$A$10073,0)=ROW()),COUNTIFS('2020'!$C$1:$C$2317,A4276,'2020'!$F$1:$F$2317,"&lt;&gt;二年")+COUNTIFS('2021'!$E$1:$E$2047,A4276,'2021'!$J$1:$J$2047,"&lt;&gt;二年")+COUNTIFS('2022'!$E$1:$E$1903,A4276,'2022'!$K$1:$K$1903,"&lt;&gt;二年")+COUNTIFS('2023'!$C$1:$C$1765,A4276,'2023'!$F$1:$F$1765,"&lt;&gt;二年",'2023'!$G$1:$G$1765,"&lt;&gt;*调整*")+COUNTIFS('2024'!$C$1:$C$2041,A4276,'2024'!$F$1:$F$2041,"&lt;&gt;二年",'2024'!$G$1:$G$2041,"&lt;&gt;*调整*")+ROW()/100000,"")</f>
        <v/>
      </c>
    </row>
    <row r="4277" spans="1:3" ht="15" customHeight="1">
      <c r="A4277" t="str">
        <f>'2021'!E1960</f>
        <v>网络空间安全</v>
      </c>
      <c r="B4277" t="b">
        <f>ISNUMBER('2021'!A1960)</f>
        <v>1</v>
      </c>
      <c r="C4277" t="str">
        <f>IF(AND(B4277,MATCH(A4277,$A$1:$A$10073,0)=ROW()),COUNTIFS('2020'!$C$1:$C$2317,A4277,'2020'!$F$1:$F$2317,"&lt;&gt;二年")+COUNTIFS('2021'!$E$1:$E$2047,A4277,'2021'!$J$1:$J$2047,"&lt;&gt;二年")+COUNTIFS('2022'!$E$1:$E$1903,A4277,'2022'!$K$1:$K$1903,"&lt;&gt;二年")+COUNTIFS('2023'!$C$1:$C$1765,A4277,'2023'!$F$1:$F$1765,"&lt;&gt;二年",'2023'!$G$1:$G$1765,"&lt;&gt;*调整*")+COUNTIFS('2024'!$C$1:$C$2041,A4277,'2024'!$F$1:$F$2041,"&lt;&gt;二年",'2024'!$G$1:$G$2041,"&lt;&gt;*调整*")+ROW()/100000,"")</f>
        <v/>
      </c>
    </row>
    <row r="4278" spans="1:3" ht="15" customHeight="1">
      <c r="A4278">
        <f>'2021'!E1961</f>
        <v>0</v>
      </c>
      <c r="B4278" t="b">
        <f>ISNUMBER('2021'!A1961)</f>
        <v>0</v>
      </c>
      <c r="C4278" t="str">
        <f>IF(AND(B4278,MATCH(A4278,$A$1:$A$10073,0)=ROW()),COUNTIFS('2020'!$C$1:$C$2317,A4278,'2020'!$F$1:$F$2317,"&lt;&gt;二年")+COUNTIFS('2021'!$E$1:$E$2047,A4278,'2021'!$J$1:$J$2047,"&lt;&gt;二年")+COUNTIFS('2022'!$E$1:$E$1903,A4278,'2022'!$K$1:$K$1903,"&lt;&gt;二年")+COUNTIFS('2023'!$C$1:$C$1765,A4278,'2023'!$F$1:$F$1765,"&lt;&gt;二年",'2023'!$G$1:$G$1765,"&lt;&gt;*调整*")+COUNTIFS('2024'!$C$1:$C$2041,A4278,'2024'!$F$1:$F$2041,"&lt;&gt;二年",'2024'!$G$1:$G$2041,"&lt;&gt;*调整*")+ROW()/100000,"")</f>
        <v/>
      </c>
    </row>
    <row r="4279" spans="1:3" ht="15" customHeight="1">
      <c r="A4279" t="str">
        <f>'2021'!E1962</f>
        <v>网络空间安全</v>
      </c>
      <c r="B4279" t="b">
        <f>ISNUMBER('2021'!A1962)</f>
        <v>1</v>
      </c>
      <c r="C4279" t="str">
        <f>IF(AND(B4279,MATCH(A4279,$A$1:$A$10073,0)=ROW()),COUNTIFS('2020'!$C$1:$C$2317,A4279,'2020'!$F$1:$F$2317,"&lt;&gt;二年")+COUNTIFS('2021'!$E$1:$E$2047,A4279,'2021'!$J$1:$J$2047,"&lt;&gt;二年")+COUNTIFS('2022'!$E$1:$E$1903,A4279,'2022'!$K$1:$K$1903,"&lt;&gt;二年")+COUNTIFS('2023'!$C$1:$C$1765,A4279,'2023'!$F$1:$F$1765,"&lt;&gt;二年",'2023'!$G$1:$G$1765,"&lt;&gt;*调整*")+COUNTIFS('2024'!$C$1:$C$2041,A4279,'2024'!$F$1:$F$2041,"&lt;&gt;二年",'2024'!$G$1:$G$2041,"&lt;&gt;*调整*")+ROW()/100000,"")</f>
        <v/>
      </c>
    </row>
    <row r="4280" spans="1:3" ht="15" customHeight="1">
      <c r="A4280" t="str">
        <f>'2021'!E1963</f>
        <v>兽医公共卫生</v>
      </c>
      <c r="B4280" t="b">
        <f>ISNUMBER('2021'!A1963)</f>
        <v>1</v>
      </c>
      <c r="C4280" t="str">
        <f>IF(AND(B4280,MATCH(A4280,$A$1:$A$10073,0)=ROW()),COUNTIFS('2020'!$C$1:$C$2317,A4280,'2020'!$F$1:$F$2317,"&lt;&gt;二年")+COUNTIFS('2021'!$E$1:$E$2047,A4280,'2021'!$J$1:$J$2047,"&lt;&gt;二年")+COUNTIFS('2022'!$E$1:$E$1903,A4280,'2022'!$K$1:$K$1903,"&lt;&gt;二年")+COUNTIFS('2023'!$C$1:$C$1765,A4280,'2023'!$F$1:$F$1765,"&lt;&gt;二年",'2023'!$G$1:$G$1765,"&lt;&gt;*调整*")+COUNTIFS('2024'!$C$1:$C$2041,A4280,'2024'!$F$1:$F$2041,"&lt;&gt;二年",'2024'!$G$1:$G$2041,"&lt;&gt;*调整*")+ROW()/100000,"")</f>
        <v/>
      </c>
    </row>
    <row r="4281" spans="1:3" ht="15" customHeight="1">
      <c r="A4281" t="str">
        <f>'2021'!E1964</f>
        <v>放射医学</v>
      </c>
      <c r="B4281" t="b">
        <f>ISNUMBER('2021'!A1964)</f>
        <v>1</v>
      </c>
      <c r="C4281" t="str">
        <f>IF(AND(B4281,MATCH(A4281,$A$1:$A$10073,0)=ROW()),COUNTIFS('2020'!$C$1:$C$2317,A4281,'2020'!$F$1:$F$2317,"&lt;&gt;二年")+COUNTIFS('2021'!$E$1:$E$2047,A4281,'2021'!$J$1:$J$2047,"&lt;&gt;二年")+COUNTIFS('2022'!$E$1:$E$1903,A4281,'2022'!$K$1:$K$1903,"&lt;&gt;二年")+COUNTIFS('2023'!$C$1:$C$1765,A4281,'2023'!$F$1:$F$1765,"&lt;&gt;二年",'2023'!$G$1:$G$1765,"&lt;&gt;*调整*")+COUNTIFS('2024'!$C$1:$C$2041,A4281,'2024'!$F$1:$F$2041,"&lt;&gt;二年",'2024'!$G$1:$G$2041,"&lt;&gt;*调整*")+ROW()/100000,"")</f>
        <v/>
      </c>
    </row>
    <row r="4282" spans="1:3" ht="15" customHeight="1">
      <c r="A4282" t="str">
        <f>'2021'!E1965</f>
        <v>网络空间安全</v>
      </c>
      <c r="B4282" t="b">
        <f>ISNUMBER('2021'!A1965)</f>
        <v>1</v>
      </c>
      <c r="C4282" t="str">
        <f>IF(AND(B4282,MATCH(A4282,$A$1:$A$10073,0)=ROW()),COUNTIFS('2020'!$C$1:$C$2317,A4282,'2020'!$F$1:$F$2317,"&lt;&gt;二年")+COUNTIFS('2021'!$E$1:$E$2047,A4282,'2021'!$J$1:$J$2047,"&lt;&gt;二年")+COUNTIFS('2022'!$E$1:$E$1903,A4282,'2022'!$K$1:$K$1903,"&lt;&gt;二年")+COUNTIFS('2023'!$C$1:$C$1765,A4282,'2023'!$F$1:$F$1765,"&lt;&gt;二年",'2023'!$G$1:$G$1765,"&lt;&gt;*调整*")+COUNTIFS('2024'!$C$1:$C$2041,A4282,'2024'!$F$1:$F$2041,"&lt;&gt;二年",'2024'!$G$1:$G$2041,"&lt;&gt;*调整*")+ROW()/100000,"")</f>
        <v/>
      </c>
    </row>
    <row r="4283" spans="1:3" ht="15" customHeight="1">
      <c r="A4283" t="str">
        <f>'2021'!E1966</f>
        <v>网络空间安全</v>
      </c>
      <c r="B4283" t="b">
        <f>ISNUMBER('2021'!A1966)</f>
        <v>1</v>
      </c>
      <c r="C4283" t="str">
        <f>IF(AND(B4283,MATCH(A4283,$A$1:$A$10073,0)=ROW()),COUNTIFS('2020'!$C$1:$C$2317,A4283,'2020'!$F$1:$F$2317,"&lt;&gt;二年")+COUNTIFS('2021'!$E$1:$E$2047,A4283,'2021'!$J$1:$J$2047,"&lt;&gt;二年")+COUNTIFS('2022'!$E$1:$E$1903,A4283,'2022'!$K$1:$K$1903,"&lt;&gt;二年")+COUNTIFS('2023'!$C$1:$C$1765,A4283,'2023'!$F$1:$F$1765,"&lt;&gt;二年",'2023'!$G$1:$G$1765,"&lt;&gt;*调整*")+COUNTIFS('2024'!$C$1:$C$2041,A4283,'2024'!$F$1:$F$2041,"&lt;&gt;二年",'2024'!$G$1:$G$2041,"&lt;&gt;*调整*")+ROW()/100000,"")</f>
        <v/>
      </c>
    </row>
    <row r="4284" spans="1:3" ht="15" customHeight="1">
      <c r="A4284" t="str">
        <f>'2021'!E1967</f>
        <v>反恐警务</v>
      </c>
      <c r="B4284" t="b">
        <f>ISNUMBER('2021'!A1967)</f>
        <v>1</v>
      </c>
      <c r="C4284" t="str">
        <f>IF(AND(B4284,MATCH(A4284,$A$1:$A$10073,0)=ROW()),COUNTIFS('2020'!$C$1:$C$2317,A4284,'2020'!$F$1:$F$2317,"&lt;&gt;二年")+COUNTIFS('2021'!$E$1:$E$2047,A4284,'2021'!$J$1:$J$2047,"&lt;&gt;二年")+COUNTIFS('2022'!$E$1:$E$1903,A4284,'2022'!$K$1:$K$1903,"&lt;&gt;二年")+COUNTIFS('2023'!$C$1:$C$1765,A4284,'2023'!$F$1:$F$1765,"&lt;&gt;二年",'2023'!$G$1:$G$1765,"&lt;&gt;*调整*")+COUNTIFS('2024'!$C$1:$C$2041,A4284,'2024'!$F$1:$F$2041,"&lt;&gt;二年",'2024'!$G$1:$G$2041,"&lt;&gt;*调整*")+ROW()/100000,"")</f>
        <v/>
      </c>
    </row>
    <row r="4285" spans="1:3" ht="15" customHeight="1">
      <c r="A4285">
        <f>'2021'!E1968</f>
        <v>0</v>
      </c>
      <c r="B4285" t="b">
        <f>ISNUMBER('2021'!A1968)</f>
        <v>0</v>
      </c>
      <c r="C4285" t="str">
        <f>IF(AND(B4285,MATCH(A4285,$A$1:$A$10073,0)=ROW()),COUNTIFS('2020'!$C$1:$C$2317,A4285,'2020'!$F$1:$F$2317,"&lt;&gt;二年")+COUNTIFS('2021'!$E$1:$E$2047,A4285,'2021'!$J$1:$J$2047,"&lt;&gt;二年")+COUNTIFS('2022'!$E$1:$E$1903,A4285,'2022'!$K$1:$K$1903,"&lt;&gt;二年")+COUNTIFS('2023'!$C$1:$C$1765,A4285,'2023'!$F$1:$F$1765,"&lt;&gt;二年",'2023'!$G$1:$G$1765,"&lt;&gt;*调整*")+COUNTIFS('2024'!$C$1:$C$2041,A4285,'2024'!$F$1:$F$2041,"&lt;&gt;二年",'2024'!$G$1:$G$2041,"&lt;&gt;*调整*")+ROW()/100000,"")</f>
        <v/>
      </c>
    </row>
    <row r="4286" spans="1:3" ht="15" customHeight="1">
      <c r="A4286" t="str">
        <f>'2021'!E1969</f>
        <v>密码科学与技术</v>
      </c>
      <c r="B4286" t="b">
        <f>ISNUMBER('2021'!A1969)</f>
        <v>1</v>
      </c>
      <c r="C4286" t="str">
        <f>IF(AND(B4286,MATCH(A4286,$A$1:$A$10073,0)=ROW()),COUNTIFS('2020'!$C$1:$C$2317,A4286,'2020'!$F$1:$F$2317,"&lt;&gt;二年")+COUNTIFS('2021'!$E$1:$E$2047,A4286,'2021'!$J$1:$J$2047,"&lt;&gt;二年")+COUNTIFS('2022'!$E$1:$E$1903,A4286,'2022'!$K$1:$K$1903,"&lt;&gt;二年")+COUNTIFS('2023'!$C$1:$C$1765,A4286,'2023'!$F$1:$F$1765,"&lt;&gt;二年",'2023'!$G$1:$G$1765,"&lt;&gt;*调整*")+COUNTIFS('2024'!$C$1:$C$2041,A4286,'2024'!$F$1:$F$2041,"&lt;&gt;二年",'2024'!$G$1:$G$2041,"&lt;&gt;*调整*")+ROW()/100000,"")</f>
        <v/>
      </c>
    </row>
    <row r="4287" spans="1:3" ht="15" customHeight="1">
      <c r="A4287" t="str">
        <f>'2021'!E1970</f>
        <v>运动训练</v>
      </c>
      <c r="B4287" t="b">
        <f>ISNUMBER('2021'!A1970)</f>
        <v>1</v>
      </c>
      <c r="C4287" t="str">
        <f>IF(AND(B4287,MATCH(A4287,$A$1:$A$10073,0)=ROW()),COUNTIFS('2020'!$C$1:$C$2317,A4287,'2020'!$F$1:$F$2317,"&lt;&gt;二年")+COUNTIFS('2021'!$E$1:$E$2047,A4287,'2021'!$J$1:$J$2047,"&lt;&gt;二年")+COUNTIFS('2022'!$E$1:$E$1903,A4287,'2022'!$K$1:$K$1903,"&lt;&gt;二年")+COUNTIFS('2023'!$C$1:$C$1765,A4287,'2023'!$F$1:$F$1765,"&lt;&gt;二年",'2023'!$G$1:$G$1765,"&lt;&gt;*调整*")+COUNTIFS('2024'!$C$1:$C$2041,A4287,'2024'!$F$1:$F$2041,"&lt;&gt;二年",'2024'!$G$1:$G$2041,"&lt;&gt;*调整*")+ROW()/100000,"")</f>
        <v/>
      </c>
    </row>
    <row r="4288" spans="1:3" ht="15" customHeight="1">
      <c r="A4288" t="str">
        <f>'2021'!E1971</f>
        <v>运动训练</v>
      </c>
      <c r="B4288" t="b">
        <f>ISNUMBER('2021'!A1971)</f>
        <v>1</v>
      </c>
      <c r="C4288" t="str">
        <f>IF(AND(B4288,MATCH(A4288,$A$1:$A$10073,0)=ROW()),COUNTIFS('2020'!$C$1:$C$2317,A4288,'2020'!$F$1:$F$2317,"&lt;&gt;二年")+COUNTIFS('2021'!$E$1:$E$2047,A4288,'2021'!$J$1:$J$2047,"&lt;&gt;二年")+COUNTIFS('2022'!$E$1:$E$1903,A4288,'2022'!$K$1:$K$1903,"&lt;&gt;二年")+COUNTIFS('2023'!$C$1:$C$1765,A4288,'2023'!$F$1:$F$1765,"&lt;&gt;二年",'2023'!$G$1:$G$1765,"&lt;&gt;*调整*")+COUNTIFS('2024'!$C$1:$C$2041,A4288,'2024'!$F$1:$F$2041,"&lt;&gt;二年",'2024'!$G$1:$G$2041,"&lt;&gt;*调整*")+ROW()/100000,"")</f>
        <v/>
      </c>
    </row>
    <row r="4289" spans="1:3" ht="15" customHeight="1">
      <c r="A4289">
        <f>'2021'!E1972</f>
        <v>0</v>
      </c>
      <c r="B4289" t="b">
        <f>ISNUMBER('2021'!A1972)</f>
        <v>0</v>
      </c>
      <c r="C4289" t="str">
        <f>IF(AND(B4289,MATCH(A4289,$A$1:$A$10073,0)=ROW()),COUNTIFS('2020'!$C$1:$C$2317,A4289,'2020'!$F$1:$F$2317,"&lt;&gt;二年")+COUNTIFS('2021'!$E$1:$E$2047,A4289,'2021'!$J$1:$J$2047,"&lt;&gt;二年")+COUNTIFS('2022'!$E$1:$E$1903,A4289,'2022'!$K$1:$K$1903,"&lt;&gt;二年")+COUNTIFS('2023'!$C$1:$C$1765,A4289,'2023'!$F$1:$F$1765,"&lt;&gt;二年",'2023'!$G$1:$G$1765,"&lt;&gt;*调整*")+COUNTIFS('2024'!$C$1:$C$2041,A4289,'2024'!$F$1:$F$2041,"&lt;&gt;二年",'2024'!$G$1:$G$2041,"&lt;&gt;*调整*")+ROW()/100000,"")</f>
        <v/>
      </c>
    </row>
    <row r="4290" spans="1:3" ht="15" customHeight="1">
      <c r="A4290" t="str">
        <f>'2021'!E1973</f>
        <v>临床药学</v>
      </c>
      <c r="B4290" t="b">
        <f>ISNUMBER('2021'!A1973)</f>
        <v>1</v>
      </c>
      <c r="C4290" t="str">
        <f>IF(AND(B4290,MATCH(A4290,$A$1:$A$10073,0)=ROW()),COUNTIFS('2020'!$C$1:$C$2317,A4290,'2020'!$F$1:$F$2317,"&lt;&gt;二年")+COUNTIFS('2021'!$E$1:$E$2047,A4290,'2021'!$J$1:$J$2047,"&lt;&gt;二年")+COUNTIFS('2022'!$E$1:$E$1903,A4290,'2022'!$K$1:$K$1903,"&lt;&gt;二年")+COUNTIFS('2023'!$C$1:$C$1765,A4290,'2023'!$F$1:$F$1765,"&lt;&gt;二年",'2023'!$G$1:$G$1765,"&lt;&gt;*调整*")+COUNTIFS('2024'!$C$1:$C$2041,A4290,'2024'!$F$1:$F$2041,"&lt;&gt;二年",'2024'!$G$1:$G$2041,"&lt;&gt;*调整*")+ROW()/100000,"")</f>
        <v/>
      </c>
    </row>
    <row r="4291" spans="1:3" ht="15" customHeight="1">
      <c r="A4291" t="str">
        <f>'2021'!E1974</f>
        <v>网络空间安全</v>
      </c>
      <c r="B4291" t="b">
        <f>ISNUMBER('2021'!A1974)</f>
        <v>1</v>
      </c>
      <c r="C4291" t="str">
        <f>IF(AND(B4291,MATCH(A4291,$A$1:$A$10073,0)=ROW()),COUNTIFS('2020'!$C$1:$C$2317,A4291,'2020'!$F$1:$F$2317,"&lt;&gt;二年")+COUNTIFS('2021'!$E$1:$E$2047,A4291,'2021'!$J$1:$J$2047,"&lt;&gt;二年")+COUNTIFS('2022'!$E$1:$E$1903,A4291,'2022'!$K$1:$K$1903,"&lt;&gt;二年")+COUNTIFS('2023'!$C$1:$C$1765,A4291,'2023'!$F$1:$F$1765,"&lt;&gt;二年",'2023'!$G$1:$G$1765,"&lt;&gt;*调整*")+COUNTIFS('2024'!$C$1:$C$2041,A4291,'2024'!$F$1:$F$2041,"&lt;&gt;二年",'2024'!$G$1:$G$2041,"&lt;&gt;*调整*")+ROW()/100000,"")</f>
        <v/>
      </c>
    </row>
    <row r="4292" spans="1:3" ht="15" customHeight="1">
      <c r="A4292" t="str">
        <f>'2021'!E1975</f>
        <v>网络空间安全</v>
      </c>
      <c r="B4292" t="b">
        <f>ISNUMBER('2021'!A1975)</f>
        <v>1</v>
      </c>
      <c r="C4292" t="str">
        <f>IF(AND(B4292,MATCH(A4292,$A$1:$A$10073,0)=ROW()),COUNTIFS('2020'!$C$1:$C$2317,A4292,'2020'!$F$1:$F$2317,"&lt;&gt;二年")+COUNTIFS('2021'!$E$1:$E$2047,A4292,'2021'!$J$1:$J$2047,"&lt;&gt;二年")+COUNTIFS('2022'!$E$1:$E$1903,A4292,'2022'!$K$1:$K$1903,"&lt;&gt;二年")+COUNTIFS('2023'!$C$1:$C$1765,A4292,'2023'!$F$1:$F$1765,"&lt;&gt;二年",'2023'!$G$1:$G$1765,"&lt;&gt;*调整*")+COUNTIFS('2024'!$C$1:$C$2041,A4292,'2024'!$F$1:$F$2041,"&lt;&gt;二年",'2024'!$G$1:$G$2041,"&lt;&gt;*调整*")+ROW()/100000,"")</f>
        <v/>
      </c>
    </row>
    <row r="4293" spans="1:3" ht="15" customHeight="1">
      <c r="A4293" t="str">
        <f>'2021'!E1976</f>
        <v>工商管理</v>
      </c>
      <c r="B4293" t="b">
        <f>ISNUMBER('2021'!A1976)</f>
        <v>1</v>
      </c>
      <c r="C4293" t="str">
        <f>IF(AND(B4293,MATCH(A4293,$A$1:$A$10073,0)=ROW()),COUNTIFS('2020'!$C$1:$C$2317,A4293,'2020'!$F$1:$F$2317,"&lt;&gt;二年")+COUNTIFS('2021'!$E$1:$E$2047,A4293,'2021'!$J$1:$J$2047,"&lt;&gt;二年")+COUNTIFS('2022'!$E$1:$E$1903,A4293,'2022'!$K$1:$K$1903,"&lt;&gt;二年")+COUNTIFS('2023'!$C$1:$C$1765,A4293,'2023'!$F$1:$F$1765,"&lt;&gt;二年",'2023'!$G$1:$G$1765,"&lt;&gt;*调整*")+COUNTIFS('2024'!$C$1:$C$2041,A4293,'2024'!$F$1:$F$2041,"&lt;&gt;二年",'2024'!$G$1:$G$2041,"&lt;&gt;*调整*")+ROW()/100000,"")</f>
        <v/>
      </c>
    </row>
    <row r="4294" spans="1:3" ht="15" customHeight="1">
      <c r="A4294" t="str">
        <f>'2021'!E1977</f>
        <v>航空服务艺术与管理</v>
      </c>
      <c r="B4294" t="b">
        <f>ISNUMBER('2021'!A1977)</f>
        <v>1</v>
      </c>
      <c r="C4294" t="str">
        <f>IF(AND(B4294,MATCH(A4294,$A$1:$A$10073,0)=ROW()),COUNTIFS('2020'!$C$1:$C$2317,A4294,'2020'!$F$1:$F$2317,"&lt;&gt;二年")+COUNTIFS('2021'!$E$1:$E$2047,A4294,'2021'!$J$1:$J$2047,"&lt;&gt;二年")+COUNTIFS('2022'!$E$1:$E$1903,A4294,'2022'!$K$1:$K$1903,"&lt;&gt;二年")+COUNTIFS('2023'!$C$1:$C$1765,A4294,'2023'!$F$1:$F$1765,"&lt;&gt;二年",'2023'!$G$1:$G$1765,"&lt;&gt;*调整*")+COUNTIFS('2024'!$C$1:$C$2041,A4294,'2024'!$F$1:$F$2041,"&lt;&gt;二年",'2024'!$G$1:$G$2041,"&lt;&gt;*调整*")+ROW()/100000,"")</f>
        <v/>
      </c>
    </row>
    <row r="4295" spans="1:3" ht="15" customHeight="1">
      <c r="A4295" t="str">
        <f>'2021'!E1978</f>
        <v>航空服务艺术与管理</v>
      </c>
      <c r="B4295" t="b">
        <f>ISNUMBER('2021'!A1978)</f>
        <v>1</v>
      </c>
      <c r="C4295" t="str">
        <f>IF(AND(B4295,MATCH(A4295,$A$1:$A$10073,0)=ROW()),COUNTIFS('2020'!$C$1:$C$2317,A4295,'2020'!$F$1:$F$2317,"&lt;&gt;二年")+COUNTIFS('2021'!$E$1:$E$2047,A4295,'2021'!$J$1:$J$2047,"&lt;&gt;二年")+COUNTIFS('2022'!$E$1:$E$1903,A4295,'2022'!$K$1:$K$1903,"&lt;&gt;二年")+COUNTIFS('2023'!$C$1:$C$1765,A4295,'2023'!$F$1:$F$1765,"&lt;&gt;二年",'2023'!$G$1:$G$1765,"&lt;&gt;*调整*")+COUNTIFS('2024'!$C$1:$C$2041,A4295,'2024'!$F$1:$F$2041,"&lt;&gt;二年",'2024'!$G$1:$G$2041,"&lt;&gt;*调整*")+ROW()/100000,"")</f>
        <v/>
      </c>
    </row>
    <row r="4296" spans="1:3" ht="15" customHeight="1">
      <c r="A4296">
        <f>'2021'!E1979</f>
        <v>0</v>
      </c>
      <c r="B4296" t="b">
        <f>ISNUMBER('2021'!A1979)</f>
        <v>0</v>
      </c>
      <c r="C4296" t="str">
        <f>IF(AND(B4296,MATCH(A4296,$A$1:$A$10073,0)=ROW()),COUNTIFS('2020'!$C$1:$C$2317,A4296,'2020'!$F$1:$F$2317,"&lt;&gt;二年")+COUNTIFS('2021'!$E$1:$E$2047,A4296,'2021'!$J$1:$J$2047,"&lt;&gt;二年")+COUNTIFS('2022'!$E$1:$E$1903,A4296,'2022'!$K$1:$K$1903,"&lt;&gt;二年")+COUNTIFS('2023'!$C$1:$C$1765,A4296,'2023'!$F$1:$F$1765,"&lt;&gt;二年",'2023'!$G$1:$G$1765,"&lt;&gt;*调整*")+COUNTIFS('2024'!$C$1:$C$2041,A4296,'2024'!$F$1:$F$2041,"&lt;&gt;二年",'2024'!$G$1:$G$2041,"&lt;&gt;*调整*")+ROW()/100000,"")</f>
        <v/>
      </c>
    </row>
    <row r="4297" spans="1:3" ht="15" customHeight="1">
      <c r="A4297" t="str">
        <f>'2021'!E1980</f>
        <v>基础医学</v>
      </c>
      <c r="B4297" t="b">
        <f>ISNUMBER('2021'!A1980)</f>
        <v>1</v>
      </c>
      <c r="C4297" t="str">
        <f>IF(AND(B4297,MATCH(A4297,$A$1:$A$10073,0)=ROW()),COUNTIFS('2020'!$C$1:$C$2317,A4297,'2020'!$F$1:$F$2317,"&lt;&gt;二年")+COUNTIFS('2021'!$E$1:$E$2047,A4297,'2021'!$J$1:$J$2047,"&lt;&gt;二年")+COUNTIFS('2022'!$E$1:$E$1903,A4297,'2022'!$K$1:$K$1903,"&lt;&gt;二年")+COUNTIFS('2023'!$C$1:$C$1765,A4297,'2023'!$F$1:$F$1765,"&lt;&gt;二年",'2023'!$G$1:$G$1765,"&lt;&gt;*调整*")+COUNTIFS('2024'!$C$1:$C$2041,A4297,'2024'!$F$1:$F$2041,"&lt;&gt;二年",'2024'!$G$1:$G$2041,"&lt;&gt;*调整*")+ROW()/100000,"")</f>
        <v/>
      </c>
    </row>
    <row r="4298" spans="1:3" ht="15" customHeight="1">
      <c r="A4298" t="str">
        <f>'2021'!E1981</f>
        <v>中医骨伤科学</v>
      </c>
      <c r="B4298" t="b">
        <f>ISNUMBER('2021'!A1981)</f>
        <v>1</v>
      </c>
      <c r="C4298" t="str">
        <f>IF(AND(B4298,MATCH(A4298,$A$1:$A$10073,0)=ROW()),COUNTIFS('2020'!$C$1:$C$2317,A4298,'2020'!$F$1:$F$2317,"&lt;&gt;二年")+COUNTIFS('2021'!$E$1:$E$2047,A4298,'2021'!$J$1:$J$2047,"&lt;&gt;二年")+COUNTIFS('2022'!$E$1:$E$1903,A4298,'2022'!$K$1:$K$1903,"&lt;&gt;二年")+COUNTIFS('2023'!$C$1:$C$1765,A4298,'2023'!$F$1:$F$1765,"&lt;&gt;二年",'2023'!$G$1:$G$1765,"&lt;&gt;*调整*")+COUNTIFS('2024'!$C$1:$C$2041,A4298,'2024'!$F$1:$F$2041,"&lt;&gt;二年",'2024'!$G$1:$G$2041,"&lt;&gt;*调整*")+ROW()/100000,"")</f>
        <v/>
      </c>
    </row>
    <row r="4299" spans="1:3" ht="15" customHeight="1">
      <c r="A4299" t="str">
        <f>'2021'!E1982</f>
        <v>临床药学</v>
      </c>
      <c r="B4299" t="b">
        <f>ISNUMBER('2021'!A1982)</f>
        <v>1</v>
      </c>
      <c r="C4299" t="str">
        <f>IF(AND(B4299,MATCH(A4299,$A$1:$A$10073,0)=ROW()),COUNTIFS('2020'!$C$1:$C$2317,A4299,'2020'!$F$1:$F$2317,"&lt;&gt;二年")+COUNTIFS('2021'!$E$1:$E$2047,A4299,'2021'!$J$1:$J$2047,"&lt;&gt;二年")+COUNTIFS('2022'!$E$1:$E$1903,A4299,'2022'!$K$1:$K$1903,"&lt;&gt;二年")+COUNTIFS('2023'!$C$1:$C$1765,A4299,'2023'!$F$1:$F$1765,"&lt;&gt;二年",'2023'!$G$1:$G$1765,"&lt;&gt;*调整*")+COUNTIFS('2024'!$C$1:$C$2041,A4299,'2024'!$F$1:$F$2041,"&lt;&gt;二年",'2024'!$G$1:$G$2041,"&lt;&gt;*调整*")+ROW()/100000,"")</f>
        <v/>
      </c>
    </row>
    <row r="4300" spans="1:3" ht="15" customHeight="1">
      <c r="A4300" t="str">
        <f>'2021'!E1983</f>
        <v>信息安全</v>
      </c>
      <c r="B4300" t="b">
        <f>ISNUMBER('2021'!A1983)</f>
        <v>1</v>
      </c>
      <c r="C4300" t="str">
        <f>IF(AND(B4300,MATCH(A4300,$A$1:$A$10073,0)=ROW()),COUNTIFS('2020'!$C$1:$C$2317,A4300,'2020'!$F$1:$F$2317,"&lt;&gt;二年")+COUNTIFS('2021'!$E$1:$E$2047,A4300,'2021'!$J$1:$J$2047,"&lt;&gt;二年")+COUNTIFS('2022'!$E$1:$E$1903,A4300,'2022'!$K$1:$K$1903,"&lt;&gt;二年")+COUNTIFS('2023'!$C$1:$C$1765,A4300,'2023'!$F$1:$F$1765,"&lt;&gt;二年",'2023'!$G$1:$G$1765,"&lt;&gt;*调整*")+COUNTIFS('2024'!$C$1:$C$2041,A4300,'2024'!$F$1:$F$2041,"&lt;&gt;二年",'2024'!$G$1:$G$2041,"&lt;&gt;*调整*")+ROW()/100000,"")</f>
        <v/>
      </c>
    </row>
    <row r="4301" spans="1:3" ht="15" customHeight="1">
      <c r="A4301" t="str">
        <f>'2021'!E1984</f>
        <v>密码科学与技术</v>
      </c>
      <c r="B4301" t="b">
        <f>ISNUMBER('2021'!A1984)</f>
        <v>1</v>
      </c>
      <c r="C4301" t="str">
        <f>IF(AND(B4301,MATCH(A4301,$A$1:$A$10073,0)=ROW()),COUNTIFS('2020'!$C$1:$C$2317,A4301,'2020'!$F$1:$F$2317,"&lt;&gt;二年")+COUNTIFS('2021'!$E$1:$E$2047,A4301,'2021'!$J$1:$J$2047,"&lt;&gt;二年")+COUNTIFS('2022'!$E$1:$E$1903,A4301,'2022'!$K$1:$K$1903,"&lt;&gt;二年")+COUNTIFS('2023'!$C$1:$C$1765,A4301,'2023'!$F$1:$F$1765,"&lt;&gt;二年",'2023'!$G$1:$G$1765,"&lt;&gt;*调整*")+COUNTIFS('2024'!$C$1:$C$2041,A4301,'2024'!$F$1:$F$2041,"&lt;&gt;二年",'2024'!$G$1:$G$2041,"&lt;&gt;*调整*")+ROW()/100000,"")</f>
        <v/>
      </c>
    </row>
    <row r="4302" spans="1:3" ht="15" customHeight="1">
      <c r="A4302" t="str">
        <f>'2021'!E1985</f>
        <v>电子竞技运动与管理</v>
      </c>
      <c r="B4302" t="b">
        <f>ISNUMBER('2021'!A1985)</f>
        <v>1</v>
      </c>
      <c r="C4302" t="str">
        <f>IF(AND(B4302,MATCH(A4302,$A$1:$A$10073,0)=ROW()),COUNTIFS('2020'!$C$1:$C$2317,A4302,'2020'!$F$1:$F$2317,"&lt;&gt;二年")+COUNTIFS('2021'!$E$1:$E$2047,A4302,'2021'!$J$1:$J$2047,"&lt;&gt;二年")+COUNTIFS('2022'!$E$1:$E$1903,A4302,'2022'!$K$1:$K$1903,"&lt;&gt;二年")+COUNTIFS('2023'!$C$1:$C$1765,A4302,'2023'!$F$1:$F$1765,"&lt;&gt;二年",'2023'!$G$1:$G$1765,"&lt;&gt;*调整*")+COUNTIFS('2024'!$C$1:$C$2041,A4302,'2024'!$F$1:$F$2041,"&lt;&gt;二年",'2024'!$G$1:$G$2041,"&lt;&gt;*调整*")+ROW()/100000,"")</f>
        <v/>
      </c>
    </row>
    <row r="4303" spans="1:3" ht="15" customHeight="1">
      <c r="A4303" t="str">
        <f>'2021'!E1986</f>
        <v>美术教育</v>
      </c>
      <c r="B4303" t="b">
        <f>ISNUMBER('2021'!A1986)</f>
        <v>1</v>
      </c>
      <c r="C4303">
        <f>IF(AND(B4303,MATCH(A4303,$A$1:$A$10073,0)=ROW()),COUNTIFS('2020'!$C$1:$C$2317,A4303,'2020'!$F$1:$F$2317,"&lt;&gt;二年")+COUNTIFS('2021'!$E$1:$E$2047,A4303,'2021'!$J$1:$J$2047,"&lt;&gt;二年")+COUNTIFS('2022'!$E$1:$E$1903,A4303,'2022'!$K$1:$K$1903,"&lt;&gt;二年")+COUNTIFS('2023'!$C$1:$C$1765,A4303,'2023'!$F$1:$F$1765,"&lt;&gt;二年",'2023'!$G$1:$G$1765,"&lt;&gt;*调整*")+COUNTIFS('2024'!$C$1:$C$2041,A4303,'2024'!$F$1:$F$2041,"&lt;&gt;二年",'2024'!$G$1:$G$2041,"&lt;&gt;*调整*")+ROW()/100000,"")</f>
        <v>8.0430299999999999</v>
      </c>
    </row>
    <row r="4304" spans="1:3" ht="15" customHeight="1">
      <c r="A4304" t="str">
        <f>'2021'!E1987</f>
        <v>运动训练</v>
      </c>
      <c r="B4304" t="b">
        <f>ISNUMBER('2021'!A1987)</f>
        <v>1</v>
      </c>
      <c r="C4304" t="str">
        <f>IF(AND(B4304,MATCH(A4304,$A$1:$A$10073,0)=ROW()),COUNTIFS('2020'!$C$1:$C$2317,A4304,'2020'!$F$1:$F$2317,"&lt;&gt;二年")+COUNTIFS('2021'!$E$1:$E$2047,A4304,'2021'!$J$1:$J$2047,"&lt;&gt;二年")+COUNTIFS('2022'!$E$1:$E$1903,A4304,'2022'!$K$1:$K$1903,"&lt;&gt;二年")+COUNTIFS('2023'!$C$1:$C$1765,A4304,'2023'!$F$1:$F$1765,"&lt;&gt;二年",'2023'!$G$1:$G$1765,"&lt;&gt;*调整*")+COUNTIFS('2024'!$C$1:$C$2041,A4304,'2024'!$F$1:$F$2041,"&lt;&gt;二年",'2024'!$G$1:$G$2041,"&lt;&gt;*调整*")+ROW()/100000,"")</f>
        <v/>
      </c>
    </row>
    <row r="4305" spans="1:3" ht="15" customHeight="1">
      <c r="A4305" t="str">
        <f>'2021'!E1988</f>
        <v>金融学</v>
      </c>
      <c r="B4305" t="b">
        <f>ISNUMBER('2021'!A1988)</f>
        <v>1</v>
      </c>
      <c r="C4305" t="str">
        <f>IF(AND(B4305,MATCH(A4305,$A$1:$A$10073,0)=ROW()),COUNTIFS('2020'!$C$1:$C$2317,A4305,'2020'!$F$1:$F$2317,"&lt;&gt;二年")+COUNTIFS('2021'!$E$1:$E$2047,A4305,'2021'!$J$1:$J$2047,"&lt;&gt;二年")+COUNTIFS('2022'!$E$1:$E$1903,A4305,'2022'!$K$1:$K$1903,"&lt;&gt;二年")+COUNTIFS('2023'!$C$1:$C$1765,A4305,'2023'!$F$1:$F$1765,"&lt;&gt;二年",'2023'!$G$1:$G$1765,"&lt;&gt;*调整*")+COUNTIFS('2024'!$C$1:$C$2041,A4305,'2024'!$F$1:$F$2041,"&lt;&gt;二年",'2024'!$G$1:$G$2041,"&lt;&gt;*调整*")+ROW()/100000,"")</f>
        <v/>
      </c>
    </row>
    <row r="4306" spans="1:3" ht="15" customHeight="1">
      <c r="A4306" t="str">
        <f>'2021'!E1989</f>
        <v>运动训练</v>
      </c>
      <c r="B4306" t="b">
        <f>ISNUMBER('2021'!A1989)</f>
        <v>1</v>
      </c>
      <c r="C4306" t="str">
        <f>IF(AND(B4306,MATCH(A4306,$A$1:$A$10073,0)=ROW()),COUNTIFS('2020'!$C$1:$C$2317,A4306,'2020'!$F$1:$F$2317,"&lt;&gt;二年")+COUNTIFS('2021'!$E$1:$E$2047,A4306,'2021'!$J$1:$J$2047,"&lt;&gt;二年")+COUNTIFS('2022'!$E$1:$E$1903,A4306,'2022'!$K$1:$K$1903,"&lt;&gt;二年")+COUNTIFS('2023'!$C$1:$C$1765,A4306,'2023'!$F$1:$F$1765,"&lt;&gt;二年",'2023'!$G$1:$G$1765,"&lt;&gt;*调整*")+COUNTIFS('2024'!$C$1:$C$2041,A4306,'2024'!$F$1:$F$2041,"&lt;&gt;二年",'2024'!$G$1:$G$2041,"&lt;&gt;*调整*")+ROW()/100000,"")</f>
        <v/>
      </c>
    </row>
    <row r="4307" spans="1:3" ht="15" customHeight="1">
      <c r="A4307" t="str">
        <f>'2021'!E1990</f>
        <v>网络空间安全</v>
      </c>
      <c r="B4307" t="b">
        <f>ISNUMBER('2021'!A1990)</f>
        <v>1</v>
      </c>
      <c r="C4307" t="str">
        <f>IF(AND(B4307,MATCH(A4307,$A$1:$A$10073,0)=ROW()),COUNTIFS('2020'!$C$1:$C$2317,A4307,'2020'!$F$1:$F$2317,"&lt;&gt;二年")+COUNTIFS('2021'!$E$1:$E$2047,A4307,'2021'!$J$1:$J$2047,"&lt;&gt;二年")+COUNTIFS('2022'!$E$1:$E$1903,A4307,'2022'!$K$1:$K$1903,"&lt;&gt;二年")+COUNTIFS('2023'!$C$1:$C$1765,A4307,'2023'!$F$1:$F$1765,"&lt;&gt;二年",'2023'!$G$1:$G$1765,"&lt;&gt;*调整*")+COUNTIFS('2024'!$C$1:$C$2041,A4307,'2024'!$F$1:$F$2041,"&lt;&gt;二年",'2024'!$G$1:$G$2041,"&lt;&gt;*调整*")+ROW()/100000,"")</f>
        <v/>
      </c>
    </row>
    <row r="4308" spans="1:3" ht="15" customHeight="1">
      <c r="A4308" t="str">
        <f>'2021'!E1991</f>
        <v>光电信息材料与器件</v>
      </c>
      <c r="B4308" t="b">
        <f>ISNUMBER('2021'!A1991)</f>
        <v>1</v>
      </c>
      <c r="C4308" t="str">
        <f>IF(AND(B4308,MATCH(A4308,$A$1:$A$10073,0)=ROW()),COUNTIFS('2020'!$C$1:$C$2317,A4308,'2020'!$F$1:$F$2317,"&lt;&gt;二年")+COUNTIFS('2021'!$E$1:$E$2047,A4308,'2021'!$J$1:$J$2047,"&lt;&gt;二年")+COUNTIFS('2022'!$E$1:$E$1903,A4308,'2022'!$K$1:$K$1903,"&lt;&gt;二年")+COUNTIFS('2023'!$C$1:$C$1765,A4308,'2023'!$F$1:$F$1765,"&lt;&gt;二年",'2023'!$G$1:$G$1765,"&lt;&gt;*调整*")+COUNTIFS('2024'!$C$1:$C$2041,A4308,'2024'!$F$1:$F$2041,"&lt;&gt;二年",'2024'!$G$1:$G$2041,"&lt;&gt;*调整*")+ROW()/100000,"")</f>
        <v/>
      </c>
    </row>
    <row r="4309" spans="1:3" ht="15" customHeight="1">
      <c r="A4309">
        <f>'2021'!E1992</f>
        <v>0</v>
      </c>
      <c r="B4309" t="b">
        <f>ISNUMBER('2021'!A1992)</f>
        <v>0</v>
      </c>
      <c r="C4309" t="str">
        <f>IF(AND(B4309,MATCH(A4309,$A$1:$A$10073,0)=ROW()),COUNTIFS('2020'!$C$1:$C$2317,A4309,'2020'!$F$1:$F$2317,"&lt;&gt;二年")+COUNTIFS('2021'!$E$1:$E$2047,A4309,'2021'!$J$1:$J$2047,"&lt;&gt;二年")+COUNTIFS('2022'!$E$1:$E$1903,A4309,'2022'!$K$1:$K$1903,"&lt;&gt;二年")+COUNTIFS('2023'!$C$1:$C$1765,A4309,'2023'!$F$1:$F$1765,"&lt;&gt;二年",'2023'!$G$1:$G$1765,"&lt;&gt;*调整*")+COUNTIFS('2024'!$C$1:$C$2041,A4309,'2024'!$F$1:$F$2041,"&lt;&gt;二年",'2024'!$G$1:$G$2041,"&lt;&gt;*调整*")+ROW()/100000,"")</f>
        <v/>
      </c>
    </row>
    <row r="4310" spans="1:3" ht="15" customHeight="1">
      <c r="A4310" t="str">
        <f>'2021'!E1993</f>
        <v>珠宝首饰设计与工艺</v>
      </c>
      <c r="B4310" t="b">
        <f>ISNUMBER('2021'!A1993)</f>
        <v>1</v>
      </c>
      <c r="C4310">
        <f>IF(AND(B4310,MATCH(A4310,$A$1:$A$10073,0)=ROW()),COUNTIFS('2020'!$C$1:$C$2317,A4310,'2020'!$F$1:$F$2317,"&lt;&gt;二年")+COUNTIFS('2021'!$E$1:$E$2047,A4310,'2021'!$J$1:$J$2047,"&lt;&gt;二年")+COUNTIFS('2022'!$E$1:$E$1903,A4310,'2022'!$K$1:$K$1903,"&lt;&gt;二年")+COUNTIFS('2023'!$C$1:$C$1765,A4310,'2023'!$F$1:$F$1765,"&lt;&gt;二年",'2023'!$G$1:$G$1765,"&lt;&gt;*调整*")+COUNTIFS('2024'!$C$1:$C$2041,A4310,'2024'!$F$1:$F$2041,"&lt;&gt;二年",'2024'!$G$1:$G$2041,"&lt;&gt;*调整*")+ROW()/100000,"")</f>
        <v>9.0431000000000008</v>
      </c>
    </row>
    <row r="4311" spans="1:3" ht="15" customHeight="1">
      <c r="A4311" t="str">
        <f>'2021'!E1994</f>
        <v>陶瓷艺术设计</v>
      </c>
      <c r="B4311" t="b">
        <f>ISNUMBER('2021'!A1994)</f>
        <v>1</v>
      </c>
      <c r="C4311" t="str">
        <f>IF(AND(B4311,MATCH(A4311,$A$1:$A$10073,0)=ROW()),COUNTIFS('2020'!$C$1:$C$2317,A4311,'2020'!$F$1:$F$2317,"&lt;&gt;二年")+COUNTIFS('2021'!$E$1:$E$2047,A4311,'2021'!$J$1:$J$2047,"&lt;&gt;二年")+COUNTIFS('2022'!$E$1:$E$1903,A4311,'2022'!$K$1:$K$1903,"&lt;&gt;二年")+COUNTIFS('2023'!$C$1:$C$1765,A4311,'2023'!$F$1:$F$1765,"&lt;&gt;二年",'2023'!$G$1:$G$1765,"&lt;&gt;*调整*")+COUNTIFS('2024'!$C$1:$C$2041,A4311,'2024'!$F$1:$F$2041,"&lt;&gt;二年",'2024'!$G$1:$G$2041,"&lt;&gt;*调整*")+ROW()/100000,"")</f>
        <v/>
      </c>
    </row>
    <row r="4312" spans="1:3" ht="15" customHeight="1">
      <c r="A4312" t="str">
        <f>'2021'!E1995</f>
        <v>体育旅游</v>
      </c>
      <c r="B4312" t="b">
        <f>ISNUMBER('2021'!A1995)</f>
        <v>1</v>
      </c>
      <c r="C4312" t="str">
        <f>IF(AND(B4312,MATCH(A4312,$A$1:$A$10073,0)=ROW()),COUNTIFS('2020'!$C$1:$C$2317,A4312,'2020'!$F$1:$F$2317,"&lt;&gt;二年")+COUNTIFS('2021'!$E$1:$E$2047,A4312,'2021'!$J$1:$J$2047,"&lt;&gt;二年")+COUNTIFS('2022'!$E$1:$E$1903,A4312,'2022'!$K$1:$K$1903,"&lt;&gt;二年")+COUNTIFS('2023'!$C$1:$C$1765,A4312,'2023'!$F$1:$F$1765,"&lt;&gt;二年",'2023'!$G$1:$G$1765,"&lt;&gt;*调整*")+COUNTIFS('2024'!$C$1:$C$2041,A4312,'2024'!$F$1:$F$2041,"&lt;&gt;二年",'2024'!$G$1:$G$2041,"&lt;&gt;*调整*")+ROW()/100000,"")</f>
        <v/>
      </c>
    </row>
    <row r="4313" spans="1:3" ht="15" customHeight="1">
      <c r="A4313">
        <f>'2021'!E1996</f>
        <v>0</v>
      </c>
      <c r="B4313" t="b">
        <f>ISNUMBER('2021'!A1996)</f>
        <v>0</v>
      </c>
      <c r="C4313" t="str">
        <f>IF(AND(B4313,MATCH(A4313,$A$1:$A$10073,0)=ROW()),COUNTIFS('2020'!$C$1:$C$2317,A4313,'2020'!$F$1:$F$2317,"&lt;&gt;二年")+COUNTIFS('2021'!$E$1:$E$2047,A4313,'2021'!$J$1:$J$2047,"&lt;&gt;二年")+COUNTIFS('2022'!$E$1:$E$1903,A4313,'2022'!$K$1:$K$1903,"&lt;&gt;二年")+COUNTIFS('2023'!$C$1:$C$1765,A4313,'2023'!$F$1:$F$1765,"&lt;&gt;二年",'2023'!$G$1:$G$1765,"&lt;&gt;*调整*")+COUNTIFS('2024'!$C$1:$C$2041,A4313,'2024'!$F$1:$F$2041,"&lt;&gt;二年",'2024'!$G$1:$G$2041,"&lt;&gt;*调整*")+ROW()/100000,"")</f>
        <v/>
      </c>
    </row>
    <row r="4314" spans="1:3" ht="15" customHeight="1">
      <c r="A4314" t="str">
        <f>'2021'!E1997</f>
        <v>网络空间安全</v>
      </c>
      <c r="B4314" t="b">
        <f>ISNUMBER('2021'!A1997)</f>
        <v>1</v>
      </c>
      <c r="C4314" t="str">
        <f>IF(AND(B4314,MATCH(A4314,$A$1:$A$10073,0)=ROW()),COUNTIFS('2020'!$C$1:$C$2317,A4314,'2020'!$F$1:$F$2317,"&lt;&gt;二年")+COUNTIFS('2021'!$E$1:$E$2047,A4314,'2021'!$J$1:$J$2047,"&lt;&gt;二年")+COUNTIFS('2022'!$E$1:$E$1903,A4314,'2022'!$K$1:$K$1903,"&lt;&gt;二年")+COUNTIFS('2023'!$C$1:$C$1765,A4314,'2023'!$F$1:$F$1765,"&lt;&gt;二年",'2023'!$G$1:$G$1765,"&lt;&gt;*调整*")+COUNTIFS('2024'!$C$1:$C$2041,A4314,'2024'!$F$1:$F$2041,"&lt;&gt;二年",'2024'!$G$1:$G$2041,"&lt;&gt;*调整*")+ROW()/100000,"")</f>
        <v/>
      </c>
    </row>
    <row r="4315" spans="1:3" ht="15" customHeight="1">
      <c r="A4315">
        <f>'2021'!E1998</f>
        <v>0</v>
      </c>
      <c r="B4315" t="b">
        <f>ISNUMBER('2021'!A1998)</f>
        <v>0</v>
      </c>
      <c r="C4315" t="str">
        <f>IF(AND(B4315,MATCH(A4315,$A$1:$A$10073,0)=ROW()),COUNTIFS('2020'!$C$1:$C$2317,A4315,'2020'!$F$1:$F$2317,"&lt;&gt;二年")+COUNTIFS('2021'!$E$1:$E$2047,A4315,'2021'!$J$1:$J$2047,"&lt;&gt;二年")+COUNTIFS('2022'!$E$1:$E$1903,A4315,'2022'!$K$1:$K$1903,"&lt;&gt;二年")+COUNTIFS('2023'!$C$1:$C$1765,A4315,'2023'!$F$1:$F$1765,"&lt;&gt;二年",'2023'!$G$1:$G$1765,"&lt;&gt;*调整*")+COUNTIFS('2024'!$C$1:$C$2041,A4315,'2024'!$F$1:$F$2041,"&lt;&gt;二年",'2024'!$G$1:$G$2041,"&lt;&gt;*调整*")+ROW()/100000,"")</f>
        <v/>
      </c>
    </row>
    <row r="4316" spans="1:3" ht="15" customHeight="1">
      <c r="A4316" t="str">
        <f>'2021'!E1999</f>
        <v>眼视光医学</v>
      </c>
      <c r="B4316" t="b">
        <f>ISNUMBER('2021'!A1999)</f>
        <v>1</v>
      </c>
      <c r="C4316" t="str">
        <f>IF(AND(B4316,MATCH(A4316,$A$1:$A$10073,0)=ROW()),COUNTIFS('2020'!$C$1:$C$2317,A4316,'2020'!$F$1:$F$2317,"&lt;&gt;二年")+COUNTIFS('2021'!$E$1:$E$2047,A4316,'2021'!$J$1:$J$2047,"&lt;&gt;二年")+COUNTIFS('2022'!$E$1:$E$1903,A4316,'2022'!$K$1:$K$1903,"&lt;&gt;二年")+COUNTIFS('2023'!$C$1:$C$1765,A4316,'2023'!$F$1:$F$1765,"&lt;&gt;二年",'2023'!$G$1:$G$1765,"&lt;&gt;*调整*")+COUNTIFS('2024'!$C$1:$C$2041,A4316,'2024'!$F$1:$F$2041,"&lt;&gt;二年",'2024'!$G$1:$G$2041,"&lt;&gt;*调整*")+ROW()/100000,"")</f>
        <v/>
      </c>
    </row>
    <row r="4317" spans="1:3" ht="15" customHeight="1">
      <c r="A4317" t="str">
        <f>'2021'!E2000</f>
        <v>精神医学</v>
      </c>
      <c r="B4317" t="b">
        <f>ISNUMBER('2021'!A2000)</f>
        <v>1</v>
      </c>
      <c r="C4317" t="str">
        <f>IF(AND(B4317,MATCH(A4317,$A$1:$A$10073,0)=ROW()),COUNTIFS('2020'!$C$1:$C$2317,A4317,'2020'!$F$1:$F$2317,"&lt;&gt;二年")+COUNTIFS('2021'!$E$1:$E$2047,A4317,'2021'!$J$1:$J$2047,"&lt;&gt;二年")+COUNTIFS('2022'!$E$1:$E$1903,A4317,'2022'!$K$1:$K$1903,"&lt;&gt;二年")+COUNTIFS('2023'!$C$1:$C$1765,A4317,'2023'!$F$1:$F$1765,"&lt;&gt;二年",'2023'!$G$1:$G$1765,"&lt;&gt;*调整*")+COUNTIFS('2024'!$C$1:$C$2041,A4317,'2024'!$F$1:$F$2041,"&lt;&gt;二年",'2024'!$G$1:$G$2041,"&lt;&gt;*调整*")+ROW()/100000,"")</f>
        <v/>
      </c>
    </row>
    <row r="4318" spans="1:3" ht="15" customHeight="1">
      <c r="A4318" t="str">
        <f>'2021'!E2001</f>
        <v>运动训练</v>
      </c>
      <c r="B4318" t="b">
        <f>ISNUMBER('2021'!A2001)</f>
        <v>1</v>
      </c>
      <c r="C4318" t="str">
        <f>IF(AND(B4318,MATCH(A4318,$A$1:$A$10073,0)=ROW()),COUNTIFS('2020'!$C$1:$C$2317,A4318,'2020'!$F$1:$F$2317,"&lt;&gt;二年")+COUNTIFS('2021'!$E$1:$E$2047,A4318,'2021'!$J$1:$J$2047,"&lt;&gt;二年")+COUNTIFS('2022'!$E$1:$E$1903,A4318,'2022'!$K$1:$K$1903,"&lt;&gt;二年")+COUNTIFS('2023'!$C$1:$C$1765,A4318,'2023'!$F$1:$F$1765,"&lt;&gt;二年",'2023'!$G$1:$G$1765,"&lt;&gt;*调整*")+COUNTIFS('2024'!$C$1:$C$2041,A4318,'2024'!$F$1:$F$2041,"&lt;&gt;二年",'2024'!$G$1:$G$2041,"&lt;&gt;*调整*")+ROW()/100000,"")</f>
        <v/>
      </c>
    </row>
    <row r="4319" spans="1:3" ht="15" customHeight="1">
      <c r="A4319" t="str">
        <f>'2021'!E2002</f>
        <v>美术教育</v>
      </c>
      <c r="B4319" t="b">
        <f>ISNUMBER('2021'!A2002)</f>
        <v>1</v>
      </c>
      <c r="C4319" t="str">
        <f>IF(AND(B4319,MATCH(A4319,$A$1:$A$10073,0)=ROW()),COUNTIFS('2020'!$C$1:$C$2317,A4319,'2020'!$F$1:$F$2317,"&lt;&gt;二年")+COUNTIFS('2021'!$E$1:$E$2047,A4319,'2021'!$J$1:$J$2047,"&lt;&gt;二年")+COUNTIFS('2022'!$E$1:$E$1903,A4319,'2022'!$K$1:$K$1903,"&lt;&gt;二年")+COUNTIFS('2023'!$C$1:$C$1765,A4319,'2023'!$F$1:$F$1765,"&lt;&gt;二年",'2023'!$G$1:$G$1765,"&lt;&gt;*调整*")+COUNTIFS('2024'!$C$1:$C$2041,A4319,'2024'!$F$1:$F$2041,"&lt;&gt;二年",'2024'!$G$1:$G$2041,"&lt;&gt;*调整*")+ROW()/100000,"")</f>
        <v/>
      </c>
    </row>
    <row r="4320" spans="1:3" ht="15" customHeight="1">
      <c r="A4320" t="str">
        <f>'2021'!E2003</f>
        <v>航空服务艺术与管理</v>
      </c>
      <c r="B4320" t="b">
        <f>ISNUMBER('2021'!A2003)</f>
        <v>1</v>
      </c>
      <c r="C4320" t="str">
        <f>IF(AND(B4320,MATCH(A4320,$A$1:$A$10073,0)=ROW()),COUNTIFS('2020'!$C$1:$C$2317,A4320,'2020'!$F$1:$F$2317,"&lt;&gt;二年")+COUNTIFS('2021'!$E$1:$E$2047,A4320,'2021'!$J$1:$J$2047,"&lt;&gt;二年")+COUNTIFS('2022'!$E$1:$E$1903,A4320,'2022'!$K$1:$K$1903,"&lt;&gt;二年")+COUNTIFS('2023'!$C$1:$C$1765,A4320,'2023'!$F$1:$F$1765,"&lt;&gt;二年",'2023'!$G$1:$G$1765,"&lt;&gt;*调整*")+COUNTIFS('2024'!$C$1:$C$2041,A4320,'2024'!$F$1:$F$2041,"&lt;&gt;二年",'2024'!$G$1:$G$2041,"&lt;&gt;*调整*")+ROW()/100000,"")</f>
        <v/>
      </c>
    </row>
    <row r="4321" spans="1:3" ht="15" customHeight="1">
      <c r="A4321" t="str">
        <f>'2021'!E2004</f>
        <v>信息安全</v>
      </c>
      <c r="B4321" t="b">
        <f>ISNUMBER('2021'!A2004)</f>
        <v>1</v>
      </c>
      <c r="C4321" t="str">
        <f>IF(AND(B4321,MATCH(A4321,$A$1:$A$10073,0)=ROW()),COUNTIFS('2020'!$C$1:$C$2317,A4321,'2020'!$F$1:$F$2317,"&lt;&gt;二年")+COUNTIFS('2021'!$E$1:$E$2047,A4321,'2021'!$J$1:$J$2047,"&lt;&gt;二年")+COUNTIFS('2022'!$E$1:$E$1903,A4321,'2022'!$K$1:$K$1903,"&lt;&gt;二年")+COUNTIFS('2023'!$C$1:$C$1765,A4321,'2023'!$F$1:$F$1765,"&lt;&gt;二年",'2023'!$G$1:$G$1765,"&lt;&gt;*调整*")+COUNTIFS('2024'!$C$1:$C$2041,A4321,'2024'!$F$1:$F$2041,"&lt;&gt;二年",'2024'!$G$1:$G$2041,"&lt;&gt;*调整*")+ROW()/100000,"")</f>
        <v/>
      </c>
    </row>
    <row r="4322" spans="1:3" ht="15" customHeight="1">
      <c r="A4322" t="str">
        <f>'2021'!E2005</f>
        <v>信息安全</v>
      </c>
      <c r="B4322" t="b">
        <f>ISNUMBER('2021'!A2005)</f>
        <v>1</v>
      </c>
      <c r="C4322" t="str">
        <f>IF(AND(B4322,MATCH(A4322,$A$1:$A$10073,0)=ROW()),COUNTIFS('2020'!$C$1:$C$2317,A4322,'2020'!$F$1:$F$2317,"&lt;&gt;二年")+COUNTIFS('2021'!$E$1:$E$2047,A4322,'2021'!$J$1:$J$2047,"&lt;&gt;二年")+COUNTIFS('2022'!$E$1:$E$1903,A4322,'2022'!$K$1:$K$1903,"&lt;&gt;二年")+COUNTIFS('2023'!$C$1:$C$1765,A4322,'2023'!$F$1:$F$1765,"&lt;&gt;二年",'2023'!$G$1:$G$1765,"&lt;&gt;*调整*")+COUNTIFS('2024'!$C$1:$C$2041,A4322,'2024'!$F$1:$F$2041,"&lt;&gt;二年",'2024'!$G$1:$G$2041,"&lt;&gt;*调整*")+ROW()/100000,"")</f>
        <v/>
      </c>
    </row>
    <row r="4323" spans="1:3" ht="15" customHeight="1">
      <c r="A4323">
        <f>'2021'!E2006</f>
        <v>0</v>
      </c>
      <c r="B4323" t="b">
        <f>ISNUMBER('2021'!A2006)</f>
        <v>0</v>
      </c>
      <c r="C4323" t="str">
        <f>IF(AND(B4323,MATCH(A4323,$A$1:$A$10073,0)=ROW()),COUNTIFS('2020'!$C$1:$C$2317,A4323,'2020'!$F$1:$F$2317,"&lt;&gt;二年")+COUNTIFS('2021'!$E$1:$E$2047,A4323,'2021'!$J$1:$J$2047,"&lt;&gt;二年")+COUNTIFS('2022'!$E$1:$E$1903,A4323,'2022'!$K$1:$K$1903,"&lt;&gt;二年")+COUNTIFS('2023'!$C$1:$C$1765,A4323,'2023'!$F$1:$F$1765,"&lt;&gt;二年",'2023'!$G$1:$G$1765,"&lt;&gt;*调整*")+COUNTIFS('2024'!$C$1:$C$2041,A4323,'2024'!$F$1:$F$2041,"&lt;&gt;二年",'2024'!$G$1:$G$2041,"&lt;&gt;*调整*")+ROW()/100000,"")</f>
        <v/>
      </c>
    </row>
    <row r="4324" spans="1:3" ht="15" customHeight="1">
      <c r="A4324" t="str">
        <f>'2021'!E2007</f>
        <v>行星科学</v>
      </c>
      <c r="B4324" t="b">
        <f>ISNUMBER('2021'!A2007)</f>
        <v>1</v>
      </c>
      <c r="C4324">
        <f>IF(AND(B4324,MATCH(A4324,$A$1:$A$10073,0)=ROW()),COUNTIFS('2020'!$C$1:$C$2317,A4324,'2020'!$F$1:$F$2317,"&lt;&gt;二年")+COUNTIFS('2021'!$E$1:$E$2047,A4324,'2021'!$J$1:$J$2047,"&lt;&gt;二年")+COUNTIFS('2022'!$E$1:$E$1903,A4324,'2022'!$K$1:$K$1903,"&lt;&gt;二年")+COUNTIFS('2023'!$C$1:$C$1765,A4324,'2023'!$F$1:$F$1765,"&lt;&gt;二年",'2023'!$G$1:$G$1765,"&lt;&gt;*调整*")+COUNTIFS('2024'!$C$1:$C$2041,A4324,'2024'!$F$1:$F$2041,"&lt;&gt;二年",'2024'!$G$1:$G$2041,"&lt;&gt;*调整*")+ROW()/100000,"")</f>
        <v>7.0432399999999999</v>
      </c>
    </row>
    <row r="4325" spans="1:3" ht="15" customHeight="1">
      <c r="A4325" t="str">
        <f>'2021'!E2008</f>
        <v>体育旅游</v>
      </c>
      <c r="B4325" t="b">
        <f>ISNUMBER('2021'!A2008)</f>
        <v>1</v>
      </c>
      <c r="C4325" t="str">
        <f>IF(AND(B4325,MATCH(A4325,$A$1:$A$10073,0)=ROW()),COUNTIFS('2020'!$C$1:$C$2317,A4325,'2020'!$F$1:$F$2317,"&lt;&gt;二年")+COUNTIFS('2021'!$E$1:$E$2047,A4325,'2021'!$J$1:$J$2047,"&lt;&gt;二年")+COUNTIFS('2022'!$E$1:$E$1903,A4325,'2022'!$K$1:$K$1903,"&lt;&gt;二年")+COUNTIFS('2023'!$C$1:$C$1765,A4325,'2023'!$F$1:$F$1765,"&lt;&gt;二年",'2023'!$G$1:$G$1765,"&lt;&gt;*调整*")+COUNTIFS('2024'!$C$1:$C$2041,A4325,'2024'!$F$1:$F$2041,"&lt;&gt;二年",'2024'!$G$1:$G$2041,"&lt;&gt;*调整*")+ROW()/100000,"")</f>
        <v/>
      </c>
    </row>
    <row r="4326" spans="1:3" ht="15" customHeight="1">
      <c r="A4326" t="str">
        <f>'2021'!E2009</f>
        <v>安全防范工程</v>
      </c>
      <c r="B4326" t="b">
        <f>ISNUMBER('2021'!A2009)</f>
        <v>1</v>
      </c>
      <c r="C4326" t="str">
        <f>IF(AND(B4326,MATCH(A4326,$A$1:$A$10073,0)=ROW()),COUNTIFS('2020'!$C$1:$C$2317,A4326,'2020'!$F$1:$F$2317,"&lt;&gt;二年")+COUNTIFS('2021'!$E$1:$E$2047,A4326,'2021'!$J$1:$J$2047,"&lt;&gt;二年")+COUNTIFS('2022'!$E$1:$E$1903,A4326,'2022'!$K$1:$K$1903,"&lt;&gt;二年")+COUNTIFS('2023'!$C$1:$C$1765,A4326,'2023'!$F$1:$F$1765,"&lt;&gt;二年",'2023'!$G$1:$G$1765,"&lt;&gt;*调整*")+COUNTIFS('2024'!$C$1:$C$2041,A4326,'2024'!$F$1:$F$2041,"&lt;&gt;二年",'2024'!$G$1:$G$2041,"&lt;&gt;*调整*")+ROW()/100000,"")</f>
        <v/>
      </c>
    </row>
    <row r="4327" spans="1:3" ht="15" customHeight="1">
      <c r="A4327" t="str">
        <f>'2021'!E2010</f>
        <v>跨媒体艺术</v>
      </c>
      <c r="B4327" t="b">
        <f>ISNUMBER('2021'!A2010)</f>
        <v>1</v>
      </c>
      <c r="C4327" t="str">
        <f>IF(AND(B4327,MATCH(A4327,$A$1:$A$10073,0)=ROW()),COUNTIFS('2020'!$C$1:$C$2317,A4327,'2020'!$F$1:$F$2317,"&lt;&gt;二年")+COUNTIFS('2021'!$E$1:$E$2047,A4327,'2021'!$J$1:$J$2047,"&lt;&gt;二年")+COUNTIFS('2022'!$E$1:$E$1903,A4327,'2022'!$K$1:$K$1903,"&lt;&gt;二年")+COUNTIFS('2023'!$C$1:$C$1765,A4327,'2023'!$F$1:$F$1765,"&lt;&gt;二年",'2023'!$G$1:$G$1765,"&lt;&gt;*调整*")+COUNTIFS('2024'!$C$1:$C$2041,A4327,'2024'!$F$1:$F$2041,"&lt;&gt;二年",'2024'!$G$1:$G$2041,"&lt;&gt;*调整*")+ROW()/100000,"")</f>
        <v/>
      </c>
    </row>
    <row r="4328" spans="1:3" ht="15" customHeight="1">
      <c r="A4328" t="str">
        <f>'2021'!E2011</f>
        <v>航空服务艺术与管理</v>
      </c>
      <c r="B4328" t="b">
        <f>ISNUMBER('2021'!A2011)</f>
        <v>1</v>
      </c>
      <c r="C4328" t="str">
        <f>IF(AND(B4328,MATCH(A4328,$A$1:$A$10073,0)=ROW()),COUNTIFS('2020'!$C$1:$C$2317,A4328,'2020'!$F$1:$F$2317,"&lt;&gt;二年")+COUNTIFS('2021'!$E$1:$E$2047,A4328,'2021'!$J$1:$J$2047,"&lt;&gt;二年")+COUNTIFS('2022'!$E$1:$E$1903,A4328,'2022'!$K$1:$K$1903,"&lt;&gt;二年")+COUNTIFS('2023'!$C$1:$C$1765,A4328,'2023'!$F$1:$F$1765,"&lt;&gt;二年",'2023'!$G$1:$G$1765,"&lt;&gt;*调整*")+COUNTIFS('2024'!$C$1:$C$2041,A4328,'2024'!$F$1:$F$2041,"&lt;&gt;二年",'2024'!$G$1:$G$2041,"&lt;&gt;*调整*")+ROW()/100000,"")</f>
        <v/>
      </c>
    </row>
    <row r="4329" spans="1:3" ht="15" customHeight="1">
      <c r="A4329">
        <f>'2021'!E2012</f>
        <v>0</v>
      </c>
      <c r="B4329" t="b">
        <f>ISNUMBER('2021'!A2012)</f>
        <v>0</v>
      </c>
      <c r="C4329" t="str">
        <f>IF(AND(B4329,MATCH(A4329,$A$1:$A$10073,0)=ROW()),COUNTIFS('2020'!$C$1:$C$2317,A4329,'2020'!$F$1:$F$2317,"&lt;&gt;二年")+COUNTIFS('2021'!$E$1:$E$2047,A4329,'2021'!$J$1:$J$2047,"&lt;&gt;二年")+COUNTIFS('2022'!$E$1:$E$1903,A4329,'2022'!$K$1:$K$1903,"&lt;&gt;二年")+COUNTIFS('2023'!$C$1:$C$1765,A4329,'2023'!$F$1:$F$1765,"&lt;&gt;二年",'2023'!$G$1:$G$1765,"&lt;&gt;*调整*")+COUNTIFS('2024'!$C$1:$C$2041,A4329,'2024'!$F$1:$F$2041,"&lt;&gt;二年",'2024'!$G$1:$G$2041,"&lt;&gt;*调整*")+ROW()/100000,"")</f>
        <v/>
      </c>
    </row>
    <row r="4330" spans="1:3" ht="15" customHeight="1">
      <c r="A4330" t="str">
        <f>'2021'!E2013</f>
        <v>航空服务艺术与管理</v>
      </c>
      <c r="B4330" t="b">
        <f>ISNUMBER('2021'!A2013)</f>
        <v>1</v>
      </c>
      <c r="C4330" t="str">
        <f>IF(AND(B4330,MATCH(A4330,$A$1:$A$10073,0)=ROW()),COUNTIFS('2020'!$C$1:$C$2317,A4330,'2020'!$F$1:$F$2317,"&lt;&gt;二年")+COUNTIFS('2021'!$E$1:$E$2047,A4330,'2021'!$J$1:$J$2047,"&lt;&gt;二年")+COUNTIFS('2022'!$E$1:$E$1903,A4330,'2022'!$K$1:$K$1903,"&lt;&gt;二年")+COUNTIFS('2023'!$C$1:$C$1765,A4330,'2023'!$F$1:$F$1765,"&lt;&gt;二年",'2023'!$G$1:$G$1765,"&lt;&gt;*调整*")+COUNTIFS('2024'!$C$1:$C$2041,A4330,'2024'!$F$1:$F$2041,"&lt;&gt;二年",'2024'!$G$1:$G$2041,"&lt;&gt;*调整*")+ROW()/100000,"")</f>
        <v/>
      </c>
    </row>
    <row r="4331" spans="1:3" ht="15" customHeight="1">
      <c r="A4331" t="str">
        <f>'2021'!E2014</f>
        <v>航空服务艺术与管理</v>
      </c>
      <c r="B4331" t="b">
        <f>ISNUMBER('2021'!A2014)</f>
        <v>1</v>
      </c>
      <c r="C4331" t="str">
        <f>IF(AND(B4331,MATCH(A4331,$A$1:$A$10073,0)=ROW()),COUNTIFS('2020'!$C$1:$C$2317,A4331,'2020'!$F$1:$F$2317,"&lt;&gt;二年")+COUNTIFS('2021'!$E$1:$E$2047,A4331,'2021'!$J$1:$J$2047,"&lt;&gt;二年")+COUNTIFS('2022'!$E$1:$E$1903,A4331,'2022'!$K$1:$K$1903,"&lt;&gt;二年")+COUNTIFS('2023'!$C$1:$C$1765,A4331,'2023'!$F$1:$F$1765,"&lt;&gt;二年",'2023'!$G$1:$G$1765,"&lt;&gt;*调整*")+COUNTIFS('2024'!$C$1:$C$2041,A4331,'2024'!$F$1:$F$2041,"&lt;&gt;二年",'2024'!$G$1:$G$2041,"&lt;&gt;*调整*")+ROW()/100000,"")</f>
        <v/>
      </c>
    </row>
    <row r="4332" spans="1:3" ht="15" customHeight="1">
      <c r="A4332">
        <f>'2021'!E2015</f>
        <v>0</v>
      </c>
      <c r="B4332" t="b">
        <f>ISNUMBER('2021'!A2015)</f>
        <v>0</v>
      </c>
      <c r="C4332" t="str">
        <f>IF(AND(B4332,MATCH(A4332,$A$1:$A$10073,0)=ROW()),COUNTIFS('2020'!$C$1:$C$2317,A4332,'2020'!$F$1:$F$2317,"&lt;&gt;二年")+COUNTIFS('2021'!$E$1:$E$2047,A4332,'2021'!$J$1:$J$2047,"&lt;&gt;二年")+COUNTIFS('2022'!$E$1:$E$1903,A4332,'2022'!$K$1:$K$1903,"&lt;&gt;二年")+COUNTIFS('2023'!$C$1:$C$1765,A4332,'2023'!$F$1:$F$1765,"&lt;&gt;二年",'2023'!$G$1:$G$1765,"&lt;&gt;*调整*")+COUNTIFS('2024'!$C$1:$C$2041,A4332,'2024'!$F$1:$F$2041,"&lt;&gt;二年",'2024'!$G$1:$G$2041,"&lt;&gt;*调整*")+ROW()/100000,"")</f>
        <v/>
      </c>
    </row>
    <row r="4333" spans="1:3" ht="15" customHeight="1">
      <c r="A4333" t="str">
        <f>'2021'!E2016</f>
        <v>湿地保护与恢复</v>
      </c>
      <c r="B4333" t="b">
        <f>ISNUMBER('2021'!A2016)</f>
        <v>1</v>
      </c>
      <c r="C4333">
        <f>IF(AND(B4333,MATCH(A4333,$A$1:$A$10073,0)=ROW()),COUNTIFS('2020'!$C$1:$C$2317,A4333,'2020'!$F$1:$F$2317,"&lt;&gt;二年")+COUNTIFS('2021'!$E$1:$E$2047,A4333,'2021'!$J$1:$J$2047,"&lt;&gt;二年")+COUNTIFS('2022'!$E$1:$E$1903,A4333,'2022'!$K$1:$K$1903,"&lt;&gt;二年")+COUNTIFS('2023'!$C$1:$C$1765,A4333,'2023'!$F$1:$F$1765,"&lt;&gt;二年",'2023'!$G$1:$G$1765,"&lt;&gt;*调整*")+COUNTIFS('2024'!$C$1:$C$2041,A4333,'2024'!$F$1:$F$2041,"&lt;&gt;二年",'2024'!$G$1:$G$2041,"&lt;&gt;*调整*")+ROW()/100000,"")</f>
        <v>2.0433300000000001</v>
      </c>
    </row>
    <row r="4334" spans="1:3" ht="15" customHeight="1">
      <c r="A4334" t="str">
        <f>'2021'!E2017</f>
        <v>航空服务艺术与管理</v>
      </c>
      <c r="B4334" t="b">
        <f>ISNUMBER('2021'!A2017)</f>
        <v>1</v>
      </c>
      <c r="C4334" t="str">
        <f>IF(AND(B4334,MATCH(A4334,$A$1:$A$10073,0)=ROW()),COUNTIFS('2020'!$C$1:$C$2317,A4334,'2020'!$F$1:$F$2317,"&lt;&gt;二年")+COUNTIFS('2021'!$E$1:$E$2047,A4334,'2021'!$J$1:$J$2047,"&lt;&gt;二年")+COUNTIFS('2022'!$E$1:$E$1903,A4334,'2022'!$K$1:$K$1903,"&lt;&gt;二年")+COUNTIFS('2023'!$C$1:$C$1765,A4334,'2023'!$F$1:$F$1765,"&lt;&gt;二年",'2023'!$G$1:$G$1765,"&lt;&gt;*调整*")+COUNTIFS('2024'!$C$1:$C$2041,A4334,'2024'!$F$1:$F$2041,"&lt;&gt;二年",'2024'!$G$1:$G$2041,"&lt;&gt;*调整*")+ROW()/100000,"")</f>
        <v/>
      </c>
    </row>
    <row r="4335" spans="1:3" ht="15" customHeight="1">
      <c r="A4335" t="str">
        <f>'2021'!E2018</f>
        <v>社区矫正</v>
      </c>
      <c r="B4335" t="b">
        <f>ISNUMBER('2021'!A2018)</f>
        <v>1</v>
      </c>
      <c r="C4335" t="str">
        <f>IF(AND(B4335,MATCH(A4335,$A$1:$A$10073,0)=ROW()),COUNTIFS('2020'!$C$1:$C$2317,A4335,'2020'!$F$1:$F$2317,"&lt;&gt;二年")+COUNTIFS('2021'!$E$1:$E$2047,A4335,'2021'!$J$1:$J$2047,"&lt;&gt;二年")+COUNTIFS('2022'!$E$1:$E$1903,A4335,'2022'!$K$1:$K$1903,"&lt;&gt;二年")+COUNTIFS('2023'!$C$1:$C$1765,A4335,'2023'!$F$1:$F$1765,"&lt;&gt;二年",'2023'!$G$1:$G$1765,"&lt;&gt;*调整*")+COUNTIFS('2024'!$C$1:$C$2041,A4335,'2024'!$F$1:$F$2041,"&lt;&gt;二年",'2024'!$G$1:$G$2041,"&lt;&gt;*调整*")+ROW()/100000,"")</f>
        <v/>
      </c>
    </row>
    <row r="4336" spans="1:3" ht="15" customHeight="1">
      <c r="A4336" t="str">
        <f>'2021'!E2019</f>
        <v>信息安全</v>
      </c>
      <c r="B4336" t="b">
        <f>ISNUMBER('2021'!A2019)</f>
        <v>1</v>
      </c>
      <c r="C4336" t="str">
        <f>IF(AND(B4336,MATCH(A4336,$A$1:$A$10073,0)=ROW()),COUNTIFS('2020'!$C$1:$C$2317,A4336,'2020'!$F$1:$F$2317,"&lt;&gt;二年")+COUNTIFS('2021'!$E$1:$E$2047,A4336,'2021'!$J$1:$J$2047,"&lt;&gt;二年")+COUNTIFS('2022'!$E$1:$E$1903,A4336,'2022'!$K$1:$K$1903,"&lt;&gt;二年")+COUNTIFS('2023'!$C$1:$C$1765,A4336,'2023'!$F$1:$F$1765,"&lt;&gt;二年",'2023'!$G$1:$G$1765,"&lt;&gt;*调整*")+COUNTIFS('2024'!$C$1:$C$2041,A4336,'2024'!$F$1:$F$2041,"&lt;&gt;二年",'2024'!$G$1:$G$2041,"&lt;&gt;*调整*")+ROW()/100000,"")</f>
        <v/>
      </c>
    </row>
    <row r="4337" spans="1:3" ht="15" customHeight="1">
      <c r="A4337" t="str">
        <f>'2021'!E2020</f>
        <v>反恐警务</v>
      </c>
      <c r="B4337" t="b">
        <f>ISNUMBER('2021'!A2020)</f>
        <v>1</v>
      </c>
      <c r="C4337" t="str">
        <f>IF(AND(B4337,MATCH(A4337,$A$1:$A$10073,0)=ROW()),COUNTIFS('2020'!$C$1:$C$2317,A4337,'2020'!$F$1:$F$2317,"&lt;&gt;二年")+COUNTIFS('2021'!$E$1:$E$2047,A4337,'2021'!$J$1:$J$2047,"&lt;&gt;二年")+COUNTIFS('2022'!$E$1:$E$1903,A4337,'2022'!$K$1:$K$1903,"&lt;&gt;二年")+COUNTIFS('2023'!$C$1:$C$1765,A4337,'2023'!$F$1:$F$1765,"&lt;&gt;二年",'2023'!$G$1:$G$1765,"&lt;&gt;*调整*")+COUNTIFS('2024'!$C$1:$C$2041,A4337,'2024'!$F$1:$F$2041,"&lt;&gt;二年",'2024'!$G$1:$G$2041,"&lt;&gt;*调整*")+ROW()/100000,"")</f>
        <v/>
      </c>
    </row>
    <row r="4338" spans="1:3" ht="15" customHeight="1">
      <c r="A4338" t="str">
        <f>'2021'!E2021</f>
        <v>会计学</v>
      </c>
      <c r="B4338" t="b">
        <f>ISNUMBER('2021'!A2021)</f>
        <v>1</v>
      </c>
      <c r="C4338" t="str">
        <f>IF(AND(B4338,MATCH(A4338,$A$1:$A$10073,0)=ROW()),COUNTIFS('2020'!$C$1:$C$2317,A4338,'2020'!$F$1:$F$2317,"&lt;&gt;二年")+COUNTIFS('2021'!$E$1:$E$2047,A4338,'2021'!$J$1:$J$2047,"&lt;&gt;二年")+COUNTIFS('2022'!$E$1:$E$1903,A4338,'2022'!$K$1:$K$1903,"&lt;&gt;二年")+COUNTIFS('2023'!$C$1:$C$1765,A4338,'2023'!$F$1:$F$1765,"&lt;&gt;二年",'2023'!$G$1:$G$1765,"&lt;&gt;*调整*")+COUNTIFS('2024'!$C$1:$C$2041,A4338,'2024'!$F$1:$F$2041,"&lt;&gt;二年",'2024'!$G$1:$G$2041,"&lt;&gt;*调整*")+ROW()/100000,"")</f>
        <v/>
      </c>
    </row>
    <row r="4339" spans="1:3" ht="15" customHeight="1">
      <c r="A4339" t="str">
        <f>'2021'!E2022</f>
        <v>航空服务艺术与管理</v>
      </c>
      <c r="B4339" t="b">
        <f>ISNUMBER('2021'!A2022)</f>
        <v>1</v>
      </c>
      <c r="C4339" t="str">
        <f>IF(AND(B4339,MATCH(A4339,$A$1:$A$10073,0)=ROW()),COUNTIFS('2020'!$C$1:$C$2317,A4339,'2020'!$F$1:$F$2317,"&lt;&gt;二年")+COUNTIFS('2021'!$E$1:$E$2047,A4339,'2021'!$J$1:$J$2047,"&lt;&gt;二年")+COUNTIFS('2022'!$E$1:$E$1903,A4339,'2022'!$K$1:$K$1903,"&lt;&gt;二年")+COUNTIFS('2023'!$C$1:$C$1765,A4339,'2023'!$F$1:$F$1765,"&lt;&gt;二年",'2023'!$G$1:$G$1765,"&lt;&gt;*调整*")+COUNTIFS('2024'!$C$1:$C$2041,A4339,'2024'!$F$1:$F$2041,"&lt;&gt;二年",'2024'!$G$1:$G$2041,"&lt;&gt;*调整*")+ROW()/100000,"")</f>
        <v/>
      </c>
    </row>
    <row r="4340" spans="1:3" ht="15" customHeight="1">
      <c r="A4340">
        <f>'2021'!E2023</f>
        <v>0</v>
      </c>
      <c r="B4340" t="b">
        <f>ISNUMBER('2021'!A2023)</f>
        <v>0</v>
      </c>
      <c r="C4340" t="str">
        <f>IF(AND(B4340,MATCH(A4340,$A$1:$A$10073,0)=ROW()),COUNTIFS('2020'!$C$1:$C$2317,A4340,'2020'!$F$1:$F$2317,"&lt;&gt;二年")+COUNTIFS('2021'!$E$1:$E$2047,A4340,'2021'!$J$1:$J$2047,"&lt;&gt;二年")+COUNTIFS('2022'!$E$1:$E$1903,A4340,'2022'!$K$1:$K$1903,"&lt;&gt;二年")+COUNTIFS('2023'!$C$1:$C$1765,A4340,'2023'!$F$1:$F$1765,"&lt;&gt;二年",'2023'!$G$1:$G$1765,"&lt;&gt;*调整*")+COUNTIFS('2024'!$C$1:$C$2041,A4340,'2024'!$F$1:$F$2041,"&lt;&gt;二年",'2024'!$G$1:$G$2041,"&lt;&gt;*调整*")+ROW()/100000,"")</f>
        <v/>
      </c>
    </row>
    <row r="4341" spans="1:3" ht="15" customHeight="1">
      <c r="A4341" t="str">
        <f>'2021'!E2024</f>
        <v>体育旅游</v>
      </c>
      <c r="B4341" t="b">
        <f>ISNUMBER('2021'!A2024)</f>
        <v>1</v>
      </c>
      <c r="C4341" t="str">
        <f>IF(AND(B4341,MATCH(A4341,$A$1:$A$10073,0)=ROW()),COUNTIFS('2020'!$C$1:$C$2317,A4341,'2020'!$F$1:$F$2317,"&lt;&gt;二年")+COUNTIFS('2021'!$E$1:$E$2047,A4341,'2021'!$J$1:$J$2047,"&lt;&gt;二年")+COUNTIFS('2022'!$E$1:$E$1903,A4341,'2022'!$K$1:$K$1903,"&lt;&gt;二年")+COUNTIFS('2023'!$C$1:$C$1765,A4341,'2023'!$F$1:$F$1765,"&lt;&gt;二年",'2023'!$G$1:$G$1765,"&lt;&gt;*调整*")+COUNTIFS('2024'!$C$1:$C$2041,A4341,'2024'!$F$1:$F$2041,"&lt;&gt;二年",'2024'!$G$1:$G$2041,"&lt;&gt;*调整*")+ROW()/100000,"")</f>
        <v/>
      </c>
    </row>
    <row r="4342" spans="1:3" ht="15" customHeight="1">
      <c r="A4342" t="str">
        <f>'2021'!E2025</f>
        <v>密码科学与技术</v>
      </c>
      <c r="B4342" t="b">
        <f>ISNUMBER('2021'!A2025)</f>
        <v>1</v>
      </c>
      <c r="C4342" t="str">
        <f>IF(AND(B4342,MATCH(A4342,$A$1:$A$10073,0)=ROW()),COUNTIFS('2020'!$C$1:$C$2317,A4342,'2020'!$F$1:$F$2317,"&lt;&gt;二年")+COUNTIFS('2021'!$E$1:$E$2047,A4342,'2021'!$J$1:$J$2047,"&lt;&gt;二年")+COUNTIFS('2022'!$E$1:$E$1903,A4342,'2022'!$K$1:$K$1903,"&lt;&gt;二年")+COUNTIFS('2023'!$C$1:$C$1765,A4342,'2023'!$F$1:$F$1765,"&lt;&gt;二年",'2023'!$G$1:$G$1765,"&lt;&gt;*调整*")+COUNTIFS('2024'!$C$1:$C$2041,A4342,'2024'!$F$1:$F$2041,"&lt;&gt;二年",'2024'!$G$1:$G$2041,"&lt;&gt;*调整*")+ROW()/100000,"")</f>
        <v/>
      </c>
    </row>
    <row r="4343" spans="1:3" ht="15" customHeight="1">
      <c r="A4343">
        <f>'2021'!E2026</f>
        <v>0</v>
      </c>
      <c r="B4343" t="b">
        <f>ISNUMBER('2021'!A2026)</f>
        <v>0</v>
      </c>
      <c r="C4343" t="str">
        <f>IF(AND(B4343,MATCH(A4343,$A$1:$A$10073,0)=ROW()),COUNTIFS('2020'!$C$1:$C$2317,A4343,'2020'!$F$1:$F$2317,"&lt;&gt;二年")+COUNTIFS('2021'!$E$1:$E$2047,A4343,'2021'!$J$1:$J$2047,"&lt;&gt;二年")+COUNTIFS('2022'!$E$1:$E$1903,A4343,'2022'!$K$1:$K$1903,"&lt;&gt;二年")+COUNTIFS('2023'!$C$1:$C$1765,A4343,'2023'!$F$1:$F$1765,"&lt;&gt;二年",'2023'!$G$1:$G$1765,"&lt;&gt;*调整*")+COUNTIFS('2024'!$C$1:$C$2041,A4343,'2024'!$F$1:$F$2041,"&lt;&gt;二年",'2024'!$G$1:$G$2041,"&lt;&gt;*调整*")+ROW()/100000,"")</f>
        <v/>
      </c>
    </row>
    <row r="4344" spans="1:3" ht="15" customHeight="1">
      <c r="A4344" t="str">
        <f>'2021'!E2027</f>
        <v>兽医公共卫生</v>
      </c>
      <c r="B4344" t="b">
        <f>ISNUMBER('2021'!A2027)</f>
        <v>1</v>
      </c>
      <c r="C4344" t="str">
        <f>IF(AND(B4344,MATCH(A4344,$A$1:$A$10073,0)=ROW()),COUNTIFS('2020'!$C$1:$C$2317,A4344,'2020'!$F$1:$F$2317,"&lt;&gt;二年")+COUNTIFS('2021'!$E$1:$E$2047,A4344,'2021'!$J$1:$J$2047,"&lt;&gt;二年")+COUNTIFS('2022'!$E$1:$E$1903,A4344,'2022'!$K$1:$K$1903,"&lt;&gt;二年")+COUNTIFS('2023'!$C$1:$C$1765,A4344,'2023'!$F$1:$F$1765,"&lt;&gt;二年",'2023'!$G$1:$G$1765,"&lt;&gt;*调整*")+COUNTIFS('2024'!$C$1:$C$2041,A4344,'2024'!$F$1:$F$2041,"&lt;&gt;二年",'2024'!$G$1:$G$2041,"&lt;&gt;*调整*")+ROW()/100000,"")</f>
        <v/>
      </c>
    </row>
    <row r="4345" spans="1:3" ht="15" customHeight="1">
      <c r="A4345" t="str">
        <f>'2021'!E2028</f>
        <v>中医康复学</v>
      </c>
      <c r="B4345" t="b">
        <f>ISNUMBER('2021'!A2028)</f>
        <v>1</v>
      </c>
      <c r="C4345" t="str">
        <f>IF(AND(B4345,MATCH(A4345,$A$1:$A$10073,0)=ROW()),COUNTIFS('2020'!$C$1:$C$2317,A4345,'2020'!$F$1:$F$2317,"&lt;&gt;二年")+COUNTIFS('2021'!$E$1:$E$2047,A4345,'2021'!$J$1:$J$2047,"&lt;&gt;二年")+COUNTIFS('2022'!$E$1:$E$1903,A4345,'2022'!$K$1:$K$1903,"&lt;&gt;二年")+COUNTIFS('2023'!$C$1:$C$1765,A4345,'2023'!$F$1:$F$1765,"&lt;&gt;二年",'2023'!$G$1:$G$1765,"&lt;&gt;*调整*")+COUNTIFS('2024'!$C$1:$C$2041,A4345,'2024'!$F$1:$F$2041,"&lt;&gt;二年",'2024'!$G$1:$G$2041,"&lt;&gt;*调整*")+ROW()/100000,"")</f>
        <v/>
      </c>
    </row>
    <row r="4346" spans="1:3" ht="15" customHeight="1">
      <c r="A4346" t="str">
        <f>'2021'!E2029</f>
        <v>会计学</v>
      </c>
      <c r="B4346" t="b">
        <f>ISNUMBER('2021'!A2029)</f>
        <v>1</v>
      </c>
      <c r="C4346" t="str">
        <f>IF(AND(B4346,MATCH(A4346,$A$1:$A$10073,0)=ROW()),COUNTIFS('2020'!$C$1:$C$2317,A4346,'2020'!$F$1:$F$2317,"&lt;&gt;二年")+COUNTIFS('2021'!$E$1:$E$2047,A4346,'2021'!$J$1:$J$2047,"&lt;&gt;二年")+COUNTIFS('2022'!$E$1:$E$1903,A4346,'2022'!$K$1:$K$1903,"&lt;&gt;二年")+COUNTIFS('2023'!$C$1:$C$1765,A4346,'2023'!$F$1:$F$1765,"&lt;&gt;二年",'2023'!$G$1:$G$1765,"&lt;&gt;*调整*")+COUNTIFS('2024'!$C$1:$C$2041,A4346,'2024'!$F$1:$F$2041,"&lt;&gt;二年",'2024'!$G$1:$G$2041,"&lt;&gt;*调整*")+ROW()/100000,"")</f>
        <v/>
      </c>
    </row>
    <row r="4347" spans="1:3" ht="15" customHeight="1">
      <c r="A4347" t="str">
        <f>'2021'!E2030</f>
        <v>预防医学</v>
      </c>
      <c r="B4347" t="b">
        <f>ISNUMBER('2021'!A2030)</f>
        <v>1</v>
      </c>
      <c r="C4347" t="str">
        <f>IF(AND(B4347,MATCH(A4347,$A$1:$A$10073,0)=ROW()),COUNTIFS('2020'!$C$1:$C$2317,A4347,'2020'!$F$1:$F$2317,"&lt;&gt;二年")+COUNTIFS('2021'!$E$1:$E$2047,A4347,'2021'!$J$1:$J$2047,"&lt;&gt;二年")+COUNTIFS('2022'!$E$1:$E$1903,A4347,'2022'!$K$1:$K$1903,"&lt;&gt;二年")+COUNTIFS('2023'!$C$1:$C$1765,A4347,'2023'!$F$1:$F$1765,"&lt;&gt;二年",'2023'!$G$1:$G$1765,"&lt;&gt;*调整*")+COUNTIFS('2024'!$C$1:$C$2041,A4347,'2024'!$F$1:$F$2041,"&lt;&gt;二年",'2024'!$G$1:$G$2041,"&lt;&gt;*调整*")+ROW()/100000,"")</f>
        <v/>
      </c>
    </row>
    <row r="4348" spans="1:3" ht="15" customHeight="1">
      <c r="A4348">
        <f>'2021'!E2031</f>
        <v>0</v>
      </c>
      <c r="B4348" t="b">
        <f>ISNUMBER('2021'!A2031)</f>
        <v>0</v>
      </c>
      <c r="C4348" t="str">
        <f>IF(AND(B4348,MATCH(A4348,$A$1:$A$10073,0)=ROW()),COUNTIFS('2020'!$C$1:$C$2317,A4348,'2020'!$F$1:$F$2317,"&lt;&gt;二年")+COUNTIFS('2021'!$E$1:$E$2047,A4348,'2021'!$J$1:$J$2047,"&lt;&gt;二年")+COUNTIFS('2022'!$E$1:$E$1903,A4348,'2022'!$K$1:$K$1903,"&lt;&gt;二年")+COUNTIFS('2023'!$C$1:$C$1765,A4348,'2023'!$F$1:$F$1765,"&lt;&gt;二年",'2023'!$G$1:$G$1765,"&lt;&gt;*调整*")+COUNTIFS('2024'!$C$1:$C$2041,A4348,'2024'!$F$1:$F$2041,"&lt;&gt;二年",'2024'!$G$1:$G$2041,"&lt;&gt;*调整*")+ROW()/100000,"")</f>
        <v/>
      </c>
    </row>
    <row r="4349" spans="1:3" ht="15" customHeight="1">
      <c r="A4349" t="str">
        <f>'2021'!E2032</f>
        <v>旅游管理</v>
      </c>
      <c r="B4349" t="b">
        <f>ISNUMBER('2021'!A2032)</f>
        <v>1</v>
      </c>
      <c r="C4349" t="str">
        <f>IF(AND(B4349,MATCH(A4349,$A$1:$A$10073,0)=ROW()),COUNTIFS('2020'!$C$1:$C$2317,A4349,'2020'!$F$1:$F$2317,"&lt;&gt;二年")+COUNTIFS('2021'!$E$1:$E$2047,A4349,'2021'!$J$1:$J$2047,"&lt;&gt;二年")+COUNTIFS('2022'!$E$1:$E$1903,A4349,'2022'!$K$1:$K$1903,"&lt;&gt;二年")+COUNTIFS('2023'!$C$1:$C$1765,A4349,'2023'!$F$1:$F$1765,"&lt;&gt;二年",'2023'!$G$1:$G$1765,"&lt;&gt;*调整*")+COUNTIFS('2024'!$C$1:$C$2041,A4349,'2024'!$F$1:$F$2041,"&lt;&gt;二年",'2024'!$G$1:$G$2041,"&lt;&gt;*调整*")+ROW()/100000,"")</f>
        <v/>
      </c>
    </row>
    <row r="4350" spans="1:3" ht="15" customHeight="1">
      <c r="A4350">
        <f>'2021'!E2033</f>
        <v>0</v>
      </c>
      <c r="B4350" t="b">
        <f>ISNUMBER('2021'!A2033)</f>
        <v>0</v>
      </c>
      <c r="C4350" t="str">
        <f>IF(AND(B4350,MATCH(A4350,$A$1:$A$10073,0)=ROW()),COUNTIFS('2020'!$C$1:$C$2317,A4350,'2020'!$F$1:$F$2317,"&lt;&gt;二年")+COUNTIFS('2021'!$E$1:$E$2047,A4350,'2021'!$J$1:$J$2047,"&lt;&gt;二年")+COUNTIFS('2022'!$E$1:$E$1903,A4350,'2022'!$K$1:$K$1903,"&lt;&gt;二年")+COUNTIFS('2023'!$C$1:$C$1765,A4350,'2023'!$F$1:$F$1765,"&lt;&gt;二年",'2023'!$G$1:$G$1765,"&lt;&gt;*调整*")+COUNTIFS('2024'!$C$1:$C$2041,A4350,'2024'!$F$1:$F$2041,"&lt;&gt;二年",'2024'!$G$1:$G$2041,"&lt;&gt;*调整*")+ROW()/100000,"")</f>
        <v/>
      </c>
    </row>
    <row r="4351" spans="1:3" ht="15" customHeight="1">
      <c r="A4351" t="str">
        <f>'2021'!E2034</f>
        <v>金融学</v>
      </c>
      <c r="B4351" t="b">
        <f>ISNUMBER('2021'!A2034)</f>
        <v>1</v>
      </c>
      <c r="C4351" t="str">
        <f>IF(AND(B4351,MATCH(A4351,$A$1:$A$10073,0)=ROW()),COUNTIFS('2020'!$C$1:$C$2317,A4351,'2020'!$F$1:$F$2317,"&lt;&gt;二年")+COUNTIFS('2021'!$E$1:$E$2047,A4351,'2021'!$J$1:$J$2047,"&lt;&gt;二年")+COUNTIFS('2022'!$E$1:$E$1903,A4351,'2022'!$K$1:$K$1903,"&lt;&gt;二年")+COUNTIFS('2023'!$C$1:$C$1765,A4351,'2023'!$F$1:$F$1765,"&lt;&gt;二年",'2023'!$G$1:$G$1765,"&lt;&gt;*调整*")+COUNTIFS('2024'!$C$1:$C$2041,A4351,'2024'!$F$1:$F$2041,"&lt;&gt;二年",'2024'!$G$1:$G$2041,"&lt;&gt;*调整*")+ROW()/100000,"")</f>
        <v/>
      </c>
    </row>
    <row r="4352" spans="1:3" ht="15" customHeight="1">
      <c r="A4352" t="str">
        <f>'2021'!E2035</f>
        <v>运动训练</v>
      </c>
      <c r="B4352" t="b">
        <f>ISNUMBER('2021'!A2035)</f>
        <v>1</v>
      </c>
      <c r="C4352" t="str">
        <f>IF(AND(B4352,MATCH(A4352,$A$1:$A$10073,0)=ROW()),COUNTIFS('2020'!$C$1:$C$2317,A4352,'2020'!$F$1:$F$2317,"&lt;&gt;二年")+COUNTIFS('2021'!$E$1:$E$2047,A4352,'2021'!$J$1:$J$2047,"&lt;&gt;二年")+COUNTIFS('2022'!$E$1:$E$1903,A4352,'2022'!$K$1:$K$1903,"&lt;&gt;二年")+COUNTIFS('2023'!$C$1:$C$1765,A4352,'2023'!$F$1:$F$1765,"&lt;&gt;二年",'2023'!$G$1:$G$1765,"&lt;&gt;*调整*")+COUNTIFS('2024'!$C$1:$C$2041,A4352,'2024'!$F$1:$F$2041,"&lt;&gt;二年",'2024'!$G$1:$G$2041,"&lt;&gt;*调整*")+ROW()/100000,"")</f>
        <v/>
      </c>
    </row>
    <row r="4353" spans="1:3" ht="15" customHeight="1">
      <c r="A4353">
        <f>'2021'!E2036</f>
        <v>0</v>
      </c>
      <c r="B4353" t="b">
        <f>ISNUMBER('2021'!A2036)</f>
        <v>0</v>
      </c>
      <c r="C4353" t="str">
        <f>IF(AND(B4353,MATCH(A4353,$A$1:$A$10073,0)=ROW()),COUNTIFS('2020'!$C$1:$C$2317,A4353,'2020'!$F$1:$F$2317,"&lt;&gt;二年")+COUNTIFS('2021'!$E$1:$E$2047,A4353,'2021'!$J$1:$J$2047,"&lt;&gt;二年")+COUNTIFS('2022'!$E$1:$E$1903,A4353,'2022'!$K$1:$K$1903,"&lt;&gt;二年")+COUNTIFS('2023'!$C$1:$C$1765,A4353,'2023'!$F$1:$F$1765,"&lt;&gt;二年",'2023'!$G$1:$G$1765,"&lt;&gt;*调整*")+COUNTIFS('2024'!$C$1:$C$2041,A4353,'2024'!$F$1:$F$2041,"&lt;&gt;二年",'2024'!$G$1:$G$2041,"&lt;&gt;*调整*")+ROW()/100000,"")</f>
        <v/>
      </c>
    </row>
    <row r="4354" spans="1:3" ht="15" customHeight="1">
      <c r="A4354" t="str">
        <f>'2021'!E2037</f>
        <v>宗教学</v>
      </c>
      <c r="B4354" t="b">
        <f>ISNUMBER('2021'!A2037)</f>
        <v>1</v>
      </c>
      <c r="C4354">
        <f>IF(AND(B4354,MATCH(A4354,$A$1:$A$10073,0)=ROW()),COUNTIFS('2020'!$C$1:$C$2317,A4354,'2020'!$F$1:$F$2317,"&lt;&gt;二年")+COUNTIFS('2021'!$E$1:$E$2047,A4354,'2021'!$J$1:$J$2047,"&lt;&gt;二年")+COUNTIFS('2022'!$E$1:$E$1903,A4354,'2022'!$K$1:$K$1903,"&lt;&gt;二年")+COUNTIFS('2023'!$C$1:$C$1765,A4354,'2023'!$F$1:$F$1765,"&lt;&gt;二年",'2023'!$G$1:$G$1765,"&lt;&gt;*调整*")+COUNTIFS('2024'!$C$1:$C$2041,A4354,'2024'!$F$1:$F$2041,"&lt;&gt;二年",'2024'!$G$1:$G$2041,"&lt;&gt;*调整*")+ROW()/100000,"")</f>
        <v>1.0435399999999999</v>
      </c>
    </row>
    <row r="4355" spans="1:3" ht="15" customHeight="1">
      <c r="A4355" t="str">
        <f>'2021'!E2038</f>
        <v>预防医学</v>
      </c>
      <c r="B4355" t="b">
        <f>ISNUMBER('2021'!A2038)</f>
        <v>1</v>
      </c>
      <c r="C4355" t="str">
        <f>IF(AND(B4355,MATCH(A4355,$A$1:$A$10073,0)=ROW()),COUNTIFS('2020'!$C$1:$C$2317,A4355,'2020'!$F$1:$F$2317,"&lt;&gt;二年")+COUNTIFS('2021'!$E$1:$E$2047,A4355,'2021'!$J$1:$J$2047,"&lt;&gt;二年")+COUNTIFS('2022'!$E$1:$E$1903,A4355,'2022'!$K$1:$K$1903,"&lt;&gt;二年")+COUNTIFS('2023'!$C$1:$C$1765,A4355,'2023'!$F$1:$F$1765,"&lt;&gt;二年",'2023'!$G$1:$G$1765,"&lt;&gt;*调整*")+COUNTIFS('2024'!$C$1:$C$2041,A4355,'2024'!$F$1:$F$2041,"&lt;&gt;二年",'2024'!$G$1:$G$2041,"&lt;&gt;*调整*")+ROW()/100000,"")</f>
        <v/>
      </c>
    </row>
    <row r="4356" spans="1:3" ht="15" customHeight="1">
      <c r="A4356" t="str">
        <f>'2021'!E2039</f>
        <v>体育旅游</v>
      </c>
      <c r="B4356" t="b">
        <f>ISNUMBER('2021'!A2039)</f>
        <v>1</v>
      </c>
      <c r="C4356" t="str">
        <f>IF(AND(B4356,MATCH(A4356,$A$1:$A$10073,0)=ROW()),COUNTIFS('2020'!$C$1:$C$2317,A4356,'2020'!$F$1:$F$2317,"&lt;&gt;二年")+COUNTIFS('2021'!$E$1:$E$2047,A4356,'2021'!$J$1:$J$2047,"&lt;&gt;二年")+COUNTIFS('2022'!$E$1:$E$1903,A4356,'2022'!$K$1:$K$1903,"&lt;&gt;二年")+COUNTIFS('2023'!$C$1:$C$1765,A4356,'2023'!$F$1:$F$1765,"&lt;&gt;二年",'2023'!$G$1:$G$1765,"&lt;&gt;*调整*")+COUNTIFS('2024'!$C$1:$C$2041,A4356,'2024'!$F$1:$F$2041,"&lt;&gt;二年",'2024'!$G$1:$G$2041,"&lt;&gt;*调整*")+ROW()/100000,"")</f>
        <v/>
      </c>
    </row>
    <row r="4357" spans="1:3" ht="15" customHeight="1">
      <c r="A4357" t="str">
        <f>'2021'!E2040</f>
        <v>反恐警务</v>
      </c>
      <c r="B4357" t="b">
        <f>ISNUMBER('2021'!A2040)</f>
        <v>1</v>
      </c>
      <c r="C4357" t="str">
        <f>IF(AND(B4357,MATCH(A4357,$A$1:$A$10073,0)=ROW()),COUNTIFS('2020'!$C$1:$C$2317,A4357,'2020'!$F$1:$F$2317,"&lt;&gt;二年")+COUNTIFS('2021'!$E$1:$E$2047,A4357,'2021'!$J$1:$J$2047,"&lt;&gt;二年")+COUNTIFS('2022'!$E$1:$E$1903,A4357,'2022'!$K$1:$K$1903,"&lt;&gt;二年")+COUNTIFS('2023'!$C$1:$C$1765,A4357,'2023'!$F$1:$F$1765,"&lt;&gt;二年",'2023'!$G$1:$G$1765,"&lt;&gt;*调整*")+COUNTIFS('2024'!$C$1:$C$2041,A4357,'2024'!$F$1:$F$2041,"&lt;&gt;二年",'2024'!$G$1:$G$2041,"&lt;&gt;*调整*")+ROW()/100000,"")</f>
        <v/>
      </c>
    </row>
    <row r="4358" spans="1:3" ht="15" customHeight="1">
      <c r="A4358">
        <f>'2021'!E2041</f>
        <v>0</v>
      </c>
      <c r="B4358" t="b">
        <f>ISNUMBER('2021'!A2041)</f>
        <v>0</v>
      </c>
      <c r="C4358" t="str">
        <f>IF(AND(B4358,MATCH(A4358,$A$1:$A$10073,0)=ROW()),COUNTIFS('2020'!$C$1:$C$2317,A4358,'2020'!$F$1:$F$2317,"&lt;&gt;二年")+COUNTIFS('2021'!$E$1:$E$2047,A4358,'2021'!$J$1:$J$2047,"&lt;&gt;二年")+COUNTIFS('2022'!$E$1:$E$1903,A4358,'2022'!$K$1:$K$1903,"&lt;&gt;二年")+COUNTIFS('2023'!$C$1:$C$1765,A4358,'2023'!$F$1:$F$1765,"&lt;&gt;二年",'2023'!$G$1:$G$1765,"&lt;&gt;*调整*")+COUNTIFS('2024'!$C$1:$C$2041,A4358,'2024'!$F$1:$F$2041,"&lt;&gt;二年",'2024'!$G$1:$G$2041,"&lt;&gt;*调整*")+ROW()/100000,"")</f>
        <v/>
      </c>
    </row>
    <row r="4359" spans="1:3" ht="15" customHeight="1">
      <c r="A4359" t="str">
        <f>'2021'!E2042</f>
        <v>网络空间安全</v>
      </c>
      <c r="B4359" t="b">
        <f>ISNUMBER('2021'!A2042)</f>
        <v>1</v>
      </c>
      <c r="C4359" t="str">
        <f>IF(AND(B4359,MATCH(A4359,$A$1:$A$10073,0)=ROW()),COUNTIFS('2020'!$C$1:$C$2317,A4359,'2020'!$F$1:$F$2317,"&lt;&gt;二年")+COUNTIFS('2021'!$E$1:$E$2047,A4359,'2021'!$J$1:$J$2047,"&lt;&gt;二年")+COUNTIFS('2022'!$E$1:$E$1903,A4359,'2022'!$K$1:$K$1903,"&lt;&gt;二年")+COUNTIFS('2023'!$C$1:$C$1765,A4359,'2023'!$F$1:$F$1765,"&lt;&gt;二年",'2023'!$G$1:$G$1765,"&lt;&gt;*调整*")+COUNTIFS('2024'!$C$1:$C$2041,A4359,'2024'!$F$1:$F$2041,"&lt;&gt;二年",'2024'!$G$1:$G$2041,"&lt;&gt;*调整*")+ROW()/100000,"")</f>
        <v/>
      </c>
    </row>
    <row r="4360" spans="1:3" ht="15" customHeight="1">
      <c r="A4360" t="str">
        <f>'2021'!E2043</f>
        <v>保密技术</v>
      </c>
      <c r="B4360" t="b">
        <f>ISNUMBER('2021'!A2043)</f>
        <v>1</v>
      </c>
      <c r="C4360" t="str">
        <f>IF(AND(B4360,MATCH(A4360,$A$1:$A$10073,0)=ROW()),COUNTIFS('2020'!$C$1:$C$2317,A4360,'2020'!$F$1:$F$2317,"&lt;&gt;二年")+COUNTIFS('2021'!$E$1:$E$2047,A4360,'2021'!$J$1:$J$2047,"&lt;&gt;二年")+COUNTIFS('2022'!$E$1:$E$1903,A4360,'2022'!$K$1:$K$1903,"&lt;&gt;二年")+COUNTIFS('2023'!$C$1:$C$1765,A4360,'2023'!$F$1:$F$1765,"&lt;&gt;二年",'2023'!$G$1:$G$1765,"&lt;&gt;*调整*")+COUNTIFS('2024'!$C$1:$C$2041,A4360,'2024'!$F$1:$F$2041,"&lt;&gt;二年",'2024'!$G$1:$G$2041,"&lt;&gt;*调整*")+ROW()/100000,"")</f>
        <v/>
      </c>
    </row>
    <row r="4361" spans="1:3" ht="15" customHeight="1">
      <c r="A4361" t="str">
        <f>'2021'!E2044</f>
        <v>预防医学</v>
      </c>
      <c r="B4361" t="b">
        <f>ISNUMBER('2021'!A2044)</f>
        <v>1</v>
      </c>
      <c r="C4361" t="str">
        <f>IF(AND(B4361,MATCH(A4361,$A$1:$A$10073,0)=ROW()),COUNTIFS('2020'!$C$1:$C$2317,A4361,'2020'!$F$1:$F$2317,"&lt;&gt;二年")+COUNTIFS('2021'!$E$1:$E$2047,A4361,'2021'!$J$1:$J$2047,"&lt;&gt;二年")+COUNTIFS('2022'!$E$1:$E$1903,A4361,'2022'!$K$1:$K$1903,"&lt;&gt;二年")+COUNTIFS('2023'!$C$1:$C$1765,A4361,'2023'!$F$1:$F$1765,"&lt;&gt;二年",'2023'!$G$1:$G$1765,"&lt;&gt;*调整*")+COUNTIFS('2024'!$C$1:$C$2041,A4361,'2024'!$F$1:$F$2041,"&lt;&gt;二年",'2024'!$G$1:$G$2041,"&lt;&gt;*调整*")+ROW()/100000,"")</f>
        <v/>
      </c>
    </row>
    <row r="4362" spans="1:3" ht="15" customHeight="1">
      <c r="A4362" t="str">
        <f>'2021'!E2045</f>
        <v>保密管理</v>
      </c>
      <c r="B4362" t="b">
        <f>ISNUMBER('2021'!A2045)</f>
        <v>1</v>
      </c>
      <c r="C4362" t="str">
        <f>IF(AND(B4362,MATCH(A4362,$A$1:$A$10073,0)=ROW()),COUNTIFS('2020'!$C$1:$C$2317,A4362,'2020'!$F$1:$F$2317,"&lt;&gt;二年")+COUNTIFS('2021'!$E$1:$E$2047,A4362,'2021'!$J$1:$J$2047,"&lt;&gt;二年")+COUNTIFS('2022'!$E$1:$E$1903,A4362,'2022'!$K$1:$K$1903,"&lt;&gt;二年")+COUNTIFS('2023'!$C$1:$C$1765,A4362,'2023'!$F$1:$F$1765,"&lt;&gt;二年",'2023'!$G$1:$G$1765,"&lt;&gt;*调整*")+COUNTIFS('2024'!$C$1:$C$2041,A4362,'2024'!$F$1:$F$2041,"&lt;&gt;二年",'2024'!$G$1:$G$2041,"&lt;&gt;*调整*")+ROW()/100000,"")</f>
        <v/>
      </c>
    </row>
    <row r="4363" spans="1:3" ht="15" customHeight="1">
      <c r="A4363" t="str">
        <f>'2021'!E2046</f>
        <v>会计学</v>
      </c>
      <c r="B4363" t="b">
        <f>ISNUMBER('2021'!A2046)</f>
        <v>1</v>
      </c>
      <c r="C4363" t="str">
        <f>IF(AND(B4363,MATCH(A4363,$A$1:$A$10073,0)=ROW()),COUNTIFS('2020'!$C$1:$C$2317,A4363,'2020'!$F$1:$F$2317,"&lt;&gt;二年")+COUNTIFS('2021'!$E$1:$E$2047,A4363,'2021'!$J$1:$J$2047,"&lt;&gt;二年")+COUNTIFS('2022'!$E$1:$E$1903,A4363,'2022'!$K$1:$K$1903,"&lt;&gt;二年")+COUNTIFS('2023'!$C$1:$C$1765,A4363,'2023'!$F$1:$F$1765,"&lt;&gt;二年",'2023'!$G$1:$G$1765,"&lt;&gt;*调整*")+COUNTIFS('2024'!$C$1:$C$2041,A4363,'2024'!$F$1:$F$2041,"&lt;&gt;二年",'2024'!$G$1:$G$2041,"&lt;&gt;*调整*")+ROW()/100000,"")</f>
        <v/>
      </c>
    </row>
    <row r="4364" spans="1:3" ht="15" customHeight="1">
      <c r="A4364" t="str">
        <f>'2021'!E2047</f>
        <v>社区矫正</v>
      </c>
      <c r="B4364" t="b">
        <f>ISNUMBER('2021'!A2047)</f>
        <v>1</v>
      </c>
      <c r="C4364" t="str">
        <f>IF(AND(B4364,MATCH(A4364,$A$1:$A$10073,0)=ROW()),COUNTIFS('2020'!$C$1:$C$2317,A4364,'2020'!$F$1:$F$2317,"&lt;&gt;二年")+COUNTIFS('2021'!$E$1:$E$2047,A4364,'2021'!$J$1:$J$2047,"&lt;&gt;二年")+COUNTIFS('2022'!$E$1:$E$1903,A4364,'2022'!$K$1:$K$1903,"&lt;&gt;二年")+COUNTIFS('2023'!$C$1:$C$1765,A4364,'2023'!$F$1:$F$1765,"&lt;&gt;二年",'2023'!$G$1:$G$1765,"&lt;&gt;*调整*")+COUNTIFS('2024'!$C$1:$C$2041,A4364,'2024'!$F$1:$F$2041,"&lt;&gt;二年",'2024'!$G$1:$G$2041,"&lt;&gt;*调整*")+ROW()/100000,"")</f>
        <v/>
      </c>
    </row>
    <row r="4365" spans="1:3" ht="15" customHeight="1">
      <c r="A4365">
        <f>'2022'!E1</f>
        <v>0</v>
      </c>
      <c r="B4365" t="b">
        <f>ISNUMBER('2022'!A1)</f>
        <v>0</v>
      </c>
      <c r="C4365" t="str">
        <f>IF(AND(B4365,MATCH(A4365,$A$1:$A$10073,0)=ROW()),COUNTIFS('2020'!$C$1:$C$2317,A4365,'2020'!$F$1:$F$2317,"&lt;&gt;二年")+COUNTIFS('2021'!$E$1:$E$2047,A4365,'2021'!$J$1:$J$2047,"&lt;&gt;二年")+COUNTIFS('2022'!$E$1:$E$1903,A4365,'2022'!$K$1:$K$1903,"&lt;&gt;二年")+COUNTIFS('2023'!$C$1:$C$1765,A4365,'2023'!$F$1:$F$1765,"&lt;&gt;二年",'2023'!$G$1:$G$1765,"&lt;&gt;*调整*")+COUNTIFS('2024'!$C$1:$C$2041,A4365,'2024'!$F$1:$F$2041,"&lt;&gt;二年",'2024'!$G$1:$G$2041,"&lt;&gt;*调整*")+ROW()/100000,"")</f>
        <v/>
      </c>
    </row>
    <row r="4366" spans="1:3" ht="15" customHeight="1">
      <c r="A4366">
        <f>'2022'!E2</f>
        <v>0</v>
      </c>
      <c r="B4366" t="b">
        <f>ISNUMBER('2022'!A2)</f>
        <v>0</v>
      </c>
      <c r="C4366" t="str">
        <f>IF(AND(B4366,MATCH(A4366,$A$1:$A$10073,0)=ROW()),COUNTIFS('2020'!$C$1:$C$2317,A4366,'2020'!$F$1:$F$2317,"&lt;&gt;二年")+COUNTIFS('2021'!$E$1:$E$2047,A4366,'2021'!$J$1:$J$2047,"&lt;&gt;二年")+COUNTIFS('2022'!$E$1:$E$1903,A4366,'2022'!$K$1:$K$1903,"&lt;&gt;二年")+COUNTIFS('2023'!$C$1:$C$1765,A4366,'2023'!$F$1:$F$1765,"&lt;&gt;二年",'2023'!$G$1:$G$1765,"&lt;&gt;*调整*")+COUNTIFS('2024'!$C$1:$C$2041,A4366,'2024'!$F$1:$F$2041,"&lt;&gt;二年",'2024'!$G$1:$G$2041,"&lt;&gt;*调整*")+ROW()/100000,"")</f>
        <v/>
      </c>
    </row>
    <row r="4367" spans="1:3" ht="15" customHeight="1">
      <c r="A4367">
        <f>'2022'!E3</f>
        <v>0</v>
      </c>
      <c r="B4367" t="b">
        <f>ISNUMBER('2022'!A3)</f>
        <v>0</v>
      </c>
      <c r="C4367" t="str">
        <f>IF(AND(B4367,MATCH(A4367,$A$1:$A$10073,0)=ROW()),COUNTIFS('2020'!$C$1:$C$2317,A4367,'2020'!$F$1:$F$2317,"&lt;&gt;二年")+COUNTIFS('2021'!$E$1:$E$2047,A4367,'2021'!$J$1:$J$2047,"&lt;&gt;二年")+COUNTIFS('2022'!$E$1:$E$1903,A4367,'2022'!$K$1:$K$1903,"&lt;&gt;二年")+COUNTIFS('2023'!$C$1:$C$1765,A4367,'2023'!$F$1:$F$1765,"&lt;&gt;二年",'2023'!$G$1:$G$1765,"&lt;&gt;*调整*")+COUNTIFS('2024'!$C$1:$C$2041,A4367,'2024'!$F$1:$F$2041,"&lt;&gt;二年",'2024'!$G$1:$G$2041,"&lt;&gt;*调整*")+ROW()/100000,"")</f>
        <v/>
      </c>
    </row>
    <row r="4368" spans="1:3" ht="15" customHeight="1">
      <c r="A4368" t="str">
        <f>'2022'!E4</f>
        <v>专业名称</v>
      </c>
      <c r="B4368" t="b">
        <f>ISNUMBER('2022'!A4)</f>
        <v>0</v>
      </c>
      <c r="C4368" t="str">
        <f>IF(AND(B4368,MATCH(A4368,$A$1:$A$10073,0)=ROW()),COUNTIFS('2020'!$C$1:$C$2317,A4368,'2020'!$F$1:$F$2317,"&lt;&gt;二年")+COUNTIFS('2021'!$E$1:$E$2047,A4368,'2021'!$J$1:$J$2047,"&lt;&gt;二年")+COUNTIFS('2022'!$E$1:$E$1903,A4368,'2022'!$K$1:$K$1903,"&lt;&gt;二年")+COUNTIFS('2023'!$C$1:$C$1765,A4368,'2023'!$F$1:$F$1765,"&lt;&gt;二年",'2023'!$G$1:$G$1765,"&lt;&gt;*调整*")+COUNTIFS('2024'!$C$1:$C$2041,A4368,'2024'!$F$1:$F$2041,"&lt;&gt;二年",'2024'!$G$1:$G$2041,"&lt;&gt;*调整*")+ROW()/100000,"")</f>
        <v/>
      </c>
    </row>
    <row r="4369" spans="1:3" ht="15" customHeight="1">
      <c r="A4369">
        <f>'2022'!E5</f>
        <v>0</v>
      </c>
      <c r="B4369" t="b">
        <f>ISNUMBER('2022'!A5)</f>
        <v>0</v>
      </c>
      <c r="C4369" t="str">
        <f>IF(AND(B4369,MATCH(A4369,$A$1:$A$10073,0)=ROW()),COUNTIFS('2020'!$C$1:$C$2317,A4369,'2020'!$F$1:$F$2317,"&lt;&gt;二年")+COUNTIFS('2021'!$E$1:$E$2047,A4369,'2021'!$J$1:$J$2047,"&lt;&gt;二年")+COUNTIFS('2022'!$E$1:$E$1903,A4369,'2022'!$K$1:$K$1903,"&lt;&gt;二年")+COUNTIFS('2023'!$C$1:$C$1765,A4369,'2023'!$F$1:$F$1765,"&lt;&gt;二年",'2023'!$G$1:$G$1765,"&lt;&gt;*调整*")+COUNTIFS('2024'!$C$1:$C$2041,A4369,'2024'!$F$1:$F$2041,"&lt;&gt;二年",'2024'!$G$1:$G$2041,"&lt;&gt;*调整*")+ROW()/100000,"")</f>
        <v/>
      </c>
    </row>
    <row r="4370" spans="1:3" ht="15" customHeight="1">
      <c r="A4370" t="str">
        <f>'2022'!E6</f>
        <v>艺术管理</v>
      </c>
      <c r="B4370" t="b">
        <f>ISNUMBER('2022'!A6)</f>
        <v>1</v>
      </c>
      <c r="C4370" t="str">
        <f>IF(AND(B4370,MATCH(A4370,$A$1:$A$10073,0)=ROW()),COUNTIFS('2020'!$C$1:$C$2317,A4370,'2020'!$F$1:$F$2317,"&lt;&gt;二年")+COUNTIFS('2021'!$E$1:$E$2047,A4370,'2021'!$J$1:$J$2047,"&lt;&gt;二年")+COUNTIFS('2022'!$E$1:$E$1903,A4370,'2022'!$K$1:$K$1903,"&lt;&gt;二年")+COUNTIFS('2023'!$C$1:$C$1765,A4370,'2023'!$F$1:$F$1765,"&lt;&gt;二年",'2023'!$G$1:$G$1765,"&lt;&gt;*调整*")+COUNTIFS('2024'!$C$1:$C$2041,A4370,'2024'!$F$1:$F$2041,"&lt;&gt;二年",'2024'!$G$1:$G$2041,"&lt;&gt;*调整*")+ROW()/100000,"")</f>
        <v/>
      </c>
    </row>
    <row r="4371" spans="1:3" ht="15" customHeight="1">
      <c r="A4371" t="str">
        <f>'2022'!E7</f>
        <v>数字媒体艺术</v>
      </c>
      <c r="B4371" t="b">
        <f>ISNUMBER('2022'!A7)</f>
        <v>1</v>
      </c>
      <c r="C4371" t="str">
        <f>IF(AND(B4371,MATCH(A4371,$A$1:$A$10073,0)=ROW()),COUNTIFS('2020'!$C$1:$C$2317,A4371,'2020'!$F$1:$F$2317,"&lt;&gt;二年")+COUNTIFS('2021'!$E$1:$E$2047,A4371,'2021'!$J$1:$J$2047,"&lt;&gt;二年")+COUNTIFS('2022'!$E$1:$E$1903,A4371,'2022'!$K$1:$K$1903,"&lt;&gt;二年")+COUNTIFS('2023'!$C$1:$C$1765,A4371,'2023'!$F$1:$F$1765,"&lt;&gt;二年",'2023'!$G$1:$G$1765,"&lt;&gt;*调整*")+COUNTIFS('2024'!$C$1:$C$2041,A4371,'2024'!$F$1:$F$2041,"&lt;&gt;二年",'2024'!$G$1:$G$2041,"&lt;&gt;*调整*")+ROW()/100000,"")</f>
        <v/>
      </c>
    </row>
    <row r="4372" spans="1:3" ht="15" customHeight="1">
      <c r="A4372" t="str">
        <f>'2022'!E8</f>
        <v>教育学</v>
      </c>
      <c r="B4372" t="b">
        <f>ISNUMBER('2022'!A8)</f>
        <v>1</v>
      </c>
      <c r="C4372" t="str">
        <f>IF(AND(B4372,MATCH(A4372,$A$1:$A$10073,0)=ROW()),COUNTIFS('2020'!$C$1:$C$2317,A4372,'2020'!$F$1:$F$2317,"&lt;&gt;二年")+COUNTIFS('2021'!$E$1:$E$2047,A4372,'2021'!$J$1:$J$2047,"&lt;&gt;二年")+COUNTIFS('2022'!$E$1:$E$1903,A4372,'2022'!$K$1:$K$1903,"&lt;&gt;二年")+COUNTIFS('2023'!$C$1:$C$1765,A4372,'2023'!$F$1:$F$1765,"&lt;&gt;二年",'2023'!$G$1:$G$1765,"&lt;&gt;*调整*")+COUNTIFS('2024'!$C$1:$C$2041,A4372,'2024'!$F$1:$F$2041,"&lt;&gt;二年",'2024'!$G$1:$G$2041,"&lt;&gt;*调整*")+ROW()/100000,"")</f>
        <v/>
      </c>
    </row>
    <row r="4373" spans="1:3" ht="15" customHeight="1">
      <c r="A4373" t="str">
        <f>'2022'!E9</f>
        <v>体育教育</v>
      </c>
      <c r="B4373" t="b">
        <f>ISNUMBER('2022'!A9)</f>
        <v>1</v>
      </c>
      <c r="C4373" t="str">
        <f>IF(AND(B4373,MATCH(A4373,$A$1:$A$10073,0)=ROW()),COUNTIFS('2020'!$C$1:$C$2317,A4373,'2020'!$F$1:$F$2317,"&lt;&gt;二年")+COUNTIFS('2021'!$E$1:$E$2047,A4373,'2021'!$J$1:$J$2047,"&lt;&gt;二年")+COUNTIFS('2022'!$E$1:$E$1903,A4373,'2022'!$K$1:$K$1903,"&lt;&gt;二年")+COUNTIFS('2023'!$C$1:$C$1765,A4373,'2023'!$F$1:$F$1765,"&lt;&gt;二年",'2023'!$G$1:$G$1765,"&lt;&gt;*调整*")+COUNTIFS('2024'!$C$1:$C$2041,A4373,'2024'!$F$1:$F$2041,"&lt;&gt;二年",'2024'!$G$1:$G$2041,"&lt;&gt;*调整*")+ROW()/100000,"")</f>
        <v/>
      </c>
    </row>
    <row r="4374" spans="1:3" ht="15" customHeight="1">
      <c r="A4374" t="str">
        <f>'2022'!E10</f>
        <v>数字经济</v>
      </c>
      <c r="B4374" t="b">
        <f>ISNUMBER('2022'!A10)</f>
        <v>1</v>
      </c>
      <c r="C4374" t="str">
        <f>IF(AND(B4374,MATCH(A4374,$A$1:$A$10073,0)=ROW()),COUNTIFS('2020'!$C$1:$C$2317,A4374,'2020'!$F$1:$F$2317,"&lt;&gt;二年")+COUNTIFS('2021'!$E$1:$E$2047,A4374,'2021'!$J$1:$J$2047,"&lt;&gt;二年")+COUNTIFS('2022'!$E$1:$E$1903,A4374,'2022'!$K$1:$K$1903,"&lt;&gt;二年")+COUNTIFS('2023'!$C$1:$C$1765,A4374,'2023'!$F$1:$F$1765,"&lt;&gt;二年",'2023'!$G$1:$G$1765,"&lt;&gt;*调整*")+COUNTIFS('2024'!$C$1:$C$2041,A4374,'2024'!$F$1:$F$2041,"&lt;&gt;二年",'2024'!$G$1:$G$2041,"&lt;&gt;*调整*")+ROW()/100000,"")</f>
        <v/>
      </c>
    </row>
    <row r="4375" spans="1:3" ht="15" customHeight="1">
      <c r="A4375" t="str">
        <f>'2022'!E11</f>
        <v>金融科技</v>
      </c>
      <c r="B4375" t="b">
        <f>ISNUMBER('2022'!A11)</f>
        <v>1</v>
      </c>
      <c r="C4375" t="str">
        <f>IF(AND(B4375,MATCH(A4375,$A$1:$A$10073,0)=ROW()),COUNTIFS('2020'!$C$1:$C$2317,A4375,'2020'!$F$1:$F$2317,"&lt;&gt;二年")+COUNTIFS('2021'!$E$1:$E$2047,A4375,'2021'!$J$1:$J$2047,"&lt;&gt;二年")+COUNTIFS('2022'!$E$1:$E$1903,A4375,'2022'!$K$1:$K$1903,"&lt;&gt;二年")+COUNTIFS('2023'!$C$1:$C$1765,A4375,'2023'!$F$1:$F$1765,"&lt;&gt;二年",'2023'!$G$1:$G$1765,"&lt;&gt;*调整*")+COUNTIFS('2024'!$C$1:$C$2041,A4375,'2024'!$F$1:$F$2041,"&lt;&gt;二年",'2024'!$G$1:$G$2041,"&lt;&gt;*调整*")+ROW()/100000,"")</f>
        <v/>
      </c>
    </row>
    <row r="4376" spans="1:3" ht="15" customHeight="1">
      <c r="A4376" t="str">
        <f>'2022'!E12</f>
        <v>智能交互设计</v>
      </c>
      <c r="B4376" t="b">
        <f>ISNUMBER('2022'!A12)</f>
        <v>1</v>
      </c>
      <c r="C4376" t="str">
        <f>IF(AND(B4376,MATCH(A4376,$A$1:$A$10073,0)=ROW()),COUNTIFS('2020'!$C$1:$C$2317,A4376,'2020'!$F$1:$F$2317,"&lt;&gt;二年")+COUNTIFS('2021'!$E$1:$E$2047,A4376,'2021'!$J$1:$J$2047,"&lt;&gt;二年")+COUNTIFS('2022'!$E$1:$E$1903,A4376,'2022'!$K$1:$K$1903,"&lt;&gt;二年")+COUNTIFS('2023'!$C$1:$C$1765,A4376,'2023'!$F$1:$F$1765,"&lt;&gt;二年",'2023'!$G$1:$G$1765,"&lt;&gt;*调整*")+COUNTIFS('2024'!$C$1:$C$2041,A4376,'2024'!$F$1:$F$2041,"&lt;&gt;二年",'2024'!$G$1:$G$2041,"&lt;&gt;*调整*")+ROW()/100000,"")</f>
        <v/>
      </c>
    </row>
    <row r="4377" spans="1:3" ht="15" customHeight="1">
      <c r="A4377" t="str">
        <f>'2022'!E13</f>
        <v>智能电网信息工程</v>
      </c>
      <c r="B4377" t="b">
        <f>ISNUMBER('2022'!A13)</f>
        <v>1</v>
      </c>
      <c r="C4377" t="str">
        <f>IF(AND(B4377,MATCH(A4377,$A$1:$A$10073,0)=ROW()),COUNTIFS('2020'!$C$1:$C$2317,A4377,'2020'!$F$1:$F$2317,"&lt;&gt;二年")+COUNTIFS('2021'!$E$1:$E$2047,A4377,'2021'!$J$1:$J$2047,"&lt;&gt;二年")+COUNTIFS('2022'!$E$1:$E$1903,A4377,'2022'!$K$1:$K$1903,"&lt;&gt;二年")+COUNTIFS('2023'!$C$1:$C$1765,A4377,'2023'!$F$1:$F$1765,"&lt;&gt;二年",'2023'!$G$1:$G$1765,"&lt;&gt;*调整*")+COUNTIFS('2024'!$C$1:$C$2041,A4377,'2024'!$F$1:$F$2041,"&lt;&gt;二年",'2024'!$G$1:$G$2041,"&lt;&gt;*调整*")+ROW()/100000,"")</f>
        <v/>
      </c>
    </row>
    <row r="4378" spans="1:3" ht="15" customHeight="1">
      <c r="A4378" t="str">
        <f>'2022'!E14</f>
        <v>光电信息科学与工程</v>
      </c>
      <c r="B4378" t="b">
        <f>ISNUMBER('2022'!A14)</f>
        <v>1</v>
      </c>
      <c r="C4378" t="str">
        <f>IF(AND(B4378,MATCH(A4378,$A$1:$A$10073,0)=ROW()),COUNTIFS('2020'!$C$1:$C$2317,A4378,'2020'!$F$1:$F$2317,"&lt;&gt;二年")+COUNTIFS('2021'!$E$1:$E$2047,A4378,'2021'!$J$1:$J$2047,"&lt;&gt;二年")+COUNTIFS('2022'!$E$1:$E$1903,A4378,'2022'!$K$1:$K$1903,"&lt;&gt;二年")+COUNTIFS('2023'!$C$1:$C$1765,A4378,'2023'!$F$1:$F$1765,"&lt;&gt;二年",'2023'!$G$1:$G$1765,"&lt;&gt;*调整*")+COUNTIFS('2024'!$C$1:$C$2041,A4378,'2024'!$F$1:$F$2041,"&lt;&gt;二年",'2024'!$G$1:$G$2041,"&lt;&gt;*调整*")+ROW()/100000,"")</f>
        <v/>
      </c>
    </row>
    <row r="4379" spans="1:3" ht="15" customHeight="1">
      <c r="A4379" t="str">
        <f>'2022'!E15</f>
        <v>供应链管理</v>
      </c>
      <c r="B4379" t="b">
        <f>ISNUMBER('2022'!A15)</f>
        <v>1</v>
      </c>
      <c r="C4379" t="str">
        <f>IF(AND(B4379,MATCH(A4379,$A$1:$A$10073,0)=ROW()),COUNTIFS('2020'!$C$1:$C$2317,A4379,'2020'!$F$1:$F$2317,"&lt;&gt;二年")+COUNTIFS('2021'!$E$1:$E$2047,A4379,'2021'!$J$1:$J$2047,"&lt;&gt;二年")+COUNTIFS('2022'!$E$1:$E$1903,A4379,'2022'!$K$1:$K$1903,"&lt;&gt;二年")+COUNTIFS('2023'!$C$1:$C$1765,A4379,'2023'!$F$1:$F$1765,"&lt;&gt;二年",'2023'!$G$1:$G$1765,"&lt;&gt;*调整*")+COUNTIFS('2024'!$C$1:$C$2041,A4379,'2024'!$F$1:$F$2041,"&lt;&gt;二年",'2024'!$G$1:$G$2041,"&lt;&gt;*调整*")+ROW()/100000,"")</f>
        <v/>
      </c>
    </row>
    <row r="4380" spans="1:3" ht="15" customHeight="1">
      <c r="A4380" t="str">
        <f>'2022'!E16</f>
        <v>智能建造</v>
      </c>
      <c r="B4380" t="b">
        <f>ISNUMBER('2022'!A16)</f>
        <v>1</v>
      </c>
      <c r="C4380" t="str">
        <f>IF(AND(B4380,MATCH(A4380,$A$1:$A$10073,0)=ROW()),COUNTIFS('2020'!$C$1:$C$2317,A4380,'2020'!$F$1:$F$2317,"&lt;&gt;二年")+COUNTIFS('2021'!$E$1:$E$2047,A4380,'2021'!$J$1:$J$2047,"&lt;&gt;二年")+COUNTIFS('2022'!$E$1:$E$1903,A4380,'2022'!$K$1:$K$1903,"&lt;&gt;二年")+COUNTIFS('2023'!$C$1:$C$1765,A4380,'2023'!$F$1:$F$1765,"&lt;&gt;二年",'2023'!$G$1:$G$1765,"&lt;&gt;*调整*")+COUNTIFS('2024'!$C$1:$C$2041,A4380,'2024'!$F$1:$F$2041,"&lt;&gt;二年",'2024'!$G$1:$G$2041,"&lt;&gt;*调整*")+ROW()/100000,"")</f>
        <v/>
      </c>
    </row>
    <row r="4381" spans="1:3" ht="15" customHeight="1">
      <c r="A4381" t="str">
        <f>'2022'!E17</f>
        <v>智能采矿工程</v>
      </c>
      <c r="B4381" t="b">
        <f>ISNUMBER('2022'!A17)</f>
        <v>1</v>
      </c>
      <c r="C4381" t="str">
        <f>IF(AND(B4381,MATCH(A4381,$A$1:$A$10073,0)=ROW()),COUNTIFS('2020'!$C$1:$C$2317,A4381,'2020'!$F$1:$F$2317,"&lt;&gt;二年")+COUNTIFS('2021'!$E$1:$E$2047,A4381,'2021'!$J$1:$J$2047,"&lt;&gt;二年")+COUNTIFS('2022'!$E$1:$E$1903,A4381,'2022'!$K$1:$K$1903,"&lt;&gt;二年")+COUNTIFS('2023'!$C$1:$C$1765,A4381,'2023'!$F$1:$F$1765,"&lt;&gt;二年",'2023'!$G$1:$G$1765,"&lt;&gt;*调整*")+COUNTIFS('2024'!$C$1:$C$2041,A4381,'2024'!$F$1:$F$2041,"&lt;&gt;二年",'2024'!$G$1:$G$2041,"&lt;&gt;*调整*")+ROW()/100000,"")</f>
        <v/>
      </c>
    </row>
    <row r="4382" spans="1:3" ht="15" customHeight="1">
      <c r="A4382" t="str">
        <f>'2022'!E18</f>
        <v>应用物理学</v>
      </c>
      <c r="B4382" t="b">
        <f>ISNUMBER('2022'!A18)</f>
        <v>1</v>
      </c>
      <c r="C4382" t="str">
        <f>IF(AND(B4382,MATCH(A4382,$A$1:$A$10073,0)=ROW()),COUNTIFS('2020'!$C$1:$C$2317,A4382,'2020'!$F$1:$F$2317,"&lt;&gt;二年")+COUNTIFS('2021'!$E$1:$E$2047,A4382,'2021'!$J$1:$J$2047,"&lt;&gt;二年")+COUNTIFS('2022'!$E$1:$E$1903,A4382,'2022'!$K$1:$K$1903,"&lt;&gt;二年")+COUNTIFS('2023'!$C$1:$C$1765,A4382,'2023'!$F$1:$F$1765,"&lt;&gt;二年",'2023'!$G$1:$G$1765,"&lt;&gt;*调整*")+COUNTIFS('2024'!$C$1:$C$2041,A4382,'2024'!$F$1:$F$2041,"&lt;&gt;二年",'2024'!$G$1:$G$2041,"&lt;&gt;*调整*")+ROW()/100000,"")</f>
        <v/>
      </c>
    </row>
    <row r="4383" spans="1:3" ht="15" customHeight="1">
      <c r="A4383" t="str">
        <f>'2022'!E19</f>
        <v>集成电路设计与集成系统</v>
      </c>
      <c r="B4383" t="b">
        <f>ISNUMBER('2022'!A19)</f>
        <v>1</v>
      </c>
      <c r="C4383" t="str">
        <f>IF(AND(B4383,MATCH(A4383,$A$1:$A$10073,0)=ROW()),COUNTIFS('2020'!$C$1:$C$2317,A4383,'2020'!$F$1:$F$2317,"&lt;&gt;二年")+COUNTIFS('2021'!$E$1:$E$2047,A4383,'2021'!$J$1:$J$2047,"&lt;&gt;二年")+COUNTIFS('2022'!$E$1:$E$1903,A4383,'2022'!$K$1:$K$1903,"&lt;&gt;二年")+COUNTIFS('2023'!$C$1:$C$1765,A4383,'2023'!$F$1:$F$1765,"&lt;&gt;二年",'2023'!$G$1:$G$1765,"&lt;&gt;*调整*")+COUNTIFS('2024'!$C$1:$C$2041,A4383,'2024'!$F$1:$F$2041,"&lt;&gt;二年",'2024'!$G$1:$G$2041,"&lt;&gt;*调整*")+ROW()/100000,"")</f>
        <v/>
      </c>
    </row>
    <row r="4384" spans="1:3" ht="15" customHeight="1">
      <c r="A4384" t="str">
        <f>'2022'!E20</f>
        <v>数字经济</v>
      </c>
      <c r="B4384" t="b">
        <f>ISNUMBER('2022'!A20)</f>
        <v>1</v>
      </c>
      <c r="C4384" t="str">
        <f>IF(AND(B4384,MATCH(A4384,$A$1:$A$10073,0)=ROW()),COUNTIFS('2020'!$C$1:$C$2317,A4384,'2020'!$F$1:$F$2317,"&lt;&gt;二年")+COUNTIFS('2021'!$E$1:$E$2047,A4384,'2021'!$J$1:$J$2047,"&lt;&gt;二年")+COUNTIFS('2022'!$E$1:$E$1903,A4384,'2022'!$K$1:$K$1903,"&lt;&gt;二年")+COUNTIFS('2023'!$C$1:$C$1765,A4384,'2023'!$F$1:$F$1765,"&lt;&gt;二年",'2023'!$G$1:$G$1765,"&lt;&gt;*调整*")+COUNTIFS('2024'!$C$1:$C$2041,A4384,'2024'!$F$1:$F$2041,"&lt;&gt;二年",'2024'!$G$1:$G$2041,"&lt;&gt;*调整*")+ROW()/100000,"")</f>
        <v/>
      </c>
    </row>
    <row r="4385" spans="1:3" ht="15" customHeight="1">
      <c r="A4385" t="str">
        <f>'2022'!E21</f>
        <v>考古学</v>
      </c>
      <c r="B4385" t="b">
        <f>ISNUMBER('2022'!A21)</f>
        <v>1</v>
      </c>
      <c r="C4385" t="str">
        <f>IF(AND(B4385,MATCH(A4385,$A$1:$A$10073,0)=ROW()),COUNTIFS('2020'!$C$1:$C$2317,A4385,'2020'!$F$1:$F$2317,"&lt;&gt;二年")+COUNTIFS('2021'!$E$1:$E$2047,A4385,'2021'!$J$1:$J$2047,"&lt;&gt;二年")+COUNTIFS('2022'!$E$1:$E$1903,A4385,'2022'!$K$1:$K$1903,"&lt;&gt;二年")+COUNTIFS('2023'!$C$1:$C$1765,A4385,'2023'!$F$1:$F$1765,"&lt;&gt;二年",'2023'!$G$1:$G$1765,"&lt;&gt;*调整*")+COUNTIFS('2024'!$C$1:$C$2041,A4385,'2024'!$F$1:$F$2041,"&lt;&gt;二年",'2024'!$G$1:$G$2041,"&lt;&gt;*调整*")+ROW()/100000,"")</f>
        <v/>
      </c>
    </row>
    <row r="4386" spans="1:3" ht="15" customHeight="1">
      <c r="A4386" t="str">
        <f>'2022'!E22</f>
        <v>艺术与科技</v>
      </c>
      <c r="B4386" t="b">
        <f>ISNUMBER('2022'!A22)</f>
        <v>1</v>
      </c>
      <c r="C4386" t="str">
        <f>IF(AND(B4386,MATCH(A4386,$A$1:$A$10073,0)=ROW()),COUNTIFS('2020'!$C$1:$C$2317,A4386,'2020'!$F$1:$F$2317,"&lt;&gt;二年")+COUNTIFS('2021'!$E$1:$E$2047,A4386,'2021'!$J$1:$J$2047,"&lt;&gt;二年")+COUNTIFS('2022'!$E$1:$E$1903,A4386,'2022'!$K$1:$K$1903,"&lt;&gt;二年")+COUNTIFS('2023'!$C$1:$C$1765,A4386,'2023'!$F$1:$F$1765,"&lt;&gt;二年",'2023'!$G$1:$G$1765,"&lt;&gt;*调整*")+COUNTIFS('2024'!$C$1:$C$2041,A4386,'2024'!$F$1:$F$2041,"&lt;&gt;二年",'2024'!$G$1:$G$2041,"&lt;&gt;*调整*")+ROW()/100000,"")</f>
        <v/>
      </c>
    </row>
    <row r="4387" spans="1:3" ht="15" customHeight="1">
      <c r="A4387" t="str">
        <f>'2022'!E23</f>
        <v>古典文献学</v>
      </c>
      <c r="B4387" t="b">
        <f>ISNUMBER('2022'!A23)</f>
        <v>1</v>
      </c>
      <c r="C4387" t="str">
        <f>IF(AND(B4387,MATCH(A4387,$A$1:$A$10073,0)=ROW()),COUNTIFS('2020'!$C$1:$C$2317,A4387,'2020'!$F$1:$F$2317,"&lt;&gt;二年")+COUNTIFS('2021'!$E$1:$E$2047,A4387,'2021'!$J$1:$J$2047,"&lt;&gt;二年")+COUNTIFS('2022'!$E$1:$E$1903,A4387,'2022'!$K$1:$K$1903,"&lt;&gt;二年")+COUNTIFS('2023'!$C$1:$C$1765,A4387,'2023'!$F$1:$F$1765,"&lt;&gt;二年",'2023'!$G$1:$G$1765,"&lt;&gt;*调整*")+COUNTIFS('2024'!$C$1:$C$2041,A4387,'2024'!$F$1:$F$2041,"&lt;&gt;二年",'2024'!$G$1:$G$2041,"&lt;&gt;*调整*")+ROW()/100000,"")</f>
        <v/>
      </c>
    </row>
    <row r="4388" spans="1:3" ht="15" customHeight="1">
      <c r="A4388" t="str">
        <f>'2022'!E24</f>
        <v>数据科学与大数据技术</v>
      </c>
      <c r="B4388" t="b">
        <f>ISNUMBER('2022'!A24)</f>
        <v>1</v>
      </c>
      <c r="C4388" t="str">
        <f>IF(AND(B4388,MATCH(A4388,$A$1:$A$10073,0)=ROW()),COUNTIFS('2020'!$C$1:$C$2317,A4388,'2020'!$F$1:$F$2317,"&lt;&gt;二年")+COUNTIFS('2021'!$E$1:$E$2047,A4388,'2021'!$J$1:$J$2047,"&lt;&gt;二年")+COUNTIFS('2022'!$E$1:$E$1903,A4388,'2022'!$K$1:$K$1903,"&lt;&gt;二年")+COUNTIFS('2023'!$C$1:$C$1765,A4388,'2023'!$F$1:$F$1765,"&lt;&gt;二年",'2023'!$G$1:$G$1765,"&lt;&gt;*调整*")+COUNTIFS('2024'!$C$1:$C$2041,A4388,'2024'!$F$1:$F$2041,"&lt;&gt;二年",'2024'!$G$1:$G$2041,"&lt;&gt;*调整*")+ROW()/100000,"")</f>
        <v/>
      </c>
    </row>
    <row r="4389" spans="1:3" ht="15" customHeight="1">
      <c r="A4389" t="str">
        <f>'2022'!E25</f>
        <v>投资学</v>
      </c>
      <c r="B4389" t="b">
        <f>ISNUMBER('2022'!A25)</f>
        <v>1</v>
      </c>
      <c r="C4389" t="str">
        <f>IF(AND(B4389,MATCH(A4389,$A$1:$A$10073,0)=ROW()),COUNTIFS('2020'!$C$1:$C$2317,A4389,'2020'!$F$1:$F$2317,"&lt;&gt;二年")+COUNTIFS('2021'!$E$1:$E$2047,A4389,'2021'!$J$1:$J$2047,"&lt;&gt;二年")+COUNTIFS('2022'!$E$1:$E$1903,A4389,'2022'!$K$1:$K$1903,"&lt;&gt;二年")+COUNTIFS('2023'!$C$1:$C$1765,A4389,'2023'!$F$1:$F$1765,"&lt;&gt;二年",'2023'!$G$1:$G$1765,"&lt;&gt;*调整*")+COUNTIFS('2024'!$C$1:$C$2041,A4389,'2024'!$F$1:$F$2041,"&lt;&gt;二年",'2024'!$G$1:$G$2041,"&lt;&gt;*调整*")+ROW()/100000,"")</f>
        <v/>
      </c>
    </row>
    <row r="4390" spans="1:3" ht="15" customHeight="1">
      <c r="A4390" t="str">
        <f>'2022'!E26</f>
        <v>数学与应用数学</v>
      </c>
      <c r="B4390" t="b">
        <f>ISNUMBER('2022'!A26)</f>
        <v>1</v>
      </c>
      <c r="C4390" t="str">
        <f>IF(AND(B4390,MATCH(A4390,$A$1:$A$10073,0)=ROW()),COUNTIFS('2020'!$C$1:$C$2317,A4390,'2020'!$F$1:$F$2317,"&lt;&gt;二年")+COUNTIFS('2021'!$E$1:$E$2047,A4390,'2021'!$J$1:$J$2047,"&lt;&gt;二年")+COUNTIFS('2022'!$E$1:$E$1903,A4390,'2022'!$K$1:$K$1903,"&lt;&gt;二年")+COUNTIFS('2023'!$C$1:$C$1765,A4390,'2023'!$F$1:$F$1765,"&lt;&gt;二年",'2023'!$G$1:$G$1765,"&lt;&gt;*调整*")+COUNTIFS('2024'!$C$1:$C$2041,A4390,'2024'!$F$1:$F$2041,"&lt;&gt;二年",'2024'!$G$1:$G$2041,"&lt;&gt;*调整*")+ROW()/100000,"")</f>
        <v/>
      </c>
    </row>
    <row r="4391" spans="1:3" ht="15" customHeight="1">
      <c r="A4391" t="str">
        <f>'2022'!E27</f>
        <v>数字经济</v>
      </c>
      <c r="B4391" t="b">
        <f>ISNUMBER('2022'!A27)</f>
        <v>1</v>
      </c>
      <c r="C4391" t="str">
        <f>IF(AND(B4391,MATCH(A4391,$A$1:$A$10073,0)=ROW()),COUNTIFS('2020'!$C$1:$C$2317,A4391,'2020'!$F$1:$F$2317,"&lt;&gt;二年")+COUNTIFS('2021'!$E$1:$E$2047,A4391,'2021'!$J$1:$J$2047,"&lt;&gt;二年")+COUNTIFS('2022'!$E$1:$E$1903,A4391,'2022'!$K$1:$K$1903,"&lt;&gt;二年")+COUNTIFS('2023'!$C$1:$C$1765,A4391,'2023'!$F$1:$F$1765,"&lt;&gt;二年",'2023'!$G$1:$G$1765,"&lt;&gt;*调整*")+COUNTIFS('2024'!$C$1:$C$2041,A4391,'2024'!$F$1:$F$2041,"&lt;&gt;二年",'2024'!$G$1:$G$2041,"&lt;&gt;*调整*")+ROW()/100000,"")</f>
        <v/>
      </c>
    </row>
    <row r="4392" spans="1:3" ht="15" customHeight="1">
      <c r="A4392" t="str">
        <f>'2022'!E28</f>
        <v>政治学、经济学与哲学</v>
      </c>
      <c r="B4392" t="b">
        <f>ISNUMBER('2022'!A28)</f>
        <v>1</v>
      </c>
      <c r="C4392" t="str">
        <f>IF(AND(B4392,MATCH(A4392,$A$1:$A$10073,0)=ROW()),COUNTIFS('2020'!$C$1:$C$2317,A4392,'2020'!$F$1:$F$2317,"&lt;&gt;二年")+COUNTIFS('2021'!$E$1:$E$2047,A4392,'2021'!$J$1:$J$2047,"&lt;&gt;二年")+COUNTIFS('2022'!$E$1:$E$1903,A4392,'2022'!$K$1:$K$1903,"&lt;&gt;二年")+COUNTIFS('2023'!$C$1:$C$1765,A4392,'2023'!$F$1:$F$1765,"&lt;&gt;二年",'2023'!$G$1:$G$1765,"&lt;&gt;*调整*")+COUNTIFS('2024'!$C$1:$C$2041,A4392,'2024'!$F$1:$F$2041,"&lt;&gt;二年",'2024'!$G$1:$G$2041,"&lt;&gt;*调整*")+ROW()/100000,"")</f>
        <v/>
      </c>
    </row>
    <row r="4393" spans="1:3" ht="15" customHeight="1">
      <c r="A4393" t="str">
        <f>'2022'!E29</f>
        <v>社会体育指导与管理</v>
      </c>
      <c r="B4393" t="b">
        <f>ISNUMBER('2022'!A29)</f>
        <v>1</v>
      </c>
      <c r="C4393" t="str">
        <f>IF(AND(B4393,MATCH(A4393,$A$1:$A$10073,0)=ROW()),COUNTIFS('2020'!$C$1:$C$2317,A4393,'2020'!$F$1:$F$2317,"&lt;&gt;二年")+COUNTIFS('2021'!$E$1:$E$2047,A4393,'2021'!$J$1:$J$2047,"&lt;&gt;二年")+COUNTIFS('2022'!$E$1:$E$1903,A4393,'2022'!$K$1:$K$1903,"&lt;&gt;二年")+COUNTIFS('2023'!$C$1:$C$1765,A4393,'2023'!$F$1:$F$1765,"&lt;&gt;二年",'2023'!$G$1:$G$1765,"&lt;&gt;*调整*")+COUNTIFS('2024'!$C$1:$C$2041,A4393,'2024'!$F$1:$F$2041,"&lt;&gt;二年",'2024'!$G$1:$G$2041,"&lt;&gt;*调整*")+ROW()/100000,"")</f>
        <v/>
      </c>
    </row>
    <row r="4394" spans="1:3" ht="15" customHeight="1">
      <c r="A4394" t="str">
        <f>'2022'!E30</f>
        <v>智能制造工程</v>
      </c>
      <c r="B4394" t="b">
        <f>ISNUMBER('2022'!A30)</f>
        <v>1</v>
      </c>
      <c r="C4394" t="str">
        <f>IF(AND(B4394,MATCH(A4394,$A$1:$A$10073,0)=ROW()),COUNTIFS('2020'!$C$1:$C$2317,A4394,'2020'!$F$1:$F$2317,"&lt;&gt;二年")+COUNTIFS('2021'!$E$1:$E$2047,A4394,'2021'!$J$1:$J$2047,"&lt;&gt;二年")+COUNTIFS('2022'!$E$1:$E$1903,A4394,'2022'!$K$1:$K$1903,"&lt;&gt;二年")+COUNTIFS('2023'!$C$1:$C$1765,A4394,'2023'!$F$1:$F$1765,"&lt;&gt;二年",'2023'!$G$1:$G$1765,"&lt;&gt;*调整*")+COUNTIFS('2024'!$C$1:$C$2041,A4394,'2024'!$F$1:$F$2041,"&lt;&gt;二年",'2024'!$G$1:$G$2041,"&lt;&gt;*调整*")+ROW()/100000,"")</f>
        <v/>
      </c>
    </row>
    <row r="4395" spans="1:3" ht="15" customHeight="1">
      <c r="A4395" t="str">
        <f>'2022'!E31</f>
        <v>金融科技</v>
      </c>
      <c r="B4395" t="b">
        <f>ISNUMBER('2022'!A31)</f>
        <v>1</v>
      </c>
      <c r="C4395" t="str">
        <f>IF(AND(B4395,MATCH(A4395,$A$1:$A$10073,0)=ROW()),COUNTIFS('2020'!$C$1:$C$2317,A4395,'2020'!$F$1:$F$2317,"&lt;&gt;二年")+COUNTIFS('2021'!$E$1:$E$2047,A4395,'2021'!$J$1:$J$2047,"&lt;&gt;二年")+COUNTIFS('2022'!$E$1:$E$1903,A4395,'2022'!$K$1:$K$1903,"&lt;&gt;二年")+COUNTIFS('2023'!$C$1:$C$1765,A4395,'2023'!$F$1:$F$1765,"&lt;&gt;二年",'2023'!$G$1:$G$1765,"&lt;&gt;*调整*")+COUNTIFS('2024'!$C$1:$C$2041,A4395,'2024'!$F$1:$F$2041,"&lt;&gt;二年",'2024'!$G$1:$G$2041,"&lt;&gt;*调整*")+ROW()/100000,"")</f>
        <v/>
      </c>
    </row>
    <row r="4396" spans="1:3" ht="15" customHeight="1">
      <c r="A4396" t="str">
        <f>'2022'!E32</f>
        <v>考古学</v>
      </c>
      <c r="B4396" t="b">
        <f>ISNUMBER('2022'!A32)</f>
        <v>1</v>
      </c>
      <c r="C4396" t="str">
        <f>IF(AND(B4396,MATCH(A4396,$A$1:$A$10073,0)=ROW()),COUNTIFS('2020'!$C$1:$C$2317,A4396,'2020'!$F$1:$F$2317,"&lt;&gt;二年")+COUNTIFS('2021'!$E$1:$E$2047,A4396,'2021'!$J$1:$J$2047,"&lt;&gt;二年")+COUNTIFS('2022'!$E$1:$E$1903,A4396,'2022'!$K$1:$K$1903,"&lt;&gt;二年")+COUNTIFS('2023'!$C$1:$C$1765,A4396,'2023'!$F$1:$F$1765,"&lt;&gt;二年",'2023'!$G$1:$G$1765,"&lt;&gt;*调整*")+COUNTIFS('2024'!$C$1:$C$2041,A4396,'2024'!$F$1:$F$2041,"&lt;&gt;二年",'2024'!$G$1:$G$2041,"&lt;&gt;*调整*")+ROW()/100000,"")</f>
        <v/>
      </c>
    </row>
    <row r="4397" spans="1:3" ht="15" customHeight="1">
      <c r="A4397" t="str">
        <f>'2022'!E33</f>
        <v>智能车辆工程</v>
      </c>
      <c r="B4397" t="b">
        <f>ISNUMBER('2022'!A33)</f>
        <v>1</v>
      </c>
      <c r="C4397" t="str">
        <f>IF(AND(B4397,MATCH(A4397,$A$1:$A$10073,0)=ROW()),COUNTIFS('2020'!$C$1:$C$2317,A4397,'2020'!$F$1:$F$2317,"&lt;&gt;二年")+COUNTIFS('2021'!$E$1:$E$2047,A4397,'2021'!$J$1:$J$2047,"&lt;&gt;二年")+COUNTIFS('2022'!$E$1:$E$1903,A4397,'2022'!$K$1:$K$1903,"&lt;&gt;二年")+COUNTIFS('2023'!$C$1:$C$1765,A4397,'2023'!$F$1:$F$1765,"&lt;&gt;二年",'2023'!$G$1:$G$1765,"&lt;&gt;*调整*")+COUNTIFS('2024'!$C$1:$C$2041,A4397,'2024'!$F$1:$F$2041,"&lt;&gt;二年",'2024'!$G$1:$G$2041,"&lt;&gt;*调整*")+ROW()/100000,"")</f>
        <v/>
      </c>
    </row>
    <row r="4398" spans="1:3" ht="15" customHeight="1">
      <c r="A4398" t="str">
        <f>'2022'!E34</f>
        <v>储能科学与工程</v>
      </c>
      <c r="B4398" t="b">
        <f>ISNUMBER('2022'!A34)</f>
        <v>1</v>
      </c>
      <c r="C4398" t="str">
        <f>IF(AND(B4398,MATCH(A4398,$A$1:$A$10073,0)=ROW()),COUNTIFS('2020'!$C$1:$C$2317,A4398,'2020'!$F$1:$F$2317,"&lt;&gt;二年")+COUNTIFS('2021'!$E$1:$E$2047,A4398,'2021'!$J$1:$J$2047,"&lt;&gt;二年")+COUNTIFS('2022'!$E$1:$E$1903,A4398,'2022'!$K$1:$K$1903,"&lt;&gt;二年")+COUNTIFS('2023'!$C$1:$C$1765,A4398,'2023'!$F$1:$F$1765,"&lt;&gt;二年",'2023'!$G$1:$G$1765,"&lt;&gt;*调整*")+COUNTIFS('2024'!$C$1:$C$2041,A4398,'2024'!$F$1:$F$2041,"&lt;&gt;二年",'2024'!$G$1:$G$2041,"&lt;&gt;*调整*")+ROW()/100000,"")</f>
        <v/>
      </c>
    </row>
    <row r="4399" spans="1:3" ht="15" customHeight="1">
      <c r="A4399" t="str">
        <f>'2022'!E35</f>
        <v>土木工程</v>
      </c>
      <c r="B4399" t="b">
        <f>ISNUMBER('2022'!A35)</f>
        <v>1</v>
      </c>
      <c r="C4399" t="str">
        <f>IF(AND(B4399,MATCH(A4399,$A$1:$A$10073,0)=ROW()),COUNTIFS('2020'!$C$1:$C$2317,A4399,'2020'!$F$1:$F$2317,"&lt;&gt;二年")+COUNTIFS('2021'!$E$1:$E$2047,A4399,'2021'!$J$1:$J$2047,"&lt;&gt;二年")+COUNTIFS('2022'!$E$1:$E$1903,A4399,'2022'!$K$1:$K$1903,"&lt;&gt;二年")+COUNTIFS('2023'!$C$1:$C$1765,A4399,'2023'!$F$1:$F$1765,"&lt;&gt;二年",'2023'!$G$1:$G$1765,"&lt;&gt;*调整*")+COUNTIFS('2024'!$C$1:$C$2041,A4399,'2024'!$F$1:$F$2041,"&lt;&gt;二年",'2024'!$G$1:$G$2041,"&lt;&gt;*调整*")+ROW()/100000,"")</f>
        <v/>
      </c>
    </row>
    <row r="4400" spans="1:3" ht="15" customHeight="1">
      <c r="A4400" t="str">
        <f>'2022'!E36</f>
        <v>柬埔寨语</v>
      </c>
      <c r="B4400" t="b">
        <f>ISNUMBER('2022'!A36)</f>
        <v>1</v>
      </c>
      <c r="C4400" t="str">
        <f>IF(AND(B4400,MATCH(A4400,$A$1:$A$10073,0)=ROW()),COUNTIFS('2020'!$C$1:$C$2317,A4400,'2020'!$F$1:$F$2317,"&lt;&gt;二年")+COUNTIFS('2021'!$E$1:$E$2047,A4400,'2021'!$J$1:$J$2047,"&lt;&gt;二年")+COUNTIFS('2022'!$E$1:$E$1903,A4400,'2022'!$K$1:$K$1903,"&lt;&gt;二年")+COUNTIFS('2023'!$C$1:$C$1765,A4400,'2023'!$F$1:$F$1765,"&lt;&gt;二年",'2023'!$G$1:$G$1765,"&lt;&gt;*调整*")+COUNTIFS('2024'!$C$1:$C$2041,A4400,'2024'!$F$1:$F$2041,"&lt;&gt;二年",'2024'!$G$1:$G$2041,"&lt;&gt;*调整*")+ROW()/100000,"")</f>
        <v/>
      </c>
    </row>
    <row r="4401" spans="1:3" ht="15" customHeight="1">
      <c r="A4401" t="str">
        <f>'2022'!E37</f>
        <v>社会学</v>
      </c>
      <c r="B4401" t="b">
        <f>ISNUMBER('2022'!A37)</f>
        <v>1</v>
      </c>
      <c r="C4401" t="str">
        <f>IF(AND(B4401,MATCH(A4401,$A$1:$A$10073,0)=ROW()),COUNTIFS('2020'!$C$1:$C$2317,A4401,'2020'!$F$1:$F$2317,"&lt;&gt;二年")+COUNTIFS('2021'!$E$1:$E$2047,A4401,'2021'!$J$1:$J$2047,"&lt;&gt;二年")+COUNTIFS('2022'!$E$1:$E$1903,A4401,'2022'!$K$1:$K$1903,"&lt;&gt;二年")+COUNTIFS('2023'!$C$1:$C$1765,A4401,'2023'!$F$1:$F$1765,"&lt;&gt;二年",'2023'!$G$1:$G$1765,"&lt;&gt;*调整*")+COUNTIFS('2024'!$C$1:$C$2041,A4401,'2024'!$F$1:$F$2041,"&lt;&gt;二年",'2024'!$G$1:$G$2041,"&lt;&gt;*调整*")+ROW()/100000,"")</f>
        <v/>
      </c>
    </row>
    <row r="4402" spans="1:3" ht="15" customHeight="1">
      <c r="A4402" t="str">
        <f>'2022'!E38</f>
        <v>俄语</v>
      </c>
      <c r="B4402" t="b">
        <f>ISNUMBER('2022'!A38)</f>
        <v>1</v>
      </c>
      <c r="C4402" t="str">
        <f>IF(AND(B4402,MATCH(A4402,$A$1:$A$10073,0)=ROW()),COUNTIFS('2020'!$C$1:$C$2317,A4402,'2020'!$F$1:$F$2317,"&lt;&gt;二年")+COUNTIFS('2021'!$E$1:$E$2047,A4402,'2021'!$J$1:$J$2047,"&lt;&gt;二年")+COUNTIFS('2022'!$E$1:$E$1903,A4402,'2022'!$K$1:$K$1903,"&lt;&gt;二年")+COUNTIFS('2023'!$C$1:$C$1765,A4402,'2023'!$F$1:$F$1765,"&lt;&gt;二年",'2023'!$G$1:$G$1765,"&lt;&gt;*调整*")+COUNTIFS('2024'!$C$1:$C$2041,A4402,'2024'!$F$1:$F$2041,"&lt;&gt;二年",'2024'!$G$1:$G$2041,"&lt;&gt;*调整*")+ROW()/100000,"")</f>
        <v/>
      </c>
    </row>
    <row r="4403" spans="1:3" ht="15" customHeight="1">
      <c r="A4403" t="str">
        <f>'2022'!E39</f>
        <v>智能车辆工程</v>
      </c>
      <c r="B4403" t="b">
        <f>ISNUMBER('2022'!A39)</f>
        <v>1</v>
      </c>
      <c r="C4403" t="str">
        <f>IF(AND(B4403,MATCH(A4403,$A$1:$A$10073,0)=ROW()),COUNTIFS('2020'!$C$1:$C$2317,A4403,'2020'!$F$1:$F$2317,"&lt;&gt;二年")+COUNTIFS('2021'!$E$1:$E$2047,A4403,'2021'!$J$1:$J$2047,"&lt;&gt;二年")+COUNTIFS('2022'!$E$1:$E$1903,A4403,'2022'!$K$1:$K$1903,"&lt;&gt;二年")+COUNTIFS('2023'!$C$1:$C$1765,A4403,'2023'!$F$1:$F$1765,"&lt;&gt;二年",'2023'!$G$1:$G$1765,"&lt;&gt;*调整*")+COUNTIFS('2024'!$C$1:$C$2041,A4403,'2024'!$F$1:$F$2041,"&lt;&gt;二年",'2024'!$G$1:$G$2041,"&lt;&gt;*调整*")+ROW()/100000,"")</f>
        <v/>
      </c>
    </row>
    <row r="4404" spans="1:3" ht="15" customHeight="1">
      <c r="A4404" t="str">
        <f>'2022'!E40</f>
        <v>会计学</v>
      </c>
      <c r="B4404" t="b">
        <f>ISNUMBER('2022'!A40)</f>
        <v>1</v>
      </c>
      <c r="C4404" t="str">
        <f>IF(AND(B4404,MATCH(A4404,$A$1:$A$10073,0)=ROW()),COUNTIFS('2020'!$C$1:$C$2317,A4404,'2020'!$F$1:$F$2317,"&lt;&gt;二年")+COUNTIFS('2021'!$E$1:$E$2047,A4404,'2021'!$J$1:$J$2047,"&lt;&gt;二年")+COUNTIFS('2022'!$E$1:$E$1903,A4404,'2022'!$K$1:$K$1903,"&lt;&gt;二年")+COUNTIFS('2023'!$C$1:$C$1765,A4404,'2023'!$F$1:$F$1765,"&lt;&gt;二年",'2023'!$G$1:$G$1765,"&lt;&gt;*调整*")+COUNTIFS('2024'!$C$1:$C$2041,A4404,'2024'!$F$1:$F$2041,"&lt;&gt;二年",'2024'!$G$1:$G$2041,"&lt;&gt;*调整*")+ROW()/100000,"")</f>
        <v/>
      </c>
    </row>
    <row r="4405" spans="1:3" ht="15" customHeight="1">
      <c r="A4405" t="str">
        <f>'2022'!E41</f>
        <v>网络与新媒体</v>
      </c>
      <c r="B4405" t="b">
        <f>ISNUMBER('2022'!A41)</f>
        <v>1</v>
      </c>
      <c r="C4405" t="str">
        <f>IF(AND(B4405,MATCH(A4405,$A$1:$A$10073,0)=ROW()),COUNTIFS('2020'!$C$1:$C$2317,A4405,'2020'!$F$1:$F$2317,"&lt;&gt;二年")+COUNTIFS('2021'!$E$1:$E$2047,A4405,'2021'!$J$1:$J$2047,"&lt;&gt;二年")+COUNTIFS('2022'!$E$1:$E$1903,A4405,'2022'!$K$1:$K$1903,"&lt;&gt;二年")+COUNTIFS('2023'!$C$1:$C$1765,A4405,'2023'!$F$1:$F$1765,"&lt;&gt;二年",'2023'!$G$1:$G$1765,"&lt;&gt;*调整*")+COUNTIFS('2024'!$C$1:$C$2041,A4405,'2024'!$F$1:$F$2041,"&lt;&gt;二年",'2024'!$G$1:$G$2041,"&lt;&gt;*调整*")+ROW()/100000,"")</f>
        <v/>
      </c>
    </row>
    <row r="4406" spans="1:3" ht="15" customHeight="1">
      <c r="A4406" t="str">
        <f>'2022'!E42</f>
        <v>法学</v>
      </c>
      <c r="B4406" t="b">
        <f>ISNUMBER('2022'!A42)</f>
        <v>1</v>
      </c>
      <c r="C4406" t="str">
        <f>IF(AND(B4406,MATCH(A4406,$A$1:$A$10073,0)=ROW()),COUNTIFS('2020'!$C$1:$C$2317,A4406,'2020'!$F$1:$F$2317,"&lt;&gt;二年")+COUNTIFS('2021'!$E$1:$E$2047,A4406,'2021'!$J$1:$J$2047,"&lt;&gt;二年")+COUNTIFS('2022'!$E$1:$E$1903,A4406,'2022'!$K$1:$K$1903,"&lt;&gt;二年")+COUNTIFS('2023'!$C$1:$C$1765,A4406,'2023'!$F$1:$F$1765,"&lt;&gt;二年",'2023'!$G$1:$G$1765,"&lt;&gt;*调整*")+COUNTIFS('2024'!$C$1:$C$2041,A4406,'2024'!$F$1:$F$2041,"&lt;&gt;二年",'2024'!$G$1:$G$2041,"&lt;&gt;*调整*")+ROW()/100000,"")</f>
        <v/>
      </c>
    </row>
    <row r="4407" spans="1:3" ht="15" customHeight="1">
      <c r="A4407" t="str">
        <f>'2022'!E43</f>
        <v>思想政治教育</v>
      </c>
      <c r="B4407" t="b">
        <f>ISNUMBER('2022'!A43)</f>
        <v>1</v>
      </c>
      <c r="C4407" t="str">
        <f>IF(AND(B4407,MATCH(A4407,$A$1:$A$10073,0)=ROW()),COUNTIFS('2020'!$C$1:$C$2317,A4407,'2020'!$F$1:$F$2317,"&lt;&gt;二年")+COUNTIFS('2021'!$E$1:$E$2047,A4407,'2021'!$J$1:$J$2047,"&lt;&gt;二年")+COUNTIFS('2022'!$E$1:$E$1903,A4407,'2022'!$K$1:$K$1903,"&lt;&gt;二年")+COUNTIFS('2023'!$C$1:$C$1765,A4407,'2023'!$F$1:$F$1765,"&lt;&gt;二年",'2023'!$G$1:$G$1765,"&lt;&gt;*调整*")+COUNTIFS('2024'!$C$1:$C$2041,A4407,'2024'!$F$1:$F$2041,"&lt;&gt;二年",'2024'!$G$1:$G$2041,"&lt;&gt;*调整*")+ROW()/100000,"")</f>
        <v/>
      </c>
    </row>
    <row r="4408" spans="1:3" ht="15" customHeight="1">
      <c r="A4408" t="str">
        <f>'2022'!E44</f>
        <v>英语</v>
      </c>
      <c r="B4408" t="b">
        <f>ISNUMBER('2022'!A44)</f>
        <v>1</v>
      </c>
      <c r="C4408" t="str">
        <f>IF(AND(B4408,MATCH(A4408,$A$1:$A$10073,0)=ROW()),COUNTIFS('2020'!$C$1:$C$2317,A4408,'2020'!$F$1:$F$2317,"&lt;&gt;二年")+COUNTIFS('2021'!$E$1:$E$2047,A4408,'2021'!$J$1:$J$2047,"&lt;&gt;二年")+COUNTIFS('2022'!$E$1:$E$1903,A4408,'2022'!$K$1:$K$1903,"&lt;&gt;二年")+COUNTIFS('2023'!$C$1:$C$1765,A4408,'2023'!$F$1:$F$1765,"&lt;&gt;二年",'2023'!$G$1:$G$1765,"&lt;&gt;*调整*")+COUNTIFS('2024'!$C$1:$C$2041,A4408,'2024'!$F$1:$F$2041,"&lt;&gt;二年",'2024'!$G$1:$G$2041,"&lt;&gt;*调整*")+ROW()/100000,"")</f>
        <v/>
      </c>
    </row>
    <row r="4409" spans="1:3" ht="15" customHeight="1">
      <c r="A4409" t="str">
        <f>'2022'!E45</f>
        <v>智能建造</v>
      </c>
      <c r="B4409" t="b">
        <f>ISNUMBER('2022'!A45)</f>
        <v>1</v>
      </c>
      <c r="C4409" t="str">
        <f>IF(AND(B4409,MATCH(A4409,$A$1:$A$10073,0)=ROW()),COUNTIFS('2020'!$C$1:$C$2317,A4409,'2020'!$F$1:$F$2317,"&lt;&gt;二年")+COUNTIFS('2021'!$E$1:$E$2047,A4409,'2021'!$J$1:$J$2047,"&lt;&gt;二年")+COUNTIFS('2022'!$E$1:$E$1903,A4409,'2022'!$K$1:$K$1903,"&lt;&gt;二年")+COUNTIFS('2023'!$C$1:$C$1765,A4409,'2023'!$F$1:$F$1765,"&lt;&gt;二年",'2023'!$G$1:$G$1765,"&lt;&gt;*调整*")+COUNTIFS('2024'!$C$1:$C$2041,A4409,'2024'!$F$1:$F$2041,"&lt;&gt;二年",'2024'!$G$1:$G$2041,"&lt;&gt;*调整*")+ROW()/100000,"")</f>
        <v/>
      </c>
    </row>
    <row r="4410" spans="1:3" ht="15" customHeight="1">
      <c r="A4410" t="str">
        <f>'2022'!E46</f>
        <v>安全工程</v>
      </c>
      <c r="B4410" t="b">
        <f>ISNUMBER('2022'!A46)</f>
        <v>1</v>
      </c>
      <c r="C4410" t="str">
        <f>IF(AND(B4410,MATCH(A4410,$A$1:$A$10073,0)=ROW()),COUNTIFS('2020'!$C$1:$C$2317,A4410,'2020'!$F$1:$F$2317,"&lt;&gt;二年")+COUNTIFS('2021'!$E$1:$E$2047,A4410,'2021'!$J$1:$J$2047,"&lt;&gt;二年")+COUNTIFS('2022'!$E$1:$E$1903,A4410,'2022'!$K$1:$K$1903,"&lt;&gt;二年")+COUNTIFS('2023'!$C$1:$C$1765,A4410,'2023'!$F$1:$F$1765,"&lt;&gt;二年",'2023'!$G$1:$G$1765,"&lt;&gt;*调整*")+COUNTIFS('2024'!$C$1:$C$2041,A4410,'2024'!$F$1:$F$2041,"&lt;&gt;二年",'2024'!$G$1:$G$2041,"&lt;&gt;*调整*")+ROW()/100000,"")</f>
        <v/>
      </c>
    </row>
    <row r="4411" spans="1:3" ht="15" customHeight="1">
      <c r="A4411" t="str">
        <f>'2022'!E47</f>
        <v>教育技术学</v>
      </c>
      <c r="B4411" t="b">
        <f>ISNUMBER('2022'!A47)</f>
        <v>1</v>
      </c>
      <c r="C4411" t="str">
        <f>IF(AND(B4411,MATCH(A4411,$A$1:$A$10073,0)=ROW()),COUNTIFS('2020'!$C$1:$C$2317,A4411,'2020'!$F$1:$F$2317,"&lt;&gt;二年")+COUNTIFS('2021'!$E$1:$E$2047,A4411,'2021'!$J$1:$J$2047,"&lt;&gt;二年")+COUNTIFS('2022'!$E$1:$E$1903,A4411,'2022'!$K$1:$K$1903,"&lt;&gt;二年")+COUNTIFS('2023'!$C$1:$C$1765,A4411,'2023'!$F$1:$F$1765,"&lt;&gt;二年",'2023'!$G$1:$G$1765,"&lt;&gt;*调整*")+COUNTIFS('2024'!$C$1:$C$2041,A4411,'2024'!$F$1:$F$2041,"&lt;&gt;二年",'2024'!$G$1:$G$2041,"&lt;&gt;*调整*")+ROW()/100000,"")</f>
        <v/>
      </c>
    </row>
    <row r="4412" spans="1:3" ht="15" customHeight="1">
      <c r="A4412" t="str">
        <f>'2022'!E48</f>
        <v>小学教育</v>
      </c>
      <c r="B4412" t="b">
        <f>ISNUMBER('2022'!A48)</f>
        <v>1</v>
      </c>
      <c r="C4412" t="str">
        <f>IF(AND(B4412,MATCH(A4412,$A$1:$A$10073,0)=ROW()),COUNTIFS('2020'!$C$1:$C$2317,A4412,'2020'!$F$1:$F$2317,"&lt;&gt;二年")+COUNTIFS('2021'!$E$1:$E$2047,A4412,'2021'!$J$1:$J$2047,"&lt;&gt;二年")+COUNTIFS('2022'!$E$1:$E$1903,A4412,'2022'!$K$1:$K$1903,"&lt;&gt;二年")+COUNTIFS('2023'!$C$1:$C$1765,A4412,'2023'!$F$1:$F$1765,"&lt;&gt;二年",'2023'!$G$1:$G$1765,"&lt;&gt;*调整*")+COUNTIFS('2024'!$C$1:$C$2041,A4412,'2024'!$F$1:$F$2041,"&lt;&gt;二年",'2024'!$G$1:$G$2041,"&lt;&gt;*调整*")+ROW()/100000,"")</f>
        <v/>
      </c>
    </row>
    <row r="4413" spans="1:3" ht="15" customHeight="1">
      <c r="A4413" t="str">
        <f>'2022'!E49</f>
        <v>汉语言文学</v>
      </c>
      <c r="B4413" t="b">
        <f>ISNUMBER('2022'!A49)</f>
        <v>1</v>
      </c>
      <c r="C4413" t="str">
        <f>IF(AND(B4413,MATCH(A4413,$A$1:$A$10073,0)=ROW()),COUNTIFS('2020'!$C$1:$C$2317,A4413,'2020'!$F$1:$F$2317,"&lt;&gt;二年")+COUNTIFS('2021'!$E$1:$E$2047,A4413,'2021'!$J$1:$J$2047,"&lt;&gt;二年")+COUNTIFS('2022'!$E$1:$E$1903,A4413,'2022'!$K$1:$K$1903,"&lt;&gt;二年")+COUNTIFS('2023'!$C$1:$C$1765,A4413,'2023'!$F$1:$F$1765,"&lt;&gt;二年",'2023'!$G$1:$G$1765,"&lt;&gt;*调整*")+COUNTIFS('2024'!$C$1:$C$2041,A4413,'2024'!$F$1:$F$2041,"&lt;&gt;二年",'2024'!$G$1:$G$2041,"&lt;&gt;*调整*")+ROW()/100000,"")</f>
        <v/>
      </c>
    </row>
    <row r="4414" spans="1:3" ht="15" customHeight="1">
      <c r="A4414" t="str">
        <f>'2022'!E50</f>
        <v>电气工程及其自动化</v>
      </c>
      <c r="B4414" t="b">
        <f>ISNUMBER('2022'!A50)</f>
        <v>1</v>
      </c>
      <c r="C4414" t="str">
        <f>IF(AND(B4414,MATCH(A4414,$A$1:$A$10073,0)=ROW()),COUNTIFS('2020'!$C$1:$C$2317,A4414,'2020'!$F$1:$F$2317,"&lt;&gt;二年")+COUNTIFS('2021'!$E$1:$E$2047,A4414,'2021'!$J$1:$J$2047,"&lt;&gt;二年")+COUNTIFS('2022'!$E$1:$E$1903,A4414,'2022'!$K$1:$K$1903,"&lt;&gt;二年")+COUNTIFS('2023'!$C$1:$C$1765,A4414,'2023'!$F$1:$F$1765,"&lt;&gt;二年",'2023'!$G$1:$G$1765,"&lt;&gt;*调整*")+COUNTIFS('2024'!$C$1:$C$2041,A4414,'2024'!$F$1:$F$2041,"&lt;&gt;二年",'2024'!$G$1:$G$2041,"&lt;&gt;*调整*")+ROW()/100000,"")</f>
        <v/>
      </c>
    </row>
    <row r="4415" spans="1:3" ht="15" customHeight="1">
      <c r="A4415" t="str">
        <f>'2022'!E51</f>
        <v>自动化</v>
      </c>
      <c r="B4415" t="b">
        <f>ISNUMBER('2022'!A51)</f>
        <v>1</v>
      </c>
      <c r="C4415" t="str">
        <f>IF(AND(B4415,MATCH(A4415,$A$1:$A$10073,0)=ROW()),COUNTIFS('2020'!$C$1:$C$2317,A4415,'2020'!$F$1:$F$2317,"&lt;&gt;二年")+COUNTIFS('2021'!$E$1:$E$2047,A4415,'2021'!$J$1:$J$2047,"&lt;&gt;二年")+COUNTIFS('2022'!$E$1:$E$1903,A4415,'2022'!$K$1:$K$1903,"&lt;&gt;二年")+COUNTIFS('2023'!$C$1:$C$1765,A4415,'2023'!$F$1:$F$1765,"&lt;&gt;二年",'2023'!$G$1:$G$1765,"&lt;&gt;*调整*")+COUNTIFS('2024'!$C$1:$C$2041,A4415,'2024'!$F$1:$F$2041,"&lt;&gt;二年",'2024'!$G$1:$G$2041,"&lt;&gt;*调整*")+ROW()/100000,"")</f>
        <v/>
      </c>
    </row>
    <row r="4416" spans="1:3" ht="15" customHeight="1">
      <c r="A4416" t="str">
        <f>'2022'!E52</f>
        <v>制药工程</v>
      </c>
      <c r="B4416" t="b">
        <f>ISNUMBER('2022'!A52)</f>
        <v>1</v>
      </c>
      <c r="C4416" t="str">
        <f>IF(AND(B4416,MATCH(A4416,$A$1:$A$10073,0)=ROW()),COUNTIFS('2020'!$C$1:$C$2317,A4416,'2020'!$F$1:$F$2317,"&lt;&gt;二年")+COUNTIFS('2021'!$E$1:$E$2047,A4416,'2021'!$J$1:$J$2047,"&lt;&gt;二年")+COUNTIFS('2022'!$E$1:$E$1903,A4416,'2022'!$K$1:$K$1903,"&lt;&gt;二年")+COUNTIFS('2023'!$C$1:$C$1765,A4416,'2023'!$F$1:$F$1765,"&lt;&gt;二年",'2023'!$G$1:$G$1765,"&lt;&gt;*调整*")+COUNTIFS('2024'!$C$1:$C$2041,A4416,'2024'!$F$1:$F$2041,"&lt;&gt;二年",'2024'!$G$1:$G$2041,"&lt;&gt;*调整*")+ROW()/100000,"")</f>
        <v/>
      </c>
    </row>
    <row r="4417" spans="1:3" ht="15" customHeight="1">
      <c r="A4417" t="str">
        <f>'2022'!E53</f>
        <v>药学</v>
      </c>
      <c r="B4417" t="b">
        <f>ISNUMBER('2022'!A53)</f>
        <v>1</v>
      </c>
      <c r="C4417" t="str">
        <f>IF(AND(B4417,MATCH(A4417,$A$1:$A$10073,0)=ROW()),COUNTIFS('2020'!$C$1:$C$2317,A4417,'2020'!$F$1:$F$2317,"&lt;&gt;二年")+COUNTIFS('2021'!$E$1:$E$2047,A4417,'2021'!$J$1:$J$2047,"&lt;&gt;二年")+COUNTIFS('2022'!$E$1:$E$1903,A4417,'2022'!$K$1:$K$1903,"&lt;&gt;二年")+COUNTIFS('2023'!$C$1:$C$1765,A4417,'2023'!$F$1:$F$1765,"&lt;&gt;二年",'2023'!$G$1:$G$1765,"&lt;&gt;*调整*")+COUNTIFS('2024'!$C$1:$C$2041,A4417,'2024'!$F$1:$F$2041,"&lt;&gt;二年",'2024'!$G$1:$G$2041,"&lt;&gt;*调整*")+ROW()/100000,"")</f>
        <v/>
      </c>
    </row>
    <row r="4418" spans="1:3" ht="15" customHeight="1">
      <c r="A4418" t="str">
        <f>'2022'!E54</f>
        <v>音乐学</v>
      </c>
      <c r="B4418" t="b">
        <f>ISNUMBER('2022'!A54)</f>
        <v>1</v>
      </c>
      <c r="C4418" t="str">
        <f>IF(AND(B4418,MATCH(A4418,$A$1:$A$10073,0)=ROW()),COUNTIFS('2020'!$C$1:$C$2317,A4418,'2020'!$F$1:$F$2317,"&lt;&gt;二年")+COUNTIFS('2021'!$E$1:$E$2047,A4418,'2021'!$J$1:$J$2047,"&lt;&gt;二年")+COUNTIFS('2022'!$E$1:$E$1903,A4418,'2022'!$K$1:$K$1903,"&lt;&gt;二年")+COUNTIFS('2023'!$C$1:$C$1765,A4418,'2023'!$F$1:$F$1765,"&lt;&gt;二年",'2023'!$G$1:$G$1765,"&lt;&gt;*调整*")+COUNTIFS('2024'!$C$1:$C$2041,A4418,'2024'!$F$1:$F$2041,"&lt;&gt;二年",'2024'!$G$1:$G$2041,"&lt;&gt;*调整*")+ROW()/100000,"")</f>
        <v/>
      </c>
    </row>
    <row r="4419" spans="1:3" ht="15" customHeight="1">
      <c r="A4419" t="str">
        <f>'2022'!E55</f>
        <v>舞蹈编导</v>
      </c>
      <c r="B4419" t="b">
        <f>ISNUMBER('2022'!A55)</f>
        <v>1</v>
      </c>
      <c r="C4419" t="str">
        <f>IF(AND(B4419,MATCH(A4419,$A$1:$A$10073,0)=ROW()),COUNTIFS('2020'!$C$1:$C$2317,A4419,'2020'!$F$1:$F$2317,"&lt;&gt;二年")+COUNTIFS('2021'!$E$1:$E$2047,A4419,'2021'!$J$1:$J$2047,"&lt;&gt;二年")+COUNTIFS('2022'!$E$1:$E$1903,A4419,'2022'!$K$1:$K$1903,"&lt;&gt;二年")+COUNTIFS('2023'!$C$1:$C$1765,A4419,'2023'!$F$1:$F$1765,"&lt;&gt;二年",'2023'!$G$1:$G$1765,"&lt;&gt;*调整*")+COUNTIFS('2024'!$C$1:$C$2041,A4419,'2024'!$F$1:$F$2041,"&lt;&gt;二年",'2024'!$G$1:$G$2041,"&lt;&gt;*调整*")+ROW()/100000,"")</f>
        <v/>
      </c>
    </row>
    <row r="4420" spans="1:3" ht="15" customHeight="1">
      <c r="A4420" t="str">
        <f>'2022'!E56</f>
        <v>金融科技</v>
      </c>
      <c r="B4420" t="b">
        <f>ISNUMBER('2022'!A56)</f>
        <v>1</v>
      </c>
      <c r="C4420" t="str">
        <f>IF(AND(B4420,MATCH(A4420,$A$1:$A$10073,0)=ROW()),COUNTIFS('2020'!$C$1:$C$2317,A4420,'2020'!$F$1:$F$2317,"&lt;&gt;二年")+COUNTIFS('2021'!$E$1:$E$2047,A4420,'2021'!$J$1:$J$2047,"&lt;&gt;二年")+COUNTIFS('2022'!$E$1:$E$1903,A4420,'2022'!$K$1:$K$1903,"&lt;&gt;二年")+COUNTIFS('2023'!$C$1:$C$1765,A4420,'2023'!$F$1:$F$1765,"&lt;&gt;二年",'2023'!$G$1:$G$1765,"&lt;&gt;*调整*")+COUNTIFS('2024'!$C$1:$C$2041,A4420,'2024'!$F$1:$F$2041,"&lt;&gt;二年",'2024'!$G$1:$G$2041,"&lt;&gt;*调整*")+ROW()/100000,"")</f>
        <v/>
      </c>
    </row>
    <row r="4421" spans="1:3" ht="15" customHeight="1">
      <c r="A4421" t="str">
        <f>'2022'!E57</f>
        <v>草坪科学与工程</v>
      </c>
      <c r="B4421" t="b">
        <f>ISNUMBER('2022'!A57)</f>
        <v>1</v>
      </c>
      <c r="C4421" t="str">
        <f>IF(AND(B4421,MATCH(A4421,$A$1:$A$10073,0)=ROW()),COUNTIFS('2020'!$C$1:$C$2317,A4421,'2020'!$F$1:$F$2317,"&lt;&gt;二年")+COUNTIFS('2021'!$E$1:$E$2047,A4421,'2021'!$J$1:$J$2047,"&lt;&gt;二年")+COUNTIFS('2022'!$E$1:$E$1903,A4421,'2022'!$K$1:$K$1903,"&lt;&gt;二年")+COUNTIFS('2023'!$C$1:$C$1765,A4421,'2023'!$F$1:$F$1765,"&lt;&gt;二年",'2023'!$G$1:$G$1765,"&lt;&gt;*调整*")+COUNTIFS('2024'!$C$1:$C$2041,A4421,'2024'!$F$1:$F$2041,"&lt;&gt;二年",'2024'!$G$1:$G$2041,"&lt;&gt;*调整*")+ROW()/100000,"")</f>
        <v/>
      </c>
    </row>
    <row r="4422" spans="1:3" ht="15" customHeight="1">
      <c r="A4422" t="str">
        <f>'2022'!E58</f>
        <v>信息资源管理</v>
      </c>
      <c r="B4422" t="b">
        <f>ISNUMBER('2022'!A58)</f>
        <v>1</v>
      </c>
      <c r="C4422">
        <f>IF(AND(B4422,MATCH(A4422,$A$1:$A$10073,0)=ROW()),COUNTIFS('2020'!$C$1:$C$2317,A4422,'2020'!$F$1:$F$2317,"&lt;&gt;二年")+COUNTIFS('2021'!$E$1:$E$2047,A4422,'2021'!$J$1:$J$2047,"&lt;&gt;二年")+COUNTIFS('2022'!$E$1:$E$1903,A4422,'2022'!$K$1:$K$1903,"&lt;&gt;二年")+COUNTIFS('2023'!$C$1:$C$1765,A4422,'2023'!$F$1:$F$1765,"&lt;&gt;二年",'2023'!$G$1:$G$1765,"&lt;&gt;*调整*")+COUNTIFS('2024'!$C$1:$C$2041,A4422,'2024'!$F$1:$F$2041,"&lt;&gt;二年",'2024'!$G$1:$G$2041,"&lt;&gt;*调整*")+ROW()/100000,"")</f>
        <v>3.0442200000000001</v>
      </c>
    </row>
    <row r="4423" spans="1:3" ht="15" customHeight="1">
      <c r="A4423" t="str">
        <f>'2022'!E59</f>
        <v>医疗产品管理</v>
      </c>
      <c r="B4423" t="b">
        <f>ISNUMBER('2022'!A59)</f>
        <v>1</v>
      </c>
      <c r="C4423" t="str">
        <f>IF(AND(B4423,MATCH(A4423,$A$1:$A$10073,0)=ROW()),COUNTIFS('2020'!$C$1:$C$2317,A4423,'2020'!$F$1:$F$2317,"&lt;&gt;二年")+COUNTIFS('2021'!$E$1:$E$2047,A4423,'2021'!$J$1:$J$2047,"&lt;&gt;二年")+COUNTIFS('2022'!$E$1:$E$1903,A4423,'2022'!$K$1:$K$1903,"&lt;&gt;二年")+COUNTIFS('2023'!$C$1:$C$1765,A4423,'2023'!$F$1:$F$1765,"&lt;&gt;二年",'2023'!$G$1:$G$1765,"&lt;&gt;*调整*")+COUNTIFS('2024'!$C$1:$C$2041,A4423,'2024'!$F$1:$F$2041,"&lt;&gt;二年",'2024'!$G$1:$G$2041,"&lt;&gt;*调整*")+ROW()/100000,"")</f>
        <v/>
      </c>
    </row>
    <row r="4424" spans="1:3" ht="15" customHeight="1">
      <c r="A4424" t="str">
        <f>'2022'!E60</f>
        <v>考古学</v>
      </c>
      <c r="B4424" t="b">
        <f>ISNUMBER('2022'!A60)</f>
        <v>1</v>
      </c>
      <c r="C4424" t="str">
        <f>IF(AND(B4424,MATCH(A4424,$A$1:$A$10073,0)=ROW()),COUNTIFS('2020'!$C$1:$C$2317,A4424,'2020'!$F$1:$F$2317,"&lt;&gt;二年")+COUNTIFS('2021'!$E$1:$E$2047,A4424,'2021'!$J$1:$J$2047,"&lt;&gt;二年")+COUNTIFS('2022'!$E$1:$E$1903,A4424,'2022'!$K$1:$K$1903,"&lt;&gt;二年")+COUNTIFS('2023'!$C$1:$C$1765,A4424,'2023'!$F$1:$F$1765,"&lt;&gt;二年",'2023'!$G$1:$G$1765,"&lt;&gt;*调整*")+COUNTIFS('2024'!$C$1:$C$2041,A4424,'2024'!$F$1:$F$2041,"&lt;&gt;二年",'2024'!$G$1:$G$2041,"&lt;&gt;*调整*")+ROW()/100000,"")</f>
        <v/>
      </c>
    </row>
    <row r="4425" spans="1:3" ht="15" customHeight="1">
      <c r="A4425" t="str">
        <f>'2022'!E61</f>
        <v>食品营养与健康</v>
      </c>
      <c r="B4425" t="b">
        <f>ISNUMBER('2022'!A61)</f>
        <v>1</v>
      </c>
      <c r="C4425" t="str">
        <f>IF(AND(B4425,MATCH(A4425,$A$1:$A$10073,0)=ROW()),COUNTIFS('2020'!$C$1:$C$2317,A4425,'2020'!$F$1:$F$2317,"&lt;&gt;二年")+COUNTIFS('2021'!$E$1:$E$2047,A4425,'2021'!$J$1:$J$2047,"&lt;&gt;二年")+COUNTIFS('2022'!$E$1:$E$1903,A4425,'2022'!$K$1:$K$1903,"&lt;&gt;二年")+COUNTIFS('2023'!$C$1:$C$1765,A4425,'2023'!$F$1:$F$1765,"&lt;&gt;二年",'2023'!$G$1:$G$1765,"&lt;&gt;*调整*")+COUNTIFS('2024'!$C$1:$C$2041,A4425,'2024'!$F$1:$F$2041,"&lt;&gt;二年",'2024'!$G$1:$G$2041,"&lt;&gt;*调整*")+ROW()/100000,"")</f>
        <v/>
      </c>
    </row>
    <row r="4426" spans="1:3" ht="15" customHeight="1">
      <c r="A4426" t="str">
        <f>'2022'!E62</f>
        <v>国际新闻与传播</v>
      </c>
      <c r="B4426" t="b">
        <f>ISNUMBER('2022'!A62)</f>
        <v>1</v>
      </c>
      <c r="C4426" t="str">
        <f>IF(AND(B4426,MATCH(A4426,$A$1:$A$10073,0)=ROW()),COUNTIFS('2020'!$C$1:$C$2317,A4426,'2020'!$F$1:$F$2317,"&lt;&gt;二年")+COUNTIFS('2021'!$E$1:$E$2047,A4426,'2021'!$J$1:$J$2047,"&lt;&gt;二年")+COUNTIFS('2022'!$E$1:$E$1903,A4426,'2022'!$K$1:$K$1903,"&lt;&gt;二年")+COUNTIFS('2023'!$C$1:$C$1765,A4426,'2023'!$F$1:$F$1765,"&lt;&gt;二年",'2023'!$G$1:$G$1765,"&lt;&gt;*调整*")+COUNTIFS('2024'!$C$1:$C$2041,A4426,'2024'!$F$1:$F$2041,"&lt;&gt;二年",'2024'!$G$1:$G$2041,"&lt;&gt;*调整*")+ROW()/100000,"")</f>
        <v/>
      </c>
    </row>
    <row r="4427" spans="1:3" ht="15" customHeight="1">
      <c r="A4427" t="str">
        <f>'2022'!E63</f>
        <v>食品营养与健康</v>
      </c>
      <c r="B4427" t="b">
        <f>ISNUMBER('2022'!A63)</f>
        <v>1</v>
      </c>
      <c r="C4427" t="str">
        <f>IF(AND(B4427,MATCH(A4427,$A$1:$A$10073,0)=ROW()),COUNTIFS('2020'!$C$1:$C$2317,A4427,'2020'!$F$1:$F$2317,"&lt;&gt;二年")+COUNTIFS('2021'!$E$1:$E$2047,A4427,'2021'!$J$1:$J$2047,"&lt;&gt;二年")+COUNTIFS('2022'!$E$1:$E$1903,A4427,'2022'!$K$1:$K$1903,"&lt;&gt;二年")+COUNTIFS('2023'!$C$1:$C$1765,A4427,'2023'!$F$1:$F$1765,"&lt;&gt;二年",'2023'!$G$1:$G$1765,"&lt;&gt;*调整*")+COUNTIFS('2024'!$C$1:$C$2041,A4427,'2024'!$F$1:$F$2041,"&lt;&gt;二年",'2024'!$G$1:$G$2041,"&lt;&gt;*调整*")+ROW()/100000,"")</f>
        <v/>
      </c>
    </row>
    <row r="4428" spans="1:3" ht="15" customHeight="1">
      <c r="A4428" t="str">
        <f>'2022'!E64</f>
        <v>智慧水利</v>
      </c>
      <c r="B4428" t="b">
        <f>ISNUMBER('2022'!A64)</f>
        <v>1</v>
      </c>
      <c r="C4428" t="str">
        <f>IF(AND(B4428,MATCH(A4428,$A$1:$A$10073,0)=ROW()),COUNTIFS('2020'!$C$1:$C$2317,A4428,'2020'!$F$1:$F$2317,"&lt;&gt;二年")+COUNTIFS('2021'!$E$1:$E$2047,A4428,'2021'!$J$1:$J$2047,"&lt;&gt;二年")+COUNTIFS('2022'!$E$1:$E$1903,A4428,'2022'!$K$1:$K$1903,"&lt;&gt;二年")+COUNTIFS('2023'!$C$1:$C$1765,A4428,'2023'!$F$1:$F$1765,"&lt;&gt;二年",'2023'!$G$1:$G$1765,"&lt;&gt;*调整*")+COUNTIFS('2024'!$C$1:$C$2041,A4428,'2024'!$F$1:$F$2041,"&lt;&gt;二年",'2024'!$G$1:$G$2041,"&lt;&gt;*调整*")+ROW()/100000,"")</f>
        <v/>
      </c>
    </row>
    <row r="4429" spans="1:3" ht="15" customHeight="1">
      <c r="A4429" t="str">
        <f>'2022'!E65</f>
        <v>数字经济</v>
      </c>
      <c r="B4429" t="b">
        <f>ISNUMBER('2022'!A65)</f>
        <v>1</v>
      </c>
      <c r="C4429" t="str">
        <f>IF(AND(B4429,MATCH(A4429,$A$1:$A$10073,0)=ROW()),COUNTIFS('2020'!$C$1:$C$2317,A4429,'2020'!$F$1:$F$2317,"&lt;&gt;二年")+COUNTIFS('2021'!$E$1:$E$2047,A4429,'2021'!$J$1:$J$2047,"&lt;&gt;二年")+COUNTIFS('2022'!$E$1:$E$1903,A4429,'2022'!$K$1:$K$1903,"&lt;&gt;二年")+COUNTIFS('2023'!$C$1:$C$1765,A4429,'2023'!$F$1:$F$1765,"&lt;&gt;二年",'2023'!$G$1:$G$1765,"&lt;&gt;*调整*")+COUNTIFS('2024'!$C$1:$C$2041,A4429,'2024'!$F$1:$F$2041,"&lt;&gt;二年",'2024'!$G$1:$G$2041,"&lt;&gt;*调整*")+ROW()/100000,"")</f>
        <v/>
      </c>
    </row>
    <row r="4430" spans="1:3" ht="15" customHeight="1">
      <c r="A4430" t="str">
        <f>'2022'!E66</f>
        <v>智能科学与技术</v>
      </c>
      <c r="B4430" t="b">
        <f>ISNUMBER('2022'!A66)</f>
        <v>1</v>
      </c>
      <c r="C4430" t="str">
        <f>IF(AND(B4430,MATCH(A4430,$A$1:$A$10073,0)=ROW()),COUNTIFS('2020'!$C$1:$C$2317,A4430,'2020'!$F$1:$F$2317,"&lt;&gt;二年")+COUNTIFS('2021'!$E$1:$E$2047,A4430,'2021'!$J$1:$J$2047,"&lt;&gt;二年")+COUNTIFS('2022'!$E$1:$E$1903,A4430,'2022'!$K$1:$K$1903,"&lt;&gt;二年")+COUNTIFS('2023'!$C$1:$C$1765,A4430,'2023'!$F$1:$F$1765,"&lt;&gt;二年",'2023'!$G$1:$G$1765,"&lt;&gt;*调整*")+COUNTIFS('2024'!$C$1:$C$2041,A4430,'2024'!$F$1:$F$2041,"&lt;&gt;二年",'2024'!$G$1:$G$2041,"&lt;&gt;*调整*")+ROW()/100000,"")</f>
        <v/>
      </c>
    </row>
    <row r="4431" spans="1:3" ht="15" customHeight="1">
      <c r="A4431" t="str">
        <f>'2022'!E67</f>
        <v>大数据管理与应用</v>
      </c>
      <c r="B4431" t="b">
        <f>ISNUMBER('2022'!A67)</f>
        <v>1</v>
      </c>
      <c r="C4431" t="str">
        <f>IF(AND(B4431,MATCH(A4431,$A$1:$A$10073,0)=ROW()),COUNTIFS('2020'!$C$1:$C$2317,A4431,'2020'!$F$1:$F$2317,"&lt;&gt;二年")+COUNTIFS('2021'!$E$1:$E$2047,A4431,'2021'!$J$1:$J$2047,"&lt;&gt;二年")+COUNTIFS('2022'!$E$1:$E$1903,A4431,'2022'!$K$1:$K$1903,"&lt;&gt;二年")+COUNTIFS('2023'!$C$1:$C$1765,A4431,'2023'!$F$1:$F$1765,"&lt;&gt;二年",'2023'!$G$1:$G$1765,"&lt;&gt;*调整*")+COUNTIFS('2024'!$C$1:$C$2041,A4431,'2024'!$F$1:$F$2041,"&lt;&gt;二年",'2024'!$G$1:$G$2041,"&lt;&gt;*调整*")+ROW()/100000,"")</f>
        <v/>
      </c>
    </row>
    <row r="4432" spans="1:3" ht="15" customHeight="1">
      <c r="A4432" t="str">
        <f>'2022'!E68</f>
        <v>计算金融</v>
      </c>
      <c r="B4432" t="b">
        <f>ISNUMBER('2022'!A68)</f>
        <v>1</v>
      </c>
      <c r="C4432" t="str">
        <f>IF(AND(B4432,MATCH(A4432,$A$1:$A$10073,0)=ROW()),COUNTIFS('2020'!$C$1:$C$2317,A4432,'2020'!$F$1:$F$2317,"&lt;&gt;二年")+COUNTIFS('2021'!$E$1:$E$2047,A4432,'2021'!$J$1:$J$2047,"&lt;&gt;二年")+COUNTIFS('2022'!$E$1:$E$1903,A4432,'2022'!$K$1:$K$1903,"&lt;&gt;二年")+COUNTIFS('2023'!$C$1:$C$1765,A4432,'2023'!$F$1:$F$1765,"&lt;&gt;二年",'2023'!$G$1:$G$1765,"&lt;&gt;*调整*")+COUNTIFS('2024'!$C$1:$C$2041,A4432,'2024'!$F$1:$F$2041,"&lt;&gt;二年",'2024'!$G$1:$G$2041,"&lt;&gt;*调整*")+ROW()/100000,"")</f>
        <v/>
      </c>
    </row>
    <row r="4433" spans="1:3" ht="15" customHeight="1">
      <c r="A4433" t="str">
        <f>'2022'!E69</f>
        <v>资源环境大数据工程</v>
      </c>
      <c r="B4433" t="b">
        <f>ISNUMBER('2022'!A69)</f>
        <v>1</v>
      </c>
      <c r="C4433" t="str">
        <f>IF(AND(B4433,MATCH(A4433,$A$1:$A$10073,0)=ROW()),COUNTIFS('2020'!$C$1:$C$2317,A4433,'2020'!$F$1:$F$2317,"&lt;&gt;二年")+COUNTIFS('2021'!$E$1:$E$2047,A4433,'2021'!$J$1:$J$2047,"&lt;&gt;二年")+COUNTIFS('2022'!$E$1:$E$1903,A4433,'2022'!$K$1:$K$1903,"&lt;&gt;二年")+COUNTIFS('2023'!$C$1:$C$1765,A4433,'2023'!$F$1:$F$1765,"&lt;&gt;二年",'2023'!$G$1:$G$1765,"&lt;&gt;*调整*")+COUNTIFS('2024'!$C$1:$C$2041,A4433,'2024'!$F$1:$F$2041,"&lt;&gt;二年",'2024'!$G$1:$G$2041,"&lt;&gt;*调整*")+ROW()/100000,"")</f>
        <v/>
      </c>
    </row>
    <row r="4434" spans="1:3" ht="15" customHeight="1">
      <c r="A4434" t="str">
        <f>'2022'!E70</f>
        <v>大数据管理与应用</v>
      </c>
      <c r="B4434" t="b">
        <f>ISNUMBER('2022'!A70)</f>
        <v>1</v>
      </c>
      <c r="C4434" t="str">
        <f>IF(AND(B4434,MATCH(A4434,$A$1:$A$10073,0)=ROW()),COUNTIFS('2020'!$C$1:$C$2317,A4434,'2020'!$F$1:$F$2317,"&lt;&gt;二年")+COUNTIFS('2021'!$E$1:$E$2047,A4434,'2021'!$J$1:$J$2047,"&lt;&gt;二年")+COUNTIFS('2022'!$E$1:$E$1903,A4434,'2022'!$K$1:$K$1903,"&lt;&gt;二年")+COUNTIFS('2023'!$C$1:$C$1765,A4434,'2023'!$F$1:$F$1765,"&lt;&gt;二年",'2023'!$G$1:$G$1765,"&lt;&gt;*调整*")+COUNTIFS('2024'!$C$1:$C$2041,A4434,'2024'!$F$1:$F$2041,"&lt;&gt;二年",'2024'!$G$1:$G$2041,"&lt;&gt;*调整*")+ROW()/100000,"")</f>
        <v/>
      </c>
    </row>
    <row r="4435" spans="1:3" ht="15" customHeight="1">
      <c r="A4435" t="str">
        <f>'2022'!E71</f>
        <v>哲学</v>
      </c>
      <c r="B4435" t="b">
        <f>ISNUMBER('2022'!A71)</f>
        <v>1</v>
      </c>
      <c r="C4435" t="str">
        <f>IF(AND(B4435,MATCH(A4435,$A$1:$A$10073,0)=ROW()),COUNTIFS('2020'!$C$1:$C$2317,A4435,'2020'!$F$1:$F$2317,"&lt;&gt;二年")+COUNTIFS('2021'!$E$1:$E$2047,A4435,'2021'!$J$1:$J$2047,"&lt;&gt;二年")+COUNTIFS('2022'!$E$1:$E$1903,A4435,'2022'!$K$1:$K$1903,"&lt;&gt;二年")+COUNTIFS('2023'!$C$1:$C$1765,A4435,'2023'!$F$1:$F$1765,"&lt;&gt;二年",'2023'!$G$1:$G$1765,"&lt;&gt;*调整*")+COUNTIFS('2024'!$C$1:$C$2041,A4435,'2024'!$F$1:$F$2041,"&lt;&gt;二年",'2024'!$G$1:$G$2041,"&lt;&gt;*调整*")+ROW()/100000,"")</f>
        <v/>
      </c>
    </row>
    <row r="4436" spans="1:3" ht="15" customHeight="1">
      <c r="A4436" t="str">
        <f>'2022'!E72</f>
        <v>智能建造</v>
      </c>
      <c r="B4436" t="b">
        <f>ISNUMBER('2022'!A72)</f>
        <v>1</v>
      </c>
      <c r="C4436" t="str">
        <f>IF(AND(B4436,MATCH(A4436,$A$1:$A$10073,0)=ROW()),COUNTIFS('2020'!$C$1:$C$2317,A4436,'2020'!$F$1:$F$2317,"&lt;&gt;二年")+COUNTIFS('2021'!$E$1:$E$2047,A4436,'2021'!$J$1:$J$2047,"&lt;&gt;二年")+COUNTIFS('2022'!$E$1:$E$1903,A4436,'2022'!$K$1:$K$1903,"&lt;&gt;二年")+COUNTIFS('2023'!$C$1:$C$1765,A4436,'2023'!$F$1:$F$1765,"&lt;&gt;二年",'2023'!$G$1:$G$1765,"&lt;&gt;*调整*")+COUNTIFS('2024'!$C$1:$C$2041,A4436,'2024'!$F$1:$F$2041,"&lt;&gt;二年",'2024'!$G$1:$G$2041,"&lt;&gt;*调整*")+ROW()/100000,"")</f>
        <v/>
      </c>
    </row>
    <row r="4437" spans="1:3" ht="15" customHeight="1">
      <c r="A4437" t="str">
        <f>'2022'!E73</f>
        <v>政治学、经济学与哲学</v>
      </c>
      <c r="B4437" t="b">
        <f>ISNUMBER('2022'!A73)</f>
        <v>1</v>
      </c>
      <c r="C4437" t="str">
        <f>IF(AND(B4437,MATCH(A4437,$A$1:$A$10073,0)=ROW()),COUNTIFS('2020'!$C$1:$C$2317,A4437,'2020'!$F$1:$F$2317,"&lt;&gt;二年")+COUNTIFS('2021'!$E$1:$E$2047,A4437,'2021'!$J$1:$J$2047,"&lt;&gt;二年")+COUNTIFS('2022'!$E$1:$E$1903,A4437,'2022'!$K$1:$K$1903,"&lt;&gt;二年")+COUNTIFS('2023'!$C$1:$C$1765,A4437,'2023'!$F$1:$F$1765,"&lt;&gt;二年",'2023'!$G$1:$G$1765,"&lt;&gt;*调整*")+COUNTIFS('2024'!$C$1:$C$2041,A4437,'2024'!$F$1:$F$2041,"&lt;&gt;二年",'2024'!$G$1:$G$2041,"&lt;&gt;*调整*")+ROW()/100000,"")</f>
        <v/>
      </c>
    </row>
    <row r="4438" spans="1:3" ht="15" customHeight="1">
      <c r="A4438" t="str">
        <f>'2022'!E74</f>
        <v>整合科学</v>
      </c>
      <c r="B4438" t="b">
        <f>ISNUMBER('2022'!A74)</f>
        <v>1</v>
      </c>
      <c r="C4438" t="str">
        <f>IF(AND(B4438,MATCH(A4438,$A$1:$A$10073,0)=ROW()),COUNTIFS('2020'!$C$1:$C$2317,A4438,'2020'!$F$1:$F$2317,"&lt;&gt;二年")+COUNTIFS('2021'!$E$1:$E$2047,A4438,'2021'!$J$1:$J$2047,"&lt;&gt;二年")+COUNTIFS('2022'!$E$1:$E$1903,A4438,'2022'!$K$1:$K$1903,"&lt;&gt;二年")+COUNTIFS('2023'!$C$1:$C$1765,A4438,'2023'!$F$1:$F$1765,"&lt;&gt;二年",'2023'!$G$1:$G$1765,"&lt;&gt;*调整*")+COUNTIFS('2024'!$C$1:$C$2041,A4438,'2024'!$F$1:$F$2041,"&lt;&gt;二年",'2024'!$G$1:$G$2041,"&lt;&gt;*调整*")+ROW()/100000,"")</f>
        <v/>
      </c>
    </row>
    <row r="4439" spans="1:3" ht="15" customHeight="1">
      <c r="A4439" t="str">
        <f>'2022'!E75</f>
        <v>智慧交通</v>
      </c>
      <c r="B4439" t="b">
        <f>ISNUMBER('2022'!A75)</f>
        <v>1</v>
      </c>
      <c r="C4439" t="str">
        <f>IF(AND(B4439,MATCH(A4439,$A$1:$A$10073,0)=ROW()),COUNTIFS('2020'!$C$1:$C$2317,A4439,'2020'!$F$1:$F$2317,"&lt;&gt;二年")+COUNTIFS('2021'!$E$1:$E$2047,A4439,'2021'!$J$1:$J$2047,"&lt;&gt;二年")+COUNTIFS('2022'!$E$1:$E$1903,A4439,'2022'!$K$1:$K$1903,"&lt;&gt;二年")+COUNTIFS('2023'!$C$1:$C$1765,A4439,'2023'!$F$1:$F$1765,"&lt;&gt;二年",'2023'!$G$1:$G$1765,"&lt;&gt;*调整*")+COUNTIFS('2024'!$C$1:$C$2041,A4439,'2024'!$F$1:$F$2041,"&lt;&gt;二年",'2024'!$G$1:$G$2041,"&lt;&gt;*调整*")+ROW()/100000,"")</f>
        <v/>
      </c>
    </row>
    <row r="4440" spans="1:3" ht="15" customHeight="1">
      <c r="A4440" t="str">
        <f>'2022'!E76</f>
        <v>食品营养与健康</v>
      </c>
      <c r="B4440" t="b">
        <f>ISNUMBER('2022'!A76)</f>
        <v>1</v>
      </c>
      <c r="C4440" t="str">
        <f>IF(AND(B4440,MATCH(A4440,$A$1:$A$10073,0)=ROW()),COUNTIFS('2020'!$C$1:$C$2317,A4440,'2020'!$F$1:$F$2317,"&lt;&gt;二年")+COUNTIFS('2021'!$E$1:$E$2047,A4440,'2021'!$J$1:$J$2047,"&lt;&gt;二年")+COUNTIFS('2022'!$E$1:$E$1903,A4440,'2022'!$K$1:$K$1903,"&lt;&gt;二年")+COUNTIFS('2023'!$C$1:$C$1765,A4440,'2023'!$F$1:$F$1765,"&lt;&gt;二年",'2023'!$G$1:$G$1765,"&lt;&gt;*调整*")+COUNTIFS('2024'!$C$1:$C$2041,A4440,'2024'!$F$1:$F$2041,"&lt;&gt;二年",'2024'!$G$1:$G$2041,"&lt;&gt;*调整*")+ROW()/100000,"")</f>
        <v/>
      </c>
    </row>
    <row r="4441" spans="1:3" ht="15" customHeight="1">
      <c r="A4441" t="str">
        <f>'2022'!E77</f>
        <v>大数据管理与应用</v>
      </c>
      <c r="B4441" t="b">
        <f>ISNUMBER('2022'!A77)</f>
        <v>1</v>
      </c>
      <c r="C4441" t="str">
        <f>IF(AND(B4441,MATCH(A4441,$A$1:$A$10073,0)=ROW()),COUNTIFS('2020'!$C$1:$C$2317,A4441,'2020'!$F$1:$F$2317,"&lt;&gt;二年")+COUNTIFS('2021'!$E$1:$E$2047,A4441,'2021'!$J$1:$J$2047,"&lt;&gt;二年")+COUNTIFS('2022'!$E$1:$E$1903,A4441,'2022'!$K$1:$K$1903,"&lt;&gt;二年")+COUNTIFS('2023'!$C$1:$C$1765,A4441,'2023'!$F$1:$F$1765,"&lt;&gt;二年",'2023'!$G$1:$G$1765,"&lt;&gt;*调整*")+COUNTIFS('2024'!$C$1:$C$2041,A4441,'2024'!$F$1:$F$2041,"&lt;&gt;二年",'2024'!$G$1:$G$2041,"&lt;&gt;*调整*")+ROW()/100000,"")</f>
        <v/>
      </c>
    </row>
    <row r="4442" spans="1:3" ht="15" customHeight="1">
      <c r="A4442" t="str">
        <f>'2022'!E78</f>
        <v>马克思主义理论</v>
      </c>
      <c r="B4442" t="b">
        <f>ISNUMBER('2022'!A78)</f>
        <v>1</v>
      </c>
      <c r="C4442" t="str">
        <f>IF(AND(B4442,MATCH(A4442,$A$1:$A$10073,0)=ROW()),COUNTIFS('2020'!$C$1:$C$2317,A4442,'2020'!$F$1:$F$2317,"&lt;&gt;二年")+COUNTIFS('2021'!$E$1:$E$2047,A4442,'2021'!$J$1:$J$2047,"&lt;&gt;二年")+COUNTIFS('2022'!$E$1:$E$1903,A4442,'2022'!$K$1:$K$1903,"&lt;&gt;二年")+COUNTIFS('2023'!$C$1:$C$1765,A4442,'2023'!$F$1:$F$1765,"&lt;&gt;二年",'2023'!$G$1:$G$1765,"&lt;&gt;*调整*")+COUNTIFS('2024'!$C$1:$C$2041,A4442,'2024'!$F$1:$F$2041,"&lt;&gt;二年",'2024'!$G$1:$G$2041,"&lt;&gt;*调整*")+ROW()/100000,"")</f>
        <v/>
      </c>
    </row>
    <row r="4443" spans="1:3" ht="15" customHeight="1">
      <c r="A4443" t="str">
        <f>'2022'!E79</f>
        <v>供应链管理</v>
      </c>
      <c r="B4443" t="b">
        <f>ISNUMBER('2022'!A79)</f>
        <v>1</v>
      </c>
      <c r="C4443" t="str">
        <f>IF(AND(B4443,MATCH(A4443,$A$1:$A$10073,0)=ROW()),COUNTIFS('2020'!$C$1:$C$2317,A4443,'2020'!$F$1:$F$2317,"&lt;&gt;二年")+COUNTIFS('2021'!$E$1:$E$2047,A4443,'2021'!$J$1:$J$2047,"&lt;&gt;二年")+COUNTIFS('2022'!$E$1:$E$1903,A4443,'2022'!$K$1:$K$1903,"&lt;&gt;二年")+COUNTIFS('2023'!$C$1:$C$1765,A4443,'2023'!$F$1:$F$1765,"&lt;&gt;二年",'2023'!$G$1:$G$1765,"&lt;&gt;*调整*")+COUNTIFS('2024'!$C$1:$C$2041,A4443,'2024'!$F$1:$F$2041,"&lt;&gt;二年",'2024'!$G$1:$G$2041,"&lt;&gt;*调整*")+ROW()/100000,"")</f>
        <v/>
      </c>
    </row>
    <row r="4444" spans="1:3" ht="15" customHeight="1">
      <c r="A4444" t="str">
        <f>'2022'!E80</f>
        <v>量子信息科学</v>
      </c>
      <c r="B4444" t="b">
        <f>ISNUMBER('2022'!A80)</f>
        <v>1</v>
      </c>
      <c r="C4444" t="str">
        <f>IF(AND(B4444,MATCH(A4444,$A$1:$A$10073,0)=ROW()),COUNTIFS('2020'!$C$1:$C$2317,A4444,'2020'!$F$1:$F$2317,"&lt;&gt;二年")+COUNTIFS('2021'!$E$1:$E$2047,A4444,'2021'!$J$1:$J$2047,"&lt;&gt;二年")+COUNTIFS('2022'!$E$1:$E$1903,A4444,'2022'!$K$1:$K$1903,"&lt;&gt;二年")+COUNTIFS('2023'!$C$1:$C$1765,A4444,'2023'!$F$1:$F$1765,"&lt;&gt;二年",'2023'!$G$1:$G$1765,"&lt;&gt;*调整*")+COUNTIFS('2024'!$C$1:$C$2041,A4444,'2024'!$F$1:$F$2041,"&lt;&gt;二年",'2024'!$G$1:$G$2041,"&lt;&gt;*调整*")+ROW()/100000,"")</f>
        <v/>
      </c>
    </row>
    <row r="4445" spans="1:3" ht="15" customHeight="1">
      <c r="A4445" t="str">
        <f>'2022'!E81</f>
        <v>智能制造工程</v>
      </c>
      <c r="B4445" t="b">
        <f>ISNUMBER('2022'!A81)</f>
        <v>1</v>
      </c>
      <c r="C4445" t="str">
        <f>IF(AND(B4445,MATCH(A4445,$A$1:$A$10073,0)=ROW()),COUNTIFS('2020'!$C$1:$C$2317,A4445,'2020'!$F$1:$F$2317,"&lt;&gt;二年")+COUNTIFS('2021'!$E$1:$E$2047,A4445,'2021'!$J$1:$J$2047,"&lt;&gt;二年")+COUNTIFS('2022'!$E$1:$E$1903,A4445,'2022'!$K$1:$K$1903,"&lt;&gt;二年")+COUNTIFS('2023'!$C$1:$C$1765,A4445,'2023'!$F$1:$F$1765,"&lt;&gt;二年",'2023'!$G$1:$G$1765,"&lt;&gt;*调整*")+COUNTIFS('2024'!$C$1:$C$2041,A4445,'2024'!$F$1:$F$2041,"&lt;&gt;二年",'2024'!$G$1:$G$2041,"&lt;&gt;*调整*")+ROW()/100000,"")</f>
        <v/>
      </c>
    </row>
    <row r="4446" spans="1:3" ht="15" customHeight="1">
      <c r="A4446" t="str">
        <f>'2022'!E82</f>
        <v>智能车辆工程</v>
      </c>
      <c r="B4446" t="b">
        <f>ISNUMBER('2022'!A82)</f>
        <v>1</v>
      </c>
      <c r="C4446" t="str">
        <f>IF(AND(B4446,MATCH(A4446,$A$1:$A$10073,0)=ROW()),COUNTIFS('2020'!$C$1:$C$2317,A4446,'2020'!$F$1:$F$2317,"&lt;&gt;二年")+COUNTIFS('2021'!$E$1:$E$2047,A4446,'2021'!$J$1:$J$2047,"&lt;&gt;二年")+COUNTIFS('2022'!$E$1:$E$1903,A4446,'2022'!$K$1:$K$1903,"&lt;&gt;二年")+COUNTIFS('2023'!$C$1:$C$1765,A4446,'2023'!$F$1:$F$1765,"&lt;&gt;二年",'2023'!$G$1:$G$1765,"&lt;&gt;*调整*")+COUNTIFS('2024'!$C$1:$C$2041,A4446,'2024'!$F$1:$F$2041,"&lt;&gt;二年",'2024'!$G$1:$G$2041,"&lt;&gt;*调整*")+ROW()/100000,"")</f>
        <v/>
      </c>
    </row>
    <row r="4447" spans="1:3" ht="15" customHeight="1">
      <c r="A4447" t="str">
        <f>'2022'!E83</f>
        <v>生物质科学与工程</v>
      </c>
      <c r="B4447" t="b">
        <f>ISNUMBER('2022'!A83)</f>
        <v>1</v>
      </c>
      <c r="C4447">
        <f>IF(AND(B4447,MATCH(A4447,$A$1:$A$10073,0)=ROW()),COUNTIFS('2020'!$C$1:$C$2317,A4447,'2020'!$F$1:$F$2317,"&lt;&gt;二年")+COUNTIFS('2021'!$E$1:$E$2047,A4447,'2021'!$J$1:$J$2047,"&lt;&gt;二年")+COUNTIFS('2022'!$E$1:$E$1903,A4447,'2022'!$K$1:$K$1903,"&lt;&gt;二年")+COUNTIFS('2023'!$C$1:$C$1765,A4447,'2023'!$F$1:$F$1765,"&lt;&gt;二年",'2023'!$G$1:$G$1765,"&lt;&gt;*调整*")+COUNTIFS('2024'!$C$1:$C$2041,A4447,'2024'!$F$1:$F$2041,"&lt;&gt;二年",'2024'!$G$1:$G$2041,"&lt;&gt;*调整*")+ROW()/100000,"")</f>
        <v>3.04447</v>
      </c>
    </row>
    <row r="4448" spans="1:3" ht="15" customHeight="1">
      <c r="A4448" t="str">
        <f>'2022'!E84</f>
        <v>大数据管理与应用</v>
      </c>
      <c r="B4448" t="b">
        <f>ISNUMBER('2022'!A84)</f>
        <v>1</v>
      </c>
      <c r="C4448" t="str">
        <f>IF(AND(B4448,MATCH(A4448,$A$1:$A$10073,0)=ROW()),COUNTIFS('2020'!$C$1:$C$2317,A4448,'2020'!$F$1:$F$2317,"&lt;&gt;二年")+COUNTIFS('2021'!$E$1:$E$2047,A4448,'2021'!$J$1:$J$2047,"&lt;&gt;二年")+COUNTIFS('2022'!$E$1:$E$1903,A4448,'2022'!$K$1:$K$1903,"&lt;&gt;二年")+COUNTIFS('2023'!$C$1:$C$1765,A4448,'2023'!$F$1:$F$1765,"&lt;&gt;二年",'2023'!$G$1:$G$1765,"&lt;&gt;*调整*")+COUNTIFS('2024'!$C$1:$C$2041,A4448,'2024'!$F$1:$F$2041,"&lt;&gt;二年",'2024'!$G$1:$G$2041,"&lt;&gt;*调整*")+ROW()/100000,"")</f>
        <v/>
      </c>
    </row>
    <row r="4449" spans="1:3" ht="15" customHeight="1">
      <c r="A4449" t="str">
        <f>'2022'!E85</f>
        <v>化学</v>
      </c>
      <c r="B4449" t="b">
        <f>ISNUMBER('2022'!A85)</f>
        <v>1</v>
      </c>
      <c r="C4449" t="str">
        <f>IF(AND(B4449,MATCH(A4449,$A$1:$A$10073,0)=ROW()),COUNTIFS('2020'!$C$1:$C$2317,A4449,'2020'!$F$1:$F$2317,"&lt;&gt;二年")+COUNTIFS('2021'!$E$1:$E$2047,A4449,'2021'!$J$1:$J$2047,"&lt;&gt;二年")+COUNTIFS('2022'!$E$1:$E$1903,A4449,'2022'!$K$1:$K$1903,"&lt;&gt;二年")+COUNTIFS('2023'!$C$1:$C$1765,A4449,'2023'!$F$1:$F$1765,"&lt;&gt;二年",'2023'!$G$1:$G$1765,"&lt;&gt;*调整*")+COUNTIFS('2024'!$C$1:$C$2041,A4449,'2024'!$F$1:$F$2041,"&lt;&gt;二年",'2024'!$G$1:$G$2041,"&lt;&gt;*调整*")+ROW()/100000,"")</f>
        <v/>
      </c>
    </row>
    <row r="4450" spans="1:3" ht="15" customHeight="1">
      <c r="A4450" t="str">
        <f>'2022'!E86</f>
        <v>西班牙语</v>
      </c>
      <c r="B4450" t="b">
        <f>ISNUMBER('2022'!A86)</f>
        <v>1</v>
      </c>
      <c r="C4450" t="str">
        <f>IF(AND(B4450,MATCH(A4450,$A$1:$A$10073,0)=ROW()),COUNTIFS('2020'!$C$1:$C$2317,A4450,'2020'!$F$1:$F$2317,"&lt;&gt;二年")+COUNTIFS('2021'!$E$1:$E$2047,A4450,'2021'!$J$1:$J$2047,"&lt;&gt;二年")+COUNTIFS('2022'!$E$1:$E$1903,A4450,'2022'!$K$1:$K$1903,"&lt;&gt;二年")+COUNTIFS('2023'!$C$1:$C$1765,A4450,'2023'!$F$1:$F$1765,"&lt;&gt;二年",'2023'!$G$1:$G$1765,"&lt;&gt;*调整*")+COUNTIFS('2024'!$C$1:$C$2041,A4450,'2024'!$F$1:$F$2041,"&lt;&gt;二年",'2024'!$G$1:$G$2041,"&lt;&gt;*调整*")+ROW()/100000,"")</f>
        <v/>
      </c>
    </row>
    <row r="4451" spans="1:3" ht="15" customHeight="1">
      <c r="A4451" t="str">
        <f>'2022'!E87</f>
        <v>国际经贸规则</v>
      </c>
      <c r="B4451" t="b">
        <f>ISNUMBER('2022'!A87)</f>
        <v>1</v>
      </c>
      <c r="C4451" t="str">
        <f>IF(AND(B4451,MATCH(A4451,$A$1:$A$10073,0)=ROW()),COUNTIFS('2020'!$C$1:$C$2317,A4451,'2020'!$F$1:$F$2317,"&lt;&gt;二年")+COUNTIFS('2021'!$E$1:$E$2047,A4451,'2021'!$J$1:$J$2047,"&lt;&gt;二年")+COUNTIFS('2022'!$E$1:$E$1903,A4451,'2022'!$K$1:$K$1903,"&lt;&gt;二年")+COUNTIFS('2023'!$C$1:$C$1765,A4451,'2023'!$F$1:$F$1765,"&lt;&gt;二年",'2023'!$G$1:$G$1765,"&lt;&gt;*调整*")+COUNTIFS('2024'!$C$1:$C$2041,A4451,'2024'!$F$1:$F$2041,"&lt;&gt;二年",'2024'!$G$1:$G$2041,"&lt;&gt;*调整*")+ROW()/100000,"")</f>
        <v/>
      </c>
    </row>
    <row r="4452" spans="1:3" ht="15" customHeight="1">
      <c r="A4452" t="str">
        <f>'2022'!E88</f>
        <v>遥感科学与技术</v>
      </c>
      <c r="B4452" t="b">
        <f>ISNUMBER('2022'!A88)</f>
        <v>1</v>
      </c>
      <c r="C4452" t="str">
        <f>IF(AND(B4452,MATCH(A4452,$A$1:$A$10073,0)=ROW()),COUNTIFS('2020'!$C$1:$C$2317,A4452,'2020'!$F$1:$F$2317,"&lt;&gt;二年")+COUNTIFS('2021'!$E$1:$E$2047,A4452,'2021'!$J$1:$J$2047,"&lt;&gt;二年")+COUNTIFS('2022'!$E$1:$E$1903,A4452,'2022'!$K$1:$K$1903,"&lt;&gt;二年")+COUNTIFS('2023'!$C$1:$C$1765,A4452,'2023'!$F$1:$F$1765,"&lt;&gt;二年",'2023'!$G$1:$G$1765,"&lt;&gt;*调整*")+COUNTIFS('2024'!$C$1:$C$2041,A4452,'2024'!$F$1:$F$2041,"&lt;&gt;二年",'2024'!$G$1:$G$2041,"&lt;&gt;*调整*")+ROW()/100000,"")</f>
        <v/>
      </c>
    </row>
    <row r="4453" spans="1:3" ht="15" customHeight="1">
      <c r="A4453" t="str">
        <f>'2022'!E89</f>
        <v>飞行器控制与信息工程</v>
      </c>
      <c r="B4453" t="b">
        <f>ISNUMBER('2022'!A89)</f>
        <v>1</v>
      </c>
      <c r="C4453" t="str">
        <f>IF(AND(B4453,MATCH(A4453,$A$1:$A$10073,0)=ROW()),COUNTIFS('2020'!$C$1:$C$2317,A4453,'2020'!$F$1:$F$2317,"&lt;&gt;二年")+COUNTIFS('2021'!$E$1:$E$2047,A4453,'2021'!$J$1:$J$2047,"&lt;&gt;二年")+COUNTIFS('2022'!$E$1:$E$1903,A4453,'2022'!$K$1:$K$1903,"&lt;&gt;二年")+COUNTIFS('2023'!$C$1:$C$1765,A4453,'2023'!$F$1:$F$1765,"&lt;&gt;二年",'2023'!$G$1:$G$1765,"&lt;&gt;*调整*")+COUNTIFS('2024'!$C$1:$C$2041,A4453,'2024'!$F$1:$F$2041,"&lt;&gt;二年",'2024'!$G$1:$G$2041,"&lt;&gt;*调整*")+ROW()/100000,"")</f>
        <v/>
      </c>
    </row>
    <row r="4454" spans="1:3" ht="15" customHeight="1">
      <c r="A4454" t="str">
        <f>'2022'!E90</f>
        <v>应用物理学</v>
      </c>
      <c r="B4454" t="b">
        <f>ISNUMBER('2022'!A90)</f>
        <v>1</v>
      </c>
      <c r="C4454" t="str">
        <f>IF(AND(B4454,MATCH(A4454,$A$1:$A$10073,0)=ROW()),COUNTIFS('2020'!$C$1:$C$2317,A4454,'2020'!$F$1:$F$2317,"&lt;&gt;二年")+COUNTIFS('2021'!$E$1:$E$2047,A4454,'2021'!$J$1:$J$2047,"&lt;&gt;二年")+COUNTIFS('2022'!$E$1:$E$1903,A4454,'2022'!$K$1:$K$1903,"&lt;&gt;二年")+COUNTIFS('2023'!$C$1:$C$1765,A4454,'2023'!$F$1:$F$1765,"&lt;&gt;二年",'2023'!$G$1:$G$1765,"&lt;&gt;*调整*")+COUNTIFS('2024'!$C$1:$C$2041,A4454,'2024'!$F$1:$F$2041,"&lt;&gt;二年",'2024'!$G$1:$G$2041,"&lt;&gt;*调整*")+ROW()/100000,"")</f>
        <v/>
      </c>
    </row>
    <row r="4455" spans="1:3" ht="15" customHeight="1">
      <c r="A4455" t="str">
        <f>'2022'!E91</f>
        <v>智能车辆工程</v>
      </c>
      <c r="B4455" t="b">
        <f>ISNUMBER('2022'!A91)</f>
        <v>1</v>
      </c>
      <c r="C4455" t="str">
        <f>IF(AND(B4455,MATCH(A4455,$A$1:$A$10073,0)=ROW()),COUNTIFS('2020'!$C$1:$C$2317,A4455,'2020'!$F$1:$F$2317,"&lt;&gt;二年")+COUNTIFS('2021'!$E$1:$E$2047,A4455,'2021'!$J$1:$J$2047,"&lt;&gt;二年")+COUNTIFS('2022'!$E$1:$E$1903,A4455,'2022'!$K$1:$K$1903,"&lt;&gt;二年")+COUNTIFS('2023'!$C$1:$C$1765,A4455,'2023'!$F$1:$F$1765,"&lt;&gt;二年",'2023'!$G$1:$G$1765,"&lt;&gt;*调整*")+COUNTIFS('2024'!$C$1:$C$2041,A4455,'2024'!$F$1:$F$2041,"&lt;&gt;二年",'2024'!$G$1:$G$2041,"&lt;&gt;*调整*")+ROW()/100000,"")</f>
        <v/>
      </c>
    </row>
    <row r="4456" spans="1:3" ht="15" customHeight="1">
      <c r="A4456" t="str">
        <f>'2022'!E92</f>
        <v>地理空间信息工程</v>
      </c>
      <c r="B4456" t="b">
        <f>ISNUMBER('2022'!A92)</f>
        <v>1</v>
      </c>
      <c r="C4456" t="str">
        <f>IF(AND(B4456,MATCH(A4456,$A$1:$A$10073,0)=ROW()),COUNTIFS('2020'!$C$1:$C$2317,A4456,'2020'!$F$1:$F$2317,"&lt;&gt;二年")+COUNTIFS('2021'!$E$1:$E$2047,A4456,'2021'!$J$1:$J$2047,"&lt;&gt;二年")+COUNTIFS('2022'!$E$1:$E$1903,A4456,'2022'!$K$1:$K$1903,"&lt;&gt;二年")+COUNTIFS('2023'!$C$1:$C$1765,A4456,'2023'!$F$1:$F$1765,"&lt;&gt;二年",'2023'!$G$1:$G$1765,"&lt;&gt;*调整*")+COUNTIFS('2024'!$C$1:$C$2041,A4456,'2024'!$F$1:$F$2041,"&lt;&gt;二年",'2024'!$G$1:$G$2041,"&lt;&gt;*调整*")+ROW()/100000,"")</f>
        <v/>
      </c>
    </row>
    <row r="4457" spans="1:3" ht="15" customHeight="1">
      <c r="A4457" t="str">
        <f>'2022'!E93</f>
        <v>金融学</v>
      </c>
      <c r="B4457" t="b">
        <f>ISNUMBER('2022'!A93)</f>
        <v>1</v>
      </c>
      <c r="C4457" t="str">
        <f>IF(AND(B4457,MATCH(A4457,$A$1:$A$10073,0)=ROW()),COUNTIFS('2020'!$C$1:$C$2317,A4457,'2020'!$F$1:$F$2317,"&lt;&gt;二年")+COUNTIFS('2021'!$E$1:$E$2047,A4457,'2021'!$J$1:$J$2047,"&lt;&gt;二年")+COUNTIFS('2022'!$E$1:$E$1903,A4457,'2022'!$K$1:$K$1903,"&lt;&gt;二年")+COUNTIFS('2023'!$C$1:$C$1765,A4457,'2023'!$F$1:$F$1765,"&lt;&gt;二年",'2023'!$G$1:$G$1765,"&lt;&gt;*调整*")+COUNTIFS('2024'!$C$1:$C$2041,A4457,'2024'!$F$1:$F$2041,"&lt;&gt;二年",'2024'!$G$1:$G$2041,"&lt;&gt;*调整*")+ROW()/100000,"")</f>
        <v/>
      </c>
    </row>
    <row r="4458" spans="1:3" ht="15" customHeight="1">
      <c r="A4458" t="str">
        <f>'2022'!E94</f>
        <v>数学与应用数学</v>
      </c>
      <c r="B4458" t="b">
        <f>ISNUMBER('2022'!A94)</f>
        <v>1</v>
      </c>
      <c r="C4458" t="str">
        <f>IF(AND(B4458,MATCH(A4458,$A$1:$A$10073,0)=ROW()),COUNTIFS('2020'!$C$1:$C$2317,A4458,'2020'!$F$1:$F$2317,"&lt;&gt;二年")+COUNTIFS('2021'!$E$1:$E$2047,A4458,'2021'!$J$1:$J$2047,"&lt;&gt;二年")+COUNTIFS('2022'!$E$1:$E$1903,A4458,'2022'!$K$1:$K$1903,"&lt;&gt;二年")+COUNTIFS('2023'!$C$1:$C$1765,A4458,'2023'!$F$1:$F$1765,"&lt;&gt;二年",'2023'!$G$1:$G$1765,"&lt;&gt;*调整*")+COUNTIFS('2024'!$C$1:$C$2041,A4458,'2024'!$F$1:$F$2041,"&lt;&gt;二年",'2024'!$G$1:$G$2041,"&lt;&gt;*调整*")+ROW()/100000,"")</f>
        <v/>
      </c>
    </row>
    <row r="4459" spans="1:3" ht="15" customHeight="1">
      <c r="A4459" t="str">
        <f>'2022'!E95</f>
        <v>地理信息科学</v>
      </c>
      <c r="B4459" t="b">
        <f>ISNUMBER('2022'!A95)</f>
        <v>1</v>
      </c>
      <c r="C4459" t="str">
        <f>IF(AND(B4459,MATCH(A4459,$A$1:$A$10073,0)=ROW()),COUNTIFS('2020'!$C$1:$C$2317,A4459,'2020'!$F$1:$F$2317,"&lt;&gt;二年")+COUNTIFS('2021'!$E$1:$E$2047,A4459,'2021'!$J$1:$J$2047,"&lt;&gt;二年")+COUNTIFS('2022'!$E$1:$E$1903,A4459,'2022'!$K$1:$K$1903,"&lt;&gt;二年")+COUNTIFS('2023'!$C$1:$C$1765,A4459,'2023'!$F$1:$F$1765,"&lt;&gt;二年",'2023'!$G$1:$G$1765,"&lt;&gt;*调整*")+COUNTIFS('2024'!$C$1:$C$2041,A4459,'2024'!$F$1:$F$2041,"&lt;&gt;二年",'2024'!$G$1:$G$2041,"&lt;&gt;*调整*")+ROW()/100000,"")</f>
        <v/>
      </c>
    </row>
    <row r="4460" spans="1:3" ht="15" customHeight="1">
      <c r="A4460" t="str">
        <f>'2022'!E96</f>
        <v>电子信息工程</v>
      </c>
      <c r="B4460" t="b">
        <f>ISNUMBER('2022'!A96)</f>
        <v>1</v>
      </c>
      <c r="C4460" t="str">
        <f>IF(AND(B4460,MATCH(A4460,$A$1:$A$10073,0)=ROW()),COUNTIFS('2020'!$C$1:$C$2317,A4460,'2020'!$F$1:$F$2317,"&lt;&gt;二年")+COUNTIFS('2021'!$E$1:$E$2047,A4460,'2021'!$J$1:$J$2047,"&lt;&gt;二年")+COUNTIFS('2022'!$E$1:$E$1903,A4460,'2022'!$K$1:$K$1903,"&lt;&gt;二年")+COUNTIFS('2023'!$C$1:$C$1765,A4460,'2023'!$F$1:$F$1765,"&lt;&gt;二年",'2023'!$G$1:$G$1765,"&lt;&gt;*调整*")+COUNTIFS('2024'!$C$1:$C$2041,A4460,'2024'!$F$1:$F$2041,"&lt;&gt;二年",'2024'!$G$1:$G$2041,"&lt;&gt;*调整*")+ROW()/100000,"")</f>
        <v/>
      </c>
    </row>
    <row r="4461" spans="1:3" ht="15" customHeight="1">
      <c r="A4461" t="str">
        <f>'2022'!E97</f>
        <v>计算机科学与技术</v>
      </c>
      <c r="B4461" t="b">
        <f>ISNUMBER('2022'!A97)</f>
        <v>1</v>
      </c>
      <c r="C4461" t="str">
        <f>IF(AND(B4461,MATCH(A4461,$A$1:$A$10073,0)=ROW()),COUNTIFS('2020'!$C$1:$C$2317,A4461,'2020'!$F$1:$F$2317,"&lt;&gt;二年")+COUNTIFS('2021'!$E$1:$E$2047,A4461,'2021'!$J$1:$J$2047,"&lt;&gt;二年")+COUNTIFS('2022'!$E$1:$E$1903,A4461,'2022'!$K$1:$K$1903,"&lt;&gt;二年")+COUNTIFS('2023'!$C$1:$C$1765,A4461,'2023'!$F$1:$F$1765,"&lt;&gt;二年",'2023'!$G$1:$G$1765,"&lt;&gt;*调整*")+COUNTIFS('2024'!$C$1:$C$2041,A4461,'2024'!$F$1:$F$2041,"&lt;&gt;二年",'2024'!$G$1:$G$2041,"&lt;&gt;*调整*")+ROW()/100000,"")</f>
        <v/>
      </c>
    </row>
    <row r="4462" spans="1:3" ht="15" customHeight="1">
      <c r="A4462" t="str">
        <f>'2022'!E98</f>
        <v>软件工程</v>
      </c>
      <c r="B4462" t="b">
        <f>ISNUMBER('2022'!A98)</f>
        <v>1</v>
      </c>
      <c r="C4462" t="str">
        <f>IF(AND(B4462,MATCH(A4462,$A$1:$A$10073,0)=ROW()),COUNTIFS('2020'!$C$1:$C$2317,A4462,'2020'!$F$1:$F$2317,"&lt;&gt;二年")+COUNTIFS('2021'!$E$1:$E$2047,A4462,'2021'!$J$1:$J$2047,"&lt;&gt;二年")+COUNTIFS('2022'!$E$1:$E$1903,A4462,'2022'!$K$1:$K$1903,"&lt;&gt;二年")+COUNTIFS('2023'!$C$1:$C$1765,A4462,'2023'!$F$1:$F$1765,"&lt;&gt;二年",'2023'!$G$1:$G$1765,"&lt;&gt;*调整*")+COUNTIFS('2024'!$C$1:$C$2041,A4462,'2024'!$F$1:$F$2041,"&lt;&gt;二年",'2024'!$G$1:$G$2041,"&lt;&gt;*调整*")+ROW()/100000,"")</f>
        <v/>
      </c>
    </row>
    <row r="4463" spans="1:3" ht="15" customHeight="1">
      <c r="A4463" t="str">
        <f>'2022'!E99</f>
        <v>水利水电工程</v>
      </c>
      <c r="B4463" t="b">
        <f>ISNUMBER('2022'!A99)</f>
        <v>1</v>
      </c>
      <c r="C4463" t="str">
        <f>IF(AND(B4463,MATCH(A4463,$A$1:$A$10073,0)=ROW()),COUNTIFS('2020'!$C$1:$C$2317,A4463,'2020'!$F$1:$F$2317,"&lt;&gt;二年")+COUNTIFS('2021'!$E$1:$E$2047,A4463,'2021'!$J$1:$J$2047,"&lt;&gt;二年")+COUNTIFS('2022'!$E$1:$E$1903,A4463,'2022'!$K$1:$K$1903,"&lt;&gt;二年")+COUNTIFS('2023'!$C$1:$C$1765,A4463,'2023'!$F$1:$F$1765,"&lt;&gt;二年",'2023'!$G$1:$G$1765,"&lt;&gt;*调整*")+COUNTIFS('2024'!$C$1:$C$2041,A4463,'2024'!$F$1:$F$2041,"&lt;&gt;二年",'2024'!$G$1:$G$2041,"&lt;&gt;*调整*")+ROW()/100000,"")</f>
        <v/>
      </c>
    </row>
    <row r="4464" spans="1:3" ht="15" customHeight="1">
      <c r="A4464" t="str">
        <f>'2022'!E100</f>
        <v>资源环境科学</v>
      </c>
      <c r="B4464" t="b">
        <f>ISNUMBER('2022'!A100)</f>
        <v>1</v>
      </c>
      <c r="C4464" t="str">
        <f>IF(AND(B4464,MATCH(A4464,$A$1:$A$10073,0)=ROW()),COUNTIFS('2020'!$C$1:$C$2317,A4464,'2020'!$F$1:$F$2317,"&lt;&gt;二年")+COUNTIFS('2021'!$E$1:$E$2047,A4464,'2021'!$J$1:$J$2047,"&lt;&gt;二年")+COUNTIFS('2022'!$E$1:$E$1903,A4464,'2022'!$K$1:$K$1903,"&lt;&gt;二年")+COUNTIFS('2023'!$C$1:$C$1765,A4464,'2023'!$F$1:$F$1765,"&lt;&gt;二年",'2023'!$G$1:$G$1765,"&lt;&gt;*调整*")+COUNTIFS('2024'!$C$1:$C$2041,A4464,'2024'!$F$1:$F$2041,"&lt;&gt;二年",'2024'!$G$1:$G$2041,"&lt;&gt;*调整*")+ROW()/100000,"")</f>
        <v/>
      </c>
    </row>
    <row r="4465" spans="1:3" ht="15" customHeight="1">
      <c r="A4465" t="str">
        <f>'2022'!E101</f>
        <v>葡萄与葡萄酒工程</v>
      </c>
      <c r="B4465" t="b">
        <f>ISNUMBER('2022'!A101)</f>
        <v>1</v>
      </c>
      <c r="C4465">
        <f>IF(AND(B4465,MATCH(A4465,$A$1:$A$10073,0)=ROW()),COUNTIFS('2020'!$C$1:$C$2317,A4465,'2020'!$F$1:$F$2317,"&lt;&gt;二年")+COUNTIFS('2021'!$E$1:$E$2047,A4465,'2021'!$J$1:$J$2047,"&lt;&gt;二年")+COUNTIFS('2022'!$E$1:$E$1903,A4465,'2022'!$K$1:$K$1903,"&lt;&gt;二年")+COUNTIFS('2023'!$C$1:$C$1765,A4465,'2023'!$F$1:$F$1765,"&lt;&gt;二年",'2023'!$G$1:$G$1765,"&lt;&gt;*调整*")+COUNTIFS('2024'!$C$1:$C$2041,A4465,'2024'!$F$1:$F$2041,"&lt;&gt;二年",'2024'!$G$1:$G$2041,"&lt;&gt;*调整*")+ROW()/100000,"")</f>
        <v>1.0446500000000001</v>
      </c>
    </row>
    <row r="4466" spans="1:3" ht="15" customHeight="1">
      <c r="A4466" t="str">
        <f>'2022'!E102</f>
        <v>新闻学</v>
      </c>
      <c r="B4466" t="b">
        <f>ISNUMBER('2022'!A102)</f>
        <v>1</v>
      </c>
      <c r="C4466" t="str">
        <f>IF(AND(B4466,MATCH(A4466,$A$1:$A$10073,0)=ROW()),COUNTIFS('2020'!$C$1:$C$2317,A4466,'2020'!$F$1:$F$2317,"&lt;&gt;二年")+COUNTIFS('2021'!$E$1:$E$2047,A4466,'2021'!$J$1:$J$2047,"&lt;&gt;二年")+COUNTIFS('2022'!$E$1:$E$1903,A4466,'2022'!$K$1:$K$1903,"&lt;&gt;二年")+COUNTIFS('2023'!$C$1:$C$1765,A4466,'2023'!$F$1:$F$1765,"&lt;&gt;二年",'2023'!$G$1:$G$1765,"&lt;&gt;*调整*")+COUNTIFS('2024'!$C$1:$C$2041,A4466,'2024'!$F$1:$F$2041,"&lt;&gt;二年",'2024'!$G$1:$G$2041,"&lt;&gt;*调整*")+ROW()/100000,"")</f>
        <v/>
      </c>
    </row>
    <row r="4467" spans="1:3" ht="15" customHeight="1">
      <c r="A4467">
        <f>'2022'!E103</f>
        <v>0</v>
      </c>
      <c r="B4467" t="b">
        <f>ISNUMBER('2022'!A103)</f>
        <v>0</v>
      </c>
      <c r="C4467" t="str">
        <f>IF(AND(B4467,MATCH(A4467,$A$1:$A$10073,0)=ROW()),COUNTIFS('2020'!$C$1:$C$2317,A4467,'2020'!$F$1:$F$2317,"&lt;&gt;二年")+COUNTIFS('2021'!$E$1:$E$2047,A4467,'2021'!$J$1:$J$2047,"&lt;&gt;二年")+COUNTIFS('2022'!$E$1:$E$1903,A4467,'2022'!$K$1:$K$1903,"&lt;&gt;二年")+COUNTIFS('2023'!$C$1:$C$1765,A4467,'2023'!$F$1:$F$1765,"&lt;&gt;二年",'2023'!$G$1:$G$1765,"&lt;&gt;*调整*")+COUNTIFS('2024'!$C$1:$C$2041,A4467,'2024'!$F$1:$F$2041,"&lt;&gt;二年",'2024'!$G$1:$G$2041,"&lt;&gt;*调整*")+ROW()/100000,"")</f>
        <v/>
      </c>
    </row>
    <row r="4468" spans="1:3" ht="15" customHeight="1">
      <c r="A4468" t="str">
        <f>'2022'!E104</f>
        <v>金融科技</v>
      </c>
      <c r="B4468" t="b">
        <f>ISNUMBER('2022'!A104)</f>
        <v>1</v>
      </c>
      <c r="C4468" t="str">
        <f>IF(AND(B4468,MATCH(A4468,$A$1:$A$10073,0)=ROW()),COUNTIFS('2020'!$C$1:$C$2317,A4468,'2020'!$F$1:$F$2317,"&lt;&gt;二年")+COUNTIFS('2021'!$E$1:$E$2047,A4468,'2021'!$J$1:$J$2047,"&lt;&gt;二年")+COUNTIFS('2022'!$E$1:$E$1903,A4468,'2022'!$K$1:$K$1903,"&lt;&gt;二年")+COUNTIFS('2023'!$C$1:$C$1765,A4468,'2023'!$F$1:$F$1765,"&lt;&gt;二年",'2023'!$G$1:$G$1765,"&lt;&gt;*调整*")+COUNTIFS('2024'!$C$1:$C$2041,A4468,'2024'!$F$1:$F$2041,"&lt;&gt;二年",'2024'!$G$1:$G$2041,"&lt;&gt;*调整*")+ROW()/100000,"")</f>
        <v/>
      </c>
    </row>
    <row r="4469" spans="1:3" ht="15" customHeight="1">
      <c r="A4469" t="str">
        <f>'2022'!E105</f>
        <v>国际新闻与传播</v>
      </c>
      <c r="B4469" t="b">
        <f>ISNUMBER('2022'!A105)</f>
        <v>1</v>
      </c>
      <c r="C4469" t="str">
        <f>IF(AND(B4469,MATCH(A4469,$A$1:$A$10073,0)=ROW()),COUNTIFS('2020'!$C$1:$C$2317,A4469,'2020'!$F$1:$F$2317,"&lt;&gt;二年")+COUNTIFS('2021'!$E$1:$E$2047,A4469,'2021'!$J$1:$J$2047,"&lt;&gt;二年")+COUNTIFS('2022'!$E$1:$E$1903,A4469,'2022'!$K$1:$K$1903,"&lt;&gt;二年")+COUNTIFS('2023'!$C$1:$C$1765,A4469,'2023'!$F$1:$F$1765,"&lt;&gt;二年",'2023'!$G$1:$G$1765,"&lt;&gt;*调整*")+COUNTIFS('2024'!$C$1:$C$2041,A4469,'2024'!$F$1:$F$2041,"&lt;&gt;二年",'2024'!$G$1:$G$2041,"&lt;&gt;*调整*")+ROW()/100000,"")</f>
        <v/>
      </c>
    </row>
    <row r="4470" spans="1:3" ht="15" customHeight="1">
      <c r="A4470">
        <f>'2022'!E106</f>
        <v>0</v>
      </c>
      <c r="B4470" t="b">
        <f>ISNUMBER('2022'!A106)</f>
        <v>0</v>
      </c>
      <c r="C4470" t="str">
        <f>IF(AND(B4470,MATCH(A4470,$A$1:$A$10073,0)=ROW()),COUNTIFS('2020'!$C$1:$C$2317,A4470,'2020'!$F$1:$F$2317,"&lt;&gt;二年")+COUNTIFS('2021'!$E$1:$E$2047,A4470,'2021'!$J$1:$J$2047,"&lt;&gt;二年")+COUNTIFS('2022'!$E$1:$E$1903,A4470,'2022'!$K$1:$K$1903,"&lt;&gt;二年")+COUNTIFS('2023'!$C$1:$C$1765,A4470,'2023'!$F$1:$F$1765,"&lt;&gt;二年",'2023'!$G$1:$G$1765,"&lt;&gt;*调整*")+COUNTIFS('2024'!$C$1:$C$2041,A4470,'2024'!$F$1:$F$2041,"&lt;&gt;二年",'2024'!$G$1:$G$2041,"&lt;&gt;*调整*")+ROW()/100000,"")</f>
        <v/>
      </c>
    </row>
    <row r="4471" spans="1:3" ht="15" customHeight="1">
      <c r="A4471" t="str">
        <f>'2022'!E107</f>
        <v>国际新闻与传播</v>
      </c>
      <c r="B4471" t="b">
        <f>ISNUMBER('2022'!A107)</f>
        <v>1</v>
      </c>
      <c r="C4471" t="str">
        <f>IF(AND(B4471,MATCH(A4471,$A$1:$A$10073,0)=ROW()),COUNTIFS('2020'!$C$1:$C$2317,A4471,'2020'!$F$1:$F$2317,"&lt;&gt;二年")+COUNTIFS('2021'!$E$1:$E$2047,A4471,'2021'!$J$1:$J$2047,"&lt;&gt;二年")+COUNTIFS('2022'!$E$1:$E$1903,A4471,'2022'!$K$1:$K$1903,"&lt;&gt;二年")+COUNTIFS('2023'!$C$1:$C$1765,A4471,'2023'!$F$1:$F$1765,"&lt;&gt;二年",'2023'!$G$1:$G$1765,"&lt;&gt;*调整*")+COUNTIFS('2024'!$C$1:$C$2041,A4471,'2024'!$F$1:$F$2041,"&lt;&gt;二年",'2024'!$G$1:$G$2041,"&lt;&gt;*调整*")+ROW()/100000,"")</f>
        <v/>
      </c>
    </row>
    <row r="4472" spans="1:3" ht="15" customHeight="1">
      <c r="A4472">
        <f>'2022'!E108</f>
        <v>0</v>
      </c>
      <c r="B4472" t="b">
        <f>ISNUMBER('2022'!A108)</f>
        <v>0</v>
      </c>
      <c r="C4472" t="str">
        <f>IF(AND(B4472,MATCH(A4472,$A$1:$A$10073,0)=ROW()),COUNTIFS('2020'!$C$1:$C$2317,A4472,'2020'!$F$1:$F$2317,"&lt;&gt;二年")+COUNTIFS('2021'!$E$1:$E$2047,A4472,'2021'!$J$1:$J$2047,"&lt;&gt;二年")+COUNTIFS('2022'!$E$1:$E$1903,A4472,'2022'!$K$1:$K$1903,"&lt;&gt;二年")+COUNTIFS('2023'!$C$1:$C$1765,A4472,'2023'!$F$1:$F$1765,"&lt;&gt;二年",'2023'!$G$1:$G$1765,"&lt;&gt;*调整*")+COUNTIFS('2024'!$C$1:$C$2041,A4472,'2024'!$F$1:$F$2041,"&lt;&gt;二年",'2024'!$G$1:$G$2041,"&lt;&gt;*调整*")+ROW()/100000,"")</f>
        <v/>
      </c>
    </row>
    <row r="4473" spans="1:3" ht="15" customHeight="1">
      <c r="A4473" t="str">
        <f>'2022'!E109</f>
        <v>新闻学</v>
      </c>
      <c r="B4473" t="b">
        <f>ISNUMBER('2022'!A109)</f>
        <v>1</v>
      </c>
      <c r="C4473" t="str">
        <f>IF(AND(B4473,MATCH(A4473,$A$1:$A$10073,0)=ROW()),COUNTIFS('2020'!$C$1:$C$2317,A4473,'2020'!$F$1:$F$2317,"&lt;&gt;二年")+COUNTIFS('2021'!$E$1:$E$2047,A4473,'2021'!$J$1:$J$2047,"&lt;&gt;二年")+COUNTIFS('2022'!$E$1:$E$1903,A4473,'2022'!$K$1:$K$1903,"&lt;&gt;二年")+COUNTIFS('2023'!$C$1:$C$1765,A4473,'2023'!$F$1:$F$1765,"&lt;&gt;二年",'2023'!$G$1:$G$1765,"&lt;&gt;*调整*")+COUNTIFS('2024'!$C$1:$C$2041,A4473,'2024'!$F$1:$F$2041,"&lt;&gt;二年",'2024'!$G$1:$G$2041,"&lt;&gt;*调整*")+ROW()/100000,"")</f>
        <v/>
      </c>
    </row>
    <row r="4474" spans="1:3" ht="15" customHeight="1">
      <c r="A4474" t="str">
        <f>'2022'!E110</f>
        <v>量子信息科学</v>
      </c>
      <c r="B4474" t="b">
        <f>ISNUMBER('2022'!A110)</f>
        <v>1</v>
      </c>
      <c r="C4474" t="str">
        <f>IF(AND(B4474,MATCH(A4474,$A$1:$A$10073,0)=ROW()),COUNTIFS('2020'!$C$1:$C$2317,A4474,'2020'!$F$1:$F$2317,"&lt;&gt;二年")+COUNTIFS('2021'!$E$1:$E$2047,A4474,'2021'!$J$1:$J$2047,"&lt;&gt;二年")+COUNTIFS('2022'!$E$1:$E$1903,A4474,'2022'!$K$1:$K$1903,"&lt;&gt;二年")+COUNTIFS('2023'!$C$1:$C$1765,A4474,'2023'!$F$1:$F$1765,"&lt;&gt;二年",'2023'!$G$1:$G$1765,"&lt;&gt;*调整*")+COUNTIFS('2024'!$C$1:$C$2041,A4474,'2024'!$F$1:$F$2041,"&lt;&gt;二年",'2024'!$G$1:$G$2041,"&lt;&gt;*调整*")+ROW()/100000,"")</f>
        <v/>
      </c>
    </row>
    <row r="4475" spans="1:3" ht="15" customHeight="1">
      <c r="A4475" t="str">
        <f>'2022'!E111</f>
        <v>社会学</v>
      </c>
      <c r="B4475" t="b">
        <f>ISNUMBER('2022'!A111)</f>
        <v>1</v>
      </c>
      <c r="C4475" t="str">
        <f>IF(AND(B4475,MATCH(A4475,$A$1:$A$10073,0)=ROW()),COUNTIFS('2020'!$C$1:$C$2317,A4475,'2020'!$F$1:$F$2317,"&lt;&gt;二年")+COUNTIFS('2021'!$E$1:$E$2047,A4475,'2021'!$J$1:$J$2047,"&lt;&gt;二年")+COUNTIFS('2022'!$E$1:$E$1903,A4475,'2022'!$K$1:$K$1903,"&lt;&gt;二年")+COUNTIFS('2023'!$C$1:$C$1765,A4475,'2023'!$F$1:$F$1765,"&lt;&gt;二年",'2023'!$G$1:$G$1765,"&lt;&gt;*调整*")+COUNTIFS('2024'!$C$1:$C$2041,A4475,'2024'!$F$1:$F$2041,"&lt;&gt;二年",'2024'!$G$1:$G$2041,"&lt;&gt;*调整*")+ROW()/100000,"")</f>
        <v/>
      </c>
    </row>
    <row r="4476" spans="1:3" ht="15" customHeight="1">
      <c r="A4476" t="str">
        <f>'2022'!E112</f>
        <v>马克思主义理论</v>
      </c>
      <c r="B4476" t="b">
        <f>ISNUMBER('2022'!A112)</f>
        <v>1</v>
      </c>
      <c r="C4476" t="str">
        <f>IF(AND(B4476,MATCH(A4476,$A$1:$A$10073,0)=ROW()),COUNTIFS('2020'!$C$1:$C$2317,A4476,'2020'!$F$1:$F$2317,"&lt;&gt;二年")+COUNTIFS('2021'!$E$1:$E$2047,A4476,'2021'!$J$1:$J$2047,"&lt;&gt;二年")+COUNTIFS('2022'!$E$1:$E$1903,A4476,'2022'!$K$1:$K$1903,"&lt;&gt;二年")+COUNTIFS('2023'!$C$1:$C$1765,A4476,'2023'!$F$1:$F$1765,"&lt;&gt;二年",'2023'!$G$1:$G$1765,"&lt;&gt;*调整*")+COUNTIFS('2024'!$C$1:$C$2041,A4476,'2024'!$F$1:$F$2041,"&lt;&gt;二年",'2024'!$G$1:$G$2041,"&lt;&gt;*调整*")+ROW()/100000,"")</f>
        <v/>
      </c>
    </row>
    <row r="4477" spans="1:3" ht="15" customHeight="1">
      <c r="A4477" t="str">
        <f>'2022'!E113</f>
        <v>英语</v>
      </c>
      <c r="B4477" t="b">
        <f>ISNUMBER('2022'!A113)</f>
        <v>1</v>
      </c>
      <c r="C4477" t="str">
        <f>IF(AND(B4477,MATCH(A4477,$A$1:$A$10073,0)=ROW()),COUNTIFS('2020'!$C$1:$C$2317,A4477,'2020'!$F$1:$F$2317,"&lt;&gt;二年")+COUNTIFS('2021'!$E$1:$E$2047,A4477,'2021'!$J$1:$J$2047,"&lt;&gt;二年")+COUNTIFS('2022'!$E$1:$E$1903,A4477,'2022'!$K$1:$K$1903,"&lt;&gt;二年")+COUNTIFS('2023'!$C$1:$C$1765,A4477,'2023'!$F$1:$F$1765,"&lt;&gt;二年",'2023'!$G$1:$G$1765,"&lt;&gt;*调整*")+COUNTIFS('2024'!$C$1:$C$2041,A4477,'2024'!$F$1:$F$2041,"&lt;&gt;二年",'2024'!$G$1:$G$2041,"&lt;&gt;*调整*")+ROW()/100000,"")</f>
        <v/>
      </c>
    </row>
    <row r="4478" spans="1:3" ht="15" customHeight="1">
      <c r="A4478" t="str">
        <f>'2022'!E114</f>
        <v>仿生科学与工程</v>
      </c>
      <c r="B4478" t="b">
        <f>ISNUMBER('2022'!A114)</f>
        <v>1</v>
      </c>
      <c r="C4478">
        <f>IF(AND(B4478,MATCH(A4478,$A$1:$A$10073,0)=ROW()),COUNTIFS('2020'!$C$1:$C$2317,A4478,'2020'!$F$1:$F$2317,"&lt;&gt;二年")+COUNTIFS('2021'!$E$1:$E$2047,A4478,'2021'!$J$1:$J$2047,"&lt;&gt;二年")+COUNTIFS('2022'!$E$1:$E$1903,A4478,'2022'!$K$1:$K$1903,"&lt;&gt;二年")+COUNTIFS('2023'!$C$1:$C$1765,A4478,'2023'!$F$1:$F$1765,"&lt;&gt;二年",'2023'!$G$1:$G$1765,"&lt;&gt;*调整*")+COUNTIFS('2024'!$C$1:$C$2041,A4478,'2024'!$F$1:$F$2041,"&lt;&gt;二年",'2024'!$G$1:$G$2041,"&lt;&gt;*调整*")+ROW()/100000,"")</f>
        <v>1.04478</v>
      </c>
    </row>
    <row r="4479" spans="1:3" ht="15" customHeight="1">
      <c r="A4479" t="str">
        <f>'2022'!E115</f>
        <v>能源互联网工程</v>
      </c>
      <c r="B4479" t="b">
        <f>ISNUMBER('2022'!A115)</f>
        <v>1</v>
      </c>
      <c r="C4479" t="str">
        <f>IF(AND(B4479,MATCH(A4479,$A$1:$A$10073,0)=ROW()),COUNTIFS('2020'!$C$1:$C$2317,A4479,'2020'!$F$1:$F$2317,"&lt;&gt;二年")+COUNTIFS('2021'!$E$1:$E$2047,A4479,'2021'!$J$1:$J$2047,"&lt;&gt;二年")+COUNTIFS('2022'!$E$1:$E$1903,A4479,'2022'!$K$1:$K$1903,"&lt;&gt;二年")+COUNTIFS('2023'!$C$1:$C$1765,A4479,'2023'!$F$1:$F$1765,"&lt;&gt;二年",'2023'!$G$1:$G$1765,"&lt;&gt;*调整*")+COUNTIFS('2024'!$C$1:$C$2041,A4479,'2024'!$F$1:$F$2041,"&lt;&gt;二年",'2024'!$G$1:$G$2041,"&lt;&gt;*调整*")+ROW()/100000,"")</f>
        <v/>
      </c>
    </row>
    <row r="4480" spans="1:3" ht="15" customHeight="1">
      <c r="A4480" t="str">
        <f>'2022'!E116</f>
        <v>软件工程</v>
      </c>
      <c r="B4480" t="b">
        <f>ISNUMBER('2022'!A116)</f>
        <v>1</v>
      </c>
      <c r="C4480" t="str">
        <f>IF(AND(B4480,MATCH(A4480,$A$1:$A$10073,0)=ROW()),COUNTIFS('2020'!$C$1:$C$2317,A4480,'2020'!$F$1:$F$2317,"&lt;&gt;二年")+COUNTIFS('2021'!$E$1:$E$2047,A4480,'2021'!$J$1:$J$2047,"&lt;&gt;二年")+COUNTIFS('2022'!$E$1:$E$1903,A4480,'2022'!$K$1:$K$1903,"&lt;&gt;二年")+COUNTIFS('2023'!$C$1:$C$1765,A4480,'2023'!$F$1:$F$1765,"&lt;&gt;二年",'2023'!$G$1:$G$1765,"&lt;&gt;*调整*")+COUNTIFS('2024'!$C$1:$C$2041,A4480,'2024'!$F$1:$F$2041,"&lt;&gt;二年",'2024'!$G$1:$G$2041,"&lt;&gt;*调整*")+ROW()/100000,"")</f>
        <v/>
      </c>
    </row>
    <row r="4481" spans="1:3" ht="15" customHeight="1">
      <c r="A4481" t="str">
        <f>'2022'!E117</f>
        <v>新能源材料与器件</v>
      </c>
      <c r="B4481" t="b">
        <f>ISNUMBER('2022'!A117)</f>
        <v>1</v>
      </c>
      <c r="C4481" t="str">
        <f>IF(AND(B4481,MATCH(A4481,$A$1:$A$10073,0)=ROW()),COUNTIFS('2020'!$C$1:$C$2317,A4481,'2020'!$F$1:$F$2317,"&lt;&gt;二年")+COUNTIFS('2021'!$E$1:$E$2047,A4481,'2021'!$J$1:$J$2047,"&lt;&gt;二年")+COUNTIFS('2022'!$E$1:$E$1903,A4481,'2022'!$K$1:$K$1903,"&lt;&gt;二年")+COUNTIFS('2023'!$C$1:$C$1765,A4481,'2023'!$F$1:$F$1765,"&lt;&gt;二年",'2023'!$G$1:$G$1765,"&lt;&gt;*调整*")+COUNTIFS('2024'!$C$1:$C$2041,A4481,'2024'!$F$1:$F$2041,"&lt;&gt;二年",'2024'!$G$1:$G$2041,"&lt;&gt;*调整*")+ROW()/100000,"")</f>
        <v/>
      </c>
    </row>
    <row r="4482" spans="1:3" ht="15" customHeight="1">
      <c r="A4482" t="str">
        <f>'2022'!E118</f>
        <v>大数据管理与应用</v>
      </c>
      <c r="B4482" t="b">
        <f>ISNUMBER('2022'!A118)</f>
        <v>1</v>
      </c>
      <c r="C4482" t="str">
        <f>IF(AND(B4482,MATCH(A4482,$A$1:$A$10073,0)=ROW()),COUNTIFS('2020'!$C$1:$C$2317,A4482,'2020'!$F$1:$F$2317,"&lt;&gt;二年")+COUNTIFS('2021'!$E$1:$E$2047,A4482,'2021'!$J$1:$J$2047,"&lt;&gt;二年")+COUNTIFS('2022'!$E$1:$E$1903,A4482,'2022'!$K$1:$K$1903,"&lt;&gt;二年")+COUNTIFS('2023'!$C$1:$C$1765,A4482,'2023'!$F$1:$F$1765,"&lt;&gt;二年",'2023'!$G$1:$G$1765,"&lt;&gt;*调整*")+COUNTIFS('2024'!$C$1:$C$2041,A4482,'2024'!$F$1:$F$2041,"&lt;&gt;二年",'2024'!$G$1:$G$2041,"&lt;&gt;*调整*")+ROW()/100000,"")</f>
        <v/>
      </c>
    </row>
    <row r="4483" spans="1:3" ht="15" customHeight="1">
      <c r="A4483" t="str">
        <f>'2022'!E119</f>
        <v>智能建造</v>
      </c>
      <c r="B4483" t="b">
        <f>ISNUMBER('2022'!A119)</f>
        <v>1</v>
      </c>
      <c r="C4483" t="str">
        <f>IF(AND(B4483,MATCH(A4483,$A$1:$A$10073,0)=ROW()),COUNTIFS('2020'!$C$1:$C$2317,A4483,'2020'!$F$1:$F$2317,"&lt;&gt;二年")+COUNTIFS('2021'!$E$1:$E$2047,A4483,'2021'!$J$1:$J$2047,"&lt;&gt;二年")+COUNTIFS('2022'!$E$1:$E$1903,A4483,'2022'!$K$1:$K$1903,"&lt;&gt;二年")+COUNTIFS('2023'!$C$1:$C$1765,A4483,'2023'!$F$1:$F$1765,"&lt;&gt;二年",'2023'!$G$1:$G$1765,"&lt;&gt;*调整*")+COUNTIFS('2024'!$C$1:$C$2041,A4483,'2024'!$F$1:$F$2041,"&lt;&gt;二年",'2024'!$G$1:$G$2041,"&lt;&gt;*调整*")+ROW()/100000,"")</f>
        <v/>
      </c>
    </row>
    <row r="4484" spans="1:3" ht="15" customHeight="1">
      <c r="A4484" t="str">
        <f>'2022'!E120</f>
        <v>智能飞行器技术</v>
      </c>
      <c r="B4484" t="b">
        <f>ISNUMBER('2022'!A120)</f>
        <v>1</v>
      </c>
      <c r="C4484" t="str">
        <f>IF(AND(B4484,MATCH(A4484,$A$1:$A$10073,0)=ROW()),COUNTIFS('2020'!$C$1:$C$2317,A4484,'2020'!$F$1:$F$2317,"&lt;&gt;二年")+COUNTIFS('2021'!$E$1:$E$2047,A4484,'2021'!$J$1:$J$2047,"&lt;&gt;二年")+COUNTIFS('2022'!$E$1:$E$1903,A4484,'2022'!$K$1:$K$1903,"&lt;&gt;二年")+COUNTIFS('2023'!$C$1:$C$1765,A4484,'2023'!$F$1:$F$1765,"&lt;&gt;二年",'2023'!$G$1:$G$1765,"&lt;&gt;*调整*")+COUNTIFS('2024'!$C$1:$C$2041,A4484,'2024'!$F$1:$F$2041,"&lt;&gt;二年",'2024'!$G$1:$G$2041,"&lt;&gt;*调整*")+ROW()/100000,"")</f>
        <v/>
      </c>
    </row>
    <row r="4485" spans="1:3" ht="15" customHeight="1">
      <c r="A4485" t="str">
        <f>'2022'!E121</f>
        <v>马克思主义理论</v>
      </c>
      <c r="B4485" t="b">
        <f>ISNUMBER('2022'!A121)</f>
        <v>1</v>
      </c>
      <c r="C4485" t="str">
        <f>IF(AND(B4485,MATCH(A4485,$A$1:$A$10073,0)=ROW()),COUNTIFS('2020'!$C$1:$C$2317,A4485,'2020'!$F$1:$F$2317,"&lt;&gt;二年")+COUNTIFS('2021'!$E$1:$E$2047,A4485,'2021'!$J$1:$J$2047,"&lt;&gt;二年")+COUNTIFS('2022'!$E$1:$E$1903,A4485,'2022'!$K$1:$K$1903,"&lt;&gt;二年")+COUNTIFS('2023'!$C$1:$C$1765,A4485,'2023'!$F$1:$F$1765,"&lt;&gt;二年",'2023'!$G$1:$G$1765,"&lt;&gt;*调整*")+COUNTIFS('2024'!$C$1:$C$2041,A4485,'2024'!$F$1:$F$2041,"&lt;&gt;二年",'2024'!$G$1:$G$2041,"&lt;&gt;*调整*")+ROW()/100000,"")</f>
        <v/>
      </c>
    </row>
    <row r="4486" spans="1:3" ht="15" customHeight="1">
      <c r="A4486" t="str">
        <f>'2022'!E122</f>
        <v>大数据管理与应用</v>
      </c>
      <c r="B4486" t="b">
        <f>ISNUMBER('2022'!A122)</f>
        <v>1</v>
      </c>
      <c r="C4486" t="str">
        <f>IF(AND(B4486,MATCH(A4486,$A$1:$A$10073,0)=ROW()),COUNTIFS('2020'!$C$1:$C$2317,A4486,'2020'!$F$1:$F$2317,"&lt;&gt;二年")+COUNTIFS('2021'!$E$1:$E$2047,A4486,'2021'!$J$1:$J$2047,"&lt;&gt;二年")+COUNTIFS('2022'!$E$1:$E$1903,A4486,'2022'!$K$1:$K$1903,"&lt;&gt;二年")+COUNTIFS('2023'!$C$1:$C$1765,A4486,'2023'!$F$1:$F$1765,"&lt;&gt;二年",'2023'!$G$1:$G$1765,"&lt;&gt;*调整*")+COUNTIFS('2024'!$C$1:$C$2041,A4486,'2024'!$F$1:$F$2041,"&lt;&gt;二年",'2024'!$G$1:$G$2041,"&lt;&gt;*调整*")+ROW()/100000,"")</f>
        <v/>
      </c>
    </row>
    <row r="4487" spans="1:3" ht="15" customHeight="1">
      <c r="A4487" t="str">
        <f>'2022'!E123</f>
        <v>增材制造工程</v>
      </c>
      <c r="B4487" t="b">
        <f>ISNUMBER('2022'!A123)</f>
        <v>1</v>
      </c>
      <c r="C4487" t="str">
        <f>IF(AND(B4487,MATCH(A4487,$A$1:$A$10073,0)=ROW()),COUNTIFS('2020'!$C$1:$C$2317,A4487,'2020'!$F$1:$F$2317,"&lt;&gt;二年")+COUNTIFS('2021'!$E$1:$E$2047,A4487,'2021'!$J$1:$J$2047,"&lt;&gt;二年")+COUNTIFS('2022'!$E$1:$E$1903,A4487,'2022'!$K$1:$K$1903,"&lt;&gt;二年")+COUNTIFS('2023'!$C$1:$C$1765,A4487,'2023'!$F$1:$F$1765,"&lt;&gt;二年",'2023'!$G$1:$G$1765,"&lt;&gt;*调整*")+COUNTIFS('2024'!$C$1:$C$2041,A4487,'2024'!$F$1:$F$2041,"&lt;&gt;二年",'2024'!$G$1:$G$2041,"&lt;&gt;*调整*")+ROW()/100000,"")</f>
        <v/>
      </c>
    </row>
    <row r="4488" spans="1:3" ht="15" customHeight="1">
      <c r="A4488" t="str">
        <f>'2022'!E124</f>
        <v>集成电路设计与集成系统</v>
      </c>
      <c r="B4488" t="b">
        <f>ISNUMBER('2022'!A124)</f>
        <v>1</v>
      </c>
      <c r="C4488" t="str">
        <f>IF(AND(B4488,MATCH(A4488,$A$1:$A$10073,0)=ROW()),COUNTIFS('2020'!$C$1:$C$2317,A4488,'2020'!$F$1:$F$2317,"&lt;&gt;二年")+COUNTIFS('2021'!$E$1:$E$2047,A4488,'2021'!$J$1:$J$2047,"&lt;&gt;二年")+COUNTIFS('2022'!$E$1:$E$1903,A4488,'2022'!$K$1:$K$1903,"&lt;&gt;二年")+COUNTIFS('2023'!$C$1:$C$1765,A4488,'2023'!$F$1:$F$1765,"&lt;&gt;二年",'2023'!$G$1:$G$1765,"&lt;&gt;*调整*")+COUNTIFS('2024'!$C$1:$C$2041,A4488,'2024'!$F$1:$F$2041,"&lt;&gt;二年",'2024'!$G$1:$G$2041,"&lt;&gt;*调整*")+ROW()/100000,"")</f>
        <v/>
      </c>
    </row>
    <row r="4489" spans="1:3" ht="15" customHeight="1">
      <c r="A4489">
        <f>'2022'!E125</f>
        <v>0</v>
      </c>
      <c r="B4489" t="b">
        <f>ISNUMBER('2022'!A125)</f>
        <v>0</v>
      </c>
      <c r="C4489" t="str">
        <f>IF(AND(B4489,MATCH(A4489,$A$1:$A$10073,0)=ROW()),COUNTIFS('2020'!$C$1:$C$2317,A4489,'2020'!$F$1:$F$2317,"&lt;&gt;二年")+COUNTIFS('2021'!$E$1:$E$2047,A4489,'2021'!$J$1:$J$2047,"&lt;&gt;二年")+COUNTIFS('2022'!$E$1:$E$1903,A4489,'2022'!$K$1:$K$1903,"&lt;&gt;二年")+COUNTIFS('2023'!$C$1:$C$1765,A4489,'2023'!$F$1:$F$1765,"&lt;&gt;二年",'2023'!$G$1:$G$1765,"&lt;&gt;*调整*")+COUNTIFS('2024'!$C$1:$C$2041,A4489,'2024'!$F$1:$F$2041,"&lt;&gt;二年",'2024'!$G$1:$G$2041,"&lt;&gt;*调整*")+ROW()/100000,"")</f>
        <v/>
      </c>
    </row>
    <row r="4490" spans="1:3" ht="15" customHeight="1">
      <c r="A4490" t="str">
        <f>'2022'!E126</f>
        <v>网络与新媒体</v>
      </c>
      <c r="B4490" t="b">
        <f>ISNUMBER('2022'!A126)</f>
        <v>1</v>
      </c>
      <c r="C4490" t="str">
        <f>IF(AND(B4490,MATCH(A4490,$A$1:$A$10073,0)=ROW()),COUNTIFS('2020'!$C$1:$C$2317,A4490,'2020'!$F$1:$F$2317,"&lt;&gt;二年")+COUNTIFS('2021'!$E$1:$E$2047,A4490,'2021'!$J$1:$J$2047,"&lt;&gt;二年")+COUNTIFS('2022'!$E$1:$E$1903,A4490,'2022'!$K$1:$K$1903,"&lt;&gt;二年")+COUNTIFS('2023'!$C$1:$C$1765,A4490,'2023'!$F$1:$F$1765,"&lt;&gt;二年",'2023'!$G$1:$G$1765,"&lt;&gt;*调整*")+COUNTIFS('2024'!$C$1:$C$2041,A4490,'2024'!$F$1:$F$2041,"&lt;&gt;二年",'2024'!$G$1:$G$2041,"&lt;&gt;*调整*")+ROW()/100000,"")</f>
        <v/>
      </c>
    </row>
    <row r="4491" spans="1:3" ht="15" customHeight="1">
      <c r="A4491" t="str">
        <f>'2022'!E127</f>
        <v>考古学</v>
      </c>
      <c r="B4491" t="b">
        <f>ISNUMBER('2022'!A127)</f>
        <v>1</v>
      </c>
      <c r="C4491" t="str">
        <f>IF(AND(B4491,MATCH(A4491,$A$1:$A$10073,0)=ROW()),COUNTIFS('2020'!$C$1:$C$2317,A4491,'2020'!$F$1:$F$2317,"&lt;&gt;二年")+COUNTIFS('2021'!$E$1:$E$2047,A4491,'2021'!$J$1:$J$2047,"&lt;&gt;二年")+COUNTIFS('2022'!$E$1:$E$1903,A4491,'2022'!$K$1:$K$1903,"&lt;&gt;二年")+COUNTIFS('2023'!$C$1:$C$1765,A4491,'2023'!$F$1:$F$1765,"&lt;&gt;二年",'2023'!$G$1:$G$1765,"&lt;&gt;*调整*")+COUNTIFS('2024'!$C$1:$C$2041,A4491,'2024'!$F$1:$F$2041,"&lt;&gt;二年",'2024'!$G$1:$G$2041,"&lt;&gt;*调整*")+ROW()/100000,"")</f>
        <v/>
      </c>
    </row>
    <row r="4492" spans="1:3" ht="15" customHeight="1">
      <c r="A4492" t="str">
        <f>'2022'!E128</f>
        <v>人工智能</v>
      </c>
      <c r="B4492" t="b">
        <f>ISNUMBER('2022'!A128)</f>
        <v>1</v>
      </c>
      <c r="C4492" t="str">
        <f>IF(AND(B4492,MATCH(A4492,$A$1:$A$10073,0)=ROW()),COUNTIFS('2020'!$C$1:$C$2317,A4492,'2020'!$F$1:$F$2317,"&lt;&gt;二年")+COUNTIFS('2021'!$E$1:$E$2047,A4492,'2021'!$J$1:$J$2047,"&lt;&gt;二年")+COUNTIFS('2022'!$E$1:$E$1903,A4492,'2022'!$K$1:$K$1903,"&lt;&gt;二年")+COUNTIFS('2023'!$C$1:$C$1765,A4492,'2023'!$F$1:$F$1765,"&lt;&gt;二年",'2023'!$G$1:$G$1765,"&lt;&gt;*调整*")+COUNTIFS('2024'!$C$1:$C$2041,A4492,'2024'!$F$1:$F$2041,"&lt;&gt;二年",'2024'!$G$1:$G$2041,"&lt;&gt;*调整*")+ROW()/100000,"")</f>
        <v/>
      </c>
    </row>
    <row r="4493" spans="1:3" ht="15" customHeight="1">
      <c r="A4493" t="str">
        <f>'2022'!E129</f>
        <v>音乐教育</v>
      </c>
      <c r="B4493" t="b">
        <f>ISNUMBER('2022'!A129)</f>
        <v>1</v>
      </c>
      <c r="C4493" t="str">
        <f>IF(AND(B4493,MATCH(A4493,$A$1:$A$10073,0)=ROW()),COUNTIFS('2020'!$C$1:$C$2317,A4493,'2020'!$F$1:$F$2317,"&lt;&gt;二年")+COUNTIFS('2021'!$E$1:$E$2047,A4493,'2021'!$J$1:$J$2047,"&lt;&gt;二年")+COUNTIFS('2022'!$E$1:$E$1903,A4493,'2022'!$K$1:$K$1903,"&lt;&gt;二年")+COUNTIFS('2023'!$C$1:$C$1765,A4493,'2023'!$F$1:$F$1765,"&lt;&gt;二年",'2023'!$G$1:$G$1765,"&lt;&gt;*调整*")+COUNTIFS('2024'!$C$1:$C$2041,A4493,'2024'!$F$1:$F$2041,"&lt;&gt;二年",'2024'!$G$1:$G$2041,"&lt;&gt;*调整*")+ROW()/100000,"")</f>
        <v/>
      </c>
    </row>
    <row r="4494" spans="1:3" ht="15" customHeight="1">
      <c r="A4494" t="str">
        <f>'2022'!E130</f>
        <v>数字经济</v>
      </c>
      <c r="B4494" t="b">
        <f>ISNUMBER('2022'!A130)</f>
        <v>1</v>
      </c>
      <c r="C4494" t="str">
        <f>IF(AND(B4494,MATCH(A4494,$A$1:$A$10073,0)=ROW()),COUNTIFS('2020'!$C$1:$C$2317,A4494,'2020'!$F$1:$F$2317,"&lt;&gt;二年")+COUNTIFS('2021'!$E$1:$E$2047,A4494,'2021'!$J$1:$J$2047,"&lt;&gt;二年")+COUNTIFS('2022'!$E$1:$E$1903,A4494,'2022'!$K$1:$K$1903,"&lt;&gt;二年")+COUNTIFS('2023'!$C$1:$C$1765,A4494,'2023'!$F$1:$F$1765,"&lt;&gt;二年",'2023'!$G$1:$G$1765,"&lt;&gt;*调整*")+COUNTIFS('2024'!$C$1:$C$2041,A4494,'2024'!$F$1:$F$2041,"&lt;&gt;二年",'2024'!$G$1:$G$2041,"&lt;&gt;*调整*")+ROW()/100000,"")</f>
        <v/>
      </c>
    </row>
    <row r="4495" spans="1:3" ht="15" customHeight="1">
      <c r="A4495" t="str">
        <f>'2022'!E131</f>
        <v>材料化学</v>
      </c>
      <c r="B4495" t="b">
        <f>ISNUMBER('2022'!A131)</f>
        <v>1</v>
      </c>
      <c r="C4495" t="str">
        <f>IF(AND(B4495,MATCH(A4495,$A$1:$A$10073,0)=ROW()),COUNTIFS('2020'!$C$1:$C$2317,A4495,'2020'!$F$1:$F$2317,"&lt;&gt;二年")+COUNTIFS('2021'!$E$1:$E$2047,A4495,'2021'!$J$1:$J$2047,"&lt;&gt;二年")+COUNTIFS('2022'!$E$1:$E$1903,A4495,'2022'!$K$1:$K$1903,"&lt;&gt;二年")+COUNTIFS('2023'!$C$1:$C$1765,A4495,'2023'!$F$1:$F$1765,"&lt;&gt;二年",'2023'!$G$1:$G$1765,"&lt;&gt;*调整*")+COUNTIFS('2024'!$C$1:$C$2041,A4495,'2024'!$F$1:$F$2041,"&lt;&gt;二年",'2024'!$G$1:$G$2041,"&lt;&gt;*调整*")+ROW()/100000,"")</f>
        <v/>
      </c>
    </row>
    <row r="4496" spans="1:3" ht="15" customHeight="1">
      <c r="A4496" t="str">
        <f>'2022'!E132</f>
        <v>环境科学</v>
      </c>
      <c r="B4496" t="b">
        <f>ISNUMBER('2022'!A132)</f>
        <v>1</v>
      </c>
      <c r="C4496" t="str">
        <f>IF(AND(B4496,MATCH(A4496,$A$1:$A$10073,0)=ROW()),COUNTIFS('2020'!$C$1:$C$2317,A4496,'2020'!$F$1:$F$2317,"&lt;&gt;二年")+COUNTIFS('2021'!$E$1:$E$2047,A4496,'2021'!$J$1:$J$2047,"&lt;&gt;二年")+COUNTIFS('2022'!$E$1:$E$1903,A4496,'2022'!$K$1:$K$1903,"&lt;&gt;二年")+COUNTIFS('2023'!$C$1:$C$1765,A4496,'2023'!$F$1:$F$1765,"&lt;&gt;二年",'2023'!$G$1:$G$1765,"&lt;&gt;*调整*")+COUNTIFS('2024'!$C$1:$C$2041,A4496,'2024'!$F$1:$F$2041,"&lt;&gt;二年",'2024'!$G$1:$G$2041,"&lt;&gt;*调整*")+ROW()/100000,"")</f>
        <v/>
      </c>
    </row>
    <row r="4497" spans="1:3" ht="15" customHeight="1">
      <c r="A4497" t="str">
        <f>'2022'!E133</f>
        <v>食品质量与安全</v>
      </c>
      <c r="B4497" t="b">
        <f>ISNUMBER('2022'!A133)</f>
        <v>1</v>
      </c>
      <c r="C4497" t="str">
        <f>IF(AND(B4497,MATCH(A4497,$A$1:$A$10073,0)=ROW()),COUNTIFS('2020'!$C$1:$C$2317,A4497,'2020'!$F$1:$F$2317,"&lt;&gt;二年")+COUNTIFS('2021'!$E$1:$E$2047,A4497,'2021'!$J$1:$J$2047,"&lt;&gt;二年")+COUNTIFS('2022'!$E$1:$E$1903,A4497,'2022'!$K$1:$K$1903,"&lt;&gt;二年")+COUNTIFS('2023'!$C$1:$C$1765,A4497,'2023'!$F$1:$F$1765,"&lt;&gt;二年",'2023'!$G$1:$G$1765,"&lt;&gt;*调整*")+COUNTIFS('2024'!$C$1:$C$2041,A4497,'2024'!$F$1:$F$2041,"&lt;&gt;二年",'2024'!$G$1:$G$2041,"&lt;&gt;*调整*")+ROW()/100000,"")</f>
        <v/>
      </c>
    </row>
    <row r="4498" spans="1:3" ht="15" customHeight="1">
      <c r="A4498" t="str">
        <f>'2022'!E134</f>
        <v>生物工程</v>
      </c>
      <c r="B4498" t="b">
        <f>ISNUMBER('2022'!A134)</f>
        <v>1</v>
      </c>
      <c r="C4498" t="str">
        <f>IF(AND(B4498,MATCH(A4498,$A$1:$A$10073,0)=ROW()),COUNTIFS('2020'!$C$1:$C$2317,A4498,'2020'!$F$1:$F$2317,"&lt;&gt;二年")+COUNTIFS('2021'!$E$1:$E$2047,A4498,'2021'!$J$1:$J$2047,"&lt;&gt;二年")+COUNTIFS('2022'!$E$1:$E$1903,A4498,'2022'!$K$1:$K$1903,"&lt;&gt;二年")+COUNTIFS('2023'!$C$1:$C$1765,A4498,'2023'!$F$1:$F$1765,"&lt;&gt;二年",'2023'!$G$1:$G$1765,"&lt;&gt;*调整*")+COUNTIFS('2024'!$C$1:$C$2041,A4498,'2024'!$F$1:$F$2041,"&lt;&gt;二年",'2024'!$G$1:$G$2041,"&lt;&gt;*调整*")+ROW()/100000,"")</f>
        <v/>
      </c>
    </row>
    <row r="4499" spans="1:3" ht="15" customHeight="1">
      <c r="A4499" t="str">
        <f>'2022'!E135</f>
        <v>人工智能</v>
      </c>
      <c r="B4499" t="b">
        <f>ISNUMBER('2022'!A135)</f>
        <v>1</v>
      </c>
      <c r="C4499" t="str">
        <f>IF(AND(B4499,MATCH(A4499,$A$1:$A$10073,0)=ROW()),COUNTIFS('2020'!$C$1:$C$2317,A4499,'2020'!$F$1:$F$2317,"&lt;&gt;二年")+COUNTIFS('2021'!$E$1:$E$2047,A4499,'2021'!$J$1:$J$2047,"&lt;&gt;二年")+COUNTIFS('2022'!$E$1:$E$1903,A4499,'2022'!$K$1:$K$1903,"&lt;&gt;二年")+COUNTIFS('2023'!$C$1:$C$1765,A4499,'2023'!$F$1:$F$1765,"&lt;&gt;二年",'2023'!$G$1:$G$1765,"&lt;&gt;*调整*")+COUNTIFS('2024'!$C$1:$C$2041,A4499,'2024'!$F$1:$F$2041,"&lt;&gt;二年",'2024'!$G$1:$G$2041,"&lt;&gt;*调整*")+ROW()/100000,"")</f>
        <v/>
      </c>
    </row>
    <row r="4500" spans="1:3" ht="15" customHeight="1">
      <c r="A4500" t="str">
        <f>'2022'!E136</f>
        <v>道路桥梁与渡河工程</v>
      </c>
      <c r="B4500" t="b">
        <f>ISNUMBER('2022'!A136)</f>
        <v>1</v>
      </c>
      <c r="C4500" t="str">
        <f>IF(AND(B4500,MATCH(A4500,$A$1:$A$10073,0)=ROW()),COUNTIFS('2020'!$C$1:$C$2317,A4500,'2020'!$F$1:$F$2317,"&lt;&gt;二年")+COUNTIFS('2021'!$E$1:$E$2047,A4500,'2021'!$J$1:$J$2047,"&lt;&gt;二年")+COUNTIFS('2022'!$E$1:$E$1903,A4500,'2022'!$K$1:$K$1903,"&lt;&gt;二年")+COUNTIFS('2023'!$C$1:$C$1765,A4500,'2023'!$F$1:$F$1765,"&lt;&gt;二年",'2023'!$G$1:$G$1765,"&lt;&gt;*调整*")+COUNTIFS('2024'!$C$1:$C$2041,A4500,'2024'!$F$1:$F$2041,"&lt;&gt;二年",'2024'!$G$1:$G$2041,"&lt;&gt;*调整*")+ROW()/100000,"")</f>
        <v/>
      </c>
    </row>
    <row r="4501" spans="1:3" ht="15" customHeight="1">
      <c r="A4501" t="str">
        <f>'2022'!E137</f>
        <v>能源化学工程</v>
      </c>
      <c r="B4501" t="b">
        <f>ISNUMBER('2022'!A137)</f>
        <v>1</v>
      </c>
      <c r="C4501" t="str">
        <f>IF(AND(B4501,MATCH(A4501,$A$1:$A$10073,0)=ROW()),COUNTIFS('2020'!$C$1:$C$2317,A4501,'2020'!$F$1:$F$2317,"&lt;&gt;二年")+COUNTIFS('2021'!$E$1:$E$2047,A4501,'2021'!$J$1:$J$2047,"&lt;&gt;二年")+COUNTIFS('2022'!$E$1:$E$1903,A4501,'2022'!$K$1:$K$1903,"&lt;&gt;二年")+COUNTIFS('2023'!$C$1:$C$1765,A4501,'2023'!$F$1:$F$1765,"&lt;&gt;二年",'2023'!$G$1:$G$1765,"&lt;&gt;*调整*")+COUNTIFS('2024'!$C$1:$C$2041,A4501,'2024'!$F$1:$F$2041,"&lt;&gt;二年",'2024'!$G$1:$G$2041,"&lt;&gt;*调整*")+ROW()/100000,"")</f>
        <v/>
      </c>
    </row>
    <row r="4502" spans="1:3" ht="15" customHeight="1">
      <c r="A4502">
        <f>'2022'!E138</f>
        <v>0</v>
      </c>
      <c r="B4502" t="b">
        <f>ISNUMBER('2022'!A138)</f>
        <v>0</v>
      </c>
      <c r="C4502" t="str">
        <f>IF(AND(B4502,MATCH(A4502,$A$1:$A$10073,0)=ROW()),COUNTIFS('2020'!$C$1:$C$2317,A4502,'2020'!$F$1:$F$2317,"&lt;&gt;二年")+COUNTIFS('2021'!$E$1:$E$2047,A4502,'2021'!$J$1:$J$2047,"&lt;&gt;二年")+COUNTIFS('2022'!$E$1:$E$1903,A4502,'2022'!$K$1:$K$1903,"&lt;&gt;二年")+COUNTIFS('2023'!$C$1:$C$1765,A4502,'2023'!$F$1:$F$1765,"&lt;&gt;二年",'2023'!$G$1:$G$1765,"&lt;&gt;*调整*")+COUNTIFS('2024'!$C$1:$C$2041,A4502,'2024'!$F$1:$F$2041,"&lt;&gt;二年",'2024'!$G$1:$G$2041,"&lt;&gt;*调整*")+ROW()/100000,"")</f>
        <v/>
      </c>
    </row>
    <row r="4503" spans="1:3" ht="15" customHeight="1">
      <c r="A4503" t="str">
        <f>'2022'!E139</f>
        <v>应急装备技术与工程</v>
      </c>
      <c r="B4503" t="b">
        <f>ISNUMBER('2022'!A139)</f>
        <v>1</v>
      </c>
      <c r="C4503" t="str">
        <f>IF(AND(B4503,MATCH(A4503,$A$1:$A$10073,0)=ROW()),COUNTIFS('2020'!$C$1:$C$2317,A4503,'2020'!$F$1:$F$2317,"&lt;&gt;二年")+COUNTIFS('2021'!$E$1:$E$2047,A4503,'2021'!$J$1:$J$2047,"&lt;&gt;二年")+COUNTIFS('2022'!$E$1:$E$1903,A4503,'2022'!$K$1:$K$1903,"&lt;&gt;二年")+COUNTIFS('2023'!$C$1:$C$1765,A4503,'2023'!$F$1:$F$1765,"&lt;&gt;二年",'2023'!$G$1:$G$1765,"&lt;&gt;*调整*")+COUNTIFS('2024'!$C$1:$C$2041,A4503,'2024'!$F$1:$F$2041,"&lt;&gt;二年",'2024'!$G$1:$G$2041,"&lt;&gt;*调整*")+ROW()/100000,"")</f>
        <v/>
      </c>
    </row>
    <row r="4504" spans="1:3" ht="15" customHeight="1">
      <c r="A4504" t="str">
        <f>'2022'!E140</f>
        <v>通信工程</v>
      </c>
      <c r="B4504" t="b">
        <f>ISNUMBER('2022'!A140)</f>
        <v>1</v>
      </c>
      <c r="C4504" t="str">
        <f>IF(AND(B4504,MATCH(A4504,$A$1:$A$10073,0)=ROW()),COUNTIFS('2020'!$C$1:$C$2317,A4504,'2020'!$F$1:$F$2317,"&lt;&gt;二年")+COUNTIFS('2021'!$E$1:$E$2047,A4504,'2021'!$J$1:$J$2047,"&lt;&gt;二年")+COUNTIFS('2022'!$E$1:$E$1903,A4504,'2022'!$K$1:$K$1903,"&lt;&gt;二年")+COUNTIFS('2023'!$C$1:$C$1765,A4504,'2023'!$F$1:$F$1765,"&lt;&gt;二年",'2023'!$G$1:$G$1765,"&lt;&gt;*调整*")+COUNTIFS('2024'!$C$1:$C$2041,A4504,'2024'!$F$1:$F$2041,"&lt;&gt;二年",'2024'!$G$1:$G$2041,"&lt;&gt;*调整*")+ROW()/100000,"")</f>
        <v/>
      </c>
    </row>
    <row r="4505" spans="1:3" ht="15" customHeight="1">
      <c r="A4505" t="str">
        <f>'2022'!E141</f>
        <v>供应链管理</v>
      </c>
      <c r="B4505" t="b">
        <f>ISNUMBER('2022'!A141)</f>
        <v>1</v>
      </c>
      <c r="C4505" t="str">
        <f>IF(AND(B4505,MATCH(A4505,$A$1:$A$10073,0)=ROW()),COUNTIFS('2020'!$C$1:$C$2317,A4505,'2020'!$F$1:$F$2317,"&lt;&gt;二年")+COUNTIFS('2021'!$E$1:$E$2047,A4505,'2021'!$J$1:$J$2047,"&lt;&gt;二年")+COUNTIFS('2022'!$E$1:$E$1903,A4505,'2022'!$K$1:$K$1903,"&lt;&gt;二年")+COUNTIFS('2023'!$C$1:$C$1765,A4505,'2023'!$F$1:$F$1765,"&lt;&gt;二年",'2023'!$G$1:$G$1765,"&lt;&gt;*调整*")+COUNTIFS('2024'!$C$1:$C$2041,A4505,'2024'!$F$1:$F$2041,"&lt;&gt;二年",'2024'!$G$1:$G$2041,"&lt;&gt;*调整*")+ROW()/100000,"")</f>
        <v/>
      </c>
    </row>
    <row r="4506" spans="1:3" ht="15" customHeight="1">
      <c r="A4506">
        <f>'2022'!E142</f>
        <v>0</v>
      </c>
      <c r="B4506" t="b">
        <f>ISNUMBER('2022'!A142)</f>
        <v>0</v>
      </c>
      <c r="C4506" t="str">
        <f>IF(AND(B4506,MATCH(A4506,$A$1:$A$10073,0)=ROW()),COUNTIFS('2020'!$C$1:$C$2317,A4506,'2020'!$F$1:$F$2317,"&lt;&gt;二年")+COUNTIFS('2021'!$E$1:$E$2047,A4506,'2021'!$J$1:$J$2047,"&lt;&gt;二年")+COUNTIFS('2022'!$E$1:$E$1903,A4506,'2022'!$K$1:$K$1903,"&lt;&gt;二年")+COUNTIFS('2023'!$C$1:$C$1765,A4506,'2023'!$F$1:$F$1765,"&lt;&gt;二年",'2023'!$G$1:$G$1765,"&lt;&gt;*调整*")+COUNTIFS('2024'!$C$1:$C$2041,A4506,'2024'!$F$1:$F$2041,"&lt;&gt;二年",'2024'!$G$1:$G$2041,"&lt;&gt;*调整*")+ROW()/100000,"")</f>
        <v/>
      </c>
    </row>
    <row r="4507" spans="1:3" ht="15" customHeight="1">
      <c r="A4507" t="str">
        <f>'2022'!E143</f>
        <v>经济学</v>
      </c>
      <c r="B4507" t="b">
        <f>ISNUMBER('2022'!A143)</f>
        <v>1</v>
      </c>
      <c r="C4507" t="str">
        <f>IF(AND(B4507,MATCH(A4507,$A$1:$A$10073,0)=ROW()),COUNTIFS('2020'!$C$1:$C$2317,A4507,'2020'!$F$1:$F$2317,"&lt;&gt;二年")+COUNTIFS('2021'!$E$1:$E$2047,A4507,'2021'!$J$1:$J$2047,"&lt;&gt;二年")+COUNTIFS('2022'!$E$1:$E$1903,A4507,'2022'!$K$1:$K$1903,"&lt;&gt;二年")+COUNTIFS('2023'!$C$1:$C$1765,A4507,'2023'!$F$1:$F$1765,"&lt;&gt;二年",'2023'!$G$1:$G$1765,"&lt;&gt;*调整*")+COUNTIFS('2024'!$C$1:$C$2041,A4507,'2024'!$F$1:$F$2041,"&lt;&gt;二年",'2024'!$G$1:$G$2041,"&lt;&gt;*调整*")+ROW()/100000,"")</f>
        <v/>
      </c>
    </row>
    <row r="4508" spans="1:3" ht="15" customHeight="1">
      <c r="A4508" t="str">
        <f>'2022'!E144</f>
        <v>法学</v>
      </c>
      <c r="B4508" t="b">
        <f>ISNUMBER('2022'!A144)</f>
        <v>1</v>
      </c>
      <c r="C4508" t="str">
        <f>IF(AND(B4508,MATCH(A4508,$A$1:$A$10073,0)=ROW()),COUNTIFS('2020'!$C$1:$C$2317,A4508,'2020'!$F$1:$F$2317,"&lt;&gt;二年")+COUNTIFS('2021'!$E$1:$E$2047,A4508,'2021'!$J$1:$J$2047,"&lt;&gt;二年")+COUNTIFS('2022'!$E$1:$E$1903,A4508,'2022'!$K$1:$K$1903,"&lt;&gt;二年")+COUNTIFS('2023'!$C$1:$C$1765,A4508,'2023'!$F$1:$F$1765,"&lt;&gt;二年",'2023'!$G$1:$G$1765,"&lt;&gt;*调整*")+COUNTIFS('2024'!$C$1:$C$2041,A4508,'2024'!$F$1:$F$2041,"&lt;&gt;二年",'2024'!$G$1:$G$2041,"&lt;&gt;*调整*")+ROW()/100000,"")</f>
        <v/>
      </c>
    </row>
    <row r="4509" spans="1:3" ht="15" customHeight="1">
      <c r="A4509" t="str">
        <f>'2022'!E145</f>
        <v>政治学与行政学</v>
      </c>
      <c r="B4509" t="b">
        <f>ISNUMBER('2022'!A145)</f>
        <v>1</v>
      </c>
      <c r="C4509" t="str">
        <f>IF(AND(B4509,MATCH(A4509,$A$1:$A$10073,0)=ROW()),COUNTIFS('2020'!$C$1:$C$2317,A4509,'2020'!$F$1:$F$2317,"&lt;&gt;二年")+COUNTIFS('2021'!$E$1:$E$2047,A4509,'2021'!$J$1:$J$2047,"&lt;&gt;二年")+COUNTIFS('2022'!$E$1:$E$1903,A4509,'2022'!$K$1:$K$1903,"&lt;&gt;二年")+COUNTIFS('2023'!$C$1:$C$1765,A4509,'2023'!$F$1:$F$1765,"&lt;&gt;二年",'2023'!$G$1:$G$1765,"&lt;&gt;*调整*")+COUNTIFS('2024'!$C$1:$C$2041,A4509,'2024'!$F$1:$F$2041,"&lt;&gt;二年",'2024'!$G$1:$G$2041,"&lt;&gt;*调整*")+ROW()/100000,"")</f>
        <v/>
      </c>
    </row>
    <row r="4510" spans="1:3" ht="15" customHeight="1">
      <c r="A4510" t="str">
        <f>'2022'!E146</f>
        <v>社会学</v>
      </c>
      <c r="B4510" t="b">
        <f>ISNUMBER('2022'!A146)</f>
        <v>1</v>
      </c>
      <c r="C4510" t="str">
        <f>IF(AND(B4510,MATCH(A4510,$A$1:$A$10073,0)=ROW()),COUNTIFS('2020'!$C$1:$C$2317,A4510,'2020'!$F$1:$F$2317,"&lt;&gt;二年")+COUNTIFS('2021'!$E$1:$E$2047,A4510,'2021'!$J$1:$J$2047,"&lt;&gt;二年")+COUNTIFS('2022'!$E$1:$E$1903,A4510,'2022'!$K$1:$K$1903,"&lt;&gt;二年")+COUNTIFS('2023'!$C$1:$C$1765,A4510,'2023'!$F$1:$F$1765,"&lt;&gt;二年",'2023'!$G$1:$G$1765,"&lt;&gt;*调整*")+COUNTIFS('2024'!$C$1:$C$2041,A4510,'2024'!$F$1:$F$2041,"&lt;&gt;二年",'2024'!$G$1:$G$2041,"&lt;&gt;*调整*")+ROW()/100000,"")</f>
        <v/>
      </c>
    </row>
    <row r="4511" spans="1:3" ht="15" customHeight="1">
      <c r="A4511" t="str">
        <f>'2022'!E147</f>
        <v>汉语言文学</v>
      </c>
      <c r="B4511" t="b">
        <f>ISNUMBER('2022'!A147)</f>
        <v>1</v>
      </c>
      <c r="C4511" t="str">
        <f>IF(AND(B4511,MATCH(A4511,$A$1:$A$10073,0)=ROW()),COUNTIFS('2020'!$C$1:$C$2317,A4511,'2020'!$F$1:$F$2317,"&lt;&gt;二年")+COUNTIFS('2021'!$E$1:$E$2047,A4511,'2021'!$J$1:$J$2047,"&lt;&gt;二年")+COUNTIFS('2022'!$E$1:$E$1903,A4511,'2022'!$K$1:$K$1903,"&lt;&gt;二年")+COUNTIFS('2023'!$C$1:$C$1765,A4511,'2023'!$F$1:$F$1765,"&lt;&gt;二年",'2023'!$G$1:$G$1765,"&lt;&gt;*调整*")+COUNTIFS('2024'!$C$1:$C$2041,A4511,'2024'!$F$1:$F$2041,"&lt;&gt;二年",'2024'!$G$1:$G$2041,"&lt;&gt;*调整*")+ROW()/100000,"")</f>
        <v/>
      </c>
    </row>
    <row r="4512" spans="1:3" ht="15" customHeight="1">
      <c r="A4512" t="str">
        <f>'2022'!E148</f>
        <v>英语</v>
      </c>
      <c r="B4512" t="b">
        <f>ISNUMBER('2022'!A148)</f>
        <v>1</v>
      </c>
      <c r="C4512" t="str">
        <f>IF(AND(B4512,MATCH(A4512,$A$1:$A$10073,0)=ROW()),COUNTIFS('2020'!$C$1:$C$2317,A4512,'2020'!$F$1:$F$2317,"&lt;&gt;二年")+COUNTIFS('2021'!$E$1:$E$2047,A4512,'2021'!$J$1:$J$2047,"&lt;&gt;二年")+COUNTIFS('2022'!$E$1:$E$1903,A4512,'2022'!$K$1:$K$1903,"&lt;&gt;二年")+COUNTIFS('2023'!$C$1:$C$1765,A4512,'2023'!$F$1:$F$1765,"&lt;&gt;二年",'2023'!$G$1:$G$1765,"&lt;&gt;*调整*")+COUNTIFS('2024'!$C$1:$C$2041,A4512,'2024'!$F$1:$F$2041,"&lt;&gt;二年",'2024'!$G$1:$G$2041,"&lt;&gt;*调整*")+ROW()/100000,"")</f>
        <v/>
      </c>
    </row>
    <row r="4513" spans="1:3" ht="15" customHeight="1">
      <c r="A4513" t="str">
        <f>'2022'!E149</f>
        <v>新闻学</v>
      </c>
      <c r="B4513" t="b">
        <f>ISNUMBER('2022'!A149)</f>
        <v>1</v>
      </c>
      <c r="C4513" t="str">
        <f>IF(AND(B4513,MATCH(A4513,$A$1:$A$10073,0)=ROW()),COUNTIFS('2020'!$C$1:$C$2317,A4513,'2020'!$F$1:$F$2317,"&lt;&gt;二年")+COUNTIFS('2021'!$E$1:$E$2047,A4513,'2021'!$J$1:$J$2047,"&lt;&gt;二年")+COUNTIFS('2022'!$E$1:$E$1903,A4513,'2022'!$K$1:$K$1903,"&lt;&gt;二年")+COUNTIFS('2023'!$C$1:$C$1765,A4513,'2023'!$F$1:$F$1765,"&lt;&gt;二年",'2023'!$G$1:$G$1765,"&lt;&gt;*调整*")+COUNTIFS('2024'!$C$1:$C$2041,A4513,'2024'!$F$1:$F$2041,"&lt;&gt;二年",'2024'!$G$1:$G$2041,"&lt;&gt;*调整*")+ROW()/100000,"")</f>
        <v/>
      </c>
    </row>
    <row r="4514" spans="1:3" ht="15" customHeight="1">
      <c r="A4514" t="str">
        <f>'2022'!E150</f>
        <v>财务管理</v>
      </c>
      <c r="B4514" t="b">
        <f>ISNUMBER('2022'!A150)</f>
        <v>1</v>
      </c>
      <c r="C4514" t="str">
        <f>IF(AND(B4514,MATCH(A4514,$A$1:$A$10073,0)=ROW()),COUNTIFS('2020'!$C$1:$C$2317,A4514,'2020'!$F$1:$F$2317,"&lt;&gt;二年")+COUNTIFS('2021'!$E$1:$E$2047,A4514,'2021'!$J$1:$J$2047,"&lt;&gt;二年")+COUNTIFS('2022'!$E$1:$E$1903,A4514,'2022'!$K$1:$K$1903,"&lt;&gt;二年")+COUNTIFS('2023'!$C$1:$C$1765,A4514,'2023'!$F$1:$F$1765,"&lt;&gt;二年",'2023'!$G$1:$G$1765,"&lt;&gt;*调整*")+COUNTIFS('2024'!$C$1:$C$2041,A4514,'2024'!$F$1:$F$2041,"&lt;&gt;二年",'2024'!$G$1:$G$2041,"&lt;&gt;*调整*")+ROW()/100000,"")</f>
        <v/>
      </c>
    </row>
    <row r="4515" spans="1:3" ht="15" customHeight="1">
      <c r="A4515">
        <f>'2022'!E151</f>
        <v>0</v>
      </c>
      <c r="B4515" t="b">
        <f>ISNUMBER('2022'!A151)</f>
        <v>0</v>
      </c>
      <c r="C4515" t="str">
        <f>IF(AND(B4515,MATCH(A4515,$A$1:$A$10073,0)=ROW()),COUNTIFS('2020'!$C$1:$C$2317,A4515,'2020'!$F$1:$F$2317,"&lt;&gt;二年")+COUNTIFS('2021'!$E$1:$E$2047,A4515,'2021'!$J$1:$J$2047,"&lt;&gt;二年")+COUNTIFS('2022'!$E$1:$E$1903,A4515,'2022'!$K$1:$K$1903,"&lt;&gt;二年")+COUNTIFS('2023'!$C$1:$C$1765,A4515,'2023'!$F$1:$F$1765,"&lt;&gt;二年",'2023'!$G$1:$G$1765,"&lt;&gt;*调整*")+COUNTIFS('2024'!$C$1:$C$2041,A4515,'2024'!$F$1:$F$2041,"&lt;&gt;二年",'2024'!$G$1:$G$2041,"&lt;&gt;*调整*")+ROW()/100000,"")</f>
        <v/>
      </c>
    </row>
    <row r="4516" spans="1:3" ht="15" customHeight="1">
      <c r="A4516" t="str">
        <f>'2022'!E152</f>
        <v>法语</v>
      </c>
      <c r="B4516" t="b">
        <f>ISNUMBER('2022'!A152)</f>
        <v>1</v>
      </c>
      <c r="C4516" t="str">
        <f>IF(AND(B4516,MATCH(A4516,$A$1:$A$10073,0)=ROW()),COUNTIFS('2020'!$C$1:$C$2317,A4516,'2020'!$F$1:$F$2317,"&lt;&gt;二年")+COUNTIFS('2021'!$E$1:$E$2047,A4516,'2021'!$J$1:$J$2047,"&lt;&gt;二年")+COUNTIFS('2022'!$E$1:$E$1903,A4516,'2022'!$K$1:$K$1903,"&lt;&gt;二年")+COUNTIFS('2023'!$C$1:$C$1765,A4516,'2023'!$F$1:$F$1765,"&lt;&gt;二年",'2023'!$G$1:$G$1765,"&lt;&gt;*调整*")+COUNTIFS('2024'!$C$1:$C$2041,A4516,'2024'!$F$1:$F$2041,"&lt;&gt;二年",'2024'!$G$1:$G$2041,"&lt;&gt;*调整*")+ROW()/100000,"")</f>
        <v/>
      </c>
    </row>
    <row r="4517" spans="1:3" ht="15" customHeight="1">
      <c r="A4517" t="str">
        <f>'2022'!E153</f>
        <v>新能源科学与工程</v>
      </c>
      <c r="B4517" t="b">
        <f>ISNUMBER('2022'!A153)</f>
        <v>1</v>
      </c>
      <c r="C4517" t="str">
        <f>IF(AND(B4517,MATCH(A4517,$A$1:$A$10073,0)=ROW()),COUNTIFS('2020'!$C$1:$C$2317,A4517,'2020'!$F$1:$F$2317,"&lt;&gt;二年")+COUNTIFS('2021'!$E$1:$E$2047,A4517,'2021'!$J$1:$J$2047,"&lt;&gt;二年")+COUNTIFS('2022'!$E$1:$E$1903,A4517,'2022'!$K$1:$K$1903,"&lt;&gt;二年")+COUNTIFS('2023'!$C$1:$C$1765,A4517,'2023'!$F$1:$F$1765,"&lt;&gt;二年",'2023'!$G$1:$G$1765,"&lt;&gt;*调整*")+COUNTIFS('2024'!$C$1:$C$2041,A4517,'2024'!$F$1:$F$2041,"&lt;&gt;二年",'2024'!$G$1:$G$2041,"&lt;&gt;*调整*")+ROW()/100000,"")</f>
        <v/>
      </c>
    </row>
    <row r="4518" spans="1:3" ht="15" customHeight="1">
      <c r="A4518" t="str">
        <f>'2022'!E154</f>
        <v>物联网工程</v>
      </c>
      <c r="B4518" t="b">
        <f>ISNUMBER('2022'!A154)</f>
        <v>1</v>
      </c>
      <c r="C4518" t="str">
        <f>IF(AND(B4518,MATCH(A4518,$A$1:$A$10073,0)=ROW()),COUNTIFS('2020'!$C$1:$C$2317,A4518,'2020'!$F$1:$F$2317,"&lt;&gt;二年")+COUNTIFS('2021'!$E$1:$E$2047,A4518,'2021'!$J$1:$J$2047,"&lt;&gt;二年")+COUNTIFS('2022'!$E$1:$E$1903,A4518,'2022'!$K$1:$K$1903,"&lt;&gt;二年")+COUNTIFS('2023'!$C$1:$C$1765,A4518,'2023'!$F$1:$F$1765,"&lt;&gt;二年",'2023'!$G$1:$G$1765,"&lt;&gt;*调整*")+COUNTIFS('2024'!$C$1:$C$2041,A4518,'2024'!$F$1:$F$2041,"&lt;&gt;二年",'2024'!$G$1:$G$2041,"&lt;&gt;*调整*")+ROW()/100000,"")</f>
        <v/>
      </c>
    </row>
    <row r="4519" spans="1:3" ht="15" customHeight="1">
      <c r="A4519" t="str">
        <f>'2022'!E155</f>
        <v>智慧交通</v>
      </c>
      <c r="B4519" t="b">
        <f>ISNUMBER('2022'!A155)</f>
        <v>1</v>
      </c>
      <c r="C4519" t="str">
        <f>IF(AND(B4519,MATCH(A4519,$A$1:$A$10073,0)=ROW()),COUNTIFS('2020'!$C$1:$C$2317,A4519,'2020'!$F$1:$F$2317,"&lt;&gt;二年")+COUNTIFS('2021'!$E$1:$E$2047,A4519,'2021'!$J$1:$J$2047,"&lt;&gt;二年")+COUNTIFS('2022'!$E$1:$E$1903,A4519,'2022'!$K$1:$K$1903,"&lt;&gt;二年")+COUNTIFS('2023'!$C$1:$C$1765,A4519,'2023'!$F$1:$F$1765,"&lt;&gt;二年",'2023'!$G$1:$G$1765,"&lt;&gt;*调整*")+COUNTIFS('2024'!$C$1:$C$2041,A4519,'2024'!$F$1:$F$2041,"&lt;&gt;二年",'2024'!$G$1:$G$2041,"&lt;&gt;*调整*")+ROW()/100000,"")</f>
        <v/>
      </c>
    </row>
    <row r="4520" spans="1:3" ht="15" customHeight="1">
      <c r="A4520" t="str">
        <f>'2022'!E156</f>
        <v>飞行器适航技术</v>
      </c>
      <c r="B4520" t="b">
        <f>ISNUMBER('2022'!A156)</f>
        <v>1</v>
      </c>
      <c r="C4520" t="str">
        <f>IF(AND(B4520,MATCH(A4520,$A$1:$A$10073,0)=ROW()),COUNTIFS('2020'!$C$1:$C$2317,A4520,'2020'!$F$1:$F$2317,"&lt;&gt;二年")+COUNTIFS('2021'!$E$1:$E$2047,A4520,'2021'!$J$1:$J$2047,"&lt;&gt;二年")+COUNTIFS('2022'!$E$1:$E$1903,A4520,'2022'!$K$1:$K$1903,"&lt;&gt;二年")+COUNTIFS('2023'!$C$1:$C$1765,A4520,'2023'!$F$1:$F$1765,"&lt;&gt;二年",'2023'!$G$1:$G$1765,"&lt;&gt;*调整*")+COUNTIFS('2024'!$C$1:$C$2041,A4520,'2024'!$F$1:$F$2041,"&lt;&gt;二年",'2024'!$G$1:$G$2041,"&lt;&gt;*调整*")+ROW()/100000,"")</f>
        <v/>
      </c>
    </row>
    <row r="4521" spans="1:3" ht="15" customHeight="1">
      <c r="A4521" t="str">
        <f>'2022'!E157</f>
        <v>应急技术与管理</v>
      </c>
      <c r="B4521" t="b">
        <f>ISNUMBER('2022'!A157)</f>
        <v>1</v>
      </c>
      <c r="C4521" t="str">
        <f>IF(AND(B4521,MATCH(A4521,$A$1:$A$10073,0)=ROW()),COUNTIFS('2020'!$C$1:$C$2317,A4521,'2020'!$F$1:$F$2317,"&lt;&gt;二年")+COUNTIFS('2021'!$E$1:$E$2047,A4521,'2021'!$J$1:$J$2047,"&lt;&gt;二年")+COUNTIFS('2022'!$E$1:$E$1903,A4521,'2022'!$K$1:$K$1903,"&lt;&gt;二年")+COUNTIFS('2023'!$C$1:$C$1765,A4521,'2023'!$F$1:$F$1765,"&lt;&gt;二年",'2023'!$G$1:$G$1765,"&lt;&gt;*调整*")+COUNTIFS('2024'!$C$1:$C$2041,A4521,'2024'!$F$1:$F$2041,"&lt;&gt;二年",'2024'!$G$1:$G$2041,"&lt;&gt;*调整*")+ROW()/100000,"")</f>
        <v/>
      </c>
    </row>
    <row r="4522" spans="1:3" ht="15" customHeight="1">
      <c r="A4522" t="str">
        <f>'2022'!E158</f>
        <v>艺术教育</v>
      </c>
      <c r="B4522" t="b">
        <f>ISNUMBER('2022'!A158)</f>
        <v>1</v>
      </c>
      <c r="C4522" t="str">
        <f>IF(AND(B4522,MATCH(A4522,$A$1:$A$10073,0)=ROW()),COUNTIFS('2020'!$C$1:$C$2317,A4522,'2020'!$F$1:$F$2317,"&lt;&gt;二年")+COUNTIFS('2021'!$E$1:$E$2047,A4522,'2021'!$J$1:$J$2047,"&lt;&gt;二年")+COUNTIFS('2022'!$E$1:$E$1903,A4522,'2022'!$K$1:$K$1903,"&lt;&gt;二年")+COUNTIFS('2023'!$C$1:$C$1765,A4522,'2023'!$F$1:$F$1765,"&lt;&gt;二年",'2023'!$G$1:$G$1765,"&lt;&gt;*调整*")+COUNTIFS('2024'!$C$1:$C$2041,A4522,'2024'!$F$1:$F$2041,"&lt;&gt;二年",'2024'!$G$1:$G$2041,"&lt;&gt;*调整*")+ROW()/100000,"")</f>
        <v/>
      </c>
    </row>
    <row r="4523" spans="1:3" ht="15" customHeight="1">
      <c r="A4523" t="str">
        <f>'2022'!E159</f>
        <v>体能训练</v>
      </c>
      <c r="B4523" t="b">
        <f>ISNUMBER('2022'!A159)</f>
        <v>1</v>
      </c>
      <c r="C4523" t="str">
        <f>IF(AND(B4523,MATCH(A4523,$A$1:$A$10073,0)=ROW()),COUNTIFS('2020'!$C$1:$C$2317,A4523,'2020'!$F$1:$F$2317,"&lt;&gt;二年")+COUNTIFS('2021'!$E$1:$E$2047,A4523,'2021'!$J$1:$J$2047,"&lt;&gt;二年")+COUNTIFS('2022'!$E$1:$E$1903,A4523,'2022'!$K$1:$K$1903,"&lt;&gt;二年")+COUNTIFS('2023'!$C$1:$C$1765,A4523,'2023'!$F$1:$F$1765,"&lt;&gt;二年",'2023'!$G$1:$G$1765,"&lt;&gt;*调整*")+COUNTIFS('2024'!$C$1:$C$2041,A4523,'2024'!$F$1:$F$2041,"&lt;&gt;二年",'2024'!$G$1:$G$2041,"&lt;&gt;*调整*")+ROW()/100000,"")</f>
        <v/>
      </c>
    </row>
    <row r="4524" spans="1:3" ht="15" customHeight="1">
      <c r="A4524" t="str">
        <f>'2022'!E160</f>
        <v>心理学</v>
      </c>
      <c r="B4524" t="b">
        <f>ISNUMBER('2022'!A160)</f>
        <v>1</v>
      </c>
      <c r="C4524" t="str">
        <f>IF(AND(B4524,MATCH(A4524,$A$1:$A$10073,0)=ROW()),COUNTIFS('2020'!$C$1:$C$2317,A4524,'2020'!$F$1:$F$2317,"&lt;&gt;二年")+COUNTIFS('2021'!$E$1:$E$2047,A4524,'2021'!$J$1:$J$2047,"&lt;&gt;二年")+COUNTIFS('2022'!$E$1:$E$1903,A4524,'2022'!$K$1:$K$1903,"&lt;&gt;二年")+COUNTIFS('2023'!$C$1:$C$1765,A4524,'2023'!$F$1:$F$1765,"&lt;&gt;二年",'2023'!$G$1:$G$1765,"&lt;&gt;*调整*")+COUNTIFS('2024'!$C$1:$C$2041,A4524,'2024'!$F$1:$F$2041,"&lt;&gt;二年",'2024'!$G$1:$G$2041,"&lt;&gt;*调整*")+ROW()/100000,"")</f>
        <v/>
      </c>
    </row>
    <row r="4525" spans="1:3" ht="15" customHeight="1">
      <c r="A4525" t="str">
        <f>'2022'!E161</f>
        <v>人工智能</v>
      </c>
      <c r="B4525" t="b">
        <f>ISNUMBER('2022'!A161)</f>
        <v>1</v>
      </c>
      <c r="C4525" t="str">
        <f>IF(AND(B4525,MATCH(A4525,$A$1:$A$10073,0)=ROW()),COUNTIFS('2020'!$C$1:$C$2317,A4525,'2020'!$F$1:$F$2317,"&lt;&gt;二年")+COUNTIFS('2021'!$E$1:$E$2047,A4525,'2021'!$J$1:$J$2047,"&lt;&gt;二年")+COUNTIFS('2022'!$E$1:$E$1903,A4525,'2022'!$K$1:$K$1903,"&lt;&gt;二年")+COUNTIFS('2023'!$C$1:$C$1765,A4525,'2023'!$F$1:$F$1765,"&lt;&gt;二年",'2023'!$G$1:$G$1765,"&lt;&gt;*调整*")+COUNTIFS('2024'!$C$1:$C$2041,A4525,'2024'!$F$1:$F$2041,"&lt;&gt;二年",'2024'!$G$1:$G$2041,"&lt;&gt;*调整*")+ROW()/100000,"")</f>
        <v/>
      </c>
    </row>
    <row r="4526" spans="1:3" ht="15" customHeight="1">
      <c r="A4526" t="str">
        <f>'2022'!E162</f>
        <v>智慧交通</v>
      </c>
      <c r="B4526" t="b">
        <f>ISNUMBER('2022'!A162)</f>
        <v>1</v>
      </c>
      <c r="C4526" t="str">
        <f>IF(AND(B4526,MATCH(A4526,$A$1:$A$10073,0)=ROW()),COUNTIFS('2020'!$C$1:$C$2317,A4526,'2020'!$F$1:$F$2317,"&lt;&gt;二年")+COUNTIFS('2021'!$E$1:$E$2047,A4526,'2021'!$J$1:$J$2047,"&lt;&gt;二年")+COUNTIFS('2022'!$E$1:$E$1903,A4526,'2022'!$K$1:$K$1903,"&lt;&gt;二年")+COUNTIFS('2023'!$C$1:$C$1765,A4526,'2023'!$F$1:$F$1765,"&lt;&gt;二年",'2023'!$G$1:$G$1765,"&lt;&gt;*调整*")+COUNTIFS('2024'!$C$1:$C$2041,A4526,'2024'!$F$1:$F$2041,"&lt;&gt;二年",'2024'!$G$1:$G$2041,"&lt;&gt;*调整*")+ROW()/100000,"")</f>
        <v/>
      </c>
    </row>
    <row r="4527" spans="1:3" ht="15" customHeight="1">
      <c r="A4527" t="str">
        <f>'2022'!E163</f>
        <v>应急管理</v>
      </c>
      <c r="B4527" t="b">
        <f>ISNUMBER('2022'!A163)</f>
        <v>1</v>
      </c>
      <c r="C4527" t="str">
        <f>IF(AND(B4527,MATCH(A4527,$A$1:$A$10073,0)=ROW()),COUNTIFS('2020'!$C$1:$C$2317,A4527,'2020'!$F$1:$F$2317,"&lt;&gt;二年")+COUNTIFS('2021'!$E$1:$E$2047,A4527,'2021'!$J$1:$J$2047,"&lt;&gt;二年")+COUNTIFS('2022'!$E$1:$E$1903,A4527,'2022'!$K$1:$K$1903,"&lt;&gt;二年")+COUNTIFS('2023'!$C$1:$C$1765,A4527,'2023'!$F$1:$F$1765,"&lt;&gt;二年",'2023'!$G$1:$G$1765,"&lt;&gt;*调整*")+COUNTIFS('2024'!$C$1:$C$2041,A4527,'2024'!$F$1:$F$2041,"&lt;&gt;二年",'2024'!$G$1:$G$2041,"&lt;&gt;*调整*")+ROW()/100000,"")</f>
        <v/>
      </c>
    </row>
    <row r="4528" spans="1:3" ht="15" customHeight="1">
      <c r="A4528">
        <f>'2022'!E164</f>
        <v>0</v>
      </c>
      <c r="B4528" t="b">
        <f>ISNUMBER('2022'!A164)</f>
        <v>0</v>
      </c>
      <c r="C4528" t="str">
        <f>IF(AND(B4528,MATCH(A4528,$A$1:$A$10073,0)=ROW()),COUNTIFS('2020'!$C$1:$C$2317,A4528,'2020'!$F$1:$F$2317,"&lt;&gt;二年")+COUNTIFS('2021'!$E$1:$E$2047,A4528,'2021'!$J$1:$J$2047,"&lt;&gt;二年")+COUNTIFS('2022'!$E$1:$E$1903,A4528,'2022'!$K$1:$K$1903,"&lt;&gt;二年")+COUNTIFS('2023'!$C$1:$C$1765,A4528,'2023'!$F$1:$F$1765,"&lt;&gt;二年",'2023'!$G$1:$G$1765,"&lt;&gt;*调整*")+COUNTIFS('2024'!$C$1:$C$2041,A4528,'2024'!$F$1:$F$2041,"&lt;&gt;二年",'2024'!$G$1:$G$2041,"&lt;&gt;*调整*")+ROW()/100000,"")</f>
        <v/>
      </c>
    </row>
    <row r="4529" spans="1:3" ht="15" customHeight="1">
      <c r="A4529" t="str">
        <f>'2022'!E165</f>
        <v>应用气象学</v>
      </c>
      <c r="B4529" t="b">
        <f>ISNUMBER('2022'!A165)</f>
        <v>1</v>
      </c>
      <c r="C4529">
        <f>IF(AND(B4529,MATCH(A4529,$A$1:$A$10073,0)=ROW()),COUNTIFS('2020'!$C$1:$C$2317,A4529,'2020'!$F$1:$F$2317,"&lt;&gt;二年")+COUNTIFS('2021'!$E$1:$E$2047,A4529,'2021'!$J$1:$J$2047,"&lt;&gt;二年")+COUNTIFS('2022'!$E$1:$E$1903,A4529,'2022'!$K$1:$K$1903,"&lt;&gt;二年")+COUNTIFS('2023'!$C$1:$C$1765,A4529,'2023'!$F$1:$F$1765,"&lt;&gt;二年",'2023'!$G$1:$G$1765,"&lt;&gt;*调整*")+COUNTIFS('2024'!$C$1:$C$2041,A4529,'2024'!$F$1:$F$2041,"&lt;&gt;二年",'2024'!$G$1:$G$2041,"&lt;&gt;*调整*")+ROW()/100000,"")</f>
        <v>5.0452899999999996</v>
      </c>
    </row>
    <row r="4530" spans="1:3" ht="15" customHeight="1">
      <c r="A4530">
        <f>'2022'!E166</f>
        <v>0</v>
      </c>
      <c r="B4530" t="b">
        <f>ISNUMBER('2022'!A166)</f>
        <v>0</v>
      </c>
      <c r="C4530" t="str">
        <f>IF(AND(B4530,MATCH(A4530,$A$1:$A$10073,0)=ROW()),COUNTIFS('2020'!$C$1:$C$2317,A4530,'2020'!$F$1:$F$2317,"&lt;&gt;二年")+COUNTIFS('2021'!$E$1:$E$2047,A4530,'2021'!$J$1:$J$2047,"&lt;&gt;二年")+COUNTIFS('2022'!$E$1:$E$1903,A4530,'2022'!$K$1:$K$1903,"&lt;&gt;二年")+COUNTIFS('2023'!$C$1:$C$1765,A4530,'2023'!$F$1:$F$1765,"&lt;&gt;二年",'2023'!$G$1:$G$1765,"&lt;&gt;*调整*")+COUNTIFS('2024'!$C$1:$C$2041,A4530,'2024'!$F$1:$F$2041,"&lt;&gt;二年",'2024'!$G$1:$G$2041,"&lt;&gt;*调整*")+ROW()/100000,"")</f>
        <v/>
      </c>
    </row>
    <row r="4531" spans="1:3" ht="15" customHeight="1">
      <c r="A4531" t="str">
        <f>'2022'!E167</f>
        <v>储能科学与工程</v>
      </c>
      <c r="B4531" t="b">
        <f>ISNUMBER('2022'!A167)</f>
        <v>1</v>
      </c>
      <c r="C4531" t="str">
        <f>IF(AND(B4531,MATCH(A4531,$A$1:$A$10073,0)=ROW()),COUNTIFS('2020'!$C$1:$C$2317,A4531,'2020'!$F$1:$F$2317,"&lt;&gt;二年")+COUNTIFS('2021'!$E$1:$E$2047,A4531,'2021'!$J$1:$J$2047,"&lt;&gt;二年")+COUNTIFS('2022'!$E$1:$E$1903,A4531,'2022'!$K$1:$K$1903,"&lt;&gt;二年")+COUNTIFS('2023'!$C$1:$C$1765,A4531,'2023'!$F$1:$F$1765,"&lt;&gt;二年",'2023'!$G$1:$G$1765,"&lt;&gt;*调整*")+COUNTIFS('2024'!$C$1:$C$2041,A4531,'2024'!$F$1:$F$2041,"&lt;&gt;二年",'2024'!$G$1:$G$2041,"&lt;&gt;*调整*")+ROW()/100000,"")</f>
        <v/>
      </c>
    </row>
    <row r="4532" spans="1:3" ht="15" customHeight="1">
      <c r="A4532" t="str">
        <f>'2022'!E168</f>
        <v>智能制造工程</v>
      </c>
      <c r="B4532" t="b">
        <f>ISNUMBER('2022'!A168)</f>
        <v>1</v>
      </c>
      <c r="C4532" t="str">
        <f>IF(AND(B4532,MATCH(A4532,$A$1:$A$10073,0)=ROW()),COUNTIFS('2020'!$C$1:$C$2317,A4532,'2020'!$F$1:$F$2317,"&lt;&gt;二年")+COUNTIFS('2021'!$E$1:$E$2047,A4532,'2021'!$J$1:$J$2047,"&lt;&gt;二年")+COUNTIFS('2022'!$E$1:$E$1903,A4532,'2022'!$K$1:$K$1903,"&lt;&gt;二年")+COUNTIFS('2023'!$C$1:$C$1765,A4532,'2023'!$F$1:$F$1765,"&lt;&gt;二年",'2023'!$G$1:$G$1765,"&lt;&gt;*调整*")+COUNTIFS('2024'!$C$1:$C$2041,A4532,'2024'!$F$1:$F$2041,"&lt;&gt;二年",'2024'!$G$1:$G$2041,"&lt;&gt;*调整*")+ROW()/100000,"")</f>
        <v/>
      </c>
    </row>
    <row r="4533" spans="1:3" ht="15" customHeight="1">
      <c r="A4533" t="str">
        <f>'2022'!E169</f>
        <v>人工智能</v>
      </c>
      <c r="B4533" t="b">
        <f>ISNUMBER('2022'!A169)</f>
        <v>1</v>
      </c>
      <c r="C4533" t="str">
        <f>IF(AND(B4533,MATCH(A4533,$A$1:$A$10073,0)=ROW()),COUNTIFS('2020'!$C$1:$C$2317,A4533,'2020'!$F$1:$F$2317,"&lt;&gt;二年")+COUNTIFS('2021'!$E$1:$E$2047,A4533,'2021'!$J$1:$J$2047,"&lt;&gt;二年")+COUNTIFS('2022'!$E$1:$E$1903,A4533,'2022'!$K$1:$K$1903,"&lt;&gt;二年")+COUNTIFS('2023'!$C$1:$C$1765,A4533,'2023'!$F$1:$F$1765,"&lt;&gt;二年",'2023'!$G$1:$G$1765,"&lt;&gt;*调整*")+COUNTIFS('2024'!$C$1:$C$2041,A4533,'2024'!$F$1:$F$2041,"&lt;&gt;二年",'2024'!$G$1:$G$2041,"&lt;&gt;*调整*")+ROW()/100000,"")</f>
        <v/>
      </c>
    </row>
    <row r="4534" spans="1:3" ht="15" customHeight="1">
      <c r="A4534" t="str">
        <f>'2022'!E170</f>
        <v>计算机科学与技术</v>
      </c>
      <c r="B4534" t="b">
        <f>ISNUMBER('2022'!A170)</f>
        <v>1</v>
      </c>
      <c r="C4534" t="str">
        <f>IF(AND(B4534,MATCH(A4534,$A$1:$A$10073,0)=ROW()),COUNTIFS('2020'!$C$1:$C$2317,A4534,'2020'!$F$1:$F$2317,"&lt;&gt;二年")+COUNTIFS('2021'!$E$1:$E$2047,A4534,'2021'!$J$1:$J$2047,"&lt;&gt;二年")+COUNTIFS('2022'!$E$1:$E$1903,A4534,'2022'!$K$1:$K$1903,"&lt;&gt;二年")+COUNTIFS('2023'!$C$1:$C$1765,A4534,'2023'!$F$1:$F$1765,"&lt;&gt;二年",'2023'!$G$1:$G$1765,"&lt;&gt;*调整*")+COUNTIFS('2024'!$C$1:$C$2041,A4534,'2024'!$F$1:$F$2041,"&lt;&gt;二年",'2024'!$G$1:$G$2041,"&lt;&gt;*调整*")+ROW()/100000,"")</f>
        <v/>
      </c>
    </row>
    <row r="4535" spans="1:3" ht="15" customHeight="1">
      <c r="A4535" t="str">
        <f>'2022'!E171</f>
        <v>建筑电气与智能化</v>
      </c>
      <c r="B4535" t="b">
        <f>ISNUMBER('2022'!A171)</f>
        <v>1</v>
      </c>
      <c r="C4535" t="str">
        <f>IF(AND(B4535,MATCH(A4535,$A$1:$A$10073,0)=ROW()),COUNTIFS('2020'!$C$1:$C$2317,A4535,'2020'!$F$1:$F$2317,"&lt;&gt;二年")+COUNTIFS('2021'!$E$1:$E$2047,A4535,'2021'!$J$1:$J$2047,"&lt;&gt;二年")+COUNTIFS('2022'!$E$1:$E$1903,A4535,'2022'!$K$1:$K$1903,"&lt;&gt;二年")+COUNTIFS('2023'!$C$1:$C$1765,A4535,'2023'!$F$1:$F$1765,"&lt;&gt;二年",'2023'!$G$1:$G$1765,"&lt;&gt;*调整*")+COUNTIFS('2024'!$C$1:$C$2041,A4535,'2024'!$F$1:$F$2041,"&lt;&gt;二年",'2024'!$G$1:$G$2041,"&lt;&gt;*调整*")+ROW()/100000,"")</f>
        <v/>
      </c>
    </row>
    <row r="4536" spans="1:3" ht="15" customHeight="1">
      <c r="A4536" t="str">
        <f>'2022'!E172</f>
        <v>人工智能</v>
      </c>
      <c r="B4536" t="b">
        <f>ISNUMBER('2022'!A172)</f>
        <v>1</v>
      </c>
      <c r="C4536" t="str">
        <f>IF(AND(B4536,MATCH(A4536,$A$1:$A$10073,0)=ROW()),COUNTIFS('2020'!$C$1:$C$2317,A4536,'2020'!$F$1:$F$2317,"&lt;&gt;二年")+COUNTIFS('2021'!$E$1:$E$2047,A4536,'2021'!$J$1:$J$2047,"&lt;&gt;二年")+COUNTIFS('2022'!$E$1:$E$1903,A4536,'2022'!$K$1:$K$1903,"&lt;&gt;二年")+COUNTIFS('2023'!$C$1:$C$1765,A4536,'2023'!$F$1:$F$1765,"&lt;&gt;二年",'2023'!$G$1:$G$1765,"&lt;&gt;*调整*")+COUNTIFS('2024'!$C$1:$C$2041,A4536,'2024'!$F$1:$F$2041,"&lt;&gt;二年",'2024'!$G$1:$G$2041,"&lt;&gt;*调整*")+ROW()/100000,"")</f>
        <v/>
      </c>
    </row>
    <row r="4537" spans="1:3" ht="15" customHeight="1">
      <c r="A4537" t="str">
        <f>'2022'!E173</f>
        <v>药物分析</v>
      </c>
      <c r="B4537" t="b">
        <f>ISNUMBER('2022'!A173)</f>
        <v>1</v>
      </c>
      <c r="C4537" t="str">
        <f>IF(AND(B4537,MATCH(A4537,$A$1:$A$10073,0)=ROW()),COUNTIFS('2020'!$C$1:$C$2317,A4537,'2020'!$F$1:$F$2317,"&lt;&gt;二年")+COUNTIFS('2021'!$E$1:$E$2047,A4537,'2021'!$J$1:$J$2047,"&lt;&gt;二年")+COUNTIFS('2022'!$E$1:$E$1903,A4537,'2022'!$K$1:$K$1903,"&lt;&gt;二年")+COUNTIFS('2023'!$C$1:$C$1765,A4537,'2023'!$F$1:$F$1765,"&lt;&gt;二年",'2023'!$G$1:$G$1765,"&lt;&gt;*调整*")+COUNTIFS('2024'!$C$1:$C$2041,A4537,'2024'!$F$1:$F$2041,"&lt;&gt;二年",'2024'!$G$1:$G$2041,"&lt;&gt;*调整*")+ROW()/100000,"")</f>
        <v/>
      </c>
    </row>
    <row r="4538" spans="1:3" ht="15" customHeight="1">
      <c r="A4538" t="str">
        <f>'2022'!E174</f>
        <v>康复物理治疗</v>
      </c>
      <c r="B4538" t="b">
        <f>ISNUMBER('2022'!A174)</f>
        <v>1</v>
      </c>
      <c r="C4538" t="str">
        <f>IF(AND(B4538,MATCH(A4538,$A$1:$A$10073,0)=ROW()),COUNTIFS('2020'!$C$1:$C$2317,A4538,'2020'!$F$1:$F$2317,"&lt;&gt;二年")+COUNTIFS('2021'!$E$1:$E$2047,A4538,'2021'!$J$1:$J$2047,"&lt;&gt;二年")+COUNTIFS('2022'!$E$1:$E$1903,A4538,'2022'!$K$1:$K$1903,"&lt;&gt;二年")+COUNTIFS('2023'!$C$1:$C$1765,A4538,'2023'!$F$1:$F$1765,"&lt;&gt;二年",'2023'!$G$1:$G$1765,"&lt;&gt;*调整*")+COUNTIFS('2024'!$C$1:$C$2041,A4538,'2024'!$F$1:$F$2041,"&lt;&gt;二年",'2024'!$G$1:$G$2041,"&lt;&gt;*调整*")+ROW()/100000,"")</f>
        <v/>
      </c>
    </row>
    <row r="4539" spans="1:3" ht="15" customHeight="1">
      <c r="A4539" t="str">
        <f>'2022'!E175</f>
        <v>康复作业治疗</v>
      </c>
      <c r="B4539" t="b">
        <f>ISNUMBER('2022'!A175)</f>
        <v>1</v>
      </c>
      <c r="C4539" t="str">
        <f>IF(AND(B4539,MATCH(A4539,$A$1:$A$10073,0)=ROW()),COUNTIFS('2020'!$C$1:$C$2317,A4539,'2020'!$F$1:$F$2317,"&lt;&gt;二年")+COUNTIFS('2021'!$E$1:$E$2047,A4539,'2021'!$J$1:$J$2047,"&lt;&gt;二年")+COUNTIFS('2022'!$E$1:$E$1903,A4539,'2022'!$K$1:$K$1903,"&lt;&gt;二年")+COUNTIFS('2023'!$C$1:$C$1765,A4539,'2023'!$F$1:$F$1765,"&lt;&gt;二年",'2023'!$G$1:$G$1765,"&lt;&gt;*调整*")+COUNTIFS('2024'!$C$1:$C$2041,A4539,'2024'!$F$1:$F$2041,"&lt;&gt;二年",'2024'!$G$1:$G$2041,"&lt;&gt;*调整*")+ROW()/100000,"")</f>
        <v/>
      </c>
    </row>
    <row r="4540" spans="1:3" ht="15" customHeight="1">
      <c r="A4540" t="str">
        <f>'2022'!E176</f>
        <v>金融科技</v>
      </c>
      <c r="B4540" t="b">
        <f>ISNUMBER('2022'!A176)</f>
        <v>1</v>
      </c>
      <c r="C4540" t="str">
        <f>IF(AND(B4540,MATCH(A4540,$A$1:$A$10073,0)=ROW()),COUNTIFS('2020'!$C$1:$C$2317,A4540,'2020'!$F$1:$F$2317,"&lt;&gt;二年")+COUNTIFS('2021'!$E$1:$E$2047,A4540,'2021'!$J$1:$J$2047,"&lt;&gt;二年")+COUNTIFS('2022'!$E$1:$E$1903,A4540,'2022'!$K$1:$K$1903,"&lt;&gt;二年")+COUNTIFS('2023'!$C$1:$C$1765,A4540,'2023'!$F$1:$F$1765,"&lt;&gt;二年",'2023'!$G$1:$G$1765,"&lt;&gt;*调整*")+COUNTIFS('2024'!$C$1:$C$2041,A4540,'2024'!$F$1:$F$2041,"&lt;&gt;二年",'2024'!$G$1:$G$2041,"&lt;&gt;*调整*")+ROW()/100000,"")</f>
        <v/>
      </c>
    </row>
    <row r="4541" spans="1:3" ht="15" customHeight="1">
      <c r="A4541" t="str">
        <f>'2022'!E177</f>
        <v>考古学</v>
      </c>
      <c r="B4541" t="b">
        <f>ISNUMBER('2022'!A177)</f>
        <v>1</v>
      </c>
      <c r="C4541" t="str">
        <f>IF(AND(B4541,MATCH(A4541,$A$1:$A$10073,0)=ROW()),COUNTIFS('2020'!$C$1:$C$2317,A4541,'2020'!$F$1:$F$2317,"&lt;&gt;二年")+COUNTIFS('2021'!$E$1:$E$2047,A4541,'2021'!$J$1:$J$2047,"&lt;&gt;二年")+COUNTIFS('2022'!$E$1:$E$1903,A4541,'2022'!$K$1:$K$1903,"&lt;&gt;二年")+COUNTIFS('2023'!$C$1:$C$1765,A4541,'2023'!$F$1:$F$1765,"&lt;&gt;二年",'2023'!$G$1:$G$1765,"&lt;&gt;*调整*")+COUNTIFS('2024'!$C$1:$C$2041,A4541,'2024'!$F$1:$F$2041,"&lt;&gt;二年",'2024'!$G$1:$G$2041,"&lt;&gt;*调整*")+ROW()/100000,"")</f>
        <v/>
      </c>
    </row>
    <row r="4542" spans="1:3" ht="15" customHeight="1">
      <c r="A4542" t="str">
        <f>'2022'!E178</f>
        <v>人工智能</v>
      </c>
      <c r="B4542" t="b">
        <f>ISNUMBER('2022'!A178)</f>
        <v>1</v>
      </c>
      <c r="C4542" t="str">
        <f>IF(AND(B4542,MATCH(A4542,$A$1:$A$10073,0)=ROW()),COUNTIFS('2020'!$C$1:$C$2317,A4542,'2020'!$F$1:$F$2317,"&lt;&gt;二年")+COUNTIFS('2021'!$E$1:$E$2047,A4542,'2021'!$J$1:$J$2047,"&lt;&gt;二年")+COUNTIFS('2022'!$E$1:$E$1903,A4542,'2022'!$K$1:$K$1903,"&lt;&gt;二年")+COUNTIFS('2023'!$C$1:$C$1765,A4542,'2023'!$F$1:$F$1765,"&lt;&gt;二年",'2023'!$G$1:$G$1765,"&lt;&gt;*调整*")+COUNTIFS('2024'!$C$1:$C$2041,A4542,'2024'!$F$1:$F$2041,"&lt;&gt;二年",'2024'!$G$1:$G$2041,"&lt;&gt;*调整*")+ROW()/100000,"")</f>
        <v/>
      </c>
    </row>
    <row r="4543" spans="1:3" ht="15" customHeight="1">
      <c r="A4543" t="str">
        <f>'2022'!E179</f>
        <v>人工智能</v>
      </c>
      <c r="B4543" t="b">
        <f>ISNUMBER('2022'!A179)</f>
        <v>1</v>
      </c>
      <c r="C4543" t="str">
        <f>IF(AND(B4543,MATCH(A4543,$A$1:$A$10073,0)=ROW()),COUNTIFS('2020'!$C$1:$C$2317,A4543,'2020'!$F$1:$F$2317,"&lt;&gt;二年")+COUNTIFS('2021'!$E$1:$E$2047,A4543,'2021'!$J$1:$J$2047,"&lt;&gt;二年")+COUNTIFS('2022'!$E$1:$E$1903,A4543,'2022'!$K$1:$K$1903,"&lt;&gt;二年")+COUNTIFS('2023'!$C$1:$C$1765,A4543,'2023'!$F$1:$F$1765,"&lt;&gt;二年",'2023'!$G$1:$G$1765,"&lt;&gt;*调整*")+COUNTIFS('2024'!$C$1:$C$2041,A4543,'2024'!$F$1:$F$2041,"&lt;&gt;二年",'2024'!$G$1:$G$2041,"&lt;&gt;*调整*")+ROW()/100000,"")</f>
        <v/>
      </c>
    </row>
    <row r="4544" spans="1:3" ht="15" customHeight="1">
      <c r="A4544" t="str">
        <f>'2022'!E180</f>
        <v>书法学</v>
      </c>
      <c r="B4544" t="b">
        <f>ISNUMBER('2022'!A180)</f>
        <v>1</v>
      </c>
      <c r="C4544" t="str">
        <f>IF(AND(B4544,MATCH(A4544,$A$1:$A$10073,0)=ROW()),COUNTIFS('2020'!$C$1:$C$2317,A4544,'2020'!$F$1:$F$2317,"&lt;&gt;二年")+COUNTIFS('2021'!$E$1:$E$2047,A4544,'2021'!$J$1:$J$2047,"&lt;&gt;二年")+COUNTIFS('2022'!$E$1:$E$1903,A4544,'2022'!$K$1:$K$1903,"&lt;&gt;二年")+COUNTIFS('2023'!$C$1:$C$1765,A4544,'2023'!$F$1:$F$1765,"&lt;&gt;二年",'2023'!$G$1:$G$1765,"&lt;&gt;*调整*")+COUNTIFS('2024'!$C$1:$C$2041,A4544,'2024'!$F$1:$F$2041,"&lt;&gt;二年",'2024'!$G$1:$G$2041,"&lt;&gt;*调整*")+ROW()/100000,"")</f>
        <v/>
      </c>
    </row>
    <row r="4545" spans="1:3" ht="15" customHeight="1">
      <c r="A4545" t="str">
        <f>'2022'!E181</f>
        <v>储能科学与工程</v>
      </c>
      <c r="B4545" t="b">
        <f>ISNUMBER('2022'!A181)</f>
        <v>1</v>
      </c>
      <c r="C4545" t="str">
        <f>IF(AND(B4545,MATCH(A4545,$A$1:$A$10073,0)=ROW()),COUNTIFS('2020'!$C$1:$C$2317,A4545,'2020'!$F$1:$F$2317,"&lt;&gt;二年")+COUNTIFS('2021'!$E$1:$E$2047,A4545,'2021'!$J$1:$J$2047,"&lt;&gt;二年")+COUNTIFS('2022'!$E$1:$E$1903,A4545,'2022'!$K$1:$K$1903,"&lt;&gt;二年")+COUNTIFS('2023'!$C$1:$C$1765,A4545,'2023'!$F$1:$F$1765,"&lt;&gt;二年",'2023'!$G$1:$G$1765,"&lt;&gt;*调整*")+COUNTIFS('2024'!$C$1:$C$2041,A4545,'2024'!$F$1:$F$2041,"&lt;&gt;二年",'2024'!$G$1:$G$2041,"&lt;&gt;*调整*")+ROW()/100000,"")</f>
        <v/>
      </c>
    </row>
    <row r="4546" spans="1:3" ht="15" customHeight="1">
      <c r="A4546" t="str">
        <f>'2022'!E182</f>
        <v>物业管理</v>
      </c>
      <c r="B4546" t="b">
        <f>ISNUMBER('2022'!A182)</f>
        <v>1</v>
      </c>
      <c r="C4546" t="str">
        <f>IF(AND(B4546,MATCH(A4546,$A$1:$A$10073,0)=ROW()),COUNTIFS('2020'!$C$1:$C$2317,A4546,'2020'!$F$1:$F$2317,"&lt;&gt;二年")+COUNTIFS('2021'!$E$1:$E$2047,A4546,'2021'!$J$1:$J$2047,"&lt;&gt;二年")+COUNTIFS('2022'!$E$1:$E$1903,A4546,'2022'!$K$1:$K$1903,"&lt;&gt;二年")+COUNTIFS('2023'!$C$1:$C$1765,A4546,'2023'!$F$1:$F$1765,"&lt;&gt;二年",'2023'!$G$1:$G$1765,"&lt;&gt;*调整*")+COUNTIFS('2024'!$C$1:$C$2041,A4546,'2024'!$F$1:$F$2041,"&lt;&gt;二年",'2024'!$G$1:$G$2041,"&lt;&gt;*调整*")+ROW()/100000,"")</f>
        <v/>
      </c>
    </row>
    <row r="4547" spans="1:3" ht="15" customHeight="1">
      <c r="A4547">
        <f>'2022'!E183</f>
        <v>0</v>
      </c>
      <c r="B4547" t="b">
        <f>ISNUMBER('2022'!A183)</f>
        <v>0</v>
      </c>
      <c r="C4547" t="str">
        <f>IF(AND(B4547,MATCH(A4547,$A$1:$A$10073,0)=ROW()),COUNTIFS('2020'!$C$1:$C$2317,A4547,'2020'!$F$1:$F$2317,"&lt;&gt;二年")+COUNTIFS('2021'!$E$1:$E$2047,A4547,'2021'!$J$1:$J$2047,"&lt;&gt;二年")+COUNTIFS('2022'!$E$1:$E$1903,A4547,'2022'!$K$1:$K$1903,"&lt;&gt;二年")+COUNTIFS('2023'!$C$1:$C$1765,A4547,'2023'!$F$1:$F$1765,"&lt;&gt;二年",'2023'!$G$1:$G$1765,"&lt;&gt;*调整*")+COUNTIFS('2024'!$C$1:$C$2041,A4547,'2024'!$F$1:$F$2041,"&lt;&gt;二年",'2024'!$G$1:$G$2041,"&lt;&gt;*调整*")+ROW()/100000,"")</f>
        <v/>
      </c>
    </row>
    <row r="4548" spans="1:3" ht="15" customHeight="1">
      <c r="A4548" t="str">
        <f>'2022'!E184</f>
        <v>网络与新媒体</v>
      </c>
      <c r="B4548" t="b">
        <f>ISNUMBER('2022'!A184)</f>
        <v>1</v>
      </c>
      <c r="C4548" t="str">
        <f>IF(AND(B4548,MATCH(A4548,$A$1:$A$10073,0)=ROW()),COUNTIFS('2020'!$C$1:$C$2317,A4548,'2020'!$F$1:$F$2317,"&lt;&gt;二年")+COUNTIFS('2021'!$E$1:$E$2047,A4548,'2021'!$J$1:$J$2047,"&lt;&gt;二年")+COUNTIFS('2022'!$E$1:$E$1903,A4548,'2022'!$K$1:$K$1903,"&lt;&gt;二年")+COUNTIFS('2023'!$C$1:$C$1765,A4548,'2023'!$F$1:$F$1765,"&lt;&gt;二年",'2023'!$G$1:$G$1765,"&lt;&gt;*调整*")+COUNTIFS('2024'!$C$1:$C$2041,A4548,'2024'!$F$1:$F$2041,"&lt;&gt;二年",'2024'!$G$1:$G$2041,"&lt;&gt;*调整*")+ROW()/100000,"")</f>
        <v/>
      </c>
    </row>
    <row r="4549" spans="1:3" ht="15" customHeight="1">
      <c r="A4549" t="str">
        <f>'2022'!E185</f>
        <v>土木、水利与海洋工程</v>
      </c>
      <c r="B4549" t="b">
        <f>ISNUMBER('2022'!A185)</f>
        <v>1</v>
      </c>
      <c r="C4549" t="str">
        <f>IF(AND(B4549,MATCH(A4549,$A$1:$A$10073,0)=ROW()),COUNTIFS('2020'!$C$1:$C$2317,A4549,'2020'!$F$1:$F$2317,"&lt;&gt;二年")+COUNTIFS('2021'!$E$1:$E$2047,A4549,'2021'!$J$1:$J$2047,"&lt;&gt;二年")+COUNTIFS('2022'!$E$1:$E$1903,A4549,'2022'!$K$1:$K$1903,"&lt;&gt;二年")+COUNTIFS('2023'!$C$1:$C$1765,A4549,'2023'!$F$1:$F$1765,"&lt;&gt;二年",'2023'!$G$1:$G$1765,"&lt;&gt;*调整*")+COUNTIFS('2024'!$C$1:$C$2041,A4549,'2024'!$F$1:$F$2041,"&lt;&gt;二年",'2024'!$G$1:$G$2041,"&lt;&gt;*调整*")+ROW()/100000,"")</f>
        <v/>
      </c>
    </row>
    <row r="4550" spans="1:3" ht="15" customHeight="1">
      <c r="A4550" t="str">
        <f>'2022'!E186</f>
        <v>应急技术与管理</v>
      </c>
      <c r="B4550" t="b">
        <f>ISNUMBER('2022'!A186)</f>
        <v>1</v>
      </c>
      <c r="C4550" t="str">
        <f>IF(AND(B4550,MATCH(A4550,$A$1:$A$10073,0)=ROW()),COUNTIFS('2020'!$C$1:$C$2317,A4550,'2020'!$F$1:$F$2317,"&lt;&gt;二年")+COUNTIFS('2021'!$E$1:$E$2047,A4550,'2021'!$J$1:$J$2047,"&lt;&gt;二年")+COUNTIFS('2022'!$E$1:$E$1903,A4550,'2022'!$K$1:$K$1903,"&lt;&gt;二年")+COUNTIFS('2023'!$C$1:$C$1765,A4550,'2023'!$F$1:$F$1765,"&lt;&gt;二年",'2023'!$G$1:$G$1765,"&lt;&gt;*调整*")+COUNTIFS('2024'!$C$1:$C$2041,A4550,'2024'!$F$1:$F$2041,"&lt;&gt;二年",'2024'!$G$1:$G$2041,"&lt;&gt;*调整*")+ROW()/100000,"")</f>
        <v/>
      </c>
    </row>
    <row r="4551" spans="1:3" ht="15" customHeight="1">
      <c r="A4551" t="str">
        <f>'2022'!E187</f>
        <v>财务会计教育</v>
      </c>
      <c r="B4551" t="b">
        <f>ISNUMBER('2022'!A187)</f>
        <v>1</v>
      </c>
      <c r="C4551" t="str">
        <f>IF(AND(B4551,MATCH(A4551,$A$1:$A$10073,0)=ROW()),COUNTIFS('2020'!$C$1:$C$2317,A4551,'2020'!$F$1:$F$2317,"&lt;&gt;二年")+COUNTIFS('2021'!$E$1:$E$2047,A4551,'2021'!$J$1:$J$2047,"&lt;&gt;二年")+COUNTIFS('2022'!$E$1:$E$1903,A4551,'2022'!$K$1:$K$1903,"&lt;&gt;二年")+COUNTIFS('2023'!$C$1:$C$1765,A4551,'2023'!$F$1:$F$1765,"&lt;&gt;二年",'2023'!$G$1:$G$1765,"&lt;&gt;*调整*")+COUNTIFS('2024'!$C$1:$C$2041,A4551,'2024'!$F$1:$F$2041,"&lt;&gt;二年",'2024'!$G$1:$G$2041,"&lt;&gt;*调整*")+ROW()/100000,"")</f>
        <v/>
      </c>
    </row>
    <row r="4552" spans="1:3" ht="15" customHeight="1">
      <c r="A4552" t="str">
        <f>'2022'!E188</f>
        <v>动画</v>
      </c>
      <c r="B4552" t="b">
        <f>ISNUMBER('2022'!A188)</f>
        <v>1</v>
      </c>
      <c r="C4552" t="str">
        <f>IF(AND(B4552,MATCH(A4552,$A$1:$A$10073,0)=ROW()),COUNTIFS('2020'!$C$1:$C$2317,A4552,'2020'!$F$1:$F$2317,"&lt;&gt;二年")+COUNTIFS('2021'!$E$1:$E$2047,A4552,'2021'!$J$1:$J$2047,"&lt;&gt;二年")+COUNTIFS('2022'!$E$1:$E$1903,A4552,'2022'!$K$1:$K$1903,"&lt;&gt;二年")+COUNTIFS('2023'!$C$1:$C$1765,A4552,'2023'!$F$1:$F$1765,"&lt;&gt;二年",'2023'!$G$1:$G$1765,"&lt;&gt;*调整*")+COUNTIFS('2024'!$C$1:$C$2041,A4552,'2024'!$F$1:$F$2041,"&lt;&gt;二年",'2024'!$G$1:$G$2041,"&lt;&gt;*调整*")+ROW()/100000,"")</f>
        <v/>
      </c>
    </row>
    <row r="4553" spans="1:3" ht="15" customHeight="1">
      <c r="A4553" t="str">
        <f>'2022'!E189</f>
        <v>艺术与科技</v>
      </c>
      <c r="B4553" t="b">
        <f>ISNUMBER('2022'!A189)</f>
        <v>1</v>
      </c>
      <c r="C4553" t="str">
        <f>IF(AND(B4553,MATCH(A4553,$A$1:$A$10073,0)=ROW()),COUNTIFS('2020'!$C$1:$C$2317,A4553,'2020'!$F$1:$F$2317,"&lt;&gt;二年")+COUNTIFS('2021'!$E$1:$E$2047,A4553,'2021'!$J$1:$J$2047,"&lt;&gt;二年")+COUNTIFS('2022'!$E$1:$E$1903,A4553,'2022'!$K$1:$K$1903,"&lt;&gt;二年")+COUNTIFS('2023'!$C$1:$C$1765,A4553,'2023'!$F$1:$F$1765,"&lt;&gt;二年",'2023'!$G$1:$G$1765,"&lt;&gt;*调整*")+COUNTIFS('2024'!$C$1:$C$2041,A4553,'2024'!$F$1:$F$2041,"&lt;&gt;二年",'2024'!$G$1:$G$2041,"&lt;&gt;*调整*")+ROW()/100000,"")</f>
        <v/>
      </c>
    </row>
    <row r="4554" spans="1:3" ht="15" customHeight="1">
      <c r="A4554" t="str">
        <f>'2022'!E190</f>
        <v>翻译</v>
      </c>
      <c r="B4554" t="b">
        <f>ISNUMBER('2022'!A190)</f>
        <v>1</v>
      </c>
      <c r="C4554" t="str">
        <f>IF(AND(B4554,MATCH(A4554,$A$1:$A$10073,0)=ROW()),COUNTIFS('2020'!$C$1:$C$2317,A4554,'2020'!$F$1:$F$2317,"&lt;&gt;二年")+COUNTIFS('2021'!$E$1:$E$2047,A4554,'2021'!$J$1:$J$2047,"&lt;&gt;二年")+COUNTIFS('2022'!$E$1:$E$1903,A4554,'2022'!$K$1:$K$1903,"&lt;&gt;二年")+COUNTIFS('2023'!$C$1:$C$1765,A4554,'2023'!$F$1:$F$1765,"&lt;&gt;二年",'2023'!$G$1:$G$1765,"&lt;&gt;*调整*")+COUNTIFS('2024'!$C$1:$C$2041,A4554,'2024'!$F$1:$F$2041,"&lt;&gt;二年",'2024'!$G$1:$G$2041,"&lt;&gt;*调整*")+ROW()/100000,"")</f>
        <v/>
      </c>
    </row>
    <row r="4555" spans="1:3" ht="15" customHeight="1">
      <c r="A4555" t="str">
        <f>'2022'!E191</f>
        <v>数字经济</v>
      </c>
      <c r="B4555" t="b">
        <f>ISNUMBER('2022'!A191)</f>
        <v>1</v>
      </c>
      <c r="C4555" t="str">
        <f>IF(AND(B4555,MATCH(A4555,$A$1:$A$10073,0)=ROW()),COUNTIFS('2020'!$C$1:$C$2317,A4555,'2020'!$F$1:$F$2317,"&lt;&gt;二年")+COUNTIFS('2021'!$E$1:$E$2047,A4555,'2021'!$J$1:$J$2047,"&lt;&gt;二年")+COUNTIFS('2022'!$E$1:$E$1903,A4555,'2022'!$K$1:$K$1903,"&lt;&gt;二年")+COUNTIFS('2023'!$C$1:$C$1765,A4555,'2023'!$F$1:$F$1765,"&lt;&gt;二年",'2023'!$G$1:$G$1765,"&lt;&gt;*调整*")+COUNTIFS('2024'!$C$1:$C$2041,A4555,'2024'!$F$1:$F$2041,"&lt;&gt;二年",'2024'!$G$1:$G$2041,"&lt;&gt;*调整*")+ROW()/100000,"")</f>
        <v/>
      </c>
    </row>
    <row r="4556" spans="1:3" ht="15" customHeight="1">
      <c r="A4556" t="str">
        <f>'2022'!E192</f>
        <v>大数据管理与应用</v>
      </c>
      <c r="B4556" t="b">
        <f>ISNUMBER('2022'!A192)</f>
        <v>1</v>
      </c>
      <c r="C4556" t="str">
        <f>IF(AND(B4556,MATCH(A4556,$A$1:$A$10073,0)=ROW()),COUNTIFS('2020'!$C$1:$C$2317,A4556,'2020'!$F$1:$F$2317,"&lt;&gt;二年")+COUNTIFS('2021'!$E$1:$E$2047,A4556,'2021'!$J$1:$J$2047,"&lt;&gt;二年")+COUNTIFS('2022'!$E$1:$E$1903,A4556,'2022'!$K$1:$K$1903,"&lt;&gt;二年")+COUNTIFS('2023'!$C$1:$C$1765,A4556,'2023'!$F$1:$F$1765,"&lt;&gt;二年",'2023'!$G$1:$G$1765,"&lt;&gt;*调整*")+COUNTIFS('2024'!$C$1:$C$2041,A4556,'2024'!$F$1:$F$2041,"&lt;&gt;二年",'2024'!$G$1:$G$2041,"&lt;&gt;*调整*")+ROW()/100000,"")</f>
        <v/>
      </c>
    </row>
    <row r="4557" spans="1:3" ht="15" customHeight="1">
      <c r="A4557" t="str">
        <f>'2022'!E193</f>
        <v>戏剧影视美术设计</v>
      </c>
      <c r="B4557" t="b">
        <f>ISNUMBER('2022'!A193)</f>
        <v>1</v>
      </c>
      <c r="C4557" t="str">
        <f>IF(AND(B4557,MATCH(A4557,$A$1:$A$10073,0)=ROW()),COUNTIFS('2020'!$C$1:$C$2317,A4557,'2020'!$F$1:$F$2317,"&lt;&gt;二年")+COUNTIFS('2021'!$E$1:$E$2047,A4557,'2021'!$J$1:$J$2047,"&lt;&gt;二年")+COUNTIFS('2022'!$E$1:$E$1903,A4557,'2022'!$K$1:$K$1903,"&lt;&gt;二年")+COUNTIFS('2023'!$C$1:$C$1765,A4557,'2023'!$F$1:$F$1765,"&lt;&gt;二年",'2023'!$G$1:$G$1765,"&lt;&gt;*调整*")+COUNTIFS('2024'!$C$1:$C$2041,A4557,'2024'!$F$1:$F$2041,"&lt;&gt;二年",'2024'!$G$1:$G$2041,"&lt;&gt;*调整*")+ROW()/100000,"")</f>
        <v/>
      </c>
    </row>
    <row r="4558" spans="1:3" ht="15" customHeight="1">
      <c r="A4558" t="str">
        <f>'2022'!E194</f>
        <v>文物保护与修复</v>
      </c>
      <c r="B4558" t="b">
        <f>ISNUMBER('2022'!A194)</f>
        <v>1</v>
      </c>
      <c r="C4558" t="str">
        <f>IF(AND(B4558,MATCH(A4558,$A$1:$A$10073,0)=ROW()),COUNTIFS('2020'!$C$1:$C$2317,A4558,'2020'!$F$1:$F$2317,"&lt;&gt;二年")+COUNTIFS('2021'!$E$1:$E$2047,A4558,'2021'!$J$1:$J$2047,"&lt;&gt;二年")+COUNTIFS('2022'!$E$1:$E$1903,A4558,'2022'!$K$1:$K$1903,"&lt;&gt;二年")+COUNTIFS('2023'!$C$1:$C$1765,A4558,'2023'!$F$1:$F$1765,"&lt;&gt;二年",'2023'!$G$1:$G$1765,"&lt;&gt;*调整*")+COUNTIFS('2024'!$C$1:$C$2041,A4558,'2024'!$F$1:$F$2041,"&lt;&gt;二年",'2024'!$G$1:$G$2041,"&lt;&gt;*调整*")+ROW()/100000,"")</f>
        <v/>
      </c>
    </row>
    <row r="4559" spans="1:3" ht="15" customHeight="1">
      <c r="A4559" t="str">
        <f>'2022'!E195</f>
        <v>遥感科学与技术</v>
      </c>
      <c r="B4559" t="b">
        <f>ISNUMBER('2022'!A195)</f>
        <v>1</v>
      </c>
      <c r="C4559" t="str">
        <f>IF(AND(B4559,MATCH(A4559,$A$1:$A$10073,0)=ROW()),COUNTIFS('2020'!$C$1:$C$2317,A4559,'2020'!$F$1:$F$2317,"&lt;&gt;二年")+COUNTIFS('2021'!$E$1:$E$2047,A4559,'2021'!$J$1:$J$2047,"&lt;&gt;二年")+COUNTIFS('2022'!$E$1:$E$1903,A4559,'2022'!$K$1:$K$1903,"&lt;&gt;二年")+COUNTIFS('2023'!$C$1:$C$1765,A4559,'2023'!$F$1:$F$1765,"&lt;&gt;二年",'2023'!$G$1:$G$1765,"&lt;&gt;*调整*")+COUNTIFS('2024'!$C$1:$C$2041,A4559,'2024'!$F$1:$F$2041,"&lt;&gt;二年",'2024'!$G$1:$G$2041,"&lt;&gt;*调整*")+ROW()/100000,"")</f>
        <v/>
      </c>
    </row>
    <row r="4560" spans="1:3" ht="15" customHeight="1">
      <c r="A4560" t="str">
        <f>'2022'!E196</f>
        <v>广告学</v>
      </c>
      <c r="B4560" t="b">
        <f>ISNUMBER('2022'!A196)</f>
        <v>1</v>
      </c>
      <c r="C4560" t="str">
        <f>IF(AND(B4560,MATCH(A4560,$A$1:$A$10073,0)=ROW()),COUNTIFS('2020'!$C$1:$C$2317,A4560,'2020'!$F$1:$F$2317,"&lt;&gt;二年")+COUNTIFS('2021'!$E$1:$E$2047,A4560,'2021'!$J$1:$J$2047,"&lt;&gt;二年")+COUNTIFS('2022'!$E$1:$E$1903,A4560,'2022'!$K$1:$K$1903,"&lt;&gt;二年")+COUNTIFS('2023'!$C$1:$C$1765,A4560,'2023'!$F$1:$F$1765,"&lt;&gt;二年",'2023'!$G$1:$G$1765,"&lt;&gt;*调整*")+COUNTIFS('2024'!$C$1:$C$2041,A4560,'2024'!$F$1:$F$2041,"&lt;&gt;二年",'2024'!$G$1:$G$2041,"&lt;&gt;*调整*")+ROW()/100000,"")</f>
        <v/>
      </c>
    </row>
    <row r="4561" spans="1:3" ht="15" customHeight="1">
      <c r="A4561" t="str">
        <f>'2022'!E197</f>
        <v>财务管理</v>
      </c>
      <c r="B4561" t="b">
        <f>ISNUMBER('2022'!A197)</f>
        <v>1</v>
      </c>
      <c r="C4561" t="str">
        <f>IF(AND(B4561,MATCH(A4561,$A$1:$A$10073,0)=ROW()),COUNTIFS('2020'!$C$1:$C$2317,A4561,'2020'!$F$1:$F$2317,"&lt;&gt;二年")+COUNTIFS('2021'!$E$1:$E$2047,A4561,'2021'!$J$1:$J$2047,"&lt;&gt;二年")+COUNTIFS('2022'!$E$1:$E$1903,A4561,'2022'!$K$1:$K$1903,"&lt;&gt;二年")+COUNTIFS('2023'!$C$1:$C$1765,A4561,'2023'!$F$1:$F$1765,"&lt;&gt;二年",'2023'!$G$1:$G$1765,"&lt;&gt;*调整*")+COUNTIFS('2024'!$C$1:$C$2041,A4561,'2024'!$F$1:$F$2041,"&lt;&gt;二年",'2024'!$G$1:$G$2041,"&lt;&gt;*调整*")+ROW()/100000,"")</f>
        <v/>
      </c>
    </row>
    <row r="4562" spans="1:3" ht="15" customHeight="1">
      <c r="A4562" t="str">
        <f>'2022'!E198</f>
        <v>电子商务</v>
      </c>
      <c r="B4562" t="b">
        <f>ISNUMBER('2022'!A198)</f>
        <v>1</v>
      </c>
      <c r="C4562" t="str">
        <f>IF(AND(B4562,MATCH(A4562,$A$1:$A$10073,0)=ROW()),COUNTIFS('2020'!$C$1:$C$2317,A4562,'2020'!$F$1:$F$2317,"&lt;&gt;二年")+COUNTIFS('2021'!$E$1:$E$2047,A4562,'2021'!$J$1:$J$2047,"&lt;&gt;二年")+COUNTIFS('2022'!$E$1:$E$1903,A4562,'2022'!$K$1:$K$1903,"&lt;&gt;二年")+COUNTIFS('2023'!$C$1:$C$1765,A4562,'2023'!$F$1:$F$1765,"&lt;&gt;二年",'2023'!$G$1:$G$1765,"&lt;&gt;*调整*")+COUNTIFS('2024'!$C$1:$C$2041,A4562,'2024'!$F$1:$F$2041,"&lt;&gt;二年",'2024'!$G$1:$G$2041,"&lt;&gt;*调整*")+ROW()/100000,"")</f>
        <v/>
      </c>
    </row>
    <row r="4563" spans="1:3" ht="15" customHeight="1">
      <c r="A4563" t="str">
        <f>'2022'!E199</f>
        <v>流行舞蹈</v>
      </c>
      <c r="B4563" t="b">
        <f>ISNUMBER('2022'!A199)</f>
        <v>1</v>
      </c>
      <c r="C4563" t="str">
        <f>IF(AND(B4563,MATCH(A4563,$A$1:$A$10073,0)=ROW()),COUNTIFS('2020'!$C$1:$C$2317,A4563,'2020'!$F$1:$F$2317,"&lt;&gt;二年")+COUNTIFS('2021'!$E$1:$E$2047,A4563,'2021'!$J$1:$J$2047,"&lt;&gt;二年")+COUNTIFS('2022'!$E$1:$E$1903,A4563,'2022'!$K$1:$K$1903,"&lt;&gt;二年")+COUNTIFS('2023'!$C$1:$C$1765,A4563,'2023'!$F$1:$F$1765,"&lt;&gt;二年",'2023'!$G$1:$G$1765,"&lt;&gt;*调整*")+COUNTIFS('2024'!$C$1:$C$2041,A4563,'2024'!$F$1:$F$2041,"&lt;&gt;二年",'2024'!$G$1:$G$2041,"&lt;&gt;*调整*")+ROW()/100000,"")</f>
        <v/>
      </c>
    </row>
    <row r="4564" spans="1:3" ht="15" customHeight="1">
      <c r="A4564" t="str">
        <f>'2022'!E200</f>
        <v>戏剧教育</v>
      </c>
      <c r="B4564" t="b">
        <f>ISNUMBER('2022'!A200)</f>
        <v>1</v>
      </c>
      <c r="C4564" t="str">
        <f>IF(AND(B4564,MATCH(A4564,$A$1:$A$10073,0)=ROW()),COUNTIFS('2020'!$C$1:$C$2317,A4564,'2020'!$F$1:$F$2317,"&lt;&gt;二年")+COUNTIFS('2021'!$E$1:$E$2047,A4564,'2021'!$J$1:$J$2047,"&lt;&gt;二年")+COUNTIFS('2022'!$E$1:$E$1903,A4564,'2022'!$K$1:$K$1903,"&lt;&gt;二年")+COUNTIFS('2023'!$C$1:$C$1765,A4564,'2023'!$F$1:$F$1765,"&lt;&gt;二年",'2023'!$G$1:$G$1765,"&lt;&gt;*调整*")+COUNTIFS('2024'!$C$1:$C$2041,A4564,'2024'!$F$1:$F$2041,"&lt;&gt;二年",'2024'!$G$1:$G$2041,"&lt;&gt;*调整*")+ROW()/100000,"")</f>
        <v/>
      </c>
    </row>
    <row r="4565" spans="1:3" ht="15" customHeight="1">
      <c r="A4565" t="str">
        <f>'2022'!E201</f>
        <v>环境设计</v>
      </c>
      <c r="B4565" t="b">
        <f>ISNUMBER('2022'!A201)</f>
        <v>1</v>
      </c>
      <c r="C4565" t="str">
        <f>IF(AND(B4565,MATCH(A4565,$A$1:$A$10073,0)=ROW()),COUNTIFS('2020'!$C$1:$C$2317,A4565,'2020'!$F$1:$F$2317,"&lt;&gt;二年")+COUNTIFS('2021'!$E$1:$E$2047,A4565,'2021'!$J$1:$J$2047,"&lt;&gt;二年")+COUNTIFS('2022'!$E$1:$E$1903,A4565,'2022'!$K$1:$K$1903,"&lt;&gt;二年")+COUNTIFS('2023'!$C$1:$C$1765,A4565,'2023'!$F$1:$F$1765,"&lt;&gt;二年",'2023'!$G$1:$G$1765,"&lt;&gt;*调整*")+COUNTIFS('2024'!$C$1:$C$2041,A4565,'2024'!$F$1:$F$2041,"&lt;&gt;二年",'2024'!$G$1:$G$2041,"&lt;&gt;*调整*")+ROW()/100000,"")</f>
        <v/>
      </c>
    </row>
    <row r="4566" spans="1:3" ht="15" customHeight="1">
      <c r="A4566" t="str">
        <f>'2022'!E202</f>
        <v>社会体育指导与管理</v>
      </c>
      <c r="B4566" t="b">
        <f>ISNUMBER('2022'!A202)</f>
        <v>1</v>
      </c>
      <c r="C4566" t="str">
        <f>IF(AND(B4566,MATCH(A4566,$A$1:$A$10073,0)=ROW()),COUNTIFS('2020'!$C$1:$C$2317,A4566,'2020'!$F$1:$F$2317,"&lt;&gt;二年")+COUNTIFS('2021'!$E$1:$E$2047,A4566,'2021'!$J$1:$J$2047,"&lt;&gt;二年")+COUNTIFS('2022'!$E$1:$E$1903,A4566,'2022'!$K$1:$K$1903,"&lt;&gt;二年")+COUNTIFS('2023'!$C$1:$C$1765,A4566,'2023'!$F$1:$F$1765,"&lt;&gt;二年",'2023'!$G$1:$G$1765,"&lt;&gt;*调整*")+COUNTIFS('2024'!$C$1:$C$2041,A4566,'2024'!$F$1:$F$2041,"&lt;&gt;二年",'2024'!$G$1:$G$2041,"&lt;&gt;*调整*")+ROW()/100000,"")</f>
        <v/>
      </c>
    </row>
    <row r="4567" spans="1:3" ht="15" customHeight="1">
      <c r="A4567" t="str">
        <f>'2022'!E203</f>
        <v>休闲体育</v>
      </c>
      <c r="B4567" t="b">
        <f>ISNUMBER('2022'!A203)</f>
        <v>1</v>
      </c>
      <c r="C4567" t="str">
        <f>IF(AND(B4567,MATCH(A4567,$A$1:$A$10073,0)=ROW()),COUNTIFS('2020'!$C$1:$C$2317,A4567,'2020'!$F$1:$F$2317,"&lt;&gt;二年")+COUNTIFS('2021'!$E$1:$E$2047,A4567,'2021'!$J$1:$J$2047,"&lt;&gt;二年")+COUNTIFS('2022'!$E$1:$E$1903,A4567,'2022'!$K$1:$K$1903,"&lt;&gt;二年")+COUNTIFS('2023'!$C$1:$C$1765,A4567,'2023'!$F$1:$F$1765,"&lt;&gt;二年",'2023'!$G$1:$G$1765,"&lt;&gt;*调整*")+COUNTIFS('2024'!$C$1:$C$2041,A4567,'2024'!$F$1:$F$2041,"&lt;&gt;二年",'2024'!$G$1:$G$2041,"&lt;&gt;*调整*")+ROW()/100000,"")</f>
        <v/>
      </c>
    </row>
    <row r="4568" spans="1:3" ht="15" customHeight="1">
      <c r="A4568" t="str">
        <f>'2022'!E204</f>
        <v>新能源科学与工程</v>
      </c>
      <c r="B4568" t="b">
        <f>ISNUMBER('2022'!A204)</f>
        <v>1</v>
      </c>
      <c r="C4568" t="str">
        <f>IF(AND(B4568,MATCH(A4568,$A$1:$A$10073,0)=ROW()),COUNTIFS('2020'!$C$1:$C$2317,A4568,'2020'!$F$1:$F$2317,"&lt;&gt;二年")+COUNTIFS('2021'!$E$1:$E$2047,A4568,'2021'!$J$1:$J$2047,"&lt;&gt;二年")+COUNTIFS('2022'!$E$1:$E$1903,A4568,'2022'!$K$1:$K$1903,"&lt;&gt;二年")+COUNTIFS('2023'!$C$1:$C$1765,A4568,'2023'!$F$1:$F$1765,"&lt;&gt;二年",'2023'!$G$1:$G$1765,"&lt;&gt;*调整*")+COUNTIFS('2024'!$C$1:$C$2041,A4568,'2024'!$F$1:$F$2041,"&lt;&gt;二年",'2024'!$G$1:$G$2041,"&lt;&gt;*调整*")+ROW()/100000,"")</f>
        <v/>
      </c>
    </row>
    <row r="4569" spans="1:3" ht="15" customHeight="1">
      <c r="A4569" t="str">
        <f>'2022'!E205</f>
        <v>建筑环境与能源应用工程</v>
      </c>
      <c r="B4569" t="b">
        <f>ISNUMBER('2022'!A205)</f>
        <v>1</v>
      </c>
      <c r="C4569" t="str">
        <f>IF(AND(B4569,MATCH(A4569,$A$1:$A$10073,0)=ROW()),COUNTIFS('2020'!$C$1:$C$2317,A4569,'2020'!$F$1:$F$2317,"&lt;&gt;二年")+COUNTIFS('2021'!$E$1:$E$2047,A4569,'2021'!$J$1:$J$2047,"&lt;&gt;二年")+COUNTIFS('2022'!$E$1:$E$1903,A4569,'2022'!$K$1:$K$1903,"&lt;&gt;二年")+COUNTIFS('2023'!$C$1:$C$1765,A4569,'2023'!$F$1:$F$1765,"&lt;&gt;二年",'2023'!$G$1:$G$1765,"&lt;&gt;*调整*")+COUNTIFS('2024'!$C$1:$C$2041,A4569,'2024'!$F$1:$F$2041,"&lt;&gt;二年",'2024'!$G$1:$G$2041,"&lt;&gt;*调整*")+ROW()/100000,"")</f>
        <v/>
      </c>
    </row>
    <row r="4570" spans="1:3" ht="15" customHeight="1">
      <c r="A4570" t="str">
        <f>'2022'!E206</f>
        <v>数字媒体艺术</v>
      </c>
      <c r="B4570" t="b">
        <f>ISNUMBER('2022'!A206)</f>
        <v>1</v>
      </c>
      <c r="C4570" t="str">
        <f>IF(AND(B4570,MATCH(A4570,$A$1:$A$10073,0)=ROW()),COUNTIFS('2020'!$C$1:$C$2317,A4570,'2020'!$F$1:$F$2317,"&lt;&gt;二年")+COUNTIFS('2021'!$E$1:$E$2047,A4570,'2021'!$J$1:$J$2047,"&lt;&gt;二年")+COUNTIFS('2022'!$E$1:$E$1903,A4570,'2022'!$K$1:$K$1903,"&lt;&gt;二年")+COUNTIFS('2023'!$C$1:$C$1765,A4570,'2023'!$F$1:$F$1765,"&lt;&gt;二年",'2023'!$G$1:$G$1765,"&lt;&gt;*调整*")+COUNTIFS('2024'!$C$1:$C$2041,A4570,'2024'!$F$1:$F$2041,"&lt;&gt;二年",'2024'!$G$1:$G$2041,"&lt;&gt;*调整*")+ROW()/100000,"")</f>
        <v/>
      </c>
    </row>
    <row r="4571" spans="1:3" ht="15" customHeight="1">
      <c r="A4571" t="str">
        <f>'2022'!E207</f>
        <v>数字经济</v>
      </c>
      <c r="B4571" t="b">
        <f>ISNUMBER('2022'!A207)</f>
        <v>1</v>
      </c>
      <c r="C4571" t="str">
        <f>IF(AND(B4571,MATCH(A4571,$A$1:$A$10073,0)=ROW()),COUNTIFS('2020'!$C$1:$C$2317,A4571,'2020'!$F$1:$F$2317,"&lt;&gt;二年")+COUNTIFS('2021'!$E$1:$E$2047,A4571,'2021'!$J$1:$J$2047,"&lt;&gt;二年")+COUNTIFS('2022'!$E$1:$E$1903,A4571,'2022'!$K$1:$K$1903,"&lt;&gt;二年")+COUNTIFS('2023'!$C$1:$C$1765,A4571,'2023'!$F$1:$F$1765,"&lt;&gt;二年",'2023'!$G$1:$G$1765,"&lt;&gt;*调整*")+COUNTIFS('2024'!$C$1:$C$2041,A4571,'2024'!$F$1:$F$2041,"&lt;&gt;二年",'2024'!$G$1:$G$2041,"&lt;&gt;*调整*")+ROW()/100000,"")</f>
        <v/>
      </c>
    </row>
    <row r="4572" spans="1:3" ht="15" customHeight="1">
      <c r="A4572">
        <f>'2022'!E208</f>
        <v>0</v>
      </c>
      <c r="B4572" t="b">
        <f>ISNUMBER('2022'!A208)</f>
        <v>0</v>
      </c>
      <c r="C4572" t="str">
        <f>IF(AND(B4572,MATCH(A4572,$A$1:$A$10073,0)=ROW()),COUNTIFS('2020'!$C$1:$C$2317,A4572,'2020'!$F$1:$F$2317,"&lt;&gt;二年")+COUNTIFS('2021'!$E$1:$E$2047,A4572,'2021'!$J$1:$J$2047,"&lt;&gt;二年")+COUNTIFS('2022'!$E$1:$E$1903,A4572,'2022'!$K$1:$K$1903,"&lt;&gt;二年")+COUNTIFS('2023'!$C$1:$C$1765,A4572,'2023'!$F$1:$F$1765,"&lt;&gt;二年",'2023'!$G$1:$G$1765,"&lt;&gt;*调整*")+COUNTIFS('2024'!$C$1:$C$2041,A4572,'2024'!$F$1:$F$2041,"&lt;&gt;二年",'2024'!$G$1:$G$2041,"&lt;&gt;*调整*")+ROW()/100000,"")</f>
        <v/>
      </c>
    </row>
    <row r="4573" spans="1:3" ht="15" customHeight="1">
      <c r="A4573" t="str">
        <f>'2022'!E209</f>
        <v>化学生物学</v>
      </c>
      <c r="B4573" t="b">
        <f>ISNUMBER('2022'!A209)</f>
        <v>1</v>
      </c>
      <c r="C4573" t="str">
        <f>IF(AND(B4573,MATCH(A4573,$A$1:$A$10073,0)=ROW()),COUNTIFS('2020'!$C$1:$C$2317,A4573,'2020'!$F$1:$F$2317,"&lt;&gt;二年")+COUNTIFS('2021'!$E$1:$E$2047,A4573,'2021'!$J$1:$J$2047,"&lt;&gt;二年")+COUNTIFS('2022'!$E$1:$E$1903,A4573,'2022'!$K$1:$K$1903,"&lt;&gt;二年")+COUNTIFS('2023'!$C$1:$C$1765,A4573,'2023'!$F$1:$F$1765,"&lt;&gt;二年",'2023'!$G$1:$G$1765,"&lt;&gt;*调整*")+COUNTIFS('2024'!$C$1:$C$2041,A4573,'2024'!$F$1:$F$2041,"&lt;&gt;二年",'2024'!$G$1:$G$2041,"&lt;&gt;*调整*")+ROW()/100000,"")</f>
        <v/>
      </c>
    </row>
    <row r="4574" spans="1:3" ht="15" customHeight="1">
      <c r="A4574" t="str">
        <f>'2022'!E210</f>
        <v>智慧水利</v>
      </c>
      <c r="B4574" t="b">
        <f>ISNUMBER('2022'!A210)</f>
        <v>1</v>
      </c>
      <c r="C4574" t="str">
        <f>IF(AND(B4574,MATCH(A4574,$A$1:$A$10073,0)=ROW()),COUNTIFS('2020'!$C$1:$C$2317,A4574,'2020'!$F$1:$F$2317,"&lt;&gt;二年")+COUNTIFS('2021'!$E$1:$E$2047,A4574,'2021'!$J$1:$J$2047,"&lt;&gt;二年")+COUNTIFS('2022'!$E$1:$E$1903,A4574,'2022'!$K$1:$K$1903,"&lt;&gt;二年")+COUNTIFS('2023'!$C$1:$C$1765,A4574,'2023'!$F$1:$F$1765,"&lt;&gt;二年",'2023'!$G$1:$G$1765,"&lt;&gt;*调整*")+COUNTIFS('2024'!$C$1:$C$2041,A4574,'2024'!$F$1:$F$2041,"&lt;&gt;二年",'2024'!$G$1:$G$2041,"&lt;&gt;*调整*")+ROW()/100000,"")</f>
        <v/>
      </c>
    </row>
    <row r="4575" spans="1:3" ht="15" customHeight="1">
      <c r="A4575" t="str">
        <f>'2022'!E211</f>
        <v>休闲体育</v>
      </c>
      <c r="B4575" t="b">
        <f>ISNUMBER('2022'!A211)</f>
        <v>1</v>
      </c>
      <c r="C4575" t="str">
        <f>IF(AND(B4575,MATCH(A4575,$A$1:$A$10073,0)=ROW()),COUNTIFS('2020'!$C$1:$C$2317,A4575,'2020'!$F$1:$F$2317,"&lt;&gt;二年")+COUNTIFS('2021'!$E$1:$E$2047,A4575,'2021'!$J$1:$J$2047,"&lt;&gt;二年")+COUNTIFS('2022'!$E$1:$E$1903,A4575,'2022'!$K$1:$K$1903,"&lt;&gt;二年")+COUNTIFS('2023'!$C$1:$C$1765,A4575,'2023'!$F$1:$F$1765,"&lt;&gt;二年",'2023'!$G$1:$G$1765,"&lt;&gt;*调整*")+COUNTIFS('2024'!$C$1:$C$2041,A4575,'2024'!$F$1:$F$2041,"&lt;&gt;二年",'2024'!$G$1:$G$2041,"&lt;&gt;*调整*")+ROW()/100000,"")</f>
        <v/>
      </c>
    </row>
    <row r="4576" spans="1:3" ht="15" customHeight="1">
      <c r="A4576" t="str">
        <f>'2022'!E212</f>
        <v>防灾减灾科学与工程</v>
      </c>
      <c r="B4576" t="b">
        <f>ISNUMBER('2022'!A212)</f>
        <v>1</v>
      </c>
      <c r="C4576" t="str">
        <f>IF(AND(B4576,MATCH(A4576,$A$1:$A$10073,0)=ROW()),COUNTIFS('2020'!$C$1:$C$2317,A4576,'2020'!$F$1:$F$2317,"&lt;&gt;二年")+COUNTIFS('2021'!$E$1:$E$2047,A4576,'2021'!$J$1:$J$2047,"&lt;&gt;二年")+COUNTIFS('2022'!$E$1:$E$1903,A4576,'2022'!$K$1:$K$1903,"&lt;&gt;二年")+COUNTIFS('2023'!$C$1:$C$1765,A4576,'2023'!$F$1:$F$1765,"&lt;&gt;二年",'2023'!$G$1:$G$1765,"&lt;&gt;*调整*")+COUNTIFS('2024'!$C$1:$C$2041,A4576,'2024'!$F$1:$F$2041,"&lt;&gt;二年",'2024'!$G$1:$G$2041,"&lt;&gt;*调整*")+ROW()/100000,"")</f>
        <v/>
      </c>
    </row>
    <row r="4577" spans="1:3" ht="15" customHeight="1">
      <c r="A4577" t="str">
        <f>'2022'!E213</f>
        <v>公共艺术</v>
      </c>
      <c r="B4577" t="b">
        <f>ISNUMBER('2022'!A213)</f>
        <v>1</v>
      </c>
      <c r="C4577" t="str">
        <f>IF(AND(B4577,MATCH(A4577,$A$1:$A$10073,0)=ROW()),COUNTIFS('2020'!$C$1:$C$2317,A4577,'2020'!$F$1:$F$2317,"&lt;&gt;二年")+COUNTIFS('2021'!$E$1:$E$2047,A4577,'2021'!$J$1:$J$2047,"&lt;&gt;二年")+COUNTIFS('2022'!$E$1:$E$1903,A4577,'2022'!$K$1:$K$1903,"&lt;&gt;二年")+COUNTIFS('2023'!$C$1:$C$1765,A4577,'2023'!$F$1:$F$1765,"&lt;&gt;二年",'2023'!$G$1:$G$1765,"&lt;&gt;*调整*")+COUNTIFS('2024'!$C$1:$C$2041,A4577,'2024'!$F$1:$F$2041,"&lt;&gt;二年",'2024'!$G$1:$G$2041,"&lt;&gt;*调整*")+ROW()/100000,"")</f>
        <v/>
      </c>
    </row>
    <row r="4578" spans="1:3" ht="15" customHeight="1">
      <c r="A4578" t="str">
        <f>'2022'!E214</f>
        <v>电子封装技术</v>
      </c>
      <c r="B4578" t="b">
        <f>ISNUMBER('2022'!A214)</f>
        <v>1</v>
      </c>
      <c r="C4578" t="str">
        <f>IF(AND(B4578,MATCH(A4578,$A$1:$A$10073,0)=ROW()),COUNTIFS('2020'!$C$1:$C$2317,A4578,'2020'!$F$1:$F$2317,"&lt;&gt;二年")+COUNTIFS('2021'!$E$1:$E$2047,A4578,'2021'!$J$1:$J$2047,"&lt;&gt;二年")+COUNTIFS('2022'!$E$1:$E$1903,A4578,'2022'!$K$1:$K$1903,"&lt;&gt;二年")+COUNTIFS('2023'!$C$1:$C$1765,A4578,'2023'!$F$1:$F$1765,"&lt;&gt;二年",'2023'!$G$1:$G$1765,"&lt;&gt;*调整*")+COUNTIFS('2024'!$C$1:$C$2041,A4578,'2024'!$F$1:$F$2041,"&lt;&gt;二年",'2024'!$G$1:$G$2041,"&lt;&gt;*调整*")+ROW()/100000,"")</f>
        <v/>
      </c>
    </row>
    <row r="4579" spans="1:3" ht="15" customHeight="1">
      <c r="A4579" t="str">
        <f>'2022'!E215</f>
        <v>财务管理</v>
      </c>
      <c r="B4579" t="b">
        <f>ISNUMBER('2022'!A215)</f>
        <v>1</v>
      </c>
      <c r="C4579" t="str">
        <f>IF(AND(B4579,MATCH(A4579,$A$1:$A$10073,0)=ROW()),COUNTIFS('2020'!$C$1:$C$2317,A4579,'2020'!$F$1:$F$2317,"&lt;&gt;二年")+COUNTIFS('2021'!$E$1:$E$2047,A4579,'2021'!$J$1:$J$2047,"&lt;&gt;二年")+COUNTIFS('2022'!$E$1:$E$1903,A4579,'2022'!$K$1:$K$1903,"&lt;&gt;二年")+COUNTIFS('2023'!$C$1:$C$1765,A4579,'2023'!$F$1:$F$1765,"&lt;&gt;二年",'2023'!$G$1:$G$1765,"&lt;&gt;*调整*")+COUNTIFS('2024'!$C$1:$C$2041,A4579,'2024'!$F$1:$F$2041,"&lt;&gt;二年",'2024'!$G$1:$G$2041,"&lt;&gt;*调整*")+ROW()/100000,"")</f>
        <v/>
      </c>
    </row>
    <row r="4580" spans="1:3" ht="15" customHeight="1">
      <c r="A4580" t="str">
        <f>'2022'!E216</f>
        <v>智能制造工程</v>
      </c>
      <c r="B4580" t="b">
        <f>ISNUMBER('2022'!A216)</f>
        <v>1</v>
      </c>
      <c r="C4580" t="str">
        <f>IF(AND(B4580,MATCH(A4580,$A$1:$A$10073,0)=ROW()),COUNTIFS('2020'!$C$1:$C$2317,A4580,'2020'!$F$1:$F$2317,"&lt;&gt;二年")+COUNTIFS('2021'!$E$1:$E$2047,A4580,'2021'!$J$1:$J$2047,"&lt;&gt;二年")+COUNTIFS('2022'!$E$1:$E$1903,A4580,'2022'!$K$1:$K$1903,"&lt;&gt;二年")+COUNTIFS('2023'!$C$1:$C$1765,A4580,'2023'!$F$1:$F$1765,"&lt;&gt;二年",'2023'!$G$1:$G$1765,"&lt;&gt;*调整*")+COUNTIFS('2024'!$C$1:$C$2041,A4580,'2024'!$F$1:$F$2041,"&lt;&gt;二年",'2024'!$G$1:$G$2041,"&lt;&gt;*调整*")+ROW()/100000,"")</f>
        <v/>
      </c>
    </row>
    <row r="4581" spans="1:3" ht="15" customHeight="1">
      <c r="A4581" t="str">
        <f>'2022'!E217</f>
        <v>数据科学与大数据技术</v>
      </c>
      <c r="B4581" t="b">
        <f>ISNUMBER('2022'!A217)</f>
        <v>1</v>
      </c>
      <c r="C4581" t="str">
        <f>IF(AND(B4581,MATCH(A4581,$A$1:$A$10073,0)=ROW()),COUNTIFS('2020'!$C$1:$C$2317,A4581,'2020'!$F$1:$F$2317,"&lt;&gt;二年")+COUNTIFS('2021'!$E$1:$E$2047,A4581,'2021'!$J$1:$J$2047,"&lt;&gt;二年")+COUNTIFS('2022'!$E$1:$E$1903,A4581,'2022'!$K$1:$K$1903,"&lt;&gt;二年")+COUNTIFS('2023'!$C$1:$C$1765,A4581,'2023'!$F$1:$F$1765,"&lt;&gt;二年",'2023'!$G$1:$G$1765,"&lt;&gt;*调整*")+COUNTIFS('2024'!$C$1:$C$2041,A4581,'2024'!$F$1:$F$2041,"&lt;&gt;二年",'2024'!$G$1:$G$2041,"&lt;&gt;*调整*")+ROW()/100000,"")</f>
        <v/>
      </c>
    </row>
    <row r="4582" spans="1:3" ht="15" customHeight="1">
      <c r="A4582" t="str">
        <f>'2022'!E218</f>
        <v>商务英语</v>
      </c>
      <c r="B4582" t="b">
        <f>ISNUMBER('2022'!A218)</f>
        <v>1</v>
      </c>
      <c r="C4582" t="str">
        <f>IF(AND(B4582,MATCH(A4582,$A$1:$A$10073,0)=ROW()),COUNTIFS('2020'!$C$1:$C$2317,A4582,'2020'!$F$1:$F$2317,"&lt;&gt;二年")+COUNTIFS('2021'!$E$1:$E$2047,A4582,'2021'!$J$1:$J$2047,"&lt;&gt;二年")+COUNTIFS('2022'!$E$1:$E$1903,A4582,'2022'!$K$1:$K$1903,"&lt;&gt;二年")+COUNTIFS('2023'!$C$1:$C$1765,A4582,'2023'!$F$1:$F$1765,"&lt;&gt;二年",'2023'!$G$1:$G$1765,"&lt;&gt;*调整*")+COUNTIFS('2024'!$C$1:$C$2041,A4582,'2024'!$F$1:$F$2041,"&lt;&gt;二年",'2024'!$G$1:$G$2041,"&lt;&gt;*调整*")+ROW()/100000,"")</f>
        <v/>
      </c>
    </row>
    <row r="4583" spans="1:3" ht="15" customHeight="1">
      <c r="A4583" t="str">
        <f>'2022'!E219</f>
        <v>设施农业科学与工程</v>
      </c>
      <c r="B4583" t="b">
        <f>ISNUMBER('2022'!A219)</f>
        <v>1</v>
      </c>
      <c r="C4583" t="str">
        <f>IF(AND(B4583,MATCH(A4583,$A$1:$A$10073,0)=ROW()),COUNTIFS('2020'!$C$1:$C$2317,A4583,'2020'!$F$1:$F$2317,"&lt;&gt;二年")+COUNTIFS('2021'!$E$1:$E$2047,A4583,'2021'!$J$1:$J$2047,"&lt;&gt;二年")+COUNTIFS('2022'!$E$1:$E$1903,A4583,'2022'!$K$1:$K$1903,"&lt;&gt;二年")+COUNTIFS('2023'!$C$1:$C$1765,A4583,'2023'!$F$1:$F$1765,"&lt;&gt;二年",'2023'!$G$1:$G$1765,"&lt;&gt;*调整*")+COUNTIFS('2024'!$C$1:$C$2041,A4583,'2024'!$F$1:$F$2041,"&lt;&gt;二年",'2024'!$G$1:$G$2041,"&lt;&gt;*调整*")+ROW()/100000,"")</f>
        <v/>
      </c>
    </row>
    <row r="4584" spans="1:3" ht="15" customHeight="1">
      <c r="A4584" t="str">
        <f>'2022'!E220</f>
        <v>经济学</v>
      </c>
      <c r="B4584" t="b">
        <f>ISNUMBER('2022'!A220)</f>
        <v>1</v>
      </c>
      <c r="C4584" t="str">
        <f>IF(AND(B4584,MATCH(A4584,$A$1:$A$10073,0)=ROW()),COUNTIFS('2020'!$C$1:$C$2317,A4584,'2020'!$F$1:$F$2317,"&lt;&gt;二年")+COUNTIFS('2021'!$E$1:$E$2047,A4584,'2021'!$J$1:$J$2047,"&lt;&gt;二年")+COUNTIFS('2022'!$E$1:$E$1903,A4584,'2022'!$K$1:$K$1903,"&lt;&gt;二年")+COUNTIFS('2023'!$C$1:$C$1765,A4584,'2023'!$F$1:$F$1765,"&lt;&gt;二年",'2023'!$G$1:$G$1765,"&lt;&gt;*调整*")+COUNTIFS('2024'!$C$1:$C$2041,A4584,'2024'!$F$1:$F$2041,"&lt;&gt;二年",'2024'!$G$1:$G$2041,"&lt;&gt;*调整*")+ROW()/100000,"")</f>
        <v/>
      </c>
    </row>
    <row r="4585" spans="1:3" ht="15" customHeight="1">
      <c r="A4585" t="str">
        <f>'2022'!E221</f>
        <v>科学教育</v>
      </c>
      <c r="B4585" t="b">
        <f>ISNUMBER('2022'!A221)</f>
        <v>1</v>
      </c>
      <c r="C4585" t="str">
        <f>IF(AND(B4585,MATCH(A4585,$A$1:$A$10073,0)=ROW()),COUNTIFS('2020'!$C$1:$C$2317,A4585,'2020'!$F$1:$F$2317,"&lt;&gt;二年")+COUNTIFS('2021'!$E$1:$E$2047,A4585,'2021'!$J$1:$J$2047,"&lt;&gt;二年")+COUNTIFS('2022'!$E$1:$E$1903,A4585,'2022'!$K$1:$K$1903,"&lt;&gt;二年")+COUNTIFS('2023'!$C$1:$C$1765,A4585,'2023'!$F$1:$F$1765,"&lt;&gt;二年",'2023'!$G$1:$G$1765,"&lt;&gt;*调整*")+COUNTIFS('2024'!$C$1:$C$2041,A4585,'2024'!$F$1:$F$2041,"&lt;&gt;二年",'2024'!$G$1:$G$2041,"&lt;&gt;*调整*")+ROW()/100000,"")</f>
        <v/>
      </c>
    </row>
    <row r="4586" spans="1:3" ht="15" customHeight="1">
      <c r="A4586" t="str">
        <f>'2022'!E222</f>
        <v>海洋科学</v>
      </c>
      <c r="B4586" t="b">
        <f>ISNUMBER('2022'!A222)</f>
        <v>1</v>
      </c>
      <c r="C4586" t="str">
        <f>IF(AND(B4586,MATCH(A4586,$A$1:$A$10073,0)=ROW()),COUNTIFS('2020'!$C$1:$C$2317,A4586,'2020'!$F$1:$F$2317,"&lt;&gt;二年")+COUNTIFS('2021'!$E$1:$E$2047,A4586,'2021'!$J$1:$J$2047,"&lt;&gt;二年")+COUNTIFS('2022'!$E$1:$E$1903,A4586,'2022'!$K$1:$K$1903,"&lt;&gt;二年")+COUNTIFS('2023'!$C$1:$C$1765,A4586,'2023'!$F$1:$F$1765,"&lt;&gt;二年",'2023'!$G$1:$G$1765,"&lt;&gt;*调整*")+COUNTIFS('2024'!$C$1:$C$2041,A4586,'2024'!$F$1:$F$2041,"&lt;&gt;二年",'2024'!$G$1:$G$2041,"&lt;&gt;*调整*")+ROW()/100000,"")</f>
        <v/>
      </c>
    </row>
    <row r="4587" spans="1:3" ht="15" customHeight="1">
      <c r="A4587" t="str">
        <f>'2022'!E223</f>
        <v>人工智能</v>
      </c>
      <c r="B4587" t="b">
        <f>ISNUMBER('2022'!A223)</f>
        <v>1</v>
      </c>
      <c r="C4587" t="str">
        <f>IF(AND(B4587,MATCH(A4587,$A$1:$A$10073,0)=ROW()),COUNTIFS('2020'!$C$1:$C$2317,A4587,'2020'!$F$1:$F$2317,"&lt;&gt;二年")+COUNTIFS('2021'!$E$1:$E$2047,A4587,'2021'!$J$1:$J$2047,"&lt;&gt;二年")+COUNTIFS('2022'!$E$1:$E$1903,A4587,'2022'!$K$1:$K$1903,"&lt;&gt;二年")+COUNTIFS('2023'!$C$1:$C$1765,A4587,'2023'!$F$1:$F$1765,"&lt;&gt;二年",'2023'!$G$1:$G$1765,"&lt;&gt;*调整*")+COUNTIFS('2024'!$C$1:$C$2041,A4587,'2024'!$F$1:$F$2041,"&lt;&gt;二年",'2024'!$G$1:$G$2041,"&lt;&gt;*调整*")+ROW()/100000,"")</f>
        <v/>
      </c>
    </row>
    <row r="4588" spans="1:3" ht="15" customHeight="1">
      <c r="A4588" t="str">
        <f>'2022'!E224</f>
        <v>中草药栽培与鉴定</v>
      </c>
      <c r="B4588" t="b">
        <f>ISNUMBER('2022'!A224)</f>
        <v>1</v>
      </c>
      <c r="C4588" t="str">
        <f>IF(AND(B4588,MATCH(A4588,$A$1:$A$10073,0)=ROW()),COUNTIFS('2020'!$C$1:$C$2317,A4588,'2020'!$F$1:$F$2317,"&lt;&gt;二年")+COUNTIFS('2021'!$E$1:$E$2047,A4588,'2021'!$J$1:$J$2047,"&lt;&gt;二年")+COUNTIFS('2022'!$E$1:$E$1903,A4588,'2022'!$K$1:$K$1903,"&lt;&gt;二年")+COUNTIFS('2023'!$C$1:$C$1765,A4588,'2023'!$F$1:$F$1765,"&lt;&gt;二年",'2023'!$G$1:$G$1765,"&lt;&gt;*调整*")+COUNTIFS('2024'!$C$1:$C$2041,A4588,'2024'!$F$1:$F$2041,"&lt;&gt;二年",'2024'!$G$1:$G$2041,"&lt;&gt;*调整*")+ROW()/100000,"")</f>
        <v/>
      </c>
    </row>
    <row r="4589" spans="1:3" ht="15" customHeight="1">
      <c r="A4589" t="str">
        <f>'2022'!E225</f>
        <v>康复治疗学</v>
      </c>
      <c r="B4589" t="b">
        <f>ISNUMBER('2022'!A225)</f>
        <v>1</v>
      </c>
      <c r="C4589" t="str">
        <f>IF(AND(B4589,MATCH(A4589,$A$1:$A$10073,0)=ROW()),COUNTIFS('2020'!$C$1:$C$2317,A4589,'2020'!$F$1:$F$2317,"&lt;&gt;二年")+COUNTIFS('2021'!$E$1:$E$2047,A4589,'2021'!$J$1:$J$2047,"&lt;&gt;二年")+COUNTIFS('2022'!$E$1:$E$1903,A4589,'2022'!$K$1:$K$1903,"&lt;&gt;二年")+COUNTIFS('2023'!$C$1:$C$1765,A4589,'2023'!$F$1:$F$1765,"&lt;&gt;二年",'2023'!$G$1:$G$1765,"&lt;&gt;*调整*")+COUNTIFS('2024'!$C$1:$C$2041,A4589,'2024'!$F$1:$F$2041,"&lt;&gt;二年",'2024'!$G$1:$G$2041,"&lt;&gt;*调整*")+ROW()/100000,"")</f>
        <v/>
      </c>
    </row>
    <row r="4590" spans="1:3" ht="15" customHeight="1">
      <c r="A4590" t="str">
        <f>'2022'!E226</f>
        <v>智能医学工程</v>
      </c>
      <c r="B4590" t="b">
        <f>ISNUMBER('2022'!A226)</f>
        <v>1</v>
      </c>
      <c r="C4590" t="str">
        <f>IF(AND(B4590,MATCH(A4590,$A$1:$A$10073,0)=ROW()),COUNTIFS('2020'!$C$1:$C$2317,A4590,'2020'!$F$1:$F$2317,"&lt;&gt;二年")+COUNTIFS('2021'!$E$1:$E$2047,A4590,'2021'!$J$1:$J$2047,"&lt;&gt;二年")+COUNTIFS('2022'!$E$1:$E$1903,A4590,'2022'!$K$1:$K$1903,"&lt;&gt;二年")+COUNTIFS('2023'!$C$1:$C$1765,A4590,'2023'!$F$1:$F$1765,"&lt;&gt;二年",'2023'!$G$1:$G$1765,"&lt;&gt;*调整*")+COUNTIFS('2024'!$C$1:$C$2041,A4590,'2024'!$F$1:$F$2041,"&lt;&gt;二年",'2024'!$G$1:$G$2041,"&lt;&gt;*调整*")+ROW()/100000,"")</f>
        <v/>
      </c>
    </row>
    <row r="4591" spans="1:3" ht="15" customHeight="1">
      <c r="A4591" t="str">
        <f>'2022'!E227</f>
        <v>健康服务与管理</v>
      </c>
      <c r="B4591" t="b">
        <f>ISNUMBER('2022'!A227)</f>
        <v>1</v>
      </c>
      <c r="C4591" t="str">
        <f>IF(AND(B4591,MATCH(A4591,$A$1:$A$10073,0)=ROW()),COUNTIFS('2020'!$C$1:$C$2317,A4591,'2020'!$F$1:$F$2317,"&lt;&gt;二年")+COUNTIFS('2021'!$E$1:$E$2047,A4591,'2021'!$J$1:$J$2047,"&lt;&gt;二年")+COUNTIFS('2022'!$E$1:$E$1903,A4591,'2022'!$K$1:$K$1903,"&lt;&gt;二年")+COUNTIFS('2023'!$C$1:$C$1765,A4591,'2023'!$F$1:$F$1765,"&lt;&gt;二年",'2023'!$G$1:$G$1765,"&lt;&gt;*调整*")+COUNTIFS('2024'!$C$1:$C$2041,A4591,'2024'!$F$1:$F$2041,"&lt;&gt;二年",'2024'!$G$1:$G$2041,"&lt;&gt;*调整*")+ROW()/100000,"")</f>
        <v/>
      </c>
    </row>
    <row r="4592" spans="1:3" ht="15" customHeight="1">
      <c r="A4592" t="str">
        <f>'2022'!E228</f>
        <v>数字经济</v>
      </c>
      <c r="B4592" t="b">
        <f>ISNUMBER('2022'!A228)</f>
        <v>1</v>
      </c>
      <c r="C4592" t="str">
        <f>IF(AND(B4592,MATCH(A4592,$A$1:$A$10073,0)=ROW()),COUNTIFS('2020'!$C$1:$C$2317,A4592,'2020'!$F$1:$F$2317,"&lt;&gt;二年")+COUNTIFS('2021'!$E$1:$E$2047,A4592,'2021'!$J$1:$J$2047,"&lt;&gt;二年")+COUNTIFS('2022'!$E$1:$E$1903,A4592,'2022'!$K$1:$K$1903,"&lt;&gt;二年")+COUNTIFS('2023'!$C$1:$C$1765,A4592,'2023'!$F$1:$F$1765,"&lt;&gt;二年",'2023'!$G$1:$G$1765,"&lt;&gt;*调整*")+COUNTIFS('2024'!$C$1:$C$2041,A4592,'2024'!$F$1:$F$2041,"&lt;&gt;二年",'2024'!$G$1:$G$2041,"&lt;&gt;*调整*")+ROW()/100000,"")</f>
        <v/>
      </c>
    </row>
    <row r="4593" spans="1:3" ht="15" customHeight="1">
      <c r="A4593" t="str">
        <f>'2022'!E229</f>
        <v>新闻学</v>
      </c>
      <c r="B4593" t="b">
        <f>ISNUMBER('2022'!A229)</f>
        <v>1</v>
      </c>
      <c r="C4593" t="str">
        <f>IF(AND(B4593,MATCH(A4593,$A$1:$A$10073,0)=ROW()),COUNTIFS('2020'!$C$1:$C$2317,A4593,'2020'!$F$1:$F$2317,"&lt;&gt;二年")+COUNTIFS('2021'!$E$1:$E$2047,A4593,'2021'!$J$1:$J$2047,"&lt;&gt;二年")+COUNTIFS('2022'!$E$1:$E$1903,A4593,'2022'!$K$1:$K$1903,"&lt;&gt;二年")+COUNTIFS('2023'!$C$1:$C$1765,A4593,'2023'!$F$1:$F$1765,"&lt;&gt;二年",'2023'!$G$1:$G$1765,"&lt;&gt;*调整*")+COUNTIFS('2024'!$C$1:$C$2041,A4593,'2024'!$F$1:$F$2041,"&lt;&gt;二年",'2024'!$G$1:$G$2041,"&lt;&gt;*调整*")+ROW()/100000,"")</f>
        <v/>
      </c>
    </row>
    <row r="4594" spans="1:3" ht="15" customHeight="1">
      <c r="A4594" t="str">
        <f>'2022'!E230</f>
        <v>人工智能</v>
      </c>
      <c r="B4594" t="b">
        <f>ISNUMBER('2022'!A230)</f>
        <v>1</v>
      </c>
      <c r="C4594" t="str">
        <f>IF(AND(B4594,MATCH(A4594,$A$1:$A$10073,0)=ROW()),COUNTIFS('2020'!$C$1:$C$2317,A4594,'2020'!$F$1:$F$2317,"&lt;&gt;二年")+COUNTIFS('2021'!$E$1:$E$2047,A4594,'2021'!$J$1:$J$2047,"&lt;&gt;二年")+COUNTIFS('2022'!$E$1:$E$1903,A4594,'2022'!$K$1:$K$1903,"&lt;&gt;二年")+COUNTIFS('2023'!$C$1:$C$1765,A4594,'2023'!$F$1:$F$1765,"&lt;&gt;二年",'2023'!$G$1:$G$1765,"&lt;&gt;*调整*")+COUNTIFS('2024'!$C$1:$C$2041,A4594,'2024'!$F$1:$F$2041,"&lt;&gt;二年",'2024'!$G$1:$G$2041,"&lt;&gt;*调整*")+ROW()/100000,"")</f>
        <v/>
      </c>
    </row>
    <row r="4595" spans="1:3" ht="15" customHeight="1">
      <c r="A4595" t="str">
        <f>'2022'!E231</f>
        <v>药物分析</v>
      </c>
      <c r="B4595" t="b">
        <f>ISNUMBER('2022'!A231)</f>
        <v>1</v>
      </c>
      <c r="C4595" t="str">
        <f>IF(AND(B4595,MATCH(A4595,$A$1:$A$10073,0)=ROW()),COUNTIFS('2020'!$C$1:$C$2317,A4595,'2020'!$F$1:$F$2317,"&lt;&gt;二年")+COUNTIFS('2021'!$E$1:$E$2047,A4595,'2021'!$J$1:$J$2047,"&lt;&gt;二年")+COUNTIFS('2022'!$E$1:$E$1903,A4595,'2022'!$K$1:$K$1903,"&lt;&gt;二年")+COUNTIFS('2023'!$C$1:$C$1765,A4595,'2023'!$F$1:$F$1765,"&lt;&gt;二年",'2023'!$G$1:$G$1765,"&lt;&gt;*调整*")+COUNTIFS('2024'!$C$1:$C$2041,A4595,'2024'!$F$1:$F$2041,"&lt;&gt;二年",'2024'!$G$1:$G$2041,"&lt;&gt;*调整*")+ROW()/100000,"")</f>
        <v/>
      </c>
    </row>
    <row r="4596" spans="1:3" ht="15" customHeight="1">
      <c r="A4596" t="str">
        <f>'2022'!E232</f>
        <v>科学教育</v>
      </c>
      <c r="B4596" t="b">
        <f>ISNUMBER('2022'!A232)</f>
        <v>1</v>
      </c>
      <c r="C4596" t="str">
        <f>IF(AND(B4596,MATCH(A4596,$A$1:$A$10073,0)=ROW()),COUNTIFS('2020'!$C$1:$C$2317,A4596,'2020'!$F$1:$F$2317,"&lt;&gt;二年")+COUNTIFS('2021'!$E$1:$E$2047,A4596,'2021'!$J$1:$J$2047,"&lt;&gt;二年")+COUNTIFS('2022'!$E$1:$E$1903,A4596,'2022'!$K$1:$K$1903,"&lt;&gt;二年")+COUNTIFS('2023'!$C$1:$C$1765,A4596,'2023'!$F$1:$F$1765,"&lt;&gt;二年",'2023'!$G$1:$G$1765,"&lt;&gt;*调整*")+COUNTIFS('2024'!$C$1:$C$2041,A4596,'2024'!$F$1:$F$2041,"&lt;&gt;二年",'2024'!$G$1:$G$2041,"&lt;&gt;*调整*")+ROW()/100000,"")</f>
        <v/>
      </c>
    </row>
    <row r="4597" spans="1:3" ht="15" customHeight="1">
      <c r="A4597" t="str">
        <f>'2022'!E233</f>
        <v>食品营养与检验教育</v>
      </c>
      <c r="B4597" t="b">
        <f>ISNUMBER('2022'!A233)</f>
        <v>1</v>
      </c>
      <c r="C4597">
        <f>IF(AND(B4597,MATCH(A4597,$A$1:$A$10073,0)=ROW()),COUNTIFS('2020'!$C$1:$C$2317,A4597,'2020'!$F$1:$F$2317,"&lt;&gt;二年")+COUNTIFS('2021'!$E$1:$E$2047,A4597,'2021'!$J$1:$J$2047,"&lt;&gt;二年")+COUNTIFS('2022'!$E$1:$E$1903,A4597,'2022'!$K$1:$K$1903,"&lt;&gt;二年")+COUNTIFS('2023'!$C$1:$C$1765,A4597,'2023'!$F$1:$F$1765,"&lt;&gt;二年",'2023'!$G$1:$G$1765,"&lt;&gt;*调整*")+COUNTIFS('2024'!$C$1:$C$2041,A4597,'2024'!$F$1:$F$2041,"&lt;&gt;二年",'2024'!$G$1:$G$2041,"&lt;&gt;*调整*")+ROW()/100000,"")</f>
        <v>1.0459700000000001</v>
      </c>
    </row>
    <row r="4598" spans="1:3" ht="15" customHeight="1">
      <c r="A4598" t="str">
        <f>'2022'!E234</f>
        <v>数字经济</v>
      </c>
      <c r="B4598" t="b">
        <f>ISNUMBER('2022'!A234)</f>
        <v>1</v>
      </c>
      <c r="C4598" t="str">
        <f>IF(AND(B4598,MATCH(A4598,$A$1:$A$10073,0)=ROW()),COUNTIFS('2020'!$C$1:$C$2317,A4598,'2020'!$F$1:$F$2317,"&lt;&gt;二年")+COUNTIFS('2021'!$E$1:$E$2047,A4598,'2021'!$J$1:$J$2047,"&lt;&gt;二年")+COUNTIFS('2022'!$E$1:$E$1903,A4598,'2022'!$K$1:$K$1903,"&lt;&gt;二年")+COUNTIFS('2023'!$C$1:$C$1765,A4598,'2023'!$F$1:$F$1765,"&lt;&gt;二年",'2023'!$G$1:$G$1765,"&lt;&gt;*调整*")+COUNTIFS('2024'!$C$1:$C$2041,A4598,'2024'!$F$1:$F$2041,"&lt;&gt;二年",'2024'!$G$1:$G$2041,"&lt;&gt;*调整*")+ROW()/100000,"")</f>
        <v/>
      </c>
    </row>
    <row r="4599" spans="1:3" ht="15" customHeight="1">
      <c r="A4599" t="str">
        <f>'2022'!E235</f>
        <v>智能制造工程</v>
      </c>
      <c r="B4599" t="b">
        <f>ISNUMBER('2022'!A235)</f>
        <v>1</v>
      </c>
      <c r="C4599" t="str">
        <f>IF(AND(B4599,MATCH(A4599,$A$1:$A$10073,0)=ROW()),COUNTIFS('2020'!$C$1:$C$2317,A4599,'2020'!$F$1:$F$2317,"&lt;&gt;二年")+COUNTIFS('2021'!$E$1:$E$2047,A4599,'2021'!$J$1:$J$2047,"&lt;&gt;二年")+COUNTIFS('2022'!$E$1:$E$1903,A4599,'2022'!$K$1:$K$1903,"&lt;&gt;二年")+COUNTIFS('2023'!$C$1:$C$1765,A4599,'2023'!$F$1:$F$1765,"&lt;&gt;二年",'2023'!$G$1:$G$1765,"&lt;&gt;*调整*")+COUNTIFS('2024'!$C$1:$C$2041,A4599,'2024'!$F$1:$F$2041,"&lt;&gt;二年",'2024'!$G$1:$G$2041,"&lt;&gt;*调整*")+ROW()/100000,"")</f>
        <v/>
      </c>
    </row>
    <row r="4600" spans="1:3" ht="15" customHeight="1">
      <c r="A4600" t="str">
        <f>'2022'!E236</f>
        <v>智能制造工程</v>
      </c>
      <c r="B4600" t="b">
        <f>ISNUMBER('2022'!A236)</f>
        <v>1</v>
      </c>
      <c r="C4600" t="str">
        <f>IF(AND(B4600,MATCH(A4600,$A$1:$A$10073,0)=ROW()),COUNTIFS('2020'!$C$1:$C$2317,A4600,'2020'!$F$1:$F$2317,"&lt;&gt;二年")+COUNTIFS('2021'!$E$1:$E$2047,A4600,'2021'!$J$1:$J$2047,"&lt;&gt;二年")+COUNTIFS('2022'!$E$1:$E$1903,A4600,'2022'!$K$1:$K$1903,"&lt;&gt;二年")+COUNTIFS('2023'!$C$1:$C$1765,A4600,'2023'!$F$1:$F$1765,"&lt;&gt;二年",'2023'!$G$1:$G$1765,"&lt;&gt;*调整*")+COUNTIFS('2024'!$C$1:$C$2041,A4600,'2024'!$F$1:$F$2041,"&lt;&gt;二年",'2024'!$G$1:$G$2041,"&lt;&gt;*调整*")+ROW()/100000,"")</f>
        <v/>
      </c>
    </row>
    <row r="4601" spans="1:3" ht="15" customHeight="1">
      <c r="A4601" t="str">
        <f>'2022'!E237</f>
        <v>智能制造工程</v>
      </c>
      <c r="B4601" t="b">
        <f>ISNUMBER('2022'!A237)</f>
        <v>1</v>
      </c>
      <c r="C4601" t="str">
        <f>IF(AND(B4601,MATCH(A4601,$A$1:$A$10073,0)=ROW()),COUNTIFS('2020'!$C$1:$C$2317,A4601,'2020'!$F$1:$F$2317,"&lt;&gt;二年")+COUNTIFS('2021'!$E$1:$E$2047,A4601,'2021'!$J$1:$J$2047,"&lt;&gt;二年")+COUNTIFS('2022'!$E$1:$E$1903,A4601,'2022'!$K$1:$K$1903,"&lt;&gt;二年")+COUNTIFS('2023'!$C$1:$C$1765,A4601,'2023'!$F$1:$F$1765,"&lt;&gt;二年",'2023'!$G$1:$G$1765,"&lt;&gt;*调整*")+COUNTIFS('2024'!$C$1:$C$2041,A4601,'2024'!$F$1:$F$2041,"&lt;&gt;二年",'2024'!$G$1:$G$2041,"&lt;&gt;*调整*")+ROW()/100000,"")</f>
        <v/>
      </c>
    </row>
    <row r="4602" spans="1:3" ht="15" customHeight="1">
      <c r="A4602" t="str">
        <f>'2022'!E238</f>
        <v>人工智能</v>
      </c>
      <c r="B4602" t="b">
        <f>ISNUMBER('2022'!A238)</f>
        <v>1</v>
      </c>
      <c r="C4602" t="str">
        <f>IF(AND(B4602,MATCH(A4602,$A$1:$A$10073,0)=ROW()),COUNTIFS('2020'!$C$1:$C$2317,A4602,'2020'!$F$1:$F$2317,"&lt;&gt;二年")+COUNTIFS('2021'!$E$1:$E$2047,A4602,'2021'!$J$1:$J$2047,"&lt;&gt;二年")+COUNTIFS('2022'!$E$1:$E$1903,A4602,'2022'!$K$1:$K$1903,"&lt;&gt;二年")+COUNTIFS('2023'!$C$1:$C$1765,A4602,'2023'!$F$1:$F$1765,"&lt;&gt;二年",'2023'!$G$1:$G$1765,"&lt;&gt;*调整*")+COUNTIFS('2024'!$C$1:$C$2041,A4602,'2024'!$F$1:$F$2041,"&lt;&gt;二年",'2024'!$G$1:$G$2041,"&lt;&gt;*调整*")+ROW()/100000,"")</f>
        <v/>
      </c>
    </row>
    <row r="4603" spans="1:3" ht="15" customHeight="1">
      <c r="A4603" t="str">
        <f>'2022'!E239</f>
        <v>数据科学与大数据技术</v>
      </c>
      <c r="B4603" t="b">
        <f>ISNUMBER('2022'!A239)</f>
        <v>1</v>
      </c>
      <c r="C4603" t="str">
        <f>IF(AND(B4603,MATCH(A4603,$A$1:$A$10073,0)=ROW()),COUNTIFS('2020'!$C$1:$C$2317,A4603,'2020'!$F$1:$F$2317,"&lt;&gt;二年")+COUNTIFS('2021'!$E$1:$E$2047,A4603,'2021'!$J$1:$J$2047,"&lt;&gt;二年")+COUNTIFS('2022'!$E$1:$E$1903,A4603,'2022'!$K$1:$K$1903,"&lt;&gt;二年")+COUNTIFS('2023'!$C$1:$C$1765,A4603,'2023'!$F$1:$F$1765,"&lt;&gt;二年",'2023'!$G$1:$G$1765,"&lt;&gt;*调整*")+COUNTIFS('2024'!$C$1:$C$2041,A4603,'2024'!$F$1:$F$2041,"&lt;&gt;二年",'2024'!$G$1:$G$2041,"&lt;&gt;*调整*")+ROW()/100000,"")</f>
        <v/>
      </c>
    </row>
    <row r="4604" spans="1:3" ht="15" customHeight="1">
      <c r="A4604" t="str">
        <f>'2022'!E240</f>
        <v>智能建造</v>
      </c>
      <c r="B4604" t="b">
        <f>ISNUMBER('2022'!A240)</f>
        <v>1</v>
      </c>
      <c r="C4604" t="str">
        <f>IF(AND(B4604,MATCH(A4604,$A$1:$A$10073,0)=ROW()),COUNTIFS('2020'!$C$1:$C$2317,A4604,'2020'!$F$1:$F$2317,"&lt;&gt;二年")+COUNTIFS('2021'!$E$1:$E$2047,A4604,'2021'!$J$1:$J$2047,"&lt;&gt;二年")+COUNTIFS('2022'!$E$1:$E$1903,A4604,'2022'!$K$1:$K$1903,"&lt;&gt;二年")+COUNTIFS('2023'!$C$1:$C$1765,A4604,'2023'!$F$1:$F$1765,"&lt;&gt;二年",'2023'!$G$1:$G$1765,"&lt;&gt;*调整*")+COUNTIFS('2024'!$C$1:$C$2041,A4604,'2024'!$F$1:$F$2041,"&lt;&gt;二年",'2024'!$G$1:$G$2041,"&lt;&gt;*调整*")+ROW()/100000,"")</f>
        <v/>
      </c>
    </row>
    <row r="4605" spans="1:3" ht="15" customHeight="1">
      <c r="A4605" t="str">
        <f>'2022'!E241</f>
        <v>智能科学与技术</v>
      </c>
      <c r="B4605" t="b">
        <f>ISNUMBER('2022'!A241)</f>
        <v>1</v>
      </c>
      <c r="C4605" t="str">
        <f>IF(AND(B4605,MATCH(A4605,$A$1:$A$10073,0)=ROW()),COUNTIFS('2020'!$C$1:$C$2317,A4605,'2020'!$F$1:$F$2317,"&lt;&gt;二年")+COUNTIFS('2021'!$E$1:$E$2047,A4605,'2021'!$J$1:$J$2047,"&lt;&gt;二年")+COUNTIFS('2022'!$E$1:$E$1903,A4605,'2022'!$K$1:$K$1903,"&lt;&gt;二年")+COUNTIFS('2023'!$C$1:$C$1765,A4605,'2023'!$F$1:$F$1765,"&lt;&gt;二年",'2023'!$G$1:$G$1765,"&lt;&gt;*调整*")+COUNTIFS('2024'!$C$1:$C$2041,A4605,'2024'!$F$1:$F$2041,"&lt;&gt;二年",'2024'!$G$1:$G$2041,"&lt;&gt;*调整*")+ROW()/100000,"")</f>
        <v/>
      </c>
    </row>
    <row r="4606" spans="1:3" ht="15" customHeight="1">
      <c r="A4606" t="str">
        <f>'2022'!E242</f>
        <v>供应链管理</v>
      </c>
      <c r="B4606" t="b">
        <f>ISNUMBER('2022'!A242)</f>
        <v>1</v>
      </c>
      <c r="C4606" t="str">
        <f>IF(AND(B4606,MATCH(A4606,$A$1:$A$10073,0)=ROW()),COUNTIFS('2020'!$C$1:$C$2317,A4606,'2020'!$F$1:$F$2317,"&lt;&gt;二年")+COUNTIFS('2021'!$E$1:$E$2047,A4606,'2021'!$J$1:$J$2047,"&lt;&gt;二年")+COUNTIFS('2022'!$E$1:$E$1903,A4606,'2022'!$K$1:$K$1903,"&lt;&gt;二年")+COUNTIFS('2023'!$C$1:$C$1765,A4606,'2023'!$F$1:$F$1765,"&lt;&gt;二年",'2023'!$G$1:$G$1765,"&lt;&gt;*调整*")+COUNTIFS('2024'!$C$1:$C$2041,A4606,'2024'!$F$1:$F$2041,"&lt;&gt;二年",'2024'!$G$1:$G$2041,"&lt;&gt;*调整*")+ROW()/100000,"")</f>
        <v/>
      </c>
    </row>
    <row r="4607" spans="1:3" ht="15" customHeight="1">
      <c r="A4607" t="str">
        <f>'2022'!E243</f>
        <v>运动康复</v>
      </c>
      <c r="B4607" t="b">
        <f>ISNUMBER('2022'!A243)</f>
        <v>1</v>
      </c>
      <c r="C4607" t="str">
        <f>IF(AND(B4607,MATCH(A4607,$A$1:$A$10073,0)=ROW()),COUNTIFS('2020'!$C$1:$C$2317,A4607,'2020'!$F$1:$F$2317,"&lt;&gt;二年")+COUNTIFS('2021'!$E$1:$E$2047,A4607,'2021'!$J$1:$J$2047,"&lt;&gt;二年")+COUNTIFS('2022'!$E$1:$E$1903,A4607,'2022'!$K$1:$K$1903,"&lt;&gt;二年")+COUNTIFS('2023'!$C$1:$C$1765,A4607,'2023'!$F$1:$F$1765,"&lt;&gt;二年",'2023'!$G$1:$G$1765,"&lt;&gt;*调整*")+COUNTIFS('2024'!$C$1:$C$2041,A4607,'2024'!$F$1:$F$2041,"&lt;&gt;二年",'2024'!$G$1:$G$2041,"&lt;&gt;*调整*")+ROW()/100000,"")</f>
        <v/>
      </c>
    </row>
    <row r="4608" spans="1:3" ht="15" customHeight="1">
      <c r="A4608" t="str">
        <f>'2022'!E244</f>
        <v>智能工程与创意设计</v>
      </c>
      <c r="B4608" t="b">
        <f>ISNUMBER('2022'!A244)</f>
        <v>1</v>
      </c>
      <c r="C4608" t="str">
        <f>IF(AND(B4608,MATCH(A4608,$A$1:$A$10073,0)=ROW()),COUNTIFS('2020'!$C$1:$C$2317,A4608,'2020'!$F$1:$F$2317,"&lt;&gt;二年")+COUNTIFS('2021'!$E$1:$E$2047,A4608,'2021'!$J$1:$J$2047,"&lt;&gt;二年")+COUNTIFS('2022'!$E$1:$E$1903,A4608,'2022'!$K$1:$K$1903,"&lt;&gt;二年")+COUNTIFS('2023'!$C$1:$C$1765,A4608,'2023'!$F$1:$F$1765,"&lt;&gt;二年",'2023'!$G$1:$G$1765,"&lt;&gt;*调整*")+COUNTIFS('2024'!$C$1:$C$2041,A4608,'2024'!$F$1:$F$2041,"&lt;&gt;二年",'2024'!$G$1:$G$2041,"&lt;&gt;*调整*")+ROW()/100000,"")</f>
        <v/>
      </c>
    </row>
    <row r="4609" spans="1:3" ht="15" customHeight="1">
      <c r="A4609" t="str">
        <f>'2022'!E245</f>
        <v>影视技术</v>
      </c>
      <c r="B4609" t="b">
        <f>ISNUMBER('2022'!A245)</f>
        <v>1</v>
      </c>
      <c r="C4609" t="str">
        <f>IF(AND(B4609,MATCH(A4609,$A$1:$A$10073,0)=ROW()),COUNTIFS('2020'!$C$1:$C$2317,A4609,'2020'!$F$1:$F$2317,"&lt;&gt;二年")+COUNTIFS('2021'!$E$1:$E$2047,A4609,'2021'!$J$1:$J$2047,"&lt;&gt;二年")+COUNTIFS('2022'!$E$1:$E$1903,A4609,'2022'!$K$1:$K$1903,"&lt;&gt;二年")+COUNTIFS('2023'!$C$1:$C$1765,A4609,'2023'!$F$1:$F$1765,"&lt;&gt;二年",'2023'!$G$1:$G$1765,"&lt;&gt;*调整*")+COUNTIFS('2024'!$C$1:$C$2041,A4609,'2024'!$F$1:$F$2041,"&lt;&gt;二年",'2024'!$G$1:$G$2041,"&lt;&gt;*调整*")+ROW()/100000,"")</f>
        <v/>
      </c>
    </row>
    <row r="4610" spans="1:3" ht="15" customHeight="1">
      <c r="A4610" t="str">
        <f>'2022'!E246</f>
        <v>空间信息与数字技术</v>
      </c>
      <c r="B4610" t="b">
        <f>ISNUMBER('2022'!A246)</f>
        <v>1</v>
      </c>
      <c r="C4610" t="str">
        <f>IF(AND(B4610,MATCH(A4610,$A$1:$A$10073,0)=ROW()),COUNTIFS('2020'!$C$1:$C$2317,A4610,'2020'!$F$1:$F$2317,"&lt;&gt;二年")+COUNTIFS('2021'!$E$1:$E$2047,A4610,'2021'!$J$1:$J$2047,"&lt;&gt;二年")+COUNTIFS('2022'!$E$1:$E$1903,A4610,'2022'!$K$1:$K$1903,"&lt;&gt;二年")+COUNTIFS('2023'!$C$1:$C$1765,A4610,'2023'!$F$1:$F$1765,"&lt;&gt;二年",'2023'!$G$1:$G$1765,"&lt;&gt;*调整*")+COUNTIFS('2024'!$C$1:$C$2041,A4610,'2024'!$F$1:$F$2041,"&lt;&gt;二年",'2024'!$G$1:$G$2041,"&lt;&gt;*调整*")+ROW()/100000,"")</f>
        <v/>
      </c>
    </row>
    <row r="4611" spans="1:3" ht="15" customHeight="1">
      <c r="A4611" t="str">
        <f>'2022'!E247</f>
        <v>智能建造</v>
      </c>
      <c r="B4611" t="b">
        <f>ISNUMBER('2022'!A247)</f>
        <v>1</v>
      </c>
      <c r="C4611" t="str">
        <f>IF(AND(B4611,MATCH(A4611,$A$1:$A$10073,0)=ROW()),COUNTIFS('2020'!$C$1:$C$2317,A4611,'2020'!$F$1:$F$2317,"&lt;&gt;二年")+COUNTIFS('2021'!$E$1:$E$2047,A4611,'2021'!$J$1:$J$2047,"&lt;&gt;二年")+COUNTIFS('2022'!$E$1:$E$1903,A4611,'2022'!$K$1:$K$1903,"&lt;&gt;二年")+COUNTIFS('2023'!$C$1:$C$1765,A4611,'2023'!$F$1:$F$1765,"&lt;&gt;二年",'2023'!$G$1:$G$1765,"&lt;&gt;*调整*")+COUNTIFS('2024'!$C$1:$C$2041,A4611,'2024'!$F$1:$F$2041,"&lt;&gt;二年",'2024'!$G$1:$G$2041,"&lt;&gt;*调整*")+ROW()/100000,"")</f>
        <v/>
      </c>
    </row>
    <row r="4612" spans="1:3" ht="15" customHeight="1">
      <c r="A4612" t="str">
        <f>'2022'!E248</f>
        <v>电子商务</v>
      </c>
      <c r="B4612" t="b">
        <f>ISNUMBER('2022'!A248)</f>
        <v>1</v>
      </c>
      <c r="C4612" t="str">
        <f>IF(AND(B4612,MATCH(A4612,$A$1:$A$10073,0)=ROW()),COUNTIFS('2020'!$C$1:$C$2317,A4612,'2020'!$F$1:$F$2317,"&lt;&gt;二年")+COUNTIFS('2021'!$E$1:$E$2047,A4612,'2021'!$J$1:$J$2047,"&lt;&gt;二年")+COUNTIFS('2022'!$E$1:$E$1903,A4612,'2022'!$K$1:$K$1903,"&lt;&gt;二年")+COUNTIFS('2023'!$C$1:$C$1765,A4612,'2023'!$F$1:$F$1765,"&lt;&gt;二年",'2023'!$G$1:$G$1765,"&lt;&gt;*调整*")+COUNTIFS('2024'!$C$1:$C$2041,A4612,'2024'!$F$1:$F$2041,"&lt;&gt;二年",'2024'!$G$1:$G$2041,"&lt;&gt;*调整*")+ROW()/100000,"")</f>
        <v/>
      </c>
    </row>
    <row r="4613" spans="1:3" ht="15" customHeight="1">
      <c r="A4613" t="str">
        <f>'2022'!E249</f>
        <v>体能训练</v>
      </c>
      <c r="B4613" t="b">
        <f>ISNUMBER('2022'!A249)</f>
        <v>1</v>
      </c>
      <c r="C4613" t="str">
        <f>IF(AND(B4613,MATCH(A4613,$A$1:$A$10073,0)=ROW()),COUNTIFS('2020'!$C$1:$C$2317,A4613,'2020'!$F$1:$F$2317,"&lt;&gt;二年")+COUNTIFS('2021'!$E$1:$E$2047,A4613,'2021'!$J$1:$J$2047,"&lt;&gt;二年")+COUNTIFS('2022'!$E$1:$E$1903,A4613,'2022'!$K$1:$K$1903,"&lt;&gt;二年")+COUNTIFS('2023'!$C$1:$C$1765,A4613,'2023'!$F$1:$F$1765,"&lt;&gt;二年",'2023'!$G$1:$G$1765,"&lt;&gt;*调整*")+COUNTIFS('2024'!$C$1:$C$2041,A4613,'2024'!$F$1:$F$2041,"&lt;&gt;二年",'2024'!$G$1:$G$2041,"&lt;&gt;*调整*")+ROW()/100000,"")</f>
        <v/>
      </c>
    </row>
    <row r="4614" spans="1:3" ht="15" customHeight="1">
      <c r="A4614" t="str">
        <f>'2022'!E250</f>
        <v>土木工程</v>
      </c>
      <c r="B4614" t="b">
        <f>ISNUMBER('2022'!A250)</f>
        <v>1</v>
      </c>
      <c r="C4614" t="str">
        <f>IF(AND(B4614,MATCH(A4614,$A$1:$A$10073,0)=ROW()),COUNTIFS('2020'!$C$1:$C$2317,A4614,'2020'!$F$1:$F$2317,"&lt;&gt;二年")+COUNTIFS('2021'!$E$1:$E$2047,A4614,'2021'!$J$1:$J$2047,"&lt;&gt;二年")+COUNTIFS('2022'!$E$1:$E$1903,A4614,'2022'!$K$1:$K$1903,"&lt;&gt;二年")+COUNTIFS('2023'!$C$1:$C$1765,A4614,'2023'!$F$1:$F$1765,"&lt;&gt;二年",'2023'!$G$1:$G$1765,"&lt;&gt;*调整*")+COUNTIFS('2024'!$C$1:$C$2041,A4614,'2024'!$F$1:$F$2041,"&lt;&gt;二年",'2024'!$G$1:$G$2041,"&lt;&gt;*调整*")+ROW()/100000,"")</f>
        <v/>
      </c>
    </row>
    <row r="4615" spans="1:3" ht="15" customHeight="1">
      <c r="A4615" t="str">
        <f>'2022'!E251</f>
        <v>康复治疗学</v>
      </c>
      <c r="B4615" t="b">
        <f>ISNUMBER('2022'!A251)</f>
        <v>1</v>
      </c>
      <c r="C4615" t="str">
        <f>IF(AND(B4615,MATCH(A4615,$A$1:$A$10073,0)=ROW()),COUNTIFS('2020'!$C$1:$C$2317,A4615,'2020'!$F$1:$F$2317,"&lt;&gt;二年")+COUNTIFS('2021'!$E$1:$E$2047,A4615,'2021'!$J$1:$J$2047,"&lt;&gt;二年")+COUNTIFS('2022'!$E$1:$E$1903,A4615,'2022'!$K$1:$K$1903,"&lt;&gt;二年")+COUNTIFS('2023'!$C$1:$C$1765,A4615,'2023'!$F$1:$F$1765,"&lt;&gt;二年",'2023'!$G$1:$G$1765,"&lt;&gt;*调整*")+COUNTIFS('2024'!$C$1:$C$2041,A4615,'2024'!$F$1:$F$2041,"&lt;&gt;二年",'2024'!$G$1:$G$2041,"&lt;&gt;*调整*")+ROW()/100000,"")</f>
        <v/>
      </c>
    </row>
    <row r="4616" spans="1:3" ht="15" customHeight="1">
      <c r="A4616" t="str">
        <f>'2022'!E252</f>
        <v>助产学</v>
      </c>
      <c r="B4616" t="b">
        <f>ISNUMBER('2022'!A252)</f>
        <v>1</v>
      </c>
      <c r="C4616" t="str">
        <f>IF(AND(B4616,MATCH(A4616,$A$1:$A$10073,0)=ROW()),COUNTIFS('2020'!$C$1:$C$2317,A4616,'2020'!$F$1:$F$2317,"&lt;&gt;二年")+COUNTIFS('2021'!$E$1:$E$2047,A4616,'2021'!$J$1:$J$2047,"&lt;&gt;二年")+COUNTIFS('2022'!$E$1:$E$1903,A4616,'2022'!$K$1:$K$1903,"&lt;&gt;二年")+COUNTIFS('2023'!$C$1:$C$1765,A4616,'2023'!$F$1:$F$1765,"&lt;&gt;二年",'2023'!$G$1:$G$1765,"&lt;&gt;*调整*")+COUNTIFS('2024'!$C$1:$C$2041,A4616,'2024'!$F$1:$F$2041,"&lt;&gt;二年",'2024'!$G$1:$G$2041,"&lt;&gt;*调整*")+ROW()/100000,"")</f>
        <v/>
      </c>
    </row>
    <row r="4617" spans="1:3" ht="15" customHeight="1">
      <c r="A4617" t="str">
        <f>'2022'!E253</f>
        <v>税收学</v>
      </c>
      <c r="B4617" t="b">
        <f>ISNUMBER('2022'!A253)</f>
        <v>1</v>
      </c>
      <c r="C4617" t="str">
        <f>IF(AND(B4617,MATCH(A4617,$A$1:$A$10073,0)=ROW()),COUNTIFS('2020'!$C$1:$C$2317,A4617,'2020'!$F$1:$F$2317,"&lt;&gt;二年")+COUNTIFS('2021'!$E$1:$E$2047,A4617,'2021'!$J$1:$J$2047,"&lt;&gt;二年")+COUNTIFS('2022'!$E$1:$E$1903,A4617,'2022'!$K$1:$K$1903,"&lt;&gt;二年")+COUNTIFS('2023'!$C$1:$C$1765,A4617,'2023'!$F$1:$F$1765,"&lt;&gt;二年",'2023'!$G$1:$G$1765,"&lt;&gt;*调整*")+COUNTIFS('2024'!$C$1:$C$2041,A4617,'2024'!$F$1:$F$2041,"&lt;&gt;二年",'2024'!$G$1:$G$2041,"&lt;&gt;*调整*")+ROW()/100000,"")</f>
        <v/>
      </c>
    </row>
    <row r="4618" spans="1:3" ht="15" customHeight="1">
      <c r="A4618" t="str">
        <f>'2022'!E254</f>
        <v>艺术教育</v>
      </c>
      <c r="B4618" t="b">
        <f>ISNUMBER('2022'!A254)</f>
        <v>1</v>
      </c>
      <c r="C4618" t="str">
        <f>IF(AND(B4618,MATCH(A4618,$A$1:$A$10073,0)=ROW()),COUNTIFS('2020'!$C$1:$C$2317,A4618,'2020'!$F$1:$F$2317,"&lt;&gt;二年")+COUNTIFS('2021'!$E$1:$E$2047,A4618,'2021'!$J$1:$J$2047,"&lt;&gt;二年")+COUNTIFS('2022'!$E$1:$E$1903,A4618,'2022'!$K$1:$K$1903,"&lt;&gt;二年")+COUNTIFS('2023'!$C$1:$C$1765,A4618,'2023'!$F$1:$F$1765,"&lt;&gt;二年",'2023'!$G$1:$G$1765,"&lt;&gt;*调整*")+COUNTIFS('2024'!$C$1:$C$2041,A4618,'2024'!$F$1:$F$2041,"&lt;&gt;二年",'2024'!$G$1:$G$2041,"&lt;&gt;*调整*")+ROW()/100000,"")</f>
        <v/>
      </c>
    </row>
    <row r="4619" spans="1:3" ht="15" customHeight="1">
      <c r="A4619" t="str">
        <f>'2022'!E255</f>
        <v>翻译</v>
      </c>
      <c r="B4619" t="b">
        <f>ISNUMBER('2022'!A255)</f>
        <v>1</v>
      </c>
      <c r="C4619" t="str">
        <f>IF(AND(B4619,MATCH(A4619,$A$1:$A$10073,0)=ROW()),COUNTIFS('2020'!$C$1:$C$2317,A4619,'2020'!$F$1:$F$2317,"&lt;&gt;二年")+COUNTIFS('2021'!$E$1:$E$2047,A4619,'2021'!$J$1:$J$2047,"&lt;&gt;二年")+COUNTIFS('2022'!$E$1:$E$1903,A4619,'2022'!$K$1:$K$1903,"&lt;&gt;二年")+COUNTIFS('2023'!$C$1:$C$1765,A4619,'2023'!$F$1:$F$1765,"&lt;&gt;二年",'2023'!$G$1:$G$1765,"&lt;&gt;*调整*")+COUNTIFS('2024'!$C$1:$C$2041,A4619,'2024'!$F$1:$F$2041,"&lt;&gt;二年",'2024'!$G$1:$G$2041,"&lt;&gt;*调整*")+ROW()/100000,"")</f>
        <v/>
      </c>
    </row>
    <row r="4620" spans="1:3" ht="15" customHeight="1">
      <c r="A4620" t="str">
        <f>'2022'!E256</f>
        <v>药学</v>
      </c>
      <c r="B4620" t="b">
        <f>ISNUMBER('2022'!A256)</f>
        <v>1</v>
      </c>
      <c r="C4620" t="str">
        <f>IF(AND(B4620,MATCH(A4620,$A$1:$A$10073,0)=ROW()),COUNTIFS('2020'!$C$1:$C$2317,A4620,'2020'!$F$1:$F$2317,"&lt;&gt;二年")+COUNTIFS('2021'!$E$1:$E$2047,A4620,'2021'!$J$1:$J$2047,"&lt;&gt;二年")+COUNTIFS('2022'!$E$1:$E$1903,A4620,'2022'!$K$1:$K$1903,"&lt;&gt;二年")+COUNTIFS('2023'!$C$1:$C$1765,A4620,'2023'!$F$1:$F$1765,"&lt;&gt;二年",'2023'!$G$1:$G$1765,"&lt;&gt;*调整*")+COUNTIFS('2024'!$C$1:$C$2041,A4620,'2024'!$F$1:$F$2041,"&lt;&gt;二年",'2024'!$G$1:$G$2041,"&lt;&gt;*调整*")+ROW()/100000,"")</f>
        <v/>
      </c>
    </row>
    <row r="4621" spans="1:3" ht="15" customHeight="1">
      <c r="A4621" t="str">
        <f>'2022'!E257</f>
        <v>药事管理</v>
      </c>
      <c r="B4621" t="b">
        <f>ISNUMBER('2022'!A257)</f>
        <v>1</v>
      </c>
      <c r="C4621" t="str">
        <f>IF(AND(B4621,MATCH(A4621,$A$1:$A$10073,0)=ROW()),COUNTIFS('2020'!$C$1:$C$2317,A4621,'2020'!$F$1:$F$2317,"&lt;&gt;二年")+COUNTIFS('2021'!$E$1:$E$2047,A4621,'2021'!$J$1:$J$2047,"&lt;&gt;二年")+COUNTIFS('2022'!$E$1:$E$1903,A4621,'2022'!$K$1:$K$1903,"&lt;&gt;二年")+COUNTIFS('2023'!$C$1:$C$1765,A4621,'2023'!$F$1:$F$1765,"&lt;&gt;二年",'2023'!$G$1:$G$1765,"&lt;&gt;*调整*")+COUNTIFS('2024'!$C$1:$C$2041,A4621,'2024'!$F$1:$F$2041,"&lt;&gt;二年",'2024'!$G$1:$G$2041,"&lt;&gt;*调整*")+ROW()/100000,"")</f>
        <v/>
      </c>
    </row>
    <row r="4622" spans="1:3" ht="15" customHeight="1">
      <c r="A4622" t="str">
        <f>'2022'!E258</f>
        <v>眼视光学</v>
      </c>
      <c r="B4622" t="b">
        <f>ISNUMBER('2022'!A258)</f>
        <v>1</v>
      </c>
      <c r="C4622" t="str">
        <f>IF(AND(B4622,MATCH(A4622,$A$1:$A$10073,0)=ROW()),COUNTIFS('2020'!$C$1:$C$2317,A4622,'2020'!$F$1:$F$2317,"&lt;&gt;二年")+COUNTIFS('2021'!$E$1:$E$2047,A4622,'2021'!$J$1:$J$2047,"&lt;&gt;二年")+COUNTIFS('2022'!$E$1:$E$1903,A4622,'2022'!$K$1:$K$1903,"&lt;&gt;二年")+COUNTIFS('2023'!$C$1:$C$1765,A4622,'2023'!$F$1:$F$1765,"&lt;&gt;二年",'2023'!$G$1:$G$1765,"&lt;&gt;*调整*")+COUNTIFS('2024'!$C$1:$C$2041,A4622,'2024'!$F$1:$F$2041,"&lt;&gt;二年",'2024'!$G$1:$G$2041,"&lt;&gt;*调整*")+ROW()/100000,"")</f>
        <v/>
      </c>
    </row>
    <row r="4623" spans="1:3" ht="15" customHeight="1">
      <c r="A4623" t="str">
        <f>'2022'!E259</f>
        <v>口腔医学技术</v>
      </c>
      <c r="B4623" t="b">
        <f>ISNUMBER('2022'!A259)</f>
        <v>1</v>
      </c>
      <c r="C4623" t="str">
        <f>IF(AND(B4623,MATCH(A4623,$A$1:$A$10073,0)=ROW()),COUNTIFS('2020'!$C$1:$C$2317,A4623,'2020'!$F$1:$F$2317,"&lt;&gt;二年")+COUNTIFS('2021'!$E$1:$E$2047,A4623,'2021'!$J$1:$J$2047,"&lt;&gt;二年")+COUNTIFS('2022'!$E$1:$E$1903,A4623,'2022'!$K$1:$K$1903,"&lt;&gt;二年")+COUNTIFS('2023'!$C$1:$C$1765,A4623,'2023'!$F$1:$F$1765,"&lt;&gt;二年",'2023'!$G$1:$G$1765,"&lt;&gt;*调整*")+COUNTIFS('2024'!$C$1:$C$2041,A4623,'2024'!$F$1:$F$2041,"&lt;&gt;二年",'2024'!$G$1:$G$2041,"&lt;&gt;*调整*")+ROW()/100000,"")</f>
        <v/>
      </c>
    </row>
    <row r="4624" spans="1:3" ht="15" customHeight="1">
      <c r="A4624" t="str">
        <f>'2022'!E260</f>
        <v>运动康复</v>
      </c>
      <c r="B4624" t="b">
        <f>ISNUMBER('2022'!A260)</f>
        <v>1</v>
      </c>
      <c r="C4624" t="str">
        <f>IF(AND(B4624,MATCH(A4624,$A$1:$A$10073,0)=ROW()),COUNTIFS('2020'!$C$1:$C$2317,A4624,'2020'!$F$1:$F$2317,"&lt;&gt;二年")+COUNTIFS('2021'!$E$1:$E$2047,A4624,'2021'!$J$1:$J$2047,"&lt;&gt;二年")+COUNTIFS('2022'!$E$1:$E$1903,A4624,'2022'!$K$1:$K$1903,"&lt;&gt;二年")+COUNTIFS('2023'!$C$1:$C$1765,A4624,'2023'!$F$1:$F$1765,"&lt;&gt;二年",'2023'!$G$1:$G$1765,"&lt;&gt;*调整*")+COUNTIFS('2024'!$C$1:$C$2041,A4624,'2024'!$F$1:$F$2041,"&lt;&gt;二年",'2024'!$G$1:$G$2041,"&lt;&gt;*调整*")+ROW()/100000,"")</f>
        <v/>
      </c>
    </row>
    <row r="4625" spans="1:3" ht="15" customHeight="1">
      <c r="A4625" t="str">
        <f>'2022'!E261</f>
        <v>大数据管理与应用</v>
      </c>
      <c r="B4625" t="b">
        <f>ISNUMBER('2022'!A261)</f>
        <v>1</v>
      </c>
      <c r="C4625" t="str">
        <f>IF(AND(B4625,MATCH(A4625,$A$1:$A$10073,0)=ROW()),COUNTIFS('2020'!$C$1:$C$2317,A4625,'2020'!$F$1:$F$2317,"&lt;&gt;二年")+COUNTIFS('2021'!$E$1:$E$2047,A4625,'2021'!$J$1:$J$2047,"&lt;&gt;二年")+COUNTIFS('2022'!$E$1:$E$1903,A4625,'2022'!$K$1:$K$1903,"&lt;&gt;二年")+COUNTIFS('2023'!$C$1:$C$1765,A4625,'2023'!$F$1:$F$1765,"&lt;&gt;二年",'2023'!$G$1:$G$1765,"&lt;&gt;*调整*")+COUNTIFS('2024'!$C$1:$C$2041,A4625,'2024'!$F$1:$F$2041,"&lt;&gt;二年",'2024'!$G$1:$G$2041,"&lt;&gt;*调整*")+ROW()/100000,"")</f>
        <v/>
      </c>
    </row>
    <row r="4626" spans="1:3" ht="15" customHeight="1">
      <c r="A4626" t="str">
        <f>'2022'!E262</f>
        <v>会展经济与管理</v>
      </c>
      <c r="B4626" t="b">
        <f>ISNUMBER('2022'!A262)</f>
        <v>1</v>
      </c>
      <c r="C4626" t="str">
        <f>IF(AND(B4626,MATCH(A4626,$A$1:$A$10073,0)=ROW()),COUNTIFS('2020'!$C$1:$C$2317,A4626,'2020'!$F$1:$F$2317,"&lt;&gt;二年")+COUNTIFS('2021'!$E$1:$E$2047,A4626,'2021'!$J$1:$J$2047,"&lt;&gt;二年")+COUNTIFS('2022'!$E$1:$E$1903,A4626,'2022'!$K$1:$K$1903,"&lt;&gt;二年")+COUNTIFS('2023'!$C$1:$C$1765,A4626,'2023'!$F$1:$F$1765,"&lt;&gt;二年",'2023'!$G$1:$G$1765,"&lt;&gt;*调整*")+COUNTIFS('2024'!$C$1:$C$2041,A4626,'2024'!$F$1:$F$2041,"&lt;&gt;二年",'2024'!$G$1:$G$2041,"&lt;&gt;*调整*")+ROW()/100000,"")</f>
        <v/>
      </c>
    </row>
    <row r="4627" spans="1:3" ht="15" customHeight="1">
      <c r="A4627" t="str">
        <f>'2022'!E263</f>
        <v>舞蹈教育</v>
      </c>
      <c r="B4627" t="b">
        <f>ISNUMBER('2022'!A263)</f>
        <v>1</v>
      </c>
      <c r="C4627" t="str">
        <f>IF(AND(B4627,MATCH(A4627,$A$1:$A$10073,0)=ROW()),COUNTIFS('2020'!$C$1:$C$2317,A4627,'2020'!$F$1:$F$2317,"&lt;&gt;二年")+COUNTIFS('2021'!$E$1:$E$2047,A4627,'2021'!$J$1:$J$2047,"&lt;&gt;二年")+COUNTIFS('2022'!$E$1:$E$1903,A4627,'2022'!$K$1:$K$1903,"&lt;&gt;二年")+COUNTIFS('2023'!$C$1:$C$1765,A4627,'2023'!$F$1:$F$1765,"&lt;&gt;二年",'2023'!$G$1:$G$1765,"&lt;&gt;*调整*")+COUNTIFS('2024'!$C$1:$C$2041,A4627,'2024'!$F$1:$F$2041,"&lt;&gt;二年",'2024'!$G$1:$G$2041,"&lt;&gt;*调整*")+ROW()/100000,"")</f>
        <v/>
      </c>
    </row>
    <row r="4628" spans="1:3" ht="15" customHeight="1">
      <c r="A4628" t="str">
        <f>'2022'!E264</f>
        <v>海洋资源与环境</v>
      </c>
      <c r="B4628" t="b">
        <f>ISNUMBER('2022'!A264)</f>
        <v>1</v>
      </c>
      <c r="C4628" t="str">
        <f>IF(AND(B4628,MATCH(A4628,$A$1:$A$10073,0)=ROW()),COUNTIFS('2020'!$C$1:$C$2317,A4628,'2020'!$F$1:$F$2317,"&lt;&gt;二年")+COUNTIFS('2021'!$E$1:$E$2047,A4628,'2021'!$J$1:$J$2047,"&lt;&gt;二年")+COUNTIFS('2022'!$E$1:$E$1903,A4628,'2022'!$K$1:$K$1903,"&lt;&gt;二年")+COUNTIFS('2023'!$C$1:$C$1765,A4628,'2023'!$F$1:$F$1765,"&lt;&gt;二年",'2023'!$G$1:$G$1765,"&lt;&gt;*调整*")+COUNTIFS('2024'!$C$1:$C$2041,A4628,'2024'!$F$1:$F$2041,"&lt;&gt;二年",'2024'!$G$1:$G$2041,"&lt;&gt;*调整*")+ROW()/100000,"")</f>
        <v/>
      </c>
    </row>
    <row r="4629" spans="1:3" ht="15" customHeight="1">
      <c r="A4629">
        <f>'2022'!E265</f>
        <v>0</v>
      </c>
      <c r="B4629" t="b">
        <f>ISNUMBER('2022'!A265)</f>
        <v>0</v>
      </c>
      <c r="C4629" t="str">
        <f>IF(AND(B4629,MATCH(A4629,$A$1:$A$10073,0)=ROW()),COUNTIFS('2020'!$C$1:$C$2317,A4629,'2020'!$F$1:$F$2317,"&lt;&gt;二年")+COUNTIFS('2021'!$E$1:$E$2047,A4629,'2021'!$J$1:$J$2047,"&lt;&gt;二年")+COUNTIFS('2022'!$E$1:$E$1903,A4629,'2022'!$K$1:$K$1903,"&lt;&gt;二年")+COUNTIFS('2023'!$C$1:$C$1765,A4629,'2023'!$F$1:$F$1765,"&lt;&gt;二年",'2023'!$G$1:$G$1765,"&lt;&gt;*调整*")+COUNTIFS('2024'!$C$1:$C$2041,A4629,'2024'!$F$1:$F$2041,"&lt;&gt;二年",'2024'!$G$1:$G$2041,"&lt;&gt;*调整*")+ROW()/100000,"")</f>
        <v/>
      </c>
    </row>
    <row r="4630" spans="1:3" ht="15" customHeight="1">
      <c r="A4630" t="str">
        <f>'2022'!E266</f>
        <v>生态学</v>
      </c>
      <c r="B4630" t="b">
        <f>ISNUMBER('2022'!A266)</f>
        <v>1</v>
      </c>
      <c r="C4630" t="str">
        <f>IF(AND(B4630,MATCH(A4630,$A$1:$A$10073,0)=ROW()),COUNTIFS('2020'!$C$1:$C$2317,A4630,'2020'!$F$1:$F$2317,"&lt;&gt;二年")+COUNTIFS('2021'!$E$1:$E$2047,A4630,'2021'!$J$1:$J$2047,"&lt;&gt;二年")+COUNTIFS('2022'!$E$1:$E$1903,A4630,'2022'!$K$1:$K$1903,"&lt;&gt;二年")+COUNTIFS('2023'!$C$1:$C$1765,A4630,'2023'!$F$1:$F$1765,"&lt;&gt;二年",'2023'!$G$1:$G$1765,"&lt;&gt;*调整*")+COUNTIFS('2024'!$C$1:$C$2041,A4630,'2024'!$F$1:$F$2041,"&lt;&gt;二年",'2024'!$G$1:$G$2041,"&lt;&gt;*调整*")+ROW()/100000,"")</f>
        <v/>
      </c>
    </row>
    <row r="4631" spans="1:3" ht="15" customHeight="1">
      <c r="A4631" t="str">
        <f>'2022'!E267</f>
        <v>数字经济</v>
      </c>
      <c r="B4631" t="b">
        <f>ISNUMBER('2022'!A267)</f>
        <v>1</v>
      </c>
      <c r="C4631" t="str">
        <f>IF(AND(B4631,MATCH(A4631,$A$1:$A$10073,0)=ROW()),COUNTIFS('2020'!$C$1:$C$2317,A4631,'2020'!$F$1:$F$2317,"&lt;&gt;二年")+COUNTIFS('2021'!$E$1:$E$2047,A4631,'2021'!$J$1:$J$2047,"&lt;&gt;二年")+COUNTIFS('2022'!$E$1:$E$1903,A4631,'2022'!$K$1:$K$1903,"&lt;&gt;二年")+COUNTIFS('2023'!$C$1:$C$1765,A4631,'2023'!$F$1:$F$1765,"&lt;&gt;二年",'2023'!$G$1:$G$1765,"&lt;&gt;*调整*")+COUNTIFS('2024'!$C$1:$C$2041,A4631,'2024'!$F$1:$F$2041,"&lt;&gt;二年",'2024'!$G$1:$G$2041,"&lt;&gt;*调整*")+ROW()/100000,"")</f>
        <v/>
      </c>
    </row>
    <row r="4632" spans="1:3" ht="15" customHeight="1">
      <c r="A4632" t="str">
        <f>'2022'!E268</f>
        <v>知识产权</v>
      </c>
      <c r="B4632" t="b">
        <f>ISNUMBER('2022'!A268)</f>
        <v>1</v>
      </c>
      <c r="C4632" t="str">
        <f>IF(AND(B4632,MATCH(A4632,$A$1:$A$10073,0)=ROW()),COUNTIFS('2020'!$C$1:$C$2317,A4632,'2020'!$F$1:$F$2317,"&lt;&gt;二年")+COUNTIFS('2021'!$E$1:$E$2047,A4632,'2021'!$J$1:$J$2047,"&lt;&gt;二年")+COUNTIFS('2022'!$E$1:$E$1903,A4632,'2022'!$K$1:$K$1903,"&lt;&gt;二年")+COUNTIFS('2023'!$C$1:$C$1765,A4632,'2023'!$F$1:$F$1765,"&lt;&gt;二年",'2023'!$G$1:$G$1765,"&lt;&gt;*调整*")+COUNTIFS('2024'!$C$1:$C$2041,A4632,'2024'!$F$1:$F$2041,"&lt;&gt;二年",'2024'!$G$1:$G$2041,"&lt;&gt;*调整*")+ROW()/100000,"")</f>
        <v/>
      </c>
    </row>
    <row r="4633" spans="1:3" ht="15" customHeight="1">
      <c r="A4633" t="str">
        <f>'2022'!E269</f>
        <v>复合材料与工程</v>
      </c>
      <c r="B4633" t="b">
        <f>ISNUMBER('2022'!A269)</f>
        <v>1</v>
      </c>
      <c r="C4633" t="str">
        <f>IF(AND(B4633,MATCH(A4633,$A$1:$A$10073,0)=ROW()),COUNTIFS('2020'!$C$1:$C$2317,A4633,'2020'!$F$1:$F$2317,"&lt;&gt;二年")+COUNTIFS('2021'!$E$1:$E$2047,A4633,'2021'!$J$1:$J$2047,"&lt;&gt;二年")+COUNTIFS('2022'!$E$1:$E$1903,A4633,'2022'!$K$1:$K$1903,"&lt;&gt;二年")+COUNTIFS('2023'!$C$1:$C$1765,A4633,'2023'!$F$1:$F$1765,"&lt;&gt;二年",'2023'!$G$1:$G$1765,"&lt;&gt;*调整*")+COUNTIFS('2024'!$C$1:$C$2041,A4633,'2024'!$F$1:$F$2041,"&lt;&gt;二年",'2024'!$G$1:$G$2041,"&lt;&gt;*调整*")+ROW()/100000,"")</f>
        <v/>
      </c>
    </row>
    <row r="4634" spans="1:3" ht="15" customHeight="1">
      <c r="A4634" t="str">
        <f>'2022'!E270</f>
        <v>新能源科学与工程</v>
      </c>
      <c r="B4634" t="b">
        <f>ISNUMBER('2022'!A270)</f>
        <v>1</v>
      </c>
      <c r="C4634" t="str">
        <f>IF(AND(B4634,MATCH(A4634,$A$1:$A$10073,0)=ROW()),COUNTIFS('2020'!$C$1:$C$2317,A4634,'2020'!$F$1:$F$2317,"&lt;&gt;二年")+COUNTIFS('2021'!$E$1:$E$2047,A4634,'2021'!$J$1:$J$2047,"&lt;&gt;二年")+COUNTIFS('2022'!$E$1:$E$1903,A4634,'2022'!$K$1:$K$1903,"&lt;&gt;二年")+COUNTIFS('2023'!$C$1:$C$1765,A4634,'2023'!$F$1:$F$1765,"&lt;&gt;二年",'2023'!$G$1:$G$1765,"&lt;&gt;*调整*")+COUNTIFS('2024'!$C$1:$C$2041,A4634,'2024'!$F$1:$F$2041,"&lt;&gt;二年",'2024'!$G$1:$G$2041,"&lt;&gt;*调整*")+ROW()/100000,"")</f>
        <v/>
      </c>
    </row>
    <row r="4635" spans="1:3" ht="15" customHeight="1">
      <c r="A4635" t="str">
        <f>'2022'!E271</f>
        <v>智慧交通</v>
      </c>
      <c r="B4635" t="b">
        <f>ISNUMBER('2022'!A271)</f>
        <v>1</v>
      </c>
      <c r="C4635" t="str">
        <f>IF(AND(B4635,MATCH(A4635,$A$1:$A$10073,0)=ROW()),COUNTIFS('2020'!$C$1:$C$2317,A4635,'2020'!$F$1:$F$2317,"&lt;&gt;二年")+COUNTIFS('2021'!$E$1:$E$2047,A4635,'2021'!$J$1:$J$2047,"&lt;&gt;二年")+COUNTIFS('2022'!$E$1:$E$1903,A4635,'2022'!$K$1:$K$1903,"&lt;&gt;二年")+COUNTIFS('2023'!$C$1:$C$1765,A4635,'2023'!$F$1:$F$1765,"&lt;&gt;二年",'2023'!$G$1:$G$1765,"&lt;&gt;*调整*")+COUNTIFS('2024'!$C$1:$C$2041,A4635,'2024'!$F$1:$F$2041,"&lt;&gt;二年",'2024'!$G$1:$G$2041,"&lt;&gt;*调整*")+ROW()/100000,"")</f>
        <v/>
      </c>
    </row>
    <row r="4636" spans="1:3" ht="15" customHeight="1">
      <c r="A4636" t="str">
        <f>'2022'!E272</f>
        <v>资源循环科学与工程</v>
      </c>
      <c r="B4636" t="b">
        <f>ISNUMBER('2022'!A272)</f>
        <v>1</v>
      </c>
      <c r="C4636" t="str">
        <f>IF(AND(B4636,MATCH(A4636,$A$1:$A$10073,0)=ROW()),COUNTIFS('2020'!$C$1:$C$2317,A4636,'2020'!$F$1:$F$2317,"&lt;&gt;二年")+COUNTIFS('2021'!$E$1:$E$2047,A4636,'2021'!$J$1:$J$2047,"&lt;&gt;二年")+COUNTIFS('2022'!$E$1:$E$1903,A4636,'2022'!$K$1:$K$1903,"&lt;&gt;二年")+COUNTIFS('2023'!$C$1:$C$1765,A4636,'2023'!$F$1:$F$1765,"&lt;&gt;二年",'2023'!$G$1:$G$1765,"&lt;&gt;*调整*")+COUNTIFS('2024'!$C$1:$C$2041,A4636,'2024'!$F$1:$F$2041,"&lt;&gt;二年",'2024'!$G$1:$G$2041,"&lt;&gt;*调整*")+ROW()/100000,"")</f>
        <v/>
      </c>
    </row>
    <row r="4637" spans="1:3" ht="15" customHeight="1">
      <c r="A4637" t="str">
        <f>'2022'!E273</f>
        <v>应急技术与管理</v>
      </c>
      <c r="B4637" t="b">
        <f>ISNUMBER('2022'!A273)</f>
        <v>1</v>
      </c>
      <c r="C4637" t="str">
        <f>IF(AND(B4637,MATCH(A4637,$A$1:$A$10073,0)=ROW()),COUNTIFS('2020'!$C$1:$C$2317,A4637,'2020'!$F$1:$F$2317,"&lt;&gt;二年")+COUNTIFS('2021'!$E$1:$E$2047,A4637,'2021'!$J$1:$J$2047,"&lt;&gt;二年")+COUNTIFS('2022'!$E$1:$E$1903,A4637,'2022'!$K$1:$K$1903,"&lt;&gt;二年")+COUNTIFS('2023'!$C$1:$C$1765,A4637,'2023'!$F$1:$F$1765,"&lt;&gt;二年",'2023'!$G$1:$G$1765,"&lt;&gt;*调整*")+COUNTIFS('2024'!$C$1:$C$2041,A4637,'2024'!$F$1:$F$2041,"&lt;&gt;二年",'2024'!$G$1:$G$2041,"&lt;&gt;*调整*")+ROW()/100000,"")</f>
        <v/>
      </c>
    </row>
    <row r="4638" spans="1:3" ht="15" customHeight="1">
      <c r="A4638" t="str">
        <f>'2022'!E274</f>
        <v>标准化工程</v>
      </c>
      <c r="B4638" t="b">
        <f>ISNUMBER('2022'!A274)</f>
        <v>1</v>
      </c>
      <c r="C4638" t="str">
        <f>IF(AND(B4638,MATCH(A4638,$A$1:$A$10073,0)=ROW()),COUNTIFS('2020'!$C$1:$C$2317,A4638,'2020'!$F$1:$F$2317,"&lt;&gt;二年")+COUNTIFS('2021'!$E$1:$E$2047,A4638,'2021'!$J$1:$J$2047,"&lt;&gt;二年")+COUNTIFS('2022'!$E$1:$E$1903,A4638,'2022'!$K$1:$K$1903,"&lt;&gt;二年")+COUNTIFS('2023'!$C$1:$C$1765,A4638,'2023'!$F$1:$F$1765,"&lt;&gt;二年",'2023'!$G$1:$G$1765,"&lt;&gt;*调整*")+COUNTIFS('2024'!$C$1:$C$2041,A4638,'2024'!$F$1:$F$2041,"&lt;&gt;二年",'2024'!$G$1:$G$2041,"&lt;&gt;*调整*")+ROW()/100000,"")</f>
        <v/>
      </c>
    </row>
    <row r="4639" spans="1:3" ht="15" customHeight="1">
      <c r="A4639" t="str">
        <f>'2022'!E275</f>
        <v>物理学</v>
      </c>
      <c r="B4639" t="b">
        <f>ISNUMBER('2022'!A275)</f>
        <v>1</v>
      </c>
      <c r="C4639" t="str">
        <f>IF(AND(B4639,MATCH(A4639,$A$1:$A$10073,0)=ROW()),COUNTIFS('2020'!$C$1:$C$2317,A4639,'2020'!$F$1:$F$2317,"&lt;&gt;二年")+COUNTIFS('2021'!$E$1:$E$2047,A4639,'2021'!$J$1:$J$2047,"&lt;&gt;二年")+COUNTIFS('2022'!$E$1:$E$1903,A4639,'2022'!$K$1:$K$1903,"&lt;&gt;二年")+COUNTIFS('2023'!$C$1:$C$1765,A4639,'2023'!$F$1:$F$1765,"&lt;&gt;二年",'2023'!$G$1:$G$1765,"&lt;&gt;*调整*")+COUNTIFS('2024'!$C$1:$C$2041,A4639,'2024'!$F$1:$F$2041,"&lt;&gt;二年",'2024'!$G$1:$G$2041,"&lt;&gt;*调整*")+ROW()/100000,"")</f>
        <v/>
      </c>
    </row>
    <row r="4640" spans="1:3" ht="15" customHeight="1">
      <c r="A4640" t="str">
        <f>'2022'!E276</f>
        <v>生态学</v>
      </c>
      <c r="B4640" t="b">
        <f>ISNUMBER('2022'!A276)</f>
        <v>1</v>
      </c>
      <c r="C4640" t="str">
        <f>IF(AND(B4640,MATCH(A4640,$A$1:$A$10073,0)=ROW()),COUNTIFS('2020'!$C$1:$C$2317,A4640,'2020'!$F$1:$F$2317,"&lt;&gt;二年")+COUNTIFS('2021'!$E$1:$E$2047,A4640,'2021'!$J$1:$J$2047,"&lt;&gt;二年")+COUNTIFS('2022'!$E$1:$E$1903,A4640,'2022'!$K$1:$K$1903,"&lt;&gt;二年")+COUNTIFS('2023'!$C$1:$C$1765,A4640,'2023'!$F$1:$F$1765,"&lt;&gt;二年",'2023'!$G$1:$G$1765,"&lt;&gt;*调整*")+COUNTIFS('2024'!$C$1:$C$2041,A4640,'2024'!$F$1:$F$2041,"&lt;&gt;二年",'2024'!$G$1:$G$2041,"&lt;&gt;*调整*")+ROW()/100000,"")</f>
        <v/>
      </c>
    </row>
    <row r="4641" spans="1:3" ht="15" customHeight="1">
      <c r="A4641" t="str">
        <f>'2022'!E277</f>
        <v>能源互联网工程</v>
      </c>
      <c r="B4641" t="b">
        <f>ISNUMBER('2022'!A277)</f>
        <v>1</v>
      </c>
      <c r="C4641" t="str">
        <f>IF(AND(B4641,MATCH(A4641,$A$1:$A$10073,0)=ROW()),COUNTIFS('2020'!$C$1:$C$2317,A4641,'2020'!$F$1:$F$2317,"&lt;&gt;二年")+COUNTIFS('2021'!$E$1:$E$2047,A4641,'2021'!$J$1:$J$2047,"&lt;&gt;二年")+COUNTIFS('2022'!$E$1:$E$1903,A4641,'2022'!$K$1:$K$1903,"&lt;&gt;二年")+COUNTIFS('2023'!$C$1:$C$1765,A4641,'2023'!$F$1:$F$1765,"&lt;&gt;二年",'2023'!$G$1:$G$1765,"&lt;&gt;*调整*")+COUNTIFS('2024'!$C$1:$C$2041,A4641,'2024'!$F$1:$F$2041,"&lt;&gt;二年",'2024'!$G$1:$G$2041,"&lt;&gt;*调整*")+ROW()/100000,"")</f>
        <v/>
      </c>
    </row>
    <row r="4642" spans="1:3" ht="15" customHeight="1">
      <c r="A4642" t="str">
        <f>'2022'!E278</f>
        <v>食品营养与健康</v>
      </c>
      <c r="B4642" t="b">
        <f>ISNUMBER('2022'!A278)</f>
        <v>1</v>
      </c>
      <c r="C4642" t="str">
        <f>IF(AND(B4642,MATCH(A4642,$A$1:$A$10073,0)=ROW()),COUNTIFS('2020'!$C$1:$C$2317,A4642,'2020'!$F$1:$F$2317,"&lt;&gt;二年")+COUNTIFS('2021'!$E$1:$E$2047,A4642,'2021'!$J$1:$J$2047,"&lt;&gt;二年")+COUNTIFS('2022'!$E$1:$E$1903,A4642,'2022'!$K$1:$K$1903,"&lt;&gt;二年")+COUNTIFS('2023'!$C$1:$C$1765,A4642,'2023'!$F$1:$F$1765,"&lt;&gt;二年",'2023'!$G$1:$G$1765,"&lt;&gt;*调整*")+COUNTIFS('2024'!$C$1:$C$2041,A4642,'2024'!$F$1:$F$2041,"&lt;&gt;二年",'2024'!$G$1:$G$2041,"&lt;&gt;*调整*")+ROW()/100000,"")</f>
        <v/>
      </c>
    </row>
    <row r="4643" spans="1:3" ht="15" customHeight="1">
      <c r="A4643" t="str">
        <f>'2022'!E279</f>
        <v>能源化学</v>
      </c>
      <c r="B4643" t="b">
        <f>ISNUMBER('2022'!A279)</f>
        <v>1</v>
      </c>
      <c r="C4643" t="str">
        <f>IF(AND(B4643,MATCH(A4643,$A$1:$A$10073,0)=ROW()),COUNTIFS('2020'!$C$1:$C$2317,A4643,'2020'!$F$1:$F$2317,"&lt;&gt;二年")+COUNTIFS('2021'!$E$1:$E$2047,A4643,'2021'!$J$1:$J$2047,"&lt;&gt;二年")+COUNTIFS('2022'!$E$1:$E$1903,A4643,'2022'!$K$1:$K$1903,"&lt;&gt;二年")+COUNTIFS('2023'!$C$1:$C$1765,A4643,'2023'!$F$1:$F$1765,"&lt;&gt;二年",'2023'!$G$1:$G$1765,"&lt;&gt;*调整*")+COUNTIFS('2024'!$C$1:$C$2041,A4643,'2024'!$F$1:$F$2041,"&lt;&gt;二年",'2024'!$G$1:$G$2041,"&lt;&gt;*调整*")+ROW()/100000,"")</f>
        <v/>
      </c>
    </row>
    <row r="4644" spans="1:3" ht="15" customHeight="1">
      <c r="A4644" t="str">
        <f>'2022'!E280</f>
        <v>食品营养与健康</v>
      </c>
      <c r="B4644" t="b">
        <f>ISNUMBER('2022'!A280)</f>
        <v>1</v>
      </c>
      <c r="C4644" t="str">
        <f>IF(AND(B4644,MATCH(A4644,$A$1:$A$10073,0)=ROW()),COUNTIFS('2020'!$C$1:$C$2317,A4644,'2020'!$F$1:$F$2317,"&lt;&gt;二年")+COUNTIFS('2021'!$E$1:$E$2047,A4644,'2021'!$J$1:$J$2047,"&lt;&gt;二年")+COUNTIFS('2022'!$E$1:$E$1903,A4644,'2022'!$K$1:$K$1903,"&lt;&gt;二年")+COUNTIFS('2023'!$C$1:$C$1765,A4644,'2023'!$F$1:$F$1765,"&lt;&gt;二年",'2023'!$G$1:$G$1765,"&lt;&gt;*调整*")+COUNTIFS('2024'!$C$1:$C$2041,A4644,'2024'!$F$1:$F$2041,"&lt;&gt;二年",'2024'!$G$1:$G$2041,"&lt;&gt;*调整*")+ROW()/100000,"")</f>
        <v/>
      </c>
    </row>
    <row r="4645" spans="1:3" ht="15" customHeight="1">
      <c r="A4645" t="str">
        <f>'2022'!E281</f>
        <v>日语</v>
      </c>
      <c r="B4645" t="b">
        <f>ISNUMBER('2022'!A281)</f>
        <v>1</v>
      </c>
      <c r="C4645" t="str">
        <f>IF(AND(B4645,MATCH(A4645,$A$1:$A$10073,0)=ROW()),COUNTIFS('2020'!$C$1:$C$2317,A4645,'2020'!$F$1:$F$2317,"&lt;&gt;二年")+COUNTIFS('2021'!$E$1:$E$2047,A4645,'2021'!$J$1:$J$2047,"&lt;&gt;二年")+COUNTIFS('2022'!$E$1:$E$1903,A4645,'2022'!$K$1:$K$1903,"&lt;&gt;二年")+COUNTIFS('2023'!$C$1:$C$1765,A4645,'2023'!$F$1:$F$1765,"&lt;&gt;二年",'2023'!$G$1:$G$1765,"&lt;&gt;*调整*")+COUNTIFS('2024'!$C$1:$C$2041,A4645,'2024'!$F$1:$F$2041,"&lt;&gt;二年",'2024'!$G$1:$G$2041,"&lt;&gt;*调整*")+ROW()/100000,"")</f>
        <v/>
      </c>
    </row>
    <row r="4646" spans="1:3" ht="15" customHeight="1">
      <c r="A4646" t="str">
        <f>'2022'!E282</f>
        <v>功能材料</v>
      </c>
      <c r="B4646" t="b">
        <f>ISNUMBER('2022'!A282)</f>
        <v>1</v>
      </c>
      <c r="C4646" t="str">
        <f>IF(AND(B4646,MATCH(A4646,$A$1:$A$10073,0)=ROW()),COUNTIFS('2020'!$C$1:$C$2317,A4646,'2020'!$F$1:$F$2317,"&lt;&gt;二年")+COUNTIFS('2021'!$E$1:$E$2047,A4646,'2021'!$J$1:$J$2047,"&lt;&gt;二年")+COUNTIFS('2022'!$E$1:$E$1903,A4646,'2022'!$K$1:$K$1903,"&lt;&gt;二年")+COUNTIFS('2023'!$C$1:$C$1765,A4646,'2023'!$F$1:$F$1765,"&lt;&gt;二年",'2023'!$G$1:$G$1765,"&lt;&gt;*调整*")+COUNTIFS('2024'!$C$1:$C$2041,A4646,'2024'!$F$1:$F$2041,"&lt;&gt;二年",'2024'!$G$1:$G$2041,"&lt;&gt;*调整*")+ROW()/100000,"")</f>
        <v/>
      </c>
    </row>
    <row r="4647" spans="1:3" ht="15" customHeight="1">
      <c r="A4647" t="str">
        <f>'2022'!E283</f>
        <v>秘书学</v>
      </c>
      <c r="B4647" t="b">
        <f>ISNUMBER('2022'!A283)</f>
        <v>1</v>
      </c>
      <c r="C4647" t="str">
        <f>IF(AND(B4647,MATCH(A4647,$A$1:$A$10073,0)=ROW()),COUNTIFS('2020'!$C$1:$C$2317,A4647,'2020'!$F$1:$F$2317,"&lt;&gt;二年")+COUNTIFS('2021'!$E$1:$E$2047,A4647,'2021'!$J$1:$J$2047,"&lt;&gt;二年")+COUNTIFS('2022'!$E$1:$E$1903,A4647,'2022'!$K$1:$K$1903,"&lt;&gt;二年")+COUNTIFS('2023'!$C$1:$C$1765,A4647,'2023'!$F$1:$F$1765,"&lt;&gt;二年",'2023'!$G$1:$G$1765,"&lt;&gt;*调整*")+COUNTIFS('2024'!$C$1:$C$2041,A4647,'2024'!$F$1:$F$2041,"&lt;&gt;二年",'2024'!$G$1:$G$2041,"&lt;&gt;*调整*")+ROW()/100000,"")</f>
        <v/>
      </c>
    </row>
    <row r="4648" spans="1:3" ht="15" customHeight="1">
      <c r="A4648" t="str">
        <f>'2022'!E284</f>
        <v>食品营养与健康</v>
      </c>
      <c r="B4648" t="b">
        <f>ISNUMBER('2022'!A284)</f>
        <v>1</v>
      </c>
      <c r="C4648" t="str">
        <f>IF(AND(B4648,MATCH(A4648,$A$1:$A$10073,0)=ROW()),COUNTIFS('2020'!$C$1:$C$2317,A4648,'2020'!$F$1:$F$2317,"&lt;&gt;二年")+COUNTIFS('2021'!$E$1:$E$2047,A4648,'2021'!$J$1:$J$2047,"&lt;&gt;二年")+COUNTIFS('2022'!$E$1:$E$1903,A4648,'2022'!$K$1:$K$1903,"&lt;&gt;二年")+COUNTIFS('2023'!$C$1:$C$1765,A4648,'2023'!$F$1:$F$1765,"&lt;&gt;二年",'2023'!$G$1:$G$1765,"&lt;&gt;*调整*")+COUNTIFS('2024'!$C$1:$C$2041,A4648,'2024'!$F$1:$F$2041,"&lt;&gt;二年",'2024'!$G$1:$G$2041,"&lt;&gt;*调整*")+ROW()/100000,"")</f>
        <v/>
      </c>
    </row>
    <row r="4649" spans="1:3" ht="15" customHeight="1">
      <c r="A4649" t="str">
        <f>'2022'!E285</f>
        <v>口腔医学技术</v>
      </c>
      <c r="B4649" t="b">
        <f>ISNUMBER('2022'!A285)</f>
        <v>1</v>
      </c>
      <c r="C4649" t="str">
        <f>IF(AND(B4649,MATCH(A4649,$A$1:$A$10073,0)=ROW()),COUNTIFS('2020'!$C$1:$C$2317,A4649,'2020'!$F$1:$F$2317,"&lt;&gt;二年")+COUNTIFS('2021'!$E$1:$E$2047,A4649,'2021'!$J$1:$J$2047,"&lt;&gt;二年")+COUNTIFS('2022'!$E$1:$E$1903,A4649,'2022'!$K$1:$K$1903,"&lt;&gt;二年")+COUNTIFS('2023'!$C$1:$C$1765,A4649,'2023'!$F$1:$F$1765,"&lt;&gt;二年",'2023'!$G$1:$G$1765,"&lt;&gt;*调整*")+COUNTIFS('2024'!$C$1:$C$2041,A4649,'2024'!$F$1:$F$2041,"&lt;&gt;二年",'2024'!$G$1:$G$2041,"&lt;&gt;*调整*")+ROW()/100000,"")</f>
        <v/>
      </c>
    </row>
    <row r="4650" spans="1:3" ht="15" customHeight="1">
      <c r="A4650" t="str">
        <f>'2022'!E286</f>
        <v>休闲体育</v>
      </c>
      <c r="B4650" t="b">
        <f>ISNUMBER('2022'!A286)</f>
        <v>1</v>
      </c>
      <c r="C4650" t="str">
        <f>IF(AND(B4650,MATCH(A4650,$A$1:$A$10073,0)=ROW()),COUNTIFS('2020'!$C$1:$C$2317,A4650,'2020'!$F$1:$F$2317,"&lt;&gt;二年")+COUNTIFS('2021'!$E$1:$E$2047,A4650,'2021'!$J$1:$J$2047,"&lt;&gt;二年")+COUNTIFS('2022'!$E$1:$E$1903,A4650,'2022'!$K$1:$K$1903,"&lt;&gt;二年")+COUNTIFS('2023'!$C$1:$C$1765,A4650,'2023'!$F$1:$F$1765,"&lt;&gt;二年",'2023'!$G$1:$G$1765,"&lt;&gt;*调整*")+COUNTIFS('2024'!$C$1:$C$2041,A4650,'2024'!$F$1:$F$2041,"&lt;&gt;二年",'2024'!$G$1:$G$2041,"&lt;&gt;*调整*")+ROW()/100000,"")</f>
        <v/>
      </c>
    </row>
    <row r="4651" spans="1:3" ht="15" customHeight="1">
      <c r="A4651" t="str">
        <f>'2022'!E287</f>
        <v>功能材料</v>
      </c>
      <c r="B4651" t="b">
        <f>ISNUMBER('2022'!A287)</f>
        <v>1</v>
      </c>
      <c r="C4651" t="str">
        <f>IF(AND(B4651,MATCH(A4651,$A$1:$A$10073,0)=ROW()),COUNTIFS('2020'!$C$1:$C$2317,A4651,'2020'!$F$1:$F$2317,"&lt;&gt;二年")+COUNTIFS('2021'!$E$1:$E$2047,A4651,'2021'!$J$1:$J$2047,"&lt;&gt;二年")+COUNTIFS('2022'!$E$1:$E$1903,A4651,'2022'!$K$1:$K$1903,"&lt;&gt;二年")+COUNTIFS('2023'!$C$1:$C$1765,A4651,'2023'!$F$1:$F$1765,"&lt;&gt;二年",'2023'!$G$1:$G$1765,"&lt;&gt;*调整*")+COUNTIFS('2024'!$C$1:$C$2041,A4651,'2024'!$F$1:$F$2041,"&lt;&gt;二年",'2024'!$G$1:$G$2041,"&lt;&gt;*调整*")+ROW()/100000,"")</f>
        <v/>
      </c>
    </row>
    <row r="4652" spans="1:3" ht="15" customHeight="1">
      <c r="A4652" t="str">
        <f>'2022'!E288</f>
        <v>非物质文化遗产保护</v>
      </c>
      <c r="B4652" t="b">
        <f>ISNUMBER('2022'!A288)</f>
        <v>1</v>
      </c>
      <c r="C4652" t="str">
        <f>IF(AND(B4652,MATCH(A4652,$A$1:$A$10073,0)=ROW()),COUNTIFS('2020'!$C$1:$C$2317,A4652,'2020'!$F$1:$F$2317,"&lt;&gt;二年")+COUNTIFS('2021'!$E$1:$E$2047,A4652,'2021'!$J$1:$J$2047,"&lt;&gt;二年")+COUNTIFS('2022'!$E$1:$E$1903,A4652,'2022'!$K$1:$K$1903,"&lt;&gt;二年")+COUNTIFS('2023'!$C$1:$C$1765,A4652,'2023'!$F$1:$F$1765,"&lt;&gt;二年",'2023'!$G$1:$G$1765,"&lt;&gt;*调整*")+COUNTIFS('2024'!$C$1:$C$2041,A4652,'2024'!$F$1:$F$2041,"&lt;&gt;二年",'2024'!$G$1:$G$2041,"&lt;&gt;*调整*")+ROW()/100000,"")</f>
        <v/>
      </c>
    </row>
    <row r="4653" spans="1:3" ht="15" customHeight="1">
      <c r="A4653" t="str">
        <f>'2022'!E289</f>
        <v>体能训练</v>
      </c>
      <c r="B4653" t="b">
        <f>ISNUMBER('2022'!A289)</f>
        <v>1</v>
      </c>
      <c r="C4653" t="str">
        <f>IF(AND(B4653,MATCH(A4653,$A$1:$A$10073,0)=ROW()),COUNTIFS('2020'!$C$1:$C$2317,A4653,'2020'!$F$1:$F$2317,"&lt;&gt;二年")+COUNTIFS('2021'!$E$1:$E$2047,A4653,'2021'!$J$1:$J$2047,"&lt;&gt;二年")+COUNTIFS('2022'!$E$1:$E$1903,A4653,'2022'!$K$1:$K$1903,"&lt;&gt;二年")+COUNTIFS('2023'!$C$1:$C$1765,A4653,'2023'!$F$1:$F$1765,"&lt;&gt;二年",'2023'!$G$1:$G$1765,"&lt;&gt;*调整*")+COUNTIFS('2024'!$C$1:$C$2041,A4653,'2024'!$F$1:$F$2041,"&lt;&gt;二年",'2024'!$G$1:$G$2041,"&lt;&gt;*调整*")+ROW()/100000,"")</f>
        <v/>
      </c>
    </row>
    <row r="4654" spans="1:3" ht="15" customHeight="1">
      <c r="A4654" t="str">
        <f>'2022'!E290</f>
        <v>软件工程</v>
      </c>
      <c r="B4654" t="b">
        <f>ISNUMBER('2022'!A290)</f>
        <v>1</v>
      </c>
      <c r="C4654" t="str">
        <f>IF(AND(B4654,MATCH(A4654,$A$1:$A$10073,0)=ROW()),COUNTIFS('2020'!$C$1:$C$2317,A4654,'2020'!$F$1:$F$2317,"&lt;&gt;二年")+COUNTIFS('2021'!$E$1:$E$2047,A4654,'2021'!$J$1:$J$2047,"&lt;&gt;二年")+COUNTIFS('2022'!$E$1:$E$1903,A4654,'2022'!$K$1:$K$1903,"&lt;&gt;二年")+COUNTIFS('2023'!$C$1:$C$1765,A4654,'2023'!$F$1:$F$1765,"&lt;&gt;二年",'2023'!$G$1:$G$1765,"&lt;&gt;*调整*")+COUNTIFS('2024'!$C$1:$C$2041,A4654,'2024'!$F$1:$F$2041,"&lt;&gt;二年",'2024'!$G$1:$G$2041,"&lt;&gt;*调整*")+ROW()/100000,"")</f>
        <v/>
      </c>
    </row>
    <row r="4655" spans="1:3" ht="15" customHeight="1">
      <c r="A4655" t="str">
        <f>'2022'!E291</f>
        <v>药事管理</v>
      </c>
      <c r="B4655" t="b">
        <f>ISNUMBER('2022'!A291)</f>
        <v>1</v>
      </c>
      <c r="C4655" t="str">
        <f>IF(AND(B4655,MATCH(A4655,$A$1:$A$10073,0)=ROW()),COUNTIFS('2020'!$C$1:$C$2317,A4655,'2020'!$F$1:$F$2317,"&lt;&gt;二年")+COUNTIFS('2021'!$E$1:$E$2047,A4655,'2021'!$J$1:$J$2047,"&lt;&gt;二年")+COUNTIFS('2022'!$E$1:$E$1903,A4655,'2022'!$K$1:$K$1903,"&lt;&gt;二年")+COUNTIFS('2023'!$C$1:$C$1765,A4655,'2023'!$F$1:$F$1765,"&lt;&gt;二年",'2023'!$G$1:$G$1765,"&lt;&gt;*调整*")+COUNTIFS('2024'!$C$1:$C$2041,A4655,'2024'!$F$1:$F$2041,"&lt;&gt;二年",'2024'!$G$1:$G$2041,"&lt;&gt;*调整*")+ROW()/100000,"")</f>
        <v/>
      </c>
    </row>
    <row r="4656" spans="1:3" ht="15" customHeight="1">
      <c r="A4656" t="str">
        <f>'2022'!E292</f>
        <v>应急装备技术与工程</v>
      </c>
      <c r="B4656" t="b">
        <f>ISNUMBER('2022'!A292)</f>
        <v>1</v>
      </c>
      <c r="C4656" t="str">
        <f>IF(AND(B4656,MATCH(A4656,$A$1:$A$10073,0)=ROW()),COUNTIFS('2020'!$C$1:$C$2317,A4656,'2020'!$F$1:$F$2317,"&lt;&gt;二年")+COUNTIFS('2021'!$E$1:$E$2047,A4656,'2021'!$J$1:$J$2047,"&lt;&gt;二年")+COUNTIFS('2022'!$E$1:$E$1903,A4656,'2022'!$K$1:$K$1903,"&lt;&gt;二年")+COUNTIFS('2023'!$C$1:$C$1765,A4656,'2023'!$F$1:$F$1765,"&lt;&gt;二年",'2023'!$G$1:$G$1765,"&lt;&gt;*调整*")+COUNTIFS('2024'!$C$1:$C$2041,A4656,'2024'!$F$1:$F$2041,"&lt;&gt;二年",'2024'!$G$1:$G$2041,"&lt;&gt;*调整*")+ROW()/100000,"")</f>
        <v/>
      </c>
    </row>
    <row r="4657" spans="1:3" ht="15" customHeight="1">
      <c r="A4657" t="str">
        <f>'2022'!E293</f>
        <v>智能感知工程</v>
      </c>
      <c r="B4657" t="b">
        <f>ISNUMBER('2022'!A293)</f>
        <v>1</v>
      </c>
      <c r="C4657" t="str">
        <f>IF(AND(B4657,MATCH(A4657,$A$1:$A$10073,0)=ROW()),COUNTIFS('2020'!$C$1:$C$2317,A4657,'2020'!$F$1:$F$2317,"&lt;&gt;二年")+COUNTIFS('2021'!$E$1:$E$2047,A4657,'2021'!$J$1:$J$2047,"&lt;&gt;二年")+COUNTIFS('2022'!$E$1:$E$1903,A4657,'2022'!$K$1:$K$1903,"&lt;&gt;二年")+COUNTIFS('2023'!$C$1:$C$1765,A4657,'2023'!$F$1:$F$1765,"&lt;&gt;二年",'2023'!$G$1:$G$1765,"&lt;&gt;*调整*")+COUNTIFS('2024'!$C$1:$C$2041,A4657,'2024'!$F$1:$F$2041,"&lt;&gt;二年",'2024'!$G$1:$G$2041,"&lt;&gt;*调整*")+ROW()/100000,"")</f>
        <v/>
      </c>
    </row>
    <row r="4658" spans="1:3" ht="15" customHeight="1">
      <c r="A4658" t="str">
        <f>'2022'!E294</f>
        <v>人工智能</v>
      </c>
      <c r="B4658" t="b">
        <f>ISNUMBER('2022'!A294)</f>
        <v>1</v>
      </c>
      <c r="C4658" t="str">
        <f>IF(AND(B4658,MATCH(A4658,$A$1:$A$10073,0)=ROW()),COUNTIFS('2020'!$C$1:$C$2317,A4658,'2020'!$F$1:$F$2317,"&lt;&gt;二年")+COUNTIFS('2021'!$E$1:$E$2047,A4658,'2021'!$J$1:$J$2047,"&lt;&gt;二年")+COUNTIFS('2022'!$E$1:$E$1903,A4658,'2022'!$K$1:$K$1903,"&lt;&gt;二年")+COUNTIFS('2023'!$C$1:$C$1765,A4658,'2023'!$F$1:$F$1765,"&lt;&gt;二年",'2023'!$G$1:$G$1765,"&lt;&gt;*调整*")+COUNTIFS('2024'!$C$1:$C$2041,A4658,'2024'!$F$1:$F$2041,"&lt;&gt;二年",'2024'!$G$1:$G$2041,"&lt;&gt;*调整*")+ROW()/100000,"")</f>
        <v/>
      </c>
    </row>
    <row r="4659" spans="1:3" ht="15" customHeight="1">
      <c r="A4659" t="str">
        <f>'2022'!E295</f>
        <v>资源勘查工程</v>
      </c>
      <c r="B4659" t="b">
        <f>ISNUMBER('2022'!A295)</f>
        <v>1</v>
      </c>
      <c r="C4659" t="str">
        <f>IF(AND(B4659,MATCH(A4659,$A$1:$A$10073,0)=ROW()),COUNTIFS('2020'!$C$1:$C$2317,A4659,'2020'!$F$1:$F$2317,"&lt;&gt;二年")+COUNTIFS('2021'!$E$1:$E$2047,A4659,'2021'!$J$1:$J$2047,"&lt;&gt;二年")+COUNTIFS('2022'!$E$1:$E$1903,A4659,'2022'!$K$1:$K$1903,"&lt;&gt;二年")+COUNTIFS('2023'!$C$1:$C$1765,A4659,'2023'!$F$1:$F$1765,"&lt;&gt;二年",'2023'!$G$1:$G$1765,"&lt;&gt;*调整*")+COUNTIFS('2024'!$C$1:$C$2041,A4659,'2024'!$F$1:$F$2041,"&lt;&gt;二年",'2024'!$G$1:$G$2041,"&lt;&gt;*调整*")+ROW()/100000,"")</f>
        <v/>
      </c>
    </row>
    <row r="4660" spans="1:3" ht="15" customHeight="1">
      <c r="A4660" t="str">
        <f>'2022'!E296</f>
        <v>区块链工程</v>
      </c>
      <c r="B4660" t="b">
        <f>ISNUMBER('2022'!A296)</f>
        <v>1</v>
      </c>
      <c r="C4660" t="str">
        <f>IF(AND(B4660,MATCH(A4660,$A$1:$A$10073,0)=ROW()),COUNTIFS('2020'!$C$1:$C$2317,A4660,'2020'!$F$1:$F$2317,"&lt;&gt;二年")+COUNTIFS('2021'!$E$1:$E$2047,A4660,'2021'!$J$1:$J$2047,"&lt;&gt;二年")+COUNTIFS('2022'!$E$1:$E$1903,A4660,'2022'!$K$1:$K$1903,"&lt;&gt;二年")+COUNTIFS('2023'!$C$1:$C$1765,A4660,'2023'!$F$1:$F$1765,"&lt;&gt;二年",'2023'!$G$1:$G$1765,"&lt;&gt;*调整*")+COUNTIFS('2024'!$C$1:$C$2041,A4660,'2024'!$F$1:$F$2041,"&lt;&gt;二年",'2024'!$G$1:$G$2041,"&lt;&gt;*调整*")+ROW()/100000,"")</f>
        <v/>
      </c>
    </row>
    <row r="4661" spans="1:3" ht="15" customHeight="1">
      <c r="A4661" t="str">
        <f>'2022'!E297</f>
        <v>文物保护技术</v>
      </c>
      <c r="B4661" t="b">
        <f>ISNUMBER('2022'!A297)</f>
        <v>1</v>
      </c>
      <c r="C4661">
        <f>IF(AND(B4661,MATCH(A4661,$A$1:$A$10073,0)=ROW()),COUNTIFS('2020'!$C$1:$C$2317,A4661,'2020'!$F$1:$F$2317,"&lt;&gt;二年")+COUNTIFS('2021'!$E$1:$E$2047,A4661,'2021'!$J$1:$J$2047,"&lt;&gt;二年")+COUNTIFS('2022'!$E$1:$E$1903,A4661,'2022'!$K$1:$K$1903,"&lt;&gt;二年")+COUNTIFS('2023'!$C$1:$C$1765,A4661,'2023'!$F$1:$F$1765,"&lt;&gt;二年",'2023'!$G$1:$G$1765,"&lt;&gt;*调整*")+COUNTIFS('2024'!$C$1:$C$2041,A4661,'2024'!$F$1:$F$2041,"&lt;&gt;二年",'2024'!$G$1:$G$2041,"&lt;&gt;*调整*")+ROW()/100000,"")</f>
        <v>1.04661</v>
      </c>
    </row>
    <row r="4662" spans="1:3" ht="15" customHeight="1">
      <c r="A4662" t="str">
        <f>'2022'!E298</f>
        <v>微电子科学与工程</v>
      </c>
      <c r="B4662" t="b">
        <f>ISNUMBER('2022'!A298)</f>
        <v>1</v>
      </c>
      <c r="C4662" t="str">
        <f>IF(AND(B4662,MATCH(A4662,$A$1:$A$10073,0)=ROW()),COUNTIFS('2020'!$C$1:$C$2317,A4662,'2020'!$F$1:$F$2317,"&lt;&gt;二年")+COUNTIFS('2021'!$E$1:$E$2047,A4662,'2021'!$J$1:$J$2047,"&lt;&gt;二年")+COUNTIFS('2022'!$E$1:$E$1903,A4662,'2022'!$K$1:$K$1903,"&lt;&gt;二年")+COUNTIFS('2023'!$C$1:$C$1765,A4662,'2023'!$F$1:$F$1765,"&lt;&gt;二年",'2023'!$G$1:$G$1765,"&lt;&gt;*调整*")+COUNTIFS('2024'!$C$1:$C$2041,A4662,'2024'!$F$1:$F$2041,"&lt;&gt;二年",'2024'!$G$1:$G$2041,"&lt;&gt;*调整*")+ROW()/100000,"")</f>
        <v/>
      </c>
    </row>
    <row r="4663" spans="1:3" ht="15" customHeight="1">
      <c r="A4663" t="str">
        <f>'2022'!E299</f>
        <v>自动化</v>
      </c>
      <c r="B4663" t="b">
        <f>ISNUMBER('2022'!A299)</f>
        <v>1</v>
      </c>
      <c r="C4663" t="str">
        <f>IF(AND(B4663,MATCH(A4663,$A$1:$A$10073,0)=ROW()),COUNTIFS('2020'!$C$1:$C$2317,A4663,'2020'!$F$1:$F$2317,"&lt;&gt;二年")+COUNTIFS('2021'!$E$1:$E$2047,A4663,'2021'!$J$1:$J$2047,"&lt;&gt;二年")+COUNTIFS('2022'!$E$1:$E$1903,A4663,'2022'!$K$1:$K$1903,"&lt;&gt;二年")+COUNTIFS('2023'!$C$1:$C$1765,A4663,'2023'!$F$1:$F$1765,"&lt;&gt;二年",'2023'!$G$1:$G$1765,"&lt;&gt;*调整*")+COUNTIFS('2024'!$C$1:$C$2041,A4663,'2024'!$F$1:$F$2041,"&lt;&gt;二年",'2024'!$G$1:$G$2041,"&lt;&gt;*调整*")+ROW()/100000,"")</f>
        <v/>
      </c>
    </row>
    <row r="4664" spans="1:3" ht="15" customHeight="1">
      <c r="A4664" t="str">
        <f>'2022'!E300</f>
        <v>数据科学与大数据技术</v>
      </c>
      <c r="B4664" t="b">
        <f>ISNUMBER('2022'!A300)</f>
        <v>1</v>
      </c>
      <c r="C4664" t="str">
        <f>IF(AND(B4664,MATCH(A4664,$A$1:$A$10073,0)=ROW()),COUNTIFS('2020'!$C$1:$C$2317,A4664,'2020'!$F$1:$F$2317,"&lt;&gt;二年")+COUNTIFS('2021'!$E$1:$E$2047,A4664,'2021'!$J$1:$J$2047,"&lt;&gt;二年")+COUNTIFS('2022'!$E$1:$E$1903,A4664,'2022'!$K$1:$K$1903,"&lt;&gt;二年")+COUNTIFS('2023'!$C$1:$C$1765,A4664,'2023'!$F$1:$F$1765,"&lt;&gt;二年",'2023'!$G$1:$G$1765,"&lt;&gt;*调整*")+COUNTIFS('2024'!$C$1:$C$2041,A4664,'2024'!$F$1:$F$2041,"&lt;&gt;二年",'2024'!$G$1:$G$2041,"&lt;&gt;*调整*")+ROW()/100000,"")</f>
        <v/>
      </c>
    </row>
    <row r="4665" spans="1:3" ht="15" customHeight="1">
      <c r="A4665" t="str">
        <f>'2022'!E301</f>
        <v>智能制造工程</v>
      </c>
      <c r="B4665" t="b">
        <f>ISNUMBER('2022'!A301)</f>
        <v>1</v>
      </c>
      <c r="C4665" t="str">
        <f>IF(AND(B4665,MATCH(A4665,$A$1:$A$10073,0)=ROW()),COUNTIFS('2020'!$C$1:$C$2317,A4665,'2020'!$F$1:$F$2317,"&lt;&gt;二年")+COUNTIFS('2021'!$E$1:$E$2047,A4665,'2021'!$J$1:$J$2047,"&lt;&gt;二年")+COUNTIFS('2022'!$E$1:$E$1903,A4665,'2022'!$K$1:$K$1903,"&lt;&gt;二年")+COUNTIFS('2023'!$C$1:$C$1765,A4665,'2023'!$F$1:$F$1765,"&lt;&gt;二年",'2023'!$G$1:$G$1765,"&lt;&gt;*调整*")+COUNTIFS('2024'!$C$1:$C$2041,A4665,'2024'!$F$1:$F$2041,"&lt;&gt;二年",'2024'!$G$1:$G$2041,"&lt;&gt;*调整*")+ROW()/100000,"")</f>
        <v/>
      </c>
    </row>
    <row r="4666" spans="1:3" ht="15" customHeight="1">
      <c r="A4666" t="str">
        <f>'2022'!E302</f>
        <v>审计学</v>
      </c>
      <c r="B4666" t="b">
        <f>ISNUMBER('2022'!A302)</f>
        <v>1</v>
      </c>
      <c r="C4666" t="str">
        <f>IF(AND(B4666,MATCH(A4666,$A$1:$A$10073,0)=ROW()),COUNTIFS('2020'!$C$1:$C$2317,A4666,'2020'!$F$1:$F$2317,"&lt;&gt;二年")+COUNTIFS('2021'!$E$1:$E$2047,A4666,'2021'!$J$1:$J$2047,"&lt;&gt;二年")+COUNTIFS('2022'!$E$1:$E$1903,A4666,'2022'!$K$1:$K$1903,"&lt;&gt;二年")+COUNTIFS('2023'!$C$1:$C$1765,A4666,'2023'!$F$1:$F$1765,"&lt;&gt;二年",'2023'!$G$1:$G$1765,"&lt;&gt;*调整*")+COUNTIFS('2024'!$C$1:$C$2041,A4666,'2024'!$F$1:$F$2041,"&lt;&gt;二年",'2024'!$G$1:$G$2041,"&lt;&gt;*调整*")+ROW()/100000,"")</f>
        <v/>
      </c>
    </row>
    <row r="4667" spans="1:3" ht="15" customHeight="1">
      <c r="A4667" t="str">
        <f>'2022'!E303</f>
        <v>音乐教育</v>
      </c>
      <c r="B4667" t="b">
        <f>ISNUMBER('2022'!A303)</f>
        <v>1</v>
      </c>
      <c r="C4667" t="str">
        <f>IF(AND(B4667,MATCH(A4667,$A$1:$A$10073,0)=ROW()),COUNTIFS('2020'!$C$1:$C$2317,A4667,'2020'!$F$1:$F$2317,"&lt;&gt;二年")+COUNTIFS('2021'!$E$1:$E$2047,A4667,'2021'!$J$1:$J$2047,"&lt;&gt;二年")+COUNTIFS('2022'!$E$1:$E$1903,A4667,'2022'!$K$1:$K$1903,"&lt;&gt;二年")+COUNTIFS('2023'!$C$1:$C$1765,A4667,'2023'!$F$1:$F$1765,"&lt;&gt;二年",'2023'!$G$1:$G$1765,"&lt;&gt;*调整*")+COUNTIFS('2024'!$C$1:$C$2041,A4667,'2024'!$F$1:$F$2041,"&lt;&gt;二年",'2024'!$G$1:$G$2041,"&lt;&gt;*调整*")+ROW()/100000,"")</f>
        <v/>
      </c>
    </row>
    <row r="4668" spans="1:3" ht="15" customHeight="1">
      <c r="A4668" t="str">
        <f>'2022'!E304</f>
        <v>无机非金属材料工程</v>
      </c>
      <c r="B4668" t="b">
        <f>ISNUMBER('2022'!A304)</f>
        <v>1</v>
      </c>
      <c r="C4668" t="str">
        <f>IF(AND(B4668,MATCH(A4668,$A$1:$A$10073,0)=ROW()),COUNTIFS('2020'!$C$1:$C$2317,A4668,'2020'!$F$1:$F$2317,"&lt;&gt;二年")+COUNTIFS('2021'!$E$1:$E$2047,A4668,'2021'!$J$1:$J$2047,"&lt;&gt;二年")+COUNTIFS('2022'!$E$1:$E$1903,A4668,'2022'!$K$1:$K$1903,"&lt;&gt;二年")+COUNTIFS('2023'!$C$1:$C$1765,A4668,'2023'!$F$1:$F$1765,"&lt;&gt;二年",'2023'!$G$1:$G$1765,"&lt;&gt;*调整*")+COUNTIFS('2024'!$C$1:$C$2041,A4668,'2024'!$F$1:$F$2041,"&lt;&gt;二年",'2024'!$G$1:$G$2041,"&lt;&gt;*调整*")+ROW()/100000,"")</f>
        <v/>
      </c>
    </row>
    <row r="4669" spans="1:3" ht="15" customHeight="1">
      <c r="A4669" t="str">
        <f>'2022'!E305</f>
        <v>焊接技术与工程</v>
      </c>
      <c r="B4669" t="b">
        <f>ISNUMBER('2022'!A305)</f>
        <v>1</v>
      </c>
      <c r="C4669" t="str">
        <f>IF(AND(B4669,MATCH(A4669,$A$1:$A$10073,0)=ROW()),COUNTIFS('2020'!$C$1:$C$2317,A4669,'2020'!$F$1:$F$2317,"&lt;&gt;二年")+COUNTIFS('2021'!$E$1:$E$2047,A4669,'2021'!$J$1:$J$2047,"&lt;&gt;二年")+COUNTIFS('2022'!$E$1:$E$1903,A4669,'2022'!$K$1:$K$1903,"&lt;&gt;二年")+COUNTIFS('2023'!$C$1:$C$1765,A4669,'2023'!$F$1:$F$1765,"&lt;&gt;二年",'2023'!$G$1:$G$1765,"&lt;&gt;*调整*")+COUNTIFS('2024'!$C$1:$C$2041,A4669,'2024'!$F$1:$F$2041,"&lt;&gt;二年",'2024'!$G$1:$G$2041,"&lt;&gt;*调整*")+ROW()/100000,"")</f>
        <v/>
      </c>
    </row>
    <row r="4670" spans="1:3" ht="15" customHeight="1">
      <c r="A4670" t="str">
        <f>'2022'!E306</f>
        <v>光电信息科学与工程</v>
      </c>
      <c r="B4670" t="b">
        <f>ISNUMBER('2022'!A306)</f>
        <v>1</v>
      </c>
      <c r="C4670" t="str">
        <f>IF(AND(B4670,MATCH(A4670,$A$1:$A$10073,0)=ROW()),COUNTIFS('2020'!$C$1:$C$2317,A4670,'2020'!$F$1:$F$2317,"&lt;&gt;二年")+COUNTIFS('2021'!$E$1:$E$2047,A4670,'2021'!$J$1:$J$2047,"&lt;&gt;二年")+COUNTIFS('2022'!$E$1:$E$1903,A4670,'2022'!$K$1:$K$1903,"&lt;&gt;二年")+COUNTIFS('2023'!$C$1:$C$1765,A4670,'2023'!$F$1:$F$1765,"&lt;&gt;二年",'2023'!$G$1:$G$1765,"&lt;&gt;*调整*")+COUNTIFS('2024'!$C$1:$C$2041,A4670,'2024'!$F$1:$F$2041,"&lt;&gt;二年",'2024'!$G$1:$G$2041,"&lt;&gt;*调整*")+ROW()/100000,"")</f>
        <v/>
      </c>
    </row>
    <row r="4671" spans="1:3" ht="15" customHeight="1">
      <c r="A4671" t="str">
        <f>'2022'!E307</f>
        <v>网络与新媒体</v>
      </c>
      <c r="B4671" t="b">
        <f>ISNUMBER('2022'!A307)</f>
        <v>1</v>
      </c>
      <c r="C4671" t="str">
        <f>IF(AND(B4671,MATCH(A4671,$A$1:$A$10073,0)=ROW()),COUNTIFS('2020'!$C$1:$C$2317,A4671,'2020'!$F$1:$F$2317,"&lt;&gt;二年")+COUNTIFS('2021'!$E$1:$E$2047,A4671,'2021'!$J$1:$J$2047,"&lt;&gt;二年")+COUNTIFS('2022'!$E$1:$E$1903,A4671,'2022'!$K$1:$K$1903,"&lt;&gt;二年")+COUNTIFS('2023'!$C$1:$C$1765,A4671,'2023'!$F$1:$F$1765,"&lt;&gt;二年",'2023'!$G$1:$G$1765,"&lt;&gt;*调整*")+COUNTIFS('2024'!$C$1:$C$2041,A4671,'2024'!$F$1:$F$2041,"&lt;&gt;二年",'2024'!$G$1:$G$2041,"&lt;&gt;*调整*")+ROW()/100000,"")</f>
        <v/>
      </c>
    </row>
    <row r="4672" spans="1:3" ht="15" customHeight="1">
      <c r="A4672" t="str">
        <f>'2022'!E308</f>
        <v>医学信息工程</v>
      </c>
      <c r="B4672" t="b">
        <f>ISNUMBER('2022'!A308)</f>
        <v>1</v>
      </c>
      <c r="C4672" t="str">
        <f>IF(AND(B4672,MATCH(A4672,$A$1:$A$10073,0)=ROW()),COUNTIFS('2020'!$C$1:$C$2317,A4672,'2020'!$F$1:$F$2317,"&lt;&gt;二年")+COUNTIFS('2021'!$E$1:$E$2047,A4672,'2021'!$J$1:$J$2047,"&lt;&gt;二年")+COUNTIFS('2022'!$E$1:$E$1903,A4672,'2022'!$K$1:$K$1903,"&lt;&gt;二年")+COUNTIFS('2023'!$C$1:$C$1765,A4672,'2023'!$F$1:$F$1765,"&lt;&gt;二年",'2023'!$G$1:$G$1765,"&lt;&gt;*调整*")+COUNTIFS('2024'!$C$1:$C$2041,A4672,'2024'!$F$1:$F$2041,"&lt;&gt;二年",'2024'!$G$1:$G$2041,"&lt;&gt;*调整*")+ROW()/100000,"")</f>
        <v/>
      </c>
    </row>
    <row r="4673" spans="1:3" ht="15" customHeight="1">
      <c r="A4673" t="str">
        <f>'2022'!E309</f>
        <v>助产学</v>
      </c>
      <c r="B4673" t="b">
        <f>ISNUMBER('2022'!A309)</f>
        <v>1</v>
      </c>
      <c r="C4673" t="str">
        <f>IF(AND(B4673,MATCH(A4673,$A$1:$A$10073,0)=ROW()),COUNTIFS('2020'!$C$1:$C$2317,A4673,'2020'!$F$1:$F$2317,"&lt;&gt;二年")+COUNTIFS('2021'!$E$1:$E$2047,A4673,'2021'!$J$1:$J$2047,"&lt;&gt;二年")+COUNTIFS('2022'!$E$1:$E$1903,A4673,'2022'!$K$1:$K$1903,"&lt;&gt;二年")+COUNTIFS('2023'!$C$1:$C$1765,A4673,'2023'!$F$1:$F$1765,"&lt;&gt;二年",'2023'!$G$1:$G$1765,"&lt;&gt;*调整*")+COUNTIFS('2024'!$C$1:$C$2041,A4673,'2024'!$F$1:$F$2041,"&lt;&gt;二年",'2024'!$G$1:$G$2041,"&lt;&gt;*调整*")+ROW()/100000,"")</f>
        <v/>
      </c>
    </row>
    <row r="4674" spans="1:3" ht="15" customHeight="1">
      <c r="A4674" t="str">
        <f>'2022'!E310</f>
        <v>文化产业管理</v>
      </c>
      <c r="B4674" t="b">
        <f>ISNUMBER('2022'!A310)</f>
        <v>1</v>
      </c>
      <c r="C4674" t="str">
        <f>IF(AND(B4674,MATCH(A4674,$A$1:$A$10073,0)=ROW()),COUNTIFS('2020'!$C$1:$C$2317,A4674,'2020'!$F$1:$F$2317,"&lt;&gt;二年")+COUNTIFS('2021'!$E$1:$E$2047,A4674,'2021'!$J$1:$J$2047,"&lt;&gt;二年")+COUNTIFS('2022'!$E$1:$E$1903,A4674,'2022'!$K$1:$K$1903,"&lt;&gt;二年")+COUNTIFS('2023'!$C$1:$C$1765,A4674,'2023'!$F$1:$F$1765,"&lt;&gt;二年",'2023'!$G$1:$G$1765,"&lt;&gt;*调整*")+COUNTIFS('2024'!$C$1:$C$2041,A4674,'2024'!$F$1:$F$2041,"&lt;&gt;二年",'2024'!$G$1:$G$2041,"&lt;&gt;*调整*")+ROW()/100000,"")</f>
        <v/>
      </c>
    </row>
    <row r="4675" spans="1:3" ht="15" customHeight="1">
      <c r="A4675" t="str">
        <f>'2022'!E311</f>
        <v>汉语言文学</v>
      </c>
      <c r="B4675" t="b">
        <f>ISNUMBER('2022'!A311)</f>
        <v>1</v>
      </c>
      <c r="C4675" t="str">
        <f>IF(AND(B4675,MATCH(A4675,$A$1:$A$10073,0)=ROW()),COUNTIFS('2020'!$C$1:$C$2317,A4675,'2020'!$F$1:$F$2317,"&lt;&gt;二年")+COUNTIFS('2021'!$E$1:$E$2047,A4675,'2021'!$J$1:$J$2047,"&lt;&gt;二年")+COUNTIFS('2022'!$E$1:$E$1903,A4675,'2022'!$K$1:$K$1903,"&lt;&gt;二年")+COUNTIFS('2023'!$C$1:$C$1765,A4675,'2023'!$F$1:$F$1765,"&lt;&gt;二年",'2023'!$G$1:$G$1765,"&lt;&gt;*调整*")+COUNTIFS('2024'!$C$1:$C$2041,A4675,'2024'!$F$1:$F$2041,"&lt;&gt;二年",'2024'!$G$1:$G$2041,"&lt;&gt;*调整*")+ROW()/100000,"")</f>
        <v/>
      </c>
    </row>
    <row r="4676" spans="1:3" ht="15" customHeight="1">
      <c r="A4676" t="str">
        <f>'2022'!E312</f>
        <v>新媒体技术</v>
      </c>
      <c r="B4676" t="b">
        <f>ISNUMBER('2022'!A312)</f>
        <v>1</v>
      </c>
      <c r="C4676" t="str">
        <f>IF(AND(B4676,MATCH(A4676,$A$1:$A$10073,0)=ROW()),COUNTIFS('2020'!$C$1:$C$2317,A4676,'2020'!$F$1:$F$2317,"&lt;&gt;二年")+COUNTIFS('2021'!$E$1:$E$2047,A4676,'2021'!$J$1:$J$2047,"&lt;&gt;二年")+COUNTIFS('2022'!$E$1:$E$1903,A4676,'2022'!$K$1:$K$1903,"&lt;&gt;二年")+COUNTIFS('2023'!$C$1:$C$1765,A4676,'2023'!$F$1:$F$1765,"&lt;&gt;二年",'2023'!$G$1:$G$1765,"&lt;&gt;*调整*")+COUNTIFS('2024'!$C$1:$C$2041,A4676,'2024'!$F$1:$F$2041,"&lt;&gt;二年",'2024'!$G$1:$G$2041,"&lt;&gt;*调整*")+ROW()/100000,"")</f>
        <v/>
      </c>
    </row>
    <row r="4677" spans="1:3" ht="15" customHeight="1">
      <c r="A4677" t="str">
        <f>'2022'!E313</f>
        <v>会展经济与管理</v>
      </c>
      <c r="B4677" t="b">
        <f>ISNUMBER('2022'!A313)</f>
        <v>1</v>
      </c>
      <c r="C4677" t="str">
        <f>IF(AND(B4677,MATCH(A4677,$A$1:$A$10073,0)=ROW()),COUNTIFS('2020'!$C$1:$C$2317,A4677,'2020'!$F$1:$F$2317,"&lt;&gt;二年")+COUNTIFS('2021'!$E$1:$E$2047,A4677,'2021'!$J$1:$J$2047,"&lt;&gt;二年")+COUNTIFS('2022'!$E$1:$E$1903,A4677,'2022'!$K$1:$K$1903,"&lt;&gt;二年")+COUNTIFS('2023'!$C$1:$C$1765,A4677,'2023'!$F$1:$F$1765,"&lt;&gt;二年",'2023'!$G$1:$G$1765,"&lt;&gt;*调整*")+COUNTIFS('2024'!$C$1:$C$2041,A4677,'2024'!$F$1:$F$2041,"&lt;&gt;二年",'2024'!$G$1:$G$2041,"&lt;&gt;*调整*")+ROW()/100000,"")</f>
        <v/>
      </c>
    </row>
    <row r="4678" spans="1:3" ht="15" customHeight="1">
      <c r="A4678" t="str">
        <f>'2022'!E314</f>
        <v>非物质文化遗产保护</v>
      </c>
      <c r="B4678" t="b">
        <f>ISNUMBER('2022'!A314)</f>
        <v>1</v>
      </c>
      <c r="C4678" t="str">
        <f>IF(AND(B4678,MATCH(A4678,$A$1:$A$10073,0)=ROW()),COUNTIFS('2020'!$C$1:$C$2317,A4678,'2020'!$F$1:$F$2317,"&lt;&gt;二年")+COUNTIFS('2021'!$E$1:$E$2047,A4678,'2021'!$J$1:$J$2047,"&lt;&gt;二年")+COUNTIFS('2022'!$E$1:$E$1903,A4678,'2022'!$K$1:$K$1903,"&lt;&gt;二年")+COUNTIFS('2023'!$C$1:$C$1765,A4678,'2023'!$F$1:$F$1765,"&lt;&gt;二年",'2023'!$G$1:$G$1765,"&lt;&gt;*调整*")+COUNTIFS('2024'!$C$1:$C$2041,A4678,'2024'!$F$1:$F$2041,"&lt;&gt;二年",'2024'!$G$1:$G$2041,"&lt;&gt;*调整*")+ROW()/100000,"")</f>
        <v/>
      </c>
    </row>
    <row r="4679" spans="1:3" ht="15" customHeight="1">
      <c r="A4679" t="str">
        <f>'2022'!E315</f>
        <v>机器人工程</v>
      </c>
      <c r="B4679" t="b">
        <f>ISNUMBER('2022'!A315)</f>
        <v>1</v>
      </c>
      <c r="C4679" t="str">
        <f>IF(AND(B4679,MATCH(A4679,$A$1:$A$10073,0)=ROW()),COUNTIFS('2020'!$C$1:$C$2317,A4679,'2020'!$F$1:$F$2317,"&lt;&gt;二年")+COUNTIFS('2021'!$E$1:$E$2047,A4679,'2021'!$J$1:$J$2047,"&lt;&gt;二年")+COUNTIFS('2022'!$E$1:$E$1903,A4679,'2022'!$K$1:$K$1903,"&lt;&gt;二年")+COUNTIFS('2023'!$C$1:$C$1765,A4679,'2023'!$F$1:$F$1765,"&lt;&gt;二年",'2023'!$G$1:$G$1765,"&lt;&gt;*调整*")+COUNTIFS('2024'!$C$1:$C$2041,A4679,'2024'!$F$1:$F$2041,"&lt;&gt;二年",'2024'!$G$1:$G$2041,"&lt;&gt;*调整*")+ROW()/100000,"")</f>
        <v/>
      </c>
    </row>
    <row r="4680" spans="1:3" ht="15" customHeight="1">
      <c r="A4680" t="str">
        <f>'2022'!E316</f>
        <v>包装设计</v>
      </c>
      <c r="B4680" t="b">
        <f>ISNUMBER('2022'!A316)</f>
        <v>1</v>
      </c>
      <c r="C4680" t="str">
        <f>IF(AND(B4680,MATCH(A4680,$A$1:$A$10073,0)=ROW()),COUNTIFS('2020'!$C$1:$C$2317,A4680,'2020'!$F$1:$F$2317,"&lt;&gt;二年")+COUNTIFS('2021'!$E$1:$E$2047,A4680,'2021'!$J$1:$J$2047,"&lt;&gt;二年")+COUNTIFS('2022'!$E$1:$E$1903,A4680,'2022'!$K$1:$K$1903,"&lt;&gt;二年")+COUNTIFS('2023'!$C$1:$C$1765,A4680,'2023'!$F$1:$F$1765,"&lt;&gt;二年",'2023'!$G$1:$G$1765,"&lt;&gt;*调整*")+COUNTIFS('2024'!$C$1:$C$2041,A4680,'2024'!$F$1:$F$2041,"&lt;&gt;二年",'2024'!$G$1:$G$2041,"&lt;&gt;*调整*")+ROW()/100000,"")</f>
        <v/>
      </c>
    </row>
    <row r="4681" spans="1:3" ht="15" customHeight="1">
      <c r="A4681" t="str">
        <f>'2022'!E317</f>
        <v>智能采矿工程</v>
      </c>
      <c r="B4681" t="b">
        <f>ISNUMBER('2022'!A317)</f>
        <v>1</v>
      </c>
      <c r="C4681" t="str">
        <f>IF(AND(B4681,MATCH(A4681,$A$1:$A$10073,0)=ROW()),COUNTIFS('2020'!$C$1:$C$2317,A4681,'2020'!$F$1:$F$2317,"&lt;&gt;二年")+COUNTIFS('2021'!$E$1:$E$2047,A4681,'2021'!$J$1:$J$2047,"&lt;&gt;二年")+COUNTIFS('2022'!$E$1:$E$1903,A4681,'2022'!$K$1:$K$1903,"&lt;&gt;二年")+COUNTIFS('2023'!$C$1:$C$1765,A4681,'2023'!$F$1:$F$1765,"&lt;&gt;二年",'2023'!$G$1:$G$1765,"&lt;&gt;*调整*")+COUNTIFS('2024'!$C$1:$C$2041,A4681,'2024'!$F$1:$F$2041,"&lt;&gt;二年",'2024'!$G$1:$G$2041,"&lt;&gt;*调整*")+ROW()/100000,"")</f>
        <v/>
      </c>
    </row>
    <row r="4682" spans="1:3" ht="15" customHeight="1">
      <c r="A4682">
        <f>'2022'!E318</f>
        <v>0</v>
      </c>
      <c r="B4682" t="b">
        <f>ISNUMBER('2022'!A318)</f>
        <v>0</v>
      </c>
      <c r="C4682" t="str">
        <f>IF(AND(B4682,MATCH(A4682,$A$1:$A$10073,0)=ROW()),COUNTIFS('2020'!$C$1:$C$2317,A4682,'2020'!$F$1:$F$2317,"&lt;&gt;二年")+COUNTIFS('2021'!$E$1:$E$2047,A4682,'2021'!$J$1:$J$2047,"&lt;&gt;二年")+COUNTIFS('2022'!$E$1:$E$1903,A4682,'2022'!$K$1:$K$1903,"&lt;&gt;二年")+COUNTIFS('2023'!$C$1:$C$1765,A4682,'2023'!$F$1:$F$1765,"&lt;&gt;二年",'2023'!$G$1:$G$1765,"&lt;&gt;*调整*")+COUNTIFS('2024'!$C$1:$C$2041,A4682,'2024'!$F$1:$F$2041,"&lt;&gt;二年",'2024'!$G$1:$G$2041,"&lt;&gt;*调整*")+ROW()/100000,"")</f>
        <v/>
      </c>
    </row>
    <row r="4683" spans="1:3" ht="15" customHeight="1">
      <c r="A4683" t="str">
        <f>'2022'!E319</f>
        <v>马克思主义理论</v>
      </c>
      <c r="B4683" t="b">
        <f>ISNUMBER('2022'!A319)</f>
        <v>1</v>
      </c>
      <c r="C4683" t="str">
        <f>IF(AND(B4683,MATCH(A4683,$A$1:$A$10073,0)=ROW()),COUNTIFS('2020'!$C$1:$C$2317,A4683,'2020'!$F$1:$F$2317,"&lt;&gt;二年")+COUNTIFS('2021'!$E$1:$E$2047,A4683,'2021'!$J$1:$J$2047,"&lt;&gt;二年")+COUNTIFS('2022'!$E$1:$E$1903,A4683,'2022'!$K$1:$K$1903,"&lt;&gt;二年")+COUNTIFS('2023'!$C$1:$C$1765,A4683,'2023'!$F$1:$F$1765,"&lt;&gt;二年",'2023'!$G$1:$G$1765,"&lt;&gt;*调整*")+COUNTIFS('2024'!$C$1:$C$2041,A4683,'2024'!$F$1:$F$2041,"&lt;&gt;二年",'2024'!$G$1:$G$2041,"&lt;&gt;*调整*")+ROW()/100000,"")</f>
        <v/>
      </c>
    </row>
    <row r="4684" spans="1:3" ht="15" customHeight="1">
      <c r="A4684" t="str">
        <f>'2022'!E320</f>
        <v>生物医学工程</v>
      </c>
      <c r="B4684" t="b">
        <f>ISNUMBER('2022'!A320)</f>
        <v>1</v>
      </c>
      <c r="C4684" t="str">
        <f>IF(AND(B4684,MATCH(A4684,$A$1:$A$10073,0)=ROW()),COUNTIFS('2020'!$C$1:$C$2317,A4684,'2020'!$F$1:$F$2317,"&lt;&gt;二年")+COUNTIFS('2021'!$E$1:$E$2047,A4684,'2021'!$J$1:$J$2047,"&lt;&gt;二年")+COUNTIFS('2022'!$E$1:$E$1903,A4684,'2022'!$K$1:$K$1903,"&lt;&gt;二年")+COUNTIFS('2023'!$C$1:$C$1765,A4684,'2023'!$F$1:$F$1765,"&lt;&gt;二年",'2023'!$G$1:$G$1765,"&lt;&gt;*调整*")+COUNTIFS('2024'!$C$1:$C$2041,A4684,'2024'!$F$1:$F$2041,"&lt;&gt;二年",'2024'!$G$1:$G$2041,"&lt;&gt;*调整*")+ROW()/100000,"")</f>
        <v/>
      </c>
    </row>
    <row r="4685" spans="1:3" ht="15" customHeight="1">
      <c r="A4685" t="str">
        <f>'2022'!E321</f>
        <v>新能源材料与器件</v>
      </c>
      <c r="B4685" t="b">
        <f>ISNUMBER('2022'!A321)</f>
        <v>1</v>
      </c>
      <c r="C4685" t="str">
        <f>IF(AND(B4685,MATCH(A4685,$A$1:$A$10073,0)=ROW()),COUNTIFS('2020'!$C$1:$C$2317,A4685,'2020'!$F$1:$F$2317,"&lt;&gt;二年")+COUNTIFS('2021'!$E$1:$E$2047,A4685,'2021'!$J$1:$J$2047,"&lt;&gt;二年")+COUNTIFS('2022'!$E$1:$E$1903,A4685,'2022'!$K$1:$K$1903,"&lt;&gt;二年")+COUNTIFS('2023'!$C$1:$C$1765,A4685,'2023'!$F$1:$F$1765,"&lt;&gt;二年",'2023'!$G$1:$G$1765,"&lt;&gt;*调整*")+COUNTIFS('2024'!$C$1:$C$2041,A4685,'2024'!$F$1:$F$2041,"&lt;&gt;二年",'2024'!$G$1:$G$2041,"&lt;&gt;*调整*")+ROW()/100000,"")</f>
        <v/>
      </c>
    </row>
    <row r="4686" spans="1:3" ht="15" customHeight="1">
      <c r="A4686" t="str">
        <f>'2022'!E322</f>
        <v>新能源科学与工程</v>
      </c>
      <c r="B4686" t="b">
        <f>ISNUMBER('2022'!A322)</f>
        <v>1</v>
      </c>
      <c r="C4686" t="str">
        <f>IF(AND(B4686,MATCH(A4686,$A$1:$A$10073,0)=ROW()),COUNTIFS('2020'!$C$1:$C$2317,A4686,'2020'!$F$1:$F$2317,"&lt;&gt;二年")+COUNTIFS('2021'!$E$1:$E$2047,A4686,'2021'!$J$1:$J$2047,"&lt;&gt;二年")+COUNTIFS('2022'!$E$1:$E$1903,A4686,'2022'!$K$1:$K$1903,"&lt;&gt;二年")+COUNTIFS('2023'!$C$1:$C$1765,A4686,'2023'!$F$1:$F$1765,"&lt;&gt;二年",'2023'!$G$1:$G$1765,"&lt;&gt;*调整*")+COUNTIFS('2024'!$C$1:$C$2041,A4686,'2024'!$F$1:$F$2041,"&lt;&gt;二年",'2024'!$G$1:$G$2041,"&lt;&gt;*调整*")+ROW()/100000,"")</f>
        <v/>
      </c>
    </row>
    <row r="4687" spans="1:3" ht="15" customHeight="1">
      <c r="A4687" t="str">
        <f>'2022'!E323</f>
        <v>智能采矿工程</v>
      </c>
      <c r="B4687" t="b">
        <f>ISNUMBER('2022'!A323)</f>
        <v>1</v>
      </c>
      <c r="C4687" t="str">
        <f>IF(AND(B4687,MATCH(A4687,$A$1:$A$10073,0)=ROW()),COUNTIFS('2020'!$C$1:$C$2317,A4687,'2020'!$F$1:$F$2317,"&lt;&gt;二年")+COUNTIFS('2021'!$E$1:$E$2047,A4687,'2021'!$J$1:$J$2047,"&lt;&gt;二年")+COUNTIFS('2022'!$E$1:$E$1903,A4687,'2022'!$K$1:$K$1903,"&lt;&gt;二年")+COUNTIFS('2023'!$C$1:$C$1765,A4687,'2023'!$F$1:$F$1765,"&lt;&gt;二年",'2023'!$G$1:$G$1765,"&lt;&gt;*调整*")+COUNTIFS('2024'!$C$1:$C$2041,A4687,'2024'!$F$1:$F$2041,"&lt;&gt;二年",'2024'!$G$1:$G$2041,"&lt;&gt;*调整*")+ROW()/100000,"")</f>
        <v/>
      </c>
    </row>
    <row r="4688" spans="1:3" ht="15" customHeight="1">
      <c r="A4688" t="str">
        <f>'2022'!E324</f>
        <v>应急技术与管理</v>
      </c>
      <c r="B4688" t="b">
        <f>ISNUMBER('2022'!A324)</f>
        <v>1</v>
      </c>
      <c r="C4688" t="str">
        <f>IF(AND(B4688,MATCH(A4688,$A$1:$A$10073,0)=ROW()),COUNTIFS('2020'!$C$1:$C$2317,A4688,'2020'!$F$1:$F$2317,"&lt;&gt;二年")+COUNTIFS('2021'!$E$1:$E$2047,A4688,'2021'!$J$1:$J$2047,"&lt;&gt;二年")+COUNTIFS('2022'!$E$1:$E$1903,A4688,'2022'!$K$1:$K$1903,"&lt;&gt;二年")+COUNTIFS('2023'!$C$1:$C$1765,A4688,'2023'!$F$1:$F$1765,"&lt;&gt;二年",'2023'!$G$1:$G$1765,"&lt;&gt;*调整*")+COUNTIFS('2024'!$C$1:$C$2041,A4688,'2024'!$F$1:$F$2041,"&lt;&gt;二年",'2024'!$G$1:$G$2041,"&lt;&gt;*调整*")+ROW()/100000,"")</f>
        <v/>
      </c>
    </row>
    <row r="4689" spans="1:3" ht="15" customHeight="1">
      <c r="A4689" t="str">
        <f>'2022'!E325</f>
        <v>眼视光学</v>
      </c>
      <c r="B4689" t="b">
        <f>ISNUMBER('2022'!A325)</f>
        <v>1</v>
      </c>
      <c r="C4689" t="str">
        <f>IF(AND(B4689,MATCH(A4689,$A$1:$A$10073,0)=ROW()),COUNTIFS('2020'!$C$1:$C$2317,A4689,'2020'!$F$1:$F$2317,"&lt;&gt;二年")+COUNTIFS('2021'!$E$1:$E$2047,A4689,'2021'!$J$1:$J$2047,"&lt;&gt;二年")+COUNTIFS('2022'!$E$1:$E$1903,A4689,'2022'!$K$1:$K$1903,"&lt;&gt;二年")+COUNTIFS('2023'!$C$1:$C$1765,A4689,'2023'!$F$1:$F$1765,"&lt;&gt;二年",'2023'!$G$1:$G$1765,"&lt;&gt;*调整*")+COUNTIFS('2024'!$C$1:$C$2041,A4689,'2024'!$F$1:$F$2041,"&lt;&gt;二年",'2024'!$G$1:$G$2041,"&lt;&gt;*调整*")+ROW()/100000,"")</f>
        <v/>
      </c>
    </row>
    <row r="4690" spans="1:3" ht="15" customHeight="1">
      <c r="A4690" t="str">
        <f>'2022'!E326</f>
        <v>康复治疗学</v>
      </c>
      <c r="B4690" t="b">
        <f>ISNUMBER('2022'!A326)</f>
        <v>1</v>
      </c>
      <c r="C4690" t="str">
        <f>IF(AND(B4690,MATCH(A4690,$A$1:$A$10073,0)=ROW()),COUNTIFS('2020'!$C$1:$C$2317,A4690,'2020'!$F$1:$F$2317,"&lt;&gt;二年")+COUNTIFS('2021'!$E$1:$E$2047,A4690,'2021'!$J$1:$J$2047,"&lt;&gt;二年")+COUNTIFS('2022'!$E$1:$E$1903,A4690,'2022'!$K$1:$K$1903,"&lt;&gt;二年")+COUNTIFS('2023'!$C$1:$C$1765,A4690,'2023'!$F$1:$F$1765,"&lt;&gt;二年",'2023'!$G$1:$G$1765,"&lt;&gt;*调整*")+COUNTIFS('2024'!$C$1:$C$2041,A4690,'2024'!$F$1:$F$2041,"&lt;&gt;二年",'2024'!$G$1:$G$2041,"&lt;&gt;*调整*")+ROW()/100000,"")</f>
        <v/>
      </c>
    </row>
    <row r="4691" spans="1:3" ht="15" customHeight="1">
      <c r="A4691" t="str">
        <f>'2022'!E327</f>
        <v>智能医学工程</v>
      </c>
      <c r="B4691" t="b">
        <f>ISNUMBER('2022'!A327)</f>
        <v>1</v>
      </c>
      <c r="C4691" t="str">
        <f>IF(AND(B4691,MATCH(A4691,$A$1:$A$10073,0)=ROW()),COUNTIFS('2020'!$C$1:$C$2317,A4691,'2020'!$F$1:$F$2317,"&lt;&gt;二年")+COUNTIFS('2021'!$E$1:$E$2047,A4691,'2021'!$J$1:$J$2047,"&lt;&gt;二年")+COUNTIFS('2022'!$E$1:$E$1903,A4691,'2022'!$K$1:$K$1903,"&lt;&gt;二年")+COUNTIFS('2023'!$C$1:$C$1765,A4691,'2023'!$F$1:$F$1765,"&lt;&gt;二年",'2023'!$G$1:$G$1765,"&lt;&gt;*调整*")+COUNTIFS('2024'!$C$1:$C$2041,A4691,'2024'!$F$1:$F$2041,"&lt;&gt;二年",'2024'!$G$1:$G$2041,"&lt;&gt;*调整*")+ROW()/100000,"")</f>
        <v/>
      </c>
    </row>
    <row r="4692" spans="1:3" ht="15" customHeight="1">
      <c r="A4692" t="str">
        <f>'2022'!E328</f>
        <v>数学与应用数学</v>
      </c>
      <c r="B4692" t="b">
        <f>ISNUMBER('2022'!A328)</f>
        <v>1</v>
      </c>
      <c r="C4692" t="str">
        <f>IF(AND(B4692,MATCH(A4692,$A$1:$A$10073,0)=ROW()),COUNTIFS('2020'!$C$1:$C$2317,A4692,'2020'!$F$1:$F$2317,"&lt;&gt;二年")+COUNTIFS('2021'!$E$1:$E$2047,A4692,'2021'!$J$1:$J$2047,"&lt;&gt;二年")+COUNTIFS('2022'!$E$1:$E$1903,A4692,'2022'!$K$1:$K$1903,"&lt;&gt;二年")+COUNTIFS('2023'!$C$1:$C$1765,A4692,'2023'!$F$1:$F$1765,"&lt;&gt;二年",'2023'!$G$1:$G$1765,"&lt;&gt;*调整*")+COUNTIFS('2024'!$C$1:$C$2041,A4692,'2024'!$F$1:$F$2041,"&lt;&gt;二年",'2024'!$G$1:$G$2041,"&lt;&gt;*调整*")+ROW()/100000,"")</f>
        <v/>
      </c>
    </row>
    <row r="4693" spans="1:3" ht="15" customHeight="1">
      <c r="A4693" t="str">
        <f>'2022'!E329</f>
        <v>智能制造工程</v>
      </c>
      <c r="B4693" t="b">
        <f>ISNUMBER('2022'!A329)</f>
        <v>1</v>
      </c>
      <c r="C4693" t="str">
        <f>IF(AND(B4693,MATCH(A4693,$A$1:$A$10073,0)=ROW()),COUNTIFS('2020'!$C$1:$C$2317,A4693,'2020'!$F$1:$F$2317,"&lt;&gt;二年")+COUNTIFS('2021'!$E$1:$E$2047,A4693,'2021'!$J$1:$J$2047,"&lt;&gt;二年")+COUNTIFS('2022'!$E$1:$E$1903,A4693,'2022'!$K$1:$K$1903,"&lt;&gt;二年")+COUNTIFS('2023'!$C$1:$C$1765,A4693,'2023'!$F$1:$F$1765,"&lt;&gt;二年",'2023'!$G$1:$G$1765,"&lt;&gt;*调整*")+COUNTIFS('2024'!$C$1:$C$2041,A4693,'2024'!$F$1:$F$2041,"&lt;&gt;二年",'2024'!$G$1:$G$2041,"&lt;&gt;*调整*")+ROW()/100000,"")</f>
        <v/>
      </c>
    </row>
    <row r="4694" spans="1:3" ht="15" customHeight="1">
      <c r="A4694" t="str">
        <f>'2022'!E330</f>
        <v>功能材料</v>
      </c>
      <c r="B4694" t="b">
        <f>ISNUMBER('2022'!A330)</f>
        <v>1</v>
      </c>
      <c r="C4694" t="str">
        <f>IF(AND(B4694,MATCH(A4694,$A$1:$A$10073,0)=ROW()),COUNTIFS('2020'!$C$1:$C$2317,A4694,'2020'!$F$1:$F$2317,"&lt;&gt;二年")+COUNTIFS('2021'!$E$1:$E$2047,A4694,'2021'!$J$1:$J$2047,"&lt;&gt;二年")+COUNTIFS('2022'!$E$1:$E$1903,A4694,'2022'!$K$1:$K$1903,"&lt;&gt;二年")+COUNTIFS('2023'!$C$1:$C$1765,A4694,'2023'!$F$1:$F$1765,"&lt;&gt;二年",'2023'!$G$1:$G$1765,"&lt;&gt;*调整*")+COUNTIFS('2024'!$C$1:$C$2041,A4694,'2024'!$F$1:$F$2041,"&lt;&gt;二年",'2024'!$G$1:$G$2041,"&lt;&gt;*调整*")+ROW()/100000,"")</f>
        <v/>
      </c>
    </row>
    <row r="4695" spans="1:3" ht="15" customHeight="1">
      <c r="A4695" t="str">
        <f>'2022'!E331</f>
        <v>储能科学与工程</v>
      </c>
      <c r="B4695" t="b">
        <f>ISNUMBER('2022'!A331)</f>
        <v>1</v>
      </c>
      <c r="C4695" t="str">
        <f>IF(AND(B4695,MATCH(A4695,$A$1:$A$10073,0)=ROW()),COUNTIFS('2020'!$C$1:$C$2317,A4695,'2020'!$F$1:$F$2317,"&lt;&gt;二年")+COUNTIFS('2021'!$E$1:$E$2047,A4695,'2021'!$J$1:$J$2047,"&lt;&gt;二年")+COUNTIFS('2022'!$E$1:$E$1903,A4695,'2022'!$K$1:$K$1903,"&lt;&gt;二年")+COUNTIFS('2023'!$C$1:$C$1765,A4695,'2023'!$F$1:$F$1765,"&lt;&gt;二年",'2023'!$G$1:$G$1765,"&lt;&gt;*调整*")+COUNTIFS('2024'!$C$1:$C$2041,A4695,'2024'!$F$1:$F$2041,"&lt;&gt;二年",'2024'!$G$1:$G$2041,"&lt;&gt;*调整*")+ROW()/100000,"")</f>
        <v/>
      </c>
    </row>
    <row r="4696" spans="1:3" ht="15" customHeight="1">
      <c r="A4696" t="str">
        <f>'2022'!E332</f>
        <v>智能建造</v>
      </c>
      <c r="B4696" t="b">
        <f>ISNUMBER('2022'!A332)</f>
        <v>1</v>
      </c>
      <c r="C4696" t="str">
        <f>IF(AND(B4696,MATCH(A4696,$A$1:$A$10073,0)=ROW()),COUNTIFS('2020'!$C$1:$C$2317,A4696,'2020'!$F$1:$F$2317,"&lt;&gt;二年")+COUNTIFS('2021'!$E$1:$E$2047,A4696,'2021'!$J$1:$J$2047,"&lt;&gt;二年")+COUNTIFS('2022'!$E$1:$E$1903,A4696,'2022'!$K$1:$K$1903,"&lt;&gt;二年")+COUNTIFS('2023'!$C$1:$C$1765,A4696,'2023'!$F$1:$F$1765,"&lt;&gt;二年",'2023'!$G$1:$G$1765,"&lt;&gt;*调整*")+COUNTIFS('2024'!$C$1:$C$2041,A4696,'2024'!$F$1:$F$2041,"&lt;&gt;二年",'2024'!$G$1:$G$2041,"&lt;&gt;*调整*")+ROW()/100000,"")</f>
        <v/>
      </c>
    </row>
    <row r="4697" spans="1:3" ht="15" customHeight="1">
      <c r="A4697" t="str">
        <f>'2022'!E333</f>
        <v>能源化学工程</v>
      </c>
      <c r="B4697" t="b">
        <f>ISNUMBER('2022'!A333)</f>
        <v>1</v>
      </c>
      <c r="C4697" t="str">
        <f>IF(AND(B4697,MATCH(A4697,$A$1:$A$10073,0)=ROW()),COUNTIFS('2020'!$C$1:$C$2317,A4697,'2020'!$F$1:$F$2317,"&lt;&gt;二年")+COUNTIFS('2021'!$E$1:$E$2047,A4697,'2021'!$J$1:$J$2047,"&lt;&gt;二年")+COUNTIFS('2022'!$E$1:$E$1903,A4697,'2022'!$K$1:$K$1903,"&lt;&gt;二年")+COUNTIFS('2023'!$C$1:$C$1765,A4697,'2023'!$F$1:$F$1765,"&lt;&gt;二年",'2023'!$G$1:$G$1765,"&lt;&gt;*调整*")+COUNTIFS('2024'!$C$1:$C$2041,A4697,'2024'!$F$1:$F$2041,"&lt;&gt;二年",'2024'!$G$1:$G$2041,"&lt;&gt;*调整*")+ROW()/100000,"")</f>
        <v/>
      </c>
    </row>
    <row r="4698" spans="1:3" ht="15" customHeight="1">
      <c r="A4698" t="str">
        <f>'2022'!E334</f>
        <v>飞行器设计与工程</v>
      </c>
      <c r="B4698" t="b">
        <f>ISNUMBER('2022'!A334)</f>
        <v>1</v>
      </c>
      <c r="C4698" t="str">
        <f>IF(AND(B4698,MATCH(A4698,$A$1:$A$10073,0)=ROW()),COUNTIFS('2020'!$C$1:$C$2317,A4698,'2020'!$F$1:$F$2317,"&lt;&gt;二年")+COUNTIFS('2021'!$E$1:$E$2047,A4698,'2021'!$J$1:$J$2047,"&lt;&gt;二年")+COUNTIFS('2022'!$E$1:$E$1903,A4698,'2022'!$K$1:$K$1903,"&lt;&gt;二年")+COUNTIFS('2023'!$C$1:$C$1765,A4698,'2023'!$F$1:$F$1765,"&lt;&gt;二年",'2023'!$G$1:$G$1765,"&lt;&gt;*调整*")+COUNTIFS('2024'!$C$1:$C$2041,A4698,'2024'!$F$1:$F$2041,"&lt;&gt;二年",'2024'!$G$1:$G$2041,"&lt;&gt;*调整*")+ROW()/100000,"")</f>
        <v/>
      </c>
    </row>
    <row r="4699" spans="1:3" ht="15" customHeight="1">
      <c r="A4699" t="str">
        <f>'2022'!E335</f>
        <v>智慧水利</v>
      </c>
      <c r="B4699" t="b">
        <f>ISNUMBER('2022'!A335)</f>
        <v>1</v>
      </c>
      <c r="C4699" t="str">
        <f>IF(AND(B4699,MATCH(A4699,$A$1:$A$10073,0)=ROW()),COUNTIFS('2020'!$C$1:$C$2317,A4699,'2020'!$F$1:$F$2317,"&lt;&gt;二年")+COUNTIFS('2021'!$E$1:$E$2047,A4699,'2021'!$J$1:$J$2047,"&lt;&gt;二年")+COUNTIFS('2022'!$E$1:$E$1903,A4699,'2022'!$K$1:$K$1903,"&lt;&gt;二年")+COUNTIFS('2023'!$C$1:$C$1765,A4699,'2023'!$F$1:$F$1765,"&lt;&gt;二年",'2023'!$G$1:$G$1765,"&lt;&gt;*调整*")+COUNTIFS('2024'!$C$1:$C$2041,A4699,'2024'!$F$1:$F$2041,"&lt;&gt;二年",'2024'!$G$1:$G$2041,"&lt;&gt;*调整*")+ROW()/100000,"")</f>
        <v/>
      </c>
    </row>
    <row r="4700" spans="1:3" ht="15" customHeight="1">
      <c r="A4700" t="str">
        <f>'2022'!E336</f>
        <v>智慧交通</v>
      </c>
      <c r="B4700" t="b">
        <f>ISNUMBER('2022'!A336)</f>
        <v>1</v>
      </c>
      <c r="C4700" t="str">
        <f>IF(AND(B4700,MATCH(A4700,$A$1:$A$10073,0)=ROW()),COUNTIFS('2020'!$C$1:$C$2317,A4700,'2020'!$F$1:$F$2317,"&lt;&gt;二年")+COUNTIFS('2021'!$E$1:$E$2047,A4700,'2021'!$J$1:$J$2047,"&lt;&gt;二年")+COUNTIFS('2022'!$E$1:$E$1903,A4700,'2022'!$K$1:$K$1903,"&lt;&gt;二年")+COUNTIFS('2023'!$C$1:$C$1765,A4700,'2023'!$F$1:$F$1765,"&lt;&gt;二年",'2023'!$G$1:$G$1765,"&lt;&gt;*调整*")+COUNTIFS('2024'!$C$1:$C$2041,A4700,'2024'!$F$1:$F$2041,"&lt;&gt;二年",'2024'!$G$1:$G$2041,"&lt;&gt;*调整*")+ROW()/100000,"")</f>
        <v/>
      </c>
    </row>
    <row r="4701" spans="1:3" ht="15" customHeight="1">
      <c r="A4701" t="str">
        <f>'2022'!E337</f>
        <v>智能运输工程</v>
      </c>
      <c r="B4701" t="b">
        <f>ISNUMBER('2022'!A337)</f>
        <v>1</v>
      </c>
      <c r="C4701" t="str">
        <f>IF(AND(B4701,MATCH(A4701,$A$1:$A$10073,0)=ROW()),COUNTIFS('2020'!$C$1:$C$2317,A4701,'2020'!$F$1:$F$2317,"&lt;&gt;二年")+COUNTIFS('2021'!$E$1:$E$2047,A4701,'2021'!$J$1:$J$2047,"&lt;&gt;二年")+COUNTIFS('2022'!$E$1:$E$1903,A4701,'2022'!$K$1:$K$1903,"&lt;&gt;二年")+COUNTIFS('2023'!$C$1:$C$1765,A4701,'2023'!$F$1:$F$1765,"&lt;&gt;二年",'2023'!$G$1:$G$1765,"&lt;&gt;*调整*")+COUNTIFS('2024'!$C$1:$C$2041,A4701,'2024'!$F$1:$F$2041,"&lt;&gt;二年",'2024'!$G$1:$G$2041,"&lt;&gt;*调整*")+ROW()/100000,"")</f>
        <v/>
      </c>
    </row>
    <row r="4702" spans="1:3" ht="15" customHeight="1">
      <c r="A4702" t="str">
        <f>'2022'!E338</f>
        <v>农业智能装备工程</v>
      </c>
      <c r="B4702" t="b">
        <f>ISNUMBER('2022'!A338)</f>
        <v>1</v>
      </c>
      <c r="C4702" t="str">
        <f>IF(AND(B4702,MATCH(A4702,$A$1:$A$10073,0)=ROW()),COUNTIFS('2020'!$C$1:$C$2317,A4702,'2020'!$F$1:$F$2317,"&lt;&gt;二年")+COUNTIFS('2021'!$E$1:$E$2047,A4702,'2021'!$J$1:$J$2047,"&lt;&gt;二年")+COUNTIFS('2022'!$E$1:$E$1903,A4702,'2022'!$K$1:$K$1903,"&lt;&gt;二年")+COUNTIFS('2023'!$C$1:$C$1765,A4702,'2023'!$F$1:$F$1765,"&lt;&gt;二年",'2023'!$G$1:$G$1765,"&lt;&gt;*调整*")+COUNTIFS('2024'!$C$1:$C$2041,A4702,'2024'!$F$1:$F$2041,"&lt;&gt;二年",'2024'!$G$1:$G$2041,"&lt;&gt;*调整*")+ROW()/100000,"")</f>
        <v/>
      </c>
    </row>
    <row r="4703" spans="1:3" ht="15" customHeight="1">
      <c r="A4703" t="str">
        <f>'2022'!E339</f>
        <v>木结构建筑与材料</v>
      </c>
      <c r="B4703" t="b">
        <f>ISNUMBER('2022'!A339)</f>
        <v>1</v>
      </c>
      <c r="C4703" t="str">
        <f>IF(AND(B4703,MATCH(A4703,$A$1:$A$10073,0)=ROW()),COUNTIFS('2020'!$C$1:$C$2317,A4703,'2020'!$F$1:$F$2317,"&lt;&gt;二年")+COUNTIFS('2021'!$E$1:$E$2047,A4703,'2021'!$J$1:$J$2047,"&lt;&gt;二年")+COUNTIFS('2022'!$E$1:$E$1903,A4703,'2022'!$K$1:$K$1903,"&lt;&gt;二年")+COUNTIFS('2023'!$C$1:$C$1765,A4703,'2023'!$F$1:$F$1765,"&lt;&gt;二年",'2023'!$G$1:$G$1765,"&lt;&gt;*调整*")+COUNTIFS('2024'!$C$1:$C$2041,A4703,'2024'!$F$1:$F$2041,"&lt;&gt;二年",'2024'!$G$1:$G$2041,"&lt;&gt;*调整*")+ROW()/100000,"")</f>
        <v/>
      </c>
    </row>
    <row r="4704" spans="1:3" ht="15" customHeight="1">
      <c r="A4704" t="str">
        <f>'2022'!E340</f>
        <v>智慧牧业科学与工程</v>
      </c>
      <c r="B4704" t="b">
        <f>ISNUMBER('2022'!A340)</f>
        <v>1</v>
      </c>
      <c r="C4704" t="str">
        <f>IF(AND(B4704,MATCH(A4704,$A$1:$A$10073,0)=ROW()),COUNTIFS('2020'!$C$1:$C$2317,A4704,'2020'!$F$1:$F$2317,"&lt;&gt;二年")+COUNTIFS('2021'!$E$1:$E$2047,A4704,'2021'!$J$1:$J$2047,"&lt;&gt;二年")+COUNTIFS('2022'!$E$1:$E$1903,A4704,'2022'!$K$1:$K$1903,"&lt;&gt;二年")+COUNTIFS('2023'!$C$1:$C$1765,A4704,'2023'!$F$1:$F$1765,"&lt;&gt;二年",'2023'!$G$1:$G$1765,"&lt;&gt;*调整*")+COUNTIFS('2024'!$C$1:$C$2041,A4704,'2024'!$F$1:$F$2041,"&lt;&gt;二年",'2024'!$G$1:$G$2041,"&lt;&gt;*调整*")+ROW()/100000,"")</f>
        <v/>
      </c>
    </row>
    <row r="4705" spans="1:3" ht="15" customHeight="1">
      <c r="A4705" t="str">
        <f>'2022'!E341</f>
        <v>智慧林业</v>
      </c>
      <c r="B4705" t="b">
        <f>ISNUMBER('2022'!A341)</f>
        <v>1</v>
      </c>
      <c r="C4705" t="str">
        <f>IF(AND(B4705,MATCH(A4705,$A$1:$A$10073,0)=ROW()),COUNTIFS('2020'!$C$1:$C$2317,A4705,'2020'!$F$1:$F$2317,"&lt;&gt;二年")+COUNTIFS('2021'!$E$1:$E$2047,A4705,'2021'!$J$1:$J$2047,"&lt;&gt;二年")+COUNTIFS('2022'!$E$1:$E$1903,A4705,'2022'!$K$1:$K$1903,"&lt;&gt;二年")+COUNTIFS('2023'!$C$1:$C$1765,A4705,'2023'!$F$1:$F$1765,"&lt;&gt;二年",'2023'!$G$1:$G$1765,"&lt;&gt;*调整*")+COUNTIFS('2024'!$C$1:$C$2041,A4705,'2024'!$F$1:$F$2041,"&lt;&gt;二年",'2024'!$G$1:$G$2041,"&lt;&gt;*调整*")+ROW()/100000,"")</f>
        <v/>
      </c>
    </row>
    <row r="4706" spans="1:3" ht="15" customHeight="1">
      <c r="A4706" t="str">
        <f>'2022'!E342</f>
        <v>中草药栽培与鉴定</v>
      </c>
      <c r="B4706" t="b">
        <f>ISNUMBER('2022'!A342)</f>
        <v>1</v>
      </c>
      <c r="C4706" t="str">
        <f>IF(AND(B4706,MATCH(A4706,$A$1:$A$10073,0)=ROW()),COUNTIFS('2020'!$C$1:$C$2317,A4706,'2020'!$F$1:$F$2317,"&lt;&gt;二年")+COUNTIFS('2021'!$E$1:$E$2047,A4706,'2021'!$J$1:$J$2047,"&lt;&gt;二年")+COUNTIFS('2022'!$E$1:$E$1903,A4706,'2022'!$K$1:$K$1903,"&lt;&gt;二年")+COUNTIFS('2023'!$C$1:$C$1765,A4706,'2023'!$F$1:$F$1765,"&lt;&gt;二年",'2023'!$G$1:$G$1765,"&lt;&gt;*调整*")+COUNTIFS('2024'!$C$1:$C$2041,A4706,'2024'!$F$1:$F$2041,"&lt;&gt;二年",'2024'!$G$1:$G$2041,"&lt;&gt;*调整*")+ROW()/100000,"")</f>
        <v/>
      </c>
    </row>
    <row r="4707" spans="1:3" ht="15" customHeight="1">
      <c r="A4707" t="str">
        <f>'2022'!E343</f>
        <v>助产学</v>
      </c>
      <c r="B4707" t="b">
        <f>ISNUMBER('2022'!A343)</f>
        <v>1</v>
      </c>
      <c r="C4707" t="str">
        <f>IF(AND(B4707,MATCH(A4707,$A$1:$A$10073,0)=ROW()),COUNTIFS('2020'!$C$1:$C$2317,A4707,'2020'!$F$1:$F$2317,"&lt;&gt;二年")+COUNTIFS('2021'!$E$1:$E$2047,A4707,'2021'!$J$1:$J$2047,"&lt;&gt;二年")+COUNTIFS('2022'!$E$1:$E$1903,A4707,'2022'!$K$1:$K$1903,"&lt;&gt;二年")+COUNTIFS('2023'!$C$1:$C$1765,A4707,'2023'!$F$1:$F$1765,"&lt;&gt;二年",'2023'!$G$1:$G$1765,"&lt;&gt;*调整*")+COUNTIFS('2024'!$C$1:$C$2041,A4707,'2024'!$F$1:$F$2041,"&lt;&gt;二年",'2024'!$G$1:$G$2041,"&lt;&gt;*调整*")+ROW()/100000,"")</f>
        <v/>
      </c>
    </row>
    <row r="4708" spans="1:3" ht="15" customHeight="1">
      <c r="A4708" t="str">
        <f>'2022'!E344</f>
        <v>医疗保险</v>
      </c>
      <c r="B4708" t="b">
        <f>ISNUMBER('2022'!A344)</f>
        <v>1</v>
      </c>
      <c r="C4708" t="str">
        <f>IF(AND(B4708,MATCH(A4708,$A$1:$A$10073,0)=ROW()),COUNTIFS('2020'!$C$1:$C$2317,A4708,'2020'!$F$1:$F$2317,"&lt;&gt;二年")+COUNTIFS('2021'!$E$1:$E$2047,A4708,'2021'!$J$1:$J$2047,"&lt;&gt;二年")+COUNTIFS('2022'!$E$1:$E$1903,A4708,'2022'!$K$1:$K$1903,"&lt;&gt;二年")+COUNTIFS('2023'!$C$1:$C$1765,A4708,'2023'!$F$1:$F$1765,"&lt;&gt;二年",'2023'!$G$1:$G$1765,"&lt;&gt;*调整*")+COUNTIFS('2024'!$C$1:$C$2041,A4708,'2024'!$F$1:$F$2041,"&lt;&gt;二年",'2024'!$G$1:$G$2041,"&lt;&gt;*调整*")+ROW()/100000,"")</f>
        <v/>
      </c>
    </row>
    <row r="4709" spans="1:3" ht="15" customHeight="1">
      <c r="A4709" t="str">
        <f>'2022'!E345</f>
        <v>数字经济</v>
      </c>
      <c r="B4709" t="b">
        <f>ISNUMBER('2022'!A345)</f>
        <v>1</v>
      </c>
      <c r="C4709" t="str">
        <f>IF(AND(B4709,MATCH(A4709,$A$1:$A$10073,0)=ROW()),COUNTIFS('2020'!$C$1:$C$2317,A4709,'2020'!$F$1:$F$2317,"&lt;&gt;二年")+COUNTIFS('2021'!$E$1:$E$2047,A4709,'2021'!$J$1:$J$2047,"&lt;&gt;二年")+COUNTIFS('2022'!$E$1:$E$1903,A4709,'2022'!$K$1:$K$1903,"&lt;&gt;二年")+COUNTIFS('2023'!$C$1:$C$1765,A4709,'2023'!$F$1:$F$1765,"&lt;&gt;二年",'2023'!$G$1:$G$1765,"&lt;&gt;*调整*")+COUNTIFS('2024'!$C$1:$C$2041,A4709,'2024'!$F$1:$F$2041,"&lt;&gt;二年",'2024'!$G$1:$G$2041,"&lt;&gt;*调整*")+ROW()/100000,"")</f>
        <v/>
      </c>
    </row>
    <row r="4710" spans="1:3" ht="15" customHeight="1">
      <c r="A4710" t="str">
        <f>'2022'!E346</f>
        <v>马克思主义理论</v>
      </c>
      <c r="B4710" t="b">
        <f>ISNUMBER('2022'!A346)</f>
        <v>1</v>
      </c>
      <c r="C4710" t="str">
        <f>IF(AND(B4710,MATCH(A4710,$A$1:$A$10073,0)=ROW()),COUNTIFS('2020'!$C$1:$C$2317,A4710,'2020'!$F$1:$F$2317,"&lt;&gt;二年")+COUNTIFS('2021'!$E$1:$E$2047,A4710,'2021'!$J$1:$J$2047,"&lt;&gt;二年")+COUNTIFS('2022'!$E$1:$E$1903,A4710,'2022'!$K$1:$K$1903,"&lt;&gt;二年")+COUNTIFS('2023'!$C$1:$C$1765,A4710,'2023'!$F$1:$F$1765,"&lt;&gt;二年",'2023'!$G$1:$G$1765,"&lt;&gt;*调整*")+COUNTIFS('2024'!$C$1:$C$2041,A4710,'2024'!$F$1:$F$2041,"&lt;&gt;二年",'2024'!$G$1:$G$2041,"&lt;&gt;*调整*")+ROW()/100000,"")</f>
        <v/>
      </c>
    </row>
    <row r="4711" spans="1:3" ht="15" customHeight="1">
      <c r="A4711" t="str">
        <f>'2022'!E347</f>
        <v>科学教育</v>
      </c>
      <c r="B4711" t="b">
        <f>ISNUMBER('2022'!A347)</f>
        <v>1</v>
      </c>
      <c r="C4711" t="str">
        <f>IF(AND(B4711,MATCH(A4711,$A$1:$A$10073,0)=ROW()),COUNTIFS('2020'!$C$1:$C$2317,A4711,'2020'!$F$1:$F$2317,"&lt;&gt;二年")+COUNTIFS('2021'!$E$1:$E$2047,A4711,'2021'!$J$1:$J$2047,"&lt;&gt;二年")+COUNTIFS('2022'!$E$1:$E$1903,A4711,'2022'!$K$1:$K$1903,"&lt;&gt;二年")+COUNTIFS('2023'!$C$1:$C$1765,A4711,'2023'!$F$1:$F$1765,"&lt;&gt;二年",'2023'!$G$1:$G$1765,"&lt;&gt;*调整*")+COUNTIFS('2024'!$C$1:$C$2041,A4711,'2024'!$F$1:$F$2041,"&lt;&gt;二年",'2024'!$G$1:$G$2041,"&lt;&gt;*调整*")+ROW()/100000,"")</f>
        <v/>
      </c>
    </row>
    <row r="4712" spans="1:3" ht="15" customHeight="1">
      <c r="A4712" t="str">
        <f>'2022'!E348</f>
        <v>助产学</v>
      </c>
      <c r="B4712" t="b">
        <f>ISNUMBER('2022'!A348)</f>
        <v>1</v>
      </c>
      <c r="C4712" t="str">
        <f>IF(AND(B4712,MATCH(A4712,$A$1:$A$10073,0)=ROW()),COUNTIFS('2020'!$C$1:$C$2317,A4712,'2020'!$F$1:$F$2317,"&lt;&gt;二年")+COUNTIFS('2021'!$E$1:$E$2047,A4712,'2021'!$J$1:$J$2047,"&lt;&gt;二年")+COUNTIFS('2022'!$E$1:$E$1903,A4712,'2022'!$K$1:$K$1903,"&lt;&gt;二年")+COUNTIFS('2023'!$C$1:$C$1765,A4712,'2023'!$F$1:$F$1765,"&lt;&gt;二年",'2023'!$G$1:$G$1765,"&lt;&gt;*调整*")+COUNTIFS('2024'!$C$1:$C$2041,A4712,'2024'!$F$1:$F$2041,"&lt;&gt;二年",'2024'!$G$1:$G$2041,"&lt;&gt;*调整*")+ROW()/100000,"")</f>
        <v/>
      </c>
    </row>
    <row r="4713" spans="1:3" ht="15" customHeight="1">
      <c r="A4713" t="str">
        <f>'2022'!E349</f>
        <v>自然资源登记与管理</v>
      </c>
      <c r="B4713" t="b">
        <f>ISNUMBER('2022'!A349)</f>
        <v>1</v>
      </c>
      <c r="C4713" t="str">
        <f>IF(AND(B4713,MATCH(A4713,$A$1:$A$10073,0)=ROW()),COUNTIFS('2020'!$C$1:$C$2317,A4713,'2020'!$F$1:$F$2317,"&lt;&gt;二年")+COUNTIFS('2021'!$E$1:$E$2047,A4713,'2021'!$J$1:$J$2047,"&lt;&gt;二年")+COUNTIFS('2022'!$E$1:$E$1903,A4713,'2022'!$K$1:$K$1903,"&lt;&gt;二年")+COUNTIFS('2023'!$C$1:$C$1765,A4713,'2023'!$F$1:$F$1765,"&lt;&gt;二年",'2023'!$G$1:$G$1765,"&lt;&gt;*调整*")+COUNTIFS('2024'!$C$1:$C$2041,A4713,'2024'!$F$1:$F$2041,"&lt;&gt;二年",'2024'!$G$1:$G$2041,"&lt;&gt;*调整*")+ROW()/100000,"")</f>
        <v/>
      </c>
    </row>
    <row r="4714" spans="1:3" ht="15" customHeight="1">
      <c r="A4714" t="str">
        <f>'2022'!E350</f>
        <v>新能源科学与工程</v>
      </c>
      <c r="B4714" t="b">
        <f>ISNUMBER('2022'!A350)</f>
        <v>1</v>
      </c>
      <c r="C4714" t="str">
        <f>IF(AND(B4714,MATCH(A4714,$A$1:$A$10073,0)=ROW()),COUNTIFS('2020'!$C$1:$C$2317,A4714,'2020'!$F$1:$F$2317,"&lt;&gt;二年")+COUNTIFS('2021'!$E$1:$E$2047,A4714,'2021'!$J$1:$J$2047,"&lt;&gt;二年")+COUNTIFS('2022'!$E$1:$E$1903,A4714,'2022'!$K$1:$K$1903,"&lt;&gt;二年")+COUNTIFS('2023'!$C$1:$C$1765,A4714,'2023'!$F$1:$F$1765,"&lt;&gt;二年",'2023'!$G$1:$G$1765,"&lt;&gt;*调整*")+COUNTIFS('2024'!$C$1:$C$2041,A4714,'2024'!$F$1:$F$2041,"&lt;&gt;二年",'2024'!$G$1:$G$2041,"&lt;&gt;*调整*")+ROW()/100000,"")</f>
        <v/>
      </c>
    </row>
    <row r="4715" spans="1:3" ht="15" customHeight="1">
      <c r="A4715" t="str">
        <f>'2022'!E351</f>
        <v>物联网工程</v>
      </c>
      <c r="B4715" t="b">
        <f>ISNUMBER('2022'!A351)</f>
        <v>1</v>
      </c>
      <c r="C4715" t="str">
        <f>IF(AND(B4715,MATCH(A4715,$A$1:$A$10073,0)=ROW()),COUNTIFS('2020'!$C$1:$C$2317,A4715,'2020'!$F$1:$F$2317,"&lt;&gt;二年")+COUNTIFS('2021'!$E$1:$E$2047,A4715,'2021'!$J$1:$J$2047,"&lt;&gt;二年")+COUNTIFS('2022'!$E$1:$E$1903,A4715,'2022'!$K$1:$K$1903,"&lt;&gt;二年")+COUNTIFS('2023'!$C$1:$C$1765,A4715,'2023'!$F$1:$F$1765,"&lt;&gt;二年",'2023'!$G$1:$G$1765,"&lt;&gt;*调整*")+COUNTIFS('2024'!$C$1:$C$2041,A4715,'2024'!$F$1:$F$2041,"&lt;&gt;二年",'2024'!$G$1:$G$2041,"&lt;&gt;*调整*")+ROW()/100000,"")</f>
        <v/>
      </c>
    </row>
    <row r="4716" spans="1:3" ht="15" customHeight="1">
      <c r="A4716" t="str">
        <f>'2022'!E352</f>
        <v>养老服务管理</v>
      </c>
      <c r="B4716" t="b">
        <f>ISNUMBER('2022'!A352)</f>
        <v>1</v>
      </c>
      <c r="C4716" t="str">
        <f>IF(AND(B4716,MATCH(A4716,$A$1:$A$10073,0)=ROW()),COUNTIFS('2020'!$C$1:$C$2317,A4716,'2020'!$F$1:$F$2317,"&lt;&gt;二年")+COUNTIFS('2021'!$E$1:$E$2047,A4716,'2021'!$J$1:$J$2047,"&lt;&gt;二年")+COUNTIFS('2022'!$E$1:$E$1903,A4716,'2022'!$K$1:$K$1903,"&lt;&gt;二年")+COUNTIFS('2023'!$C$1:$C$1765,A4716,'2023'!$F$1:$F$1765,"&lt;&gt;二年",'2023'!$G$1:$G$1765,"&lt;&gt;*调整*")+COUNTIFS('2024'!$C$1:$C$2041,A4716,'2024'!$F$1:$F$2041,"&lt;&gt;二年",'2024'!$G$1:$G$2041,"&lt;&gt;*调整*")+ROW()/100000,"")</f>
        <v/>
      </c>
    </row>
    <row r="4717" spans="1:3" ht="15" customHeight="1">
      <c r="A4717" t="str">
        <f>'2022'!E353</f>
        <v>旅游管理与服务教育</v>
      </c>
      <c r="B4717" t="b">
        <f>ISNUMBER('2022'!A353)</f>
        <v>1</v>
      </c>
      <c r="C4717" t="str">
        <f>IF(AND(B4717,MATCH(A4717,$A$1:$A$10073,0)=ROW()),COUNTIFS('2020'!$C$1:$C$2317,A4717,'2020'!$F$1:$F$2317,"&lt;&gt;二年")+COUNTIFS('2021'!$E$1:$E$2047,A4717,'2021'!$J$1:$J$2047,"&lt;&gt;二年")+COUNTIFS('2022'!$E$1:$E$1903,A4717,'2022'!$K$1:$K$1903,"&lt;&gt;二年")+COUNTIFS('2023'!$C$1:$C$1765,A4717,'2023'!$F$1:$F$1765,"&lt;&gt;二年",'2023'!$G$1:$G$1765,"&lt;&gt;*调整*")+COUNTIFS('2024'!$C$1:$C$2041,A4717,'2024'!$F$1:$F$2041,"&lt;&gt;二年",'2024'!$G$1:$G$2041,"&lt;&gt;*调整*")+ROW()/100000,"")</f>
        <v/>
      </c>
    </row>
    <row r="4718" spans="1:3" ht="15" customHeight="1">
      <c r="A4718">
        <f>'2022'!E354</f>
        <v>0</v>
      </c>
      <c r="B4718" t="b">
        <f>ISNUMBER('2022'!A354)</f>
        <v>0</v>
      </c>
      <c r="C4718" t="str">
        <f>IF(AND(B4718,MATCH(A4718,$A$1:$A$10073,0)=ROW()),COUNTIFS('2020'!$C$1:$C$2317,A4718,'2020'!$F$1:$F$2317,"&lt;&gt;二年")+COUNTIFS('2021'!$E$1:$E$2047,A4718,'2021'!$J$1:$J$2047,"&lt;&gt;二年")+COUNTIFS('2022'!$E$1:$E$1903,A4718,'2022'!$K$1:$K$1903,"&lt;&gt;二年")+COUNTIFS('2023'!$C$1:$C$1765,A4718,'2023'!$F$1:$F$1765,"&lt;&gt;二年",'2023'!$G$1:$G$1765,"&lt;&gt;*调整*")+COUNTIFS('2024'!$C$1:$C$2041,A4718,'2024'!$F$1:$F$2041,"&lt;&gt;二年",'2024'!$G$1:$G$2041,"&lt;&gt;*调整*")+ROW()/100000,"")</f>
        <v/>
      </c>
    </row>
    <row r="4719" spans="1:3" ht="15" customHeight="1">
      <c r="A4719" t="str">
        <f>'2022'!E355</f>
        <v>车辆工程</v>
      </c>
      <c r="B4719" t="b">
        <f>ISNUMBER('2022'!A355)</f>
        <v>1</v>
      </c>
      <c r="C4719" t="str">
        <f>IF(AND(B4719,MATCH(A4719,$A$1:$A$10073,0)=ROW()),COUNTIFS('2020'!$C$1:$C$2317,A4719,'2020'!$F$1:$F$2317,"&lt;&gt;二年")+COUNTIFS('2021'!$E$1:$E$2047,A4719,'2021'!$J$1:$J$2047,"&lt;&gt;二年")+COUNTIFS('2022'!$E$1:$E$1903,A4719,'2022'!$K$1:$K$1903,"&lt;&gt;二年")+COUNTIFS('2023'!$C$1:$C$1765,A4719,'2023'!$F$1:$F$1765,"&lt;&gt;二年",'2023'!$G$1:$G$1765,"&lt;&gt;*调整*")+COUNTIFS('2024'!$C$1:$C$2041,A4719,'2024'!$F$1:$F$2041,"&lt;&gt;二年",'2024'!$G$1:$G$2041,"&lt;&gt;*调整*")+ROW()/100000,"")</f>
        <v/>
      </c>
    </row>
    <row r="4720" spans="1:3" ht="15" customHeight="1">
      <c r="A4720" t="str">
        <f>'2022'!E356</f>
        <v>智能制造工程</v>
      </c>
      <c r="B4720" t="b">
        <f>ISNUMBER('2022'!A356)</f>
        <v>1</v>
      </c>
      <c r="C4720" t="str">
        <f>IF(AND(B4720,MATCH(A4720,$A$1:$A$10073,0)=ROW()),COUNTIFS('2020'!$C$1:$C$2317,A4720,'2020'!$F$1:$F$2317,"&lt;&gt;二年")+COUNTIFS('2021'!$E$1:$E$2047,A4720,'2021'!$J$1:$J$2047,"&lt;&gt;二年")+COUNTIFS('2022'!$E$1:$E$1903,A4720,'2022'!$K$1:$K$1903,"&lt;&gt;二年")+COUNTIFS('2023'!$C$1:$C$1765,A4720,'2023'!$F$1:$F$1765,"&lt;&gt;二年",'2023'!$G$1:$G$1765,"&lt;&gt;*调整*")+COUNTIFS('2024'!$C$1:$C$2041,A4720,'2024'!$F$1:$F$2041,"&lt;&gt;二年",'2024'!$G$1:$G$2041,"&lt;&gt;*调整*")+ROW()/100000,"")</f>
        <v/>
      </c>
    </row>
    <row r="4721" spans="1:3" ht="15" customHeight="1">
      <c r="A4721" t="str">
        <f>'2022'!E357</f>
        <v>测控技术与仪器</v>
      </c>
      <c r="B4721" t="b">
        <f>ISNUMBER('2022'!A357)</f>
        <v>1</v>
      </c>
      <c r="C4721" t="str">
        <f>IF(AND(B4721,MATCH(A4721,$A$1:$A$10073,0)=ROW()),COUNTIFS('2020'!$C$1:$C$2317,A4721,'2020'!$F$1:$F$2317,"&lt;&gt;二年")+COUNTIFS('2021'!$E$1:$E$2047,A4721,'2021'!$J$1:$J$2047,"&lt;&gt;二年")+COUNTIFS('2022'!$E$1:$E$1903,A4721,'2022'!$K$1:$K$1903,"&lt;&gt;二年")+COUNTIFS('2023'!$C$1:$C$1765,A4721,'2023'!$F$1:$F$1765,"&lt;&gt;二年",'2023'!$G$1:$G$1765,"&lt;&gt;*调整*")+COUNTIFS('2024'!$C$1:$C$2041,A4721,'2024'!$F$1:$F$2041,"&lt;&gt;二年",'2024'!$G$1:$G$2041,"&lt;&gt;*调整*")+ROW()/100000,"")</f>
        <v/>
      </c>
    </row>
    <row r="4722" spans="1:3" ht="15" customHeight="1">
      <c r="A4722" t="str">
        <f>'2022'!E358</f>
        <v>金属材料工程</v>
      </c>
      <c r="B4722" t="b">
        <f>ISNUMBER('2022'!A358)</f>
        <v>1</v>
      </c>
      <c r="C4722" t="str">
        <f>IF(AND(B4722,MATCH(A4722,$A$1:$A$10073,0)=ROW()),COUNTIFS('2020'!$C$1:$C$2317,A4722,'2020'!$F$1:$F$2317,"&lt;&gt;二年")+COUNTIFS('2021'!$E$1:$E$2047,A4722,'2021'!$J$1:$J$2047,"&lt;&gt;二年")+COUNTIFS('2022'!$E$1:$E$1903,A4722,'2022'!$K$1:$K$1903,"&lt;&gt;二年")+COUNTIFS('2023'!$C$1:$C$1765,A4722,'2023'!$F$1:$F$1765,"&lt;&gt;二年",'2023'!$G$1:$G$1765,"&lt;&gt;*调整*")+COUNTIFS('2024'!$C$1:$C$2041,A4722,'2024'!$F$1:$F$2041,"&lt;&gt;二年",'2024'!$G$1:$G$2041,"&lt;&gt;*调整*")+ROW()/100000,"")</f>
        <v/>
      </c>
    </row>
    <row r="4723" spans="1:3" ht="15" customHeight="1">
      <c r="A4723" t="str">
        <f>'2022'!E359</f>
        <v>机器人工程</v>
      </c>
      <c r="B4723" t="b">
        <f>ISNUMBER('2022'!A359)</f>
        <v>1</v>
      </c>
      <c r="C4723" t="str">
        <f>IF(AND(B4723,MATCH(A4723,$A$1:$A$10073,0)=ROW()),COUNTIFS('2020'!$C$1:$C$2317,A4723,'2020'!$F$1:$F$2317,"&lt;&gt;二年")+COUNTIFS('2021'!$E$1:$E$2047,A4723,'2021'!$J$1:$J$2047,"&lt;&gt;二年")+COUNTIFS('2022'!$E$1:$E$1903,A4723,'2022'!$K$1:$K$1903,"&lt;&gt;二年")+COUNTIFS('2023'!$C$1:$C$1765,A4723,'2023'!$F$1:$F$1765,"&lt;&gt;二年",'2023'!$G$1:$G$1765,"&lt;&gt;*调整*")+COUNTIFS('2024'!$C$1:$C$2041,A4723,'2024'!$F$1:$F$2041,"&lt;&gt;二年",'2024'!$G$1:$G$2041,"&lt;&gt;*调整*")+ROW()/100000,"")</f>
        <v/>
      </c>
    </row>
    <row r="4724" spans="1:3" ht="15" customHeight="1">
      <c r="A4724" t="str">
        <f>'2022'!E360</f>
        <v>计算机科学与技术</v>
      </c>
      <c r="B4724" t="b">
        <f>ISNUMBER('2022'!A360)</f>
        <v>1</v>
      </c>
      <c r="C4724" t="str">
        <f>IF(AND(B4724,MATCH(A4724,$A$1:$A$10073,0)=ROW()),COUNTIFS('2020'!$C$1:$C$2317,A4724,'2020'!$F$1:$F$2317,"&lt;&gt;二年")+COUNTIFS('2021'!$E$1:$E$2047,A4724,'2021'!$J$1:$J$2047,"&lt;&gt;二年")+COUNTIFS('2022'!$E$1:$E$1903,A4724,'2022'!$K$1:$K$1903,"&lt;&gt;二年")+COUNTIFS('2023'!$C$1:$C$1765,A4724,'2023'!$F$1:$F$1765,"&lt;&gt;二年",'2023'!$G$1:$G$1765,"&lt;&gt;*调整*")+COUNTIFS('2024'!$C$1:$C$2041,A4724,'2024'!$F$1:$F$2041,"&lt;&gt;二年",'2024'!$G$1:$G$2041,"&lt;&gt;*调整*")+ROW()/100000,"")</f>
        <v/>
      </c>
    </row>
    <row r="4725" spans="1:3" ht="15" customHeight="1">
      <c r="A4725" t="str">
        <f>'2022'!E361</f>
        <v>智能科学与技术</v>
      </c>
      <c r="B4725" t="b">
        <f>ISNUMBER('2022'!A361)</f>
        <v>1</v>
      </c>
      <c r="C4725" t="str">
        <f>IF(AND(B4725,MATCH(A4725,$A$1:$A$10073,0)=ROW()),COUNTIFS('2020'!$C$1:$C$2317,A4725,'2020'!$F$1:$F$2317,"&lt;&gt;二年")+COUNTIFS('2021'!$E$1:$E$2047,A4725,'2021'!$J$1:$J$2047,"&lt;&gt;二年")+COUNTIFS('2022'!$E$1:$E$1903,A4725,'2022'!$K$1:$K$1903,"&lt;&gt;二年")+COUNTIFS('2023'!$C$1:$C$1765,A4725,'2023'!$F$1:$F$1765,"&lt;&gt;二年",'2023'!$G$1:$G$1765,"&lt;&gt;*调整*")+COUNTIFS('2024'!$C$1:$C$2041,A4725,'2024'!$F$1:$F$2041,"&lt;&gt;二年",'2024'!$G$1:$G$2041,"&lt;&gt;*调整*")+ROW()/100000,"")</f>
        <v/>
      </c>
    </row>
    <row r="4726" spans="1:3" ht="15" customHeight="1">
      <c r="A4726" t="str">
        <f>'2022'!E362</f>
        <v>虚拟现实技术</v>
      </c>
      <c r="B4726" t="b">
        <f>ISNUMBER('2022'!A362)</f>
        <v>1</v>
      </c>
      <c r="C4726" t="str">
        <f>IF(AND(B4726,MATCH(A4726,$A$1:$A$10073,0)=ROW()),COUNTIFS('2020'!$C$1:$C$2317,A4726,'2020'!$F$1:$F$2317,"&lt;&gt;二年")+COUNTIFS('2021'!$E$1:$E$2047,A4726,'2021'!$J$1:$J$2047,"&lt;&gt;二年")+COUNTIFS('2022'!$E$1:$E$1903,A4726,'2022'!$K$1:$K$1903,"&lt;&gt;二年")+COUNTIFS('2023'!$C$1:$C$1765,A4726,'2023'!$F$1:$F$1765,"&lt;&gt;二年",'2023'!$G$1:$G$1765,"&lt;&gt;*调整*")+COUNTIFS('2024'!$C$1:$C$2041,A4726,'2024'!$F$1:$F$2041,"&lt;&gt;二年",'2024'!$G$1:$G$2041,"&lt;&gt;*调整*")+ROW()/100000,"")</f>
        <v/>
      </c>
    </row>
    <row r="4727" spans="1:3" ht="15" customHeight="1">
      <c r="A4727" t="str">
        <f>'2022'!E363</f>
        <v>探测制导与控制技术</v>
      </c>
      <c r="B4727" t="b">
        <f>ISNUMBER('2022'!A363)</f>
        <v>1</v>
      </c>
      <c r="C4727">
        <f>IF(AND(B4727,MATCH(A4727,$A$1:$A$10073,0)=ROW()),COUNTIFS('2020'!$C$1:$C$2317,A4727,'2020'!$F$1:$F$2317,"&lt;&gt;二年")+COUNTIFS('2021'!$E$1:$E$2047,A4727,'2021'!$J$1:$J$2047,"&lt;&gt;二年")+COUNTIFS('2022'!$E$1:$E$1903,A4727,'2022'!$K$1:$K$1903,"&lt;&gt;二年")+COUNTIFS('2023'!$C$1:$C$1765,A4727,'2023'!$F$1:$F$1765,"&lt;&gt;二年",'2023'!$G$1:$G$1765,"&lt;&gt;*调整*")+COUNTIFS('2024'!$C$1:$C$2041,A4727,'2024'!$F$1:$F$2041,"&lt;&gt;二年",'2024'!$G$1:$G$2041,"&lt;&gt;*调整*")+ROW()/100000,"")</f>
        <v>1.0472699999999999</v>
      </c>
    </row>
    <row r="4728" spans="1:3" ht="15" customHeight="1">
      <c r="A4728" t="str">
        <f>'2022'!E364</f>
        <v>弹药工程与爆炸技术</v>
      </c>
      <c r="B4728" t="b">
        <f>ISNUMBER('2022'!A364)</f>
        <v>1</v>
      </c>
      <c r="C4728">
        <f>IF(AND(B4728,MATCH(A4728,$A$1:$A$10073,0)=ROW()),COUNTIFS('2020'!$C$1:$C$2317,A4728,'2020'!$F$1:$F$2317,"&lt;&gt;二年")+COUNTIFS('2021'!$E$1:$E$2047,A4728,'2021'!$J$1:$J$2047,"&lt;&gt;二年")+COUNTIFS('2022'!$E$1:$E$1903,A4728,'2022'!$K$1:$K$1903,"&lt;&gt;二年")+COUNTIFS('2023'!$C$1:$C$1765,A4728,'2023'!$F$1:$F$1765,"&lt;&gt;二年",'2023'!$G$1:$G$1765,"&lt;&gt;*调整*")+COUNTIFS('2024'!$C$1:$C$2041,A4728,'2024'!$F$1:$F$2041,"&lt;&gt;二年",'2024'!$G$1:$G$2041,"&lt;&gt;*调整*")+ROW()/100000,"")</f>
        <v>4.7280000000000003E-2</v>
      </c>
    </row>
    <row r="4729" spans="1:3" ht="15" customHeight="1">
      <c r="A4729" t="str">
        <f>'2022'!E365</f>
        <v>装甲车辆工程</v>
      </c>
      <c r="B4729" t="b">
        <f>ISNUMBER('2022'!A365)</f>
        <v>1</v>
      </c>
      <c r="C4729">
        <f>IF(AND(B4729,MATCH(A4729,$A$1:$A$10073,0)=ROW()),COUNTIFS('2020'!$C$1:$C$2317,A4729,'2020'!$F$1:$F$2317,"&lt;&gt;二年")+COUNTIFS('2021'!$E$1:$E$2047,A4729,'2021'!$J$1:$J$2047,"&lt;&gt;二年")+COUNTIFS('2022'!$E$1:$E$1903,A4729,'2022'!$K$1:$K$1903,"&lt;&gt;二年")+COUNTIFS('2023'!$C$1:$C$1765,A4729,'2023'!$F$1:$F$1765,"&lt;&gt;二年",'2023'!$G$1:$G$1765,"&lt;&gt;*调整*")+COUNTIFS('2024'!$C$1:$C$2041,A4729,'2024'!$F$1:$F$2041,"&lt;&gt;二年",'2024'!$G$1:$G$2041,"&lt;&gt;*调整*")+ROW()/100000,"")</f>
        <v>4.7289999999999999E-2</v>
      </c>
    </row>
    <row r="4730" spans="1:3" ht="15" customHeight="1">
      <c r="A4730" t="str">
        <f>'2022'!E366</f>
        <v>安全工程</v>
      </c>
      <c r="B4730" t="b">
        <f>ISNUMBER('2022'!A366)</f>
        <v>1</v>
      </c>
      <c r="C4730" t="str">
        <f>IF(AND(B4730,MATCH(A4730,$A$1:$A$10073,0)=ROW()),COUNTIFS('2020'!$C$1:$C$2317,A4730,'2020'!$F$1:$F$2317,"&lt;&gt;二年")+COUNTIFS('2021'!$E$1:$E$2047,A4730,'2021'!$J$1:$J$2047,"&lt;&gt;二年")+COUNTIFS('2022'!$E$1:$E$1903,A4730,'2022'!$K$1:$K$1903,"&lt;&gt;二年")+COUNTIFS('2023'!$C$1:$C$1765,A4730,'2023'!$F$1:$F$1765,"&lt;&gt;二年",'2023'!$G$1:$G$1765,"&lt;&gt;*调整*")+COUNTIFS('2024'!$C$1:$C$2041,A4730,'2024'!$F$1:$F$2041,"&lt;&gt;二年",'2024'!$G$1:$G$2041,"&lt;&gt;*调整*")+ROW()/100000,"")</f>
        <v/>
      </c>
    </row>
    <row r="4731" spans="1:3" ht="15" customHeight="1">
      <c r="A4731" t="str">
        <f>'2022'!E367</f>
        <v>精细化工</v>
      </c>
      <c r="B4731" t="b">
        <f>ISNUMBER('2022'!A367)</f>
        <v>1</v>
      </c>
      <c r="C4731" t="str">
        <f>IF(AND(B4731,MATCH(A4731,$A$1:$A$10073,0)=ROW()),COUNTIFS('2020'!$C$1:$C$2317,A4731,'2020'!$F$1:$F$2317,"&lt;&gt;二年")+COUNTIFS('2021'!$E$1:$E$2047,A4731,'2021'!$J$1:$J$2047,"&lt;&gt;二年")+COUNTIFS('2022'!$E$1:$E$1903,A4731,'2022'!$K$1:$K$1903,"&lt;&gt;二年")+COUNTIFS('2023'!$C$1:$C$1765,A4731,'2023'!$F$1:$F$1765,"&lt;&gt;二年",'2023'!$G$1:$G$1765,"&lt;&gt;*调整*")+COUNTIFS('2024'!$C$1:$C$2041,A4731,'2024'!$F$1:$F$2041,"&lt;&gt;二年",'2024'!$G$1:$G$2041,"&lt;&gt;*调整*")+ROW()/100000,"")</f>
        <v/>
      </c>
    </row>
    <row r="4732" spans="1:3" ht="15" customHeight="1">
      <c r="A4732" t="str">
        <f>'2022'!E368</f>
        <v>质量管理工程</v>
      </c>
      <c r="B4732" t="b">
        <f>ISNUMBER('2022'!A368)</f>
        <v>1</v>
      </c>
      <c r="C4732" t="str">
        <f>IF(AND(B4732,MATCH(A4732,$A$1:$A$10073,0)=ROW()),COUNTIFS('2020'!$C$1:$C$2317,A4732,'2020'!$F$1:$F$2317,"&lt;&gt;二年")+COUNTIFS('2021'!$E$1:$E$2047,A4732,'2021'!$J$1:$J$2047,"&lt;&gt;二年")+COUNTIFS('2022'!$E$1:$E$1903,A4732,'2022'!$K$1:$K$1903,"&lt;&gt;二年")+COUNTIFS('2023'!$C$1:$C$1765,A4732,'2023'!$F$1:$F$1765,"&lt;&gt;二年",'2023'!$G$1:$G$1765,"&lt;&gt;*调整*")+COUNTIFS('2024'!$C$1:$C$2041,A4732,'2024'!$F$1:$F$2041,"&lt;&gt;二年",'2024'!$G$1:$G$2041,"&lt;&gt;*调整*")+ROW()/100000,"")</f>
        <v/>
      </c>
    </row>
    <row r="4733" spans="1:3" ht="15" customHeight="1">
      <c r="A4733" t="str">
        <f>'2022'!E369</f>
        <v>智能制造工程</v>
      </c>
      <c r="B4733" t="b">
        <f>ISNUMBER('2022'!A369)</f>
        <v>1</v>
      </c>
      <c r="C4733" t="str">
        <f>IF(AND(B4733,MATCH(A4733,$A$1:$A$10073,0)=ROW()),COUNTIFS('2020'!$C$1:$C$2317,A4733,'2020'!$F$1:$F$2317,"&lt;&gt;二年")+COUNTIFS('2021'!$E$1:$E$2047,A4733,'2021'!$J$1:$J$2047,"&lt;&gt;二年")+COUNTIFS('2022'!$E$1:$E$1903,A4733,'2022'!$K$1:$K$1903,"&lt;&gt;二年")+COUNTIFS('2023'!$C$1:$C$1765,A4733,'2023'!$F$1:$F$1765,"&lt;&gt;二年",'2023'!$G$1:$G$1765,"&lt;&gt;*调整*")+COUNTIFS('2024'!$C$1:$C$2041,A4733,'2024'!$F$1:$F$2041,"&lt;&gt;二年",'2024'!$G$1:$G$2041,"&lt;&gt;*调整*")+ROW()/100000,"")</f>
        <v/>
      </c>
    </row>
    <row r="4734" spans="1:3" ht="15" customHeight="1">
      <c r="A4734" t="str">
        <f>'2022'!E370</f>
        <v>智能建造与智慧交通</v>
      </c>
      <c r="B4734" t="b">
        <f>ISNUMBER('2022'!A370)</f>
        <v>1</v>
      </c>
      <c r="C4734" t="str">
        <f>IF(AND(B4734,MATCH(A4734,$A$1:$A$10073,0)=ROW()),COUNTIFS('2020'!$C$1:$C$2317,A4734,'2020'!$F$1:$F$2317,"&lt;&gt;二年")+COUNTIFS('2021'!$E$1:$E$2047,A4734,'2021'!$J$1:$J$2047,"&lt;&gt;二年")+COUNTIFS('2022'!$E$1:$E$1903,A4734,'2022'!$K$1:$K$1903,"&lt;&gt;二年")+COUNTIFS('2023'!$C$1:$C$1765,A4734,'2023'!$F$1:$F$1765,"&lt;&gt;二年",'2023'!$G$1:$G$1765,"&lt;&gt;*调整*")+COUNTIFS('2024'!$C$1:$C$2041,A4734,'2024'!$F$1:$F$2041,"&lt;&gt;二年",'2024'!$G$1:$G$2041,"&lt;&gt;*调整*")+ROW()/100000,"")</f>
        <v/>
      </c>
    </row>
    <row r="4735" spans="1:3" ht="15" customHeight="1">
      <c r="A4735" t="str">
        <f>'2022'!E371</f>
        <v>机器人工程</v>
      </c>
      <c r="B4735" t="b">
        <f>ISNUMBER('2022'!A371)</f>
        <v>1</v>
      </c>
      <c r="C4735" t="str">
        <f>IF(AND(B4735,MATCH(A4735,$A$1:$A$10073,0)=ROW()),COUNTIFS('2020'!$C$1:$C$2317,A4735,'2020'!$F$1:$F$2317,"&lt;&gt;二年")+COUNTIFS('2021'!$E$1:$E$2047,A4735,'2021'!$J$1:$J$2047,"&lt;&gt;二年")+COUNTIFS('2022'!$E$1:$E$1903,A4735,'2022'!$K$1:$K$1903,"&lt;&gt;二年")+COUNTIFS('2023'!$C$1:$C$1765,A4735,'2023'!$F$1:$F$1765,"&lt;&gt;二年",'2023'!$G$1:$G$1765,"&lt;&gt;*调整*")+COUNTIFS('2024'!$C$1:$C$2041,A4735,'2024'!$F$1:$F$2041,"&lt;&gt;二年",'2024'!$G$1:$G$2041,"&lt;&gt;*调整*")+ROW()/100000,"")</f>
        <v/>
      </c>
    </row>
    <row r="4736" spans="1:3" ht="15" customHeight="1">
      <c r="A4736" t="str">
        <f>'2022'!E372</f>
        <v>非物质文化遗产保护</v>
      </c>
      <c r="B4736" t="b">
        <f>ISNUMBER('2022'!A372)</f>
        <v>1</v>
      </c>
      <c r="C4736" t="str">
        <f>IF(AND(B4736,MATCH(A4736,$A$1:$A$10073,0)=ROW()),COUNTIFS('2020'!$C$1:$C$2317,A4736,'2020'!$F$1:$F$2317,"&lt;&gt;二年")+COUNTIFS('2021'!$E$1:$E$2047,A4736,'2021'!$J$1:$J$2047,"&lt;&gt;二年")+COUNTIFS('2022'!$E$1:$E$1903,A4736,'2022'!$K$1:$K$1903,"&lt;&gt;二年")+COUNTIFS('2023'!$C$1:$C$1765,A4736,'2023'!$F$1:$F$1765,"&lt;&gt;二年",'2023'!$G$1:$G$1765,"&lt;&gt;*调整*")+COUNTIFS('2024'!$C$1:$C$2041,A4736,'2024'!$F$1:$F$2041,"&lt;&gt;二年",'2024'!$G$1:$G$2041,"&lt;&gt;*调整*")+ROW()/100000,"")</f>
        <v/>
      </c>
    </row>
    <row r="4737" spans="1:3" ht="15" customHeight="1">
      <c r="A4737" t="str">
        <f>'2022'!E373</f>
        <v>新能源材料与器件</v>
      </c>
      <c r="B4737" t="b">
        <f>ISNUMBER('2022'!A373)</f>
        <v>1</v>
      </c>
      <c r="C4737" t="str">
        <f>IF(AND(B4737,MATCH(A4737,$A$1:$A$10073,0)=ROW()),COUNTIFS('2020'!$C$1:$C$2317,A4737,'2020'!$F$1:$F$2317,"&lt;&gt;二年")+COUNTIFS('2021'!$E$1:$E$2047,A4737,'2021'!$J$1:$J$2047,"&lt;&gt;二年")+COUNTIFS('2022'!$E$1:$E$1903,A4737,'2022'!$K$1:$K$1903,"&lt;&gt;二年")+COUNTIFS('2023'!$C$1:$C$1765,A4737,'2023'!$F$1:$F$1765,"&lt;&gt;二年",'2023'!$G$1:$G$1765,"&lt;&gt;*调整*")+COUNTIFS('2024'!$C$1:$C$2041,A4737,'2024'!$F$1:$F$2041,"&lt;&gt;二年",'2024'!$G$1:$G$2041,"&lt;&gt;*调整*")+ROW()/100000,"")</f>
        <v/>
      </c>
    </row>
    <row r="4738" spans="1:3" ht="15" customHeight="1">
      <c r="A4738" t="str">
        <f>'2022'!E374</f>
        <v>智能电网信息工程</v>
      </c>
      <c r="B4738" t="b">
        <f>ISNUMBER('2022'!A374)</f>
        <v>1</v>
      </c>
      <c r="C4738" t="str">
        <f>IF(AND(B4738,MATCH(A4738,$A$1:$A$10073,0)=ROW()),COUNTIFS('2020'!$C$1:$C$2317,A4738,'2020'!$F$1:$F$2317,"&lt;&gt;二年")+COUNTIFS('2021'!$E$1:$E$2047,A4738,'2021'!$J$1:$J$2047,"&lt;&gt;二年")+COUNTIFS('2022'!$E$1:$E$1903,A4738,'2022'!$K$1:$K$1903,"&lt;&gt;二年")+COUNTIFS('2023'!$C$1:$C$1765,A4738,'2023'!$F$1:$F$1765,"&lt;&gt;二年",'2023'!$G$1:$G$1765,"&lt;&gt;*调整*")+COUNTIFS('2024'!$C$1:$C$2041,A4738,'2024'!$F$1:$F$2041,"&lt;&gt;二年",'2024'!$G$1:$G$2041,"&lt;&gt;*调整*")+ROW()/100000,"")</f>
        <v/>
      </c>
    </row>
    <row r="4739" spans="1:3" ht="15" customHeight="1">
      <c r="A4739" t="str">
        <f>'2022'!E375</f>
        <v>化工安全工程</v>
      </c>
      <c r="B4739" t="b">
        <f>ISNUMBER('2022'!A375)</f>
        <v>1</v>
      </c>
      <c r="C4739" t="str">
        <f>IF(AND(B4739,MATCH(A4739,$A$1:$A$10073,0)=ROW()),COUNTIFS('2020'!$C$1:$C$2317,A4739,'2020'!$F$1:$F$2317,"&lt;&gt;二年")+COUNTIFS('2021'!$E$1:$E$2047,A4739,'2021'!$J$1:$J$2047,"&lt;&gt;二年")+COUNTIFS('2022'!$E$1:$E$1903,A4739,'2022'!$K$1:$K$1903,"&lt;&gt;二年")+COUNTIFS('2023'!$C$1:$C$1765,A4739,'2023'!$F$1:$F$1765,"&lt;&gt;二年",'2023'!$G$1:$G$1765,"&lt;&gt;*调整*")+COUNTIFS('2024'!$C$1:$C$2041,A4739,'2024'!$F$1:$F$2041,"&lt;&gt;二年",'2024'!$G$1:$G$2041,"&lt;&gt;*调整*")+ROW()/100000,"")</f>
        <v/>
      </c>
    </row>
    <row r="4740" spans="1:3" ht="15" customHeight="1">
      <c r="A4740" t="str">
        <f>'2022'!E376</f>
        <v>生物科学</v>
      </c>
      <c r="B4740" t="b">
        <f>ISNUMBER('2022'!A376)</f>
        <v>1</v>
      </c>
      <c r="C4740" t="str">
        <f>IF(AND(B4740,MATCH(A4740,$A$1:$A$10073,0)=ROW()),COUNTIFS('2020'!$C$1:$C$2317,A4740,'2020'!$F$1:$F$2317,"&lt;&gt;二年")+COUNTIFS('2021'!$E$1:$E$2047,A4740,'2021'!$J$1:$J$2047,"&lt;&gt;二年")+COUNTIFS('2022'!$E$1:$E$1903,A4740,'2022'!$K$1:$K$1903,"&lt;&gt;二年")+COUNTIFS('2023'!$C$1:$C$1765,A4740,'2023'!$F$1:$F$1765,"&lt;&gt;二年",'2023'!$G$1:$G$1765,"&lt;&gt;*调整*")+COUNTIFS('2024'!$C$1:$C$2041,A4740,'2024'!$F$1:$F$2041,"&lt;&gt;二年",'2024'!$G$1:$G$2041,"&lt;&gt;*调整*")+ROW()/100000,"")</f>
        <v/>
      </c>
    </row>
    <row r="4741" spans="1:3" ht="15" customHeight="1">
      <c r="A4741" t="str">
        <f>'2022'!E377</f>
        <v>生物信息学</v>
      </c>
      <c r="B4741" t="b">
        <f>ISNUMBER('2022'!A377)</f>
        <v>1</v>
      </c>
      <c r="C4741" t="str">
        <f>IF(AND(B4741,MATCH(A4741,$A$1:$A$10073,0)=ROW()),COUNTIFS('2020'!$C$1:$C$2317,A4741,'2020'!$F$1:$F$2317,"&lt;&gt;二年")+COUNTIFS('2021'!$E$1:$E$2047,A4741,'2021'!$J$1:$J$2047,"&lt;&gt;二年")+COUNTIFS('2022'!$E$1:$E$1903,A4741,'2022'!$K$1:$K$1903,"&lt;&gt;二年")+COUNTIFS('2023'!$C$1:$C$1765,A4741,'2023'!$F$1:$F$1765,"&lt;&gt;二年",'2023'!$G$1:$G$1765,"&lt;&gt;*调整*")+COUNTIFS('2024'!$C$1:$C$2041,A4741,'2024'!$F$1:$F$2041,"&lt;&gt;二年",'2024'!$G$1:$G$2041,"&lt;&gt;*调整*")+ROW()/100000,"")</f>
        <v/>
      </c>
    </row>
    <row r="4742" spans="1:3" ht="15" customHeight="1">
      <c r="A4742" t="str">
        <f>'2022'!E378</f>
        <v>生物医学工程</v>
      </c>
      <c r="B4742" t="b">
        <f>ISNUMBER('2022'!A378)</f>
        <v>1</v>
      </c>
      <c r="C4742" t="str">
        <f>IF(AND(B4742,MATCH(A4742,$A$1:$A$10073,0)=ROW()),COUNTIFS('2020'!$C$1:$C$2317,A4742,'2020'!$F$1:$F$2317,"&lt;&gt;二年")+COUNTIFS('2021'!$E$1:$E$2047,A4742,'2021'!$J$1:$J$2047,"&lt;&gt;二年")+COUNTIFS('2022'!$E$1:$E$1903,A4742,'2022'!$K$1:$K$1903,"&lt;&gt;二年")+COUNTIFS('2023'!$C$1:$C$1765,A4742,'2023'!$F$1:$F$1765,"&lt;&gt;二年",'2023'!$G$1:$G$1765,"&lt;&gt;*调整*")+COUNTIFS('2024'!$C$1:$C$2041,A4742,'2024'!$F$1:$F$2041,"&lt;&gt;二年",'2024'!$G$1:$G$2041,"&lt;&gt;*调整*")+ROW()/100000,"")</f>
        <v/>
      </c>
    </row>
    <row r="4743" spans="1:3" ht="15" customHeight="1">
      <c r="A4743" t="str">
        <f>'2022'!E379</f>
        <v>基础医学</v>
      </c>
      <c r="B4743" t="b">
        <f>ISNUMBER('2022'!A379)</f>
        <v>1</v>
      </c>
      <c r="C4743" t="str">
        <f>IF(AND(B4743,MATCH(A4743,$A$1:$A$10073,0)=ROW()),COUNTIFS('2020'!$C$1:$C$2317,A4743,'2020'!$F$1:$F$2317,"&lt;&gt;二年")+COUNTIFS('2021'!$E$1:$E$2047,A4743,'2021'!$J$1:$J$2047,"&lt;&gt;二年")+COUNTIFS('2022'!$E$1:$E$1903,A4743,'2022'!$K$1:$K$1903,"&lt;&gt;二年")+COUNTIFS('2023'!$C$1:$C$1765,A4743,'2023'!$F$1:$F$1765,"&lt;&gt;二年",'2023'!$G$1:$G$1765,"&lt;&gt;*调整*")+COUNTIFS('2024'!$C$1:$C$2041,A4743,'2024'!$F$1:$F$2041,"&lt;&gt;二年",'2024'!$G$1:$G$2041,"&lt;&gt;*调整*")+ROW()/100000,"")</f>
        <v/>
      </c>
    </row>
    <row r="4744" spans="1:3" ht="15" customHeight="1">
      <c r="A4744" t="str">
        <f>'2022'!E380</f>
        <v>药学</v>
      </c>
      <c r="B4744" t="b">
        <f>ISNUMBER('2022'!A380)</f>
        <v>1</v>
      </c>
      <c r="C4744" t="str">
        <f>IF(AND(B4744,MATCH(A4744,$A$1:$A$10073,0)=ROW()),COUNTIFS('2020'!$C$1:$C$2317,A4744,'2020'!$F$1:$F$2317,"&lt;&gt;二年")+COUNTIFS('2021'!$E$1:$E$2047,A4744,'2021'!$J$1:$J$2047,"&lt;&gt;二年")+COUNTIFS('2022'!$E$1:$E$1903,A4744,'2022'!$K$1:$K$1903,"&lt;&gt;二年")+COUNTIFS('2023'!$C$1:$C$1765,A4744,'2023'!$F$1:$F$1765,"&lt;&gt;二年",'2023'!$G$1:$G$1765,"&lt;&gt;*调整*")+COUNTIFS('2024'!$C$1:$C$2041,A4744,'2024'!$F$1:$F$2041,"&lt;&gt;二年",'2024'!$G$1:$G$2041,"&lt;&gt;*调整*")+ROW()/100000,"")</f>
        <v/>
      </c>
    </row>
    <row r="4745" spans="1:3" ht="15" customHeight="1">
      <c r="A4745" t="str">
        <f>'2022'!E381</f>
        <v>临床药学</v>
      </c>
      <c r="B4745" t="b">
        <f>ISNUMBER('2022'!A381)</f>
        <v>1</v>
      </c>
      <c r="C4745" t="str">
        <f>IF(AND(B4745,MATCH(A4745,$A$1:$A$10073,0)=ROW()),COUNTIFS('2020'!$C$1:$C$2317,A4745,'2020'!$F$1:$F$2317,"&lt;&gt;二年")+COUNTIFS('2021'!$E$1:$E$2047,A4745,'2021'!$J$1:$J$2047,"&lt;&gt;二年")+COUNTIFS('2022'!$E$1:$E$1903,A4745,'2022'!$K$1:$K$1903,"&lt;&gt;二年")+COUNTIFS('2023'!$C$1:$C$1765,A4745,'2023'!$F$1:$F$1765,"&lt;&gt;二年",'2023'!$G$1:$G$1765,"&lt;&gt;*调整*")+COUNTIFS('2024'!$C$1:$C$2041,A4745,'2024'!$F$1:$F$2041,"&lt;&gt;二年",'2024'!$G$1:$G$2041,"&lt;&gt;*调整*")+ROW()/100000,"")</f>
        <v/>
      </c>
    </row>
    <row r="4746" spans="1:3" ht="15" customHeight="1">
      <c r="A4746" t="str">
        <f>'2022'!E382</f>
        <v>法医学</v>
      </c>
      <c r="B4746" t="b">
        <f>ISNUMBER('2022'!A382)</f>
        <v>1</v>
      </c>
      <c r="C4746" t="str">
        <f>IF(AND(B4746,MATCH(A4746,$A$1:$A$10073,0)=ROW()),COUNTIFS('2020'!$C$1:$C$2317,A4746,'2020'!$F$1:$F$2317,"&lt;&gt;二年")+COUNTIFS('2021'!$E$1:$E$2047,A4746,'2021'!$J$1:$J$2047,"&lt;&gt;二年")+COUNTIFS('2022'!$E$1:$E$1903,A4746,'2022'!$K$1:$K$1903,"&lt;&gt;二年")+COUNTIFS('2023'!$C$1:$C$1765,A4746,'2023'!$F$1:$F$1765,"&lt;&gt;二年",'2023'!$G$1:$G$1765,"&lt;&gt;*调整*")+COUNTIFS('2024'!$C$1:$C$2041,A4746,'2024'!$F$1:$F$2041,"&lt;&gt;二年",'2024'!$G$1:$G$2041,"&lt;&gt;*调整*")+ROW()/100000,"")</f>
        <v/>
      </c>
    </row>
    <row r="4747" spans="1:3" ht="15" customHeight="1">
      <c r="A4747" t="str">
        <f>'2022'!E383</f>
        <v>信息管理与信息系统</v>
      </c>
      <c r="B4747" t="b">
        <f>ISNUMBER('2022'!A383)</f>
        <v>1</v>
      </c>
      <c r="C4747" t="str">
        <f>IF(AND(B4747,MATCH(A4747,$A$1:$A$10073,0)=ROW()),COUNTIFS('2020'!$C$1:$C$2317,A4747,'2020'!$F$1:$F$2317,"&lt;&gt;二年")+COUNTIFS('2021'!$E$1:$E$2047,A4747,'2021'!$J$1:$J$2047,"&lt;&gt;二年")+COUNTIFS('2022'!$E$1:$E$1903,A4747,'2022'!$K$1:$K$1903,"&lt;&gt;二年")+COUNTIFS('2023'!$C$1:$C$1765,A4747,'2023'!$F$1:$F$1765,"&lt;&gt;二年",'2023'!$G$1:$G$1765,"&lt;&gt;*调整*")+COUNTIFS('2024'!$C$1:$C$2041,A4747,'2024'!$F$1:$F$2041,"&lt;&gt;二年",'2024'!$G$1:$G$2041,"&lt;&gt;*调整*")+ROW()/100000,"")</f>
        <v/>
      </c>
    </row>
    <row r="4748" spans="1:3" ht="15" customHeight="1">
      <c r="A4748" t="str">
        <f>'2022'!E384</f>
        <v>药学</v>
      </c>
      <c r="B4748" t="b">
        <f>ISNUMBER('2022'!A384)</f>
        <v>1</v>
      </c>
      <c r="C4748" t="str">
        <f>IF(AND(B4748,MATCH(A4748,$A$1:$A$10073,0)=ROW()),COUNTIFS('2020'!$C$1:$C$2317,A4748,'2020'!$F$1:$F$2317,"&lt;&gt;二年")+COUNTIFS('2021'!$E$1:$E$2047,A4748,'2021'!$J$1:$J$2047,"&lt;&gt;二年")+COUNTIFS('2022'!$E$1:$E$1903,A4748,'2022'!$K$1:$K$1903,"&lt;&gt;二年")+COUNTIFS('2023'!$C$1:$C$1765,A4748,'2023'!$F$1:$F$1765,"&lt;&gt;二年",'2023'!$G$1:$G$1765,"&lt;&gt;*调整*")+COUNTIFS('2024'!$C$1:$C$2041,A4748,'2024'!$F$1:$F$2041,"&lt;&gt;二年",'2024'!$G$1:$G$2041,"&lt;&gt;*调整*")+ROW()/100000,"")</f>
        <v/>
      </c>
    </row>
    <row r="4749" spans="1:3" ht="15" customHeight="1">
      <c r="A4749" t="str">
        <f>'2022'!E385</f>
        <v>康复物理治疗</v>
      </c>
      <c r="B4749" t="b">
        <f>ISNUMBER('2022'!A385)</f>
        <v>1</v>
      </c>
      <c r="C4749" t="str">
        <f>IF(AND(B4749,MATCH(A4749,$A$1:$A$10073,0)=ROW()),COUNTIFS('2020'!$C$1:$C$2317,A4749,'2020'!$F$1:$F$2317,"&lt;&gt;二年")+COUNTIFS('2021'!$E$1:$E$2047,A4749,'2021'!$J$1:$J$2047,"&lt;&gt;二年")+COUNTIFS('2022'!$E$1:$E$1903,A4749,'2022'!$K$1:$K$1903,"&lt;&gt;二年")+COUNTIFS('2023'!$C$1:$C$1765,A4749,'2023'!$F$1:$F$1765,"&lt;&gt;二年",'2023'!$G$1:$G$1765,"&lt;&gt;*调整*")+COUNTIFS('2024'!$C$1:$C$2041,A4749,'2024'!$F$1:$F$2041,"&lt;&gt;二年",'2024'!$G$1:$G$2041,"&lt;&gt;*调整*")+ROW()/100000,"")</f>
        <v/>
      </c>
    </row>
    <row r="4750" spans="1:3" ht="15" customHeight="1">
      <c r="A4750" t="str">
        <f>'2022'!E386</f>
        <v>大数据管理与应用</v>
      </c>
      <c r="B4750" t="b">
        <f>ISNUMBER('2022'!A386)</f>
        <v>1</v>
      </c>
      <c r="C4750" t="str">
        <f>IF(AND(B4750,MATCH(A4750,$A$1:$A$10073,0)=ROW()),COUNTIFS('2020'!$C$1:$C$2317,A4750,'2020'!$F$1:$F$2317,"&lt;&gt;二年")+COUNTIFS('2021'!$E$1:$E$2047,A4750,'2021'!$J$1:$J$2047,"&lt;&gt;二年")+COUNTIFS('2022'!$E$1:$E$1903,A4750,'2022'!$K$1:$K$1903,"&lt;&gt;二年")+COUNTIFS('2023'!$C$1:$C$1765,A4750,'2023'!$F$1:$F$1765,"&lt;&gt;二年",'2023'!$G$1:$G$1765,"&lt;&gt;*调整*")+COUNTIFS('2024'!$C$1:$C$2041,A4750,'2024'!$F$1:$F$2041,"&lt;&gt;二年",'2024'!$G$1:$G$2041,"&lt;&gt;*调整*")+ROW()/100000,"")</f>
        <v/>
      </c>
    </row>
    <row r="4751" spans="1:3" ht="15" customHeight="1">
      <c r="A4751" t="str">
        <f>'2022'!E387</f>
        <v>健康服务与管理</v>
      </c>
      <c r="B4751" t="b">
        <f>ISNUMBER('2022'!A387)</f>
        <v>1</v>
      </c>
      <c r="C4751" t="str">
        <f>IF(AND(B4751,MATCH(A4751,$A$1:$A$10073,0)=ROW()),COUNTIFS('2020'!$C$1:$C$2317,A4751,'2020'!$F$1:$F$2317,"&lt;&gt;二年")+COUNTIFS('2021'!$E$1:$E$2047,A4751,'2021'!$J$1:$J$2047,"&lt;&gt;二年")+COUNTIFS('2022'!$E$1:$E$1903,A4751,'2022'!$K$1:$K$1903,"&lt;&gt;二年")+COUNTIFS('2023'!$C$1:$C$1765,A4751,'2023'!$F$1:$F$1765,"&lt;&gt;二年",'2023'!$G$1:$G$1765,"&lt;&gt;*调整*")+COUNTIFS('2024'!$C$1:$C$2041,A4751,'2024'!$F$1:$F$2041,"&lt;&gt;二年",'2024'!$G$1:$G$2041,"&lt;&gt;*调整*")+ROW()/100000,"")</f>
        <v/>
      </c>
    </row>
    <row r="4752" spans="1:3" ht="15" customHeight="1">
      <c r="A4752" t="str">
        <f>'2022'!E388</f>
        <v>人工智能</v>
      </c>
      <c r="B4752" t="b">
        <f>ISNUMBER('2022'!A388)</f>
        <v>1</v>
      </c>
      <c r="C4752" t="str">
        <f>IF(AND(B4752,MATCH(A4752,$A$1:$A$10073,0)=ROW()),COUNTIFS('2020'!$C$1:$C$2317,A4752,'2020'!$F$1:$F$2317,"&lt;&gt;二年")+COUNTIFS('2021'!$E$1:$E$2047,A4752,'2021'!$J$1:$J$2047,"&lt;&gt;二年")+COUNTIFS('2022'!$E$1:$E$1903,A4752,'2022'!$K$1:$K$1903,"&lt;&gt;二年")+COUNTIFS('2023'!$C$1:$C$1765,A4752,'2023'!$F$1:$F$1765,"&lt;&gt;二年",'2023'!$G$1:$G$1765,"&lt;&gt;*调整*")+COUNTIFS('2024'!$C$1:$C$2041,A4752,'2024'!$F$1:$F$2041,"&lt;&gt;二年",'2024'!$G$1:$G$2041,"&lt;&gt;*调整*")+ROW()/100000,"")</f>
        <v/>
      </c>
    </row>
    <row r="4753" spans="1:3" ht="15" customHeight="1">
      <c r="A4753" t="str">
        <f>'2022'!E389</f>
        <v>应用心理学</v>
      </c>
      <c r="B4753" t="b">
        <f>ISNUMBER('2022'!A389)</f>
        <v>1</v>
      </c>
      <c r="C4753" t="str">
        <f>IF(AND(B4753,MATCH(A4753,$A$1:$A$10073,0)=ROW()),COUNTIFS('2020'!$C$1:$C$2317,A4753,'2020'!$F$1:$F$2317,"&lt;&gt;二年")+COUNTIFS('2021'!$E$1:$E$2047,A4753,'2021'!$J$1:$J$2047,"&lt;&gt;二年")+COUNTIFS('2022'!$E$1:$E$1903,A4753,'2022'!$K$1:$K$1903,"&lt;&gt;二年")+COUNTIFS('2023'!$C$1:$C$1765,A4753,'2023'!$F$1:$F$1765,"&lt;&gt;二年",'2023'!$G$1:$G$1765,"&lt;&gt;*调整*")+COUNTIFS('2024'!$C$1:$C$2041,A4753,'2024'!$F$1:$F$2041,"&lt;&gt;二年",'2024'!$G$1:$G$2041,"&lt;&gt;*调整*")+ROW()/100000,"")</f>
        <v/>
      </c>
    </row>
    <row r="4754" spans="1:3" ht="15" customHeight="1">
      <c r="A4754" t="str">
        <f>'2022'!E390</f>
        <v>印度尼西亚语</v>
      </c>
      <c r="B4754" t="b">
        <f>ISNUMBER('2022'!A390)</f>
        <v>1</v>
      </c>
      <c r="C4754" t="str">
        <f>IF(AND(B4754,MATCH(A4754,$A$1:$A$10073,0)=ROW()),COUNTIFS('2020'!$C$1:$C$2317,A4754,'2020'!$F$1:$F$2317,"&lt;&gt;二年")+COUNTIFS('2021'!$E$1:$E$2047,A4754,'2021'!$J$1:$J$2047,"&lt;&gt;二年")+COUNTIFS('2022'!$E$1:$E$1903,A4754,'2022'!$K$1:$K$1903,"&lt;&gt;二年")+COUNTIFS('2023'!$C$1:$C$1765,A4754,'2023'!$F$1:$F$1765,"&lt;&gt;二年",'2023'!$G$1:$G$1765,"&lt;&gt;*调整*")+COUNTIFS('2024'!$C$1:$C$2041,A4754,'2024'!$F$1:$F$2041,"&lt;&gt;二年",'2024'!$G$1:$G$2041,"&lt;&gt;*调整*")+ROW()/100000,"")</f>
        <v/>
      </c>
    </row>
    <row r="4755" spans="1:3" ht="15" customHeight="1">
      <c r="A4755" t="str">
        <f>'2022'!E391</f>
        <v>数字经济</v>
      </c>
      <c r="B4755" t="b">
        <f>ISNUMBER('2022'!A391)</f>
        <v>1</v>
      </c>
      <c r="C4755" t="str">
        <f>IF(AND(B4755,MATCH(A4755,$A$1:$A$10073,0)=ROW()),COUNTIFS('2020'!$C$1:$C$2317,A4755,'2020'!$F$1:$F$2317,"&lt;&gt;二年")+COUNTIFS('2021'!$E$1:$E$2047,A4755,'2021'!$J$1:$J$2047,"&lt;&gt;二年")+COUNTIFS('2022'!$E$1:$E$1903,A4755,'2022'!$K$1:$K$1903,"&lt;&gt;二年")+COUNTIFS('2023'!$C$1:$C$1765,A4755,'2023'!$F$1:$F$1765,"&lt;&gt;二年",'2023'!$G$1:$G$1765,"&lt;&gt;*调整*")+COUNTIFS('2024'!$C$1:$C$2041,A4755,'2024'!$F$1:$F$2041,"&lt;&gt;二年",'2024'!$G$1:$G$2041,"&lt;&gt;*调整*")+ROW()/100000,"")</f>
        <v/>
      </c>
    </row>
    <row r="4756" spans="1:3" ht="15" customHeight="1">
      <c r="A4756" t="str">
        <f>'2022'!E392</f>
        <v>金融学</v>
      </c>
      <c r="B4756" t="b">
        <f>ISNUMBER('2022'!A392)</f>
        <v>1</v>
      </c>
      <c r="C4756" t="str">
        <f>IF(AND(B4756,MATCH(A4756,$A$1:$A$10073,0)=ROW()),COUNTIFS('2020'!$C$1:$C$2317,A4756,'2020'!$F$1:$F$2317,"&lt;&gt;二年")+COUNTIFS('2021'!$E$1:$E$2047,A4756,'2021'!$J$1:$J$2047,"&lt;&gt;二年")+COUNTIFS('2022'!$E$1:$E$1903,A4756,'2022'!$K$1:$K$1903,"&lt;&gt;二年")+COUNTIFS('2023'!$C$1:$C$1765,A4756,'2023'!$F$1:$F$1765,"&lt;&gt;二年",'2023'!$G$1:$G$1765,"&lt;&gt;*调整*")+COUNTIFS('2024'!$C$1:$C$2041,A4756,'2024'!$F$1:$F$2041,"&lt;&gt;二年",'2024'!$G$1:$G$2041,"&lt;&gt;*调整*")+ROW()/100000,"")</f>
        <v/>
      </c>
    </row>
    <row r="4757" spans="1:3" ht="15" customHeight="1">
      <c r="A4757" t="str">
        <f>'2022'!E393</f>
        <v>国际经济与贸易</v>
      </c>
      <c r="B4757" t="b">
        <f>ISNUMBER('2022'!A393)</f>
        <v>1</v>
      </c>
      <c r="C4757" t="str">
        <f>IF(AND(B4757,MATCH(A4757,$A$1:$A$10073,0)=ROW()),COUNTIFS('2020'!$C$1:$C$2317,A4757,'2020'!$F$1:$F$2317,"&lt;&gt;二年")+COUNTIFS('2021'!$E$1:$E$2047,A4757,'2021'!$J$1:$J$2047,"&lt;&gt;二年")+COUNTIFS('2022'!$E$1:$E$1903,A4757,'2022'!$K$1:$K$1903,"&lt;&gt;二年")+COUNTIFS('2023'!$C$1:$C$1765,A4757,'2023'!$F$1:$F$1765,"&lt;&gt;二年",'2023'!$G$1:$G$1765,"&lt;&gt;*调整*")+COUNTIFS('2024'!$C$1:$C$2041,A4757,'2024'!$F$1:$F$2041,"&lt;&gt;二年",'2024'!$G$1:$G$2041,"&lt;&gt;*调整*")+ROW()/100000,"")</f>
        <v/>
      </c>
    </row>
    <row r="4758" spans="1:3" ht="15" customHeight="1">
      <c r="A4758" t="str">
        <f>'2022'!E394</f>
        <v>人工智能</v>
      </c>
      <c r="B4758" t="b">
        <f>ISNUMBER('2022'!A394)</f>
        <v>1</v>
      </c>
      <c r="C4758" t="str">
        <f>IF(AND(B4758,MATCH(A4758,$A$1:$A$10073,0)=ROW()),COUNTIFS('2020'!$C$1:$C$2317,A4758,'2020'!$F$1:$F$2317,"&lt;&gt;二年")+COUNTIFS('2021'!$E$1:$E$2047,A4758,'2021'!$J$1:$J$2047,"&lt;&gt;二年")+COUNTIFS('2022'!$E$1:$E$1903,A4758,'2022'!$K$1:$K$1903,"&lt;&gt;二年")+COUNTIFS('2023'!$C$1:$C$1765,A4758,'2023'!$F$1:$F$1765,"&lt;&gt;二年",'2023'!$G$1:$G$1765,"&lt;&gt;*调整*")+COUNTIFS('2024'!$C$1:$C$2041,A4758,'2024'!$F$1:$F$2041,"&lt;&gt;二年",'2024'!$G$1:$G$2041,"&lt;&gt;*调整*")+ROW()/100000,"")</f>
        <v/>
      </c>
    </row>
    <row r="4759" spans="1:3" ht="15" customHeight="1">
      <c r="A4759" t="str">
        <f>'2022'!E395</f>
        <v>助产学</v>
      </c>
      <c r="B4759" t="b">
        <f>ISNUMBER('2022'!A395)</f>
        <v>1</v>
      </c>
      <c r="C4759" t="str">
        <f>IF(AND(B4759,MATCH(A4759,$A$1:$A$10073,0)=ROW()),COUNTIFS('2020'!$C$1:$C$2317,A4759,'2020'!$F$1:$F$2317,"&lt;&gt;二年")+COUNTIFS('2021'!$E$1:$E$2047,A4759,'2021'!$J$1:$J$2047,"&lt;&gt;二年")+COUNTIFS('2022'!$E$1:$E$1903,A4759,'2022'!$K$1:$K$1903,"&lt;&gt;二年")+COUNTIFS('2023'!$C$1:$C$1765,A4759,'2023'!$F$1:$F$1765,"&lt;&gt;二年",'2023'!$G$1:$G$1765,"&lt;&gt;*调整*")+COUNTIFS('2024'!$C$1:$C$2041,A4759,'2024'!$F$1:$F$2041,"&lt;&gt;二年",'2024'!$G$1:$G$2041,"&lt;&gt;*调整*")+ROW()/100000,"")</f>
        <v/>
      </c>
    </row>
    <row r="4760" spans="1:3" ht="15" customHeight="1">
      <c r="A4760" t="str">
        <f>'2022'!E396</f>
        <v>数字经济</v>
      </c>
      <c r="B4760" t="b">
        <f>ISNUMBER('2022'!A396)</f>
        <v>1</v>
      </c>
      <c r="C4760" t="str">
        <f>IF(AND(B4760,MATCH(A4760,$A$1:$A$10073,0)=ROW()),COUNTIFS('2020'!$C$1:$C$2317,A4760,'2020'!$F$1:$F$2317,"&lt;&gt;二年")+COUNTIFS('2021'!$E$1:$E$2047,A4760,'2021'!$J$1:$J$2047,"&lt;&gt;二年")+COUNTIFS('2022'!$E$1:$E$1903,A4760,'2022'!$K$1:$K$1903,"&lt;&gt;二年")+COUNTIFS('2023'!$C$1:$C$1765,A4760,'2023'!$F$1:$F$1765,"&lt;&gt;二年",'2023'!$G$1:$G$1765,"&lt;&gt;*调整*")+COUNTIFS('2024'!$C$1:$C$2041,A4760,'2024'!$F$1:$F$2041,"&lt;&gt;二年",'2024'!$G$1:$G$2041,"&lt;&gt;*调整*")+ROW()/100000,"")</f>
        <v/>
      </c>
    </row>
    <row r="4761" spans="1:3" ht="15" customHeight="1">
      <c r="A4761" t="str">
        <f>'2022'!E397</f>
        <v>应急技术与管理</v>
      </c>
      <c r="B4761" t="b">
        <f>ISNUMBER('2022'!A397)</f>
        <v>1</v>
      </c>
      <c r="C4761" t="str">
        <f>IF(AND(B4761,MATCH(A4761,$A$1:$A$10073,0)=ROW()),COUNTIFS('2020'!$C$1:$C$2317,A4761,'2020'!$F$1:$F$2317,"&lt;&gt;二年")+COUNTIFS('2021'!$E$1:$E$2047,A4761,'2021'!$J$1:$J$2047,"&lt;&gt;二年")+COUNTIFS('2022'!$E$1:$E$1903,A4761,'2022'!$K$1:$K$1903,"&lt;&gt;二年")+COUNTIFS('2023'!$C$1:$C$1765,A4761,'2023'!$F$1:$F$1765,"&lt;&gt;二年",'2023'!$G$1:$G$1765,"&lt;&gt;*调整*")+COUNTIFS('2024'!$C$1:$C$2041,A4761,'2024'!$F$1:$F$2041,"&lt;&gt;二年",'2024'!$G$1:$G$2041,"&lt;&gt;*调整*")+ROW()/100000,"")</f>
        <v/>
      </c>
    </row>
    <row r="4762" spans="1:3" ht="15" customHeight="1">
      <c r="A4762" t="str">
        <f>'2022'!E398</f>
        <v>智能电网信息工程</v>
      </c>
      <c r="B4762" t="b">
        <f>ISNUMBER('2022'!A398)</f>
        <v>1</v>
      </c>
      <c r="C4762" t="str">
        <f>IF(AND(B4762,MATCH(A4762,$A$1:$A$10073,0)=ROW()),COUNTIFS('2020'!$C$1:$C$2317,A4762,'2020'!$F$1:$F$2317,"&lt;&gt;二年")+COUNTIFS('2021'!$E$1:$E$2047,A4762,'2021'!$J$1:$J$2047,"&lt;&gt;二年")+COUNTIFS('2022'!$E$1:$E$1903,A4762,'2022'!$K$1:$K$1903,"&lt;&gt;二年")+COUNTIFS('2023'!$C$1:$C$1765,A4762,'2023'!$F$1:$F$1765,"&lt;&gt;二年",'2023'!$G$1:$G$1765,"&lt;&gt;*调整*")+COUNTIFS('2024'!$C$1:$C$2041,A4762,'2024'!$F$1:$F$2041,"&lt;&gt;二年",'2024'!$G$1:$G$2041,"&lt;&gt;*调整*")+ROW()/100000,"")</f>
        <v/>
      </c>
    </row>
    <row r="4763" spans="1:3" ht="15" customHeight="1">
      <c r="A4763" t="str">
        <f>'2022'!E399</f>
        <v>地理科学</v>
      </c>
      <c r="B4763" t="b">
        <f>ISNUMBER('2022'!A399)</f>
        <v>1</v>
      </c>
      <c r="C4763" t="str">
        <f>IF(AND(B4763,MATCH(A4763,$A$1:$A$10073,0)=ROW()),COUNTIFS('2020'!$C$1:$C$2317,A4763,'2020'!$F$1:$F$2317,"&lt;&gt;二年")+COUNTIFS('2021'!$E$1:$E$2047,A4763,'2021'!$J$1:$J$2047,"&lt;&gt;二年")+COUNTIFS('2022'!$E$1:$E$1903,A4763,'2022'!$K$1:$K$1903,"&lt;&gt;二年")+COUNTIFS('2023'!$C$1:$C$1765,A4763,'2023'!$F$1:$F$1765,"&lt;&gt;二年",'2023'!$G$1:$G$1765,"&lt;&gt;*调整*")+COUNTIFS('2024'!$C$1:$C$2041,A4763,'2024'!$F$1:$F$2041,"&lt;&gt;二年",'2024'!$G$1:$G$2041,"&lt;&gt;*调整*")+ROW()/100000,"")</f>
        <v/>
      </c>
    </row>
    <row r="4764" spans="1:3" ht="15" customHeight="1">
      <c r="A4764" t="str">
        <f>'2022'!E400</f>
        <v>生物科学</v>
      </c>
      <c r="B4764" t="b">
        <f>ISNUMBER('2022'!A400)</f>
        <v>1</v>
      </c>
      <c r="C4764" t="str">
        <f>IF(AND(B4764,MATCH(A4764,$A$1:$A$10073,0)=ROW()),COUNTIFS('2020'!$C$1:$C$2317,A4764,'2020'!$F$1:$F$2317,"&lt;&gt;二年")+COUNTIFS('2021'!$E$1:$E$2047,A4764,'2021'!$J$1:$J$2047,"&lt;&gt;二年")+COUNTIFS('2022'!$E$1:$E$1903,A4764,'2022'!$K$1:$K$1903,"&lt;&gt;二年")+COUNTIFS('2023'!$C$1:$C$1765,A4764,'2023'!$F$1:$F$1765,"&lt;&gt;二年",'2023'!$G$1:$G$1765,"&lt;&gt;*调整*")+COUNTIFS('2024'!$C$1:$C$2041,A4764,'2024'!$F$1:$F$2041,"&lt;&gt;二年",'2024'!$G$1:$G$2041,"&lt;&gt;*调整*")+ROW()/100000,"")</f>
        <v/>
      </c>
    </row>
    <row r="4765" spans="1:3" ht="15" customHeight="1">
      <c r="A4765" t="str">
        <f>'2022'!E401</f>
        <v>跨境电子商务</v>
      </c>
      <c r="B4765" t="b">
        <f>ISNUMBER('2022'!A401)</f>
        <v>1</v>
      </c>
      <c r="C4765" t="str">
        <f>IF(AND(B4765,MATCH(A4765,$A$1:$A$10073,0)=ROW()),COUNTIFS('2020'!$C$1:$C$2317,A4765,'2020'!$F$1:$F$2317,"&lt;&gt;二年")+COUNTIFS('2021'!$E$1:$E$2047,A4765,'2021'!$J$1:$J$2047,"&lt;&gt;二年")+COUNTIFS('2022'!$E$1:$E$1903,A4765,'2022'!$K$1:$K$1903,"&lt;&gt;二年")+COUNTIFS('2023'!$C$1:$C$1765,A4765,'2023'!$F$1:$F$1765,"&lt;&gt;二年",'2023'!$G$1:$G$1765,"&lt;&gt;*调整*")+COUNTIFS('2024'!$C$1:$C$2041,A4765,'2024'!$F$1:$F$2041,"&lt;&gt;二年",'2024'!$G$1:$G$2041,"&lt;&gt;*调整*")+ROW()/100000,"")</f>
        <v/>
      </c>
    </row>
    <row r="4766" spans="1:3" ht="15" customHeight="1">
      <c r="A4766" t="str">
        <f>'2022'!E402</f>
        <v>艺术教育</v>
      </c>
      <c r="B4766" t="b">
        <f>ISNUMBER('2022'!A402)</f>
        <v>1</v>
      </c>
      <c r="C4766" t="str">
        <f>IF(AND(B4766,MATCH(A4766,$A$1:$A$10073,0)=ROW()),COUNTIFS('2020'!$C$1:$C$2317,A4766,'2020'!$F$1:$F$2317,"&lt;&gt;二年")+COUNTIFS('2021'!$E$1:$E$2047,A4766,'2021'!$J$1:$J$2047,"&lt;&gt;二年")+COUNTIFS('2022'!$E$1:$E$1903,A4766,'2022'!$K$1:$K$1903,"&lt;&gt;二年")+COUNTIFS('2023'!$C$1:$C$1765,A4766,'2023'!$F$1:$F$1765,"&lt;&gt;二年",'2023'!$G$1:$G$1765,"&lt;&gt;*调整*")+COUNTIFS('2024'!$C$1:$C$2041,A4766,'2024'!$F$1:$F$2041,"&lt;&gt;二年",'2024'!$G$1:$G$2041,"&lt;&gt;*调整*")+ROW()/100000,"")</f>
        <v/>
      </c>
    </row>
    <row r="4767" spans="1:3" ht="15" customHeight="1">
      <c r="A4767" t="str">
        <f>'2022'!E403</f>
        <v>智能交互设计</v>
      </c>
      <c r="B4767" t="b">
        <f>ISNUMBER('2022'!A403)</f>
        <v>1</v>
      </c>
      <c r="C4767" t="str">
        <f>IF(AND(B4767,MATCH(A4767,$A$1:$A$10073,0)=ROW()),COUNTIFS('2020'!$C$1:$C$2317,A4767,'2020'!$F$1:$F$2317,"&lt;&gt;二年")+COUNTIFS('2021'!$E$1:$E$2047,A4767,'2021'!$J$1:$J$2047,"&lt;&gt;二年")+COUNTIFS('2022'!$E$1:$E$1903,A4767,'2022'!$K$1:$K$1903,"&lt;&gt;二年")+COUNTIFS('2023'!$C$1:$C$1765,A4767,'2023'!$F$1:$F$1765,"&lt;&gt;二年",'2023'!$G$1:$G$1765,"&lt;&gt;*调整*")+COUNTIFS('2024'!$C$1:$C$2041,A4767,'2024'!$F$1:$F$2041,"&lt;&gt;二年",'2024'!$G$1:$G$2041,"&lt;&gt;*调整*")+ROW()/100000,"")</f>
        <v/>
      </c>
    </row>
    <row r="4768" spans="1:3" ht="15" customHeight="1">
      <c r="A4768" t="str">
        <f>'2022'!E404</f>
        <v>数据科学与大数据技术</v>
      </c>
      <c r="B4768" t="b">
        <f>ISNUMBER('2022'!A404)</f>
        <v>1</v>
      </c>
      <c r="C4768" t="str">
        <f>IF(AND(B4768,MATCH(A4768,$A$1:$A$10073,0)=ROW()),COUNTIFS('2020'!$C$1:$C$2317,A4768,'2020'!$F$1:$F$2317,"&lt;&gt;二年")+COUNTIFS('2021'!$E$1:$E$2047,A4768,'2021'!$J$1:$J$2047,"&lt;&gt;二年")+COUNTIFS('2022'!$E$1:$E$1903,A4768,'2022'!$K$1:$K$1903,"&lt;&gt;二年")+COUNTIFS('2023'!$C$1:$C$1765,A4768,'2023'!$F$1:$F$1765,"&lt;&gt;二年",'2023'!$G$1:$G$1765,"&lt;&gt;*调整*")+COUNTIFS('2024'!$C$1:$C$2041,A4768,'2024'!$F$1:$F$2041,"&lt;&gt;二年",'2024'!$G$1:$G$2041,"&lt;&gt;*调整*")+ROW()/100000,"")</f>
        <v/>
      </c>
    </row>
    <row r="4769" spans="1:3" ht="15" customHeight="1">
      <c r="A4769" t="str">
        <f>'2022'!E405</f>
        <v>食品质量与安全</v>
      </c>
      <c r="B4769" t="b">
        <f>ISNUMBER('2022'!A405)</f>
        <v>1</v>
      </c>
      <c r="C4769" t="str">
        <f>IF(AND(B4769,MATCH(A4769,$A$1:$A$10073,0)=ROW()),COUNTIFS('2020'!$C$1:$C$2317,A4769,'2020'!$F$1:$F$2317,"&lt;&gt;二年")+COUNTIFS('2021'!$E$1:$E$2047,A4769,'2021'!$J$1:$J$2047,"&lt;&gt;二年")+COUNTIFS('2022'!$E$1:$E$1903,A4769,'2022'!$K$1:$K$1903,"&lt;&gt;二年")+COUNTIFS('2023'!$C$1:$C$1765,A4769,'2023'!$F$1:$F$1765,"&lt;&gt;二年",'2023'!$G$1:$G$1765,"&lt;&gt;*调整*")+COUNTIFS('2024'!$C$1:$C$2041,A4769,'2024'!$F$1:$F$2041,"&lt;&gt;二年",'2024'!$G$1:$G$2041,"&lt;&gt;*调整*")+ROW()/100000,"")</f>
        <v/>
      </c>
    </row>
    <row r="4770" spans="1:3" ht="15" customHeight="1">
      <c r="A4770" t="str">
        <f>'2022'!E406</f>
        <v>养老服务管理</v>
      </c>
      <c r="B4770" t="b">
        <f>ISNUMBER('2022'!A406)</f>
        <v>1</v>
      </c>
      <c r="C4770" t="str">
        <f>IF(AND(B4770,MATCH(A4770,$A$1:$A$10073,0)=ROW()),COUNTIFS('2020'!$C$1:$C$2317,A4770,'2020'!$F$1:$F$2317,"&lt;&gt;二年")+COUNTIFS('2021'!$E$1:$E$2047,A4770,'2021'!$J$1:$J$2047,"&lt;&gt;二年")+COUNTIFS('2022'!$E$1:$E$1903,A4770,'2022'!$K$1:$K$1903,"&lt;&gt;二年")+COUNTIFS('2023'!$C$1:$C$1765,A4770,'2023'!$F$1:$F$1765,"&lt;&gt;二年",'2023'!$G$1:$G$1765,"&lt;&gt;*调整*")+COUNTIFS('2024'!$C$1:$C$2041,A4770,'2024'!$F$1:$F$2041,"&lt;&gt;二年",'2024'!$G$1:$G$2041,"&lt;&gt;*调整*")+ROW()/100000,"")</f>
        <v/>
      </c>
    </row>
    <row r="4771" spans="1:3" ht="15" customHeight="1">
      <c r="A4771" t="str">
        <f>'2022'!E407</f>
        <v>体育教育</v>
      </c>
      <c r="B4771" t="b">
        <f>ISNUMBER('2022'!A407)</f>
        <v>1</v>
      </c>
      <c r="C4771" t="str">
        <f>IF(AND(B4771,MATCH(A4771,$A$1:$A$10073,0)=ROW()),COUNTIFS('2020'!$C$1:$C$2317,A4771,'2020'!$F$1:$F$2317,"&lt;&gt;二年")+COUNTIFS('2021'!$E$1:$E$2047,A4771,'2021'!$J$1:$J$2047,"&lt;&gt;二年")+COUNTIFS('2022'!$E$1:$E$1903,A4771,'2022'!$K$1:$K$1903,"&lt;&gt;二年")+COUNTIFS('2023'!$C$1:$C$1765,A4771,'2023'!$F$1:$F$1765,"&lt;&gt;二年",'2023'!$G$1:$G$1765,"&lt;&gt;*调整*")+COUNTIFS('2024'!$C$1:$C$2041,A4771,'2024'!$F$1:$F$2041,"&lt;&gt;二年",'2024'!$G$1:$G$2041,"&lt;&gt;*调整*")+ROW()/100000,"")</f>
        <v/>
      </c>
    </row>
    <row r="4772" spans="1:3" ht="15" customHeight="1">
      <c r="A4772" t="str">
        <f>'2022'!E408</f>
        <v>信息与计算科学</v>
      </c>
      <c r="B4772" t="b">
        <f>ISNUMBER('2022'!A408)</f>
        <v>1</v>
      </c>
      <c r="C4772" t="str">
        <f>IF(AND(B4772,MATCH(A4772,$A$1:$A$10073,0)=ROW()),COUNTIFS('2020'!$C$1:$C$2317,A4772,'2020'!$F$1:$F$2317,"&lt;&gt;二年")+COUNTIFS('2021'!$E$1:$E$2047,A4772,'2021'!$J$1:$J$2047,"&lt;&gt;二年")+COUNTIFS('2022'!$E$1:$E$1903,A4772,'2022'!$K$1:$K$1903,"&lt;&gt;二年")+COUNTIFS('2023'!$C$1:$C$1765,A4772,'2023'!$F$1:$F$1765,"&lt;&gt;二年",'2023'!$G$1:$G$1765,"&lt;&gt;*调整*")+COUNTIFS('2024'!$C$1:$C$2041,A4772,'2024'!$F$1:$F$2041,"&lt;&gt;二年",'2024'!$G$1:$G$2041,"&lt;&gt;*调整*")+ROW()/100000,"")</f>
        <v/>
      </c>
    </row>
    <row r="4773" spans="1:3" ht="15" customHeight="1">
      <c r="A4773" t="str">
        <f>'2022'!E409</f>
        <v>工业设计</v>
      </c>
      <c r="B4773" t="b">
        <f>ISNUMBER('2022'!A409)</f>
        <v>1</v>
      </c>
      <c r="C4773" t="str">
        <f>IF(AND(B4773,MATCH(A4773,$A$1:$A$10073,0)=ROW()),COUNTIFS('2020'!$C$1:$C$2317,A4773,'2020'!$F$1:$F$2317,"&lt;&gt;二年")+COUNTIFS('2021'!$E$1:$E$2047,A4773,'2021'!$J$1:$J$2047,"&lt;&gt;二年")+COUNTIFS('2022'!$E$1:$E$1903,A4773,'2022'!$K$1:$K$1903,"&lt;&gt;二年")+COUNTIFS('2023'!$C$1:$C$1765,A4773,'2023'!$F$1:$F$1765,"&lt;&gt;二年",'2023'!$G$1:$G$1765,"&lt;&gt;*调整*")+COUNTIFS('2024'!$C$1:$C$2041,A4773,'2024'!$F$1:$F$2041,"&lt;&gt;二年",'2024'!$G$1:$G$2041,"&lt;&gt;*调整*")+ROW()/100000,"")</f>
        <v/>
      </c>
    </row>
    <row r="4774" spans="1:3" ht="15" customHeight="1">
      <c r="A4774" t="str">
        <f>'2022'!E410</f>
        <v>智能制造工程</v>
      </c>
      <c r="B4774" t="b">
        <f>ISNUMBER('2022'!A410)</f>
        <v>1</v>
      </c>
      <c r="C4774" t="str">
        <f>IF(AND(B4774,MATCH(A4774,$A$1:$A$10073,0)=ROW()),COUNTIFS('2020'!$C$1:$C$2317,A4774,'2020'!$F$1:$F$2317,"&lt;&gt;二年")+COUNTIFS('2021'!$E$1:$E$2047,A4774,'2021'!$J$1:$J$2047,"&lt;&gt;二年")+COUNTIFS('2022'!$E$1:$E$1903,A4774,'2022'!$K$1:$K$1903,"&lt;&gt;二年")+COUNTIFS('2023'!$C$1:$C$1765,A4774,'2023'!$F$1:$F$1765,"&lt;&gt;二年",'2023'!$G$1:$G$1765,"&lt;&gt;*调整*")+COUNTIFS('2024'!$C$1:$C$2041,A4774,'2024'!$F$1:$F$2041,"&lt;&gt;二年",'2024'!$G$1:$G$2041,"&lt;&gt;*调整*")+ROW()/100000,"")</f>
        <v/>
      </c>
    </row>
    <row r="4775" spans="1:3" ht="15" customHeight="1">
      <c r="A4775" t="str">
        <f>'2022'!E411</f>
        <v>新能源汽车工程</v>
      </c>
      <c r="B4775" t="b">
        <f>ISNUMBER('2022'!A411)</f>
        <v>1</v>
      </c>
      <c r="C4775" t="str">
        <f>IF(AND(B4775,MATCH(A4775,$A$1:$A$10073,0)=ROW()),COUNTIFS('2020'!$C$1:$C$2317,A4775,'2020'!$F$1:$F$2317,"&lt;&gt;二年")+COUNTIFS('2021'!$E$1:$E$2047,A4775,'2021'!$J$1:$J$2047,"&lt;&gt;二年")+COUNTIFS('2022'!$E$1:$E$1903,A4775,'2022'!$K$1:$K$1903,"&lt;&gt;二年")+COUNTIFS('2023'!$C$1:$C$1765,A4775,'2023'!$F$1:$F$1765,"&lt;&gt;二年",'2023'!$G$1:$G$1765,"&lt;&gt;*调整*")+COUNTIFS('2024'!$C$1:$C$2041,A4775,'2024'!$F$1:$F$2041,"&lt;&gt;二年",'2024'!$G$1:$G$2041,"&lt;&gt;*调整*")+ROW()/100000,"")</f>
        <v/>
      </c>
    </row>
    <row r="4776" spans="1:3" ht="15" customHeight="1">
      <c r="A4776" t="str">
        <f>'2022'!E412</f>
        <v>软件工程</v>
      </c>
      <c r="B4776" t="b">
        <f>ISNUMBER('2022'!A412)</f>
        <v>1</v>
      </c>
      <c r="C4776" t="str">
        <f>IF(AND(B4776,MATCH(A4776,$A$1:$A$10073,0)=ROW()),COUNTIFS('2020'!$C$1:$C$2317,A4776,'2020'!$F$1:$F$2317,"&lt;&gt;二年")+COUNTIFS('2021'!$E$1:$E$2047,A4776,'2021'!$J$1:$J$2047,"&lt;&gt;二年")+COUNTIFS('2022'!$E$1:$E$1903,A4776,'2022'!$K$1:$K$1903,"&lt;&gt;二年")+COUNTIFS('2023'!$C$1:$C$1765,A4776,'2023'!$F$1:$F$1765,"&lt;&gt;二年",'2023'!$G$1:$G$1765,"&lt;&gt;*调整*")+COUNTIFS('2024'!$C$1:$C$2041,A4776,'2024'!$F$1:$F$2041,"&lt;&gt;二年",'2024'!$G$1:$G$2041,"&lt;&gt;*调整*")+ROW()/100000,"")</f>
        <v/>
      </c>
    </row>
    <row r="4777" spans="1:3" ht="15" customHeight="1">
      <c r="A4777" t="str">
        <f>'2022'!E413</f>
        <v>安全工程</v>
      </c>
      <c r="B4777" t="b">
        <f>ISNUMBER('2022'!A413)</f>
        <v>1</v>
      </c>
      <c r="C4777" t="str">
        <f>IF(AND(B4777,MATCH(A4777,$A$1:$A$10073,0)=ROW()),COUNTIFS('2020'!$C$1:$C$2317,A4777,'2020'!$F$1:$F$2317,"&lt;&gt;二年")+COUNTIFS('2021'!$E$1:$E$2047,A4777,'2021'!$J$1:$J$2047,"&lt;&gt;二年")+COUNTIFS('2022'!$E$1:$E$1903,A4777,'2022'!$K$1:$K$1903,"&lt;&gt;二年")+COUNTIFS('2023'!$C$1:$C$1765,A4777,'2023'!$F$1:$F$1765,"&lt;&gt;二年",'2023'!$G$1:$G$1765,"&lt;&gt;*调整*")+COUNTIFS('2024'!$C$1:$C$2041,A4777,'2024'!$F$1:$F$2041,"&lt;&gt;二年",'2024'!$G$1:$G$2041,"&lt;&gt;*调整*")+ROW()/100000,"")</f>
        <v/>
      </c>
    </row>
    <row r="4778" spans="1:3" ht="15" customHeight="1">
      <c r="A4778" t="str">
        <f>'2022'!E414</f>
        <v>审计学</v>
      </c>
      <c r="B4778" t="b">
        <f>ISNUMBER('2022'!A414)</f>
        <v>1</v>
      </c>
      <c r="C4778" t="str">
        <f>IF(AND(B4778,MATCH(A4778,$A$1:$A$10073,0)=ROW()),COUNTIFS('2020'!$C$1:$C$2317,A4778,'2020'!$F$1:$F$2317,"&lt;&gt;二年")+COUNTIFS('2021'!$E$1:$E$2047,A4778,'2021'!$J$1:$J$2047,"&lt;&gt;二年")+COUNTIFS('2022'!$E$1:$E$1903,A4778,'2022'!$K$1:$K$1903,"&lt;&gt;二年")+COUNTIFS('2023'!$C$1:$C$1765,A4778,'2023'!$F$1:$F$1765,"&lt;&gt;二年",'2023'!$G$1:$G$1765,"&lt;&gt;*调整*")+COUNTIFS('2024'!$C$1:$C$2041,A4778,'2024'!$F$1:$F$2041,"&lt;&gt;二年",'2024'!$G$1:$G$2041,"&lt;&gt;*调整*")+ROW()/100000,"")</f>
        <v/>
      </c>
    </row>
    <row r="4779" spans="1:3" ht="15" customHeight="1">
      <c r="A4779" t="str">
        <f>'2022'!E415</f>
        <v>信用风险管理与法律防控</v>
      </c>
      <c r="B4779" t="b">
        <f>ISNUMBER('2022'!A415)</f>
        <v>1</v>
      </c>
      <c r="C4779" t="str">
        <f>IF(AND(B4779,MATCH(A4779,$A$1:$A$10073,0)=ROW()),COUNTIFS('2020'!$C$1:$C$2317,A4779,'2020'!$F$1:$F$2317,"&lt;&gt;二年")+COUNTIFS('2021'!$E$1:$E$2047,A4779,'2021'!$J$1:$J$2047,"&lt;&gt;二年")+COUNTIFS('2022'!$E$1:$E$1903,A4779,'2022'!$K$1:$K$1903,"&lt;&gt;二年")+COUNTIFS('2023'!$C$1:$C$1765,A4779,'2023'!$F$1:$F$1765,"&lt;&gt;二年",'2023'!$G$1:$G$1765,"&lt;&gt;*调整*")+COUNTIFS('2024'!$C$1:$C$2041,A4779,'2024'!$F$1:$F$2041,"&lt;&gt;二年",'2024'!$G$1:$G$2041,"&lt;&gt;*调整*")+ROW()/100000,"")</f>
        <v/>
      </c>
    </row>
    <row r="4780" spans="1:3" ht="15" customHeight="1">
      <c r="A4780" t="str">
        <f>'2022'!E416</f>
        <v>大数据管理与应用</v>
      </c>
      <c r="B4780" t="b">
        <f>ISNUMBER('2022'!A416)</f>
        <v>1</v>
      </c>
      <c r="C4780" t="str">
        <f>IF(AND(B4780,MATCH(A4780,$A$1:$A$10073,0)=ROW()),COUNTIFS('2020'!$C$1:$C$2317,A4780,'2020'!$F$1:$F$2317,"&lt;&gt;二年")+COUNTIFS('2021'!$E$1:$E$2047,A4780,'2021'!$J$1:$J$2047,"&lt;&gt;二年")+COUNTIFS('2022'!$E$1:$E$1903,A4780,'2022'!$K$1:$K$1903,"&lt;&gt;二年")+COUNTIFS('2023'!$C$1:$C$1765,A4780,'2023'!$F$1:$F$1765,"&lt;&gt;二年",'2023'!$G$1:$G$1765,"&lt;&gt;*调整*")+COUNTIFS('2024'!$C$1:$C$2041,A4780,'2024'!$F$1:$F$2041,"&lt;&gt;二年",'2024'!$G$1:$G$2041,"&lt;&gt;*调整*")+ROW()/100000,"")</f>
        <v/>
      </c>
    </row>
    <row r="4781" spans="1:3" ht="15" customHeight="1">
      <c r="A4781" t="str">
        <f>'2022'!E417</f>
        <v>供应链管理</v>
      </c>
      <c r="B4781" t="b">
        <f>ISNUMBER('2022'!A417)</f>
        <v>1</v>
      </c>
      <c r="C4781" t="str">
        <f>IF(AND(B4781,MATCH(A4781,$A$1:$A$10073,0)=ROW()),COUNTIFS('2020'!$C$1:$C$2317,A4781,'2020'!$F$1:$F$2317,"&lt;&gt;二年")+COUNTIFS('2021'!$E$1:$E$2047,A4781,'2021'!$J$1:$J$2047,"&lt;&gt;二年")+COUNTIFS('2022'!$E$1:$E$1903,A4781,'2022'!$K$1:$K$1903,"&lt;&gt;二年")+COUNTIFS('2023'!$C$1:$C$1765,A4781,'2023'!$F$1:$F$1765,"&lt;&gt;二年",'2023'!$G$1:$G$1765,"&lt;&gt;*调整*")+COUNTIFS('2024'!$C$1:$C$2041,A4781,'2024'!$F$1:$F$2041,"&lt;&gt;二年",'2024'!$G$1:$G$2041,"&lt;&gt;*调整*")+ROW()/100000,"")</f>
        <v/>
      </c>
    </row>
    <row r="4782" spans="1:3" ht="15" customHeight="1">
      <c r="A4782" t="str">
        <f>'2022'!E418</f>
        <v>电子商务</v>
      </c>
      <c r="B4782" t="b">
        <f>ISNUMBER('2022'!A418)</f>
        <v>1</v>
      </c>
      <c r="C4782" t="str">
        <f>IF(AND(B4782,MATCH(A4782,$A$1:$A$10073,0)=ROW()),COUNTIFS('2020'!$C$1:$C$2317,A4782,'2020'!$F$1:$F$2317,"&lt;&gt;二年")+COUNTIFS('2021'!$E$1:$E$2047,A4782,'2021'!$J$1:$J$2047,"&lt;&gt;二年")+COUNTIFS('2022'!$E$1:$E$1903,A4782,'2022'!$K$1:$K$1903,"&lt;&gt;二年")+COUNTIFS('2023'!$C$1:$C$1765,A4782,'2023'!$F$1:$F$1765,"&lt;&gt;二年",'2023'!$G$1:$G$1765,"&lt;&gt;*调整*")+COUNTIFS('2024'!$C$1:$C$2041,A4782,'2024'!$F$1:$F$2041,"&lt;&gt;二年",'2024'!$G$1:$G$2041,"&lt;&gt;*调整*")+ROW()/100000,"")</f>
        <v/>
      </c>
    </row>
    <row r="4783" spans="1:3" ht="15" customHeight="1">
      <c r="A4783" t="str">
        <f>'2022'!E419</f>
        <v>数据科学与大数据技术</v>
      </c>
      <c r="B4783" t="b">
        <f>ISNUMBER('2022'!A419)</f>
        <v>1</v>
      </c>
      <c r="C4783" t="str">
        <f>IF(AND(B4783,MATCH(A4783,$A$1:$A$10073,0)=ROW()),COUNTIFS('2020'!$C$1:$C$2317,A4783,'2020'!$F$1:$F$2317,"&lt;&gt;二年")+COUNTIFS('2021'!$E$1:$E$2047,A4783,'2021'!$J$1:$J$2047,"&lt;&gt;二年")+COUNTIFS('2022'!$E$1:$E$1903,A4783,'2022'!$K$1:$K$1903,"&lt;&gt;二年")+COUNTIFS('2023'!$C$1:$C$1765,A4783,'2023'!$F$1:$F$1765,"&lt;&gt;二年",'2023'!$G$1:$G$1765,"&lt;&gt;*调整*")+COUNTIFS('2024'!$C$1:$C$2041,A4783,'2024'!$F$1:$F$2041,"&lt;&gt;二年",'2024'!$G$1:$G$2041,"&lt;&gt;*调整*")+ROW()/100000,"")</f>
        <v/>
      </c>
    </row>
    <row r="4784" spans="1:3" ht="15" customHeight="1">
      <c r="A4784" t="str">
        <f>'2022'!E420</f>
        <v>虚拟现实技术</v>
      </c>
      <c r="B4784" t="b">
        <f>ISNUMBER('2022'!A420)</f>
        <v>1</v>
      </c>
      <c r="C4784" t="str">
        <f>IF(AND(B4784,MATCH(A4784,$A$1:$A$10073,0)=ROW()),COUNTIFS('2020'!$C$1:$C$2317,A4784,'2020'!$F$1:$F$2317,"&lt;&gt;二年")+COUNTIFS('2021'!$E$1:$E$2047,A4784,'2021'!$J$1:$J$2047,"&lt;&gt;二年")+COUNTIFS('2022'!$E$1:$E$1903,A4784,'2022'!$K$1:$K$1903,"&lt;&gt;二年")+COUNTIFS('2023'!$C$1:$C$1765,A4784,'2023'!$F$1:$F$1765,"&lt;&gt;二年",'2023'!$G$1:$G$1765,"&lt;&gt;*调整*")+COUNTIFS('2024'!$C$1:$C$2041,A4784,'2024'!$F$1:$F$2041,"&lt;&gt;二年",'2024'!$G$1:$G$2041,"&lt;&gt;*调整*")+ROW()/100000,"")</f>
        <v/>
      </c>
    </row>
    <row r="4785" spans="1:3" ht="15" customHeight="1">
      <c r="A4785" t="str">
        <f>'2022'!E421</f>
        <v>流行舞蹈</v>
      </c>
      <c r="B4785" t="b">
        <f>ISNUMBER('2022'!A421)</f>
        <v>1</v>
      </c>
      <c r="C4785" t="str">
        <f>IF(AND(B4785,MATCH(A4785,$A$1:$A$10073,0)=ROW()),COUNTIFS('2020'!$C$1:$C$2317,A4785,'2020'!$F$1:$F$2317,"&lt;&gt;二年")+COUNTIFS('2021'!$E$1:$E$2047,A4785,'2021'!$J$1:$J$2047,"&lt;&gt;二年")+COUNTIFS('2022'!$E$1:$E$1903,A4785,'2022'!$K$1:$K$1903,"&lt;&gt;二年")+COUNTIFS('2023'!$C$1:$C$1765,A4785,'2023'!$F$1:$F$1765,"&lt;&gt;二年",'2023'!$G$1:$G$1765,"&lt;&gt;*调整*")+COUNTIFS('2024'!$C$1:$C$2041,A4785,'2024'!$F$1:$F$2041,"&lt;&gt;二年",'2024'!$G$1:$G$2041,"&lt;&gt;*调整*")+ROW()/100000,"")</f>
        <v/>
      </c>
    </row>
    <row r="4786" spans="1:3" ht="15" customHeight="1">
      <c r="A4786" t="str">
        <f>'2022'!E422</f>
        <v>园艺</v>
      </c>
      <c r="B4786" t="b">
        <f>ISNUMBER('2022'!A422)</f>
        <v>1</v>
      </c>
      <c r="C4786" t="str">
        <f>IF(AND(B4786,MATCH(A4786,$A$1:$A$10073,0)=ROW()),COUNTIFS('2020'!$C$1:$C$2317,A4786,'2020'!$F$1:$F$2317,"&lt;&gt;二年")+COUNTIFS('2021'!$E$1:$E$2047,A4786,'2021'!$J$1:$J$2047,"&lt;&gt;二年")+COUNTIFS('2022'!$E$1:$E$1903,A4786,'2022'!$K$1:$K$1903,"&lt;&gt;二年")+COUNTIFS('2023'!$C$1:$C$1765,A4786,'2023'!$F$1:$F$1765,"&lt;&gt;二年",'2023'!$G$1:$G$1765,"&lt;&gt;*调整*")+COUNTIFS('2024'!$C$1:$C$2041,A4786,'2024'!$F$1:$F$2041,"&lt;&gt;二年",'2024'!$G$1:$G$2041,"&lt;&gt;*调整*")+ROW()/100000,"")</f>
        <v/>
      </c>
    </row>
    <row r="4787" spans="1:3" ht="15" customHeight="1">
      <c r="A4787" t="str">
        <f>'2022'!E423</f>
        <v>数字媒体艺术</v>
      </c>
      <c r="B4787" t="b">
        <f>ISNUMBER('2022'!A423)</f>
        <v>1</v>
      </c>
      <c r="C4787" t="str">
        <f>IF(AND(B4787,MATCH(A4787,$A$1:$A$10073,0)=ROW()),COUNTIFS('2020'!$C$1:$C$2317,A4787,'2020'!$F$1:$F$2317,"&lt;&gt;二年")+COUNTIFS('2021'!$E$1:$E$2047,A4787,'2021'!$J$1:$J$2047,"&lt;&gt;二年")+COUNTIFS('2022'!$E$1:$E$1903,A4787,'2022'!$K$1:$K$1903,"&lt;&gt;二年")+COUNTIFS('2023'!$C$1:$C$1765,A4787,'2023'!$F$1:$F$1765,"&lt;&gt;二年",'2023'!$G$1:$G$1765,"&lt;&gt;*调整*")+COUNTIFS('2024'!$C$1:$C$2041,A4787,'2024'!$F$1:$F$2041,"&lt;&gt;二年",'2024'!$G$1:$G$2041,"&lt;&gt;*调整*")+ROW()/100000,"")</f>
        <v/>
      </c>
    </row>
    <row r="4788" spans="1:3" ht="15" customHeight="1">
      <c r="A4788" t="str">
        <f>'2022'!E424</f>
        <v>医学检验技术</v>
      </c>
      <c r="B4788" t="b">
        <f>ISNUMBER('2022'!A424)</f>
        <v>1</v>
      </c>
      <c r="C4788" t="str">
        <f>IF(AND(B4788,MATCH(A4788,$A$1:$A$10073,0)=ROW()),COUNTIFS('2020'!$C$1:$C$2317,A4788,'2020'!$F$1:$F$2317,"&lt;&gt;二年")+COUNTIFS('2021'!$E$1:$E$2047,A4788,'2021'!$J$1:$J$2047,"&lt;&gt;二年")+COUNTIFS('2022'!$E$1:$E$1903,A4788,'2022'!$K$1:$K$1903,"&lt;&gt;二年")+COUNTIFS('2023'!$C$1:$C$1765,A4788,'2023'!$F$1:$F$1765,"&lt;&gt;二年",'2023'!$G$1:$G$1765,"&lt;&gt;*调整*")+COUNTIFS('2024'!$C$1:$C$2041,A4788,'2024'!$F$1:$F$2041,"&lt;&gt;二年",'2024'!$G$1:$G$2041,"&lt;&gt;*调整*")+ROW()/100000,"")</f>
        <v/>
      </c>
    </row>
    <row r="4789" spans="1:3" ht="15" customHeight="1">
      <c r="A4789" t="str">
        <f>'2022'!E425</f>
        <v>医学检验技术</v>
      </c>
      <c r="B4789" t="b">
        <f>ISNUMBER('2022'!A425)</f>
        <v>1</v>
      </c>
      <c r="C4789" t="str">
        <f>IF(AND(B4789,MATCH(A4789,$A$1:$A$10073,0)=ROW()),COUNTIFS('2020'!$C$1:$C$2317,A4789,'2020'!$F$1:$F$2317,"&lt;&gt;二年")+COUNTIFS('2021'!$E$1:$E$2047,A4789,'2021'!$J$1:$J$2047,"&lt;&gt;二年")+COUNTIFS('2022'!$E$1:$E$1903,A4789,'2022'!$K$1:$K$1903,"&lt;&gt;二年")+COUNTIFS('2023'!$C$1:$C$1765,A4789,'2023'!$F$1:$F$1765,"&lt;&gt;二年",'2023'!$G$1:$G$1765,"&lt;&gt;*调整*")+COUNTIFS('2024'!$C$1:$C$2041,A4789,'2024'!$F$1:$F$2041,"&lt;&gt;二年",'2024'!$G$1:$G$2041,"&lt;&gt;*调整*")+ROW()/100000,"")</f>
        <v/>
      </c>
    </row>
    <row r="4790" spans="1:3" ht="15" customHeight="1">
      <c r="A4790" t="str">
        <f>'2022'!E426</f>
        <v>健康服务与管理</v>
      </c>
      <c r="B4790" t="b">
        <f>ISNUMBER('2022'!A426)</f>
        <v>1</v>
      </c>
      <c r="C4790" t="str">
        <f>IF(AND(B4790,MATCH(A4790,$A$1:$A$10073,0)=ROW()),COUNTIFS('2020'!$C$1:$C$2317,A4790,'2020'!$F$1:$F$2317,"&lt;&gt;二年")+COUNTIFS('2021'!$E$1:$E$2047,A4790,'2021'!$J$1:$J$2047,"&lt;&gt;二年")+COUNTIFS('2022'!$E$1:$E$1903,A4790,'2022'!$K$1:$K$1903,"&lt;&gt;二年")+COUNTIFS('2023'!$C$1:$C$1765,A4790,'2023'!$F$1:$F$1765,"&lt;&gt;二年",'2023'!$G$1:$G$1765,"&lt;&gt;*调整*")+COUNTIFS('2024'!$C$1:$C$2041,A4790,'2024'!$F$1:$F$2041,"&lt;&gt;二年",'2024'!$G$1:$G$2041,"&lt;&gt;*调整*")+ROW()/100000,"")</f>
        <v/>
      </c>
    </row>
    <row r="4791" spans="1:3" ht="15" customHeight="1">
      <c r="A4791">
        <f>'2022'!E427</f>
        <v>0</v>
      </c>
      <c r="B4791" t="b">
        <f>ISNUMBER('2022'!A427)</f>
        <v>0</v>
      </c>
      <c r="C4791" t="str">
        <f>IF(AND(B4791,MATCH(A4791,$A$1:$A$10073,0)=ROW()),COUNTIFS('2020'!$C$1:$C$2317,A4791,'2020'!$F$1:$F$2317,"&lt;&gt;二年")+COUNTIFS('2021'!$E$1:$E$2047,A4791,'2021'!$J$1:$J$2047,"&lt;&gt;二年")+COUNTIFS('2022'!$E$1:$E$1903,A4791,'2022'!$K$1:$K$1903,"&lt;&gt;二年")+COUNTIFS('2023'!$C$1:$C$1765,A4791,'2023'!$F$1:$F$1765,"&lt;&gt;二年",'2023'!$G$1:$G$1765,"&lt;&gt;*调整*")+COUNTIFS('2024'!$C$1:$C$2041,A4791,'2024'!$F$1:$F$2041,"&lt;&gt;二年",'2024'!$G$1:$G$2041,"&lt;&gt;*调整*")+ROW()/100000,"")</f>
        <v/>
      </c>
    </row>
    <row r="4792" spans="1:3" ht="15" customHeight="1">
      <c r="A4792" t="str">
        <f>'2022'!E428</f>
        <v>经济统计学</v>
      </c>
      <c r="B4792" t="b">
        <f>ISNUMBER('2022'!A428)</f>
        <v>1</v>
      </c>
      <c r="C4792" t="str">
        <f>IF(AND(B4792,MATCH(A4792,$A$1:$A$10073,0)=ROW()),COUNTIFS('2020'!$C$1:$C$2317,A4792,'2020'!$F$1:$F$2317,"&lt;&gt;二年")+COUNTIFS('2021'!$E$1:$E$2047,A4792,'2021'!$J$1:$J$2047,"&lt;&gt;二年")+COUNTIFS('2022'!$E$1:$E$1903,A4792,'2022'!$K$1:$K$1903,"&lt;&gt;二年")+COUNTIFS('2023'!$C$1:$C$1765,A4792,'2023'!$F$1:$F$1765,"&lt;&gt;二年",'2023'!$G$1:$G$1765,"&lt;&gt;*调整*")+COUNTIFS('2024'!$C$1:$C$2041,A4792,'2024'!$F$1:$F$2041,"&lt;&gt;二年",'2024'!$G$1:$G$2041,"&lt;&gt;*调整*")+ROW()/100000,"")</f>
        <v/>
      </c>
    </row>
    <row r="4793" spans="1:3" ht="15" customHeight="1">
      <c r="A4793" t="str">
        <f>'2022'!E429</f>
        <v>翻译</v>
      </c>
      <c r="B4793" t="b">
        <f>ISNUMBER('2022'!A429)</f>
        <v>1</v>
      </c>
      <c r="C4793" t="str">
        <f>IF(AND(B4793,MATCH(A4793,$A$1:$A$10073,0)=ROW()),COUNTIFS('2020'!$C$1:$C$2317,A4793,'2020'!$F$1:$F$2317,"&lt;&gt;二年")+COUNTIFS('2021'!$E$1:$E$2047,A4793,'2021'!$J$1:$J$2047,"&lt;&gt;二年")+COUNTIFS('2022'!$E$1:$E$1903,A4793,'2022'!$K$1:$K$1903,"&lt;&gt;二年")+COUNTIFS('2023'!$C$1:$C$1765,A4793,'2023'!$F$1:$F$1765,"&lt;&gt;二年",'2023'!$G$1:$G$1765,"&lt;&gt;*调整*")+COUNTIFS('2024'!$C$1:$C$2041,A4793,'2024'!$F$1:$F$2041,"&lt;&gt;二年",'2024'!$G$1:$G$2041,"&lt;&gt;*调整*")+ROW()/100000,"")</f>
        <v/>
      </c>
    </row>
    <row r="4794" spans="1:3" ht="15" customHeight="1">
      <c r="A4794" t="str">
        <f>'2022'!E430</f>
        <v>工业设计</v>
      </c>
      <c r="B4794" t="b">
        <f>ISNUMBER('2022'!A430)</f>
        <v>1</v>
      </c>
      <c r="C4794" t="str">
        <f>IF(AND(B4794,MATCH(A4794,$A$1:$A$10073,0)=ROW()),COUNTIFS('2020'!$C$1:$C$2317,A4794,'2020'!$F$1:$F$2317,"&lt;&gt;二年")+COUNTIFS('2021'!$E$1:$E$2047,A4794,'2021'!$J$1:$J$2047,"&lt;&gt;二年")+COUNTIFS('2022'!$E$1:$E$1903,A4794,'2022'!$K$1:$K$1903,"&lt;&gt;二年")+COUNTIFS('2023'!$C$1:$C$1765,A4794,'2023'!$F$1:$F$1765,"&lt;&gt;二年",'2023'!$G$1:$G$1765,"&lt;&gt;*调整*")+COUNTIFS('2024'!$C$1:$C$2041,A4794,'2024'!$F$1:$F$2041,"&lt;&gt;二年",'2024'!$G$1:$G$2041,"&lt;&gt;*调整*")+ROW()/100000,"")</f>
        <v/>
      </c>
    </row>
    <row r="4795" spans="1:3" ht="15" customHeight="1">
      <c r="A4795" t="str">
        <f>'2022'!E431</f>
        <v>智能材料与结构</v>
      </c>
      <c r="B4795" t="b">
        <f>ISNUMBER('2022'!A431)</f>
        <v>1</v>
      </c>
      <c r="C4795" t="str">
        <f>IF(AND(B4795,MATCH(A4795,$A$1:$A$10073,0)=ROW()),COUNTIFS('2020'!$C$1:$C$2317,A4795,'2020'!$F$1:$F$2317,"&lt;&gt;二年")+COUNTIFS('2021'!$E$1:$E$2047,A4795,'2021'!$J$1:$J$2047,"&lt;&gt;二年")+COUNTIFS('2022'!$E$1:$E$1903,A4795,'2022'!$K$1:$K$1903,"&lt;&gt;二年")+COUNTIFS('2023'!$C$1:$C$1765,A4795,'2023'!$F$1:$F$1765,"&lt;&gt;二年",'2023'!$G$1:$G$1765,"&lt;&gt;*调整*")+COUNTIFS('2024'!$C$1:$C$2041,A4795,'2024'!$F$1:$F$2041,"&lt;&gt;二年",'2024'!$G$1:$G$2041,"&lt;&gt;*调整*")+ROW()/100000,"")</f>
        <v/>
      </c>
    </row>
    <row r="4796" spans="1:3" ht="15" customHeight="1">
      <c r="A4796" t="str">
        <f>'2022'!E432</f>
        <v>自动化</v>
      </c>
      <c r="B4796" t="b">
        <f>ISNUMBER('2022'!A432)</f>
        <v>1</v>
      </c>
      <c r="C4796" t="str">
        <f>IF(AND(B4796,MATCH(A4796,$A$1:$A$10073,0)=ROW()),COUNTIFS('2020'!$C$1:$C$2317,A4796,'2020'!$F$1:$F$2317,"&lt;&gt;二年")+COUNTIFS('2021'!$E$1:$E$2047,A4796,'2021'!$J$1:$J$2047,"&lt;&gt;二年")+COUNTIFS('2022'!$E$1:$E$1903,A4796,'2022'!$K$1:$K$1903,"&lt;&gt;二年")+COUNTIFS('2023'!$C$1:$C$1765,A4796,'2023'!$F$1:$F$1765,"&lt;&gt;二年",'2023'!$G$1:$G$1765,"&lt;&gt;*调整*")+COUNTIFS('2024'!$C$1:$C$2041,A4796,'2024'!$F$1:$F$2041,"&lt;&gt;二年",'2024'!$G$1:$G$2041,"&lt;&gt;*调整*")+ROW()/100000,"")</f>
        <v/>
      </c>
    </row>
    <row r="4797" spans="1:3" ht="15" customHeight="1">
      <c r="A4797" t="str">
        <f>'2022'!E433</f>
        <v>工业工程</v>
      </c>
      <c r="B4797" t="b">
        <f>ISNUMBER('2022'!A433)</f>
        <v>1</v>
      </c>
      <c r="C4797" t="str">
        <f>IF(AND(B4797,MATCH(A4797,$A$1:$A$10073,0)=ROW()),COUNTIFS('2020'!$C$1:$C$2317,A4797,'2020'!$F$1:$F$2317,"&lt;&gt;二年")+COUNTIFS('2021'!$E$1:$E$2047,A4797,'2021'!$J$1:$J$2047,"&lt;&gt;二年")+COUNTIFS('2022'!$E$1:$E$1903,A4797,'2022'!$K$1:$K$1903,"&lt;&gt;二年")+COUNTIFS('2023'!$C$1:$C$1765,A4797,'2023'!$F$1:$F$1765,"&lt;&gt;二年",'2023'!$G$1:$G$1765,"&lt;&gt;*调整*")+COUNTIFS('2024'!$C$1:$C$2041,A4797,'2024'!$F$1:$F$2041,"&lt;&gt;二年",'2024'!$G$1:$G$2041,"&lt;&gt;*调整*")+ROW()/100000,"")</f>
        <v/>
      </c>
    </row>
    <row r="4798" spans="1:3" ht="15" customHeight="1">
      <c r="A4798" t="str">
        <f>'2022'!E434</f>
        <v>数字媒体艺术</v>
      </c>
      <c r="B4798" t="b">
        <f>ISNUMBER('2022'!A434)</f>
        <v>1</v>
      </c>
      <c r="C4798" t="str">
        <f>IF(AND(B4798,MATCH(A4798,$A$1:$A$10073,0)=ROW()),COUNTIFS('2020'!$C$1:$C$2317,A4798,'2020'!$F$1:$F$2317,"&lt;&gt;二年")+COUNTIFS('2021'!$E$1:$E$2047,A4798,'2021'!$J$1:$J$2047,"&lt;&gt;二年")+COUNTIFS('2022'!$E$1:$E$1903,A4798,'2022'!$K$1:$K$1903,"&lt;&gt;二年")+COUNTIFS('2023'!$C$1:$C$1765,A4798,'2023'!$F$1:$F$1765,"&lt;&gt;二年",'2023'!$G$1:$G$1765,"&lt;&gt;*调整*")+COUNTIFS('2024'!$C$1:$C$2041,A4798,'2024'!$F$1:$F$2041,"&lt;&gt;二年",'2024'!$G$1:$G$2041,"&lt;&gt;*调整*")+ROW()/100000,"")</f>
        <v/>
      </c>
    </row>
    <row r="4799" spans="1:3" ht="15" customHeight="1">
      <c r="A4799" t="str">
        <f>'2022'!E435</f>
        <v>智慧林业</v>
      </c>
      <c r="B4799" t="b">
        <f>ISNUMBER('2022'!A435)</f>
        <v>1</v>
      </c>
      <c r="C4799" t="str">
        <f>IF(AND(B4799,MATCH(A4799,$A$1:$A$10073,0)=ROW()),COUNTIFS('2020'!$C$1:$C$2317,A4799,'2020'!$F$1:$F$2317,"&lt;&gt;二年")+COUNTIFS('2021'!$E$1:$E$2047,A4799,'2021'!$J$1:$J$2047,"&lt;&gt;二年")+COUNTIFS('2022'!$E$1:$E$1903,A4799,'2022'!$K$1:$K$1903,"&lt;&gt;二年")+COUNTIFS('2023'!$C$1:$C$1765,A4799,'2023'!$F$1:$F$1765,"&lt;&gt;二年",'2023'!$G$1:$G$1765,"&lt;&gt;*调整*")+COUNTIFS('2024'!$C$1:$C$2041,A4799,'2024'!$F$1:$F$2041,"&lt;&gt;二年",'2024'!$G$1:$G$2041,"&lt;&gt;*调整*")+ROW()/100000,"")</f>
        <v/>
      </c>
    </row>
    <row r="4800" spans="1:3" ht="15" customHeight="1">
      <c r="A4800" t="str">
        <f>'2022'!E436</f>
        <v>医学检验技术</v>
      </c>
      <c r="B4800" t="b">
        <f>ISNUMBER('2022'!A436)</f>
        <v>1</v>
      </c>
      <c r="C4800" t="str">
        <f>IF(AND(B4800,MATCH(A4800,$A$1:$A$10073,0)=ROW()),COUNTIFS('2020'!$C$1:$C$2317,A4800,'2020'!$F$1:$F$2317,"&lt;&gt;二年")+COUNTIFS('2021'!$E$1:$E$2047,A4800,'2021'!$J$1:$J$2047,"&lt;&gt;二年")+COUNTIFS('2022'!$E$1:$E$1903,A4800,'2022'!$K$1:$K$1903,"&lt;&gt;二年")+COUNTIFS('2023'!$C$1:$C$1765,A4800,'2023'!$F$1:$F$1765,"&lt;&gt;二年",'2023'!$G$1:$G$1765,"&lt;&gt;*调整*")+COUNTIFS('2024'!$C$1:$C$2041,A4800,'2024'!$F$1:$F$2041,"&lt;&gt;二年",'2024'!$G$1:$G$2041,"&lt;&gt;*调整*")+ROW()/100000,"")</f>
        <v/>
      </c>
    </row>
    <row r="4801" spans="1:3" ht="15" customHeight="1">
      <c r="A4801" t="str">
        <f>'2022'!E437</f>
        <v>助产学</v>
      </c>
      <c r="B4801" t="b">
        <f>ISNUMBER('2022'!A437)</f>
        <v>1</v>
      </c>
      <c r="C4801" t="str">
        <f>IF(AND(B4801,MATCH(A4801,$A$1:$A$10073,0)=ROW()),COUNTIFS('2020'!$C$1:$C$2317,A4801,'2020'!$F$1:$F$2317,"&lt;&gt;二年")+COUNTIFS('2021'!$E$1:$E$2047,A4801,'2021'!$J$1:$J$2047,"&lt;&gt;二年")+COUNTIFS('2022'!$E$1:$E$1903,A4801,'2022'!$K$1:$K$1903,"&lt;&gt;二年")+COUNTIFS('2023'!$C$1:$C$1765,A4801,'2023'!$F$1:$F$1765,"&lt;&gt;二年",'2023'!$G$1:$G$1765,"&lt;&gt;*调整*")+COUNTIFS('2024'!$C$1:$C$2041,A4801,'2024'!$F$1:$F$2041,"&lt;&gt;二年",'2024'!$G$1:$G$2041,"&lt;&gt;*调整*")+ROW()/100000,"")</f>
        <v/>
      </c>
    </row>
    <row r="4802" spans="1:3" ht="15" customHeight="1">
      <c r="A4802" t="str">
        <f>'2022'!E438</f>
        <v>数字经济</v>
      </c>
      <c r="B4802" t="b">
        <f>ISNUMBER('2022'!A438)</f>
        <v>1</v>
      </c>
      <c r="C4802" t="str">
        <f>IF(AND(B4802,MATCH(A4802,$A$1:$A$10073,0)=ROW()),COUNTIFS('2020'!$C$1:$C$2317,A4802,'2020'!$F$1:$F$2317,"&lt;&gt;二年")+COUNTIFS('2021'!$E$1:$E$2047,A4802,'2021'!$J$1:$J$2047,"&lt;&gt;二年")+COUNTIFS('2022'!$E$1:$E$1903,A4802,'2022'!$K$1:$K$1903,"&lt;&gt;二年")+COUNTIFS('2023'!$C$1:$C$1765,A4802,'2023'!$F$1:$F$1765,"&lt;&gt;二年",'2023'!$G$1:$G$1765,"&lt;&gt;*调整*")+COUNTIFS('2024'!$C$1:$C$2041,A4802,'2024'!$F$1:$F$2041,"&lt;&gt;二年",'2024'!$G$1:$G$2041,"&lt;&gt;*调整*")+ROW()/100000,"")</f>
        <v/>
      </c>
    </row>
    <row r="4803" spans="1:3" ht="15" customHeight="1">
      <c r="A4803" t="str">
        <f>'2022'!E439</f>
        <v>马克思主义理论</v>
      </c>
      <c r="B4803" t="b">
        <f>ISNUMBER('2022'!A439)</f>
        <v>1</v>
      </c>
      <c r="C4803" t="str">
        <f>IF(AND(B4803,MATCH(A4803,$A$1:$A$10073,0)=ROW()),COUNTIFS('2020'!$C$1:$C$2317,A4803,'2020'!$F$1:$F$2317,"&lt;&gt;二年")+COUNTIFS('2021'!$E$1:$E$2047,A4803,'2021'!$J$1:$J$2047,"&lt;&gt;二年")+COUNTIFS('2022'!$E$1:$E$1903,A4803,'2022'!$K$1:$K$1903,"&lt;&gt;二年")+COUNTIFS('2023'!$C$1:$C$1765,A4803,'2023'!$F$1:$F$1765,"&lt;&gt;二年",'2023'!$G$1:$G$1765,"&lt;&gt;*调整*")+COUNTIFS('2024'!$C$1:$C$2041,A4803,'2024'!$F$1:$F$2041,"&lt;&gt;二年",'2024'!$G$1:$G$2041,"&lt;&gt;*调整*")+ROW()/100000,"")</f>
        <v/>
      </c>
    </row>
    <row r="4804" spans="1:3" ht="15" customHeight="1">
      <c r="A4804" t="str">
        <f>'2022'!E440</f>
        <v>跨境电子商务</v>
      </c>
      <c r="B4804" t="b">
        <f>ISNUMBER('2022'!A440)</f>
        <v>1</v>
      </c>
      <c r="C4804" t="str">
        <f>IF(AND(B4804,MATCH(A4804,$A$1:$A$10073,0)=ROW()),COUNTIFS('2020'!$C$1:$C$2317,A4804,'2020'!$F$1:$F$2317,"&lt;&gt;二年")+COUNTIFS('2021'!$E$1:$E$2047,A4804,'2021'!$J$1:$J$2047,"&lt;&gt;二年")+COUNTIFS('2022'!$E$1:$E$1903,A4804,'2022'!$K$1:$K$1903,"&lt;&gt;二年")+COUNTIFS('2023'!$C$1:$C$1765,A4804,'2023'!$F$1:$F$1765,"&lt;&gt;二年",'2023'!$G$1:$G$1765,"&lt;&gt;*调整*")+COUNTIFS('2024'!$C$1:$C$2041,A4804,'2024'!$F$1:$F$2041,"&lt;&gt;二年",'2024'!$G$1:$G$2041,"&lt;&gt;*调整*")+ROW()/100000,"")</f>
        <v/>
      </c>
    </row>
    <row r="4805" spans="1:3" ht="15" customHeight="1">
      <c r="A4805" t="str">
        <f>'2022'!E441</f>
        <v>人文教育</v>
      </c>
      <c r="B4805" t="b">
        <f>ISNUMBER('2022'!A441)</f>
        <v>1</v>
      </c>
      <c r="C4805">
        <f>IF(AND(B4805,MATCH(A4805,$A$1:$A$10073,0)=ROW()),COUNTIFS('2020'!$C$1:$C$2317,A4805,'2020'!$F$1:$F$2317,"&lt;&gt;二年")+COUNTIFS('2021'!$E$1:$E$2047,A4805,'2021'!$J$1:$J$2047,"&lt;&gt;二年")+COUNTIFS('2022'!$E$1:$E$1903,A4805,'2022'!$K$1:$K$1903,"&lt;&gt;二年")+COUNTIFS('2023'!$C$1:$C$1765,A4805,'2023'!$F$1:$F$1765,"&lt;&gt;二年",'2023'!$G$1:$G$1765,"&lt;&gt;*调整*")+COUNTIFS('2024'!$C$1:$C$2041,A4805,'2024'!$F$1:$F$2041,"&lt;&gt;二年",'2024'!$G$1:$G$2041,"&lt;&gt;*调整*")+ROW()/100000,"")</f>
        <v>2.0480499999999999</v>
      </c>
    </row>
    <row r="4806" spans="1:3" ht="15" customHeight="1">
      <c r="A4806" t="str">
        <f>'2022'!E442</f>
        <v>金融数学</v>
      </c>
      <c r="B4806" t="b">
        <f>ISNUMBER('2022'!A442)</f>
        <v>1</v>
      </c>
      <c r="C4806" t="str">
        <f>IF(AND(B4806,MATCH(A4806,$A$1:$A$10073,0)=ROW()),COUNTIFS('2020'!$C$1:$C$2317,A4806,'2020'!$F$1:$F$2317,"&lt;&gt;二年")+COUNTIFS('2021'!$E$1:$E$2047,A4806,'2021'!$J$1:$J$2047,"&lt;&gt;二年")+COUNTIFS('2022'!$E$1:$E$1903,A4806,'2022'!$K$1:$K$1903,"&lt;&gt;二年")+COUNTIFS('2023'!$C$1:$C$1765,A4806,'2023'!$F$1:$F$1765,"&lt;&gt;二年",'2023'!$G$1:$G$1765,"&lt;&gt;*调整*")+COUNTIFS('2024'!$C$1:$C$2041,A4806,'2024'!$F$1:$F$2041,"&lt;&gt;二年",'2024'!$G$1:$G$2041,"&lt;&gt;*调整*")+ROW()/100000,"")</f>
        <v/>
      </c>
    </row>
    <row r="4807" spans="1:3" ht="15" customHeight="1">
      <c r="A4807" t="str">
        <f>'2022'!E443</f>
        <v>金融科技</v>
      </c>
      <c r="B4807" t="b">
        <f>ISNUMBER('2022'!A443)</f>
        <v>1</v>
      </c>
      <c r="C4807" t="str">
        <f>IF(AND(B4807,MATCH(A4807,$A$1:$A$10073,0)=ROW()),COUNTIFS('2020'!$C$1:$C$2317,A4807,'2020'!$F$1:$F$2317,"&lt;&gt;二年")+COUNTIFS('2021'!$E$1:$E$2047,A4807,'2021'!$J$1:$J$2047,"&lt;&gt;二年")+COUNTIFS('2022'!$E$1:$E$1903,A4807,'2022'!$K$1:$K$1903,"&lt;&gt;二年")+COUNTIFS('2023'!$C$1:$C$1765,A4807,'2023'!$F$1:$F$1765,"&lt;&gt;二年",'2023'!$G$1:$G$1765,"&lt;&gt;*调整*")+COUNTIFS('2024'!$C$1:$C$2041,A4807,'2024'!$F$1:$F$2041,"&lt;&gt;二年",'2024'!$G$1:$G$2041,"&lt;&gt;*调整*")+ROW()/100000,"")</f>
        <v/>
      </c>
    </row>
    <row r="4808" spans="1:3" ht="15" customHeight="1">
      <c r="A4808" t="str">
        <f>'2022'!E444</f>
        <v>信用风险管理与法律防控</v>
      </c>
      <c r="B4808" t="b">
        <f>ISNUMBER('2022'!A444)</f>
        <v>1</v>
      </c>
      <c r="C4808" t="str">
        <f>IF(AND(B4808,MATCH(A4808,$A$1:$A$10073,0)=ROW()),COUNTIFS('2020'!$C$1:$C$2317,A4808,'2020'!$F$1:$F$2317,"&lt;&gt;二年")+COUNTIFS('2021'!$E$1:$E$2047,A4808,'2021'!$J$1:$J$2047,"&lt;&gt;二年")+COUNTIFS('2022'!$E$1:$E$1903,A4808,'2022'!$K$1:$K$1903,"&lt;&gt;二年")+COUNTIFS('2023'!$C$1:$C$1765,A4808,'2023'!$F$1:$F$1765,"&lt;&gt;二年",'2023'!$G$1:$G$1765,"&lt;&gt;*调整*")+COUNTIFS('2024'!$C$1:$C$2041,A4808,'2024'!$F$1:$F$2041,"&lt;&gt;二年",'2024'!$G$1:$G$2041,"&lt;&gt;*调整*")+ROW()/100000,"")</f>
        <v/>
      </c>
    </row>
    <row r="4809" spans="1:3" ht="15" customHeight="1">
      <c r="A4809" t="str">
        <f>'2022'!E445</f>
        <v>国际事务与国际关系</v>
      </c>
      <c r="B4809" t="b">
        <f>ISNUMBER('2022'!A445)</f>
        <v>1</v>
      </c>
      <c r="C4809" t="str">
        <f>IF(AND(B4809,MATCH(A4809,$A$1:$A$10073,0)=ROW()),COUNTIFS('2020'!$C$1:$C$2317,A4809,'2020'!$F$1:$F$2317,"&lt;&gt;二年")+COUNTIFS('2021'!$E$1:$E$2047,A4809,'2021'!$J$1:$J$2047,"&lt;&gt;二年")+COUNTIFS('2022'!$E$1:$E$1903,A4809,'2022'!$K$1:$K$1903,"&lt;&gt;二年")+COUNTIFS('2023'!$C$1:$C$1765,A4809,'2023'!$F$1:$F$1765,"&lt;&gt;二年",'2023'!$G$1:$G$1765,"&lt;&gt;*调整*")+COUNTIFS('2024'!$C$1:$C$2041,A4809,'2024'!$F$1:$F$2041,"&lt;&gt;二年",'2024'!$G$1:$G$2041,"&lt;&gt;*调整*")+ROW()/100000,"")</f>
        <v/>
      </c>
    </row>
    <row r="4810" spans="1:3" ht="15" customHeight="1">
      <c r="A4810" t="str">
        <f>'2022'!E446</f>
        <v>马来语</v>
      </c>
      <c r="B4810" t="b">
        <f>ISNUMBER('2022'!A446)</f>
        <v>1</v>
      </c>
      <c r="C4810">
        <f>IF(AND(B4810,MATCH(A4810,$A$1:$A$10073,0)=ROW()),COUNTIFS('2020'!$C$1:$C$2317,A4810,'2020'!$F$1:$F$2317,"&lt;&gt;二年")+COUNTIFS('2021'!$E$1:$E$2047,A4810,'2021'!$J$1:$J$2047,"&lt;&gt;二年")+COUNTIFS('2022'!$E$1:$E$1903,A4810,'2022'!$K$1:$K$1903,"&lt;&gt;二年")+COUNTIFS('2023'!$C$1:$C$1765,A4810,'2023'!$F$1:$F$1765,"&lt;&gt;二年",'2023'!$G$1:$G$1765,"&lt;&gt;*调整*")+COUNTIFS('2024'!$C$1:$C$2041,A4810,'2024'!$F$1:$F$2041,"&lt;&gt;二年",'2024'!$G$1:$G$2041,"&lt;&gt;*调整*")+ROW()/100000,"")</f>
        <v>1.0481</v>
      </c>
    </row>
    <row r="4811" spans="1:3" ht="15" customHeight="1">
      <c r="A4811" t="str">
        <f>'2022'!E447</f>
        <v>饲料工程</v>
      </c>
      <c r="B4811" t="b">
        <f>ISNUMBER('2022'!A447)</f>
        <v>1</v>
      </c>
      <c r="C4811" t="str">
        <f>IF(AND(B4811,MATCH(A4811,$A$1:$A$10073,0)=ROW()),COUNTIFS('2020'!$C$1:$C$2317,A4811,'2020'!$F$1:$F$2317,"&lt;&gt;二年")+COUNTIFS('2021'!$E$1:$E$2047,A4811,'2021'!$J$1:$J$2047,"&lt;&gt;二年")+COUNTIFS('2022'!$E$1:$E$1903,A4811,'2022'!$K$1:$K$1903,"&lt;&gt;二年")+COUNTIFS('2023'!$C$1:$C$1765,A4811,'2023'!$F$1:$F$1765,"&lt;&gt;二年",'2023'!$G$1:$G$1765,"&lt;&gt;*调整*")+COUNTIFS('2024'!$C$1:$C$2041,A4811,'2024'!$F$1:$F$2041,"&lt;&gt;二年",'2024'!$G$1:$G$2041,"&lt;&gt;*调整*")+ROW()/100000,"")</f>
        <v/>
      </c>
    </row>
    <row r="4812" spans="1:3" ht="15" customHeight="1">
      <c r="A4812" t="str">
        <f>'2022'!E448</f>
        <v>功能材料</v>
      </c>
      <c r="B4812" t="b">
        <f>ISNUMBER('2022'!A448)</f>
        <v>1</v>
      </c>
      <c r="C4812" t="str">
        <f>IF(AND(B4812,MATCH(A4812,$A$1:$A$10073,0)=ROW()),COUNTIFS('2020'!$C$1:$C$2317,A4812,'2020'!$F$1:$F$2317,"&lt;&gt;二年")+COUNTIFS('2021'!$E$1:$E$2047,A4812,'2021'!$J$1:$J$2047,"&lt;&gt;二年")+COUNTIFS('2022'!$E$1:$E$1903,A4812,'2022'!$K$1:$K$1903,"&lt;&gt;二年")+COUNTIFS('2023'!$C$1:$C$1765,A4812,'2023'!$F$1:$F$1765,"&lt;&gt;二年",'2023'!$G$1:$G$1765,"&lt;&gt;*调整*")+COUNTIFS('2024'!$C$1:$C$2041,A4812,'2024'!$F$1:$F$2041,"&lt;&gt;二年",'2024'!$G$1:$G$2041,"&lt;&gt;*调整*")+ROW()/100000,"")</f>
        <v/>
      </c>
    </row>
    <row r="4813" spans="1:3" ht="15" customHeight="1">
      <c r="A4813" t="str">
        <f>'2022'!E449</f>
        <v>智能运输工程</v>
      </c>
      <c r="B4813" t="b">
        <f>ISNUMBER('2022'!A449)</f>
        <v>1</v>
      </c>
      <c r="C4813" t="str">
        <f>IF(AND(B4813,MATCH(A4813,$A$1:$A$10073,0)=ROW()),COUNTIFS('2020'!$C$1:$C$2317,A4813,'2020'!$F$1:$F$2317,"&lt;&gt;二年")+COUNTIFS('2021'!$E$1:$E$2047,A4813,'2021'!$J$1:$J$2047,"&lt;&gt;二年")+COUNTIFS('2022'!$E$1:$E$1903,A4813,'2022'!$K$1:$K$1903,"&lt;&gt;二年")+COUNTIFS('2023'!$C$1:$C$1765,A4813,'2023'!$F$1:$F$1765,"&lt;&gt;二年",'2023'!$G$1:$G$1765,"&lt;&gt;*调整*")+COUNTIFS('2024'!$C$1:$C$2041,A4813,'2024'!$F$1:$F$2041,"&lt;&gt;二年",'2024'!$G$1:$G$2041,"&lt;&gt;*调整*")+ROW()/100000,"")</f>
        <v/>
      </c>
    </row>
    <row r="4814" spans="1:3" ht="15" customHeight="1">
      <c r="A4814" t="str">
        <f>'2022'!E450</f>
        <v>应急管理</v>
      </c>
      <c r="B4814" t="b">
        <f>ISNUMBER('2022'!A450)</f>
        <v>1</v>
      </c>
      <c r="C4814" t="str">
        <f>IF(AND(B4814,MATCH(A4814,$A$1:$A$10073,0)=ROW()),COUNTIFS('2020'!$C$1:$C$2317,A4814,'2020'!$F$1:$F$2317,"&lt;&gt;二年")+COUNTIFS('2021'!$E$1:$E$2047,A4814,'2021'!$J$1:$J$2047,"&lt;&gt;二年")+COUNTIFS('2022'!$E$1:$E$1903,A4814,'2022'!$K$1:$K$1903,"&lt;&gt;二年")+COUNTIFS('2023'!$C$1:$C$1765,A4814,'2023'!$F$1:$F$1765,"&lt;&gt;二年",'2023'!$G$1:$G$1765,"&lt;&gt;*调整*")+COUNTIFS('2024'!$C$1:$C$2041,A4814,'2024'!$F$1:$F$2041,"&lt;&gt;二年",'2024'!$G$1:$G$2041,"&lt;&gt;*调整*")+ROW()/100000,"")</f>
        <v/>
      </c>
    </row>
    <row r="4815" spans="1:3" ht="15" customHeight="1">
      <c r="A4815" t="str">
        <f>'2022'!E451</f>
        <v>乌克兰语</v>
      </c>
      <c r="B4815" t="b">
        <f>ISNUMBER('2022'!A451)</f>
        <v>1</v>
      </c>
      <c r="C4815" t="str">
        <f>IF(AND(B4815,MATCH(A4815,$A$1:$A$10073,0)=ROW()),COUNTIFS('2020'!$C$1:$C$2317,A4815,'2020'!$F$1:$F$2317,"&lt;&gt;二年")+COUNTIFS('2021'!$E$1:$E$2047,A4815,'2021'!$J$1:$J$2047,"&lt;&gt;二年")+COUNTIFS('2022'!$E$1:$E$1903,A4815,'2022'!$K$1:$K$1903,"&lt;&gt;二年")+COUNTIFS('2023'!$C$1:$C$1765,A4815,'2023'!$F$1:$F$1765,"&lt;&gt;二年",'2023'!$G$1:$G$1765,"&lt;&gt;*调整*")+COUNTIFS('2024'!$C$1:$C$2041,A4815,'2024'!$F$1:$F$2041,"&lt;&gt;二年",'2024'!$G$1:$G$2041,"&lt;&gt;*调整*")+ROW()/100000,"")</f>
        <v/>
      </c>
    </row>
    <row r="4816" spans="1:3" ht="15" customHeight="1">
      <c r="A4816" t="str">
        <f>'2022'!E452</f>
        <v>智能制造工程</v>
      </c>
      <c r="B4816" t="b">
        <f>ISNUMBER('2022'!A452)</f>
        <v>1</v>
      </c>
      <c r="C4816" t="str">
        <f>IF(AND(B4816,MATCH(A4816,$A$1:$A$10073,0)=ROW()),COUNTIFS('2020'!$C$1:$C$2317,A4816,'2020'!$F$1:$F$2317,"&lt;&gt;二年")+COUNTIFS('2021'!$E$1:$E$2047,A4816,'2021'!$J$1:$J$2047,"&lt;&gt;二年")+COUNTIFS('2022'!$E$1:$E$1903,A4816,'2022'!$K$1:$K$1903,"&lt;&gt;二年")+COUNTIFS('2023'!$C$1:$C$1765,A4816,'2023'!$F$1:$F$1765,"&lt;&gt;二年",'2023'!$G$1:$G$1765,"&lt;&gt;*调整*")+COUNTIFS('2024'!$C$1:$C$2041,A4816,'2024'!$F$1:$F$2041,"&lt;&gt;二年",'2024'!$G$1:$G$2041,"&lt;&gt;*调整*")+ROW()/100000,"")</f>
        <v/>
      </c>
    </row>
    <row r="4817" spans="1:3" ht="15" customHeight="1">
      <c r="A4817" t="str">
        <f>'2022'!E453</f>
        <v>思想政治教育</v>
      </c>
      <c r="B4817" t="b">
        <f>ISNUMBER('2022'!A453)</f>
        <v>1</v>
      </c>
      <c r="C4817" t="str">
        <f>IF(AND(B4817,MATCH(A4817,$A$1:$A$10073,0)=ROW()),COUNTIFS('2020'!$C$1:$C$2317,A4817,'2020'!$F$1:$F$2317,"&lt;&gt;二年")+COUNTIFS('2021'!$E$1:$E$2047,A4817,'2021'!$J$1:$J$2047,"&lt;&gt;二年")+COUNTIFS('2022'!$E$1:$E$1903,A4817,'2022'!$K$1:$K$1903,"&lt;&gt;二年")+COUNTIFS('2023'!$C$1:$C$1765,A4817,'2023'!$F$1:$F$1765,"&lt;&gt;二年",'2023'!$G$1:$G$1765,"&lt;&gt;*调整*")+COUNTIFS('2024'!$C$1:$C$2041,A4817,'2024'!$F$1:$F$2041,"&lt;&gt;二年",'2024'!$G$1:$G$2041,"&lt;&gt;*调整*")+ROW()/100000,"")</f>
        <v/>
      </c>
    </row>
    <row r="4818" spans="1:3" ht="15" customHeight="1">
      <c r="A4818" t="str">
        <f>'2022'!E454</f>
        <v>智慧交通</v>
      </c>
      <c r="B4818" t="b">
        <f>ISNUMBER('2022'!A454)</f>
        <v>1</v>
      </c>
      <c r="C4818" t="str">
        <f>IF(AND(B4818,MATCH(A4818,$A$1:$A$10073,0)=ROW()),COUNTIFS('2020'!$C$1:$C$2317,A4818,'2020'!$F$1:$F$2317,"&lt;&gt;二年")+COUNTIFS('2021'!$E$1:$E$2047,A4818,'2021'!$J$1:$J$2047,"&lt;&gt;二年")+COUNTIFS('2022'!$E$1:$E$1903,A4818,'2022'!$K$1:$K$1903,"&lt;&gt;二年")+COUNTIFS('2023'!$C$1:$C$1765,A4818,'2023'!$F$1:$F$1765,"&lt;&gt;二年",'2023'!$G$1:$G$1765,"&lt;&gt;*调整*")+COUNTIFS('2024'!$C$1:$C$2041,A4818,'2024'!$F$1:$F$2041,"&lt;&gt;二年",'2024'!$G$1:$G$2041,"&lt;&gt;*调整*")+ROW()/100000,"")</f>
        <v/>
      </c>
    </row>
    <row r="4819" spans="1:3" ht="15" customHeight="1">
      <c r="A4819" t="str">
        <f>'2022'!E455</f>
        <v>学前教育</v>
      </c>
      <c r="B4819" t="b">
        <f>ISNUMBER('2022'!A455)</f>
        <v>1</v>
      </c>
      <c r="C4819" t="str">
        <f>IF(AND(B4819,MATCH(A4819,$A$1:$A$10073,0)=ROW()),COUNTIFS('2020'!$C$1:$C$2317,A4819,'2020'!$F$1:$F$2317,"&lt;&gt;二年")+COUNTIFS('2021'!$E$1:$E$2047,A4819,'2021'!$J$1:$J$2047,"&lt;&gt;二年")+COUNTIFS('2022'!$E$1:$E$1903,A4819,'2022'!$K$1:$K$1903,"&lt;&gt;二年")+COUNTIFS('2023'!$C$1:$C$1765,A4819,'2023'!$F$1:$F$1765,"&lt;&gt;二年",'2023'!$G$1:$G$1765,"&lt;&gt;*调整*")+COUNTIFS('2024'!$C$1:$C$2041,A4819,'2024'!$F$1:$F$2041,"&lt;&gt;二年",'2024'!$G$1:$G$2041,"&lt;&gt;*调整*")+ROW()/100000,"")</f>
        <v/>
      </c>
    </row>
    <row r="4820" spans="1:3" ht="15" customHeight="1">
      <c r="A4820" t="str">
        <f>'2022'!E456</f>
        <v>网络与新媒体</v>
      </c>
      <c r="B4820" t="b">
        <f>ISNUMBER('2022'!A456)</f>
        <v>1</v>
      </c>
      <c r="C4820" t="str">
        <f>IF(AND(B4820,MATCH(A4820,$A$1:$A$10073,0)=ROW()),COUNTIFS('2020'!$C$1:$C$2317,A4820,'2020'!$F$1:$F$2317,"&lt;&gt;二年")+COUNTIFS('2021'!$E$1:$E$2047,A4820,'2021'!$J$1:$J$2047,"&lt;&gt;二年")+COUNTIFS('2022'!$E$1:$E$1903,A4820,'2022'!$K$1:$K$1903,"&lt;&gt;二年")+COUNTIFS('2023'!$C$1:$C$1765,A4820,'2023'!$F$1:$F$1765,"&lt;&gt;二年",'2023'!$G$1:$G$1765,"&lt;&gt;*调整*")+COUNTIFS('2024'!$C$1:$C$2041,A4820,'2024'!$F$1:$F$2041,"&lt;&gt;二年",'2024'!$G$1:$G$2041,"&lt;&gt;*调整*")+ROW()/100000,"")</f>
        <v/>
      </c>
    </row>
    <row r="4821" spans="1:3" ht="15" customHeight="1">
      <c r="A4821" t="str">
        <f>'2022'!E457</f>
        <v>数字出版</v>
      </c>
      <c r="B4821" t="b">
        <f>ISNUMBER('2022'!A457)</f>
        <v>1</v>
      </c>
      <c r="C4821" t="str">
        <f>IF(AND(B4821,MATCH(A4821,$A$1:$A$10073,0)=ROW()),COUNTIFS('2020'!$C$1:$C$2317,A4821,'2020'!$F$1:$F$2317,"&lt;&gt;二年")+COUNTIFS('2021'!$E$1:$E$2047,A4821,'2021'!$J$1:$J$2047,"&lt;&gt;二年")+COUNTIFS('2022'!$E$1:$E$1903,A4821,'2022'!$K$1:$K$1903,"&lt;&gt;二年")+COUNTIFS('2023'!$C$1:$C$1765,A4821,'2023'!$F$1:$F$1765,"&lt;&gt;二年",'2023'!$G$1:$G$1765,"&lt;&gt;*调整*")+COUNTIFS('2024'!$C$1:$C$2041,A4821,'2024'!$F$1:$F$2041,"&lt;&gt;二年",'2024'!$G$1:$G$2041,"&lt;&gt;*调整*")+ROW()/100000,"")</f>
        <v/>
      </c>
    </row>
    <row r="4822" spans="1:3" ht="15" customHeight="1">
      <c r="A4822" t="str">
        <f>'2022'!E458</f>
        <v>养老服务管理</v>
      </c>
      <c r="B4822" t="b">
        <f>ISNUMBER('2022'!A458)</f>
        <v>1</v>
      </c>
      <c r="C4822" t="str">
        <f>IF(AND(B4822,MATCH(A4822,$A$1:$A$10073,0)=ROW()),COUNTIFS('2020'!$C$1:$C$2317,A4822,'2020'!$F$1:$F$2317,"&lt;&gt;二年")+COUNTIFS('2021'!$E$1:$E$2047,A4822,'2021'!$J$1:$J$2047,"&lt;&gt;二年")+COUNTIFS('2022'!$E$1:$E$1903,A4822,'2022'!$K$1:$K$1903,"&lt;&gt;二年")+COUNTIFS('2023'!$C$1:$C$1765,A4822,'2023'!$F$1:$F$1765,"&lt;&gt;二年",'2023'!$G$1:$G$1765,"&lt;&gt;*调整*")+COUNTIFS('2024'!$C$1:$C$2041,A4822,'2024'!$F$1:$F$2041,"&lt;&gt;二年",'2024'!$G$1:$G$2041,"&lt;&gt;*调整*")+ROW()/100000,"")</f>
        <v/>
      </c>
    </row>
    <row r="4823" spans="1:3" ht="15" customHeight="1">
      <c r="A4823">
        <f>'2022'!E459</f>
        <v>0</v>
      </c>
      <c r="B4823" t="b">
        <f>ISNUMBER('2022'!A459)</f>
        <v>0</v>
      </c>
      <c r="C4823" t="str">
        <f>IF(AND(B4823,MATCH(A4823,$A$1:$A$10073,0)=ROW()),COUNTIFS('2020'!$C$1:$C$2317,A4823,'2020'!$F$1:$F$2317,"&lt;&gt;二年")+COUNTIFS('2021'!$E$1:$E$2047,A4823,'2021'!$J$1:$J$2047,"&lt;&gt;二年")+COUNTIFS('2022'!$E$1:$E$1903,A4823,'2022'!$K$1:$K$1903,"&lt;&gt;二年")+COUNTIFS('2023'!$C$1:$C$1765,A4823,'2023'!$F$1:$F$1765,"&lt;&gt;二年",'2023'!$G$1:$G$1765,"&lt;&gt;*调整*")+COUNTIFS('2024'!$C$1:$C$2041,A4823,'2024'!$F$1:$F$2041,"&lt;&gt;二年",'2024'!$G$1:$G$2041,"&lt;&gt;*调整*")+ROW()/100000,"")</f>
        <v/>
      </c>
    </row>
    <row r="4824" spans="1:3" ht="15" customHeight="1">
      <c r="A4824" t="str">
        <f>'2022'!E460</f>
        <v>人工智能</v>
      </c>
      <c r="B4824" t="b">
        <f>ISNUMBER('2022'!A460)</f>
        <v>1</v>
      </c>
      <c r="C4824" t="str">
        <f>IF(AND(B4824,MATCH(A4824,$A$1:$A$10073,0)=ROW()),COUNTIFS('2020'!$C$1:$C$2317,A4824,'2020'!$F$1:$F$2317,"&lt;&gt;二年")+COUNTIFS('2021'!$E$1:$E$2047,A4824,'2021'!$J$1:$J$2047,"&lt;&gt;二年")+COUNTIFS('2022'!$E$1:$E$1903,A4824,'2022'!$K$1:$K$1903,"&lt;&gt;二年")+COUNTIFS('2023'!$C$1:$C$1765,A4824,'2023'!$F$1:$F$1765,"&lt;&gt;二年",'2023'!$G$1:$G$1765,"&lt;&gt;*调整*")+COUNTIFS('2024'!$C$1:$C$2041,A4824,'2024'!$F$1:$F$2041,"&lt;&gt;二年",'2024'!$G$1:$G$2041,"&lt;&gt;*调整*")+ROW()/100000,"")</f>
        <v/>
      </c>
    </row>
    <row r="4825" spans="1:3" ht="15" customHeight="1">
      <c r="A4825" t="str">
        <f>'2022'!E461</f>
        <v>跨境电子商务</v>
      </c>
      <c r="B4825" t="b">
        <f>ISNUMBER('2022'!A461)</f>
        <v>1</v>
      </c>
      <c r="C4825" t="str">
        <f>IF(AND(B4825,MATCH(A4825,$A$1:$A$10073,0)=ROW()),COUNTIFS('2020'!$C$1:$C$2317,A4825,'2020'!$F$1:$F$2317,"&lt;&gt;二年")+COUNTIFS('2021'!$E$1:$E$2047,A4825,'2021'!$J$1:$J$2047,"&lt;&gt;二年")+COUNTIFS('2022'!$E$1:$E$1903,A4825,'2022'!$K$1:$K$1903,"&lt;&gt;二年")+COUNTIFS('2023'!$C$1:$C$1765,A4825,'2023'!$F$1:$F$1765,"&lt;&gt;二年",'2023'!$G$1:$G$1765,"&lt;&gt;*调整*")+COUNTIFS('2024'!$C$1:$C$2041,A4825,'2024'!$F$1:$F$2041,"&lt;&gt;二年",'2024'!$G$1:$G$2041,"&lt;&gt;*调整*")+ROW()/100000,"")</f>
        <v/>
      </c>
    </row>
    <row r="4826" spans="1:3" ht="15" customHeight="1">
      <c r="A4826" t="str">
        <f>'2022'!E462</f>
        <v>机器人工程</v>
      </c>
      <c r="B4826" t="b">
        <f>ISNUMBER('2022'!A462)</f>
        <v>1</v>
      </c>
      <c r="C4826" t="str">
        <f>IF(AND(B4826,MATCH(A4826,$A$1:$A$10073,0)=ROW()),COUNTIFS('2020'!$C$1:$C$2317,A4826,'2020'!$F$1:$F$2317,"&lt;&gt;二年")+COUNTIFS('2021'!$E$1:$E$2047,A4826,'2021'!$J$1:$J$2047,"&lt;&gt;二年")+COUNTIFS('2022'!$E$1:$E$1903,A4826,'2022'!$K$1:$K$1903,"&lt;&gt;二年")+COUNTIFS('2023'!$C$1:$C$1765,A4826,'2023'!$F$1:$F$1765,"&lt;&gt;二年",'2023'!$G$1:$G$1765,"&lt;&gt;*调整*")+COUNTIFS('2024'!$C$1:$C$2041,A4826,'2024'!$F$1:$F$2041,"&lt;&gt;二年",'2024'!$G$1:$G$2041,"&lt;&gt;*调整*")+ROW()/100000,"")</f>
        <v/>
      </c>
    </row>
    <row r="4827" spans="1:3" ht="15" customHeight="1">
      <c r="A4827" t="str">
        <f>'2022'!E463</f>
        <v>工程造价</v>
      </c>
      <c r="B4827" t="b">
        <f>ISNUMBER('2022'!A463)</f>
        <v>1</v>
      </c>
      <c r="C4827" t="str">
        <f>IF(AND(B4827,MATCH(A4827,$A$1:$A$10073,0)=ROW()),COUNTIFS('2020'!$C$1:$C$2317,A4827,'2020'!$F$1:$F$2317,"&lt;&gt;二年")+COUNTIFS('2021'!$E$1:$E$2047,A4827,'2021'!$J$1:$J$2047,"&lt;&gt;二年")+COUNTIFS('2022'!$E$1:$E$1903,A4827,'2022'!$K$1:$K$1903,"&lt;&gt;二年")+COUNTIFS('2023'!$C$1:$C$1765,A4827,'2023'!$F$1:$F$1765,"&lt;&gt;二年",'2023'!$G$1:$G$1765,"&lt;&gt;*调整*")+COUNTIFS('2024'!$C$1:$C$2041,A4827,'2024'!$F$1:$F$2041,"&lt;&gt;二年",'2024'!$G$1:$G$2041,"&lt;&gt;*调整*")+ROW()/100000,"")</f>
        <v/>
      </c>
    </row>
    <row r="4828" spans="1:3" ht="15" customHeight="1">
      <c r="A4828" t="str">
        <f>'2022'!E464</f>
        <v>建筑电气与智能化</v>
      </c>
      <c r="B4828" t="b">
        <f>ISNUMBER('2022'!A464)</f>
        <v>1</v>
      </c>
      <c r="C4828" t="str">
        <f>IF(AND(B4828,MATCH(A4828,$A$1:$A$10073,0)=ROW()),COUNTIFS('2020'!$C$1:$C$2317,A4828,'2020'!$F$1:$F$2317,"&lt;&gt;二年")+COUNTIFS('2021'!$E$1:$E$2047,A4828,'2021'!$J$1:$J$2047,"&lt;&gt;二年")+COUNTIFS('2022'!$E$1:$E$1903,A4828,'2022'!$K$1:$K$1903,"&lt;&gt;二年")+COUNTIFS('2023'!$C$1:$C$1765,A4828,'2023'!$F$1:$F$1765,"&lt;&gt;二年",'2023'!$G$1:$G$1765,"&lt;&gt;*调整*")+COUNTIFS('2024'!$C$1:$C$2041,A4828,'2024'!$F$1:$F$2041,"&lt;&gt;二年",'2024'!$G$1:$G$2041,"&lt;&gt;*调整*")+ROW()/100000,"")</f>
        <v/>
      </c>
    </row>
    <row r="4829" spans="1:3" ht="15" customHeight="1">
      <c r="A4829" t="str">
        <f>'2022'!E465</f>
        <v>农业智能装备工程</v>
      </c>
      <c r="B4829" t="b">
        <f>ISNUMBER('2022'!A465)</f>
        <v>1</v>
      </c>
      <c r="C4829" t="str">
        <f>IF(AND(B4829,MATCH(A4829,$A$1:$A$10073,0)=ROW()),COUNTIFS('2020'!$C$1:$C$2317,A4829,'2020'!$F$1:$F$2317,"&lt;&gt;二年")+COUNTIFS('2021'!$E$1:$E$2047,A4829,'2021'!$J$1:$J$2047,"&lt;&gt;二年")+COUNTIFS('2022'!$E$1:$E$1903,A4829,'2022'!$K$1:$K$1903,"&lt;&gt;二年")+COUNTIFS('2023'!$C$1:$C$1765,A4829,'2023'!$F$1:$F$1765,"&lt;&gt;二年",'2023'!$G$1:$G$1765,"&lt;&gt;*调整*")+COUNTIFS('2024'!$C$1:$C$2041,A4829,'2024'!$F$1:$F$2041,"&lt;&gt;二年",'2024'!$G$1:$G$2041,"&lt;&gt;*调整*")+ROW()/100000,"")</f>
        <v/>
      </c>
    </row>
    <row r="4830" spans="1:3" ht="15" customHeight="1">
      <c r="A4830" t="str">
        <f>'2022'!E466</f>
        <v>食品营养与健康</v>
      </c>
      <c r="B4830" t="b">
        <f>ISNUMBER('2022'!A466)</f>
        <v>1</v>
      </c>
      <c r="C4830" t="str">
        <f>IF(AND(B4830,MATCH(A4830,$A$1:$A$10073,0)=ROW()),COUNTIFS('2020'!$C$1:$C$2317,A4830,'2020'!$F$1:$F$2317,"&lt;&gt;二年")+COUNTIFS('2021'!$E$1:$E$2047,A4830,'2021'!$J$1:$J$2047,"&lt;&gt;二年")+COUNTIFS('2022'!$E$1:$E$1903,A4830,'2022'!$K$1:$K$1903,"&lt;&gt;二年")+COUNTIFS('2023'!$C$1:$C$1765,A4830,'2023'!$F$1:$F$1765,"&lt;&gt;二年",'2023'!$G$1:$G$1765,"&lt;&gt;*调整*")+COUNTIFS('2024'!$C$1:$C$2041,A4830,'2024'!$F$1:$F$2041,"&lt;&gt;二年",'2024'!$G$1:$G$2041,"&lt;&gt;*调整*")+ROW()/100000,"")</f>
        <v/>
      </c>
    </row>
    <row r="4831" spans="1:3" ht="15" customHeight="1">
      <c r="A4831" t="str">
        <f>'2022'!E467</f>
        <v>运动康复</v>
      </c>
      <c r="B4831" t="b">
        <f>ISNUMBER('2022'!A467)</f>
        <v>1</v>
      </c>
      <c r="C4831" t="str">
        <f>IF(AND(B4831,MATCH(A4831,$A$1:$A$10073,0)=ROW()),COUNTIFS('2020'!$C$1:$C$2317,A4831,'2020'!$F$1:$F$2317,"&lt;&gt;二年")+COUNTIFS('2021'!$E$1:$E$2047,A4831,'2021'!$J$1:$J$2047,"&lt;&gt;二年")+COUNTIFS('2022'!$E$1:$E$1903,A4831,'2022'!$K$1:$K$1903,"&lt;&gt;二年")+COUNTIFS('2023'!$C$1:$C$1765,A4831,'2023'!$F$1:$F$1765,"&lt;&gt;二年",'2023'!$G$1:$G$1765,"&lt;&gt;*调整*")+COUNTIFS('2024'!$C$1:$C$2041,A4831,'2024'!$F$1:$F$2041,"&lt;&gt;二年",'2024'!$G$1:$G$2041,"&lt;&gt;*调整*")+ROW()/100000,"")</f>
        <v/>
      </c>
    </row>
    <row r="4832" spans="1:3" ht="15" customHeight="1">
      <c r="A4832" t="str">
        <f>'2022'!E468</f>
        <v>医学影像技术</v>
      </c>
      <c r="B4832" t="b">
        <f>ISNUMBER('2022'!A468)</f>
        <v>1</v>
      </c>
      <c r="C4832" t="str">
        <f>IF(AND(B4832,MATCH(A4832,$A$1:$A$10073,0)=ROW()),COUNTIFS('2020'!$C$1:$C$2317,A4832,'2020'!$F$1:$F$2317,"&lt;&gt;二年")+COUNTIFS('2021'!$E$1:$E$2047,A4832,'2021'!$J$1:$J$2047,"&lt;&gt;二年")+COUNTIFS('2022'!$E$1:$E$1903,A4832,'2022'!$K$1:$K$1903,"&lt;&gt;二年")+COUNTIFS('2023'!$C$1:$C$1765,A4832,'2023'!$F$1:$F$1765,"&lt;&gt;二年",'2023'!$G$1:$G$1765,"&lt;&gt;*调整*")+COUNTIFS('2024'!$C$1:$C$2041,A4832,'2024'!$F$1:$F$2041,"&lt;&gt;二年",'2024'!$G$1:$G$2041,"&lt;&gt;*调整*")+ROW()/100000,"")</f>
        <v/>
      </c>
    </row>
    <row r="4833" spans="1:3" ht="15" customHeight="1">
      <c r="A4833" t="str">
        <f>'2022'!E469</f>
        <v>智能影像工程</v>
      </c>
      <c r="B4833" t="b">
        <f>ISNUMBER('2022'!A469)</f>
        <v>1</v>
      </c>
      <c r="C4833" t="str">
        <f>IF(AND(B4833,MATCH(A4833,$A$1:$A$10073,0)=ROW()),COUNTIFS('2020'!$C$1:$C$2317,A4833,'2020'!$F$1:$F$2317,"&lt;&gt;二年")+COUNTIFS('2021'!$E$1:$E$2047,A4833,'2021'!$J$1:$J$2047,"&lt;&gt;二年")+COUNTIFS('2022'!$E$1:$E$1903,A4833,'2022'!$K$1:$K$1903,"&lt;&gt;二年")+COUNTIFS('2023'!$C$1:$C$1765,A4833,'2023'!$F$1:$F$1765,"&lt;&gt;二年",'2023'!$G$1:$G$1765,"&lt;&gt;*调整*")+COUNTIFS('2024'!$C$1:$C$2041,A4833,'2024'!$F$1:$F$2041,"&lt;&gt;二年",'2024'!$G$1:$G$2041,"&lt;&gt;*调整*")+ROW()/100000,"")</f>
        <v/>
      </c>
    </row>
    <row r="4834" spans="1:3" ht="15" customHeight="1">
      <c r="A4834" t="str">
        <f>'2022'!E470</f>
        <v>精细化工</v>
      </c>
      <c r="B4834" t="b">
        <f>ISNUMBER('2022'!A470)</f>
        <v>1</v>
      </c>
      <c r="C4834" t="str">
        <f>IF(AND(B4834,MATCH(A4834,$A$1:$A$10073,0)=ROW()),COUNTIFS('2020'!$C$1:$C$2317,A4834,'2020'!$F$1:$F$2317,"&lt;&gt;二年")+COUNTIFS('2021'!$E$1:$E$2047,A4834,'2021'!$J$1:$J$2047,"&lt;&gt;二年")+COUNTIFS('2022'!$E$1:$E$1903,A4834,'2022'!$K$1:$K$1903,"&lt;&gt;二年")+COUNTIFS('2023'!$C$1:$C$1765,A4834,'2023'!$F$1:$F$1765,"&lt;&gt;二年",'2023'!$G$1:$G$1765,"&lt;&gt;*调整*")+COUNTIFS('2024'!$C$1:$C$2041,A4834,'2024'!$F$1:$F$2041,"&lt;&gt;二年",'2024'!$G$1:$G$2041,"&lt;&gt;*调整*")+ROW()/100000,"")</f>
        <v/>
      </c>
    </row>
    <row r="4835" spans="1:3" ht="15" customHeight="1">
      <c r="A4835" t="str">
        <f>'2022'!E471</f>
        <v>数字媒体艺术</v>
      </c>
      <c r="B4835" t="b">
        <f>ISNUMBER('2022'!A471)</f>
        <v>1</v>
      </c>
      <c r="C4835" t="str">
        <f>IF(AND(B4835,MATCH(A4835,$A$1:$A$10073,0)=ROW()),COUNTIFS('2020'!$C$1:$C$2317,A4835,'2020'!$F$1:$F$2317,"&lt;&gt;二年")+COUNTIFS('2021'!$E$1:$E$2047,A4835,'2021'!$J$1:$J$2047,"&lt;&gt;二年")+COUNTIFS('2022'!$E$1:$E$1903,A4835,'2022'!$K$1:$K$1903,"&lt;&gt;二年")+COUNTIFS('2023'!$C$1:$C$1765,A4835,'2023'!$F$1:$F$1765,"&lt;&gt;二年",'2023'!$G$1:$G$1765,"&lt;&gt;*调整*")+COUNTIFS('2024'!$C$1:$C$2041,A4835,'2024'!$F$1:$F$2041,"&lt;&gt;二年",'2024'!$G$1:$G$2041,"&lt;&gt;*调整*")+ROW()/100000,"")</f>
        <v/>
      </c>
    </row>
    <row r="4836" spans="1:3" ht="15" customHeight="1">
      <c r="A4836" t="str">
        <f>'2022'!E472</f>
        <v>大数据管理与应用</v>
      </c>
      <c r="B4836" t="b">
        <f>ISNUMBER('2022'!A472)</f>
        <v>1</v>
      </c>
      <c r="C4836" t="str">
        <f>IF(AND(B4836,MATCH(A4836,$A$1:$A$10073,0)=ROW()),COUNTIFS('2020'!$C$1:$C$2317,A4836,'2020'!$F$1:$F$2317,"&lt;&gt;二年")+COUNTIFS('2021'!$E$1:$E$2047,A4836,'2021'!$J$1:$J$2047,"&lt;&gt;二年")+COUNTIFS('2022'!$E$1:$E$1903,A4836,'2022'!$K$1:$K$1903,"&lt;&gt;二年")+COUNTIFS('2023'!$C$1:$C$1765,A4836,'2023'!$F$1:$F$1765,"&lt;&gt;二年",'2023'!$G$1:$G$1765,"&lt;&gt;*调整*")+COUNTIFS('2024'!$C$1:$C$2041,A4836,'2024'!$F$1:$F$2041,"&lt;&gt;二年",'2024'!$G$1:$G$2041,"&lt;&gt;*调整*")+ROW()/100000,"")</f>
        <v/>
      </c>
    </row>
    <row r="4837" spans="1:3" ht="15" customHeight="1">
      <c r="A4837" t="str">
        <f>'2022'!E473</f>
        <v>国际经贸规则</v>
      </c>
      <c r="B4837" t="b">
        <f>ISNUMBER('2022'!A473)</f>
        <v>1</v>
      </c>
      <c r="C4837" t="str">
        <f>IF(AND(B4837,MATCH(A4837,$A$1:$A$10073,0)=ROW()),COUNTIFS('2020'!$C$1:$C$2317,A4837,'2020'!$F$1:$F$2317,"&lt;&gt;二年")+COUNTIFS('2021'!$E$1:$E$2047,A4837,'2021'!$J$1:$J$2047,"&lt;&gt;二年")+COUNTIFS('2022'!$E$1:$E$1903,A4837,'2022'!$K$1:$K$1903,"&lt;&gt;二年")+COUNTIFS('2023'!$C$1:$C$1765,A4837,'2023'!$F$1:$F$1765,"&lt;&gt;二年",'2023'!$G$1:$G$1765,"&lt;&gt;*调整*")+COUNTIFS('2024'!$C$1:$C$2041,A4837,'2024'!$F$1:$F$2041,"&lt;&gt;二年",'2024'!$G$1:$G$2041,"&lt;&gt;*调整*")+ROW()/100000,"")</f>
        <v/>
      </c>
    </row>
    <row r="4838" spans="1:3" ht="15" customHeight="1">
      <c r="A4838" t="str">
        <f>'2022'!E474</f>
        <v>工程造价</v>
      </c>
      <c r="B4838" t="b">
        <f>ISNUMBER('2022'!A474)</f>
        <v>1</v>
      </c>
      <c r="C4838" t="str">
        <f>IF(AND(B4838,MATCH(A4838,$A$1:$A$10073,0)=ROW()),COUNTIFS('2020'!$C$1:$C$2317,A4838,'2020'!$F$1:$F$2317,"&lt;&gt;二年")+COUNTIFS('2021'!$E$1:$E$2047,A4838,'2021'!$J$1:$J$2047,"&lt;&gt;二年")+COUNTIFS('2022'!$E$1:$E$1903,A4838,'2022'!$K$1:$K$1903,"&lt;&gt;二年")+COUNTIFS('2023'!$C$1:$C$1765,A4838,'2023'!$F$1:$F$1765,"&lt;&gt;二年",'2023'!$G$1:$G$1765,"&lt;&gt;*调整*")+COUNTIFS('2024'!$C$1:$C$2041,A4838,'2024'!$F$1:$F$2041,"&lt;&gt;二年",'2024'!$G$1:$G$2041,"&lt;&gt;*调整*")+ROW()/100000,"")</f>
        <v/>
      </c>
    </row>
    <row r="4839" spans="1:3" ht="15" customHeight="1">
      <c r="A4839" t="str">
        <f>'2022'!E475</f>
        <v>网络与新媒体</v>
      </c>
      <c r="B4839" t="b">
        <f>ISNUMBER('2022'!A475)</f>
        <v>1</v>
      </c>
      <c r="C4839" t="str">
        <f>IF(AND(B4839,MATCH(A4839,$A$1:$A$10073,0)=ROW()),COUNTIFS('2020'!$C$1:$C$2317,A4839,'2020'!$F$1:$F$2317,"&lt;&gt;二年")+COUNTIFS('2021'!$E$1:$E$2047,A4839,'2021'!$J$1:$J$2047,"&lt;&gt;二年")+COUNTIFS('2022'!$E$1:$E$1903,A4839,'2022'!$K$1:$K$1903,"&lt;&gt;二年")+COUNTIFS('2023'!$C$1:$C$1765,A4839,'2023'!$F$1:$F$1765,"&lt;&gt;二年",'2023'!$G$1:$G$1765,"&lt;&gt;*调整*")+COUNTIFS('2024'!$C$1:$C$2041,A4839,'2024'!$F$1:$F$2041,"&lt;&gt;二年",'2024'!$G$1:$G$2041,"&lt;&gt;*调整*")+ROW()/100000,"")</f>
        <v/>
      </c>
    </row>
    <row r="4840" spans="1:3" ht="15" customHeight="1">
      <c r="A4840" t="str">
        <f>'2022'!E476</f>
        <v>财务管理</v>
      </c>
      <c r="B4840" t="b">
        <f>ISNUMBER('2022'!A476)</f>
        <v>1</v>
      </c>
      <c r="C4840" t="str">
        <f>IF(AND(B4840,MATCH(A4840,$A$1:$A$10073,0)=ROW()),COUNTIFS('2020'!$C$1:$C$2317,A4840,'2020'!$F$1:$F$2317,"&lt;&gt;二年")+COUNTIFS('2021'!$E$1:$E$2047,A4840,'2021'!$J$1:$J$2047,"&lt;&gt;二年")+COUNTIFS('2022'!$E$1:$E$1903,A4840,'2022'!$K$1:$K$1903,"&lt;&gt;二年")+COUNTIFS('2023'!$C$1:$C$1765,A4840,'2023'!$F$1:$F$1765,"&lt;&gt;二年",'2023'!$G$1:$G$1765,"&lt;&gt;*调整*")+COUNTIFS('2024'!$C$1:$C$2041,A4840,'2024'!$F$1:$F$2041,"&lt;&gt;二年",'2024'!$G$1:$G$2041,"&lt;&gt;*调整*")+ROW()/100000,"")</f>
        <v/>
      </c>
    </row>
    <row r="4841" spans="1:3" ht="15" customHeight="1">
      <c r="A4841" t="str">
        <f>'2022'!E477</f>
        <v>高分子材料与工程</v>
      </c>
      <c r="B4841" t="b">
        <f>ISNUMBER('2022'!A477)</f>
        <v>1</v>
      </c>
      <c r="C4841" t="str">
        <f>IF(AND(B4841,MATCH(A4841,$A$1:$A$10073,0)=ROW()),COUNTIFS('2020'!$C$1:$C$2317,A4841,'2020'!$F$1:$F$2317,"&lt;&gt;二年")+COUNTIFS('2021'!$E$1:$E$2047,A4841,'2021'!$J$1:$J$2047,"&lt;&gt;二年")+COUNTIFS('2022'!$E$1:$E$1903,A4841,'2022'!$K$1:$K$1903,"&lt;&gt;二年")+COUNTIFS('2023'!$C$1:$C$1765,A4841,'2023'!$F$1:$F$1765,"&lt;&gt;二年",'2023'!$G$1:$G$1765,"&lt;&gt;*调整*")+COUNTIFS('2024'!$C$1:$C$2041,A4841,'2024'!$F$1:$F$2041,"&lt;&gt;二年",'2024'!$G$1:$G$2041,"&lt;&gt;*调整*")+ROW()/100000,"")</f>
        <v/>
      </c>
    </row>
    <row r="4842" spans="1:3" ht="15" customHeight="1">
      <c r="A4842" t="str">
        <f>'2022'!E478</f>
        <v>新能源汽车工程</v>
      </c>
      <c r="B4842" t="b">
        <f>ISNUMBER('2022'!A478)</f>
        <v>1</v>
      </c>
      <c r="C4842" t="str">
        <f>IF(AND(B4842,MATCH(A4842,$A$1:$A$10073,0)=ROW()),COUNTIFS('2020'!$C$1:$C$2317,A4842,'2020'!$F$1:$F$2317,"&lt;&gt;二年")+COUNTIFS('2021'!$E$1:$E$2047,A4842,'2021'!$J$1:$J$2047,"&lt;&gt;二年")+COUNTIFS('2022'!$E$1:$E$1903,A4842,'2022'!$K$1:$K$1903,"&lt;&gt;二年")+COUNTIFS('2023'!$C$1:$C$1765,A4842,'2023'!$F$1:$F$1765,"&lt;&gt;二年",'2023'!$G$1:$G$1765,"&lt;&gt;*调整*")+COUNTIFS('2024'!$C$1:$C$2041,A4842,'2024'!$F$1:$F$2041,"&lt;&gt;二年",'2024'!$G$1:$G$2041,"&lt;&gt;*调整*")+ROW()/100000,"")</f>
        <v/>
      </c>
    </row>
    <row r="4843" spans="1:3" ht="15" customHeight="1">
      <c r="A4843" t="str">
        <f>'2022'!E479</f>
        <v>数据科学与大数据技术</v>
      </c>
      <c r="B4843" t="b">
        <f>ISNUMBER('2022'!A479)</f>
        <v>1</v>
      </c>
      <c r="C4843" t="str">
        <f>IF(AND(B4843,MATCH(A4843,$A$1:$A$10073,0)=ROW()),COUNTIFS('2020'!$C$1:$C$2317,A4843,'2020'!$F$1:$F$2317,"&lt;&gt;二年")+COUNTIFS('2021'!$E$1:$E$2047,A4843,'2021'!$J$1:$J$2047,"&lt;&gt;二年")+COUNTIFS('2022'!$E$1:$E$1903,A4843,'2022'!$K$1:$K$1903,"&lt;&gt;二年")+COUNTIFS('2023'!$C$1:$C$1765,A4843,'2023'!$F$1:$F$1765,"&lt;&gt;二年",'2023'!$G$1:$G$1765,"&lt;&gt;*调整*")+COUNTIFS('2024'!$C$1:$C$2041,A4843,'2024'!$F$1:$F$2041,"&lt;&gt;二年",'2024'!$G$1:$G$2041,"&lt;&gt;*调整*")+ROW()/100000,"")</f>
        <v/>
      </c>
    </row>
    <row r="4844" spans="1:3" ht="15" customHeight="1">
      <c r="A4844" t="str">
        <f>'2022'!E480</f>
        <v>新能源科学与工程</v>
      </c>
      <c r="B4844" t="b">
        <f>ISNUMBER('2022'!A480)</f>
        <v>1</v>
      </c>
      <c r="C4844" t="str">
        <f>IF(AND(B4844,MATCH(A4844,$A$1:$A$10073,0)=ROW()),COUNTIFS('2020'!$C$1:$C$2317,A4844,'2020'!$F$1:$F$2317,"&lt;&gt;二年")+COUNTIFS('2021'!$E$1:$E$2047,A4844,'2021'!$J$1:$J$2047,"&lt;&gt;二年")+COUNTIFS('2022'!$E$1:$E$1903,A4844,'2022'!$K$1:$K$1903,"&lt;&gt;二年")+COUNTIFS('2023'!$C$1:$C$1765,A4844,'2023'!$F$1:$F$1765,"&lt;&gt;二年",'2023'!$G$1:$G$1765,"&lt;&gt;*调整*")+COUNTIFS('2024'!$C$1:$C$2041,A4844,'2024'!$F$1:$F$2041,"&lt;&gt;二年",'2024'!$G$1:$G$2041,"&lt;&gt;*调整*")+ROW()/100000,"")</f>
        <v/>
      </c>
    </row>
    <row r="4845" spans="1:3" ht="15" customHeight="1">
      <c r="A4845" t="str">
        <f>'2022'!E481</f>
        <v>财务管理</v>
      </c>
      <c r="B4845" t="b">
        <f>ISNUMBER('2022'!A481)</f>
        <v>1</v>
      </c>
      <c r="C4845" t="str">
        <f>IF(AND(B4845,MATCH(A4845,$A$1:$A$10073,0)=ROW()),COUNTIFS('2020'!$C$1:$C$2317,A4845,'2020'!$F$1:$F$2317,"&lt;&gt;二年")+COUNTIFS('2021'!$E$1:$E$2047,A4845,'2021'!$J$1:$J$2047,"&lt;&gt;二年")+COUNTIFS('2022'!$E$1:$E$1903,A4845,'2022'!$K$1:$K$1903,"&lt;&gt;二年")+COUNTIFS('2023'!$C$1:$C$1765,A4845,'2023'!$F$1:$F$1765,"&lt;&gt;二年",'2023'!$G$1:$G$1765,"&lt;&gt;*调整*")+COUNTIFS('2024'!$C$1:$C$2041,A4845,'2024'!$F$1:$F$2041,"&lt;&gt;二年",'2024'!$G$1:$G$2041,"&lt;&gt;*调整*")+ROW()/100000,"")</f>
        <v/>
      </c>
    </row>
    <row r="4846" spans="1:3" ht="15" customHeight="1">
      <c r="A4846" t="str">
        <f>'2022'!E482</f>
        <v>数字经济</v>
      </c>
      <c r="B4846" t="b">
        <f>ISNUMBER('2022'!A482)</f>
        <v>1</v>
      </c>
      <c r="C4846" t="str">
        <f>IF(AND(B4846,MATCH(A4846,$A$1:$A$10073,0)=ROW()),COUNTIFS('2020'!$C$1:$C$2317,A4846,'2020'!$F$1:$F$2317,"&lt;&gt;二年")+COUNTIFS('2021'!$E$1:$E$2047,A4846,'2021'!$J$1:$J$2047,"&lt;&gt;二年")+COUNTIFS('2022'!$E$1:$E$1903,A4846,'2022'!$K$1:$K$1903,"&lt;&gt;二年")+COUNTIFS('2023'!$C$1:$C$1765,A4846,'2023'!$F$1:$F$1765,"&lt;&gt;二年",'2023'!$G$1:$G$1765,"&lt;&gt;*调整*")+COUNTIFS('2024'!$C$1:$C$2041,A4846,'2024'!$F$1:$F$2041,"&lt;&gt;二年",'2024'!$G$1:$G$2041,"&lt;&gt;*调整*")+ROW()/100000,"")</f>
        <v/>
      </c>
    </row>
    <row r="4847" spans="1:3" ht="15" customHeight="1">
      <c r="A4847">
        <f>'2022'!E483</f>
        <v>0</v>
      </c>
      <c r="B4847" t="b">
        <f>ISNUMBER('2022'!A483)</f>
        <v>0</v>
      </c>
      <c r="C4847" t="str">
        <f>IF(AND(B4847,MATCH(A4847,$A$1:$A$10073,0)=ROW()),COUNTIFS('2020'!$C$1:$C$2317,A4847,'2020'!$F$1:$F$2317,"&lt;&gt;二年")+COUNTIFS('2021'!$E$1:$E$2047,A4847,'2021'!$J$1:$J$2047,"&lt;&gt;二年")+COUNTIFS('2022'!$E$1:$E$1903,A4847,'2022'!$K$1:$K$1903,"&lt;&gt;二年")+COUNTIFS('2023'!$C$1:$C$1765,A4847,'2023'!$F$1:$F$1765,"&lt;&gt;二年",'2023'!$G$1:$G$1765,"&lt;&gt;*调整*")+COUNTIFS('2024'!$C$1:$C$2041,A4847,'2024'!$F$1:$F$2041,"&lt;&gt;二年",'2024'!$G$1:$G$2041,"&lt;&gt;*调整*")+ROW()/100000,"")</f>
        <v/>
      </c>
    </row>
    <row r="4848" spans="1:3" ht="15" customHeight="1">
      <c r="A4848" t="str">
        <f>'2022'!E484</f>
        <v>车辆工程</v>
      </c>
      <c r="B4848" t="b">
        <f>ISNUMBER('2022'!A484)</f>
        <v>1</v>
      </c>
      <c r="C4848" t="str">
        <f>IF(AND(B4848,MATCH(A4848,$A$1:$A$10073,0)=ROW()),COUNTIFS('2020'!$C$1:$C$2317,A4848,'2020'!$F$1:$F$2317,"&lt;&gt;二年")+COUNTIFS('2021'!$E$1:$E$2047,A4848,'2021'!$J$1:$J$2047,"&lt;&gt;二年")+COUNTIFS('2022'!$E$1:$E$1903,A4848,'2022'!$K$1:$K$1903,"&lt;&gt;二年")+COUNTIFS('2023'!$C$1:$C$1765,A4848,'2023'!$F$1:$F$1765,"&lt;&gt;二年",'2023'!$G$1:$G$1765,"&lt;&gt;*调整*")+COUNTIFS('2024'!$C$1:$C$2041,A4848,'2024'!$F$1:$F$2041,"&lt;&gt;二年",'2024'!$G$1:$G$2041,"&lt;&gt;*调整*")+ROW()/100000,"")</f>
        <v/>
      </c>
    </row>
    <row r="4849" spans="1:3" ht="15" customHeight="1">
      <c r="A4849" t="str">
        <f>'2022'!E485</f>
        <v>机器人工程</v>
      </c>
      <c r="B4849" t="b">
        <f>ISNUMBER('2022'!A485)</f>
        <v>1</v>
      </c>
      <c r="C4849" t="str">
        <f>IF(AND(B4849,MATCH(A4849,$A$1:$A$10073,0)=ROW()),COUNTIFS('2020'!$C$1:$C$2317,A4849,'2020'!$F$1:$F$2317,"&lt;&gt;二年")+COUNTIFS('2021'!$E$1:$E$2047,A4849,'2021'!$J$1:$J$2047,"&lt;&gt;二年")+COUNTIFS('2022'!$E$1:$E$1903,A4849,'2022'!$K$1:$K$1903,"&lt;&gt;二年")+COUNTIFS('2023'!$C$1:$C$1765,A4849,'2023'!$F$1:$F$1765,"&lt;&gt;二年",'2023'!$G$1:$G$1765,"&lt;&gt;*调整*")+COUNTIFS('2024'!$C$1:$C$2041,A4849,'2024'!$F$1:$F$2041,"&lt;&gt;二年",'2024'!$G$1:$G$2041,"&lt;&gt;*调整*")+ROW()/100000,"")</f>
        <v/>
      </c>
    </row>
    <row r="4850" spans="1:3" ht="15" customHeight="1">
      <c r="A4850" t="str">
        <f>'2022'!E486</f>
        <v>金融学</v>
      </c>
      <c r="B4850" t="b">
        <f>ISNUMBER('2022'!A486)</f>
        <v>1</v>
      </c>
      <c r="C4850" t="str">
        <f>IF(AND(B4850,MATCH(A4850,$A$1:$A$10073,0)=ROW()),COUNTIFS('2020'!$C$1:$C$2317,A4850,'2020'!$F$1:$F$2317,"&lt;&gt;二年")+COUNTIFS('2021'!$E$1:$E$2047,A4850,'2021'!$J$1:$J$2047,"&lt;&gt;二年")+COUNTIFS('2022'!$E$1:$E$1903,A4850,'2022'!$K$1:$K$1903,"&lt;&gt;二年")+COUNTIFS('2023'!$C$1:$C$1765,A4850,'2023'!$F$1:$F$1765,"&lt;&gt;二年",'2023'!$G$1:$G$1765,"&lt;&gt;*调整*")+COUNTIFS('2024'!$C$1:$C$2041,A4850,'2024'!$F$1:$F$2041,"&lt;&gt;二年",'2024'!$G$1:$G$2041,"&lt;&gt;*调整*")+ROW()/100000,"")</f>
        <v/>
      </c>
    </row>
    <row r="4851" spans="1:3" ht="15" customHeight="1">
      <c r="A4851" t="str">
        <f>'2022'!E487</f>
        <v>社会政策</v>
      </c>
      <c r="B4851" t="b">
        <f>ISNUMBER('2022'!A487)</f>
        <v>1</v>
      </c>
      <c r="C4851" t="str">
        <f>IF(AND(B4851,MATCH(A4851,$A$1:$A$10073,0)=ROW()),COUNTIFS('2020'!$C$1:$C$2317,A4851,'2020'!$F$1:$F$2317,"&lt;&gt;二年")+COUNTIFS('2021'!$E$1:$E$2047,A4851,'2021'!$J$1:$J$2047,"&lt;&gt;二年")+COUNTIFS('2022'!$E$1:$E$1903,A4851,'2022'!$K$1:$K$1903,"&lt;&gt;二年")+COUNTIFS('2023'!$C$1:$C$1765,A4851,'2023'!$F$1:$F$1765,"&lt;&gt;二年",'2023'!$G$1:$G$1765,"&lt;&gt;*调整*")+COUNTIFS('2024'!$C$1:$C$2041,A4851,'2024'!$F$1:$F$2041,"&lt;&gt;二年",'2024'!$G$1:$G$2041,"&lt;&gt;*调整*")+ROW()/100000,"")</f>
        <v/>
      </c>
    </row>
    <row r="4852" spans="1:3" ht="15" customHeight="1">
      <c r="A4852" t="str">
        <f>'2022'!E488</f>
        <v>特殊教育</v>
      </c>
      <c r="B4852" t="b">
        <f>ISNUMBER('2022'!A488)</f>
        <v>1</v>
      </c>
      <c r="C4852" t="str">
        <f>IF(AND(B4852,MATCH(A4852,$A$1:$A$10073,0)=ROW()),COUNTIFS('2020'!$C$1:$C$2317,A4852,'2020'!$F$1:$F$2317,"&lt;&gt;二年")+COUNTIFS('2021'!$E$1:$E$2047,A4852,'2021'!$J$1:$J$2047,"&lt;&gt;二年")+COUNTIFS('2022'!$E$1:$E$1903,A4852,'2022'!$K$1:$K$1903,"&lt;&gt;二年")+COUNTIFS('2023'!$C$1:$C$1765,A4852,'2023'!$F$1:$F$1765,"&lt;&gt;二年",'2023'!$G$1:$G$1765,"&lt;&gt;*调整*")+COUNTIFS('2024'!$C$1:$C$2041,A4852,'2024'!$F$1:$F$2041,"&lt;&gt;二年",'2024'!$G$1:$G$2041,"&lt;&gt;*调整*")+ROW()/100000,"")</f>
        <v/>
      </c>
    </row>
    <row r="4853" spans="1:3" ht="15" customHeight="1">
      <c r="A4853" t="str">
        <f>'2022'!E489</f>
        <v>音乐教育</v>
      </c>
      <c r="B4853" t="b">
        <f>ISNUMBER('2022'!A489)</f>
        <v>1</v>
      </c>
      <c r="C4853" t="str">
        <f>IF(AND(B4853,MATCH(A4853,$A$1:$A$10073,0)=ROW()),COUNTIFS('2020'!$C$1:$C$2317,A4853,'2020'!$F$1:$F$2317,"&lt;&gt;二年")+COUNTIFS('2021'!$E$1:$E$2047,A4853,'2021'!$J$1:$J$2047,"&lt;&gt;二年")+COUNTIFS('2022'!$E$1:$E$1903,A4853,'2022'!$K$1:$K$1903,"&lt;&gt;二年")+COUNTIFS('2023'!$C$1:$C$1765,A4853,'2023'!$F$1:$F$1765,"&lt;&gt;二年",'2023'!$G$1:$G$1765,"&lt;&gt;*调整*")+COUNTIFS('2024'!$C$1:$C$2041,A4853,'2024'!$F$1:$F$2041,"&lt;&gt;二年",'2024'!$G$1:$G$2041,"&lt;&gt;*调整*")+ROW()/100000,"")</f>
        <v/>
      </c>
    </row>
    <row r="4854" spans="1:3" ht="15" customHeight="1">
      <c r="A4854" t="str">
        <f>'2022'!E490</f>
        <v>城市设计</v>
      </c>
      <c r="B4854" t="b">
        <f>ISNUMBER('2022'!A490)</f>
        <v>1</v>
      </c>
      <c r="C4854" t="str">
        <f>IF(AND(B4854,MATCH(A4854,$A$1:$A$10073,0)=ROW()),COUNTIFS('2020'!$C$1:$C$2317,A4854,'2020'!$F$1:$F$2317,"&lt;&gt;二年")+COUNTIFS('2021'!$E$1:$E$2047,A4854,'2021'!$J$1:$J$2047,"&lt;&gt;二年")+COUNTIFS('2022'!$E$1:$E$1903,A4854,'2022'!$K$1:$K$1903,"&lt;&gt;二年")+COUNTIFS('2023'!$C$1:$C$1765,A4854,'2023'!$F$1:$F$1765,"&lt;&gt;二年",'2023'!$G$1:$G$1765,"&lt;&gt;*调整*")+COUNTIFS('2024'!$C$1:$C$2041,A4854,'2024'!$F$1:$F$2041,"&lt;&gt;二年",'2024'!$G$1:$G$2041,"&lt;&gt;*调整*")+ROW()/100000,"")</f>
        <v/>
      </c>
    </row>
    <row r="4855" spans="1:3" ht="15" customHeight="1">
      <c r="A4855" t="str">
        <f>'2022'!E491</f>
        <v>艺术管理</v>
      </c>
      <c r="B4855" t="b">
        <f>ISNUMBER('2022'!A491)</f>
        <v>1</v>
      </c>
      <c r="C4855" t="str">
        <f>IF(AND(B4855,MATCH(A4855,$A$1:$A$10073,0)=ROW()),COUNTIFS('2020'!$C$1:$C$2317,A4855,'2020'!$F$1:$F$2317,"&lt;&gt;二年")+COUNTIFS('2021'!$E$1:$E$2047,A4855,'2021'!$J$1:$J$2047,"&lt;&gt;二年")+COUNTIFS('2022'!$E$1:$E$1903,A4855,'2022'!$K$1:$K$1903,"&lt;&gt;二年")+COUNTIFS('2023'!$C$1:$C$1765,A4855,'2023'!$F$1:$F$1765,"&lt;&gt;二年",'2023'!$G$1:$G$1765,"&lt;&gt;*调整*")+COUNTIFS('2024'!$C$1:$C$2041,A4855,'2024'!$F$1:$F$2041,"&lt;&gt;二年",'2024'!$G$1:$G$2041,"&lt;&gt;*调整*")+ROW()/100000,"")</f>
        <v/>
      </c>
    </row>
    <row r="4856" spans="1:3" ht="15" customHeight="1">
      <c r="A4856" t="str">
        <f>'2022'!E492</f>
        <v>书法学</v>
      </c>
      <c r="B4856" t="b">
        <f>ISNUMBER('2022'!A492)</f>
        <v>1</v>
      </c>
      <c r="C4856" t="str">
        <f>IF(AND(B4856,MATCH(A4856,$A$1:$A$10073,0)=ROW()),COUNTIFS('2020'!$C$1:$C$2317,A4856,'2020'!$F$1:$F$2317,"&lt;&gt;二年")+COUNTIFS('2021'!$E$1:$E$2047,A4856,'2021'!$J$1:$J$2047,"&lt;&gt;二年")+COUNTIFS('2022'!$E$1:$E$1903,A4856,'2022'!$K$1:$K$1903,"&lt;&gt;二年")+COUNTIFS('2023'!$C$1:$C$1765,A4856,'2023'!$F$1:$F$1765,"&lt;&gt;二年",'2023'!$G$1:$G$1765,"&lt;&gt;*调整*")+COUNTIFS('2024'!$C$1:$C$2041,A4856,'2024'!$F$1:$F$2041,"&lt;&gt;二年",'2024'!$G$1:$G$2041,"&lt;&gt;*调整*")+ROW()/100000,"")</f>
        <v/>
      </c>
    </row>
    <row r="4857" spans="1:3" ht="15" customHeight="1">
      <c r="A4857" t="str">
        <f>'2022'!E493</f>
        <v>侦查学</v>
      </c>
      <c r="B4857" t="b">
        <f>ISNUMBER('2022'!A493)</f>
        <v>1</v>
      </c>
      <c r="C4857">
        <f>IF(AND(B4857,MATCH(A4857,$A$1:$A$10073,0)=ROW()),COUNTIFS('2020'!$C$1:$C$2317,A4857,'2020'!$F$1:$F$2317,"&lt;&gt;二年")+COUNTIFS('2021'!$E$1:$E$2047,A4857,'2021'!$J$1:$J$2047,"&lt;&gt;二年")+COUNTIFS('2022'!$E$1:$E$1903,A4857,'2022'!$K$1:$K$1903,"&lt;&gt;二年")+COUNTIFS('2023'!$C$1:$C$1765,A4857,'2023'!$F$1:$F$1765,"&lt;&gt;二年",'2023'!$G$1:$G$1765,"&lt;&gt;*调整*")+COUNTIFS('2024'!$C$1:$C$2041,A4857,'2024'!$F$1:$F$2041,"&lt;&gt;二年",'2024'!$G$1:$G$2041,"&lt;&gt;*调整*")+ROW()/100000,"")</f>
        <v>4.8570000000000002E-2</v>
      </c>
    </row>
    <row r="4858" spans="1:3" ht="15" customHeight="1">
      <c r="A4858" t="str">
        <f>'2022'!E494</f>
        <v>非织造材料与工程</v>
      </c>
      <c r="B4858" t="b">
        <f>ISNUMBER('2022'!A494)</f>
        <v>1</v>
      </c>
      <c r="C4858" t="str">
        <f>IF(AND(B4858,MATCH(A4858,$A$1:$A$10073,0)=ROW()),COUNTIFS('2020'!$C$1:$C$2317,A4858,'2020'!$F$1:$F$2317,"&lt;&gt;二年")+COUNTIFS('2021'!$E$1:$E$2047,A4858,'2021'!$J$1:$J$2047,"&lt;&gt;二年")+COUNTIFS('2022'!$E$1:$E$1903,A4858,'2022'!$K$1:$K$1903,"&lt;&gt;二年")+COUNTIFS('2023'!$C$1:$C$1765,A4858,'2023'!$F$1:$F$1765,"&lt;&gt;二年",'2023'!$G$1:$G$1765,"&lt;&gt;*调整*")+COUNTIFS('2024'!$C$1:$C$2041,A4858,'2024'!$F$1:$F$2041,"&lt;&gt;二年",'2024'!$G$1:$G$2041,"&lt;&gt;*调整*")+ROW()/100000,"")</f>
        <v/>
      </c>
    </row>
    <row r="4859" spans="1:3" ht="15" customHeight="1">
      <c r="A4859" t="str">
        <f>'2022'!E495</f>
        <v>飞行器制造工程</v>
      </c>
      <c r="B4859" t="b">
        <f>ISNUMBER('2022'!A495)</f>
        <v>1</v>
      </c>
      <c r="C4859" t="str">
        <f>IF(AND(B4859,MATCH(A4859,$A$1:$A$10073,0)=ROW()),COUNTIFS('2020'!$C$1:$C$2317,A4859,'2020'!$F$1:$F$2317,"&lt;&gt;二年")+COUNTIFS('2021'!$E$1:$E$2047,A4859,'2021'!$J$1:$J$2047,"&lt;&gt;二年")+COUNTIFS('2022'!$E$1:$E$1903,A4859,'2022'!$K$1:$K$1903,"&lt;&gt;二年")+COUNTIFS('2023'!$C$1:$C$1765,A4859,'2023'!$F$1:$F$1765,"&lt;&gt;二年",'2023'!$G$1:$G$1765,"&lt;&gt;*调整*")+COUNTIFS('2024'!$C$1:$C$2041,A4859,'2024'!$F$1:$F$2041,"&lt;&gt;二年",'2024'!$G$1:$G$2041,"&lt;&gt;*调整*")+ROW()/100000,"")</f>
        <v/>
      </c>
    </row>
    <row r="4860" spans="1:3" ht="15" customHeight="1">
      <c r="A4860" t="str">
        <f>'2022'!E496</f>
        <v>电气工程与智能控制</v>
      </c>
      <c r="B4860" t="b">
        <f>ISNUMBER('2022'!A496)</f>
        <v>1</v>
      </c>
      <c r="C4860" t="str">
        <f>IF(AND(B4860,MATCH(A4860,$A$1:$A$10073,0)=ROW()),COUNTIFS('2020'!$C$1:$C$2317,A4860,'2020'!$F$1:$F$2317,"&lt;&gt;二年")+COUNTIFS('2021'!$E$1:$E$2047,A4860,'2021'!$J$1:$J$2047,"&lt;&gt;二年")+COUNTIFS('2022'!$E$1:$E$1903,A4860,'2022'!$K$1:$K$1903,"&lt;&gt;二年")+COUNTIFS('2023'!$C$1:$C$1765,A4860,'2023'!$F$1:$F$1765,"&lt;&gt;二年",'2023'!$G$1:$G$1765,"&lt;&gt;*调整*")+COUNTIFS('2024'!$C$1:$C$2041,A4860,'2024'!$F$1:$F$2041,"&lt;&gt;二年",'2024'!$G$1:$G$2041,"&lt;&gt;*调整*")+ROW()/100000,"")</f>
        <v/>
      </c>
    </row>
    <row r="4861" spans="1:3" ht="15" customHeight="1">
      <c r="A4861" t="str">
        <f>'2022'!E497</f>
        <v>数字媒体艺术</v>
      </c>
      <c r="B4861" t="b">
        <f>ISNUMBER('2022'!A497)</f>
        <v>1</v>
      </c>
      <c r="C4861" t="str">
        <f>IF(AND(B4861,MATCH(A4861,$A$1:$A$10073,0)=ROW()),COUNTIFS('2020'!$C$1:$C$2317,A4861,'2020'!$F$1:$F$2317,"&lt;&gt;二年")+COUNTIFS('2021'!$E$1:$E$2047,A4861,'2021'!$J$1:$J$2047,"&lt;&gt;二年")+COUNTIFS('2022'!$E$1:$E$1903,A4861,'2022'!$K$1:$K$1903,"&lt;&gt;二年")+COUNTIFS('2023'!$C$1:$C$1765,A4861,'2023'!$F$1:$F$1765,"&lt;&gt;二年",'2023'!$G$1:$G$1765,"&lt;&gt;*调整*")+COUNTIFS('2024'!$C$1:$C$2041,A4861,'2024'!$F$1:$F$2041,"&lt;&gt;二年",'2024'!$G$1:$G$2041,"&lt;&gt;*调整*")+ROW()/100000,"")</f>
        <v/>
      </c>
    </row>
    <row r="4862" spans="1:3" ht="15" customHeight="1">
      <c r="A4862" t="str">
        <f>'2022'!E498</f>
        <v>新能源科学与工程</v>
      </c>
      <c r="B4862" t="b">
        <f>ISNUMBER('2022'!A498)</f>
        <v>1</v>
      </c>
      <c r="C4862" t="str">
        <f>IF(AND(B4862,MATCH(A4862,$A$1:$A$10073,0)=ROW()),COUNTIFS('2020'!$C$1:$C$2317,A4862,'2020'!$F$1:$F$2317,"&lt;&gt;二年")+COUNTIFS('2021'!$E$1:$E$2047,A4862,'2021'!$J$1:$J$2047,"&lt;&gt;二年")+COUNTIFS('2022'!$E$1:$E$1903,A4862,'2022'!$K$1:$K$1903,"&lt;&gt;二年")+COUNTIFS('2023'!$C$1:$C$1765,A4862,'2023'!$F$1:$F$1765,"&lt;&gt;二年",'2023'!$G$1:$G$1765,"&lt;&gt;*调整*")+COUNTIFS('2024'!$C$1:$C$2041,A4862,'2024'!$F$1:$F$2041,"&lt;&gt;二年",'2024'!$G$1:$G$2041,"&lt;&gt;*调整*")+ROW()/100000,"")</f>
        <v/>
      </c>
    </row>
    <row r="4863" spans="1:3" ht="15" customHeight="1">
      <c r="A4863" t="str">
        <f>'2022'!E499</f>
        <v>标准化工程</v>
      </c>
      <c r="B4863" t="b">
        <f>ISNUMBER('2022'!A499)</f>
        <v>1</v>
      </c>
      <c r="C4863" t="str">
        <f>IF(AND(B4863,MATCH(A4863,$A$1:$A$10073,0)=ROW()),COUNTIFS('2020'!$C$1:$C$2317,A4863,'2020'!$F$1:$F$2317,"&lt;&gt;二年")+COUNTIFS('2021'!$E$1:$E$2047,A4863,'2021'!$J$1:$J$2047,"&lt;&gt;二年")+COUNTIFS('2022'!$E$1:$E$1903,A4863,'2022'!$K$1:$K$1903,"&lt;&gt;二年")+COUNTIFS('2023'!$C$1:$C$1765,A4863,'2023'!$F$1:$F$1765,"&lt;&gt;二年",'2023'!$G$1:$G$1765,"&lt;&gt;*调整*")+COUNTIFS('2024'!$C$1:$C$2041,A4863,'2024'!$F$1:$F$2041,"&lt;&gt;二年",'2024'!$G$1:$G$2041,"&lt;&gt;*调整*")+ROW()/100000,"")</f>
        <v/>
      </c>
    </row>
    <row r="4864" spans="1:3" ht="15" customHeight="1">
      <c r="A4864" t="str">
        <f>'2022'!E500</f>
        <v>汉语言文学</v>
      </c>
      <c r="B4864" t="b">
        <f>ISNUMBER('2022'!A500)</f>
        <v>1</v>
      </c>
      <c r="C4864" t="str">
        <f>IF(AND(B4864,MATCH(A4864,$A$1:$A$10073,0)=ROW()),COUNTIFS('2020'!$C$1:$C$2317,A4864,'2020'!$F$1:$F$2317,"&lt;&gt;二年")+COUNTIFS('2021'!$E$1:$E$2047,A4864,'2021'!$J$1:$J$2047,"&lt;&gt;二年")+COUNTIFS('2022'!$E$1:$E$1903,A4864,'2022'!$K$1:$K$1903,"&lt;&gt;二年")+COUNTIFS('2023'!$C$1:$C$1765,A4864,'2023'!$F$1:$F$1765,"&lt;&gt;二年",'2023'!$G$1:$G$1765,"&lt;&gt;*调整*")+COUNTIFS('2024'!$C$1:$C$2041,A4864,'2024'!$F$1:$F$2041,"&lt;&gt;二年",'2024'!$G$1:$G$2041,"&lt;&gt;*调整*")+ROW()/100000,"")</f>
        <v/>
      </c>
    </row>
    <row r="4865" spans="1:3" ht="15" customHeight="1">
      <c r="A4865" t="str">
        <f>'2022'!E501</f>
        <v>人工智能</v>
      </c>
      <c r="B4865" t="b">
        <f>ISNUMBER('2022'!A501)</f>
        <v>1</v>
      </c>
      <c r="C4865" t="str">
        <f>IF(AND(B4865,MATCH(A4865,$A$1:$A$10073,0)=ROW()),COUNTIFS('2020'!$C$1:$C$2317,A4865,'2020'!$F$1:$F$2317,"&lt;&gt;二年")+COUNTIFS('2021'!$E$1:$E$2047,A4865,'2021'!$J$1:$J$2047,"&lt;&gt;二年")+COUNTIFS('2022'!$E$1:$E$1903,A4865,'2022'!$K$1:$K$1903,"&lt;&gt;二年")+COUNTIFS('2023'!$C$1:$C$1765,A4865,'2023'!$F$1:$F$1765,"&lt;&gt;二年",'2023'!$G$1:$G$1765,"&lt;&gt;*调整*")+COUNTIFS('2024'!$C$1:$C$2041,A4865,'2024'!$F$1:$F$2041,"&lt;&gt;二年",'2024'!$G$1:$G$2041,"&lt;&gt;*调整*")+ROW()/100000,"")</f>
        <v/>
      </c>
    </row>
    <row r="4866" spans="1:3" ht="15" customHeight="1">
      <c r="A4866" t="str">
        <f>'2022'!E502</f>
        <v>数字经济</v>
      </c>
      <c r="B4866" t="b">
        <f>ISNUMBER('2022'!A502)</f>
        <v>1</v>
      </c>
      <c r="C4866" t="str">
        <f>IF(AND(B4866,MATCH(A4866,$A$1:$A$10073,0)=ROW()),COUNTIFS('2020'!$C$1:$C$2317,A4866,'2020'!$F$1:$F$2317,"&lt;&gt;二年")+COUNTIFS('2021'!$E$1:$E$2047,A4866,'2021'!$J$1:$J$2047,"&lt;&gt;二年")+COUNTIFS('2022'!$E$1:$E$1903,A4866,'2022'!$K$1:$K$1903,"&lt;&gt;二年")+COUNTIFS('2023'!$C$1:$C$1765,A4866,'2023'!$F$1:$F$1765,"&lt;&gt;二年",'2023'!$G$1:$G$1765,"&lt;&gt;*调整*")+COUNTIFS('2024'!$C$1:$C$2041,A4866,'2024'!$F$1:$F$2041,"&lt;&gt;二年",'2024'!$G$1:$G$2041,"&lt;&gt;*调整*")+ROW()/100000,"")</f>
        <v/>
      </c>
    </row>
    <row r="4867" spans="1:3" ht="15" customHeight="1">
      <c r="A4867" t="str">
        <f>'2022'!E503</f>
        <v>小学教育</v>
      </c>
      <c r="B4867" t="b">
        <f>ISNUMBER('2022'!A503)</f>
        <v>1</v>
      </c>
      <c r="C4867" t="str">
        <f>IF(AND(B4867,MATCH(A4867,$A$1:$A$10073,0)=ROW()),COUNTIFS('2020'!$C$1:$C$2317,A4867,'2020'!$F$1:$F$2317,"&lt;&gt;二年")+COUNTIFS('2021'!$E$1:$E$2047,A4867,'2021'!$J$1:$J$2047,"&lt;&gt;二年")+COUNTIFS('2022'!$E$1:$E$1903,A4867,'2022'!$K$1:$K$1903,"&lt;&gt;二年")+COUNTIFS('2023'!$C$1:$C$1765,A4867,'2023'!$F$1:$F$1765,"&lt;&gt;二年",'2023'!$G$1:$G$1765,"&lt;&gt;*调整*")+COUNTIFS('2024'!$C$1:$C$2041,A4867,'2024'!$F$1:$F$2041,"&lt;&gt;二年",'2024'!$G$1:$G$2041,"&lt;&gt;*调整*")+ROW()/100000,"")</f>
        <v/>
      </c>
    </row>
    <row r="4868" spans="1:3" ht="15" customHeight="1">
      <c r="A4868" t="str">
        <f>'2022'!E504</f>
        <v>戏剧影视文学</v>
      </c>
      <c r="B4868" t="b">
        <f>ISNUMBER('2022'!A504)</f>
        <v>1</v>
      </c>
      <c r="C4868" t="str">
        <f>IF(AND(B4868,MATCH(A4868,$A$1:$A$10073,0)=ROW()),COUNTIFS('2020'!$C$1:$C$2317,A4868,'2020'!$F$1:$F$2317,"&lt;&gt;二年")+COUNTIFS('2021'!$E$1:$E$2047,A4868,'2021'!$J$1:$J$2047,"&lt;&gt;二年")+COUNTIFS('2022'!$E$1:$E$1903,A4868,'2022'!$K$1:$K$1903,"&lt;&gt;二年")+COUNTIFS('2023'!$C$1:$C$1765,A4868,'2023'!$F$1:$F$1765,"&lt;&gt;二年",'2023'!$G$1:$G$1765,"&lt;&gt;*调整*")+COUNTIFS('2024'!$C$1:$C$2041,A4868,'2024'!$F$1:$F$2041,"&lt;&gt;二年",'2024'!$G$1:$G$2041,"&lt;&gt;*调整*")+ROW()/100000,"")</f>
        <v/>
      </c>
    </row>
    <row r="4869" spans="1:3" ht="15" customHeight="1">
      <c r="A4869" t="str">
        <f>'2022'!E505</f>
        <v>金融科技</v>
      </c>
      <c r="B4869" t="b">
        <f>ISNUMBER('2022'!A505)</f>
        <v>1</v>
      </c>
      <c r="C4869" t="str">
        <f>IF(AND(B4869,MATCH(A4869,$A$1:$A$10073,0)=ROW()),COUNTIFS('2020'!$C$1:$C$2317,A4869,'2020'!$F$1:$F$2317,"&lt;&gt;二年")+COUNTIFS('2021'!$E$1:$E$2047,A4869,'2021'!$J$1:$J$2047,"&lt;&gt;二年")+COUNTIFS('2022'!$E$1:$E$1903,A4869,'2022'!$K$1:$K$1903,"&lt;&gt;二年")+COUNTIFS('2023'!$C$1:$C$1765,A4869,'2023'!$F$1:$F$1765,"&lt;&gt;二年",'2023'!$G$1:$G$1765,"&lt;&gt;*调整*")+COUNTIFS('2024'!$C$1:$C$2041,A4869,'2024'!$F$1:$F$2041,"&lt;&gt;二年",'2024'!$G$1:$G$2041,"&lt;&gt;*调整*")+ROW()/100000,"")</f>
        <v/>
      </c>
    </row>
    <row r="4870" spans="1:3" ht="15" customHeight="1">
      <c r="A4870" t="str">
        <f>'2022'!E506</f>
        <v>翻译</v>
      </c>
      <c r="B4870" t="b">
        <f>ISNUMBER('2022'!A506)</f>
        <v>1</v>
      </c>
      <c r="C4870" t="str">
        <f>IF(AND(B4870,MATCH(A4870,$A$1:$A$10073,0)=ROW()),COUNTIFS('2020'!$C$1:$C$2317,A4870,'2020'!$F$1:$F$2317,"&lt;&gt;二年")+COUNTIFS('2021'!$E$1:$E$2047,A4870,'2021'!$J$1:$J$2047,"&lt;&gt;二年")+COUNTIFS('2022'!$E$1:$E$1903,A4870,'2022'!$K$1:$K$1903,"&lt;&gt;二年")+COUNTIFS('2023'!$C$1:$C$1765,A4870,'2023'!$F$1:$F$1765,"&lt;&gt;二年",'2023'!$G$1:$G$1765,"&lt;&gt;*调整*")+COUNTIFS('2024'!$C$1:$C$2041,A4870,'2024'!$F$1:$F$2041,"&lt;&gt;二年",'2024'!$G$1:$G$2041,"&lt;&gt;*调整*")+ROW()/100000,"")</f>
        <v/>
      </c>
    </row>
    <row r="4871" spans="1:3" ht="15" customHeight="1">
      <c r="A4871" t="str">
        <f>'2022'!E507</f>
        <v>视觉传达设计</v>
      </c>
      <c r="B4871" t="b">
        <f>ISNUMBER('2022'!A507)</f>
        <v>1</v>
      </c>
      <c r="C4871" t="str">
        <f>IF(AND(B4871,MATCH(A4871,$A$1:$A$10073,0)=ROW()),COUNTIFS('2020'!$C$1:$C$2317,A4871,'2020'!$F$1:$F$2317,"&lt;&gt;二年")+COUNTIFS('2021'!$E$1:$E$2047,A4871,'2021'!$J$1:$J$2047,"&lt;&gt;二年")+COUNTIFS('2022'!$E$1:$E$1903,A4871,'2022'!$K$1:$K$1903,"&lt;&gt;二年")+COUNTIFS('2023'!$C$1:$C$1765,A4871,'2023'!$F$1:$F$1765,"&lt;&gt;二年",'2023'!$G$1:$G$1765,"&lt;&gt;*调整*")+COUNTIFS('2024'!$C$1:$C$2041,A4871,'2024'!$F$1:$F$2041,"&lt;&gt;二年",'2024'!$G$1:$G$2041,"&lt;&gt;*调整*")+ROW()/100000,"")</f>
        <v/>
      </c>
    </row>
    <row r="4872" spans="1:3" ht="15" customHeight="1">
      <c r="A4872" t="str">
        <f>'2022'!E508</f>
        <v>集成电路设计与集成系统</v>
      </c>
      <c r="B4872" t="b">
        <f>ISNUMBER('2022'!A508)</f>
        <v>1</v>
      </c>
      <c r="C4872" t="str">
        <f>IF(AND(B4872,MATCH(A4872,$A$1:$A$10073,0)=ROW()),COUNTIFS('2020'!$C$1:$C$2317,A4872,'2020'!$F$1:$F$2317,"&lt;&gt;二年")+COUNTIFS('2021'!$E$1:$E$2047,A4872,'2021'!$J$1:$J$2047,"&lt;&gt;二年")+COUNTIFS('2022'!$E$1:$E$1903,A4872,'2022'!$K$1:$K$1903,"&lt;&gt;二年")+COUNTIFS('2023'!$C$1:$C$1765,A4872,'2023'!$F$1:$F$1765,"&lt;&gt;二年",'2023'!$G$1:$G$1765,"&lt;&gt;*调整*")+COUNTIFS('2024'!$C$1:$C$2041,A4872,'2024'!$F$1:$F$2041,"&lt;&gt;二年",'2024'!$G$1:$G$2041,"&lt;&gt;*调整*")+ROW()/100000,"")</f>
        <v/>
      </c>
    </row>
    <row r="4873" spans="1:3" ht="15" customHeight="1">
      <c r="A4873" t="str">
        <f>'2022'!E509</f>
        <v>外国语言与外国历史</v>
      </c>
      <c r="B4873" t="b">
        <f>ISNUMBER('2022'!A509)</f>
        <v>1</v>
      </c>
      <c r="C4873">
        <f>IF(AND(B4873,MATCH(A4873,$A$1:$A$10073,0)=ROW()),COUNTIFS('2020'!$C$1:$C$2317,A4873,'2020'!$F$1:$F$2317,"&lt;&gt;二年")+COUNTIFS('2021'!$E$1:$E$2047,A4873,'2021'!$J$1:$J$2047,"&lt;&gt;二年")+COUNTIFS('2022'!$E$1:$E$1903,A4873,'2022'!$K$1:$K$1903,"&lt;&gt;二年")+COUNTIFS('2023'!$C$1:$C$1765,A4873,'2023'!$F$1:$F$1765,"&lt;&gt;二年",'2023'!$G$1:$G$1765,"&lt;&gt;*调整*")+COUNTIFS('2024'!$C$1:$C$2041,A4873,'2024'!$F$1:$F$2041,"&lt;&gt;二年",'2024'!$G$1:$G$2041,"&lt;&gt;*调整*")+ROW()/100000,"")</f>
        <v>1.0487299999999999</v>
      </c>
    </row>
    <row r="4874" spans="1:3" ht="15" customHeight="1">
      <c r="A4874">
        <f>'2022'!E510</f>
        <v>0</v>
      </c>
      <c r="B4874" t="b">
        <f>ISNUMBER('2022'!A510)</f>
        <v>0</v>
      </c>
      <c r="C4874" t="str">
        <f>IF(AND(B4874,MATCH(A4874,$A$1:$A$10073,0)=ROW()),COUNTIFS('2020'!$C$1:$C$2317,A4874,'2020'!$F$1:$F$2317,"&lt;&gt;二年")+COUNTIFS('2021'!$E$1:$E$2047,A4874,'2021'!$J$1:$J$2047,"&lt;&gt;二年")+COUNTIFS('2022'!$E$1:$E$1903,A4874,'2022'!$K$1:$K$1903,"&lt;&gt;二年")+COUNTIFS('2023'!$C$1:$C$1765,A4874,'2023'!$F$1:$F$1765,"&lt;&gt;二年",'2023'!$G$1:$G$1765,"&lt;&gt;*调整*")+COUNTIFS('2024'!$C$1:$C$2041,A4874,'2024'!$F$1:$F$2041,"&lt;&gt;二年",'2024'!$G$1:$G$2041,"&lt;&gt;*调整*")+ROW()/100000,"")</f>
        <v/>
      </c>
    </row>
    <row r="4875" spans="1:3" ht="15" customHeight="1">
      <c r="A4875" t="str">
        <f>'2022'!E511</f>
        <v>学前教育</v>
      </c>
      <c r="B4875" t="b">
        <f>ISNUMBER('2022'!A511)</f>
        <v>1</v>
      </c>
      <c r="C4875" t="str">
        <f>IF(AND(B4875,MATCH(A4875,$A$1:$A$10073,0)=ROW()),COUNTIFS('2020'!$C$1:$C$2317,A4875,'2020'!$F$1:$F$2317,"&lt;&gt;二年")+COUNTIFS('2021'!$E$1:$E$2047,A4875,'2021'!$J$1:$J$2047,"&lt;&gt;二年")+COUNTIFS('2022'!$E$1:$E$1903,A4875,'2022'!$K$1:$K$1903,"&lt;&gt;二年")+COUNTIFS('2023'!$C$1:$C$1765,A4875,'2023'!$F$1:$F$1765,"&lt;&gt;二年",'2023'!$G$1:$G$1765,"&lt;&gt;*调整*")+COUNTIFS('2024'!$C$1:$C$2041,A4875,'2024'!$F$1:$F$2041,"&lt;&gt;二年",'2024'!$G$1:$G$2041,"&lt;&gt;*调整*")+ROW()/100000,"")</f>
        <v/>
      </c>
    </row>
    <row r="4876" spans="1:3" ht="15" customHeight="1">
      <c r="A4876" t="str">
        <f>'2022'!E512</f>
        <v>智能测控工程</v>
      </c>
      <c r="B4876" t="b">
        <f>ISNUMBER('2022'!A512)</f>
        <v>1</v>
      </c>
      <c r="C4876" t="str">
        <f>IF(AND(B4876,MATCH(A4876,$A$1:$A$10073,0)=ROW()),COUNTIFS('2020'!$C$1:$C$2317,A4876,'2020'!$F$1:$F$2317,"&lt;&gt;二年")+COUNTIFS('2021'!$E$1:$E$2047,A4876,'2021'!$J$1:$J$2047,"&lt;&gt;二年")+COUNTIFS('2022'!$E$1:$E$1903,A4876,'2022'!$K$1:$K$1903,"&lt;&gt;二年")+COUNTIFS('2023'!$C$1:$C$1765,A4876,'2023'!$F$1:$F$1765,"&lt;&gt;二年",'2023'!$G$1:$G$1765,"&lt;&gt;*调整*")+COUNTIFS('2024'!$C$1:$C$2041,A4876,'2024'!$F$1:$F$2041,"&lt;&gt;二年",'2024'!$G$1:$G$2041,"&lt;&gt;*调整*")+ROW()/100000,"")</f>
        <v/>
      </c>
    </row>
    <row r="4877" spans="1:3" ht="15" customHeight="1">
      <c r="A4877" t="str">
        <f>'2022'!E513</f>
        <v>新能源汽车工程</v>
      </c>
      <c r="B4877" t="b">
        <f>ISNUMBER('2022'!A513)</f>
        <v>1</v>
      </c>
      <c r="C4877" t="str">
        <f>IF(AND(B4877,MATCH(A4877,$A$1:$A$10073,0)=ROW()),COUNTIFS('2020'!$C$1:$C$2317,A4877,'2020'!$F$1:$F$2317,"&lt;&gt;二年")+COUNTIFS('2021'!$E$1:$E$2047,A4877,'2021'!$J$1:$J$2047,"&lt;&gt;二年")+COUNTIFS('2022'!$E$1:$E$1903,A4877,'2022'!$K$1:$K$1903,"&lt;&gt;二年")+COUNTIFS('2023'!$C$1:$C$1765,A4877,'2023'!$F$1:$F$1765,"&lt;&gt;二年",'2023'!$G$1:$G$1765,"&lt;&gt;*调整*")+COUNTIFS('2024'!$C$1:$C$2041,A4877,'2024'!$F$1:$F$2041,"&lt;&gt;二年",'2024'!$G$1:$G$2041,"&lt;&gt;*调整*")+ROW()/100000,"")</f>
        <v/>
      </c>
    </row>
    <row r="4878" spans="1:3" ht="15" customHeight="1">
      <c r="A4878" t="str">
        <f>'2022'!E514</f>
        <v>智能感知工程</v>
      </c>
      <c r="B4878" t="b">
        <f>ISNUMBER('2022'!A514)</f>
        <v>1</v>
      </c>
      <c r="C4878" t="str">
        <f>IF(AND(B4878,MATCH(A4878,$A$1:$A$10073,0)=ROW()),COUNTIFS('2020'!$C$1:$C$2317,A4878,'2020'!$F$1:$F$2317,"&lt;&gt;二年")+COUNTIFS('2021'!$E$1:$E$2047,A4878,'2021'!$J$1:$J$2047,"&lt;&gt;二年")+COUNTIFS('2022'!$E$1:$E$1903,A4878,'2022'!$K$1:$K$1903,"&lt;&gt;二年")+COUNTIFS('2023'!$C$1:$C$1765,A4878,'2023'!$F$1:$F$1765,"&lt;&gt;二年",'2023'!$G$1:$G$1765,"&lt;&gt;*调整*")+COUNTIFS('2024'!$C$1:$C$2041,A4878,'2024'!$F$1:$F$2041,"&lt;&gt;二年",'2024'!$G$1:$G$2041,"&lt;&gt;*调整*")+ROW()/100000,"")</f>
        <v/>
      </c>
    </row>
    <row r="4879" spans="1:3" ht="15" customHeight="1">
      <c r="A4879" t="str">
        <f>'2022'!E515</f>
        <v>智能装备与系统</v>
      </c>
      <c r="B4879" t="b">
        <f>ISNUMBER('2022'!A515)</f>
        <v>1</v>
      </c>
      <c r="C4879" t="str">
        <f>IF(AND(B4879,MATCH(A4879,$A$1:$A$10073,0)=ROW()),COUNTIFS('2020'!$C$1:$C$2317,A4879,'2020'!$F$1:$F$2317,"&lt;&gt;二年")+COUNTIFS('2021'!$E$1:$E$2047,A4879,'2021'!$J$1:$J$2047,"&lt;&gt;二年")+COUNTIFS('2022'!$E$1:$E$1903,A4879,'2022'!$K$1:$K$1903,"&lt;&gt;二年")+COUNTIFS('2023'!$C$1:$C$1765,A4879,'2023'!$F$1:$F$1765,"&lt;&gt;二年",'2023'!$G$1:$G$1765,"&lt;&gt;*调整*")+COUNTIFS('2024'!$C$1:$C$2041,A4879,'2024'!$F$1:$F$2041,"&lt;&gt;二年",'2024'!$G$1:$G$2041,"&lt;&gt;*调整*")+ROW()/100000,"")</f>
        <v/>
      </c>
    </row>
    <row r="4880" spans="1:3" ht="15" customHeight="1">
      <c r="A4880" t="str">
        <f>'2022'!E516</f>
        <v>增材制造工程</v>
      </c>
      <c r="B4880" t="b">
        <f>ISNUMBER('2022'!A516)</f>
        <v>1</v>
      </c>
      <c r="C4880" t="str">
        <f>IF(AND(B4880,MATCH(A4880,$A$1:$A$10073,0)=ROW()),COUNTIFS('2020'!$C$1:$C$2317,A4880,'2020'!$F$1:$F$2317,"&lt;&gt;二年")+COUNTIFS('2021'!$E$1:$E$2047,A4880,'2021'!$J$1:$J$2047,"&lt;&gt;二年")+COUNTIFS('2022'!$E$1:$E$1903,A4880,'2022'!$K$1:$K$1903,"&lt;&gt;二年")+COUNTIFS('2023'!$C$1:$C$1765,A4880,'2023'!$F$1:$F$1765,"&lt;&gt;二年",'2023'!$G$1:$G$1765,"&lt;&gt;*调整*")+COUNTIFS('2024'!$C$1:$C$2041,A4880,'2024'!$F$1:$F$2041,"&lt;&gt;二年",'2024'!$G$1:$G$2041,"&lt;&gt;*调整*")+ROW()/100000,"")</f>
        <v/>
      </c>
    </row>
    <row r="4881" spans="1:3" ht="15" customHeight="1">
      <c r="A4881" t="str">
        <f>'2022'!E517</f>
        <v>职业卫生工程</v>
      </c>
      <c r="B4881" t="b">
        <f>ISNUMBER('2022'!A517)</f>
        <v>1</v>
      </c>
      <c r="C4881" t="str">
        <f>IF(AND(B4881,MATCH(A4881,$A$1:$A$10073,0)=ROW()),COUNTIFS('2020'!$C$1:$C$2317,A4881,'2020'!$F$1:$F$2317,"&lt;&gt;二年")+COUNTIFS('2021'!$E$1:$E$2047,A4881,'2021'!$J$1:$J$2047,"&lt;&gt;二年")+COUNTIFS('2022'!$E$1:$E$1903,A4881,'2022'!$K$1:$K$1903,"&lt;&gt;二年")+COUNTIFS('2023'!$C$1:$C$1765,A4881,'2023'!$F$1:$F$1765,"&lt;&gt;二年",'2023'!$G$1:$G$1765,"&lt;&gt;*调整*")+COUNTIFS('2024'!$C$1:$C$2041,A4881,'2024'!$F$1:$F$2041,"&lt;&gt;二年",'2024'!$G$1:$G$2041,"&lt;&gt;*调整*")+ROW()/100000,"")</f>
        <v/>
      </c>
    </row>
    <row r="4882" spans="1:3" ht="15" customHeight="1">
      <c r="A4882" t="str">
        <f>'2022'!E518</f>
        <v>政治学与行政学</v>
      </c>
      <c r="B4882" t="b">
        <f>ISNUMBER('2022'!A518)</f>
        <v>1</v>
      </c>
      <c r="C4882" t="str">
        <f>IF(AND(B4882,MATCH(A4882,$A$1:$A$10073,0)=ROW()),COUNTIFS('2020'!$C$1:$C$2317,A4882,'2020'!$F$1:$F$2317,"&lt;&gt;二年")+COUNTIFS('2021'!$E$1:$E$2047,A4882,'2021'!$J$1:$J$2047,"&lt;&gt;二年")+COUNTIFS('2022'!$E$1:$E$1903,A4882,'2022'!$K$1:$K$1903,"&lt;&gt;二年")+COUNTIFS('2023'!$C$1:$C$1765,A4882,'2023'!$F$1:$F$1765,"&lt;&gt;二年",'2023'!$G$1:$G$1765,"&lt;&gt;*调整*")+COUNTIFS('2024'!$C$1:$C$2041,A4882,'2024'!$F$1:$F$2041,"&lt;&gt;二年",'2024'!$G$1:$G$2041,"&lt;&gt;*调整*")+ROW()/100000,"")</f>
        <v/>
      </c>
    </row>
    <row r="4883" spans="1:3" ht="15" customHeight="1">
      <c r="A4883" t="str">
        <f>'2022'!E519</f>
        <v>化学</v>
      </c>
      <c r="B4883" t="b">
        <f>ISNUMBER('2022'!A519)</f>
        <v>1</v>
      </c>
      <c r="C4883" t="str">
        <f>IF(AND(B4883,MATCH(A4883,$A$1:$A$10073,0)=ROW()),COUNTIFS('2020'!$C$1:$C$2317,A4883,'2020'!$F$1:$F$2317,"&lt;&gt;二年")+COUNTIFS('2021'!$E$1:$E$2047,A4883,'2021'!$J$1:$J$2047,"&lt;&gt;二年")+COUNTIFS('2022'!$E$1:$E$1903,A4883,'2022'!$K$1:$K$1903,"&lt;&gt;二年")+COUNTIFS('2023'!$C$1:$C$1765,A4883,'2023'!$F$1:$F$1765,"&lt;&gt;二年",'2023'!$G$1:$G$1765,"&lt;&gt;*调整*")+COUNTIFS('2024'!$C$1:$C$2041,A4883,'2024'!$F$1:$F$2041,"&lt;&gt;二年",'2024'!$G$1:$G$2041,"&lt;&gt;*调整*")+ROW()/100000,"")</f>
        <v/>
      </c>
    </row>
    <row r="4884" spans="1:3" ht="15" customHeight="1">
      <c r="A4884" t="str">
        <f>'2022'!E520</f>
        <v>分子科学与工程</v>
      </c>
      <c r="B4884" t="b">
        <f>ISNUMBER('2022'!A520)</f>
        <v>1</v>
      </c>
      <c r="C4884">
        <f>IF(AND(B4884,MATCH(A4884,$A$1:$A$10073,0)=ROW()),COUNTIFS('2020'!$C$1:$C$2317,A4884,'2020'!$F$1:$F$2317,"&lt;&gt;二年")+COUNTIFS('2021'!$E$1:$E$2047,A4884,'2021'!$J$1:$J$2047,"&lt;&gt;二年")+COUNTIFS('2022'!$E$1:$E$1903,A4884,'2022'!$K$1:$K$1903,"&lt;&gt;二年")+COUNTIFS('2023'!$C$1:$C$1765,A4884,'2023'!$F$1:$F$1765,"&lt;&gt;二年",'2023'!$G$1:$G$1765,"&lt;&gt;*调整*")+COUNTIFS('2024'!$C$1:$C$2041,A4884,'2024'!$F$1:$F$2041,"&lt;&gt;二年",'2024'!$G$1:$G$2041,"&lt;&gt;*调整*")+ROW()/100000,"")</f>
        <v>1.04884</v>
      </c>
    </row>
    <row r="4885" spans="1:3" ht="15" customHeight="1">
      <c r="A4885" t="str">
        <f>'2022'!E521</f>
        <v>知识产权</v>
      </c>
      <c r="B4885" t="b">
        <f>ISNUMBER('2022'!A521)</f>
        <v>1</v>
      </c>
      <c r="C4885" t="str">
        <f>IF(AND(B4885,MATCH(A4885,$A$1:$A$10073,0)=ROW()),COUNTIFS('2020'!$C$1:$C$2317,A4885,'2020'!$F$1:$F$2317,"&lt;&gt;二年")+COUNTIFS('2021'!$E$1:$E$2047,A4885,'2021'!$J$1:$J$2047,"&lt;&gt;二年")+COUNTIFS('2022'!$E$1:$E$1903,A4885,'2022'!$K$1:$K$1903,"&lt;&gt;二年")+COUNTIFS('2023'!$C$1:$C$1765,A4885,'2023'!$F$1:$F$1765,"&lt;&gt;二年",'2023'!$G$1:$G$1765,"&lt;&gt;*调整*")+COUNTIFS('2024'!$C$1:$C$2041,A4885,'2024'!$F$1:$F$2041,"&lt;&gt;二年",'2024'!$G$1:$G$2041,"&lt;&gt;*调整*")+ROW()/100000,"")</f>
        <v/>
      </c>
    </row>
    <row r="4886" spans="1:3" ht="15" customHeight="1">
      <c r="A4886" t="str">
        <f>'2022'!E522</f>
        <v>储能科学与工程</v>
      </c>
      <c r="B4886" t="b">
        <f>ISNUMBER('2022'!A522)</f>
        <v>1</v>
      </c>
      <c r="C4886" t="str">
        <f>IF(AND(B4886,MATCH(A4886,$A$1:$A$10073,0)=ROW()),COUNTIFS('2020'!$C$1:$C$2317,A4886,'2020'!$F$1:$F$2317,"&lt;&gt;二年")+COUNTIFS('2021'!$E$1:$E$2047,A4886,'2021'!$J$1:$J$2047,"&lt;&gt;二年")+COUNTIFS('2022'!$E$1:$E$1903,A4886,'2022'!$K$1:$K$1903,"&lt;&gt;二年")+COUNTIFS('2023'!$C$1:$C$1765,A4886,'2023'!$F$1:$F$1765,"&lt;&gt;二年",'2023'!$G$1:$G$1765,"&lt;&gt;*调整*")+COUNTIFS('2024'!$C$1:$C$2041,A4886,'2024'!$F$1:$F$2041,"&lt;&gt;二年",'2024'!$G$1:$G$2041,"&lt;&gt;*调整*")+ROW()/100000,"")</f>
        <v/>
      </c>
    </row>
    <row r="4887" spans="1:3" ht="15" customHeight="1">
      <c r="A4887" t="str">
        <f>'2022'!E523</f>
        <v>食品营养与健康</v>
      </c>
      <c r="B4887" t="b">
        <f>ISNUMBER('2022'!A523)</f>
        <v>1</v>
      </c>
      <c r="C4887" t="str">
        <f>IF(AND(B4887,MATCH(A4887,$A$1:$A$10073,0)=ROW()),COUNTIFS('2020'!$C$1:$C$2317,A4887,'2020'!$F$1:$F$2317,"&lt;&gt;二年")+COUNTIFS('2021'!$E$1:$E$2047,A4887,'2021'!$J$1:$J$2047,"&lt;&gt;二年")+COUNTIFS('2022'!$E$1:$E$1903,A4887,'2022'!$K$1:$K$1903,"&lt;&gt;二年")+COUNTIFS('2023'!$C$1:$C$1765,A4887,'2023'!$F$1:$F$1765,"&lt;&gt;二年",'2023'!$G$1:$G$1765,"&lt;&gt;*调整*")+COUNTIFS('2024'!$C$1:$C$2041,A4887,'2024'!$F$1:$F$2041,"&lt;&gt;二年",'2024'!$G$1:$G$2041,"&lt;&gt;*调整*")+ROW()/100000,"")</f>
        <v/>
      </c>
    </row>
    <row r="4888" spans="1:3" ht="15" customHeight="1">
      <c r="A4888" t="str">
        <f>'2022'!E524</f>
        <v>应急技术与管理</v>
      </c>
      <c r="B4888" t="b">
        <f>ISNUMBER('2022'!A524)</f>
        <v>1</v>
      </c>
      <c r="C4888" t="str">
        <f>IF(AND(B4888,MATCH(A4888,$A$1:$A$10073,0)=ROW()),COUNTIFS('2020'!$C$1:$C$2317,A4888,'2020'!$F$1:$F$2317,"&lt;&gt;二年")+COUNTIFS('2021'!$E$1:$E$2047,A4888,'2021'!$J$1:$J$2047,"&lt;&gt;二年")+COUNTIFS('2022'!$E$1:$E$1903,A4888,'2022'!$K$1:$K$1903,"&lt;&gt;二年")+COUNTIFS('2023'!$C$1:$C$1765,A4888,'2023'!$F$1:$F$1765,"&lt;&gt;二年",'2023'!$G$1:$G$1765,"&lt;&gt;*调整*")+COUNTIFS('2024'!$C$1:$C$2041,A4888,'2024'!$F$1:$F$2041,"&lt;&gt;二年",'2024'!$G$1:$G$2041,"&lt;&gt;*调整*")+ROW()/100000,"")</f>
        <v/>
      </c>
    </row>
    <row r="4889" spans="1:3" ht="15" customHeight="1">
      <c r="A4889" t="str">
        <f>'2022'!E525</f>
        <v>数字经济</v>
      </c>
      <c r="B4889" t="b">
        <f>ISNUMBER('2022'!A525)</f>
        <v>1</v>
      </c>
      <c r="C4889" t="str">
        <f>IF(AND(B4889,MATCH(A4889,$A$1:$A$10073,0)=ROW()),COUNTIFS('2020'!$C$1:$C$2317,A4889,'2020'!$F$1:$F$2317,"&lt;&gt;二年")+COUNTIFS('2021'!$E$1:$E$2047,A4889,'2021'!$J$1:$J$2047,"&lt;&gt;二年")+COUNTIFS('2022'!$E$1:$E$1903,A4889,'2022'!$K$1:$K$1903,"&lt;&gt;二年")+COUNTIFS('2023'!$C$1:$C$1765,A4889,'2023'!$F$1:$F$1765,"&lt;&gt;二年",'2023'!$G$1:$G$1765,"&lt;&gt;*调整*")+COUNTIFS('2024'!$C$1:$C$2041,A4889,'2024'!$F$1:$F$2041,"&lt;&gt;二年",'2024'!$G$1:$G$2041,"&lt;&gt;*调整*")+ROW()/100000,"")</f>
        <v/>
      </c>
    </row>
    <row r="4890" spans="1:3" ht="15" customHeight="1">
      <c r="A4890" t="str">
        <f>'2022'!E526</f>
        <v>思想政治教育</v>
      </c>
      <c r="B4890" t="b">
        <f>ISNUMBER('2022'!A526)</f>
        <v>1</v>
      </c>
      <c r="C4890" t="str">
        <f>IF(AND(B4890,MATCH(A4890,$A$1:$A$10073,0)=ROW()),COUNTIFS('2020'!$C$1:$C$2317,A4890,'2020'!$F$1:$F$2317,"&lt;&gt;二年")+COUNTIFS('2021'!$E$1:$E$2047,A4890,'2021'!$J$1:$J$2047,"&lt;&gt;二年")+COUNTIFS('2022'!$E$1:$E$1903,A4890,'2022'!$K$1:$K$1903,"&lt;&gt;二年")+COUNTIFS('2023'!$C$1:$C$1765,A4890,'2023'!$F$1:$F$1765,"&lt;&gt;二年",'2023'!$G$1:$G$1765,"&lt;&gt;*调整*")+COUNTIFS('2024'!$C$1:$C$2041,A4890,'2024'!$F$1:$F$2041,"&lt;&gt;二年",'2024'!$G$1:$G$2041,"&lt;&gt;*调整*")+ROW()/100000,"")</f>
        <v/>
      </c>
    </row>
    <row r="4891" spans="1:3" ht="15" customHeight="1">
      <c r="A4891" t="str">
        <f>'2022'!E527</f>
        <v>医学信息工程</v>
      </c>
      <c r="B4891" t="b">
        <f>ISNUMBER('2022'!A527)</f>
        <v>1</v>
      </c>
      <c r="C4891" t="str">
        <f>IF(AND(B4891,MATCH(A4891,$A$1:$A$10073,0)=ROW()),COUNTIFS('2020'!$C$1:$C$2317,A4891,'2020'!$F$1:$F$2317,"&lt;&gt;二年")+COUNTIFS('2021'!$E$1:$E$2047,A4891,'2021'!$J$1:$J$2047,"&lt;&gt;二年")+COUNTIFS('2022'!$E$1:$E$1903,A4891,'2022'!$K$1:$K$1903,"&lt;&gt;二年")+COUNTIFS('2023'!$C$1:$C$1765,A4891,'2023'!$F$1:$F$1765,"&lt;&gt;二年",'2023'!$G$1:$G$1765,"&lt;&gt;*调整*")+COUNTIFS('2024'!$C$1:$C$2041,A4891,'2024'!$F$1:$F$2041,"&lt;&gt;二年",'2024'!$G$1:$G$2041,"&lt;&gt;*调整*")+ROW()/100000,"")</f>
        <v/>
      </c>
    </row>
    <row r="4892" spans="1:3" ht="15" customHeight="1">
      <c r="A4892" t="str">
        <f>'2022'!E528</f>
        <v>新能源汽车工程</v>
      </c>
      <c r="B4892" t="b">
        <f>ISNUMBER('2022'!A528)</f>
        <v>1</v>
      </c>
      <c r="C4892" t="str">
        <f>IF(AND(B4892,MATCH(A4892,$A$1:$A$10073,0)=ROW()),COUNTIFS('2020'!$C$1:$C$2317,A4892,'2020'!$F$1:$F$2317,"&lt;&gt;二年")+COUNTIFS('2021'!$E$1:$E$2047,A4892,'2021'!$J$1:$J$2047,"&lt;&gt;二年")+COUNTIFS('2022'!$E$1:$E$1903,A4892,'2022'!$K$1:$K$1903,"&lt;&gt;二年")+COUNTIFS('2023'!$C$1:$C$1765,A4892,'2023'!$F$1:$F$1765,"&lt;&gt;二年",'2023'!$G$1:$G$1765,"&lt;&gt;*调整*")+COUNTIFS('2024'!$C$1:$C$2041,A4892,'2024'!$F$1:$F$2041,"&lt;&gt;二年",'2024'!$G$1:$G$2041,"&lt;&gt;*调整*")+ROW()/100000,"")</f>
        <v/>
      </c>
    </row>
    <row r="4893" spans="1:3" ht="15" customHeight="1">
      <c r="A4893" t="str">
        <f>'2022'!E529</f>
        <v>材料化学</v>
      </c>
      <c r="B4893" t="b">
        <f>ISNUMBER('2022'!A529)</f>
        <v>1</v>
      </c>
      <c r="C4893" t="str">
        <f>IF(AND(B4893,MATCH(A4893,$A$1:$A$10073,0)=ROW()),COUNTIFS('2020'!$C$1:$C$2317,A4893,'2020'!$F$1:$F$2317,"&lt;&gt;二年")+COUNTIFS('2021'!$E$1:$E$2047,A4893,'2021'!$J$1:$J$2047,"&lt;&gt;二年")+COUNTIFS('2022'!$E$1:$E$1903,A4893,'2022'!$K$1:$K$1903,"&lt;&gt;二年")+COUNTIFS('2023'!$C$1:$C$1765,A4893,'2023'!$F$1:$F$1765,"&lt;&gt;二年",'2023'!$G$1:$G$1765,"&lt;&gt;*调整*")+COUNTIFS('2024'!$C$1:$C$2041,A4893,'2024'!$F$1:$F$2041,"&lt;&gt;二年",'2024'!$G$1:$G$2041,"&lt;&gt;*调整*")+ROW()/100000,"")</f>
        <v/>
      </c>
    </row>
    <row r="4894" spans="1:3" ht="15" customHeight="1">
      <c r="A4894" t="str">
        <f>'2022'!E530</f>
        <v>计算机科学与技术</v>
      </c>
      <c r="B4894" t="b">
        <f>ISNUMBER('2022'!A530)</f>
        <v>1</v>
      </c>
      <c r="C4894" t="str">
        <f>IF(AND(B4894,MATCH(A4894,$A$1:$A$10073,0)=ROW()),COUNTIFS('2020'!$C$1:$C$2317,A4894,'2020'!$F$1:$F$2317,"&lt;&gt;二年")+COUNTIFS('2021'!$E$1:$E$2047,A4894,'2021'!$J$1:$J$2047,"&lt;&gt;二年")+COUNTIFS('2022'!$E$1:$E$1903,A4894,'2022'!$K$1:$K$1903,"&lt;&gt;二年")+COUNTIFS('2023'!$C$1:$C$1765,A4894,'2023'!$F$1:$F$1765,"&lt;&gt;二年",'2023'!$G$1:$G$1765,"&lt;&gt;*调整*")+COUNTIFS('2024'!$C$1:$C$2041,A4894,'2024'!$F$1:$F$2041,"&lt;&gt;二年",'2024'!$G$1:$G$2041,"&lt;&gt;*调整*")+ROW()/100000,"")</f>
        <v/>
      </c>
    </row>
    <row r="4895" spans="1:3" ht="15" customHeight="1">
      <c r="A4895" t="str">
        <f>'2022'!E531</f>
        <v>考古学</v>
      </c>
      <c r="B4895" t="b">
        <f>ISNUMBER('2022'!A531)</f>
        <v>1</v>
      </c>
      <c r="C4895" t="str">
        <f>IF(AND(B4895,MATCH(A4895,$A$1:$A$10073,0)=ROW()),COUNTIFS('2020'!$C$1:$C$2317,A4895,'2020'!$F$1:$F$2317,"&lt;&gt;二年")+COUNTIFS('2021'!$E$1:$E$2047,A4895,'2021'!$J$1:$J$2047,"&lt;&gt;二年")+COUNTIFS('2022'!$E$1:$E$1903,A4895,'2022'!$K$1:$K$1903,"&lt;&gt;二年")+COUNTIFS('2023'!$C$1:$C$1765,A4895,'2023'!$F$1:$F$1765,"&lt;&gt;二年",'2023'!$G$1:$G$1765,"&lt;&gt;*调整*")+COUNTIFS('2024'!$C$1:$C$2041,A4895,'2024'!$F$1:$F$2041,"&lt;&gt;二年",'2024'!$G$1:$G$2041,"&lt;&gt;*调整*")+ROW()/100000,"")</f>
        <v/>
      </c>
    </row>
    <row r="4896" spans="1:3" ht="15" customHeight="1">
      <c r="A4896" t="str">
        <f>'2022'!E532</f>
        <v>能源服务工程</v>
      </c>
      <c r="B4896" t="b">
        <f>ISNUMBER('2022'!A532)</f>
        <v>1</v>
      </c>
      <c r="C4896" t="str">
        <f>IF(AND(B4896,MATCH(A4896,$A$1:$A$10073,0)=ROW()),COUNTIFS('2020'!$C$1:$C$2317,A4896,'2020'!$F$1:$F$2317,"&lt;&gt;二年")+COUNTIFS('2021'!$E$1:$E$2047,A4896,'2021'!$J$1:$J$2047,"&lt;&gt;二年")+COUNTIFS('2022'!$E$1:$E$1903,A4896,'2022'!$K$1:$K$1903,"&lt;&gt;二年")+COUNTIFS('2023'!$C$1:$C$1765,A4896,'2023'!$F$1:$F$1765,"&lt;&gt;二年",'2023'!$G$1:$G$1765,"&lt;&gt;*调整*")+COUNTIFS('2024'!$C$1:$C$2041,A4896,'2024'!$F$1:$F$2041,"&lt;&gt;二年",'2024'!$G$1:$G$2041,"&lt;&gt;*调整*")+ROW()/100000,"")</f>
        <v/>
      </c>
    </row>
    <row r="4897" spans="1:3" ht="15" customHeight="1">
      <c r="A4897" t="str">
        <f>'2022'!E533</f>
        <v>合成生物学</v>
      </c>
      <c r="B4897" t="b">
        <f>ISNUMBER('2022'!A533)</f>
        <v>1</v>
      </c>
      <c r="C4897" t="str">
        <f>IF(AND(B4897,MATCH(A4897,$A$1:$A$10073,0)=ROW()),COUNTIFS('2020'!$C$1:$C$2317,A4897,'2020'!$F$1:$F$2317,"&lt;&gt;二年")+COUNTIFS('2021'!$E$1:$E$2047,A4897,'2021'!$J$1:$J$2047,"&lt;&gt;二年")+COUNTIFS('2022'!$E$1:$E$1903,A4897,'2022'!$K$1:$K$1903,"&lt;&gt;二年")+COUNTIFS('2023'!$C$1:$C$1765,A4897,'2023'!$F$1:$F$1765,"&lt;&gt;二年",'2023'!$G$1:$G$1765,"&lt;&gt;*调整*")+COUNTIFS('2024'!$C$1:$C$2041,A4897,'2024'!$F$1:$F$2041,"&lt;&gt;二年",'2024'!$G$1:$G$2041,"&lt;&gt;*调整*")+ROW()/100000,"")</f>
        <v/>
      </c>
    </row>
    <row r="4898" spans="1:3" ht="15" customHeight="1">
      <c r="A4898" t="str">
        <f>'2022'!E534</f>
        <v>储能科学与工程</v>
      </c>
      <c r="B4898" t="b">
        <f>ISNUMBER('2022'!A534)</f>
        <v>1</v>
      </c>
      <c r="C4898" t="str">
        <f>IF(AND(B4898,MATCH(A4898,$A$1:$A$10073,0)=ROW()),COUNTIFS('2020'!$C$1:$C$2317,A4898,'2020'!$F$1:$F$2317,"&lt;&gt;二年")+COUNTIFS('2021'!$E$1:$E$2047,A4898,'2021'!$J$1:$J$2047,"&lt;&gt;二年")+COUNTIFS('2022'!$E$1:$E$1903,A4898,'2022'!$K$1:$K$1903,"&lt;&gt;二年")+COUNTIFS('2023'!$C$1:$C$1765,A4898,'2023'!$F$1:$F$1765,"&lt;&gt;二年",'2023'!$G$1:$G$1765,"&lt;&gt;*调整*")+COUNTIFS('2024'!$C$1:$C$2041,A4898,'2024'!$F$1:$F$2041,"&lt;&gt;二年",'2024'!$G$1:$G$2041,"&lt;&gt;*调整*")+ROW()/100000,"")</f>
        <v/>
      </c>
    </row>
    <row r="4899" spans="1:3" ht="15" customHeight="1">
      <c r="A4899" t="str">
        <f>'2022'!E535</f>
        <v>湿地保护与恢复</v>
      </c>
      <c r="B4899" t="b">
        <f>ISNUMBER('2022'!A535)</f>
        <v>1</v>
      </c>
      <c r="C4899" t="str">
        <f>IF(AND(B4899,MATCH(A4899,$A$1:$A$10073,0)=ROW()),COUNTIFS('2020'!$C$1:$C$2317,A4899,'2020'!$F$1:$F$2317,"&lt;&gt;二年")+COUNTIFS('2021'!$E$1:$E$2047,A4899,'2021'!$J$1:$J$2047,"&lt;&gt;二年")+COUNTIFS('2022'!$E$1:$E$1903,A4899,'2022'!$K$1:$K$1903,"&lt;&gt;二年")+COUNTIFS('2023'!$C$1:$C$1765,A4899,'2023'!$F$1:$F$1765,"&lt;&gt;二年",'2023'!$G$1:$G$1765,"&lt;&gt;*调整*")+COUNTIFS('2024'!$C$1:$C$2041,A4899,'2024'!$F$1:$F$2041,"&lt;&gt;二年",'2024'!$G$1:$G$2041,"&lt;&gt;*调整*")+ROW()/100000,"")</f>
        <v/>
      </c>
    </row>
    <row r="4900" spans="1:3" ht="15" customHeight="1">
      <c r="A4900" t="str">
        <f>'2022'!E536</f>
        <v>数字经济</v>
      </c>
      <c r="B4900" t="b">
        <f>ISNUMBER('2022'!A536)</f>
        <v>1</v>
      </c>
      <c r="C4900" t="str">
        <f>IF(AND(B4900,MATCH(A4900,$A$1:$A$10073,0)=ROW()),COUNTIFS('2020'!$C$1:$C$2317,A4900,'2020'!$F$1:$F$2317,"&lt;&gt;二年")+COUNTIFS('2021'!$E$1:$E$2047,A4900,'2021'!$J$1:$J$2047,"&lt;&gt;二年")+COUNTIFS('2022'!$E$1:$E$1903,A4900,'2022'!$K$1:$K$1903,"&lt;&gt;二年")+COUNTIFS('2023'!$C$1:$C$1765,A4900,'2023'!$F$1:$F$1765,"&lt;&gt;二年",'2023'!$G$1:$G$1765,"&lt;&gt;*调整*")+COUNTIFS('2024'!$C$1:$C$2041,A4900,'2024'!$F$1:$F$2041,"&lt;&gt;二年",'2024'!$G$1:$G$2041,"&lt;&gt;*调整*")+ROW()/100000,"")</f>
        <v/>
      </c>
    </row>
    <row r="4901" spans="1:3" ht="15" customHeight="1">
      <c r="A4901" t="str">
        <f>'2022'!E537</f>
        <v>行政管理</v>
      </c>
      <c r="B4901" t="b">
        <f>ISNUMBER('2022'!A537)</f>
        <v>1</v>
      </c>
      <c r="C4901" t="str">
        <f>IF(AND(B4901,MATCH(A4901,$A$1:$A$10073,0)=ROW()),COUNTIFS('2020'!$C$1:$C$2317,A4901,'2020'!$F$1:$F$2317,"&lt;&gt;二年")+COUNTIFS('2021'!$E$1:$E$2047,A4901,'2021'!$J$1:$J$2047,"&lt;&gt;二年")+COUNTIFS('2022'!$E$1:$E$1903,A4901,'2022'!$K$1:$K$1903,"&lt;&gt;二年")+COUNTIFS('2023'!$C$1:$C$1765,A4901,'2023'!$F$1:$F$1765,"&lt;&gt;二年",'2023'!$G$1:$G$1765,"&lt;&gt;*调整*")+COUNTIFS('2024'!$C$1:$C$2041,A4901,'2024'!$F$1:$F$2041,"&lt;&gt;二年",'2024'!$G$1:$G$2041,"&lt;&gt;*调整*")+ROW()/100000,"")</f>
        <v/>
      </c>
    </row>
    <row r="4902" spans="1:3" ht="15" customHeight="1">
      <c r="A4902" t="str">
        <f>'2022'!E538</f>
        <v>智能交互设计</v>
      </c>
      <c r="B4902" t="b">
        <f>ISNUMBER('2022'!A538)</f>
        <v>1</v>
      </c>
      <c r="C4902" t="str">
        <f>IF(AND(B4902,MATCH(A4902,$A$1:$A$10073,0)=ROW()),COUNTIFS('2020'!$C$1:$C$2317,A4902,'2020'!$F$1:$F$2317,"&lt;&gt;二年")+COUNTIFS('2021'!$E$1:$E$2047,A4902,'2021'!$J$1:$J$2047,"&lt;&gt;二年")+COUNTIFS('2022'!$E$1:$E$1903,A4902,'2022'!$K$1:$K$1903,"&lt;&gt;二年")+COUNTIFS('2023'!$C$1:$C$1765,A4902,'2023'!$F$1:$F$1765,"&lt;&gt;二年",'2023'!$G$1:$G$1765,"&lt;&gt;*调整*")+COUNTIFS('2024'!$C$1:$C$2041,A4902,'2024'!$F$1:$F$2041,"&lt;&gt;二年",'2024'!$G$1:$G$2041,"&lt;&gt;*调整*")+ROW()/100000,"")</f>
        <v/>
      </c>
    </row>
    <row r="4903" spans="1:3" ht="15" customHeight="1">
      <c r="A4903" t="str">
        <f>'2022'!E539</f>
        <v>文化产业管理</v>
      </c>
      <c r="B4903" t="b">
        <f>ISNUMBER('2022'!A539)</f>
        <v>1</v>
      </c>
      <c r="C4903" t="str">
        <f>IF(AND(B4903,MATCH(A4903,$A$1:$A$10073,0)=ROW()),COUNTIFS('2020'!$C$1:$C$2317,A4903,'2020'!$F$1:$F$2317,"&lt;&gt;二年")+COUNTIFS('2021'!$E$1:$E$2047,A4903,'2021'!$J$1:$J$2047,"&lt;&gt;二年")+COUNTIFS('2022'!$E$1:$E$1903,A4903,'2022'!$K$1:$K$1903,"&lt;&gt;二年")+COUNTIFS('2023'!$C$1:$C$1765,A4903,'2023'!$F$1:$F$1765,"&lt;&gt;二年",'2023'!$G$1:$G$1765,"&lt;&gt;*调整*")+COUNTIFS('2024'!$C$1:$C$2041,A4903,'2024'!$F$1:$F$2041,"&lt;&gt;二年",'2024'!$G$1:$G$2041,"&lt;&gt;*调整*")+ROW()/100000,"")</f>
        <v/>
      </c>
    </row>
    <row r="4904" spans="1:3" ht="15" customHeight="1">
      <c r="A4904" t="str">
        <f>'2022'!E540</f>
        <v>小学教育</v>
      </c>
      <c r="B4904" t="b">
        <f>ISNUMBER('2022'!A540)</f>
        <v>1</v>
      </c>
      <c r="C4904" t="str">
        <f>IF(AND(B4904,MATCH(A4904,$A$1:$A$10073,0)=ROW()),COUNTIFS('2020'!$C$1:$C$2317,A4904,'2020'!$F$1:$F$2317,"&lt;&gt;二年")+COUNTIFS('2021'!$E$1:$E$2047,A4904,'2021'!$J$1:$J$2047,"&lt;&gt;二年")+COUNTIFS('2022'!$E$1:$E$1903,A4904,'2022'!$K$1:$K$1903,"&lt;&gt;二年")+COUNTIFS('2023'!$C$1:$C$1765,A4904,'2023'!$F$1:$F$1765,"&lt;&gt;二年",'2023'!$G$1:$G$1765,"&lt;&gt;*调整*")+COUNTIFS('2024'!$C$1:$C$2041,A4904,'2024'!$F$1:$F$2041,"&lt;&gt;二年",'2024'!$G$1:$G$2041,"&lt;&gt;*调整*")+ROW()/100000,"")</f>
        <v/>
      </c>
    </row>
    <row r="4905" spans="1:3" ht="15" customHeight="1">
      <c r="A4905" t="str">
        <f>'2022'!E541</f>
        <v>微电子科学与工程</v>
      </c>
      <c r="B4905" t="b">
        <f>ISNUMBER('2022'!A541)</f>
        <v>1</v>
      </c>
      <c r="C4905" t="str">
        <f>IF(AND(B4905,MATCH(A4905,$A$1:$A$10073,0)=ROW()),COUNTIFS('2020'!$C$1:$C$2317,A4905,'2020'!$F$1:$F$2317,"&lt;&gt;二年")+COUNTIFS('2021'!$E$1:$E$2047,A4905,'2021'!$J$1:$J$2047,"&lt;&gt;二年")+COUNTIFS('2022'!$E$1:$E$1903,A4905,'2022'!$K$1:$K$1903,"&lt;&gt;二年")+COUNTIFS('2023'!$C$1:$C$1765,A4905,'2023'!$F$1:$F$1765,"&lt;&gt;二年",'2023'!$G$1:$G$1765,"&lt;&gt;*调整*")+COUNTIFS('2024'!$C$1:$C$2041,A4905,'2024'!$F$1:$F$2041,"&lt;&gt;二年",'2024'!$G$1:$G$2041,"&lt;&gt;*调整*")+ROW()/100000,"")</f>
        <v/>
      </c>
    </row>
    <row r="4906" spans="1:3" ht="15" customHeight="1">
      <c r="A4906" t="str">
        <f>'2022'!E542</f>
        <v>机器人工程</v>
      </c>
      <c r="B4906" t="b">
        <f>ISNUMBER('2022'!A542)</f>
        <v>1</v>
      </c>
      <c r="C4906" t="str">
        <f>IF(AND(B4906,MATCH(A4906,$A$1:$A$10073,0)=ROW()),COUNTIFS('2020'!$C$1:$C$2317,A4906,'2020'!$F$1:$F$2317,"&lt;&gt;二年")+COUNTIFS('2021'!$E$1:$E$2047,A4906,'2021'!$J$1:$J$2047,"&lt;&gt;二年")+COUNTIFS('2022'!$E$1:$E$1903,A4906,'2022'!$K$1:$K$1903,"&lt;&gt;二年")+COUNTIFS('2023'!$C$1:$C$1765,A4906,'2023'!$F$1:$F$1765,"&lt;&gt;二年",'2023'!$G$1:$G$1765,"&lt;&gt;*调整*")+COUNTIFS('2024'!$C$1:$C$2041,A4906,'2024'!$F$1:$F$2041,"&lt;&gt;二年",'2024'!$G$1:$G$2041,"&lt;&gt;*调整*")+ROW()/100000,"")</f>
        <v/>
      </c>
    </row>
    <row r="4907" spans="1:3" ht="15" customHeight="1">
      <c r="A4907" t="str">
        <f>'2022'!E543</f>
        <v>智能建造</v>
      </c>
      <c r="B4907" t="b">
        <f>ISNUMBER('2022'!A543)</f>
        <v>1</v>
      </c>
      <c r="C4907" t="str">
        <f>IF(AND(B4907,MATCH(A4907,$A$1:$A$10073,0)=ROW()),COUNTIFS('2020'!$C$1:$C$2317,A4907,'2020'!$F$1:$F$2317,"&lt;&gt;二年")+COUNTIFS('2021'!$E$1:$E$2047,A4907,'2021'!$J$1:$J$2047,"&lt;&gt;二年")+COUNTIFS('2022'!$E$1:$E$1903,A4907,'2022'!$K$1:$K$1903,"&lt;&gt;二年")+COUNTIFS('2023'!$C$1:$C$1765,A4907,'2023'!$F$1:$F$1765,"&lt;&gt;二年",'2023'!$G$1:$G$1765,"&lt;&gt;*调整*")+COUNTIFS('2024'!$C$1:$C$2041,A4907,'2024'!$F$1:$F$2041,"&lt;&gt;二年",'2024'!$G$1:$G$2041,"&lt;&gt;*调整*")+ROW()/100000,"")</f>
        <v/>
      </c>
    </row>
    <row r="4908" spans="1:3" ht="15" customHeight="1">
      <c r="A4908" t="str">
        <f>'2022'!E544</f>
        <v>环境生态工程</v>
      </c>
      <c r="B4908" t="b">
        <f>ISNUMBER('2022'!A544)</f>
        <v>1</v>
      </c>
      <c r="C4908" t="str">
        <f>IF(AND(B4908,MATCH(A4908,$A$1:$A$10073,0)=ROW()),COUNTIFS('2020'!$C$1:$C$2317,A4908,'2020'!$F$1:$F$2317,"&lt;&gt;二年")+COUNTIFS('2021'!$E$1:$E$2047,A4908,'2021'!$J$1:$J$2047,"&lt;&gt;二年")+COUNTIFS('2022'!$E$1:$E$1903,A4908,'2022'!$K$1:$K$1903,"&lt;&gt;二年")+COUNTIFS('2023'!$C$1:$C$1765,A4908,'2023'!$F$1:$F$1765,"&lt;&gt;二年",'2023'!$G$1:$G$1765,"&lt;&gt;*调整*")+COUNTIFS('2024'!$C$1:$C$2041,A4908,'2024'!$F$1:$F$2041,"&lt;&gt;二年",'2024'!$G$1:$G$2041,"&lt;&gt;*调整*")+ROW()/100000,"")</f>
        <v/>
      </c>
    </row>
    <row r="4909" spans="1:3" ht="15" customHeight="1">
      <c r="A4909" t="str">
        <f>'2022'!E545</f>
        <v>学前教育</v>
      </c>
      <c r="B4909" t="b">
        <f>ISNUMBER('2022'!A545)</f>
        <v>1</v>
      </c>
      <c r="C4909" t="str">
        <f>IF(AND(B4909,MATCH(A4909,$A$1:$A$10073,0)=ROW()),COUNTIFS('2020'!$C$1:$C$2317,A4909,'2020'!$F$1:$F$2317,"&lt;&gt;二年")+COUNTIFS('2021'!$E$1:$E$2047,A4909,'2021'!$J$1:$J$2047,"&lt;&gt;二年")+COUNTIFS('2022'!$E$1:$E$1903,A4909,'2022'!$K$1:$K$1903,"&lt;&gt;二年")+COUNTIFS('2023'!$C$1:$C$1765,A4909,'2023'!$F$1:$F$1765,"&lt;&gt;二年",'2023'!$G$1:$G$1765,"&lt;&gt;*调整*")+COUNTIFS('2024'!$C$1:$C$2041,A4909,'2024'!$F$1:$F$2041,"&lt;&gt;二年",'2024'!$G$1:$G$2041,"&lt;&gt;*调整*")+ROW()/100000,"")</f>
        <v/>
      </c>
    </row>
    <row r="4910" spans="1:3" ht="15" customHeight="1">
      <c r="A4910" t="str">
        <f>'2022'!E546</f>
        <v>网络与新媒体</v>
      </c>
      <c r="B4910" t="b">
        <f>ISNUMBER('2022'!A546)</f>
        <v>1</v>
      </c>
      <c r="C4910" t="str">
        <f>IF(AND(B4910,MATCH(A4910,$A$1:$A$10073,0)=ROW()),COUNTIFS('2020'!$C$1:$C$2317,A4910,'2020'!$F$1:$F$2317,"&lt;&gt;二年")+COUNTIFS('2021'!$E$1:$E$2047,A4910,'2021'!$J$1:$J$2047,"&lt;&gt;二年")+COUNTIFS('2022'!$E$1:$E$1903,A4910,'2022'!$K$1:$K$1903,"&lt;&gt;二年")+COUNTIFS('2023'!$C$1:$C$1765,A4910,'2023'!$F$1:$F$1765,"&lt;&gt;二年",'2023'!$G$1:$G$1765,"&lt;&gt;*调整*")+COUNTIFS('2024'!$C$1:$C$2041,A4910,'2024'!$F$1:$F$2041,"&lt;&gt;二年",'2024'!$G$1:$G$2041,"&lt;&gt;*调整*")+ROW()/100000,"")</f>
        <v/>
      </c>
    </row>
    <row r="4911" spans="1:3" ht="15" customHeight="1">
      <c r="A4911" t="str">
        <f>'2022'!E547</f>
        <v>跨境电子商务</v>
      </c>
      <c r="B4911" t="b">
        <f>ISNUMBER('2022'!A547)</f>
        <v>1</v>
      </c>
      <c r="C4911" t="str">
        <f>IF(AND(B4911,MATCH(A4911,$A$1:$A$10073,0)=ROW()),COUNTIFS('2020'!$C$1:$C$2317,A4911,'2020'!$F$1:$F$2317,"&lt;&gt;二年")+COUNTIFS('2021'!$E$1:$E$2047,A4911,'2021'!$J$1:$J$2047,"&lt;&gt;二年")+COUNTIFS('2022'!$E$1:$E$1903,A4911,'2022'!$K$1:$K$1903,"&lt;&gt;二年")+COUNTIFS('2023'!$C$1:$C$1765,A4911,'2023'!$F$1:$F$1765,"&lt;&gt;二年",'2023'!$G$1:$G$1765,"&lt;&gt;*调整*")+COUNTIFS('2024'!$C$1:$C$2041,A4911,'2024'!$F$1:$F$2041,"&lt;&gt;二年",'2024'!$G$1:$G$2041,"&lt;&gt;*调整*")+ROW()/100000,"")</f>
        <v/>
      </c>
    </row>
    <row r="4912" spans="1:3" ht="15" customHeight="1">
      <c r="A4912" t="str">
        <f>'2022'!E548</f>
        <v>集成电路设计与集成系统</v>
      </c>
      <c r="B4912" t="b">
        <f>ISNUMBER('2022'!A548)</f>
        <v>1</v>
      </c>
      <c r="C4912" t="str">
        <f>IF(AND(B4912,MATCH(A4912,$A$1:$A$10073,0)=ROW()),COUNTIFS('2020'!$C$1:$C$2317,A4912,'2020'!$F$1:$F$2317,"&lt;&gt;二年")+COUNTIFS('2021'!$E$1:$E$2047,A4912,'2021'!$J$1:$J$2047,"&lt;&gt;二年")+COUNTIFS('2022'!$E$1:$E$1903,A4912,'2022'!$K$1:$K$1903,"&lt;&gt;二年")+COUNTIFS('2023'!$C$1:$C$1765,A4912,'2023'!$F$1:$F$1765,"&lt;&gt;二年",'2023'!$G$1:$G$1765,"&lt;&gt;*调整*")+COUNTIFS('2024'!$C$1:$C$2041,A4912,'2024'!$F$1:$F$2041,"&lt;&gt;二年",'2024'!$G$1:$G$2041,"&lt;&gt;*调整*")+ROW()/100000,"")</f>
        <v/>
      </c>
    </row>
    <row r="4913" spans="1:3" ht="15" customHeight="1">
      <c r="A4913" t="str">
        <f>'2022'!E549</f>
        <v>社会体育指导与管理</v>
      </c>
      <c r="B4913" t="b">
        <f>ISNUMBER('2022'!A549)</f>
        <v>1</v>
      </c>
      <c r="C4913" t="str">
        <f>IF(AND(B4913,MATCH(A4913,$A$1:$A$10073,0)=ROW()),COUNTIFS('2020'!$C$1:$C$2317,A4913,'2020'!$F$1:$F$2317,"&lt;&gt;二年")+COUNTIFS('2021'!$E$1:$E$2047,A4913,'2021'!$J$1:$J$2047,"&lt;&gt;二年")+COUNTIFS('2022'!$E$1:$E$1903,A4913,'2022'!$K$1:$K$1903,"&lt;&gt;二年")+COUNTIFS('2023'!$C$1:$C$1765,A4913,'2023'!$F$1:$F$1765,"&lt;&gt;二年",'2023'!$G$1:$G$1765,"&lt;&gt;*调整*")+COUNTIFS('2024'!$C$1:$C$2041,A4913,'2024'!$F$1:$F$2041,"&lt;&gt;二年",'2024'!$G$1:$G$2041,"&lt;&gt;*调整*")+ROW()/100000,"")</f>
        <v/>
      </c>
    </row>
    <row r="4914" spans="1:3" ht="15" customHeight="1">
      <c r="A4914" t="str">
        <f>'2022'!E550</f>
        <v>增材制造工程</v>
      </c>
      <c r="B4914" t="b">
        <f>ISNUMBER('2022'!A550)</f>
        <v>1</v>
      </c>
      <c r="C4914" t="str">
        <f>IF(AND(B4914,MATCH(A4914,$A$1:$A$10073,0)=ROW()),COUNTIFS('2020'!$C$1:$C$2317,A4914,'2020'!$F$1:$F$2317,"&lt;&gt;二年")+COUNTIFS('2021'!$E$1:$E$2047,A4914,'2021'!$J$1:$J$2047,"&lt;&gt;二年")+COUNTIFS('2022'!$E$1:$E$1903,A4914,'2022'!$K$1:$K$1903,"&lt;&gt;二年")+COUNTIFS('2023'!$C$1:$C$1765,A4914,'2023'!$F$1:$F$1765,"&lt;&gt;二年",'2023'!$G$1:$G$1765,"&lt;&gt;*调整*")+COUNTIFS('2024'!$C$1:$C$2041,A4914,'2024'!$F$1:$F$2041,"&lt;&gt;二年",'2024'!$G$1:$G$2041,"&lt;&gt;*调整*")+ROW()/100000,"")</f>
        <v/>
      </c>
    </row>
    <row r="4915" spans="1:3" ht="15" customHeight="1">
      <c r="A4915" t="str">
        <f>'2022'!E551</f>
        <v>光电信息材料与器件</v>
      </c>
      <c r="B4915" t="b">
        <f>ISNUMBER('2022'!A551)</f>
        <v>1</v>
      </c>
      <c r="C4915" t="str">
        <f>IF(AND(B4915,MATCH(A4915,$A$1:$A$10073,0)=ROW()),COUNTIFS('2020'!$C$1:$C$2317,A4915,'2020'!$F$1:$F$2317,"&lt;&gt;二年")+COUNTIFS('2021'!$E$1:$E$2047,A4915,'2021'!$J$1:$J$2047,"&lt;&gt;二年")+COUNTIFS('2022'!$E$1:$E$1903,A4915,'2022'!$K$1:$K$1903,"&lt;&gt;二年")+COUNTIFS('2023'!$C$1:$C$1765,A4915,'2023'!$F$1:$F$1765,"&lt;&gt;二年",'2023'!$G$1:$G$1765,"&lt;&gt;*调整*")+COUNTIFS('2024'!$C$1:$C$2041,A4915,'2024'!$F$1:$F$2041,"&lt;&gt;二年",'2024'!$G$1:$G$2041,"&lt;&gt;*调整*")+ROW()/100000,"")</f>
        <v/>
      </c>
    </row>
    <row r="4916" spans="1:3" ht="15" customHeight="1">
      <c r="A4916" t="str">
        <f>'2022'!E552</f>
        <v>应用电子技术教育</v>
      </c>
      <c r="B4916" t="b">
        <f>ISNUMBER('2022'!A552)</f>
        <v>1</v>
      </c>
      <c r="C4916">
        <f>IF(AND(B4916,MATCH(A4916,$A$1:$A$10073,0)=ROW()),COUNTIFS('2020'!$C$1:$C$2317,A4916,'2020'!$F$1:$F$2317,"&lt;&gt;二年")+COUNTIFS('2021'!$E$1:$E$2047,A4916,'2021'!$J$1:$J$2047,"&lt;&gt;二年")+COUNTIFS('2022'!$E$1:$E$1903,A4916,'2022'!$K$1:$K$1903,"&lt;&gt;二年")+COUNTIFS('2023'!$C$1:$C$1765,A4916,'2023'!$F$1:$F$1765,"&lt;&gt;二年",'2023'!$G$1:$G$1765,"&lt;&gt;*调整*")+COUNTIFS('2024'!$C$1:$C$2041,A4916,'2024'!$F$1:$F$2041,"&lt;&gt;二年",'2024'!$G$1:$G$2041,"&lt;&gt;*调整*")+ROW()/100000,"")</f>
        <v>2.0491600000000001</v>
      </c>
    </row>
    <row r="4917" spans="1:3" ht="15" customHeight="1">
      <c r="A4917" t="str">
        <f>'2022'!E553</f>
        <v>数字媒体艺术</v>
      </c>
      <c r="B4917" t="b">
        <f>ISNUMBER('2022'!A553)</f>
        <v>1</v>
      </c>
      <c r="C4917" t="str">
        <f>IF(AND(B4917,MATCH(A4917,$A$1:$A$10073,0)=ROW()),COUNTIFS('2020'!$C$1:$C$2317,A4917,'2020'!$F$1:$F$2317,"&lt;&gt;二年")+COUNTIFS('2021'!$E$1:$E$2047,A4917,'2021'!$J$1:$J$2047,"&lt;&gt;二年")+COUNTIFS('2022'!$E$1:$E$1903,A4917,'2022'!$K$1:$K$1903,"&lt;&gt;二年")+COUNTIFS('2023'!$C$1:$C$1765,A4917,'2023'!$F$1:$F$1765,"&lt;&gt;二年",'2023'!$G$1:$G$1765,"&lt;&gt;*调整*")+COUNTIFS('2024'!$C$1:$C$2041,A4917,'2024'!$F$1:$F$2041,"&lt;&gt;二年",'2024'!$G$1:$G$2041,"&lt;&gt;*调整*")+ROW()/100000,"")</f>
        <v/>
      </c>
    </row>
    <row r="4918" spans="1:3" ht="15" customHeight="1">
      <c r="A4918" t="str">
        <f>'2022'!E554</f>
        <v>智能制造工程</v>
      </c>
      <c r="B4918" t="b">
        <f>ISNUMBER('2022'!A554)</f>
        <v>1</v>
      </c>
      <c r="C4918" t="str">
        <f>IF(AND(B4918,MATCH(A4918,$A$1:$A$10073,0)=ROW()),COUNTIFS('2020'!$C$1:$C$2317,A4918,'2020'!$F$1:$F$2317,"&lt;&gt;二年")+COUNTIFS('2021'!$E$1:$E$2047,A4918,'2021'!$J$1:$J$2047,"&lt;&gt;二年")+COUNTIFS('2022'!$E$1:$E$1903,A4918,'2022'!$K$1:$K$1903,"&lt;&gt;二年")+COUNTIFS('2023'!$C$1:$C$1765,A4918,'2023'!$F$1:$F$1765,"&lt;&gt;二年",'2023'!$G$1:$G$1765,"&lt;&gt;*调整*")+COUNTIFS('2024'!$C$1:$C$2041,A4918,'2024'!$F$1:$F$2041,"&lt;&gt;二年",'2024'!$G$1:$G$2041,"&lt;&gt;*调整*")+ROW()/100000,"")</f>
        <v/>
      </c>
    </row>
    <row r="4919" spans="1:3" ht="15" customHeight="1">
      <c r="A4919" t="str">
        <f>'2022'!E555</f>
        <v>应急管理</v>
      </c>
      <c r="B4919" t="b">
        <f>ISNUMBER('2022'!A555)</f>
        <v>1</v>
      </c>
      <c r="C4919" t="str">
        <f>IF(AND(B4919,MATCH(A4919,$A$1:$A$10073,0)=ROW()),COUNTIFS('2020'!$C$1:$C$2317,A4919,'2020'!$F$1:$F$2317,"&lt;&gt;二年")+COUNTIFS('2021'!$E$1:$E$2047,A4919,'2021'!$J$1:$J$2047,"&lt;&gt;二年")+COUNTIFS('2022'!$E$1:$E$1903,A4919,'2022'!$K$1:$K$1903,"&lt;&gt;二年")+COUNTIFS('2023'!$C$1:$C$1765,A4919,'2023'!$F$1:$F$1765,"&lt;&gt;二年",'2023'!$G$1:$G$1765,"&lt;&gt;*调整*")+COUNTIFS('2024'!$C$1:$C$2041,A4919,'2024'!$F$1:$F$2041,"&lt;&gt;二年",'2024'!$G$1:$G$2041,"&lt;&gt;*调整*")+ROW()/100000,"")</f>
        <v/>
      </c>
    </row>
    <row r="4920" spans="1:3" ht="15" customHeight="1">
      <c r="A4920" t="str">
        <f>'2022'!E556</f>
        <v>软件工程</v>
      </c>
      <c r="B4920" t="b">
        <f>ISNUMBER('2022'!A556)</f>
        <v>1</v>
      </c>
      <c r="C4920" t="str">
        <f>IF(AND(B4920,MATCH(A4920,$A$1:$A$10073,0)=ROW()),COUNTIFS('2020'!$C$1:$C$2317,A4920,'2020'!$F$1:$F$2317,"&lt;&gt;二年")+COUNTIFS('2021'!$E$1:$E$2047,A4920,'2021'!$J$1:$J$2047,"&lt;&gt;二年")+COUNTIFS('2022'!$E$1:$E$1903,A4920,'2022'!$K$1:$K$1903,"&lt;&gt;二年")+COUNTIFS('2023'!$C$1:$C$1765,A4920,'2023'!$F$1:$F$1765,"&lt;&gt;二年",'2023'!$G$1:$G$1765,"&lt;&gt;*调整*")+COUNTIFS('2024'!$C$1:$C$2041,A4920,'2024'!$F$1:$F$2041,"&lt;&gt;二年",'2024'!$G$1:$G$2041,"&lt;&gt;*调整*")+ROW()/100000,"")</f>
        <v/>
      </c>
    </row>
    <row r="4921" spans="1:3" ht="15" customHeight="1">
      <c r="A4921" t="str">
        <f>'2022'!E557</f>
        <v>财务管理</v>
      </c>
      <c r="B4921" t="b">
        <f>ISNUMBER('2022'!A557)</f>
        <v>1</v>
      </c>
      <c r="C4921" t="str">
        <f>IF(AND(B4921,MATCH(A4921,$A$1:$A$10073,0)=ROW()),COUNTIFS('2020'!$C$1:$C$2317,A4921,'2020'!$F$1:$F$2317,"&lt;&gt;二年")+COUNTIFS('2021'!$E$1:$E$2047,A4921,'2021'!$J$1:$J$2047,"&lt;&gt;二年")+COUNTIFS('2022'!$E$1:$E$1903,A4921,'2022'!$K$1:$K$1903,"&lt;&gt;二年")+COUNTIFS('2023'!$C$1:$C$1765,A4921,'2023'!$F$1:$F$1765,"&lt;&gt;二年",'2023'!$G$1:$G$1765,"&lt;&gt;*调整*")+COUNTIFS('2024'!$C$1:$C$2041,A4921,'2024'!$F$1:$F$2041,"&lt;&gt;二年",'2024'!$G$1:$G$2041,"&lt;&gt;*调整*")+ROW()/100000,"")</f>
        <v/>
      </c>
    </row>
    <row r="4922" spans="1:3" ht="15" customHeight="1">
      <c r="A4922" t="str">
        <f>'2022'!E558</f>
        <v>智能车辆工程</v>
      </c>
      <c r="B4922" t="b">
        <f>ISNUMBER('2022'!A558)</f>
        <v>1</v>
      </c>
      <c r="C4922" t="str">
        <f>IF(AND(B4922,MATCH(A4922,$A$1:$A$10073,0)=ROW()),COUNTIFS('2020'!$C$1:$C$2317,A4922,'2020'!$F$1:$F$2317,"&lt;&gt;二年")+COUNTIFS('2021'!$E$1:$E$2047,A4922,'2021'!$J$1:$J$2047,"&lt;&gt;二年")+COUNTIFS('2022'!$E$1:$E$1903,A4922,'2022'!$K$1:$K$1903,"&lt;&gt;二年")+COUNTIFS('2023'!$C$1:$C$1765,A4922,'2023'!$F$1:$F$1765,"&lt;&gt;二年",'2023'!$G$1:$G$1765,"&lt;&gt;*调整*")+COUNTIFS('2024'!$C$1:$C$2041,A4922,'2024'!$F$1:$F$2041,"&lt;&gt;二年",'2024'!$G$1:$G$2041,"&lt;&gt;*调整*")+ROW()/100000,"")</f>
        <v/>
      </c>
    </row>
    <row r="4923" spans="1:3" ht="15" customHeight="1">
      <c r="A4923" t="str">
        <f>'2022'!E559</f>
        <v>智能建造</v>
      </c>
      <c r="B4923" t="b">
        <f>ISNUMBER('2022'!A559)</f>
        <v>1</v>
      </c>
      <c r="C4923" t="str">
        <f>IF(AND(B4923,MATCH(A4923,$A$1:$A$10073,0)=ROW()),COUNTIFS('2020'!$C$1:$C$2317,A4923,'2020'!$F$1:$F$2317,"&lt;&gt;二年")+COUNTIFS('2021'!$E$1:$E$2047,A4923,'2021'!$J$1:$J$2047,"&lt;&gt;二年")+COUNTIFS('2022'!$E$1:$E$1903,A4923,'2022'!$K$1:$K$1903,"&lt;&gt;二年")+COUNTIFS('2023'!$C$1:$C$1765,A4923,'2023'!$F$1:$F$1765,"&lt;&gt;二年",'2023'!$G$1:$G$1765,"&lt;&gt;*调整*")+COUNTIFS('2024'!$C$1:$C$2041,A4923,'2024'!$F$1:$F$2041,"&lt;&gt;二年",'2024'!$G$1:$G$2041,"&lt;&gt;*调整*")+ROW()/100000,"")</f>
        <v/>
      </c>
    </row>
    <row r="4924" spans="1:3" ht="15" customHeight="1">
      <c r="A4924" t="str">
        <f>'2022'!E560</f>
        <v>应急技术与管理</v>
      </c>
      <c r="B4924" t="b">
        <f>ISNUMBER('2022'!A560)</f>
        <v>1</v>
      </c>
      <c r="C4924" t="str">
        <f>IF(AND(B4924,MATCH(A4924,$A$1:$A$10073,0)=ROW()),COUNTIFS('2020'!$C$1:$C$2317,A4924,'2020'!$F$1:$F$2317,"&lt;&gt;二年")+COUNTIFS('2021'!$E$1:$E$2047,A4924,'2021'!$J$1:$J$2047,"&lt;&gt;二年")+COUNTIFS('2022'!$E$1:$E$1903,A4924,'2022'!$K$1:$K$1903,"&lt;&gt;二年")+COUNTIFS('2023'!$C$1:$C$1765,A4924,'2023'!$F$1:$F$1765,"&lt;&gt;二年",'2023'!$G$1:$G$1765,"&lt;&gt;*调整*")+COUNTIFS('2024'!$C$1:$C$2041,A4924,'2024'!$F$1:$F$2041,"&lt;&gt;二年",'2024'!$G$1:$G$2041,"&lt;&gt;*调整*")+ROW()/100000,"")</f>
        <v/>
      </c>
    </row>
    <row r="4925" spans="1:3" ht="15" customHeight="1">
      <c r="A4925" t="str">
        <f>'2022'!E561</f>
        <v>医学检验技术</v>
      </c>
      <c r="B4925" t="b">
        <f>ISNUMBER('2022'!A561)</f>
        <v>1</v>
      </c>
      <c r="C4925" t="str">
        <f>IF(AND(B4925,MATCH(A4925,$A$1:$A$10073,0)=ROW()),COUNTIFS('2020'!$C$1:$C$2317,A4925,'2020'!$F$1:$F$2317,"&lt;&gt;二年")+COUNTIFS('2021'!$E$1:$E$2047,A4925,'2021'!$J$1:$J$2047,"&lt;&gt;二年")+COUNTIFS('2022'!$E$1:$E$1903,A4925,'2022'!$K$1:$K$1903,"&lt;&gt;二年")+COUNTIFS('2023'!$C$1:$C$1765,A4925,'2023'!$F$1:$F$1765,"&lt;&gt;二年",'2023'!$G$1:$G$1765,"&lt;&gt;*调整*")+COUNTIFS('2024'!$C$1:$C$2041,A4925,'2024'!$F$1:$F$2041,"&lt;&gt;二年",'2024'!$G$1:$G$2041,"&lt;&gt;*调整*")+ROW()/100000,"")</f>
        <v/>
      </c>
    </row>
    <row r="4926" spans="1:3" ht="15" customHeight="1">
      <c r="A4926" t="str">
        <f>'2022'!E562</f>
        <v>医学实验技术</v>
      </c>
      <c r="B4926" t="b">
        <f>ISNUMBER('2022'!A562)</f>
        <v>1</v>
      </c>
      <c r="C4926" t="str">
        <f>IF(AND(B4926,MATCH(A4926,$A$1:$A$10073,0)=ROW()),COUNTIFS('2020'!$C$1:$C$2317,A4926,'2020'!$F$1:$F$2317,"&lt;&gt;二年")+COUNTIFS('2021'!$E$1:$E$2047,A4926,'2021'!$J$1:$J$2047,"&lt;&gt;二年")+COUNTIFS('2022'!$E$1:$E$1903,A4926,'2022'!$K$1:$K$1903,"&lt;&gt;二年")+COUNTIFS('2023'!$C$1:$C$1765,A4926,'2023'!$F$1:$F$1765,"&lt;&gt;二年",'2023'!$G$1:$G$1765,"&lt;&gt;*调整*")+COUNTIFS('2024'!$C$1:$C$2041,A4926,'2024'!$F$1:$F$2041,"&lt;&gt;二年",'2024'!$G$1:$G$2041,"&lt;&gt;*调整*")+ROW()/100000,"")</f>
        <v/>
      </c>
    </row>
    <row r="4927" spans="1:3" ht="15" customHeight="1">
      <c r="A4927" t="str">
        <f>'2022'!E563</f>
        <v>包装设计</v>
      </c>
      <c r="B4927" t="b">
        <f>ISNUMBER('2022'!A563)</f>
        <v>1</v>
      </c>
      <c r="C4927" t="str">
        <f>IF(AND(B4927,MATCH(A4927,$A$1:$A$10073,0)=ROW()),COUNTIFS('2020'!$C$1:$C$2317,A4927,'2020'!$F$1:$F$2317,"&lt;&gt;二年")+COUNTIFS('2021'!$E$1:$E$2047,A4927,'2021'!$J$1:$J$2047,"&lt;&gt;二年")+COUNTIFS('2022'!$E$1:$E$1903,A4927,'2022'!$K$1:$K$1903,"&lt;&gt;二年")+COUNTIFS('2023'!$C$1:$C$1765,A4927,'2023'!$F$1:$F$1765,"&lt;&gt;二年",'2023'!$G$1:$G$1765,"&lt;&gt;*调整*")+COUNTIFS('2024'!$C$1:$C$2041,A4927,'2024'!$F$1:$F$2041,"&lt;&gt;二年",'2024'!$G$1:$G$2041,"&lt;&gt;*调整*")+ROW()/100000,"")</f>
        <v/>
      </c>
    </row>
    <row r="4928" spans="1:3" ht="15" customHeight="1">
      <c r="A4928" t="str">
        <f>'2022'!E564</f>
        <v>智能建造</v>
      </c>
      <c r="B4928" t="b">
        <f>ISNUMBER('2022'!A564)</f>
        <v>1</v>
      </c>
      <c r="C4928" t="str">
        <f>IF(AND(B4928,MATCH(A4928,$A$1:$A$10073,0)=ROW()),COUNTIFS('2020'!$C$1:$C$2317,A4928,'2020'!$F$1:$F$2317,"&lt;&gt;二年")+COUNTIFS('2021'!$E$1:$E$2047,A4928,'2021'!$J$1:$J$2047,"&lt;&gt;二年")+COUNTIFS('2022'!$E$1:$E$1903,A4928,'2022'!$K$1:$K$1903,"&lt;&gt;二年")+COUNTIFS('2023'!$C$1:$C$1765,A4928,'2023'!$F$1:$F$1765,"&lt;&gt;二年",'2023'!$G$1:$G$1765,"&lt;&gt;*调整*")+COUNTIFS('2024'!$C$1:$C$2041,A4928,'2024'!$F$1:$F$2041,"&lt;&gt;二年",'2024'!$G$1:$G$2041,"&lt;&gt;*调整*")+ROW()/100000,"")</f>
        <v/>
      </c>
    </row>
    <row r="4929" spans="1:3" ht="15" customHeight="1">
      <c r="A4929" t="str">
        <f>'2022'!E565</f>
        <v>数字经济</v>
      </c>
      <c r="B4929" t="b">
        <f>ISNUMBER('2022'!A565)</f>
        <v>1</v>
      </c>
      <c r="C4929" t="str">
        <f>IF(AND(B4929,MATCH(A4929,$A$1:$A$10073,0)=ROW()),COUNTIFS('2020'!$C$1:$C$2317,A4929,'2020'!$F$1:$F$2317,"&lt;&gt;二年")+COUNTIFS('2021'!$E$1:$E$2047,A4929,'2021'!$J$1:$J$2047,"&lt;&gt;二年")+COUNTIFS('2022'!$E$1:$E$1903,A4929,'2022'!$K$1:$K$1903,"&lt;&gt;二年")+COUNTIFS('2023'!$C$1:$C$1765,A4929,'2023'!$F$1:$F$1765,"&lt;&gt;二年",'2023'!$G$1:$G$1765,"&lt;&gt;*调整*")+COUNTIFS('2024'!$C$1:$C$2041,A4929,'2024'!$F$1:$F$2041,"&lt;&gt;二年",'2024'!$G$1:$G$2041,"&lt;&gt;*调整*")+ROW()/100000,"")</f>
        <v/>
      </c>
    </row>
    <row r="4930" spans="1:3" ht="15" customHeight="1">
      <c r="A4930" t="str">
        <f>'2022'!E566</f>
        <v>智能交互设计</v>
      </c>
      <c r="B4930" t="b">
        <f>ISNUMBER('2022'!A566)</f>
        <v>1</v>
      </c>
      <c r="C4930" t="str">
        <f>IF(AND(B4930,MATCH(A4930,$A$1:$A$10073,0)=ROW()),COUNTIFS('2020'!$C$1:$C$2317,A4930,'2020'!$F$1:$F$2317,"&lt;&gt;二年")+COUNTIFS('2021'!$E$1:$E$2047,A4930,'2021'!$J$1:$J$2047,"&lt;&gt;二年")+COUNTIFS('2022'!$E$1:$E$1903,A4930,'2022'!$K$1:$K$1903,"&lt;&gt;二年")+COUNTIFS('2023'!$C$1:$C$1765,A4930,'2023'!$F$1:$F$1765,"&lt;&gt;二年",'2023'!$G$1:$G$1765,"&lt;&gt;*调整*")+COUNTIFS('2024'!$C$1:$C$2041,A4930,'2024'!$F$1:$F$2041,"&lt;&gt;二年",'2024'!$G$1:$G$2041,"&lt;&gt;*调整*")+ROW()/100000,"")</f>
        <v/>
      </c>
    </row>
    <row r="4931" spans="1:3" ht="15" customHeight="1">
      <c r="A4931" t="str">
        <f>'2022'!E567</f>
        <v>药学</v>
      </c>
      <c r="B4931" t="b">
        <f>ISNUMBER('2022'!A567)</f>
        <v>1</v>
      </c>
      <c r="C4931" t="str">
        <f>IF(AND(B4931,MATCH(A4931,$A$1:$A$10073,0)=ROW()),COUNTIFS('2020'!$C$1:$C$2317,A4931,'2020'!$F$1:$F$2317,"&lt;&gt;二年")+COUNTIFS('2021'!$E$1:$E$2047,A4931,'2021'!$J$1:$J$2047,"&lt;&gt;二年")+COUNTIFS('2022'!$E$1:$E$1903,A4931,'2022'!$K$1:$K$1903,"&lt;&gt;二年")+COUNTIFS('2023'!$C$1:$C$1765,A4931,'2023'!$F$1:$F$1765,"&lt;&gt;二年",'2023'!$G$1:$G$1765,"&lt;&gt;*调整*")+COUNTIFS('2024'!$C$1:$C$2041,A4931,'2024'!$F$1:$F$2041,"&lt;&gt;二年",'2024'!$G$1:$G$2041,"&lt;&gt;*调整*")+ROW()/100000,"")</f>
        <v/>
      </c>
    </row>
    <row r="4932" spans="1:3" ht="15" customHeight="1">
      <c r="A4932" t="str">
        <f>'2022'!E568</f>
        <v>助产学</v>
      </c>
      <c r="B4932" t="b">
        <f>ISNUMBER('2022'!A568)</f>
        <v>1</v>
      </c>
      <c r="C4932" t="str">
        <f>IF(AND(B4932,MATCH(A4932,$A$1:$A$10073,0)=ROW()),COUNTIFS('2020'!$C$1:$C$2317,A4932,'2020'!$F$1:$F$2317,"&lt;&gt;二年")+COUNTIFS('2021'!$E$1:$E$2047,A4932,'2021'!$J$1:$J$2047,"&lt;&gt;二年")+COUNTIFS('2022'!$E$1:$E$1903,A4932,'2022'!$K$1:$K$1903,"&lt;&gt;二年")+COUNTIFS('2023'!$C$1:$C$1765,A4932,'2023'!$F$1:$F$1765,"&lt;&gt;二年",'2023'!$G$1:$G$1765,"&lt;&gt;*调整*")+COUNTIFS('2024'!$C$1:$C$2041,A4932,'2024'!$F$1:$F$2041,"&lt;&gt;二年",'2024'!$G$1:$G$2041,"&lt;&gt;*调整*")+ROW()/100000,"")</f>
        <v/>
      </c>
    </row>
    <row r="4933" spans="1:3" ht="15" customHeight="1">
      <c r="A4933" t="str">
        <f>'2022'!E569</f>
        <v>智慧交通</v>
      </c>
      <c r="B4933" t="b">
        <f>ISNUMBER('2022'!A569)</f>
        <v>1</v>
      </c>
      <c r="C4933" t="str">
        <f>IF(AND(B4933,MATCH(A4933,$A$1:$A$10073,0)=ROW()),COUNTIFS('2020'!$C$1:$C$2317,A4933,'2020'!$F$1:$F$2317,"&lt;&gt;二年")+COUNTIFS('2021'!$E$1:$E$2047,A4933,'2021'!$J$1:$J$2047,"&lt;&gt;二年")+COUNTIFS('2022'!$E$1:$E$1903,A4933,'2022'!$K$1:$K$1903,"&lt;&gt;二年")+COUNTIFS('2023'!$C$1:$C$1765,A4933,'2023'!$F$1:$F$1765,"&lt;&gt;二年",'2023'!$G$1:$G$1765,"&lt;&gt;*调整*")+COUNTIFS('2024'!$C$1:$C$2041,A4933,'2024'!$F$1:$F$2041,"&lt;&gt;二年",'2024'!$G$1:$G$2041,"&lt;&gt;*调整*")+ROW()/100000,"")</f>
        <v/>
      </c>
    </row>
    <row r="4934" spans="1:3" ht="15" customHeight="1">
      <c r="A4934" t="str">
        <f>'2022'!E570</f>
        <v>智能装备与系统</v>
      </c>
      <c r="B4934" t="b">
        <f>ISNUMBER('2022'!A570)</f>
        <v>1</v>
      </c>
      <c r="C4934" t="str">
        <f>IF(AND(B4934,MATCH(A4934,$A$1:$A$10073,0)=ROW()),COUNTIFS('2020'!$C$1:$C$2317,A4934,'2020'!$F$1:$F$2317,"&lt;&gt;二年")+COUNTIFS('2021'!$E$1:$E$2047,A4934,'2021'!$J$1:$J$2047,"&lt;&gt;二年")+COUNTIFS('2022'!$E$1:$E$1903,A4934,'2022'!$K$1:$K$1903,"&lt;&gt;二年")+COUNTIFS('2023'!$C$1:$C$1765,A4934,'2023'!$F$1:$F$1765,"&lt;&gt;二年",'2023'!$G$1:$G$1765,"&lt;&gt;*调整*")+COUNTIFS('2024'!$C$1:$C$2041,A4934,'2024'!$F$1:$F$2041,"&lt;&gt;二年",'2024'!$G$1:$G$2041,"&lt;&gt;*调整*")+ROW()/100000,"")</f>
        <v/>
      </c>
    </row>
    <row r="4935" spans="1:3" ht="15" customHeight="1">
      <c r="A4935" t="str">
        <f>'2022'!E571</f>
        <v>数字媒体技术</v>
      </c>
      <c r="B4935" t="b">
        <f>ISNUMBER('2022'!A571)</f>
        <v>1</v>
      </c>
      <c r="C4935" t="str">
        <f>IF(AND(B4935,MATCH(A4935,$A$1:$A$10073,0)=ROW()),COUNTIFS('2020'!$C$1:$C$2317,A4935,'2020'!$F$1:$F$2317,"&lt;&gt;二年")+COUNTIFS('2021'!$E$1:$E$2047,A4935,'2021'!$J$1:$J$2047,"&lt;&gt;二年")+COUNTIFS('2022'!$E$1:$E$1903,A4935,'2022'!$K$1:$K$1903,"&lt;&gt;二年")+COUNTIFS('2023'!$C$1:$C$1765,A4935,'2023'!$F$1:$F$1765,"&lt;&gt;二年",'2023'!$G$1:$G$1765,"&lt;&gt;*调整*")+COUNTIFS('2024'!$C$1:$C$2041,A4935,'2024'!$F$1:$F$2041,"&lt;&gt;二年",'2024'!$G$1:$G$2041,"&lt;&gt;*调整*")+ROW()/100000,"")</f>
        <v/>
      </c>
    </row>
    <row r="4936" spans="1:3" ht="15" customHeight="1">
      <c r="A4936" t="str">
        <f>'2022'!E572</f>
        <v>思想政治教育</v>
      </c>
      <c r="B4936" t="b">
        <f>ISNUMBER('2022'!A572)</f>
        <v>1</v>
      </c>
      <c r="C4936" t="str">
        <f>IF(AND(B4936,MATCH(A4936,$A$1:$A$10073,0)=ROW()),COUNTIFS('2020'!$C$1:$C$2317,A4936,'2020'!$F$1:$F$2317,"&lt;&gt;二年")+COUNTIFS('2021'!$E$1:$E$2047,A4936,'2021'!$J$1:$J$2047,"&lt;&gt;二年")+COUNTIFS('2022'!$E$1:$E$1903,A4936,'2022'!$K$1:$K$1903,"&lt;&gt;二年")+COUNTIFS('2023'!$C$1:$C$1765,A4936,'2023'!$F$1:$F$1765,"&lt;&gt;二年",'2023'!$G$1:$G$1765,"&lt;&gt;*调整*")+COUNTIFS('2024'!$C$1:$C$2041,A4936,'2024'!$F$1:$F$2041,"&lt;&gt;二年",'2024'!$G$1:$G$2041,"&lt;&gt;*调整*")+ROW()/100000,"")</f>
        <v/>
      </c>
    </row>
    <row r="4937" spans="1:3" ht="15" customHeight="1">
      <c r="A4937" t="str">
        <f>'2022'!E573</f>
        <v>新能源汽车工程</v>
      </c>
      <c r="B4937" t="b">
        <f>ISNUMBER('2022'!A573)</f>
        <v>1</v>
      </c>
      <c r="C4937" t="str">
        <f>IF(AND(B4937,MATCH(A4937,$A$1:$A$10073,0)=ROW()),COUNTIFS('2020'!$C$1:$C$2317,A4937,'2020'!$F$1:$F$2317,"&lt;&gt;二年")+COUNTIFS('2021'!$E$1:$E$2047,A4937,'2021'!$J$1:$J$2047,"&lt;&gt;二年")+COUNTIFS('2022'!$E$1:$E$1903,A4937,'2022'!$K$1:$K$1903,"&lt;&gt;二年")+COUNTIFS('2023'!$C$1:$C$1765,A4937,'2023'!$F$1:$F$1765,"&lt;&gt;二年",'2023'!$G$1:$G$1765,"&lt;&gt;*调整*")+COUNTIFS('2024'!$C$1:$C$2041,A4937,'2024'!$F$1:$F$2041,"&lt;&gt;二年",'2024'!$G$1:$G$2041,"&lt;&gt;*调整*")+ROW()/100000,"")</f>
        <v/>
      </c>
    </row>
    <row r="4938" spans="1:3" ht="15" customHeight="1">
      <c r="A4938" t="str">
        <f>'2022'!E574</f>
        <v>智能感知工程</v>
      </c>
      <c r="B4938" t="b">
        <f>ISNUMBER('2022'!A574)</f>
        <v>1</v>
      </c>
      <c r="C4938" t="str">
        <f>IF(AND(B4938,MATCH(A4938,$A$1:$A$10073,0)=ROW()),COUNTIFS('2020'!$C$1:$C$2317,A4938,'2020'!$F$1:$F$2317,"&lt;&gt;二年")+COUNTIFS('2021'!$E$1:$E$2047,A4938,'2021'!$J$1:$J$2047,"&lt;&gt;二年")+COUNTIFS('2022'!$E$1:$E$1903,A4938,'2022'!$K$1:$K$1903,"&lt;&gt;二年")+COUNTIFS('2023'!$C$1:$C$1765,A4938,'2023'!$F$1:$F$1765,"&lt;&gt;二年",'2023'!$G$1:$G$1765,"&lt;&gt;*调整*")+COUNTIFS('2024'!$C$1:$C$2041,A4938,'2024'!$F$1:$F$2041,"&lt;&gt;二年",'2024'!$G$1:$G$2041,"&lt;&gt;*调整*")+ROW()/100000,"")</f>
        <v/>
      </c>
    </row>
    <row r="4939" spans="1:3" ht="15" customHeight="1">
      <c r="A4939" t="str">
        <f>'2022'!E575</f>
        <v>人工智能</v>
      </c>
      <c r="B4939" t="b">
        <f>ISNUMBER('2022'!A575)</f>
        <v>1</v>
      </c>
      <c r="C4939" t="str">
        <f>IF(AND(B4939,MATCH(A4939,$A$1:$A$10073,0)=ROW()),COUNTIFS('2020'!$C$1:$C$2317,A4939,'2020'!$F$1:$F$2317,"&lt;&gt;二年")+COUNTIFS('2021'!$E$1:$E$2047,A4939,'2021'!$J$1:$J$2047,"&lt;&gt;二年")+COUNTIFS('2022'!$E$1:$E$1903,A4939,'2022'!$K$1:$K$1903,"&lt;&gt;二年")+COUNTIFS('2023'!$C$1:$C$1765,A4939,'2023'!$F$1:$F$1765,"&lt;&gt;二年",'2023'!$G$1:$G$1765,"&lt;&gt;*调整*")+COUNTIFS('2024'!$C$1:$C$2041,A4939,'2024'!$F$1:$F$2041,"&lt;&gt;二年",'2024'!$G$1:$G$2041,"&lt;&gt;*调整*")+ROW()/100000,"")</f>
        <v/>
      </c>
    </row>
    <row r="4940" spans="1:3" ht="15" customHeight="1">
      <c r="A4940" t="str">
        <f>'2022'!E576</f>
        <v>机器人工程</v>
      </c>
      <c r="B4940" t="b">
        <f>ISNUMBER('2022'!A576)</f>
        <v>1</v>
      </c>
      <c r="C4940" t="str">
        <f>IF(AND(B4940,MATCH(A4940,$A$1:$A$10073,0)=ROW()),COUNTIFS('2020'!$C$1:$C$2317,A4940,'2020'!$F$1:$F$2317,"&lt;&gt;二年")+COUNTIFS('2021'!$E$1:$E$2047,A4940,'2021'!$J$1:$J$2047,"&lt;&gt;二年")+COUNTIFS('2022'!$E$1:$E$1903,A4940,'2022'!$K$1:$K$1903,"&lt;&gt;二年")+COUNTIFS('2023'!$C$1:$C$1765,A4940,'2023'!$F$1:$F$1765,"&lt;&gt;二年",'2023'!$G$1:$G$1765,"&lt;&gt;*调整*")+COUNTIFS('2024'!$C$1:$C$2041,A4940,'2024'!$F$1:$F$2041,"&lt;&gt;二年",'2024'!$G$1:$G$2041,"&lt;&gt;*调整*")+ROW()/100000,"")</f>
        <v/>
      </c>
    </row>
    <row r="4941" spans="1:3" ht="15" customHeight="1">
      <c r="A4941" t="str">
        <f>'2022'!E577</f>
        <v>飞行器控制与信息工程</v>
      </c>
      <c r="B4941" t="b">
        <f>ISNUMBER('2022'!A577)</f>
        <v>1</v>
      </c>
      <c r="C4941" t="str">
        <f>IF(AND(B4941,MATCH(A4941,$A$1:$A$10073,0)=ROW()),COUNTIFS('2020'!$C$1:$C$2317,A4941,'2020'!$F$1:$F$2317,"&lt;&gt;二年")+COUNTIFS('2021'!$E$1:$E$2047,A4941,'2021'!$J$1:$J$2047,"&lt;&gt;二年")+COUNTIFS('2022'!$E$1:$E$1903,A4941,'2022'!$K$1:$K$1903,"&lt;&gt;二年")+COUNTIFS('2023'!$C$1:$C$1765,A4941,'2023'!$F$1:$F$1765,"&lt;&gt;二年",'2023'!$G$1:$G$1765,"&lt;&gt;*调整*")+COUNTIFS('2024'!$C$1:$C$2041,A4941,'2024'!$F$1:$F$2041,"&lt;&gt;二年",'2024'!$G$1:$G$2041,"&lt;&gt;*调整*")+ROW()/100000,"")</f>
        <v/>
      </c>
    </row>
    <row r="4942" spans="1:3" ht="15" customHeight="1">
      <c r="A4942" t="str">
        <f>'2022'!E578</f>
        <v>工程造价</v>
      </c>
      <c r="B4942" t="b">
        <f>ISNUMBER('2022'!A578)</f>
        <v>1</v>
      </c>
      <c r="C4942" t="str">
        <f>IF(AND(B4942,MATCH(A4942,$A$1:$A$10073,0)=ROW()),COUNTIFS('2020'!$C$1:$C$2317,A4942,'2020'!$F$1:$F$2317,"&lt;&gt;二年")+COUNTIFS('2021'!$E$1:$E$2047,A4942,'2021'!$J$1:$J$2047,"&lt;&gt;二年")+COUNTIFS('2022'!$E$1:$E$1903,A4942,'2022'!$K$1:$K$1903,"&lt;&gt;二年")+COUNTIFS('2023'!$C$1:$C$1765,A4942,'2023'!$F$1:$F$1765,"&lt;&gt;二年",'2023'!$G$1:$G$1765,"&lt;&gt;*调整*")+COUNTIFS('2024'!$C$1:$C$2041,A4942,'2024'!$F$1:$F$2041,"&lt;&gt;二年",'2024'!$G$1:$G$2041,"&lt;&gt;*调整*")+ROW()/100000,"")</f>
        <v/>
      </c>
    </row>
    <row r="4943" spans="1:3" ht="15" customHeight="1">
      <c r="A4943" t="str">
        <f>'2022'!E579</f>
        <v>财务管理</v>
      </c>
      <c r="B4943" t="b">
        <f>ISNUMBER('2022'!A579)</f>
        <v>1</v>
      </c>
      <c r="C4943" t="str">
        <f>IF(AND(B4943,MATCH(A4943,$A$1:$A$10073,0)=ROW()),COUNTIFS('2020'!$C$1:$C$2317,A4943,'2020'!$F$1:$F$2317,"&lt;&gt;二年")+COUNTIFS('2021'!$E$1:$E$2047,A4943,'2021'!$J$1:$J$2047,"&lt;&gt;二年")+COUNTIFS('2022'!$E$1:$E$1903,A4943,'2022'!$K$1:$K$1903,"&lt;&gt;二年")+COUNTIFS('2023'!$C$1:$C$1765,A4943,'2023'!$F$1:$F$1765,"&lt;&gt;二年",'2023'!$G$1:$G$1765,"&lt;&gt;*调整*")+COUNTIFS('2024'!$C$1:$C$2041,A4943,'2024'!$F$1:$F$2041,"&lt;&gt;二年",'2024'!$G$1:$G$2041,"&lt;&gt;*调整*")+ROW()/100000,"")</f>
        <v/>
      </c>
    </row>
    <row r="4944" spans="1:3" ht="15" customHeight="1">
      <c r="A4944" t="str">
        <f>'2022'!E580</f>
        <v>新能源汽车工程</v>
      </c>
      <c r="B4944" t="b">
        <f>ISNUMBER('2022'!A580)</f>
        <v>1</v>
      </c>
      <c r="C4944" t="str">
        <f>IF(AND(B4944,MATCH(A4944,$A$1:$A$10073,0)=ROW()),COUNTIFS('2020'!$C$1:$C$2317,A4944,'2020'!$F$1:$F$2317,"&lt;&gt;二年")+COUNTIFS('2021'!$E$1:$E$2047,A4944,'2021'!$J$1:$J$2047,"&lt;&gt;二年")+COUNTIFS('2022'!$E$1:$E$1903,A4944,'2022'!$K$1:$K$1903,"&lt;&gt;二年")+COUNTIFS('2023'!$C$1:$C$1765,A4944,'2023'!$F$1:$F$1765,"&lt;&gt;二年",'2023'!$G$1:$G$1765,"&lt;&gt;*调整*")+COUNTIFS('2024'!$C$1:$C$2041,A4944,'2024'!$F$1:$F$2041,"&lt;&gt;二年",'2024'!$G$1:$G$2041,"&lt;&gt;*调整*")+ROW()/100000,"")</f>
        <v/>
      </c>
    </row>
    <row r="4945" spans="1:3" ht="15" customHeight="1">
      <c r="A4945" t="str">
        <f>'2022'!E581</f>
        <v>机器人工程</v>
      </c>
      <c r="B4945" t="b">
        <f>ISNUMBER('2022'!A581)</f>
        <v>1</v>
      </c>
      <c r="C4945" t="str">
        <f>IF(AND(B4945,MATCH(A4945,$A$1:$A$10073,0)=ROW()),COUNTIFS('2020'!$C$1:$C$2317,A4945,'2020'!$F$1:$F$2317,"&lt;&gt;二年")+COUNTIFS('2021'!$E$1:$E$2047,A4945,'2021'!$J$1:$J$2047,"&lt;&gt;二年")+COUNTIFS('2022'!$E$1:$E$1903,A4945,'2022'!$K$1:$K$1903,"&lt;&gt;二年")+COUNTIFS('2023'!$C$1:$C$1765,A4945,'2023'!$F$1:$F$1765,"&lt;&gt;二年",'2023'!$G$1:$G$1765,"&lt;&gt;*调整*")+COUNTIFS('2024'!$C$1:$C$2041,A4945,'2024'!$F$1:$F$2041,"&lt;&gt;二年",'2024'!$G$1:$G$2041,"&lt;&gt;*调整*")+ROW()/100000,"")</f>
        <v/>
      </c>
    </row>
    <row r="4946" spans="1:3" ht="15" customHeight="1">
      <c r="A4946" t="str">
        <f>'2022'!E582</f>
        <v>慈善管理</v>
      </c>
      <c r="B4946" t="b">
        <f>ISNUMBER('2022'!A582)</f>
        <v>1</v>
      </c>
      <c r="C4946" t="str">
        <f>IF(AND(B4946,MATCH(A4946,$A$1:$A$10073,0)=ROW()),COUNTIFS('2020'!$C$1:$C$2317,A4946,'2020'!$F$1:$F$2317,"&lt;&gt;二年")+COUNTIFS('2021'!$E$1:$E$2047,A4946,'2021'!$J$1:$J$2047,"&lt;&gt;二年")+COUNTIFS('2022'!$E$1:$E$1903,A4946,'2022'!$K$1:$K$1903,"&lt;&gt;二年")+COUNTIFS('2023'!$C$1:$C$1765,A4946,'2023'!$F$1:$F$1765,"&lt;&gt;二年",'2023'!$G$1:$G$1765,"&lt;&gt;*调整*")+COUNTIFS('2024'!$C$1:$C$2041,A4946,'2024'!$F$1:$F$2041,"&lt;&gt;二年",'2024'!$G$1:$G$2041,"&lt;&gt;*调整*")+ROW()/100000,"")</f>
        <v/>
      </c>
    </row>
    <row r="4947" spans="1:3" ht="15" customHeight="1">
      <c r="A4947" t="str">
        <f>'2022'!E583</f>
        <v>音乐教育</v>
      </c>
      <c r="B4947" t="b">
        <f>ISNUMBER('2022'!A583)</f>
        <v>1</v>
      </c>
      <c r="C4947" t="str">
        <f>IF(AND(B4947,MATCH(A4947,$A$1:$A$10073,0)=ROW()),COUNTIFS('2020'!$C$1:$C$2317,A4947,'2020'!$F$1:$F$2317,"&lt;&gt;二年")+COUNTIFS('2021'!$E$1:$E$2047,A4947,'2021'!$J$1:$J$2047,"&lt;&gt;二年")+COUNTIFS('2022'!$E$1:$E$1903,A4947,'2022'!$K$1:$K$1903,"&lt;&gt;二年")+COUNTIFS('2023'!$C$1:$C$1765,A4947,'2023'!$F$1:$F$1765,"&lt;&gt;二年",'2023'!$G$1:$G$1765,"&lt;&gt;*调整*")+COUNTIFS('2024'!$C$1:$C$2041,A4947,'2024'!$F$1:$F$2041,"&lt;&gt;二年",'2024'!$G$1:$G$2041,"&lt;&gt;*调整*")+ROW()/100000,"")</f>
        <v/>
      </c>
    </row>
    <row r="4948" spans="1:3" ht="15" customHeight="1">
      <c r="A4948" t="str">
        <f>'2022'!E584</f>
        <v>应用统计学</v>
      </c>
      <c r="B4948" t="b">
        <f>ISNUMBER('2022'!A584)</f>
        <v>1</v>
      </c>
      <c r="C4948" t="str">
        <f>IF(AND(B4948,MATCH(A4948,$A$1:$A$10073,0)=ROW()),COUNTIFS('2020'!$C$1:$C$2317,A4948,'2020'!$F$1:$F$2317,"&lt;&gt;二年")+COUNTIFS('2021'!$E$1:$E$2047,A4948,'2021'!$J$1:$J$2047,"&lt;&gt;二年")+COUNTIFS('2022'!$E$1:$E$1903,A4948,'2022'!$K$1:$K$1903,"&lt;&gt;二年")+COUNTIFS('2023'!$C$1:$C$1765,A4948,'2023'!$F$1:$F$1765,"&lt;&gt;二年",'2023'!$G$1:$G$1765,"&lt;&gt;*调整*")+COUNTIFS('2024'!$C$1:$C$2041,A4948,'2024'!$F$1:$F$2041,"&lt;&gt;二年",'2024'!$G$1:$G$2041,"&lt;&gt;*调整*")+ROW()/100000,"")</f>
        <v/>
      </c>
    </row>
    <row r="4949" spans="1:3" ht="15" customHeight="1">
      <c r="A4949" t="str">
        <f>'2022'!E585</f>
        <v>集成电路设计与集成系统</v>
      </c>
      <c r="B4949" t="b">
        <f>ISNUMBER('2022'!A585)</f>
        <v>1</v>
      </c>
      <c r="C4949" t="str">
        <f>IF(AND(B4949,MATCH(A4949,$A$1:$A$10073,0)=ROW()),COUNTIFS('2020'!$C$1:$C$2317,A4949,'2020'!$F$1:$F$2317,"&lt;&gt;二年")+COUNTIFS('2021'!$E$1:$E$2047,A4949,'2021'!$J$1:$J$2047,"&lt;&gt;二年")+COUNTIFS('2022'!$E$1:$E$1903,A4949,'2022'!$K$1:$K$1903,"&lt;&gt;二年")+COUNTIFS('2023'!$C$1:$C$1765,A4949,'2023'!$F$1:$F$1765,"&lt;&gt;二年",'2023'!$G$1:$G$1765,"&lt;&gt;*调整*")+COUNTIFS('2024'!$C$1:$C$2041,A4949,'2024'!$F$1:$F$2041,"&lt;&gt;二年",'2024'!$G$1:$G$2041,"&lt;&gt;*调整*")+ROW()/100000,"")</f>
        <v/>
      </c>
    </row>
    <row r="4950" spans="1:3" ht="15" customHeight="1">
      <c r="A4950" t="str">
        <f>'2022'!E586</f>
        <v>应急管理</v>
      </c>
      <c r="B4950" t="b">
        <f>ISNUMBER('2022'!A586)</f>
        <v>1</v>
      </c>
      <c r="C4950" t="str">
        <f>IF(AND(B4950,MATCH(A4950,$A$1:$A$10073,0)=ROW()),COUNTIFS('2020'!$C$1:$C$2317,A4950,'2020'!$F$1:$F$2317,"&lt;&gt;二年")+COUNTIFS('2021'!$E$1:$E$2047,A4950,'2021'!$J$1:$J$2047,"&lt;&gt;二年")+COUNTIFS('2022'!$E$1:$E$1903,A4950,'2022'!$K$1:$K$1903,"&lt;&gt;二年")+COUNTIFS('2023'!$C$1:$C$1765,A4950,'2023'!$F$1:$F$1765,"&lt;&gt;二年",'2023'!$G$1:$G$1765,"&lt;&gt;*调整*")+COUNTIFS('2024'!$C$1:$C$2041,A4950,'2024'!$F$1:$F$2041,"&lt;&gt;二年",'2024'!$G$1:$G$2041,"&lt;&gt;*调整*")+ROW()/100000,"")</f>
        <v/>
      </c>
    </row>
    <row r="4951" spans="1:3" ht="15" customHeight="1">
      <c r="A4951" t="str">
        <f>'2022'!E587</f>
        <v>人工智能</v>
      </c>
      <c r="B4951" t="b">
        <f>ISNUMBER('2022'!A587)</f>
        <v>1</v>
      </c>
      <c r="C4951" t="str">
        <f>IF(AND(B4951,MATCH(A4951,$A$1:$A$10073,0)=ROW()),COUNTIFS('2020'!$C$1:$C$2317,A4951,'2020'!$F$1:$F$2317,"&lt;&gt;二年")+COUNTIFS('2021'!$E$1:$E$2047,A4951,'2021'!$J$1:$J$2047,"&lt;&gt;二年")+COUNTIFS('2022'!$E$1:$E$1903,A4951,'2022'!$K$1:$K$1903,"&lt;&gt;二年")+COUNTIFS('2023'!$C$1:$C$1765,A4951,'2023'!$F$1:$F$1765,"&lt;&gt;二年",'2023'!$G$1:$G$1765,"&lt;&gt;*调整*")+COUNTIFS('2024'!$C$1:$C$2041,A4951,'2024'!$F$1:$F$2041,"&lt;&gt;二年",'2024'!$G$1:$G$2041,"&lt;&gt;*调整*")+ROW()/100000,"")</f>
        <v/>
      </c>
    </row>
    <row r="4952" spans="1:3" ht="15" customHeight="1">
      <c r="A4952" t="str">
        <f>'2022'!E588</f>
        <v>健康服务与管理</v>
      </c>
      <c r="B4952" t="b">
        <f>ISNUMBER('2022'!A588)</f>
        <v>1</v>
      </c>
      <c r="C4952" t="str">
        <f>IF(AND(B4952,MATCH(A4952,$A$1:$A$10073,0)=ROW()),COUNTIFS('2020'!$C$1:$C$2317,A4952,'2020'!$F$1:$F$2317,"&lt;&gt;二年")+COUNTIFS('2021'!$E$1:$E$2047,A4952,'2021'!$J$1:$J$2047,"&lt;&gt;二年")+COUNTIFS('2022'!$E$1:$E$1903,A4952,'2022'!$K$1:$K$1903,"&lt;&gt;二年")+COUNTIFS('2023'!$C$1:$C$1765,A4952,'2023'!$F$1:$F$1765,"&lt;&gt;二年",'2023'!$G$1:$G$1765,"&lt;&gt;*调整*")+COUNTIFS('2024'!$C$1:$C$2041,A4952,'2024'!$F$1:$F$2041,"&lt;&gt;二年",'2024'!$G$1:$G$2041,"&lt;&gt;*调整*")+ROW()/100000,"")</f>
        <v/>
      </c>
    </row>
    <row r="4953" spans="1:3" ht="15" customHeight="1">
      <c r="A4953" t="str">
        <f>'2022'!E589</f>
        <v>数字经济</v>
      </c>
      <c r="B4953" t="b">
        <f>ISNUMBER('2022'!A589)</f>
        <v>1</v>
      </c>
      <c r="C4953" t="str">
        <f>IF(AND(B4953,MATCH(A4953,$A$1:$A$10073,0)=ROW()),COUNTIFS('2020'!$C$1:$C$2317,A4953,'2020'!$F$1:$F$2317,"&lt;&gt;二年")+COUNTIFS('2021'!$E$1:$E$2047,A4953,'2021'!$J$1:$J$2047,"&lt;&gt;二年")+COUNTIFS('2022'!$E$1:$E$1903,A4953,'2022'!$K$1:$K$1903,"&lt;&gt;二年")+COUNTIFS('2023'!$C$1:$C$1765,A4953,'2023'!$F$1:$F$1765,"&lt;&gt;二年",'2023'!$G$1:$G$1765,"&lt;&gt;*调整*")+COUNTIFS('2024'!$C$1:$C$2041,A4953,'2024'!$F$1:$F$2041,"&lt;&gt;二年",'2024'!$G$1:$G$2041,"&lt;&gt;*调整*")+ROW()/100000,"")</f>
        <v/>
      </c>
    </row>
    <row r="4954" spans="1:3" ht="15" customHeight="1">
      <c r="A4954" t="str">
        <f>'2022'!E590</f>
        <v>集成电路设计与集成系统</v>
      </c>
      <c r="B4954" t="b">
        <f>ISNUMBER('2022'!A590)</f>
        <v>1</v>
      </c>
      <c r="C4954" t="str">
        <f>IF(AND(B4954,MATCH(A4954,$A$1:$A$10073,0)=ROW()),COUNTIFS('2020'!$C$1:$C$2317,A4954,'2020'!$F$1:$F$2317,"&lt;&gt;二年")+COUNTIFS('2021'!$E$1:$E$2047,A4954,'2021'!$J$1:$J$2047,"&lt;&gt;二年")+COUNTIFS('2022'!$E$1:$E$1903,A4954,'2022'!$K$1:$K$1903,"&lt;&gt;二年")+COUNTIFS('2023'!$C$1:$C$1765,A4954,'2023'!$F$1:$F$1765,"&lt;&gt;二年",'2023'!$G$1:$G$1765,"&lt;&gt;*调整*")+COUNTIFS('2024'!$C$1:$C$2041,A4954,'2024'!$F$1:$F$2041,"&lt;&gt;二年",'2024'!$G$1:$G$2041,"&lt;&gt;*调整*")+ROW()/100000,"")</f>
        <v/>
      </c>
    </row>
    <row r="4955" spans="1:3" ht="15" customHeight="1">
      <c r="A4955" t="str">
        <f>'2022'!E591</f>
        <v>大数据管理与应用</v>
      </c>
      <c r="B4955" t="b">
        <f>ISNUMBER('2022'!A591)</f>
        <v>1</v>
      </c>
      <c r="C4955" t="str">
        <f>IF(AND(B4955,MATCH(A4955,$A$1:$A$10073,0)=ROW()),COUNTIFS('2020'!$C$1:$C$2317,A4955,'2020'!$F$1:$F$2317,"&lt;&gt;二年")+COUNTIFS('2021'!$E$1:$E$2047,A4955,'2021'!$J$1:$J$2047,"&lt;&gt;二年")+COUNTIFS('2022'!$E$1:$E$1903,A4955,'2022'!$K$1:$K$1903,"&lt;&gt;二年")+COUNTIFS('2023'!$C$1:$C$1765,A4955,'2023'!$F$1:$F$1765,"&lt;&gt;二年",'2023'!$G$1:$G$1765,"&lt;&gt;*调整*")+COUNTIFS('2024'!$C$1:$C$2041,A4955,'2024'!$F$1:$F$2041,"&lt;&gt;二年",'2024'!$G$1:$G$2041,"&lt;&gt;*调整*")+ROW()/100000,"")</f>
        <v/>
      </c>
    </row>
    <row r="4956" spans="1:3" ht="15" customHeight="1">
      <c r="A4956" t="str">
        <f>'2022'!E592</f>
        <v>数字经济</v>
      </c>
      <c r="B4956" t="b">
        <f>ISNUMBER('2022'!A592)</f>
        <v>1</v>
      </c>
      <c r="C4956" t="str">
        <f>IF(AND(B4956,MATCH(A4956,$A$1:$A$10073,0)=ROW()),COUNTIFS('2020'!$C$1:$C$2317,A4956,'2020'!$F$1:$F$2317,"&lt;&gt;二年")+COUNTIFS('2021'!$E$1:$E$2047,A4956,'2021'!$J$1:$J$2047,"&lt;&gt;二年")+COUNTIFS('2022'!$E$1:$E$1903,A4956,'2022'!$K$1:$K$1903,"&lt;&gt;二年")+COUNTIFS('2023'!$C$1:$C$1765,A4956,'2023'!$F$1:$F$1765,"&lt;&gt;二年",'2023'!$G$1:$G$1765,"&lt;&gt;*调整*")+COUNTIFS('2024'!$C$1:$C$2041,A4956,'2024'!$F$1:$F$2041,"&lt;&gt;二年",'2024'!$G$1:$G$2041,"&lt;&gt;*调整*")+ROW()/100000,"")</f>
        <v/>
      </c>
    </row>
    <row r="4957" spans="1:3" ht="15" customHeight="1">
      <c r="A4957" t="str">
        <f>'2022'!E593</f>
        <v>体育教育</v>
      </c>
      <c r="B4957" t="b">
        <f>ISNUMBER('2022'!A593)</f>
        <v>1</v>
      </c>
      <c r="C4957" t="str">
        <f>IF(AND(B4957,MATCH(A4957,$A$1:$A$10073,0)=ROW()),COUNTIFS('2020'!$C$1:$C$2317,A4957,'2020'!$F$1:$F$2317,"&lt;&gt;二年")+COUNTIFS('2021'!$E$1:$E$2047,A4957,'2021'!$J$1:$J$2047,"&lt;&gt;二年")+COUNTIFS('2022'!$E$1:$E$1903,A4957,'2022'!$K$1:$K$1903,"&lt;&gt;二年")+COUNTIFS('2023'!$C$1:$C$1765,A4957,'2023'!$F$1:$F$1765,"&lt;&gt;二年",'2023'!$G$1:$G$1765,"&lt;&gt;*调整*")+COUNTIFS('2024'!$C$1:$C$2041,A4957,'2024'!$F$1:$F$2041,"&lt;&gt;二年",'2024'!$G$1:$G$2041,"&lt;&gt;*调整*")+ROW()/100000,"")</f>
        <v/>
      </c>
    </row>
    <row r="4958" spans="1:3" ht="15" customHeight="1">
      <c r="A4958" t="str">
        <f>'2022'!E594</f>
        <v>数据科学与大数据技术</v>
      </c>
      <c r="B4958" t="b">
        <f>ISNUMBER('2022'!A594)</f>
        <v>1</v>
      </c>
      <c r="C4958" t="str">
        <f>IF(AND(B4958,MATCH(A4958,$A$1:$A$10073,0)=ROW()),COUNTIFS('2020'!$C$1:$C$2317,A4958,'2020'!$F$1:$F$2317,"&lt;&gt;二年")+COUNTIFS('2021'!$E$1:$E$2047,A4958,'2021'!$J$1:$J$2047,"&lt;&gt;二年")+COUNTIFS('2022'!$E$1:$E$1903,A4958,'2022'!$K$1:$K$1903,"&lt;&gt;二年")+COUNTIFS('2023'!$C$1:$C$1765,A4958,'2023'!$F$1:$F$1765,"&lt;&gt;二年",'2023'!$G$1:$G$1765,"&lt;&gt;*调整*")+COUNTIFS('2024'!$C$1:$C$2041,A4958,'2024'!$F$1:$F$2041,"&lt;&gt;二年",'2024'!$G$1:$G$2041,"&lt;&gt;*调整*")+ROW()/100000,"")</f>
        <v/>
      </c>
    </row>
    <row r="4959" spans="1:3" ht="15" customHeight="1">
      <c r="A4959" t="str">
        <f>'2022'!E595</f>
        <v>应急管理</v>
      </c>
      <c r="B4959" t="b">
        <f>ISNUMBER('2022'!A595)</f>
        <v>1</v>
      </c>
      <c r="C4959" t="str">
        <f>IF(AND(B4959,MATCH(A4959,$A$1:$A$10073,0)=ROW()),COUNTIFS('2020'!$C$1:$C$2317,A4959,'2020'!$F$1:$F$2317,"&lt;&gt;二年")+COUNTIFS('2021'!$E$1:$E$2047,A4959,'2021'!$J$1:$J$2047,"&lt;&gt;二年")+COUNTIFS('2022'!$E$1:$E$1903,A4959,'2022'!$K$1:$K$1903,"&lt;&gt;二年")+COUNTIFS('2023'!$C$1:$C$1765,A4959,'2023'!$F$1:$F$1765,"&lt;&gt;二年",'2023'!$G$1:$G$1765,"&lt;&gt;*调整*")+COUNTIFS('2024'!$C$1:$C$2041,A4959,'2024'!$F$1:$F$2041,"&lt;&gt;二年",'2024'!$G$1:$G$2041,"&lt;&gt;*调整*")+ROW()/100000,"")</f>
        <v/>
      </c>
    </row>
    <row r="4960" spans="1:3" ht="15" customHeight="1">
      <c r="A4960" t="str">
        <f>'2022'!E596</f>
        <v>经济与金融</v>
      </c>
      <c r="B4960" t="b">
        <f>ISNUMBER('2022'!A596)</f>
        <v>1</v>
      </c>
      <c r="C4960" t="str">
        <f>IF(AND(B4960,MATCH(A4960,$A$1:$A$10073,0)=ROW()),COUNTIFS('2020'!$C$1:$C$2317,A4960,'2020'!$F$1:$F$2317,"&lt;&gt;二年")+COUNTIFS('2021'!$E$1:$E$2047,A4960,'2021'!$J$1:$J$2047,"&lt;&gt;二年")+COUNTIFS('2022'!$E$1:$E$1903,A4960,'2022'!$K$1:$K$1903,"&lt;&gt;二年")+COUNTIFS('2023'!$C$1:$C$1765,A4960,'2023'!$F$1:$F$1765,"&lt;&gt;二年",'2023'!$G$1:$G$1765,"&lt;&gt;*调整*")+COUNTIFS('2024'!$C$1:$C$2041,A4960,'2024'!$F$1:$F$2041,"&lt;&gt;二年",'2024'!$G$1:$G$2041,"&lt;&gt;*调整*")+ROW()/100000,"")</f>
        <v/>
      </c>
    </row>
    <row r="4961" spans="1:3" ht="15" customHeight="1">
      <c r="A4961">
        <f>'2022'!E597</f>
        <v>0</v>
      </c>
      <c r="B4961" t="b">
        <f>ISNUMBER('2022'!A597)</f>
        <v>0</v>
      </c>
      <c r="C4961" t="str">
        <f>IF(AND(B4961,MATCH(A4961,$A$1:$A$10073,0)=ROW()),COUNTIFS('2020'!$C$1:$C$2317,A4961,'2020'!$F$1:$F$2317,"&lt;&gt;二年")+COUNTIFS('2021'!$E$1:$E$2047,A4961,'2021'!$J$1:$J$2047,"&lt;&gt;二年")+COUNTIFS('2022'!$E$1:$E$1903,A4961,'2022'!$K$1:$K$1903,"&lt;&gt;二年")+COUNTIFS('2023'!$C$1:$C$1765,A4961,'2023'!$F$1:$F$1765,"&lt;&gt;二年",'2023'!$G$1:$G$1765,"&lt;&gt;*调整*")+COUNTIFS('2024'!$C$1:$C$2041,A4961,'2024'!$F$1:$F$2041,"&lt;&gt;二年",'2024'!$G$1:$G$2041,"&lt;&gt;*调整*")+ROW()/100000,"")</f>
        <v/>
      </c>
    </row>
    <row r="4962" spans="1:3" ht="15" customHeight="1">
      <c r="A4962" t="str">
        <f>'2022'!E598</f>
        <v>德语</v>
      </c>
      <c r="B4962" t="b">
        <f>ISNUMBER('2022'!A598)</f>
        <v>1</v>
      </c>
      <c r="C4962" t="str">
        <f>IF(AND(B4962,MATCH(A4962,$A$1:$A$10073,0)=ROW()),COUNTIFS('2020'!$C$1:$C$2317,A4962,'2020'!$F$1:$F$2317,"&lt;&gt;二年")+COUNTIFS('2021'!$E$1:$E$2047,A4962,'2021'!$J$1:$J$2047,"&lt;&gt;二年")+COUNTIFS('2022'!$E$1:$E$1903,A4962,'2022'!$K$1:$K$1903,"&lt;&gt;二年")+COUNTIFS('2023'!$C$1:$C$1765,A4962,'2023'!$F$1:$F$1765,"&lt;&gt;二年",'2023'!$G$1:$G$1765,"&lt;&gt;*调整*")+COUNTIFS('2024'!$C$1:$C$2041,A4962,'2024'!$F$1:$F$2041,"&lt;&gt;二年",'2024'!$G$1:$G$2041,"&lt;&gt;*调整*")+ROW()/100000,"")</f>
        <v/>
      </c>
    </row>
    <row r="4963" spans="1:3" ht="15" customHeight="1">
      <c r="A4963" t="str">
        <f>'2022'!E599</f>
        <v>人工智能</v>
      </c>
      <c r="B4963" t="b">
        <f>ISNUMBER('2022'!A599)</f>
        <v>1</v>
      </c>
      <c r="C4963" t="str">
        <f>IF(AND(B4963,MATCH(A4963,$A$1:$A$10073,0)=ROW()),COUNTIFS('2020'!$C$1:$C$2317,A4963,'2020'!$F$1:$F$2317,"&lt;&gt;二年")+COUNTIFS('2021'!$E$1:$E$2047,A4963,'2021'!$J$1:$J$2047,"&lt;&gt;二年")+COUNTIFS('2022'!$E$1:$E$1903,A4963,'2022'!$K$1:$K$1903,"&lt;&gt;二年")+COUNTIFS('2023'!$C$1:$C$1765,A4963,'2023'!$F$1:$F$1765,"&lt;&gt;二年",'2023'!$G$1:$G$1765,"&lt;&gt;*调整*")+COUNTIFS('2024'!$C$1:$C$2041,A4963,'2024'!$F$1:$F$2041,"&lt;&gt;二年",'2024'!$G$1:$G$2041,"&lt;&gt;*调整*")+ROW()/100000,"")</f>
        <v/>
      </c>
    </row>
    <row r="4964" spans="1:3" ht="15" customHeight="1">
      <c r="A4964" t="str">
        <f>'2022'!E600</f>
        <v>知识产权</v>
      </c>
      <c r="B4964" t="b">
        <f>ISNUMBER('2022'!A600)</f>
        <v>1</v>
      </c>
      <c r="C4964" t="str">
        <f>IF(AND(B4964,MATCH(A4964,$A$1:$A$10073,0)=ROW()),COUNTIFS('2020'!$C$1:$C$2317,A4964,'2020'!$F$1:$F$2317,"&lt;&gt;二年")+COUNTIFS('2021'!$E$1:$E$2047,A4964,'2021'!$J$1:$J$2047,"&lt;&gt;二年")+COUNTIFS('2022'!$E$1:$E$1903,A4964,'2022'!$K$1:$K$1903,"&lt;&gt;二年")+COUNTIFS('2023'!$C$1:$C$1765,A4964,'2023'!$F$1:$F$1765,"&lt;&gt;二年",'2023'!$G$1:$G$1765,"&lt;&gt;*调整*")+COUNTIFS('2024'!$C$1:$C$2041,A4964,'2024'!$F$1:$F$2041,"&lt;&gt;二年",'2024'!$G$1:$G$2041,"&lt;&gt;*调整*")+ROW()/100000,"")</f>
        <v/>
      </c>
    </row>
    <row r="4965" spans="1:3" ht="15" customHeight="1">
      <c r="A4965" t="str">
        <f>'2022'!E601</f>
        <v>广播电视学</v>
      </c>
      <c r="B4965" t="b">
        <f>ISNUMBER('2022'!A601)</f>
        <v>1</v>
      </c>
      <c r="C4965" t="str">
        <f>IF(AND(B4965,MATCH(A4965,$A$1:$A$10073,0)=ROW()),COUNTIFS('2020'!$C$1:$C$2317,A4965,'2020'!$F$1:$F$2317,"&lt;&gt;二年")+COUNTIFS('2021'!$E$1:$E$2047,A4965,'2021'!$J$1:$J$2047,"&lt;&gt;二年")+COUNTIFS('2022'!$E$1:$E$1903,A4965,'2022'!$K$1:$K$1903,"&lt;&gt;二年")+COUNTIFS('2023'!$C$1:$C$1765,A4965,'2023'!$F$1:$F$1765,"&lt;&gt;二年",'2023'!$G$1:$G$1765,"&lt;&gt;*调整*")+COUNTIFS('2024'!$C$1:$C$2041,A4965,'2024'!$F$1:$F$2041,"&lt;&gt;二年",'2024'!$G$1:$G$2041,"&lt;&gt;*调整*")+ROW()/100000,"")</f>
        <v/>
      </c>
    </row>
    <row r="4966" spans="1:3" ht="15" customHeight="1">
      <c r="A4966" t="str">
        <f>'2022'!E602</f>
        <v>安全工程</v>
      </c>
      <c r="B4966" t="b">
        <f>ISNUMBER('2022'!A602)</f>
        <v>1</v>
      </c>
      <c r="C4966" t="str">
        <f>IF(AND(B4966,MATCH(A4966,$A$1:$A$10073,0)=ROW()),COUNTIFS('2020'!$C$1:$C$2317,A4966,'2020'!$F$1:$F$2317,"&lt;&gt;二年")+COUNTIFS('2021'!$E$1:$E$2047,A4966,'2021'!$J$1:$J$2047,"&lt;&gt;二年")+COUNTIFS('2022'!$E$1:$E$1903,A4966,'2022'!$K$1:$K$1903,"&lt;&gt;二年")+COUNTIFS('2023'!$C$1:$C$1765,A4966,'2023'!$F$1:$F$1765,"&lt;&gt;二年",'2023'!$G$1:$G$1765,"&lt;&gt;*调整*")+COUNTIFS('2024'!$C$1:$C$2041,A4966,'2024'!$F$1:$F$2041,"&lt;&gt;二年",'2024'!$G$1:$G$2041,"&lt;&gt;*调整*")+ROW()/100000,"")</f>
        <v/>
      </c>
    </row>
    <row r="4967" spans="1:3" ht="15" customHeight="1">
      <c r="A4967" t="str">
        <f>'2022'!E603</f>
        <v>行政管理</v>
      </c>
      <c r="B4967" t="b">
        <f>ISNUMBER('2022'!A603)</f>
        <v>1</v>
      </c>
      <c r="C4967" t="str">
        <f>IF(AND(B4967,MATCH(A4967,$A$1:$A$10073,0)=ROW()),COUNTIFS('2020'!$C$1:$C$2317,A4967,'2020'!$F$1:$F$2317,"&lt;&gt;二年")+COUNTIFS('2021'!$E$1:$E$2047,A4967,'2021'!$J$1:$J$2047,"&lt;&gt;二年")+COUNTIFS('2022'!$E$1:$E$1903,A4967,'2022'!$K$1:$K$1903,"&lt;&gt;二年")+COUNTIFS('2023'!$C$1:$C$1765,A4967,'2023'!$F$1:$F$1765,"&lt;&gt;二年",'2023'!$G$1:$G$1765,"&lt;&gt;*调整*")+COUNTIFS('2024'!$C$1:$C$2041,A4967,'2024'!$F$1:$F$2041,"&lt;&gt;二年",'2024'!$G$1:$G$2041,"&lt;&gt;*调整*")+ROW()/100000,"")</f>
        <v/>
      </c>
    </row>
    <row r="4968" spans="1:3" ht="15" customHeight="1">
      <c r="A4968" t="str">
        <f>'2022'!E604</f>
        <v>软件工程</v>
      </c>
      <c r="B4968" t="b">
        <f>ISNUMBER('2022'!A604)</f>
        <v>1</v>
      </c>
      <c r="C4968" t="str">
        <f>IF(AND(B4968,MATCH(A4968,$A$1:$A$10073,0)=ROW()),COUNTIFS('2020'!$C$1:$C$2317,A4968,'2020'!$F$1:$F$2317,"&lt;&gt;二年")+COUNTIFS('2021'!$E$1:$E$2047,A4968,'2021'!$J$1:$J$2047,"&lt;&gt;二年")+COUNTIFS('2022'!$E$1:$E$1903,A4968,'2022'!$K$1:$K$1903,"&lt;&gt;二年")+COUNTIFS('2023'!$C$1:$C$1765,A4968,'2023'!$F$1:$F$1765,"&lt;&gt;二年",'2023'!$G$1:$G$1765,"&lt;&gt;*调整*")+COUNTIFS('2024'!$C$1:$C$2041,A4968,'2024'!$F$1:$F$2041,"&lt;&gt;二年",'2024'!$G$1:$G$2041,"&lt;&gt;*调整*")+ROW()/100000,"")</f>
        <v/>
      </c>
    </row>
    <row r="4969" spans="1:3" ht="15" customHeight="1">
      <c r="A4969" t="str">
        <f>'2022'!E605</f>
        <v>艺术与科技</v>
      </c>
      <c r="B4969" t="b">
        <f>ISNUMBER('2022'!A605)</f>
        <v>1</v>
      </c>
      <c r="C4969" t="str">
        <f>IF(AND(B4969,MATCH(A4969,$A$1:$A$10073,0)=ROW()),COUNTIFS('2020'!$C$1:$C$2317,A4969,'2020'!$F$1:$F$2317,"&lt;&gt;二年")+COUNTIFS('2021'!$E$1:$E$2047,A4969,'2021'!$J$1:$J$2047,"&lt;&gt;二年")+COUNTIFS('2022'!$E$1:$E$1903,A4969,'2022'!$K$1:$K$1903,"&lt;&gt;二年")+COUNTIFS('2023'!$C$1:$C$1765,A4969,'2023'!$F$1:$F$1765,"&lt;&gt;二年",'2023'!$G$1:$G$1765,"&lt;&gt;*调整*")+COUNTIFS('2024'!$C$1:$C$2041,A4969,'2024'!$F$1:$F$2041,"&lt;&gt;二年",'2024'!$G$1:$G$2041,"&lt;&gt;*调整*")+ROW()/100000,"")</f>
        <v/>
      </c>
    </row>
    <row r="4970" spans="1:3" ht="15" customHeight="1">
      <c r="A4970" t="str">
        <f>'2022'!E606</f>
        <v>数字经济</v>
      </c>
      <c r="B4970" t="b">
        <f>ISNUMBER('2022'!A606)</f>
        <v>1</v>
      </c>
      <c r="C4970" t="str">
        <f>IF(AND(B4970,MATCH(A4970,$A$1:$A$10073,0)=ROW()),COUNTIFS('2020'!$C$1:$C$2317,A4970,'2020'!$F$1:$F$2317,"&lt;&gt;二年")+COUNTIFS('2021'!$E$1:$E$2047,A4970,'2021'!$J$1:$J$2047,"&lt;&gt;二年")+COUNTIFS('2022'!$E$1:$E$1903,A4970,'2022'!$K$1:$K$1903,"&lt;&gt;二年")+COUNTIFS('2023'!$C$1:$C$1765,A4970,'2023'!$F$1:$F$1765,"&lt;&gt;二年",'2023'!$G$1:$G$1765,"&lt;&gt;*调整*")+COUNTIFS('2024'!$C$1:$C$2041,A4970,'2024'!$F$1:$F$2041,"&lt;&gt;二年",'2024'!$G$1:$G$2041,"&lt;&gt;*调整*")+ROW()/100000,"")</f>
        <v/>
      </c>
    </row>
    <row r="4971" spans="1:3" ht="15" customHeight="1">
      <c r="A4971" t="str">
        <f>'2022'!E607</f>
        <v>俄语</v>
      </c>
      <c r="B4971" t="b">
        <f>ISNUMBER('2022'!A607)</f>
        <v>1</v>
      </c>
      <c r="C4971" t="str">
        <f>IF(AND(B4971,MATCH(A4971,$A$1:$A$10073,0)=ROW()),COUNTIFS('2020'!$C$1:$C$2317,A4971,'2020'!$F$1:$F$2317,"&lt;&gt;二年")+COUNTIFS('2021'!$E$1:$E$2047,A4971,'2021'!$J$1:$J$2047,"&lt;&gt;二年")+COUNTIFS('2022'!$E$1:$E$1903,A4971,'2022'!$K$1:$K$1903,"&lt;&gt;二年")+COUNTIFS('2023'!$C$1:$C$1765,A4971,'2023'!$F$1:$F$1765,"&lt;&gt;二年",'2023'!$G$1:$G$1765,"&lt;&gt;*调整*")+COUNTIFS('2024'!$C$1:$C$2041,A4971,'2024'!$F$1:$F$2041,"&lt;&gt;二年",'2024'!$G$1:$G$2041,"&lt;&gt;*调整*")+ROW()/100000,"")</f>
        <v/>
      </c>
    </row>
    <row r="4972" spans="1:3" ht="15" customHeight="1">
      <c r="A4972" t="str">
        <f>'2022'!E608</f>
        <v>智慧海洋技术</v>
      </c>
      <c r="B4972" t="b">
        <f>ISNUMBER('2022'!A608)</f>
        <v>1</v>
      </c>
      <c r="C4972" t="str">
        <f>IF(AND(B4972,MATCH(A4972,$A$1:$A$10073,0)=ROW()),COUNTIFS('2020'!$C$1:$C$2317,A4972,'2020'!$F$1:$F$2317,"&lt;&gt;二年")+COUNTIFS('2021'!$E$1:$E$2047,A4972,'2021'!$J$1:$J$2047,"&lt;&gt;二年")+COUNTIFS('2022'!$E$1:$E$1903,A4972,'2022'!$K$1:$K$1903,"&lt;&gt;二年")+COUNTIFS('2023'!$C$1:$C$1765,A4972,'2023'!$F$1:$F$1765,"&lt;&gt;二年",'2023'!$G$1:$G$1765,"&lt;&gt;*调整*")+COUNTIFS('2024'!$C$1:$C$2041,A4972,'2024'!$F$1:$F$2041,"&lt;&gt;二年",'2024'!$G$1:$G$2041,"&lt;&gt;*调整*")+ROW()/100000,"")</f>
        <v/>
      </c>
    </row>
    <row r="4973" spans="1:3" ht="15" customHeight="1">
      <c r="A4973" t="str">
        <f>'2022'!E609</f>
        <v>护理学</v>
      </c>
      <c r="B4973" t="b">
        <f>ISNUMBER('2022'!A609)</f>
        <v>1</v>
      </c>
      <c r="C4973" t="str">
        <f>IF(AND(B4973,MATCH(A4973,$A$1:$A$10073,0)=ROW()),COUNTIFS('2020'!$C$1:$C$2317,A4973,'2020'!$F$1:$F$2317,"&lt;&gt;二年")+COUNTIFS('2021'!$E$1:$E$2047,A4973,'2021'!$J$1:$J$2047,"&lt;&gt;二年")+COUNTIFS('2022'!$E$1:$E$1903,A4973,'2022'!$K$1:$K$1903,"&lt;&gt;二年")+COUNTIFS('2023'!$C$1:$C$1765,A4973,'2023'!$F$1:$F$1765,"&lt;&gt;二年",'2023'!$G$1:$G$1765,"&lt;&gt;*调整*")+COUNTIFS('2024'!$C$1:$C$2041,A4973,'2024'!$F$1:$F$2041,"&lt;&gt;二年",'2024'!$G$1:$G$2041,"&lt;&gt;*调整*")+ROW()/100000,"")</f>
        <v/>
      </c>
    </row>
    <row r="4974" spans="1:3" ht="15" customHeight="1">
      <c r="A4974" t="str">
        <f>'2022'!E610</f>
        <v>智能装备与系统</v>
      </c>
      <c r="B4974" t="b">
        <f>ISNUMBER('2022'!A610)</f>
        <v>1</v>
      </c>
      <c r="C4974" t="str">
        <f>IF(AND(B4974,MATCH(A4974,$A$1:$A$10073,0)=ROW()),COUNTIFS('2020'!$C$1:$C$2317,A4974,'2020'!$F$1:$F$2317,"&lt;&gt;二年")+COUNTIFS('2021'!$E$1:$E$2047,A4974,'2021'!$J$1:$J$2047,"&lt;&gt;二年")+COUNTIFS('2022'!$E$1:$E$1903,A4974,'2022'!$K$1:$K$1903,"&lt;&gt;二年")+COUNTIFS('2023'!$C$1:$C$1765,A4974,'2023'!$F$1:$F$1765,"&lt;&gt;二年",'2023'!$G$1:$G$1765,"&lt;&gt;*调整*")+COUNTIFS('2024'!$C$1:$C$2041,A4974,'2024'!$F$1:$F$2041,"&lt;&gt;二年",'2024'!$G$1:$G$2041,"&lt;&gt;*调整*")+ROW()/100000,"")</f>
        <v/>
      </c>
    </row>
    <row r="4975" spans="1:3" ht="15" customHeight="1">
      <c r="A4975" t="str">
        <f>'2022'!E611</f>
        <v>听力与言语康复学</v>
      </c>
      <c r="B4975" t="b">
        <f>ISNUMBER('2022'!A611)</f>
        <v>1</v>
      </c>
      <c r="C4975" t="str">
        <f>IF(AND(B4975,MATCH(A4975,$A$1:$A$10073,0)=ROW()),COUNTIFS('2020'!$C$1:$C$2317,A4975,'2020'!$F$1:$F$2317,"&lt;&gt;二年")+COUNTIFS('2021'!$E$1:$E$2047,A4975,'2021'!$J$1:$J$2047,"&lt;&gt;二年")+COUNTIFS('2022'!$E$1:$E$1903,A4975,'2022'!$K$1:$K$1903,"&lt;&gt;二年")+COUNTIFS('2023'!$C$1:$C$1765,A4975,'2023'!$F$1:$F$1765,"&lt;&gt;二年",'2023'!$G$1:$G$1765,"&lt;&gt;*调整*")+COUNTIFS('2024'!$C$1:$C$2041,A4975,'2024'!$F$1:$F$2041,"&lt;&gt;二年",'2024'!$G$1:$G$2041,"&lt;&gt;*调整*")+ROW()/100000,"")</f>
        <v/>
      </c>
    </row>
    <row r="4976" spans="1:3" ht="15" customHeight="1">
      <c r="A4976" t="str">
        <f>'2022'!E612</f>
        <v>健康服务与管理</v>
      </c>
      <c r="B4976" t="b">
        <f>ISNUMBER('2022'!A612)</f>
        <v>1</v>
      </c>
      <c r="C4976" t="str">
        <f>IF(AND(B4976,MATCH(A4976,$A$1:$A$10073,0)=ROW()),COUNTIFS('2020'!$C$1:$C$2317,A4976,'2020'!$F$1:$F$2317,"&lt;&gt;二年")+COUNTIFS('2021'!$E$1:$E$2047,A4976,'2021'!$J$1:$J$2047,"&lt;&gt;二年")+COUNTIFS('2022'!$E$1:$E$1903,A4976,'2022'!$K$1:$K$1903,"&lt;&gt;二年")+COUNTIFS('2023'!$C$1:$C$1765,A4976,'2023'!$F$1:$F$1765,"&lt;&gt;二年",'2023'!$G$1:$G$1765,"&lt;&gt;*调整*")+COUNTIFS('2024'!$C$1:$C$2041,A4976,'2024'!$F$1:$F$2041,"&lt;&gt;二年",'2024'!$G$1:$G$2041,"&lt;&gt;*调整*")+ROW()/100000,"")</f>
        <v/>
      </c>
    </row>
    <row r="4977" spans="1:3" ht="15" customHeight="1">
      <c r="A4977" t="str">
        <f>'2022'!E613</f>
        <v>国际商务</v>
      </c>
      <c r="B4977" t="b">
        <f>ISNUMBER('2022'!A613)</f>
        <v>1</v>
      </c>
      <c r="C4977" t="str">
        <f>IF(AND(B4977,MATCH(A4977,$A$1:$A$10073,0)=ROW()),COUNTIFS('2020'!$C$1:$C$2317,A4977,'2020'!$F$1:$F$2317,"&lt;&gt;二年")+COUNTIFS('2021'!$E$1:$E$2047,A4977,'2021'!$J$1:$J$2047,"&lt;&gt;二年")+COUNTIFS('2022'!$E$1:$E$1903,A4977,'2022'!$K$1:$K$1903,"&lt;&gt;二年")+COUNTIFS('2023'!$C$1:$C$1765,A4977,'2023'!$F$1:$F$1765,"&lt;&gt;二年",'2023'!$G$1:$G$1765,"&lt;&gt;*调整*")+COUNTIFS('2024'!$C$1:$C$2041,A4977,'2024'!$F$1:$F$2041,"&lt;&gt;二年",'2024'!$G$1:$G$2041,"&lt;&gt;*调整*")+ROW()/100000,"")</f>
        <v/>
      </c>
    </row>
    <row r="4978" spans="1:3" ht="15" customHeight="1">
      <c r="A4978" t="str">
        <f>'2022'!E614</f>
        <v>地理信息科学</v>
      </c>
      <c r="B4978" t="b">
        <f>ISNUMBER('2022'!A614)</f>
        <v>1</v>
      </c>
      <c r="C4978" t="str">
        <f>IF(AND(B4978,MATCH(A4978,$A$1:$A$10073,0)=ROW()),COUNTIFS('2020'!$C$1:$C$2317,A4978,'2020'!$F$1:$F$2317,"&lt;&gt;二年")+COUNTIFS('2021'!$E$1:$E$2047,A4978,'2021'!$J$1:$J$2047,"&lt;&gt;二年")+COUNTIFS('2022'!$E$1:$E$1903,A4978,'2022'!$K$1:$K$1903,"&lt;&gt;二年")+COUNTIFS('2023'!$C$1:$C$1765,A4978,'2023'!$F$1:$F$1765,"&lt;&gt;二年",'2023'!$G$1:$G$1765,"&lt;&gt;*调整*")+COUNTIFS('2024'!$C$1:$C$2041,A4978,'2024'!$F$1:$F$2041,"&lt;&gt;二年",'2024'!$G$1:$G$2041,"&lt;&gt;*调整*")+ROW()/100000,"")</f>
        <v/>
      </c>
    </row>
    <row r="4979" spans="1:3" ht="15" customHeight="1">
      <c r="A4979" t="str">
        <f>'2022'!E615</f>
        <v>非物质文化遗产保护</v>
      </c>
      <c r="B4979" t="b">
        <f>ISNUMBER('2022'!A615)</f>
        <v>1</v>
      </c>
      <c r="C4979" t="str">
        <f>IF(AND(B4979,MATCH(A4979,$A$1:$A$10073,0)=ROW()),COUNTIFS('2020'!$C$1:$C$2317,A4979,'2020'!$F$1:$F$2317,"&lt;&gt;二年")+COUNTIFS('2021'!$E$1:$E$2047,A4979,'2021'!$J$1:$J$2047,"&lt;&gt;二年")+COUNTIFS('2022'!$E$1:$E$1903,A4979,'2022'!$K$1:$K$1903,"&lt;&gt;二年")+COUNTIFS('2023'!$C$1:$C$1765,A4979,'2023'!$F$1:$F$1765,"&lt;&gt;二年",'2023'!$G$1:$G$1765,"&lt;&gt;*调整*")+COUNTIFS('2024'!$C$1:$C$2041,A4979,'2024'!$F$1:$F$2041,"&lt;&gt;二年",'2024'!$G$1:$G$2041,"&lt;&gt;*调整*")+ROW()/100000,"")</f>
        <v/>
      </c>
    </row>
    <row r="4980" spans="1:3" ht="15" customHeight="1">
      <c r="A4980" t="str">
        <f>'2022'!E616</f>
        <v>数字经济</v>
      </c>
      <c r="B4980" t="b">
        <f>ISNUMBER('2022'!A616)</f>
        <v>1</v>
      </c>
      <c r="C4980" t="str">
        <f>IF(AND(B4980,MATCH(A4980,$A$1:$A$10073,0)=ROW()),COUNTIFS('2020'!$C$1:$C$2317,A4980,'2020'!$F$1:$F$2317,"&lt;&gt;二年")+COUNTIFS('2021'!$E$1:$E$2047,A4980,'2021'!$J$1:$J$2047,"&lt;&gt;二年")+COUNTIFS('2022'!$E$1:$E$1903,A4980,'2022'!$K$1:$K$1903,"&lt;&gt;二年")+COUNTIFS('2023'!$C$1:$C$1765,A4980,'2023'!$F$1:$F$1765,"&lt;&gt;二年",'2023'!$G$1:$G$1765,"&lt;&gt;*调整*")+COUNTIFS('2024'!$C$1:$C$2041,A4980,'2024'!$F$1:$F$2041,"&lt;&gt;二年",'2024'!$G$1:$G$2041,"&lt;&gt;*调整*")+ROW()/100000,"")</f>
        <v/>
      </c>
    </row>
    <row r="4981" spans="1:3" ht="15" customHeight="1">
      <c r="A4981" t="str">
        <f>'2022'!E617</f>
        <v>社会学</v>
      </c>
      <c r="B4981" t="b">
        <f>ISNUMBER('2022'!A617)</f>
        <v>1</v>
      </c>
      <c r="C4981" t="str">
        <f>IF(AND(B4981,MATCH(A4981,$A$1:$A$10073,0)=ROW()),COUNTIFS('2020'!$C$1:$C$2317,A4981,'2020'!$F$1:$F$2317,"&lt;&gt;二年")+COUNTIFS('2021'!$E$1:$E$2047,A4981,'2021'!$J$1:$J$2047,"&lt;&gt;二年")+COUNTIFS('2022'!$E$1:$E$1903,A4981,'2022'!$K$1:$K$1903,"&lt;&gt;二年")+COUNTIFS('2023'!$C$1:$C$1765,A4981,'2023'!$F$1:$F$1765,"&lt;&gt;二年",'2023'!$G$1:$G$1765,"&lt;&gt;*调整*")+COUNTIFS('2024'!$C$1:$C$2041,A4981,'2024'!$F$1:$F$2041,"&lt;&gt;二年",'2024'!$G$1:$G$2041,"&lt;&gt;*调整*")+ROW()/100000,"")</f>
        <v/>
      </c>
    </row>
    <row r="4982" spans="1:3" ht="15" customHeight="1">
      <c r="A4982" t="str">
        <f>'2022'!E618</f>
        <v>汉语国际教育</v>
      </c>
      <c r="B4982" t="b">
        <f>ISNUMBER('2022'!A618)</f>
        <v>1</v>
      </c>
      <c r="C4982" t="str">
        <f>IF(AND(B4982,MATCH(A4982,$A$1:$A$10073,0)=ROW()),COUNTIFS('2020'!$C$1:$C$2317,A4982,'2020'!$F$1:$F$2317,"&lt;&gt;二年")+COUNTIFS('2021'!$E$1:$E$2047,A4982,'2021'!$J$1:$J$2047,"&lt;&gt;二年")+COUNTIFS('2022'!$E$1:$E$1903,A4982,'2022'!$K$1:$K$1903,"&lt;&gt;二年")+COUNTIFS('2023'!$C$1:$C$1765,A4982,'2023'!$F$1:$F$1765,"&lt;&gt;二年",'2023'!$G$1:$G$1765,"&lt;&gt;*调整*")+COUNTIFS('2024'!$C$1:$C$2041,A4982,'2024'!$F$1:$F$2041,"&lt;&gt;二年",'2024'!$G$1:$G$2041,"&lt;&gt;*调整*")+ROW()/100000,"")</f>
        <v/>
      </c>
    </row>
    <row r="4983" spans="1:3" ht="15" customHeight="1">
      <c r="A4983" t="str">
        <f>'2022'!E619</f>
        <v>应用心理学</v>
      </c>
      <c r="B4983" t="b">
        <f>ISNUMBER('2022'!A619)</f>
        <v>1</v>
      </c>
      <c r="C4983" t="str">
        <f>IF(AND(B4983,MATCH(A4983,$A$1:$A$10073,0)=ROW()),COUNTIFS('2020'!$C$1:$C$2317,A4983,'2020'!$F$1:$F$2317,"&lt;&gt;二年")+COUNTIFS('2021'!$E$1:$E$2047,A4983,'2021'!$J$1:$J$2047,"&lt;&gt;二年")+COUNTIFS('2022'!$E$1:$E$1903,A4983,'2022'!$K$1:$K$1903,"&lt;&gt;二年")+COUNTIFS('2023'!$C$1:$C$1765,A4983,'2023'!$F$1:$F$1765,"&lt;&gt;二年",'2023'!$G$1:$G$1765,"&lt;&gt;*调整*")+COUNTIFS('2024'!$C$1:$C$2041,A4983,'2024'!$F$1:$F$2041,"&lt;&gt;二年",'2024'!$G$1:$G$2041,"&lt;&gt;*调整*")+ROW()/100000,"")</f>
        <v/>
      </c>
    </row>
    <row r="4984" spans="1:3" ht="15" customHeight="1">
      <c r="A4984" t="str">
        <f>'2022'!E620</f>
        <v>电子信息工程</v>
      </c>
      <c r="B4984" t="b">
        <f>ISNUMBER('2022'!A620)</f>
        <v>1</v>
      </c>
      <c r="C4984" t="str">
        <f>IF(AND(B4984,MATCH(A4984,$A$1:$A$10073,0)=ROW()),COUNTIFS('2020'!$C$1:$C$2317,A4984,'2020'!$F$1:$F$2317,"&lt;&gt;二年")+COUNTIFS('2021'!$E$1:$E$2047,A4984,'2021'!$J$1:$J$2047,"&lt;&gt;二年")+COUNTIFS('2022'!$E$1:$E$1903,A4984,'2022'!$K$1:$K$1903,"&lt;&gt;二年")+COUNTIFS('2023'!$C$1:$C$1765,A4984,'2023'!$F$1:$F$1765,"&lt;&gt;二年",'2023'!$G$1:$G$1765,"&lt;&gt;*调整*")+COUNTIFS('2024'!$C$1:$C$2041,A4984,'2024'!$F$1:$F$2041,"&lt;&gt;二年",'2024'!$G$1:$G$2041,"&lt;&gt;*调整*")+ROW()/100000,"")</f>
        <v/>
      </c>
    </row>
    <row r="4985" spans="1:3" ht="15" customHeight="1">
      <c r="A4985" t="str">
        <f>'2022'!E621</f>
        <v>数据科学与大数据技术</v>
      </c>
      <c r="B4985" t="b">
        <f>ISNUMBER('2022'!A621)</f>
        <v>1</v>
      </c>
      <c r="C4985" t="str">
        <f>IF(AND(B4985,MATCH(A4985,$A$1:$A$10073,0)=ROW()),COUNTIFS('2020'!$C$1:$C$2317,A4985,'2020'!$F$1:$F$2317,"&lt;&gt;二年")+COUNTIFS('2021'!$E$1:$E$2047,A4985,'2021'!$J$1:$J$2047,"&lt;&gt;二年")+COUNTIFS('2022'!$E$1:$E$1903,A4985,'2022'!$K$1:$K$1903,"&lt;&gt;二年")+COUNTIFS('2023'!$C$1:$C$1765,A4985,'2023'!$F$1:$F$1765,"&lt;&gt;二年",'2023'!$G$1:$G$1765,"&lt;&gt;*调整*")+COUNTIFS('2024'!$C$1:$C$2041,A4985,'2024'!$F$1:$F$2041,"&lt;&gt;二年",'2024'!$G$1:$G$2041,"&lt;&gt;*调整*")+ROW()/100000,"")</f>
        <v/>
      </c>
    </row>
    <row r="4986" spans="1:3" ht="15" customHeight="1">
      <c r="A4986" t="str">
        <f>'2022'!E622</f>
        <v>文化产业管理</v>
      </c>
      <c r="B4986" t="b">
        <f>ISNUMBER('2022'!A622)</f>
        <v>1</v>
      </c>
      <c r="C4986" t="str">
        <f>IF(AND(B4986,MATCH(A4986,$A$1:$A$10073,0)=ROW()),COUNTIFS('2020'!$C$1:$C$2317,A4986,'2020'!$F$1:$F$2317,"&lt;&gt;二年")+COUNTIFS('2021'!$E$1:$E$2047,A4986,'2021'!$J$1:$J$2047,"&lt;&gt;二年")+COUNTIFS('2022'!$E$1:$E$1903,A4986,'2022'!$K$1:$K$1903,"&lt;&gt;二年")+COUNTIFS('2023'!$C$1:$C$1765,A4986,'2023'!$F$1:$F$1765,"&lt;&gt;二年",'2023'!$G$1:$G$1765,"&lt;&gt;*调整*")+COUNTIFS('2024'!$C$1:$C$2041,A4986,'2024'!$F$1:$F$2041,"&lt;&gt;二年",'2024'!$G$1:$G$2041,"&lt;&gt;*调整*")+ROW()/100000,"")</f>
        <v/>
      </c>
    </row>
    <row r="4987" spans="1:3" ht="15" customHeight="1">
      <c r="A4987" t="str">
        <f>'2022'!E623</f>
        <v>光电信息科学与工程</v>
      </c>
      <c r="B4987" t="b">
        <f>ISNUMBER('2022'!A623)</f>
        <v>1</v>
      </c>
      <c r="C4987" t="str">
        <f>IF(AND(B4987,MATCH(A4987,$A$1:$A$10073,0)=ROW()),COUNTIFS('2020'!$C$1:$C$2317,A4987,'2020'!$F$1:$F$2317,"&lt;&gt;二年")+COUNTIFS('2021'!$E$1:$E$2047,A4987,'2021'!$J$1:$J$2047,"&lt;&gt;二年")+COUNTIFS('2022'!$E$1:$E$1903,A4987,'2022'!$K$1:$K$1903,"&lt;&gt;二年")+COUNTIFS('2023'!$C$1:$C$1765,A4987,'2023'!$F$1:$F$1765,"&lt;&gt;二年",'2023'!$G$1:$G$1765,"&lt;&gt;*调整*")+COUNTIFS('2024'!$C$1:$C$2041,A4987,'2024'!$F$1:$F$2041,"&lt;&gt;二年",'2024'!$G$1:$G$2041,"&lt;&gt;*调整*")+ROW()/100000,"")</f>
        <v/>
      </c>
    </row>
    <row r="4988" spans="1:3" ht="15" customHeight="1">
      <c r="A4988" t="str">
        <f>'2022'!E624</f>
        <v>机器人工程</v>
      </c>
      <c r="B4988" t="b">
        <f>ISNUMBER('2022'!A624)</f>
        <v>1</v>
      </c>
      <c r="C4988" t="str">
        <f>IF(AND(B4988,MATCH(A4988,$A$1:$A$10073,0)=ROW()),COUNTIFS('2020'!$C$1:$C$2317,A4988,'2020'!$F$1:$F$2317,"&lt;&gt;二年")+COUNTIFS('2021'!$E$1:$E$2047,A4988,'2021'!$J$1:$J$2047,"&lt;&gt;二年")+COUNTIFS('2022'!$E$1:$E$1903,A4988,'2022'!$K$1:$K$1903,"&lt;&gt;二年")+COUNTIFS('2023'!$C$1:$C$1765,A4988,'2023'!$F$1:$F$1765,"&lt;&gt;二年",'2023'!$G$1:$G$1765,"&lt;&gt;*调整*")+COUNTIFS('2024'!$C$1:$C$2041,A4988,'2024'!$F$1:$F$2041,"&lt;&gt;二年",'2024'!$G$1:$G$2041,"&lt;&gt;*调整*")+ROW()/100000,"")</f>
        <v/>
      </c>
    </row>
    <row r="4989" spans="1:3" ht="15" customHeight="1">
      <c r="A4989" t="str">
        <f>'2022'!E625</f>
        <v>大数据管理与应用</v>
      </c>
      <c r="B4989" t="b">
        <f>ISNUMBER('2022'!A625)</f>
        <v>1</v>
      </c>
      <c r="C4989" t="str">
        <f>IF(AND(B4989,MATCH(A4989,$A$1:$A$10073,0)=ROW()),COUNTIFS('2020'!$C$1:$C$2317,A4989,'2020'!$F$1:$F$2317,"&lt;&gt;二年")+COUNTIFS('2021'!$E$1:$E$2047,A4989,'2021'!$J$1:$J$2047,"&lt;&gt;二年")+COUNTIFS('2022'!$E$1:$E$1903,A4989,'2022'!$K$1:$K$1903,"&lt;&gt;二年")+COUNTIFS('2023'!$C$1:$C$1765,A4989,'2023'!$F$1:$F$1765,"&lt;&gt;二年",'2023'!$G$1:$G$1765,"&lt;&gt;*调整*")+COUNTIFS('2024'!$C$1:$C$2041,A4989,'2024'!$F$1:$F$2041,"&lt;&gt;二年",'2024'!$G$1:$G$2041,"&lt;&gt;*调整*")+ROW()/100000,"")</f>
        <v/>
      </c>
    </row>
    <row r="4990" spans="1:3" ht="15" customHeight="1">
      <c r="A4990" t="str">
        <f>'2022'!E626</f>
        <v>环境生态工程</v>
      </c>
      <c r="B4990" t="b">
        <f>ISNUMBER('2022'!A626)</f>
        <v>1</v>
      </c>
      <c r="C4990" t="str">
        <f>IF(AND(B4990,MATCH(A4990,$A$1:$A$10073,0)=ROW()),COUNTIFS('2020'!$C$1:$C$2317,A4990,'2020'!$F$1:$F$2317,"&lt;&gt;二年")+COUNTIFS('2021'!$E$1:$E$2047,A4990,'2021'!$J$1:$J$2047,"&lt;&gt;二年")+COUNTIFS('2022'!$E$1:$E$1903,A4990,'2022'!$K$1:$K$1903,"&lt;&gt;二年")+COUNTIFS('2023'!$C$1:$C$1765,A4990,'2023'!$F$1:$F$1765,"&lt;&gt;二年",'2023'!$G$1:$G$1765,"&lt;&gt;*调整*")+COUNTIFS('2024'!$C$1:$C$2041,A4990,'2024'!$F$1:$F$2041,"&lt;&gt;二年",'2024'!$G$1:$G$2041,"&lt;&gt;*调整*")+ROW()/100000,"")</f>
        <v/>
      </c>
    </row>
    <row r="4991" spans="1:3" ht="15" customHeight="1">
      <c r="A4991" t="str">
        <f>'2022'!E627</f>
        <v>药学</v>
      </c>
      <c r="B4991" t="b">
        <f>ISNUMBER('2022'!A627)</f>
        <v>1</v>
      </c>
      <c r="C4991" t="str">
        <f>IF(AND(B4991,MATCH(A4991,$A$1:$A$10073,0)=ROW()),COUNTIFS('2020'!$C$1:$C$2317,A4991,'2020'!$F$1:$F$2317,"&lt;&gt;二年")+COUNTIFS('2021'!$E$1:$E$2047,A4991,'2021'!$J$1:$J$2047,"&lt;&gt;二年")+COUNTIFS('2022'!$E$1:$E$1903,A4991,'2022'!$K$1:$K$1903,"&lt;&gt;二年")+COUNTIFS('2023'!$C$1:$C$1765,A4991,'2023'!$F$1:$F$1765,"&lt;&gt;二年",'2023'!$G$1:$G$1765,"&lt;&gt;*调整*")+COUNTIFS('2024'!$C$1:$C$2041,A4991,'2024'!$F$1:$F$2041,"&lt;&gt;二年",'2024'!$G$1:$G$2041,"&lt;&gt;*调整*")+ROW()/100000,"")</f>
        <v/>
      </c>
    </row>
    <row r="4992" spans="1:3" ht="15" customHeight="1">
      <c r="A4992" t="str">
        <f>'2022'!E628</f>
        <v>金融工程</v>
      </c>
      <c r="B4992" t="b">
        <f>ISNUMBER('2022'!A628)</f>
        <v>1</v>
      </c>
      <c r="C4992" t="str">
        <f>IF(AND(B4992,MATCH(A4992,$A$1:$A$10073,0)=ROW()),COUNTIFS('2020'!$C$1:$C$2317,A4992,'2020'!$F$1:$F$2317,"&lt;&gt;二年")+COUNTIFS('2021'!$E$1:$E$2047,A4992,'2021'!$J$1:$J$2047,"&lt;&gt;二年")+COUNTIFS('2022'!$E$1:$E$1903,A4992,'2022'!$K$1:$K$1903,"&lt;&gt;二年")+COUNTIFS('2023'!$C$1:$C$1765,A4992,'2023'!$F$1:$F$1765,"&lt;&gt;二年",'2023'!$G$1:$G$1765,"&lt;&gt;*调整*")+COUNTIFS('2024'!$C$1:$C$2041,A4992,'2024'!$F$1:$F$2041,"&lt;&gt;二年",'2024'!$G$1:$G$2041,"&lt;&gt;*调整*")+ROW()/100000,"")</f>
        <v/>
      </c>
    </row>
    <row r="4993" spans="1:3" ht="15" customHeight="1">
      <c r="A4993" t="str">
        <f>'2022'!E629</f>
        <v>电子信息工程</v>
      </c>
      <c r="B4993" t="b">
        <f>ISNUMBER('2022'!A629)</f>
        <v>1</v>
      </c>
      <c r="C4993" t="str">
        <f>IF(AND(B4993,MATCH(A4993,$A$1:$A$10073,0)=ROW()),COUNTIFS('2020'!$C$1:$C$2317,A4993,'2020'!$F$1:$F$2317,"&lt;&gt;二年")+COUNTIFS('2021'!$E$1:$E$2047,A4993,'2021'!$J$1:$J$2047,"&lt;&gt;二年")+COUNTIFS('2022'!$E$1:$E$1903,A4993,'2022'!$K$1:$K$1903,"&lt;&gt;二年")+COUNTIFS('2023'!$C$1:$C$1765,A4993,'2023'!$F$1:$F$1765,"&lt;&gt;二年",'2023'!$G$1:$G$1765,"&lt;&gt;*调整*")+COUNTIFS('2024'!$C$1:$C$2041,A4993,'2024'!$F$1:$F$2041,"&lt;&gt;二年",'2024'!$G$1:$G$2041,"&lt;&gt;*调整*")+ROW()/100000,"")</f>
        <v/>
      </c>
    </row>
    <row r="4994" spans="1:3" ht="15" customHeight="1">
      <c r="A4994" t="str">
        <f>'2022'!E630</f>
        <v>通信工程</v>
      </c>
      <c r="B4994" t="b">
        <f>ISNUMBER('2022'!A630)</f>
        <v>1</v>
      </c>
      <c r="C4994" t="str">
        <f>IF(AND(B4994,MATCH(A4994,$A$1:$A$10073,0)=ROW()),COUNTIFS('2020'!$C$1:$C$2317,A4994,'2020'!$F$1:$F$2317,"&lt;&gt;二年")+COUNTIFS('2021'!$E$1:$E$2047,A4994,'2021'!$J$1:$J$2047,"&lt;&gt;二年")+COUNTIFS('2022'!$E$1:$E$1903,A4994,'2022'!$K$1:$K$1903,"&lt;&gt;二年")+COUNTIFS('2023'!$C$1:$C$1765,A4994,'2023'!$F$1:$F$1765,"&lt;&gt;二年",'2023'!$G$1:$G$1765,"&lt;&gt;*调整*")+COUNTIFS('2024'!$C$1:$C$2041,A4994,'2024'!$F$1:$F$2041,"&lt;&gt;二年",'2024'!$G$1:$G$2041,"&lt;&gt;*调整*")+ROW()/100000,"")</f>
        <v/>
      </c>
    </row>
    <row r="4995" spans="1:3" ht="15" customHeight="1">
      <c r="A4995" t="str">
        <f>'2022'!E631</f>
        <v>数字经济</v>
      </c>
      <c r="B4995" t="b">
        <f>ISNUMBER('2022'!A631)</f>
        <v>1</v>
      </c>
      <c r="C4995" t="str">
        <f>IF(AND(B4995,MATCH(A4995,$A$1:$A$10073,0)=ROW()),COUNTIFS('2020'!$C$1:$C$2317,A4995,'2020'!$F$1:$F$2317,"&lt;&gt;二年")+COUNTIFS('2021'!$E$1:$E$2047,A4995,'2021'!$J$1:$J$2047,"&lt;&gt;二年")+COUNTIFS('2022'!$E$1:$E$1903,A4995,'2022'!$K$1:$K$1903,"&lt;&gt;二年")+COUNTIFS('2023'!$C$1:$C$1765,A4995,'2023'!$F$1:$F$1765,"&lt;&gt;二年",'2023'!$G$1:$G$1765,"&lt;&gt;*调整*")+COUNTIFS('2024'!$C$1:$C$2041,A4995,'2024'!$F$1:$F$2041,"&lt;&gt;二年",'2024'!$G$1:$G$2041,"&lt;&gt;*调整*")+ROW()/100000,"")</f>
        <v/>
      </c>
    </row>
    <row r="4996" spans="1:3" ht="15" customHeight="1">
      <c r="A4996" t="str">
        <f>'2022'!E632</f>
        <v>汉语言文学</v>
      </c>
      <c r="B4996" t="b">
        <f>ISNUMBER('2022'!A632)</f>
        <v>1</v>
      </c>
      <c r="C4996" t="str">
        <f>IF(AND(B4996,MATCH(A4996,$A$1:$A$10073,0)=ROW()),COUNTIFS('2020'!$C$1:$C$2317,A4996,'2020'!$F$1:$F$2317,"&lt;&gt;二年")+COUNTIFS('2021'!$E$1:$E$2047,A4996,'2021'!$J$1:$J$2047,"&lt;&gt;二年")+COUNTIFS('2022'!$E$1:$E$1903,A4996,'2022'!$K$1:$K$1903,"&lt;&gt;二年")+COUNTIFS('2023'!$C$1:$C$1765,A4996,'2023'!$F$1:$F$1765,"&lt;&gt;二年",'2023'!$G$1:$G$1765,"&lt;&gt;*调整*")+COUNTIFS('2024'!$C$1:$C$2041,A4996,'2024'!$F$1:$F$2041,"&lt;&gt;二年",'2024'!$G$1:$G$2041,"&lt;&gt;*调整*")+ROW()/100000,"")</f>
        <v/>
      </c>
    </row>
    <row r="4997" spans="1:3" ht="15" customHeight="1">
      <c r="A4997" t="str">
        <f>'2022'!E633</f>
        <v>计算机科学与技术</v>
      </c>
      <c r="B4997" t="b">
        <f>ISNUMBER('2022'!A633)</f>
        <v>1</v>
      </c>
      <c r="C4997" t="str">
        <f>IF(AND(B4997,MATCH(A4997,$A$1:$A$10073,0)=ROW()),COUNTIFS('2020'!$C$1:$C$2317,A4997,'2020'!$F$1:$F$2317,"&lt;&gt;二年")+COUNTIFS('2021'!$E$1:$E$2047,A4997,'2021'!$J$1:$J$2047,"&lt;&gt;二年")+COUNTIFS('2022'!$E$1:$E$1903,A4997,'2022'!$K$1:$K$1903,"&lt;&gt;二年")+COUNTIFS('2023'!$C$1:$C$1765,A4997,'2023'!$F$1:$F$1765,"&lt;&gt;二年",'2023'!$G$1:$G$1765,"&lt;&gt;*调整*")+COUNTIFS('2024'!$C$1:$C$2041,A4997,'2024'!$F$1:$F$2041,"&lt;&gt;二年",'2024'!$G$1:$G$2041,"&lt;&gt;*调整*")+ROW()/100000,"")</f>
        <v/>
      </c>
    </row>
    <row r="4998" spans="1:3" ht="15" customHeight="1">
      <c r="A4998" t="str">
        <f>'2022'!E634</f>
        <v>数据科学与大数据技术</v>
      </c>
      <c r="B4998" t="b">
        <f>ISNUMBER('2022'!A634)</f>
        <v>1</v>
      </c>
      <c r="C4998" t="str">
        <f>IF(AND(B4998,MATCH(A4998,$A$1:$A$10073,0)=ROW()),COUNTIFS('2020'!$C$1:$C$2317,A4998,'2020'!$F$1:$F$2317,"&lt;&gt;二年")+COUNTIFS('2021'!$E$1:$E$2047,A4998,'2021'!$J$1:$J$2047,"&lt;&gt;二年")+COUNTIFS('2022'!$E$1:$E$1903,A4998,'2022'!$K$1:$K$1903,"&lt;&gt;二年")+COUNTIFS('2023'!$C$1:$C$1765,A4998,'2023'!$F$1:$F$1765,"&lt;&gt;二年",'2023'!$G$1:$G$1765,"&lt;&gt;*调整*")+COUNTIFS('2024'!$C$1:$C$2041,A4998,'2024'!$F$1:$F$2041,"&lt;&gt;二年",'2024'!$G$1:$G$2041,"&lt;&gt;*调整*")+ROW()/100000,"")</f>
        <v/>
      </c>
    </row>
    <row r="4999" spans="1:3" ht="15" customHeight="1">
      <c r="A4999" t="str">
        <f>'2022'!E635</f>
        <v>食品质量与安全</v>
      </c>
      <c r="B4999" t="b">
        <f>ISNUMBER('2022'!A635)</f>
        <v>1</v>
      </c>
      <c r="C4999" t="str">
        <f>IF(AND(B4999,MATCH(A4999,$A$1:$A$10073,0)=ROW()),COUNTIFS('2020'!$C$1:$C$2317,A4999,'2020'!$F$1:$F$2317,"&lt;&gt;二年")+COUNTIFS('2021'!$E$1:$E$2047,A4999,'2021'!$J$1:$J$2047,"&lt;&gt;二年")+COUNTIFS('2022'!$E$1:$E$1903,A4999,'2022'!$K$1:$K$1903,"&lt;&gt;二年")+COUNTIFS('2023'!$C$1:$C$1765,A4999,'2023'!$F$1:$F$1765,"&lt;&gt;二年",'2023'!$G$1:$G$1765,"&lt;&gt;*调整*")+COUNTIFS('2024'!$C$1:$C$2041,A4999,'2024'!$F$1:$F$2041,"&lt;&gt;二年",'2024'!$G$1:$G$2041,"&lt;&gt;*调整*")+ROW()/100000,"")</f>
        <v/>
      </c>
    </row>
    <row r="5000" spans="1:3" ht="15" customHeight="1">
      <c r="A5000" t="str">
        <f>'2022'!E636</f>
        <v>财务管理</v>
      </c>
      <c r="B5000" t="b">
        <f>ISNUMBER('2022'!A636)</f>
        <v>1</v>
      </c>
      <c r="C5000" t="str">
        <f>IF(AND(B5000,MATCH(A5000,$A$1:$A$10073,0)=ROW()),COUNTIFS('2020'!$C$1:$C$2317,A5000,'2020'!$F$1:$F$2317,"&lt;&gt;二年")+COUNTIFS('2021'!$E$1:$E$2047,A5000,'2021'!$J$1:$J$2047,"&lt;&gt;二年")+COUNTIFS('2022'!$E$1:$E$1903,A5000,'2022'!$K$1:$K$1903,"&lt;&gt;二年")+COUNTIFS('2023'!$C$1:$C$1765,A5000,'2023'!$F$1:$F$1765,"&lt;&gt;二年",'2023'!$G$1:$G$1765,"&lt;&gt;*调整*")+COUNTIFS('2024'!$C$1:$C$2041,A5000,'2024'!$F$1:$F$2041,"&lt;&gt;二年",'2024'!$G$1:$G$2041,"&lt;&gt;*调整*")+ROW()/100000,"")</f>
        <v/>
      </c>
    </row>
    <row r="5001" spans="1:3" ht="15" customHeight="1">
      <c r="A5001" t="str">
        <f>'2022'!E637</f>
        <v>行政管理</v>
      </c>
      <c r="B5001" t="b">
        <f>ISNUMBER('2022'!A637)</f>
        <v>1</v>
      </c>
      <c r="C5001" t="str">
        <f>IF(AND(B5001,MATCH(A5001,$A$1:$A$10073,0)=ROW()),COUNTIFS('2020'!$C$1:$C$2317,A5001,'2020'!$F$1:$F$2317,"&lt;&gt;二年")+COUNTIFS('2021'!$E$1:$E$2047,A5001,'2021'!$J$1:$J$2047,"&lt;&gt;二年")+COUNTIFS('2022'!$E$1:$E$1903,A5001,'2022'!$K$1:$K$1903,"&lt;&gt;二年")+COUNTIFS('2023'!$C$1:$C$1765,A5001,'2023'!$F$1:$F$1765,"&lt;&gt;二年",'2023'!$G$1:$G$1765,"&lt;&gt;*调整*")+COUNTIFS('2024'!$C$1:$C$2041,A5001,'2024'!$F$1:$F$2041,"&lt;&gt;二年",'2024'!$G$1:$G$2041,"&lt;&gt;*调整*")+ROW()/100000,"")</f>
        <v/>
      </c>
    </row>
    <row r="5002" spans="1:3" ht="15" customHeight="1">
      <c r="A5002" t="str">
        <f>'2022'!E638</f>
        <v>数字经济</v>
      </c>
      <c r="B5002" t="b">
        <f>ISNUMBER('2022'!A638)</f>
        <v>1</v>
      </c>
      <c r="C5002" t="str">
        <f>IF(AND(B5002,MATCH(A5002,$A$1:$A$10073,0)=ROW()),COUNTIFS('2020'!$C$1:$C$2317,A5002,'2020'!$F$1:$F$2317,"&lt;&gt;二年")+COUNTIFS('2021'!$E$1:$E$2047,A5002,'2021'!$J$1:$J$2047,"&lt;&gt;二年")+COUNTIFS('2022'!$E$1:$E$1903,A5002,'2022'!$K$1:$K$1903,"&lt;&gt;二年")+COUNTIFS('2023'!$C$1:$C$1765,A5002,'2023'!$F$1:$F$1765,"&lt;&gt;二年",'2023'!$G$1:$G$1765,"&lt;&gt;*调整*")+COUNTIFS('2024'!$C$1:$C$2041,A5002,'2024'!$F$1:$F$2041,"&lt;&gt;二年",'2024'!$G$1:$G$2041,"&lt;&gt;*调整*")+ROW()/100000,"")</f>
        <v/>
      </c>
    </row>
    <row r="5003" spans="1:3" ht="15" customHeight="1">
      <c r="A5003" t="str">
        <f>'2022'!E639</f>
        <v>智能影像工程</v>
      </c>
      <c r="B5003" t="b">
        <f>ISNUMBER('2022'!A639)</f>
        <v>1</v>
      </c>
      <c r="C5003" t="str">
        <f>IF(AND(B5003,MATCH(A5003,$A$1:$A$10073,0)=ROW()),COUNTIFS('2020'!$C$1:$C$2317,A5003,'2020'!$F$1:$F$2317,"&lt;&gt;二年")+COUNTIFS('2021'!$E$1:$E$2047,A5003,'2021'!$J$1:$J$2047,"&lt;&gt;二年")+COUNTIFS('2022'!$E$1:$E$1903,A5003,'2022'!$K$1:$K$1903,"&lt;&gt;二年")+COUNTIFS('2023'!$C$1:$C$1765,A5003,'2023'!$F$1:$F$1765,"&lt;&gt;二年",'2023'!$G$1:$G$1765,"&lt;&gt;*调整*")+COUNTIFS('2024'!$C$1:$C$2041,A5003,'2024'!$F$1:$F$2041,"&lt;&gt;二年",'2024'!$G$1:$G$2041,"&lt;&gt;*调整*")+ROW()/100000,"")</f>
        <v/>
      </c>
    </row>
    <row r="5004" spans="1:3" ht="15" customHeight="1">
      <c r="A5004" t="str">
        <f>'2022'!E640</f>
        <v>新能源科学与工程</v>
      </c>
      <c r="B5004" t="b">
        <f>ISNUMBER('2022'!A640)</f>
        <v>1</v>
      </c>
      <c r="C5004" t="str">
        <f>IF(AND(B5004,MATCH(A5004,$A$1:$A$10073,0)=ROW()),COUNTIFS('2020'!$C$1:$C$2317,A5004,'2020'!$F$1:$F$2317,"&lt;&gt;二年")+COUNTIFS('2021'!$E$1:$E$2047,A5004,'2021'!$J$1:$J$2047,"&lt;&gt;二年")+COUNTIFS('2022'!$E$1:$E$1903,A5004,'2022'!$K$1:$K$1903,"&lt;&gt;二年")+COUNTIFS('2023'!$C$1:$C$1765,A5004,'2023'!$F$1:$F$1765,"&lt;&gt;二年",'2023'!$G$1:$G$1765,"&lt;&gt;*调整*")+COUNTIFS('2024'!$C$1:$C$2041,A5004,'2024'!$F$1:$F$2041,"&lt;&gt;二年",'2024'!$G$1:$G$2041,"&lt;&gt;*调整*")+ROW()/100000,"")</f>
        <v/>
      </c>
    </row>
    <row r="5005" spans="1:3" ht="15" customHeight="1">
      <c r="A5005" t="str">
        <f>'2022'!E641</f>
        <v>储能科学与工程</v>
      </c>
      <c r="B5005" t="b">
        <f>ISNUMBER('2022'!A641)</f>
        <v>1</v>
      </c>
      <c r="C5005" t="str">
        <f>IF(AND(B5005,MATCH(A5005,$A$1:$A$10073,0)=ROW()),COUNTIFS('2020'!$C$1:$C$2317,A5005,'2020'!$F$1:$F$2317,"&lt;&gt;二年")+COUNTIFS('2021'!$E$1:$E$2047,A5005,'2021'!$J$1:$J$2047,"&lt;&gt;二年")+COUNTIFS('2022'!$E$1:$E$1903,A5005,'2022'!$K$1:$K$1903,"&lt;&gt;二年")+COUNTIFS('2023'!$C$1:$C$1765,A5005,'2023'!$F$1:$F$1765,"&lt;&gt;二年",'2023'!$G$1:$G$1765,"&lt;&gt;*调整*")+COUNTIFS('2024'!$C$1:$C$2041,A5005,'2024'!$F$1:$F$2041,"&lt;&gt;二年",'2024'!$G$1:$G$2041,"&lt;&gt;*调整*")+ROW()/100000,"")</f>
        <v/>
      </c>
    </row>
    <row r="5006" spans="1:3" ht="15" customHeight="1">
      <c r="A5006" t="str">
        <f>'2022'!E642</f>
        <v>翻译</v>
      </c>
      <c r="B5006" t="b">
        <f>ISNUMBER('2022'!A642)</f>
        <v>1</v>
      </c>
      <c r="C5006" t="str">
        <f>IF(AND(B5006,MATCH(A5006,$A$1:$A$10073,0)=ROW()),COUNTIFS('2020'!$C$1:$C$2317,A5006,'2020'!$F$1:$F$2317,"&lt;&gt;二年")+COUNTIFS('2021'!$E$1:$E$2047,A5006,'2021'!$J$1:$J$2047,"&lt;&gt;二年")+COUNTIFS('2022'!$E$1:$E$1903,A5006,'2022'!$K$1:$K$1903,"&lt;&gt;二年")+COUNTIFS('2023'!$C$1:$C$1765,A5006,'2023'!$F$1:$F$1765,"&lt;&gt;二年",'2023'!$G$1:$G$1765,"&lt;&gt;*调整*")+COUNTIFS('2024'!$C$1:$C$2041,A5006,'2024'!$F$1:$F$2041,"&lt;&gt;二年",'2024'!$G$1:$G$2041,"&lt;&gt;*调整*")+ROW()/100000,"")</f>
        <v/>
      </c>
    </row>
    <row r="5007" spans="1:3" ht="15" customHeight="1">
      <c r="A5007" t="str">
        <f>'2022'!E643</f>
        <v>智能感知工程</v>
      </c>
      <c r="B5007" t="b">
        <f>ISNUMBER('2022'!A643)</f>
        <v>1</v>
      </c>
      <c r="C5007" t="str">
        <f>IF(AND(B5007,MATCH(A5007,$A$1:$A$10073,0)=ROW()),COUNTIFS('2020'!$C$1:$C$2317,A5007,'2020'!$F$1:$F$2317,"&lt;&gt;二年")+COUNTIFS('2021'!$E$1:$E$2047,A5007,'2021'!$J$1:$J$2047,"&lt;&gt;二年")+COUNTIFS('2022'!$E$1:$E$1903,A5007,'2022'!$K$1:$K$1903,"&lt;&gt;二年")+COUNTIFS('2023'!$C$1:$C$1765,A5007,'2023'!$F$1:$F$1765,"&lt;&gt;二年",'2023'!$G$1:$G$1765,"&lt;&gt;*调整*")+COUNTIFS('2024'!$C$1:$C$2041,A5007,'2024'!$F$1:$F$2041,"&lt;&gt;二年",'2024'!$G$1:$G$2041,"&lt;&gt;*调整*")+ROW()/100000,"")</f>
        <v/>
      </c>
    </row>
    <row r="5008" spans="1:3" ht="15" customHeight="1">
      <c r="A5008" t="str">
        <f>'2022'!E644</f>
        <v>智慧水利</v>
      </c>
      <c r="B5008" t="b">
        <f>ISNUMBER('2022'!A644)</f>
        <v>1</v>
      </c>
      <c r="C5008" t="str">
        <f>IF(AND(B5008,MATCH(A5008,$A$1:$A$10073,0)=ROW()),COUNTIFS('2020'!$C$1:$C$2317,A5008,'2020'!$F$1:$F$2317,"&lt;&gt;二年")+COUNTIFS('2021'!$E$1:$E$2047,A5008,'2021'!$J$1:$J$2047,"&lt;&gt;二年")+COUNTIFS('2022'!$E$1:$E$1903,A5008,'2022'!$K$1:$K$1903,"&lt;&gt;二年")+COUNTIFS('2023'!$C$1:$C$1765,A5008,'2023'!$F$1:$F$1765,"&lt;&gt;二年",'2023'!$G$1:$G$1765,"&lt;&gt;*调整*")+COUNTIFS('2024'!$C$1:$C$2041,A5008,'2024'!$F$1:$F$2041,"&lt;&gt;二年",'2024'!$G$1:$G$2041,"&lt;&gt;*调整*")+ROW()/100000,"")</f>
        <v/>
      </c>
    </row>
    <row r="5009" spans="1:3" ht="15" customHeight="1">
      <c r="A5009" t="str">
        <f>'2022'!E645</f>
        <v>金融科技</v>
      </c>
      <c r="B5009" t="b">
        <f>ISNUMBER('2022'!A645)</f>
        <v>1</v>
      </c>
      <c r="C5009" t="str">
        <f>IF(AND(B5009,MATCH(A5009,$A$1:$A$10073,0)=ROW()),COUNTIFS('2020'!$C$1:$C$2317,A5009,'2020'!$F$1:$F$2317,"&lt;&gt;二年")+COUNTIFS('2021'!$E$1:$E$2047,A5009,'2021'!$J$1:$J$2047,"&lt;&gt;二年")+COUNTIFS('2022'!$E$1:$E$1903,A5009,'2022'!$K$1:$K$1903,"&lt;&gt;二年")+COUNTIFS('2023'!$C$1:$C$1765,A5009,'2023'!$F$1:$F$1765,"&lt;&gt;二年",'2023'!$G$1:$G$1765,"&lt;&gt;*调整*")+COUNTIFS('2024'!$C$1:$C$2041,A5009,'2024'!$F$1:$F$2041,"&lt;&gt;二年",'2024'!$G$1:$G$2041,"&lt;&gt;*调整*")+ROW()/100000,"")</f>
        <v/>
      </c>
    </row>
    <row r="5010" spans="1:3" ht="15" customHeight="1">
      <c r="A5010" t="str">
        <f>'2022'!E646</f>
        <v>新能源材料与器件</v>
      </c>
      <c r="B5010" t="b">
        <f>ISNUMBER('2022'!A646)</f>
        <v>1</v>
      </c>
      <c r="C5010" t="str">
        <f>IF(AND(B5010,MATCH(A5010,$A$1:$A$10073,0)=ROW()),COUNTIFS('2020'!$C$1:$C$2317,A5010,'2020'!$F$1:$F$2317,"&lt;&gt;二年")+COUNTIFS('2021'!$E$1:$E$2047,A5010,'2021'!$J$1:$J$2047,"&lt;&gt;二年")+COUNTIFS('2022'!$E$1:$E$1903,A5010,'2022'!$K$1:$K$1903,"&lt;&gt;二年")+COUNTIFS('2023'!$C$1:$C$1765,A5010,'2023'!$F$1:$F$1765,"&lt;&gt;二年",'2023'!$G$1:$G$1765,"&lt;&gt;*调整*")+COUNTIFS('2024'!$C$1:$C$2041,A5010,'2024'!$F$1:$F$2041,"&lt;&gt;二年",'2024'!$G$1:$G$2041,"&lt;&gt;*调整*")+ROW()/100000,"")</f>
        <v/>
      </c>
    </row>
    <row r="5011" spans="1:3" ht="15" customHeight="1">
      <c r="A5011" t="str">
        <f>'2022'!E647</f>
        <v>药学</v>
      </c>
      <c r="B5011" t="b">
        <f>ISNUMBER('2022'!A647)</f>
        <v>1</v>
      </c>
      <c r="C5011" t="str">
        <f>IF(AND(B5011,MATCH(A5011,$A$1:$A$10073,0)=ROW()),COUNTIFS('2020'!$C$1:$C$2317,A5011,'2020'!$F$1:$F$2317,"&lt;&gt;二年")+COUNTIFS('2021'!$E$1:$E$2047,A5011,'2021'!$J$1:$J$2047,"&lt;&gt;二年")+COUNTIFS('2022'!$E$1:$E$1903,A5011,'2022'!$K$1:$K$1903,"&lt;&gt;二年")+COUNTIFS('2023'!$C$1:$C$1765,A5011,'2023'!$F$1:$F$1765,"&lt;&gt;二年",'2023'!$G$1:$G$1765,"&lt;&gt;*调整*")+COUNTIFS('2024'!$C$1:$C$2041,A5011,'2024'!$F$1:$F$2041,"&lt;&gt;二年",'2024'!$G$1:$G$2041,"&lt;&gt;*调整*")+ROW()/100000,"")</f>
        <v/>
      </c>
    </row>
    <row r="5012" spans="1:3" ht="15" customHeight="1">
      <c r="A5012" t="str">
        <f>'2022'!E648</f>
        <v>电影制作</v>
      </c>
      <c r="B5012" t="b">
        <f>ISNUMBER('2022'!A648)</f>
        <v>1</v>
      </c>
      <c r="C5012" t="str">
        <f>IF(AND(B5012,MATCH(A5012,$A$1:$A$10073,0)=ROW()),COUNTIFS('2020'!$C$1:$C$2317,A5012,'2020'!$F$1:$F$2317,"&lt;&gt;二年")+COUNTIFS('2021'!$E$1:$E$2047,A5012,'2021'!$J$1:$J$2047,"&lt;&gt;二年")+COUNTIFS('2022'!$E$1:$E$1903,A5012,'2022'!$K$1:$K$1903,"&lt;&gt;二年")+COUNTIFS('2023'!$C$1:$C$1765,A5012,'2023'!$F$1:$F$1765,"&lt;&gt;二年",'2023'!$G$1:$G$1765,"&lt;&gt;*调整*")+COUNTIFS('2024'!$C$1:$C$2041,A5012,'2024'!$F$1:$F$2041,"&lt;&gt;二年",'2024'!$G$1:$G$2041,"&lt;&gt;*调整*")+ROW()/100000,"")</f>
        <v/>
      </c>
    </row>
    <row r="5013" spans="1:3" ht="15" customHeight="1">
      <c r="A5013" t="str">
        <f>'2022'!E649</f>
        <v>艺术与科技</v>
      </c>
      <c r="B5013" t="b">
        <f>ISNUMBER('2022'!A649)</f>
        <v>1</v>
      </c>
      <c r="C5013" t="str">
        <f>IF(AND(B5013,MATCH(A5013,$A$1:$A$10073,0)=ROW()),COUNTIFS('2020'!$C$1:$C$2317,A5013,'2020'!$F$1:$F$2317,"&lt;&gt;二年")+COUNTIFS('2021'!$E$1:$E$2047,A5013,'2021'!$J$1:$J$2047,"&lt;&gt;二年")+COUNTIFS('2022'!$E$1:$E$1903,A5013,'2022'!$K$1:$K$1903,"&lt;&gt;二年")+COUNTIFS('2023'!$C$1:$C$1765,A5013,'2023'!$F$1:$F$1765,"&lt;&gt;二年",'2023'!$G$1:$G$1765,"&lt;&gt;*调整*")+COUNTIFS('2024'!$C$1:$C$2041,A5013,'2024'!$F$1:$F$2041,"&lt;&gt;二年",'2024'!$G$1:$G$2041,"&lt;&gt;*调整*")+ROW()/100000,"")</f>
        <v/>
      </c>
    </row>
    <row r="5014" spans="1:3" ht="15" customHeight="1">
      <c r="A5014" t="str">
        <f>'2022'!E650</f>
        <v>数字经济</v>
      </c>
      <c r="B5014" t="b">
        <f>ISNUMBER('2022'!A650)</f>
        <v>1</v>
      </c>
      <c r="C5014" t="str">
        <f>IF(AND(B5014,MATCH(A5014,$A$1:$A$10073,0)=ROW()),COUNTIFS('2020'!$C$1:$C$2317,A5014,'2020'!$F$1:$F$2317,"&lt;&gt;二年")+COUNTIFS('2021'!$E$1:$E$2047,A5014,'2021'!$J$1:$J$2047,"&lt;&gt;二年")+COUNTIFS('2022'!$E$1:$E$1903,A5014,'2022'!$K$1:$K$1903,"&lt;&gt;二年")+COUNTIFS('2023'!$C$1:$C$1765,A5014,'2023'!$F$1:$F$1765,"&lt;&gt;二年",'2023'!$G$1:$G$1765,"&lt;&gt;*调整*")+COUNTIFS('2024'!$C$1:$C$2041,A5014,'2024'!$F$1:$F$2041,"&lt;&gt;二年",'2024'!$G$1:$G$2041,"&lt;&gt;*调整*")+ROW()/100000,"")</f>
        <v/>
      </c>
    </row>
    <row r="5015" spans="1:3" ht="15" customHeight="1">
      <c r="A5015" t="str">
        <f>'2022'!E651</f>
        <v>印地语</v>
      </c>
      <c r="B5015" t="b">
        <f>ISNUMBER('2022'!A651)</f>
        <v>1</v>
      </c>
      <c r="C5015">
        <f>IF(AND(B5015,MATCH(A5015,$A$1:$A$10073,0)=ROW()),COUNTIFS('2020'!$C$1:$C$2317,A5015,'2020'!$F$1:$F$2317,"&lt;&gt;二年")+COUNTIFS('2021'!$E$1:$E$2047,A5015,'2021'!$J$1:$J$2047,"&lt;&gt;二年")+COUNTIFS('2022'!$E$1:$E$1903,A5015,'2022'!$K$1:$K$1903,"&lt;&gt;二年")+COUNTIFS('2023'!$C$1:$C$1765,A5015,'2023'!$F$1:$F$1765,"&lt;&gt;二年",'2023'!$G$1:$G$1765,"&lt;&gt;*调整*")+COUNTIFS('2024'!$C$1:$C$2041,A5015,'2024'!$F$1:$F$2041,"&lt;&gt;二年",'2024'!$G$1:$G$2041,"&lt;&gt;*调整*")+ROW()/100000,"")</f>
        <v>2.0501499999999999</v>
      </c>
    </row>
    <row r="5016" spans="1:3" ht="15" customHeight="1">
      <c r="A5016" t="str">
        <f>'2022'!E652</f>
        <v>国际新闻与传播</v>
      </c>
      <c r="B5016" t="b">
        <f>ISNUMBER('2022'!A652)</f>
        <v>1</v>
      </c>
      <c r="C5016" t="str">
        <f>IF(AND(B5016,MATCH(A5016,$A$1:$A$10073,0)=ROW()),COUNTIFS('2020'!$C$1:$C$2317,A5016,'2020'!$F$1:$F$2317,"&lt;&gt;二年")+COUNTIFS('2021'!$E$1:$E$2047,A5016,'2021'!$J$1:$J$2047,"&lt;&gt;二年")+COUNTIFS('2022'!$E$1:$E$1903,A5016,'2022'!$K$1:$K$1903,"&lt;&gt;二年")+COUNTIFS('2023'!$C$1:$C$1765,A5016,'2023'!$F$1:$F$1765,"&lt;&gt;二年",'2023'!$G$1:$G$1765,"&lt;&gt;*调整*")+COUNTIFS('2024'!$C$1:$C$2041,A5016,'2024'!$F$1:$F$2041,"&lt;&gt;二年",'2024'!$G$1:$G$2041,"&lt;&gt;*调整*")+ROW()/100000,"")</f>
        <v/>
      </c>
    </row>
    <row r="5017" spans="1:3" ht="15" customHeight="1">
      <c r="A5017" t="str">
        <f>'2022'!E653</f>
        <v>应用统计学</v>
      </c>
      <c r="B5017" t="b">
        <f>ISNUMBER('2022'!A653)</f>
        <v>1</v>
      </c>
      <c r="C5017" t="str">
        <f>IF(AND(B5017,MATCH(A5017,$A$1:$A$10073,0)=ROW()),COUNTIFS('2020'!$C$1:$C$2317,A5017,'2020'!$F$1:$F$2317,"&lt;&gt;二年")+COUNTIFS('2021'!$E$1:$E$2047,A5017,'2021'!$J$1:$J$2047,"&lt;&gt;二年")+COUNTIFS('2022'!$E$1:$E$1903,A5017,'2022'!$K$1:$K$1903,"&lt;&gt;二年")+COUNTIFS('2023'!$C$1:$C$1765,A5017,'2023'!$F$1:$F$1765,"&lt;&gt;二年",'2023'!$G$1:$G$1765,"&lt;&gt;*调整*")+COUNTIFS('2024'!$C$1:$C$2041,A5017,'2024'!$F$1:$F$2041,"&lt;&gt;二年",'2024'!$G$1:$G$2041,"&lt;&gt;*调整*")+ROW()/100000,"")</f>
        <v/>
      </c>
    </row>
    <row r="5018" spans="1:3" ht="15" customHeight="1">
      <c r="A5018" t="str">
        <f>'2022'!E654</f>
        <v>智能建造</v>
      </c>
      <c r="B5018" t="b">
        <f>ISNUMBER('2022'!A654)</f>
        <v>1</v>
      </c>
      <c r="C5018" t="str">
        <f>IF(AND(B5018,MATCH(A5018,$A$1:$A$10073,0)=ROW()),COUNTIFS('2020'!$C$1:$C$2317,A5018,'2020'!$F$1:$F$2317,"&lt;&gt;二年")+COUNTIFS('2021'!$E$1:$E$2047,A5018,'2021'!$J$1:$J$2047,"&lt;&gt;二年")+COUNTIFS('2022'!$E$1:$E$1903,A5018,'2022'!$K$1:$K$1903,"&lt;&gt;二年")+COUNTIFS('2023'!$C$1:$C$1765,A5018,'2023'!$F$1:$F$1765,"&lt;&gt;二年",'2023'!$G$1:$G$1765,"&lt;&gt;*调整*")+COUNTIFS('2024'!$C$1:$C$2041,A5018,'2024'!$F$1:$F$2041,"&lt;&gt;二年",'2024'!$G$1:$G$2041,"&lt;&gt;*调整*")+ROW()/100000,"")</f>
        <v/>
      </c>
    </row>
    <row r="5019" spans="1:3" ht="15" customHeight="1">
      <c r="A5019" t="str">
        <f>'2022'!E655</f>
        <v>智能制造工程</v>
      </c>
      <c r="B5019" t="b">
        <f>ISNUMBER('2022'!A655)</f>
        <v>1</v>
      </c>
      <c r="C5019" t="str">
        <f>IF(AND(B5019,MATCH(A5019,$A$1:$A$10073,0)=ROW()),COUNTIFS('2020'!$C$1:$C$2317,A5019,'2020'!$F$1:$F$2317,"&lt;&gt;二年")+COUNTIFS('2021'!$E$1:$E$2047,A5019,'2021'!$J$1:$J$2047,"&lt;&gt;二年")+COUNTIFS('2022'!$E$1:$E$1903,A5019,'2022'!$K$1:$K$1903,"&lt;&gt;二年")+COUNTIFS('2023'!$C$1:$C$1765,A5019,'2023'!$F$1:$F$1765,"&lt;&gt;二年",'2023'!$G$1:$G$1765,"&lt;&gt;*调整*")+COUNTIFS('2024'!$C$1:$C$2041,A5019,'2024'!$F$1:$F$2041,"&lt;&gt;二年",'2024'!$G$1:$G$2041,"&lt;&gt;*调整*")+ROW()/100000,"")</f>
        <v/>
      </c>
    </row>
    <row r="5020" spans="1:3" ht="15" customHeight="1">
      <c r="A5020" t="str">
        <f>'2022'!E656</f>
        <v>智能交互设计</v>
      </c>
      <c r="B5020" t="b">
        <f>ISNUMBER('2022'!A656)</f>
        <v>1</v>
      </c>
      <c r="C5020" t="str">
        <f>IF(AND(B5020,MATCH(A5020,$A$1:$A$10073,0)=ROW()),COUNTIFS('2020'!$C$1:$C$2317,A5020,'2020'!$F$1:$F$2317,"&lt;&gt;二年")+COUNTIFS('2021'!$E$1:$E$2047,A5020,'2021'!$J$1:$J$2047,"&lt;&gt;二年")+COUNTIFS('2022'!$E$1:$E$1903,A5020,'2022'!$K$1:$K$1903,"&lt;&gt;二年")+COUNTIFS('2023'!$C$1:$C$1765,A5020,'2023'!$F$1:$F$1765,"&lt;&gt;二年",'2023'!$G$1:$G$1765,"&lt;&gt;*调整*")+COUNTIFS('2024'!$C$1:$C$2041,A5020,'2024'!$F$1:$F$2041,"&lt;&gt;二年",'2024'!$G$1:$G$2041,"&lt;&gt;*调整*")+ROW()/100000,"")</f>
        <v/>
      </c>
    </row>
    <row r="5021" spans="1:3" ht="15" customHeight="1">
      <c r="A5021" t="str">
        <f>'2022'!E657</f>
        <v>工业智能</v>
      </c>
      <c r="B5021" t="b">
        <f>ISNUMBER('2022'!A657)</f>
        <v>1</v>
      </c>
      <c r="C5021" t="str">
        <f>IF(AND(B5021,MATCH(A5021,$A$1:$A$10073,0)=ROW()),COUNTIFS('2020'!$C$1:$C$2317,A5021,'2020'!$F$1:$F$2317,"&lt;&gt;二年")+COUNTIFS('2021'!$E$1:$E$2047,A5021,'2021'!$J$1:$J$2047,"&lt;&gt;二年")+COUNTIFS('2022'!$E$1:$E$1903,A5021,'2022'!$K$1:$K$1903,"&lt;&gt;二年")+COUNTIFS('2023'!$C$1:$C$1765,A5021,'2023'!$F$1:$F$1765,"&lt;&gt;二年",'2023'!$G$1:$G$1765,"&lt;&gt;*调整*")+COUNTIFS('2024'!$C$1:$C$2041,A5021,'2024'!$F$1:$F$2041,"&lt;&gt;二年",'2024'!$G$1:$G$2041,"&lt;&gt;*调整*")+ROW()/100000,"")</f>
        <v/>
      </c>
    </row>
    <row r="5022" spans="1:3" ht="15" customHeight="1">
      <c r="A5022" t="str">
        <f>'2022'!E658</f>
        <v>智能建造</v>
      </c>
      <c r="B5022" t="b">
        <f>ISNUMBER('2022'!A658)</f>
        <v>1</v>
      </c>
      <c r="C5022" t="str">
        <f>IF(AND(B5022,MATCH(A5022,$A$1:$A$10073,0)=ROW()),COUNTIFS('2020'!$C$1:$C$2317,A5022,'2020'!$F$1:$F$2317,"&lt;&gt;二年")+COUNTIFS('2021'!$E$1:$E$2047,A5022,'2021'!$J$1:$J$2047,"&lt;&gt;二年")+COUNTIFS('2022'!$E$1:$E$1903,A5022,'2022'!$K$1:$K$1903,"&lt;&gt;二年")+COUNTIFS('2023'!$C$1:$C$1765,A5022,'2023'!$F$1:$F$1765,"&lt;&gt;二年",'2023'!$G$1:$G$1765,"&lt;&gt;*调整*")+COUNTIFS('2024'!$C$1:$C$2041,A5022,'2024'!$F$1:$F$2041,"&lt;&gt;二年",'2024'!$G$1:$G$2041,"&lt;&gt;*调整*")+ROW()/100000,"")</f>
        <v/>
      </c>
    </row>
    <row r="5023" spans="1:3" ht="15" customHeight="1">
      <c r="A5023" t="str">
        <f>'2022'!E659</f>
        <v>电气工程与智能控制</v>
      </c>
      <c r="B5023" t="b">
        <f>ISNUMBER('2022'!A659)</f>
        <v>1</v>
      </c>
      <c r="C5023" t="str">
        <f>IF(AND(B5023,MATCH(A5023,$A$1:$A$10073,0)=ROW()),COUNTIFS('2020'!$C$1:$C$2317,A5023,'2020'!$F$1:$F$2317,"&lt;&gt;二年")+COUNTIFS('2021'!$E$1:$E$2047,A5023,'2021'!$J$1:$J$2047,"&lt;&gt;二年")+COUNTIFS('2022'!$E$1:$E$1903,A5023,'2022'!$K$1:$K$1903,"&lt;&gt;二年")+COUNTIFS('2023'!$C$1:$C$1765,A5023,'2023'!$F$1:$F$1765,"&lt;&gt;二年",'2023'!$G$1:$G$1765,"&lt;&gt;*调整*")+COUNTIFS('2024'!$C$1:$C$2041,A5023,'2024'!$F$1:$F$2041,"&lt;&gt;二年",'2024'!$G$1:$G$2041,"&lt;&gt;*调整*")+ROW()/100000,"")</f>
        <v/>
      </c>
    </row>
    <row r="5024" spans="1:3" ht="15" customHeight="1">
      <c r="A5024" t="str">
        <f>'2022'!E660</f>
        <v>材料科学与工程</v>
      </c>
      <c r="B5024" t="b">
        <f>ISNUMBER('2022'!A660)</f>
        <v>1</v>
      </c>
      <c r="C5024" t="str">
        <f>IF(AND(B5024,MATCH(A5024,$A$1:$A$10073,0)=ROW()),COUNTIFS('2020'!$C$1:$C$2317,A5024,'2020'!$F$1:$F$2317,"&lt;&gt;二年")+COUNTIFS('2021'!$E$1:$E$2047,A5024,'2021'!$J$1:$J$2047,"&lt;&gt;二年")+COUNTIFS('2022'!$E$1:$E$1903,A5024,'2022'!$K$1:$K$1903,"&lt;&gt;二年")+COUNTIFS('2023'!$C$1:$C$1765,A5024,'2023'!$F$1:$F$1765,"&lt;&gt;二年",'2023'!$G$1:$G$1765,"&lt;&gt;*调整*")+COUNTIFS('2024'!$C$1:$C$2041,A5024,'2024'!$F$1:$F$2041,"&lt;&gt;二年",'2024'!$G$1:$G$2041,"&lt;&gt;*调整*")+ROW()/100000,"")</f>
        <v/>
      </c>
    </row>
    <row r="5025" spans="1:3" ht="15" customHeight="1">
      <c r="A5025" t="str">
        <f>'2022'!E661</f>
        <v>人工智能</v>
      </c>
      <c r="B5025" t="b">
        <f>ISNUMBER('2022'!A661)</f>
        <v>1</v>
      </c>
      <c r="C5025" t="str">
        <f>IF(AND(B5025,MATCH(A5025,$A$1:$A$10073,0)=ROW()),COUNTIFS('2020'!$C$1:$C$2317,A5025,'2020'!$F$1:$F$2317,"&lt;&gt;二年")+COUNTIFS('2021'!$E$1:$E$2047,A5025,'2021'!$J$1:$J$2047,"&lt;&gt;二年")+COUNTIFS('2022'!$E$1:$E$1903,A5025,'2022'!$K$1:$K$1903,"&lt;&gt;二年")+COUNTIFS('2023'!$C$1:$C$1765,A5025,'2023'!$F$1:$F$1765,"&lt;&gt;二年",'2023'!$G$1:$G$1765,"&lt;&gt;*调整*")+COUNTIFS('2024'!$C$1:$C$2041,A5025,'2024'!$F$1:$F$2041,"&lt;&gt;二年",'2024'!$G$1:$G$2041,"&lt;&gt;*调整*")+ROW()/100000,"")</f>
        <v/>
      </c>
    </row>
    <row r="5026" spans="1:3" ht="15" customHeight="1">
      <c r="A5026" t="str">
        <f>'2022'!E662</f>
        <v>中药学</v>
      </c>
      <c r="B5026" t="b">
        <f>ISNUMBER('2022'!A662)</f>
        <v>1</v>
      </c>
      <c r="C5026" t="str">
        <f>IF(AND(B5026,MATCH(A5026,$A$1:$A$10073,0)=ROW()),COUNTIFS('2020'!$C$1:$C$2317,A5026,'2020'!$F$1:$F$2317,"&lt;&gt;二年")+COUNTIFS('2021'!$E$1:$E$2047,A5026,'2021'!$J$1:$J$2047,"&lt;&gt;二年")+COUNTIFS('2022'!$E$1:$E$1903,A5026,'2022'!$K$1:$K$1903,"&lt;&gt;二年")+COUNTIFS('2023'!$C$1:$C$1765,A5026,'2023'!$F$1:$F$1765,"&lt;&gt;二年",'2023'!$G$1:$G$1765,"&lt;&gt;*调整*")+COUNTIFS('2024'!$C$1:$C$2041,A5026,'2024'!$F$1:$F$2041,"&lt;&gt;二年",'2024'!$G$1:$G$2041,"&lt;&gt;*调整*")+ROW()/100000,"")</f>
        <v/>
      </c>
    </row>
    <row r="5027" spans="1:3" ht="15" customHeight="1">
      <c r="A5027" t="str">
        <f>'2022'!E663</f>
        <v>智能制造工程</v>
      </c>
      <c r="B5027" t="b">
        <f>ISNUMBER('2022'!A663)</f>
        <v>1</v>
      </c>
      <c r="C5027" t="str">
        <f>IF(AND(B5027,MATCH(A5027,$A$1:$A$10073,0)=ROW()),COUNTIFS('2020'!$C$1:$C$2317,A5027,'2020'!$F$1:$F$2317,"&lt;&gt;二年")+COUNTIFS('2021'!$E$1:$E$2047,A5027,'2021'!$J$1:$J$2047,"&lt;&gt;二年")+COUNTIFS('2022'!$E$1:$E$1903,A5027,'2022'!$K$1:$K$1903,"&lt;&gt;二年")+COUNTIFS('2023'!$C$1:$C$1765,A5027,'2023'!$F$1:$F$1765,"&lt;&gt;二年",'2023'!$G$1:$G$1765,"&lt;&gt;*调整*")+COUNTIFS('2024'!$C$1:$C$2041,A5027,'2024'!$F$1:$F$2041,"&lt;&gt;二年",'2024'!$G$1:$G$2041,"&lt;&gt;*调整*")+ROW()/100000,"")</f>
        <v/>
      </c>
    </row>
    <row r="5028" spans="1:3" ht="15" customHeight="1">
      <c r="A5028" t="str">
        <f>'2022'!E664</f>
        <v>人工智能</v>
      </c>
      <c r="B5028" t="b">
        <f>ISNUMBER('2022'!A664)</f>
        <v>1</v>
      </c>
      <c r="C5028" t="str">
        <f>IF(AND(B5028,MATCH(A5028,$A$1:$A$10073,0)=ROW()),COUNTIFS('2020'!$C$1:$C$2317,A5028,'2020'!$F$1:$F$2317,"&lt;&gt;二年")+COUNTIFS('2021'!$E$1:$E$2047,A5028,'2021'!$J$1:$J$2047,"&lt;&gt;二年")+COUNTIFS('2022'!$E$1:$E$1903,A5028,'2022'!$K$1:$K$1903,"&lt;&gt;二年")+COUNTIFS('2023'!$C$1:$C$1765,A5028,'2023'!$F$1:$F$1765,"&lt;&gt;二年",'2023'!$G$1:$G$1765,"&lt;&gt;*调整*")+COUNTIFS('2024'!$C$1:$C$2041,A5028,'2024'!$F$1:$F$2041,"&lt;&gt;二年",'2024'!$G$1:$G$2041,"&lt;&gt;*调整*")+ROW()/100000,"")</f>
        <v/>
      </c>
    </row>
    <row r="5029" spans="1:3" ht="15" customHeight="1">
      <c r="A5029" t="str">
        <f>'2022'!E665</f>
        <v>跨境电子商务</v>
      </c>
      <c r="B5029" t="b">
        <f>ISNUMBER('2022'!A665)</f>
        <v>1</v>
      </c>
      <c r="C5029" t="str">
        <f>IF(AND(B5029,MATCH(A5029,$A$1:$A$10073,0)=ROW()),COUNTIFS('2020'!$C$1:$C$2317,A5029,'2020'!$F$1:$F$2317,"&lt;&gt;二年")+COUNTIFS('2021'!$E$1:$E$2047,A5029,'2021'!$J$1:$J$2047,"&lt;&gt;二年")+COUNTIFS('2022'!$E$1:$E$1903,A5029,'2022'!$K$1:$K$1903,"&lt;&gt;二年")+COUNTIFS('2023'!$C$1:$C$1765,A5029,'2023'!$F$1:$F$1765,"&lt;&gt;二年",'2023'!$G$1:$G$1765,"&lt;&gt;*调整*")+COUNTIFS('2024'!$C$1:$C$2041,A5029,'2024'!$F$1:$F$2041,"&lt;&gt;二年",'2024'!$G$1:$G$2041,"&lt;&gt;*调整*")+ROW()/100000,"")</f>
        <v/>
      </c>
    </row>
    <row r="5030" spans="1:3" ht="15" customHeight="1">
      <c r="A5030" t="str">
        <f>'2022'!E666</f>
        <v>新能源汽车工程</v>
      </c>
      <c r="B5030" t="b">
        <f>ISNUMBER('2022'!A666)</f>
        <v>1</v>
      </c>
      <c r="C5030" t="str">
        <f>IF(AND(B5030,MATCH(A5030,$A$1:$A$10073,0)=ROW()),COUNTIFS('2020'!$C$1:$C$2317,A5030,'2020'!$F$1:$F$2317,"&lt;&gt;二年")+COUNTIFS('2021'!$E$1:$E$2047,A5030,'2021'!$J$1:$J$2047,"&lt;&gt;二年")+COUNTIFS('2022'!$E$1:$E$1903,A5030,'2022'!$K$1:$K$1903,"&lt;&gt;二年")+COUNTIFS('2023'!$C$1:$C$1765,A5030,'2023'!$F$1:$F$1765,"&lt;&gt;二年",'2023'!$G$1:$G$1765,"&lt;&gt;*调整*")+COUNTIFS('2024'!$C$1:$C$2041,A5030,'2024'!$F$1:$F$2041,"&lt;&gt;二年",'2024'!$G$1:$G$2041,"&lt;&gt;*调整*")+ROW()/100000,"")</f>
        <v/>
      </c>
    </row>
    <row r="5031" spans="1:3" ht="15" customHeight="1">
      <c r="A5031" t="str">
        <f>'2022'!E667</f>
        <v>旅游管理与服务教育</v>
      </c>
      <c r="B5031" t="b">
        <f>ISNUMBER('2022'!A667)</f>
        <v>1</v>
      </c>
      <c r="C5031" t="str">
        <f>IF(AND(B5031,MATCH(A5031,$A$1:$A$10073,0)=ROW()),COUNTIFS('2020'!$C$1:$C$2317,A5031,'2020'!$F$1:$F$2317,"&lt;&gt;二年")+COUNTIFS('2021'!$E$1:$E$2047,A5031,'2021'!$J$1:$J$2047,"&lt;&gt;二年")+COUNTIFS('2022'!$E$1:$E$1903,A5031,'2022'!$K$1:$K$1903,"&lt;&gt;二年")+COUNTIFS('2023'!$C$1:$C$1765,A5031,'2023'!$F$1:$F$1765,"&lt;&gt;二年",'2023'!$G$1:$G$1765,"&lt;&gt;*调整*")+COUNTIFS('2024'!$C$1:$C$2041,A5031,'2024'!$F$1:$F$2041,"&lt;&gt;二年",'2024'!$G$1:$G$2041,"&lt;&gt;*调整*")+ROW()/100000,"")</f>
        <v/>
      </c>
    </row>
    <row r="5032" spans="1:3" ht="15" customHeight="1">
      <c r="A5032" t="str">
        <f>'2022'!E668</f>
        <v>网络与新媒体</v>
      </c>
      <c r="B5032" t="b">
        <f>ISNUMBER('2022'!A668)</f>
        <v>1</v>
      </c>
      <c r="C5032" t="str">
        <f>IF(AND(B5032,MATCH(A5032,$A$1:$A$10073,0)=ROW()),COUNTIFS('2020'!$C$1:$C$2317,A5032,'2020'!$F$1:$F$2317,"&lt;&gt;二年")+COUNTIFS('2021'!$E$1:$E$2047,A5032,'2021'!$J$1:$J$2047,"&lt;&gt;二年")+COUNTIFS('2022'!$E$1:$E$1903,A5032,'2022'!$K$1:$K$1903,"&lt;&gt;二年")+COUNTIFS('2023'!$C$1:$C$1765,A5032,'2023'!$F$1:$F$1765,"&lt;&gt;二年",'2023'!$G$1:$G$1765,"&lt;&gt;*调整*")+COUNTIFS('2024'!$C$1:$C$2041,A5032,'2024'!$F$1:$F$2041,"&lt;&gt;二年",'2024'!$G$1:$G$2041,"&lt;&gt;*调整*")+ROW()/100000,"")</f>
        <v/>
      </c>
    </row>
    <row r="5033" spans="1:3" ht="15" customHeight="1">
      <c r="A5033" t="str">
        <f>'2022'!E669</f>
        <v>新能源汽车工程</v>
      </c>
      <c r="B5033" t="b">
        <f>ISNUMBER('2022'!A669)</f>
        <v>1</v>
      </c>
      <c r="C5033" t="str">
        <f>IF(AND(B5033,MATCH(A5033,$A$1:$A$10073,0)=ROW()),COUNTIFS('2020'!$C$1:$C$2317,A5033,'2020'!$F$1:$F$2317,"&lt;&gt;二年")+COUNTIFS('2021'!$E$1:$E$2047,A5033,'2021'!$J$1:$J$2047,"&lt;&gt;二年")+COUNTIFS('2022'!$E$1:$E$1903,A5033,'2022'!$K$1:$K$1903,"&lt;&gt;二年")+COUNTIFS('2023'!$C$1:$C$1765,A5033,'2023'!$F$1:$F$1765,"&lt;&gt;二年",'2023'!$G$1:$G$1765,"&lt;&gt;*调整*")+COUNTIFS('2024'!$C$1:$C$2041,A5033,'2024'!$F$1:$F$2041,"&lt;&gt;二年",'2024'!$G$1:$G$2041,"&lt;&gt;*调整*")+ROW()/100000,"")</f>
        <v/>
      </c>
    </row>
    <row r="5034" spans="1:3" ht="15" customHeight="1">
      <c r="A5034" t="str">
        <f>'2022'!E670</f>
        <v>软件工程</v>
      </c>
      <c r="B5034" t="b">
        <f>ISNUMBER('2022'!A670)</f>
        <v>1</v>
      </c>
      <c r="C5034" t="str">
        <f>IF(AND(B5034,MATCH(A5034,$A$1:$A$10073,0)=ROW()),COUNTIFS('2020'!$C$1:$C$2317,A5034,'2020'!$F$1:$F$2317,"&lt;&gt;二年")+COUNTIFS('2021'!$E$1:$E$2047,A5034,'2021'!$J$1:$J$2047,"&lt;&gt;二年")+COUNTIFS('2022'!$E$1:$E$1903,A5034,'2022'!$K$1:$K$1903,"&lt;&gt;二年")+COUNTIFS('2023'!$C$1:$C$1765,A5034,'2023'!$F$1:$F$1765,"&lt;&gt;二年",'2023'!$G$1:$G$1765,"&lt;&gt;*调整*")+COUNTIFS('2024'!$C$1:$C$2041,A5034,'2024'!$F$1:$F$2041,"&lt;&gt;二年",'2024'!$G$1:$G$2041,"&lt;&gt;*调整*")+ROW()/100000,"")</f>
        <v/>
      </c>
    </row>
    <row r="5035" spans="1:3" ht="15" customHeight="1">
      <c r="A5035" t="str">
        <f>'2022'!E671</f>
        <v>创业管理</v>
      </c>
      <c r="B5035" t="b">
        <f>ISNUMBER('2022'!A671)</f>
        <v>1</v>
      </c>
      <c r="C5035" t="str">
        <f>IF(AND(B5035,MATCH(A5035,$A$1:$A$10073,0)=ROW()),COUNTIFS('2020'!$C$1:$C$2317,A5035,'2020'!$F$1:$F$2317,"&lt;&gt;二年")+COUNTIFS('2021'!$E$1:$E$2047,A5035,'2021'!$J$1:$J$2047,"&lt;&gt;二年")+COUNTIFS('2022'!$E$1:$E$1903,A5035,'2022'!$K$1:$K$1903,"&lt;&gt;二年")+COUNTIFS('2023'!$C$1:$C$1765,A5035,'2023'!$F$1:$F$1765,"&lt;&gt;二年",'2023'!$G$1:$G$1765,"&lt;&gt;*调整*")+COUNTIFS('2024'!$C$1:$C$2041,A5035,'2024'!$F$1:$F$2041,"&lt;&gt;二年",'2024'!$G$1:$G$2041,"&lt;&gt;*调整*")+ROW()/100000,"")</f>
        <v/>
      </c>
    </row>
    <row r="5036" spans="1:3" ht="15" customHeight="1">
      <c r="A5036" t="str">
        <f>'2022'!E672</f>
        <v>自动化</v>
      </c>
      <c r="B5036" t="b">
        <f>ISNUMBER('2022'!A672)</f>
        <v>1</v>
      </c>
      <c r="C5036" t="str">
        <f>IF(AND(B5036,MATCH(A5036,$A$1:$A$10073,0)=ROW()),COUNTIFS('2020'!$C$1:$C$2317,A5036,'2020'!$F$1:$F$2317,"&lt;&gt;二年")+COUNTIFS('2021'!$E$1:$E$2047,A5036,'2021'!$J$1:$J$2047,"&lt;&gt;二年")+COUNTIFS('2022'!$E$1:$E$1903,A5036,'2022'!$K$1:$K$1903,"&lt;&gt;二年")+COUNTIFS('2023'!$C$1:$C$1765,A5036,'2023'!$F$1:$F$1765,"&lt;&gt;二年",'2023'!$G$1:$G$1765,"&lt;&gt;*调整*")+COUNTIFS('2024'!$C$1:$C$2041,A5036,'2024'!$F$1:$F$2041,"&lt;&gt;二年",'2024'!$G$1:$G$2041,"&lt;&gt;*调整*")+ROW()/100000,"")</f>
        <v/>
      </c>
    </row>
    <row r="5037" spans="1:3" ht="15" customHeight="1">
      <c r="A5037" t="str">
        <f>'2022'!E673</f>
        <v>跨境电子商务</v>
      </c>
      <c r="B5037" t="b">
        <f>ISNUMBER('2022'!A673)</f>
        <v>1</v>
      </c>
      <c r="C5037" t="str">
        <f>IF(AND(B5037,MATCH(A5037,$A$1:$A$10073,0)=ROW()),COUNTIFS('2020'!$C$1:$C$2317,A5037,'2020'!$F$1:$F$2317,"&lt;&gt;二年")+COUNTIFS('2021'!$E$1:$E$2047,A5037,'2021'!$J$1:$J$2047,"&lt;&gt;二年")+COUNTIFS('2022'!$E$1:$E$1903,A5037,'2022'!$K$1:$K$1903,"&lt;&gt;二年")+COUNTIFS('2023'!$C$1:$C$1765,A5037,'2023'!$F$1:$F$1765,"&lt;&gt;二年",'2023'!$G$1:$G$1765,"&lt;&gt;*调整*")+COUNTIFS('2024'!$C$1:$C$2041,A5037,'2024'!$F$1:$F$2041,"&lt;&gt;二年",'2024'!$G$1:$G$2041,"&lt;&gt;*调整*")+ROW()/100000,"")</f>
        <v/>
      </c>
    </row>
    <row r="5038" spans="1:3" ht="15" customHeight="1">
      <c r="A5038" t="str">
        <f>'2022'!E674</f>
        <v>数字媒体艺术</v>
      </c>
      <c r="B5038" t="b">
        <f>ISNUMBER('2022'!A674)</f>
        <v>1</v>
      </c>
      <c r="C5038" t="str">
        <f>IF(AND(B5038,MATCH(A5038,$A$1:$A$10073,0)=ROW()),COUNTIFS('2020'!$C$1:$C$2317,A5038,'2020'!$F$1:$F$2317,"&lt;&gt;二年")+COUNTIFS('2021'!$E$1:$E$2047,A5038,'2021'!$J$1:$J$2047,"&lt;&gt;二年")+COUNTIFS('2022'!$E$1:$E$1903,A5038,'2022'!$K$1:$K$1903,"&lt;&gt;二年")+COUNTIFS('2023'!$C$1:$C$1765,A5038,'2023'!$F$1:$F$1765,"&lt;&gt;二年",'2023'!$G$1:$G$1765,"&lt;&gt;*调整*")+COUNTIFS('2024'!$C$1:$C$2041,A5038,'2024'!$F$1:$F$2041,"&lt;&gt;二年",'2024'!$G$1:$G$2041,"&lt;&gt;*调整*")+ROW()/100000,"")</f>
        <v/>
      </c>
    </row>
    <row r="5039" spans="1:3" ht="15" customHeight="1">
      <c r="A5039" t="str">
        <f>'2022'!E675</f>
        <v>金融科技</v>
      </c>
      <c r="B5039" t="b">
        <f>ISNUMBER('2022'!A675)</f>
        <v>1</v>
      </c>
      <c r="C5039" t="str">
        <f>IF(AND(B5039,MATCH(A5039,$A$1:$A$10073,0)=ROW()),COUNTIFS('2020'!$C$1:$C$2317,A5039,'2020'!$F$1:$F$2317,"&lt;&gt;二年")+COUNTIFS('2021'!$E$1:$E$2047,A5039,'2021'!$J$1:$J$2047,"&lt;&gt;二年")+COUNTIFS('2022'!$E$1:$E$1903,A5039,'2022'!$K$1:$K$1903,"&lt;&gt;二年")+COUNTIFS('2023'!$C$1:$C$1765,A5039,'2023'!$F$1:$F$1765,"&lt;&gt;二年",'2023'!$G$1:$G$1765,"&lt;&gt;*调整*")+COUNTIFS('2024'!$C$1:$C$2041,A5039,'2024'!$F$1:$F$2041,"&lt;&gt;二年",'2024'!$G$1:$G$2041,"&lt;&gt;*调整*")+ROW()/100000,"")</f>
        <v/>
      </c>
    </row>
    <row r="5040" spans="1:3" ht="15" customHeight="1">
      <c r="A5040" t="str">
        <f>'2022'!E676</f>
        <v>跨境电子商务</v>
      </c>
      <c r="B5040" t="b">
        <f>ISNUMBER('2022'!A676)</f>
        <v>1</v>
      </c>
      <c r="C5040" t="str">
        <f>IF(AND(B5040,MATCH(A5040,$A$1:$A$10073,0)=ROW()),COUNTIFS('2020'!$C$1:$C$2317,A5040,'2020'!$F$1:$F$2317,"&lt;&gt;二年")+COUNTIFS('2021'!$E$1:$E$2047,A5040,'2021'!$J$1:$J$2047,"&lt;&gt;二年")+COUNTIFS('2022'!$E$1:$E$1903,A5040,'2022'!$K$1:$K$1903,"&lt;&gt;二年")+COUNTIFS('2023'!$C$1:$C$1765,A5040,'2023'!$F$1:$F$1765,"&lt;&gt;二年",'2023'!$G$1:$G$1765,"&lt;&gt;*调整*")+COUNTIFS('2024'!$C$1:$C$2041,A5040,'2024'!$F$1:$F$2041,"&lt;&gt;二年",'2024'!$G$1:$G$2041,"&lt;&gt;*调整*")+ROW()/100000,"")</f>
        <v/>
      </c>
    </row>
    <row r="5041" spans="1:3" ht="15" customHeight="1">
      <c r="A5041">
        <f>'2022'!E677</f>
        <v>0</v>
      </c>
      <c r="B5041" t="b">
        <f>ISNUMBER('2022'!A677)</f>
        <v>0</v>
      </c>
      <c r="C5041" t="str">
        <f>IF(AND(B5041,MATCH(A5041,$A$1:$A$10073,0)=ROW()),COUNTIFS('2020'!$C$1:$C$2317,A5041,'2020'!$F$1:$F$2317,"&lt;&gt;二年")+COUNTIFS('2021'!$E$1:$E$2047,A5041,'2021'!$J$1:$J$2047,"&lt;&gt;二年")+COUNTIFS('2022'!$E$1:$E$1903,A5041,'2022'!$K$1:$K$1903,"&lt;&gt;二年")+COUNTIFS('2023'!$C$1:$C$1765,A5041,'2023'!$F$1:$F$1765,"&lt;&gt;二年",'2023'!$G$1:$G$1765,"&lt;&gt;*调整*")+COUNTIFS('2024'!$C$1:$C$2041,A5041,'2024'!$F$1:$F$2041,"&lt;&gt;二年",'2024'!$G$1:$G$2041,"&lt;&gt;*调整*")+ROW()/100000,"")</f>
        <v/>
      </c>
    </row>
    <row r="5042" spans="1:3" ht="15" customHeight="1">
      <c r="A5042" t="str">
        <f>'2022'!E678</f>
        <v>数字经济</v>
      </c>
      <c r="B5042" t="b">
        <f>ISNUMBER('2022'!A678)</f>
        <v>1</v>
      </c>
      <c r="C5042" t="str">
        <f>IF(AND(B5042,MATCH(A5042,$A$1:$A$10073,0)=ROW()),COUNTIFS('2020'!$C$1:$C$2317,A5042,'2020'!$F$1:$F$2317,"&lt;&gt;二年")+COUNTIFS('2021'!$E$1:$E$2047,A5042,'2021'!$J$1:$J$2047,"&lt;&gt;二年")+COUNTIFS('2022'!$E$1:$E$1903,A5042,'2022'!$K$1:$K$1903,"&lt;&gt;二年")+COUNTIFS('2023'!$C$1:$C$1765,A5042,'2023'!$F$1:$F$1765,"&lt;&gt;二年",'2023'!$G$1:$G$1765,"&lt;&gt;*调整*")+COUNTIFS('2024'!$C$1:$C$2041,A5042,'2024'!$F$1:$F$2041,"&lt;&gt;二年",'2024'!$G$1:$G$2041,"&lt;&gt;*调整*")+ROW()/100000,"")</f>
        <v/>
      </c>
    </row>
    <row r="5043" spans="1:3" ht="15" customHeight="1">
      <c r="A5043" t="str">
        <f>'2022'!E679</f>
        <v>量子信息科学</v>
      </c>
      <c r="B5043" t="b">
        <f>ISNUMBER('2022'!A679)</f>
        <v>1</v>
      </c>
      <c r="C5043" t="str">
        <f>IF(AND(B5043,MATCH(A5043,$A$1:$A$10073,0)=ROW()),COUNTIFS('2020'!$C$1:$C$2317,A5043,'2020'!$F$1:$F$2317,"&lt;&gt;二年")+COUNTIFS('2021'!$E$1:$E$2047,A5043,'2021'!$J$1:$J$2047,"&lt;&gt;二年")+COUNTIFS('2022'!$E$1:$E$1903,A5043,'2022'!$K$1:$K$1903,"&lt;&gt;二年")+COUNTIFS('2023'!$C$1:$C$1765,A5043,'2023'!$F$1:$F$1765,"&lt;&gt;二年",'2023'!$G$1:$G$1765,"&lt;&gt;*调整*")+COUNTIFS('2024'!$C$1:$C$2041,A5043,'2024'!$F$1:$F$2041,"&lt;&gt;二年",'2024'!$G$1:$G$2041,"&lt;&gt;*调整*")+ROW()/100000,"")</f>
        <v/>
      </c>
    </row>
    <row r="5044" spans="1:3" ht="15" customHeight="1">
      <c r="A5044" t="str">
        <f>'2022'!E680</f>
        <v>功能材料</v>
      </c>
      <c r="B5044" t="b">
        <f>ISNUMBER('2022'!A680)</f>
        <v>1</v>
      </c>
      <c r="C5044" t="str">
        <f>IF(AND(B5044,MATCH(A5044,$A$1:$A$10073,0)=ROW()),COUNTIFS('2020'!$C$1:$C$2317,A5044,'2020'!$F$1:$F$2317,"&lt;&gt;二年")+COUNTIFS('2021'!$E$1:$E$2047,A5044,'2021'!$J$1:$J$2047,"&lt;&gt;二年")+COUNTIFS('2022'!$E$1:$E$1903,A5044,'2022'!$K$1:$K$1903,"&lt;&gt;二年")+COUNTIFS('2023'!$C$1:$C$1765,A5044,'2023'!$F$1:$F$1765,"&lt;&gt;二年",'2023'!$G$1:$G$1765,"&lt;&gt;*调整*")+COUNTIFS('2024'!$C$1:$C$2041,A5044,'2024'!$F$1:$F$2041,"&lt;&gt;二年",'2024'!$G$1:$G$2041,"&lt;&gt;*调整*")+ROW()/100000,"")</f>
        <v/>
      </c>
    </row>
    <row r="5045" spans="1:3" ht="15" customHeight="1">
      <c r="A5045" t="str">
        <f>'2022'!E681</f>
        <v>电子封装技术</v>
      </c>
      <c r="B5045" t="b">
        <f>ISNUMBER('2022'!A681)</f>
        <v>1</v>
      </c>
      <c r="C5045" t="str">
        <f>IF(AND(B5045,MATCH(A5045,$A$1:$A$10073,0)=ROW()),COUNTIFS('2020'!$C$1:$C$2317,A5045,'2020'!$F$1:$F$2317,"&lt;&gt;二年")+COUNTIFS('2021'!$E$1:$E$2047,A5045,'2021'!$J$1:$J$2047,"&lt;&gt;二年")+COUNTIFS('2022'!$E$1:$E$1903,A5045,'2022'!$K$1:$K$1903,"&lt;&gt;二年")+COUNTIFS('2023'!$C$1:$C$1765,A5045,'2023'!$F$1:$F$1765,"&lt;&gt;二年",'2023'!$G$1:$G$1765,"&lt;&gt;*调整*")+COUNTIFS('2024'!$C$1:$C$2041,A5045,'2024'!$F$1:$F$2041,"&lt;&gt;二年",'2024'!$G$1:$G$2041,"&lt;&gt;*调整*")+ROW()/100000,"")</f>
        <v/>
      </c>
    </row>
    <row r="5046" spans="1:3" ht="15" customHeight="1">
      <c r="A5046" t="str">
        <f>'2022'!E682</f>
        <v>大数据管理与应用</v>
      </c>
      <c r="B5046" t="b">
        <f>ISNUMBER('2022'!A682)</f>
        <v>1</v>
      </c>
      <c r="C5046" t="str">
        <f>IF(AND(B5046,MATCH(A5046,$A$1:$A$10073,0)=ROW()),COUNTIFS('2020'!$C$1:$C$2317,A5046,'2020'!$F$1:$F$2317,"&lt;&gt;二年")+COUNTIFS('2021'!$E$1:$E$2047,A5046,'2021'!$J$1:$J$2047,"&lt;&gt;二年")+COUNTIFS('2022'!$E$1:$E$1903,A5046,'2022'!$K$1:$K$1903,"&lt;&gt;二年")+COUNTIFS('2023'!$C$1:$C$1765,A5046,'2023'!$F$1:$F$1765,"&lt;&gt;二年",'2023'!$G$1:$G$1765,"&lt;&gt;*调整*")+COUNTIFS('2024'!$C$1:$C$2041,A5046,'2024'!$F$1:$F$2041,"&lt;&gt;二年",'2024'!$G$1:$G$2041,"&lt;&gt;*调整*")+ROW()/100000,"")</f>
        <v/>
      </c>
    </row>
    <row r="5047" spans="1:3" ht="15" customHeight="1">
      <c r="A5047" t="str">
        <f>'2022'!E683</f>
        <v>工业智能</v>
      </c>
      <c r="B5047" t="b">
        <f>ISNUMBER('2022'!A683)</f>
        <v>1</v>
      </c>
      <c r="C5047" t="str">
        <f>IF(AND(B5047,MATCH(A5047,$A$1:$A$10073,0)=ROW()),COUNTIFS('2020'!$C$1:$C$2317,A5047,'2020'!$F$1:$F$2317,"&lt;&gt;二年")+COUNTIFS('2021'!$E$1:$E$2047,A5047,'2021'!$J$1:$J$2047,"&lt;&gt;二年")+COUNTIFS('2022'!$E$1:$E$1903,A5047,'2022'!$K$1:$K$1903,"&lt;&gt;二年")+COUNTIFS('2023'!$C$1:$C$1765,A5047,'2023'!$F$1:$F$1765,"&lt;&gt;二年",'2023'!$G$1:$G$1765,"&lt;&gt;*调整*")+COUNTIFS('2024'!$C$1:$C$2041,A5047,'2024'!$F$1:$F$2041,"&lt;&gt;二年",'2024'!$G$1:$G$2041,"&lt;&gt;*调整*")+ROW()/100000,"")</f>
        <v/>
      </c>
    </row>
    <row r="5048" spans="1:3" ht="15" customHeight="1">
      <c r="A5048" t="str">
        <f>'2022'!E684</f>
        <v>智能建造</v>
      </c>
      <c r="B5048" t="b">
        <f>ISNUMBER('2022'!A684)</f>
        <v>1</v>
      </c>
      <c r="C5048" t="str">
        <f>IF(AND(B5048,MATCH(A5048,$A$1:$A$10073,0)=ROW()),COUNTIFS('2020'!$C$1:$C$2317,A5048,'2020'!$F$1:$F$2317,"&lt;&gt;二年")+COUNTIFS('2021'!$E$1:$E$2047,A5048,'2021'!$J$1:$J$2047,"&lt;&gt;二年")+COUNTIFS('2022'!$E$1:$E$1903,A5048,'2022'!$K$1:$K$1903,"&lt;&gt;二年")+COUNTIFS('2023'!$C$1:$C$1765,A5048,'2023'!$F$1:$F$1765,"&lt;&gt;二年",'2023'!$G$1:$G$1765,"&lt;&gt;*调整*")+COUNTIFS('2024'!$C$1:$C$2041,A5048,'2024'!$F$1:$F$2041,"&lt;&gt;二年",'2024'!$G$1:$G$2041,"&lt;&gt;*调整*")+ROW()/100000,"")</f>
        <v/>
      </c>
    </row>
    <row r="5049" spans="1:3" ht="15" customHeight="1">
      <c r="A5049" t="str">
        <f>'2022'!E685</f>
        <v>大数据管理与应用</v>
      </c>
      <c r="B5049" t="b">
        <f>ISNUMBER('2022'!A685)</f>
        <v>1</v>
      </c>
      <c r="C5049" t="str">
        <f>IF(AND(B5049,MATCH(A5049,$A$1:$A$10073,0)=ROW()),COUNTIFS('2020'!$C$1:$C$2317,A5049,'2020'!$F$1:$F$2317,"&lt;&gt;二年")+COUNTIFS('2021'!$E$1:$E$2047,A5049,'2021'!$J$1:$J$2047,"&lt;&gt;二年")+COUNTIFS('2022'!$E$1:$E$1903,A5049,'2022'!$K$1:$K$1903,"&lt;&gt;二年")+COUNTIFS('2023'!$C$1:$C$1765,A5049,'2023'!$F$1:$F$1765,"&lt;&gt;二年",'2023'!$G$1:$G$1765,"&lt;&gt;*调整*")+COUNTIFS('2024'!$C$1:$C$2041,A5049,'2024'!$F$1:$F$2041,"&lt;&gt;二年",'2024'!$G$1:$G$2041,"&lt;&gt;*调整*")+ROW()/100000,"")</f>
        <v/>
      </c>
    </row>
    <row r="5050" spans="1:3" ht="15" customHeight="1">
      <c r="A5050" t="str">
        <f>'2022'!E686</f>
        <v>新能源科学与工程</v>
      </c>
      <c r="B5050" t="b">
        <f>ISNUMBER('2022'!A686)</f>
        <v>1</v>
      </c>
      <c r="C5050" t="str">
        <f>IF(AND(B5050,MATCH(A5050,$A$1:$A$10073,0)=ROW()),COUNTIFS('2020'!$C$1:$C$2317,A5050,'2020'!$F$1:$F$2317,"&lt;&gt;二年")+COUNTIFS('2021'!$E$1:$E$2047,A5050,'2021'!$J$1:$J$2047,"&lt;&gt;二年")+COUNTIFS('2022'!$E$1:$E$1903,A5050,'2022'!$K$1:$K$1903,"&lt;&gt;二年")+COUNTIFS('2023'!$C$1:$C$1765,A5050,'2023'!$F$1:$F$1765,"&lt;&gt;二年",'2023'!$G$1:$G$1765,"&lt;&gt;*调整*")+COUNTIFS('2024'!$C$1:$C$2041,A5050,'2024'!$F$1:$F$2041,"&lt;&gt;二年",'2024'!$G$1:$G$2041,"&lt;&gt;*调整*")+ROW()/100000,"")</f>
        <v/>
      </c>
    </row>
    <row r="5051" spans="1:3" ht="15" customHeight="1">
      <c r="A5051" t="str">
        <f>'2022'!E687</f>
        <v>储能科学与工程</v>
      </c>
      <c r="B5051" t="b">
        <f>ISNUMBER('2022'!A687)</f>
        <v>1</v>
      </c>
      <c r="C5051" t="str">
        <f>IF(AND(B5051,MATCH(A5051,$A$1:$A$10073,0)=ROW()),COUNTIFS('2020'!$C$1:$C$2317,A5051,'2020'!$F$1:$F$2317,"&lt;&gt;二年")+COUNTIFS('2021'!$E$1:$E$2047,A5051,'2021'!$J$1:$J$2047,"&lt;&gt;二年")+COUNTIFS('2022'!$E$1:$E$1903,A5051,'2022'!$K$1:$K$1903,"&lt;&gt;二年")+COUNTIFS('2023'!$C$1:$C$1765,A5051,'2023'!$F$1:$F$1765,"&lt;&gt;二年",'2023'!$G$1:$G$1765,"&lt;&gt;*调整*")+COUNTIFS('2024'!$C$1:$C$2041,A5051,'2024'!$F$1:$F$2041,"&lt;&gt;二年",'2024'!$G$1:$G$2041,"&lt;&gt;*调整*")+ROW()/100000,"")</f>
        <v/>
      </c>
    </row>
    <row r="5052" spans="1:3" ht="15" customHeight="1">
      <c r="A5052" t="str">
        <f>'2022'!E688</f>
        <v>新能源汽车工程</v>
      </c>
      <c r="B5052" t="b">
        <f>ISNUMBER('2022'!A688)</f>
        <v>1</v>
      </c>
      <c r="C5052" t="str">
        <f>IF(AND(B5052,MATCH(A5052,$A$1:$A$10073,0)=ROW()),COUNTIFS('2020'!$C$1:$C$2317,A5052,'2020'!$F$1:$F$2317,"&lt;&gt;二年")+COUNTIFS('2021'!$E$1:$E$2047,A5052,'2021'!$J$1:$J$2047,"&lt;&gt;二年")+COUNTIFS('2022'!$E$1:$E$1903,A5052,'2022'!$K$1:$K$1903,"&lt;&gt;二年")+COUNTIFS('2023'!$C$1:$C$1765,A5052,'2023'!$F$1:$F$1765,"&lt;&gt;二年",'2023'!$G$1:$G$1765,"&lt;&gt;*调整*")+COUNTIFS('2024'!$C$1:$C$2041,A5052,'2024'!$F$1:$F$2041,"&lt;&gt;二年",'2024'!$G$1:$G$2041,"&lt;&gt;*调整*")+ROW()/100000,"")</f>
        <v/>
      </c>
    </row>
    <row r="5053" spans="1:3" ht="15" customHeight="1">
      <c r="A5053" t="str">
        <f>'2022'!E689</f>
        <v>新能源材料与器件</v>
      </c>
      <c r="B5053" t="b">
        <f>ISNUMBER('2022'!A689)</f>
        <v>1</v>
      </c>
      <c r="C5053" t="str">
        <f>IF(AND(B5053,MATCH(A5053,$A$1:$A$10073,0)=ROW()),COUNTIFS('2020'!$C$1:$C$2317,A5053,'2020'!$F$1:$F$2317,"&lt;&gt;二年")+COUNTIFS('2021'!$E$1:$E$2047,A5053,'2021'!$J$1:$J$2047,"&lt;&gt;二年")+COUNTIFS('2022'!$E$1:$E$1903,A5053,'2022'!$K$1:$K$1903,"&lt;&gt;二年")+COUNTIFS('2023'!$C$1:$C$1765,A5053,'2023'!$F$1:$F$1765,"&lt;&gt;二年",'2023'!$G$1:$G$1765,"&lt;&gt;*调整*")+COUNTIFS('2024'!$C$1:$C$2041,A5053,'2024'!$F$1:$F$2041,"&lt;&gt;二年",'2024'!$G$1:$G$2041,"&lt;&gt;*调整*")+ROW()/100000,"")</f>
        <v/>
      </c>
    </row>
    <row r="5054" spans="1:3" ht="15" customHeight="1">
      <c r="A5054" t="str">
        <f>'2022'!E690</f>
        <v>大数据管理与应用</v>
      </c>
      <c r="B5054" t="b">
        <f>ISNUMBER('2022'!A690)</f>
        <v>1</v>
      </c>
      <c r="C5054" t="str">
        <f>IF(AND(B5054,MATCH(A5054,$A$1:$A$10073,0)=ROW()),COUNTIFS('2020'!$C$1:$C$2317,A5054,'2020'!$F$1:$F$2317,"&lt;&gt;二年")+COUNTIFS('2021'!$E$1:$E$2047,A5054,'2021'!$J$1:$J$2047,"&lt;&gt;二年")+COUNTIFS('2022'!$E$1:$E$1903,A5054,'2022'!$K$1:$K$1903,"&lt;&gt;二年")+COUNTIFS('2023'!$C$1:$C$1765,A5054,'2023'!$F$1:$F$1765,"&lt;&gt;二年",'2023'!$G$1:$G$1765,"&lt;&gt;*调整*")+COUNTIFS('2024'!$C$1:$C$2041,A5054,'2024'!$F$1:$F$2041,"&lt;&gt;二年",'2024'!$G$1:$G$2041,"&lt;&gt;*调整*")+ROW()/100000,"")</f>
        <v/>
      </c>
    </row>
    <row r="5055" spans="1:3" ht="15" customHeight="1">
      <c r="A5055" t="str">
        <f>'2022'!E691</f>
        <v>地理空间信息工程</v>
      </c>
      <c r="B5055" t="b">
        <f>ISNUMBER('2022'!A691)</f>
        <v>1</v>
      </c>
      <c r="C5055" t="str">
        <f>IF(AND(B5055,MATCH(A5055,$A$1:$A$10073,0)=ROW()),COUNTIFS('2020'!$C$1:$C$2317,A5055,'2020'!$F$1:$F$2317,"&lt;&gt;二年")+COUNTIFS('2021'!$E$1:$E$2047,A5055,'2021'!$J$1:$J$2047,"&lt;&gt;二年")+COUNTIFS('2022'!$E$1:$E$1903,A5055,'2022'!$K$1:$K$1903,"&lt;&gt;二年")+COUNTIFS('2023'!$C$1:$C$1765,A5055,'2023'!$F$1:$F$1765,"&lt;&gt;二年",'2023'!$G$1:$G$1765,"&lt;&gt;*调整*")+COUNTIFS('2024'!$C$1:$C$2041,A5055,'2024'!$F$1:$F$2041,"&lt;&gt;二年",'2024'!$G$1:$G$2041,"&lt;&gt;*调整*")+ROW()/100000,"")</f>
        <v/>
      </c>
    </row>
    <row r="5056" spans="1:3" ht="15" customHeight="1">
      <c r="A5056" t="str">
        <f>'2022'!E692</f>
        <v>知识产权</v>
      </c>
      <c r="B5056" t="b">
        <f>ISNUMBER('2022'!A692)</f>
        <v>1</v>
      </c>
      <c r="C5056" t="str">
        <f>IF(AND(B5056,MATCH(A5056,$A$1:$A$10073,0)=ROW()),COUNTIFS('2020'!$C$1:$C$2317,A5056,'2020'!$F$1:$F$2317,"&lt;&gt;二年")+COUNTIFS('2021'!$E$1:$E$2047,A5056,'2021'!$J$1:$J$2047,"&lt;&gt;二年")+COUNTIFS('2022'!$E$1:$E$1903,A5056,'2022'!$K$1:$K$1903,"&lt;&gt;二年")+COUNTIFS('2023'!$C$1:$C$1765,A5056,'2023'!$F$1:$F$1765,"&lt;&gt;二年",'2023'!$G$1:$G$1765,"&lt;&gt;*调整*")+COUNTIFS('2024'!$C$1:$C$2041,A5056,'2024'!$F$1:$F$2041,"&lt;&gt;二年",'2024'!$G$1:$G$2041,"&lt;&gt;*调整*")+ROW()/100000,"")</f>
        <v/>
      </c>
    </row>
    <row r="5057" spans="1:3" ht="15" customHeight="1">
      <c r="A5057" t="str">
        <f>'2022'!E693</f>
        <v>运动康复</v>
      </c>
      <c r="B5057" t="b">
        <f>ISNUMBER('2022'!A693)</f>
        <v>1</v>
      </c>
      <c r="C5057" t="str">
        <f>IF(AND(B5057,MATCH(A5057,$A$1:$A$10073,0)=ROW()),COUNTIFS('2020'!$C$1:$C$2317,A5057,'2020'!$F$1:$F$2317,"&lt;&gt;二年")+COUNTIFS('2021'!$E$1:$E$2047,A5057,'2021'!$J$1:$J$2047,"&lt;&gt;二年")+COUNTIFS('2022'!$E$1:$E$1903,A5057,'2022'!$K$1:$K$1903,"&lt;&gt;二年")+COUNTIFS('2023'!$C$1:$C$1765,A5057,'2023'!$F$1:$F$1765,"&lt;&gt;二年",'2023'!$G$1:$G$1765,"&lt;&gt;*调整*")+COUNTIFS('2024'!$C$1:$C$2041,A5057,'2024'!$F$1:$F$2041,"&lt;&gt;二年",'2024'!$G$1:$G$2041,"&lt;&gt;*调整*")+ROW()/100000,"")</f>
        <v/>
      </c>
    </row>
    <row r="5058" spans="1:3" ht="15" customHeight="1">
      <c r="A5058" t="str">
        <f>'2022'!E694</f>
        <v>化学生物学</v>
      </c>
      <c r="B5058" t="b">
        <f>ISNUMBER('2022'!A694)</f>
        <v>1</v>
      </c>
      <c r="C5058" t="str">
        <f>IF(AND(B5058,MATCH(A5058,$A$1:$A$10073,0)=ROW()),COUNTIFS('2020'!$C$1:$C$2317,A5058,'2020'!$F$1:$F$2317,"&lt;&gt;二年")+COUNTIFS('2021'!$E$1:$E$2047,A5058,'2021'!$J$1:$J$2047,"&lt;&gt;二年")+COUNTIFS('2022'!$E$1:$E$1903,A5058,'2022'!$K$1:$K$1903,"&lt;&gt;二年")+COUNTIFS('2023'!$C$1:$C$1765,A5058,'2023'!$F$1:$F$1765,"&lt;&gt;二年",'2023'!$G$1:$G$1765,"&lt;&gt;*调整*")+COUNTIFS('2024'!$C$1:$C$2041,A5058,'2024'!$F$1:$F$2041,"&lt;&gt;二年",'2024'!$G$1:$G$2041,"&lt;&gt;*调整*")+ROW()/100000,"")</f>
        <v/>
      </c>
    </row>
    <row r="5059" spans="1:3" ht="15" customHeight="1">
      <c r="A5059" t="str">
        <f>'2022'!E695</f>
        <v>生物信息学</v>
      </c>
      <c r="B5059" t="b">
        <f>ISNUMBER('2022'!A695)</f>
        <v>1</v>
      </c>
      <c r="C5059" t="str">
        <f>IF(AND(B5059,MATCH(A5059,$A$1:$A$10073,0)=ROW()),COUNTIFS('2020'!$C$1:$C$2317,A5059,'2020'!$F$1:$F$2317,"&lt;&gt;二年")+COUNTIFS('2021'!$E$1:$E$2047,A5059,'2021'!$J$1:$J$2047,"&lt;&gt;二年")+COUNTIFS('2022'!$E$1:$E$1903,A5059,'2022'!$K$1:$K$1903,"&lt;&gt;二年")+COUNTIFS('2023'!$C$1:$C$1765,A5059,'2023'!$F$1:$F$1765,"&lt;&gt;二年",'2023'!$G$1:$G$1765,"&lt;&gt;*调整*")+COUNTIFS('2024'!$C$1:$C$2041,A5059,'2024'!$F$1:$F$2041,"&lt;&gt;二年",'2024'!$G$1:$G$2041,"&lt;&gt;*调整*")+ROW()/100000,"")</f>
        <v/>
      </c>
    </row>
    <row r="5060" spans="1:3" ht="15" customHeight="1">
      <c r="A5060" t="str">
        <f>'2022'!E696</f>
        <v>医疗保险</v>
      </c>
      <c r="B5060" t="b">
        <f>ISNUMBER('2022'!A696)</f>
        <v>1</v>
      </c>
      <c r="C5060" t="str">
        <f>IF(AND(B5060,MATCH(A5060,$A$1:$A$10073,0)=ROW()),COUNTIFS('2020'!$C$1:$C$2317,A5060,'2020'!$F$1:$F$2317,"&lt;&gt;二年")+COUNTIFS('2021'!$E$1:$E$2047,A5060,'2021'!$J$1:$J$2047,"&lt;&gt;二年")+COUNTIFS('2022'!$E$1:$E$1903,A5060,'2022'!$K$1:$K$1903,"&lt;&gt;二年")+COUNTIFS('2023'!$C$1:$C$1765,A5060,'2023'!$F$1:$F$1765,"&lt;&gt;二年",'2023'!$G$1:$G$1765,"&lt;&gt;*调整*")+COUNTIFS('2024'!$C$1:$C$2041,A5060,'2024'!$F$1:$F$2041,"&lt;&gt;二年",'2024'!$G$1:$G$2041,"&lt;&gt;*调整*")+ROW()/100000,"")</f>
        <v/>
      </c>
    </row>
    <row r="5061" spans="1:3" ht="15" customHeight="1">
      <c r="A5061" t="str">
        <f>'2022'!E697</f>
        <v>生物制药</v>
      </c>
      <c r="B5061" t="b">
        <f>ISNUMBER('2022'!A697)</f>
        <v>1</v>
      </c>
      <c r="C5061" t="str">
        <f>IF(AND(B5061,MATCH(A5061,$A$1:$A$10073,0)=ROW()),COUNTIFS('2020'!$C$1:$C$2317,A5061,'2020'!$F$1:$F$2317,"&lt;&gt;二年")+COUNTIFS('2021'!$E$1:$E$2047,A5061,'2021'!$J$1:$J$2047,"&lt;&gt;二年")+COUNTIFS('2022'!$E$1:$E$1903,A5061,'2022'!$K$1:$K$1903,"&lt;&gt;二年")+COUNTIFS('2023'!$C$1:$C$1765,A5061,'2023'!$F$1:$F$1765,"&lt;&gt;二年",'2023'!$G$1:$G$1765,"&lt;&gt;*调整*")+COUNTIFS('2024'!$C$1:$C$2041,A5061,'2024'!$F$1:$F$2041,"&lt;&gt;二年",'2024'!$G$1:$G$2041,"&lt;&gt;*调整*")+ROW()/100000,"")</f>
        <v/>
      </c>
    </row>
    <row r="5062" spans="1:3" ht="15" customHeight="1">
      <c r="A5062" t="str">
        <f>'2022'!E698</f>
        <v>医疗保险</v>
      </c>
      <c r="B5062" t="b">
        <f>ISNUMBER('2022'!A698)</f>
        <v>1</v>
      </c>
      <c r="C5062" t="str">
        <f>IF(AND(B5062,MATCH(A5062,$A$1:$A$10073,0)=ROW()),COUNTIFS('2020'!$C$1:$C$2317,A5062,'2020'!$F$1:$F$2317,"&lt;&gt;二年")+COUNTIFS('2021'!$E$1:$E$2047,A5062,'2021'!$J$1:$J$2047,"&lt;&gt;二年")+COUNTIFS('2022'!$E$1:$E$1903,A5062,'2022'!$K$1:$K$1903,"&lt;&gt;二年")+COUNTIFS('2023'!$C$1:$C$1765,A5062,'2023'!$F$1:$F$1765,"&lt;&gt;二年",'2023'!$G$1:$G$1765,"&lt;&gt;*调整*")+COUNTIFS('2024'!$C$1:$C$2041,A5062,'2024'!$F$1:$F$2041,"&lt;&gt;二年",'2024'!$G$1:$G$2041,"&lt;&gt;*调整*")+ROW()/100000,"")</f>
        <v/>
      </c>
    </row>
    <row r="5063" spans="1:3" ht="15" customHeight="1">
      <c r="A5063" t="str">
        <f>'2022'!E699</f>
        <v>人工智能</v>
      </c>
      <c r="B5063" t="b">
        <f>ISNUMBER('2022'!A699)</f>
        <v>1</v>
      </c>
      <c r="C5063" t="str">
        <f>IF(AND(B5063,MATCH(A5063,$A$1:$A$10073,0)=ROW()),COUNTIFS('2020'!$C$1:$C$2317,A5063,'2020'!$F$1:$F$2317,"&lt;&gt;二年")+COUNTIFS('2021'!$E$1:$E$2047,A5063,'2021'!$J$1:$J$2047,"&lt;&gt;二年")+COUNTIFS('2022'!$E$1:$E$1903,A5063,'2022'!$K$1:$K$1903,"&lt;&gt;二年")+COUNTIFS('2023'!$C$1:$C$1765,A5063,'2023'!$F$1:$F$1765,"&lt;&gt;二年",'2023'!$G$1:$G$1765,"&lt;&gt;*调整*")+COUNTIFS('2024'!$C$1:$C$2041,A5063,'2024'!$F$1:$F$2041,"&lt;&gt;二年",'2024'!$G$1:$G$2041,"&lt;&gt;*调整*")+ROW()/100000,"")</f>
        <v/>
      </c>
    </row>
    <row r="5064" spans="1:3" ht="15" customHeight="1">
      <c r="A5064" t="str">
        <f>'2022'!E700</f>
        <v>医学检验技术</v>
      </c>
      <c r="B5064" t="b">
        <f>ISNUMBER('2022'!A700)</f>
        <v>1</v>
      </c>
      <c r="C5064" t="str">
        <f>IF(AND(B5064,MATCH(A5064,$A$1:$A$10073,0)=ROW()),COUNTIFS('2020'!$C$1:$C$2317,A5064,'2020'!$F$1:$F$2317,"&lt;&gt;二年")+COUNTIFS('2021'!$E$1:$E$2047,A5064,'2021'!$J$1:$J$2047,"&lt;&gt;二年")+COUNTIFS('2022'!$E$1:$E$1903,A5064,'2022'!$K$1:$K$1903,"&lt;&gt;二年")+COUNTIFS('2023'!$C$1:$C$1765,A5064,'2023'!$F$1:$F$1765,"&lt;&gt;二年",'2023'!$G$1:$G$1765,"&lt;&gt;*调整*")+COUNTIFS('2024'!$C$1:$C$2041,A5064,'2024'!$F$1:$F$2041,"&lt;&gt;二年",'2024'!$G$1:$G$2041,"&lt;&gt;*调整*")+ROW()/100000,"")</f>
        <v/>
      </c>
    </row>
    <row r="5065" spans="1:3" ht="15" customHeight="1">
      <c r="A5065" t="str">
        <f>'2022'!E701</f>
        <v>医学影像技术</v>
      </c>
      <c r="B5065" t="b">
        <f>ISNUMBER('2022'!A701)</f>
        <v>1</v>
      </c>
      <c r="C5065" t="str">
        <f>IF(AND(B5065,MATCH(A5065,$A$1:$A$10073,0)=ROW()),COUNTIFS('2020'!$C$1:$C$2317,A5065,'2020'!$F$1:$F$2317,"&lt;&gt;二年")+COUNTIFS('2021'!$E$1:$E$2047,A5065,'2021'!$J$1:$J$2047,"&lt;&gt;二年")+COUNTIFS('2022'!$E$1:$E$1903,A5065,'2022'!$K$1:$K$1903,"&lt;&gt;二年")+COUNTIFS('2023'!$C$1:$C$1765,A5065,'2023'!$F$1:$F$1765,"&lt;&gt;二年",'2023'!$G$1:$G$1765,"&lt;&gt;*调整*")+COUNTIFS('2024'!$C$1:$C$2041,A5065,'2024'!$F$1:$F$2041,"&lt;&gt;二年",'2024'!$G$1:$G$2041,"&lt;&gt;*调整*")+ROW()/100000,"")</f>
        <v/>
      </c>
    </row>
    <row r="5066" spans="1:3" ht="15" customHeight="1">
      <c r="A5066" t="str">
        <f>'2022'!E702</f>
        <v>医疗保险</v>
      </c>
      <c r="B5066" t="b">
        <f>ISNUMBER('2022'!A702)</f>
        <v>1</v>
      </c>
      <c r="C5066" t="str">
        <f>IF(AND(B5066,MATCH(A5066,$A$1:$A$10073,0)=ROW()),COUNTIFS('2020'!$C$1:$C$2317,A5066,'2020'!$F$1:$F$2317,"&lt;&gt;二年")+COUNTIFS('2021'!$E$1:$E$2047,A5066,'2021'!$J$1:$J$2047,"&lt;&gt;二年")+COUNTIFS('2022'!$E$1:$E$1903,A5066,'2022'!$K$1:$K$1903,"&lt;&gt;二年")+COUNTIFS('2023'!$C$1:$C$1765,A5066,'2023'!$F$1:$F$1765,"&lt;&gt;二年",'2023'!$G$1:$G$1765,"&lt;&gt;*调整*")+COUNTIFS('2024'!$C$1:$C$2041,A5066,'2024'!$F$1:$F$2041,"&lt;&gt;二年",'2024'!$G$1:$G$2041,"&lt;&gt;*调整*")+ROW()/100000,"")</f>
        <v/>
      </c>
    </row>
    <row r="5067" spans="1:3" ht="15" customHeight="1">
      <c r="A5067" t="str">
        <f>'2022'!E703</f>
        <v>新能源材料与器件</v>
      </c>
      <c r="B5067" t="b">
        <f>ISNUMBER('2022'!A703)</f>
        <v>1</v>
      </c>
      <c r="C5067" t="str">
        <f>IF(AND(B5067,MATCH(A5067,$A$1:$A$10073,0)=ROW()),COUNTIFS('2020'!$C$1:$C$2317,A5067,'2020'!$F$1:$F$2317,"&lt;&gt;二年")+COUNTIFS('2021'!$E$1:$E$2047,A5067,'2021'!$J$1:$J$2047,"&lt;&gt;二年")+COUNTIFS('2022'!$E$1:$E$1903,A5067,'2022'!$K$1:$K$1903,"&lt;&gt;二年")+COUNTIFS('2023'!$C$1:$C$1765,A5067,'2023'!$F$1:$F$1765,"&lt;&gt;二年",'2023'!$G$1:$G$1765,"&lt;&gt;*调整*")+COUNTIFS('2024'!$C$1:$C$2041,A5067,'2024'!$F$1:$F$2041,"&lt;&gt;二年",'2024'!$G$1:$G$2041,"&lt;&gt;*调整*")+ROW()/100000,"")</f>
        <v/>
      </c>
    </row>
    <row r="5068" spans="1:3" ht="15" customHeight="1">
      <c r="A5068" t="str">
        <f>'2022'!E704</f>
        <v>新能源材料与器件</v>
      </c>
      <c r="B5068" t="b">
        <f>ISNUMBER('2022'!A704)</f>
        <v>1</v>
      </c>
      <c r="C5068" t="str">
        <f>IF(AND(B5068,MATCH(A5068,$A$1:$A$10073,0)=ROW()),COUNTIFS('2020'!$C$1:$C$2317,A5068,'2020'!$F$1:$F$2317,"&lt;&gt;二年")+COUNTIFS('2021'!$E$1:$E$2047,A5068,'2021'!$J$1:$J$2047,"&lt;&gt;二年")+COUNTIFS('2022'!$E$1:$E$1903,A5068,'2022'!$K$1:$K$1903,"&lt;&gt;二年")+COUNTIFS('2023'!$C$1:$C$1765,A5068,'2023'!$F$1:$F$1765,"&lt;&gt;二年",'2023'!$G$1:$G$1765,"&lt;&gt;*调整*")+COUNTIFS('2024'!$C$1:$C$2041,A5068,'2024'!$F$1:$F$2041,"&lt;&gt;二年",'2024'!$G$1:$G$2041,"&lt;&gt;*调整*")+ROW()/100000,"")</f>
        <v/>
      </c>
    </row>
    <row r="5069" spans="1:3" ht="15" customHeight="1">
      <c r="A5069" t="str">
        <f>'2022'!E705</f>
        <v>智慧牧业科学与工程</v>
      </c>
      <c r="B5069" t="b">
        <f>ISNUMBER('2022'!A705)</f>
        <v>1</v>
      </c>
      <c r="C5069" t="str">
        <f>IF(AND(B5069,MATCH(A5069,$A$1:$A$10073,0)=ROW()),COUNTIFS('2020'!$C$1:$C$2317,A5069,'2020'!$F$1:$F$2317,"&lt;&gt;二年")+COUNTIFS('2021'!$E$1:$E$2047,A5069,'2021'!$J$1:$J$2047,"&lt;&gt;二年")+COUNTIFS('2022'!$E$1:$E$1903,A5069,'2022'!$K$1:$K$1903,"&lt;&gt;二年")+COUNTIFS('2023'!$C$1:$C$1765,A5069,'2023'!$F$1:$F$1765,"&lt;&gt;二年",'2023'!$G$1:$G$1765,"&lt;&gt;*调整*")+COUNTIFS('2024'!$C$1:$C$2041,A5069,'2024'!$F$1:$F$2041,"&lt;&gt;二年",'2024'!$G$1:$G$2041,"&lt;&gt;*调整*")+ROW()/100000,"")</f>
        <v/>
      </c>
    </row>
    <row r="5070" spans="1:3" ht="15" customHeight="1">
      <c r="A5070" t="str">
        <f>'2022'!E706</f>
        <v>工程造价</v>
      </c>
      <c r="B5070" t="b">
        <f>ISNUMBER('2022'!A706)</f>
        <v>1</v>
      </c>
      <c r="C5070" t="str">
        <f>IF(AND(B5070,MATCH(A5070,$A$1:$A$10073,0)=ROW()),COUNTIFS('2020'!$C$1:$C$2317,A5070,'2020'!$F$1:$F$2317,"&lt;&gt;二年")+COUNTIFS('2021'!$E$1:$E$2047,A5070,'2021'!$J$1:$J$2047,"&lt;&gt;二年")+COUNTIFS('2022'!$E$1:$E$1903,A5070,'2022'!$K$1:$K$1903,"&lt;&gt;二年")+COUNTIFS('2023'!$C$1:$C$1765,A5070,'2023'!$F$1:$F$1765,"&lt;&gt;二年",'2023'!$G$1:$G$1765,"&lt;&gt;*调整*")+COUNTIFS('2024'!$C$1:$C$2041,A5070,'2024'!$F$1:$F$2041,"&lt;&gt;二年",'2024'!$G$1:$G$2041,"&lt;&gt;*调整*")+ROW()/100000,"")</f>
        <v/>
      </c>
    </row>
    <row r="5071" spans="1:3" ht="15" customHeight="1">
      <c r="A5071" t="str">
        <f>'2022'!E707</f>
        <v>应用电子技术教育</v>
      </c>
      <c r="B5071" t="b">
        <f>ISNUMBER('2022'!A707)</f>
        <v>1</v>
      </c>
      <c r="C5071" t="str">
        <f>IF(AND(B5071,MATCH(A5071,$A$1:$A$10073,0)=ROW()),COUNTIFS('2020'!$C$1:$C$2317,A5071,'2020'!$F$1:$F$2317,"&lt;&gt;二年")+COUNTIFS('2021'!$E$1:$E$2047,A5071,'2021'!$J$1:$J$2047,"&lt;&gt;二年")+COUNTIFS('2022'!$E$1:$E$1903,A5071,'2022'!$K$1:$K$1903,"&lt;&gt;二年")+COUNTIFS('2023'!$C$1:$C$1765,A5071,'2023'!$F$1:$F$1765,"&lt;&gt;二年",'2023'!$G$1:$G$1765,"&lt;&gt;*调整*")+COUNTIFS('2024'!$C$1:$C$2041,A5071,'2024'!$F$1:$F$2041,"&lt;&gt;二年",'2024'!$G$1:$G$2041,"&lt;&gt;*调整*")+ROW()/100000,"")</f>
        <v/>
      </c>
    </row>
    <row r="5072" spans="1:3" ht="15" customHeight="1">
      <c r="A5072" t="str">
        <f>'2022'!E708</f>
        <v>虚拟现实技术</v>
      </c>
      <c r="B5072" t="b">
        <f>ISNUMBER('2022'!A708)</f>
        <v>1</v>
      </c>
      <c r="C5072" t="str">
        <f>IF(AND(B5072,MATCH(A5072,$A$1:$A$10073,0)=ROW()),COUNTIFS('2020'!$C$1:$C$2317,A5072,'2020'!$F$1:$F$2317,"&lt;&gt;二年")+COUNTIFS('2021'!$E$1:$E$2047,A5072,'2021'!$J$1:$J$2047,"&lt;&gt;二年")+COUNTIFS('2022'!$E$1:$E$1903,A5072,'2022'!$K$1:$K$1903,"&lt;&gt;二年")+COUNTIFS('2023'!$C$1:$C$1765,A5072,'2023'!$F$1:$F$1765,"&lt;&gt;二年",'2023'!$G$1:$G$1765,"&lt;&gt;*调整*")+COUNTIFS('2024'!$C$1:$C$2041,A5072,'2024'!$F$1:$F$2041,"&lt;&gt;二年",'2024'!$G$1:$G$2041,"&lt;&gt;*调整*")+ROW()/100000,"")</f>
        <v/>
      </c>
    </row>
    <row r="5073" spans="1:3" ht="15" customHeight="1">
      <c r="A5073" t="str">
        <f>'2022'!E709</f>
        <v>金融科技</v>
      </c>
      <c r="B5073" t="b">
        <f>ISNUMBER('2022'!A709)</f>
        <v>1</v>
      </c>
      <c r="C5073" t="str">
        <f>IF(AND(B5073,MATCH(A5073,$A$1:$A$10073,0)=ROW()),COUNTIFS('2020'!$C$1:$C$2317,A5073,'2020'!$F$1:$F$2317,"&lt;&gt;二年")+COUNTIFS('2021'!$E$1:$E$2047,A5073,'2021'!$J$1:$J$2047,"&lt;&gt;二年")+COUNTIFS('2022'!$E$1:$E$1903,A5073,'2022'!$K$1:$K$1903,"&lt;&gt;二年")+COUNTIFS('2023'!$C$1:$C$1765,A5073,'2023'!$F$1:$F$1765,"&lt;&gt;二年",'2023'!$G$1:$G$1765,"&lt;&gt;*调整*")+COUNTIFS('2024'!$C$1:$C$2041,A5073,'2024'!$F$1:$F$2041,"&lt;&gt;二年",'2024'!$G$1:$G$2041,"&lt;&gt;*调整*")+ROW()/100000,"")</f>
        <v/>
      </c>
    </row>
    <row r="5074" spans="1:3" ht="15" customHeight="1">
      <c r="A5074" t="str">
        <f>'2022'!E710</f>
        <v>体育教育</v>
      </c>
      <c r="B5074" t="b">
        <f>ISNUMBER('2022'!A710)</f>
        <v>1</v>
      </c>
      <c r="C5074" t="str">
        <f>IF(AND(B5074,MATCH(A5074,$A$1:$A$10073,0)=ROW()),COUNTIFS('2020'!$C$1:$C$2317,A5074,'2020'!$F$1:$F$2317,"&lt;&gt;二年")+COUNTIFS('2021'!$E$1:$E$2047,A5074,'2021'!$J$1:$J$2047,"&lt;&gt;二年")+COUNTIFS('2022'!$E$1:$E$1903,A5074,'2022'!$K$1:$K$1903,"&lt;&gt;二年")+COUNTIFS('2023'!$C$1:$C$1765,A5074,'2023'!$F$1:$F$1765,"&lt;&gt;二年",'2023'!$G$1:$G$1765,"&lt;&gt;*调整*")+COUNTIFS('2024'!$C$1:$C$2041,A5074,'2024'!$F$1:$F$2041,"&lt;&gt;二年",'2024'!$G$1:$G$2041,"&lt;&gt;*调整*")+ROW()/100000,"")</f>
        <v/>
      </c>
    </row>
    <row r="5075" spans="1:3" ht="15" customHeight="1">
      <c r="A5075" t="str">
        <f>'2022'!E711</f>
        <v>智能装备与系统</v>
      </c>
      <c r="B5075" t="b">
        <f>ISNUMBER('2022'!A711)</f>
        <v>1</v>
      </c>
      <c r="C5075" t="str">
        <f>IF(AND(B5075,MATCH(A5075,$A$1:$A$10073,0)=ROW()),COUNTIFS('2020'!$C$1:$C$2317,A5075,'2020'!$F$1:$F$2317,"&lt;&gt;二年")+COUNTIFS('2021'!$E$1:$E$2047,A5075,'2021'!$J$1:$J$2047,"&lt;&gt;二年")+COUNTIFS('2022'!$E$1:$E$1903,A5075,'2022'!$K$1:$K$1903,"&lt;&gt;二年")+COUNTIFS('2023'!$C$1:$C$1765,A5075,'2023'!$F$1:$F$1765,"&lt;&gt;二年",'2023'!$G$1:$G$1765,"&lt;&gt;*调整*")+COUNTIFS('2024'!$C$1:$C$2041,A5075,'2024'!$F$1:$F$2041,"&lt;&gt;二年",'2024'!$G$1:$G$2041,"&lt;&gt;*调整*")+ROW()/100000,"")</f>
        <v/>
      </c>
    </row>
    <row r="5076" spans="1:3" ht="15" customHeight="1">
      <c r="A5076" t="str">
        <f>'2022'!E712</f>
        <v>智能车辆工程</v>
      </c>
      <c r="B5076" t="b">
        <f>ISNUMBER('2022'!A712)</f>
        <v>1</v>
      </c>
      <c r="C5076" t="str">
        <f>IF(AND(B5076,MATCH(A5076,$A$1:$A$10073,0)=ROW()),COUNTIFS('2020'!$C$1:$C$2317,A5076,'2020'!$F$1:$F$2317,"&lt;&gt;二年")+COUNTIFS('2021'!$E$1:$E$2047,A5076,'2021'!$J$1:$J$2047,"&lt;&gt;二年")+COUNTIFS('2022'!$E$1:$E$1903,A5076,'2022'!$K$1:$K$1903,"&lt;&gt;二年")+COUNTIFS('2023'!$C$1:$C$1765,A5076,'2023'!$F$1:$F$1765,"&lt;&gt;二年",'2023'!$G$1:$G$1765,"&lt;&gt;*调整*")+COUNTIFS('2024'!$C$1:$C$2041,A5076,'2024'!$F$1:$F$2041,"&lt;&gt;二年",'2024'!$G$1:$G$2041,"&lt;&gt;*调整*")+ROW()/100000,"")</f>
        <v/>
      </c>
    </row>
    <row r="5077" spans="1:3" ht="15" customHeight="1">
      <c r="A5077" t="str">
        <f>'2022'!E713</f>
        <v>新能源材料与器件</v>
      </c>
      <c r="B5077" t="b">
        <f>ISNUMBER('2022'!A713)</f>
        <v>1</v>
      </c>
      <c r="C5077" t="str">
        <f>IF(AND(B5077,MATCH(A5077,$A$1:$A$10073,0)=ROW()),COUNTIFS('2020'!$C$1:$C$2317,A5077,'2020'!$F$1:$F$2317,"&lt;&gt;二年")+COUNTIFS('2021'!$E$1:$E$2047,A5077,'2021'!$J$1:$J$2047,"&lt;&gt;二年")+COUNTIFS('2022'!$E$1:$E$1903,A5077,'2022'!$K$1:$K$1903,"&lt;&gt;二年")+COUNTIFS('2023'!$C$1:$C$1765,A5077,'2023'!$F$1:$F$1765,"&lt;&gt;二年",'2023'!$G$1:$G$1765,"&lt;&gt;*调整*")+COUNTIFS('2024'!$C$1:$C$2041,A5077,'2024'!$F$1:$F$2041,"&lt;&gt;二年",'2024'!$G$1:$G$2041,"&lt;&gt;*调整*")+ROW()/100000,"")</f>
        <v/>
      </c>
    </row>
    <row r="5078" spans="1:3" ht="15" customHeight="1">
      <c r="A5078" t="str">
        <f>'2022'!E714</f>
        <v>人工智能</v>
      </c>
      <c r="B5078" t="b">
        <f>ISNUMBER('2022'!A714)</f>
        <v>1</v>
      </c>
      <c r="C5078" t="str">
        <f>IF(AND(B5078,MATCH(A5078,$A$1:$A$10073,0)=ROW()),COUNTIFS('2020'!$C$1:$C$2317,A5078,'2020'!$F$1:$F$2317,"&lt;&gt;二年")+COUNTIFS('2021'!$E$1:$E$2047,A5078,'2021'!$J$1:$J$2047,"&lt;&gt;二年")+COUNTIFS('2022'!$E$1:$E$1903,A5078,'2022'!$K$1:$K$1903,"&lt;&gt;二年")+COUNTIFS('2023'!$C$1:$C$1765,A5078,'2023'!$F$1:$F$1765,"&lt;&gt;二年",'2023'!$G$1:$G$1765,"&lt;&gt;*调整*")+COUNTIFS('2024'!$C$1:$C$2041,A5078,'2024'!$F$1:$F$2041,"&lt;&gt;二年",'2024'!$G$1:$G$2041,"&lt;&gt;*调整*")+ROW()/100000,"")</f>
        <v/>
      </c>
    </row>
    <row r="5079" spans="1:3" ht="15" customHeight="1">
      <c r="A5079" t="str">
        <f>'2022'!E715</f>
        <v>新能源材料与器件</v>
      </c>
      <c r="B5079" t="b">
        <f>ISNUMBER('2022'!A715)</f>
        <v>1</v>
      </c>
      <c r="C5079" t="str">
        <f>IF(AND(B5079,MATCH(A5079,$A$1:$A$10073,0)=ROW()),COUNTIFS('2020'!$C$1:$C$2317,A5079,'2020'!$F$1:$F$2317,"&lt;&gt;二年")+COUNTIFS('2021'!$E$1:$E$2047,A5079,'2021'!$J$1:$J$2047,"&lt;&gt;二年")+COUNTIFS('2022'!$E$1:$E$1903,A5079,'2022'!$K$1:$K$1903,"&lt;&gt;二年")+COUNTIFS('2023'!$C$1:$C$1765,A5079,'2023'!$F$1:$F$1765,"&lt;&gt;二年",'2023'!$G$1:$G$1765,"&lt;&gt;*调整*")+COUNTIFS('2024'!$C$1:$C$2041,A5079,'2024'!$F$1:$F$2041,"&lt;&gt;二年",'2024'!$G$1:$G$2041,"&lt;&gt;*调整*")+ROW()/100000,"")</f>
        <v/>
      </c>
    </row>
    <row r="5080" spans="1:3" ht="15" customHeight="1">
      <c r="A5080" t="str">
        <f>'2022'!E716</f>
        <v>遥感科学与技术</v>
      </c>
      <c r="B5080" t="b">
        <f>ISNUMBER('2022'!A716)</f>
        <v>1</v>
      </c>
      <c r="C5080" t="str">
        <f>IF(AND(B5080,MATCH(A5080,$A$1:$A$10073,0)=ROW()),COUNTIFS('2020'!$C$1:$C$2317,A5080,'2020'!$F$1:$F$2317,"&lt;&gt;二年")+COUNTIFS('2021'!$E$1:$E$2047,A5080,'2021'!$J$1:$J$2047,"&lt;&gt;二年")+COUNTIFS('2022'!$E$1:$E$1903,A5080,'2022'!$K$1:$K$1903,"&lt;&gt;二年")+COUNTIFS('2023'!$C$1:$C$1765,A5080,'2023'!$F$1:$F$1765,"&lt;&gt;二年",'2023'!$G$1:$G$1765,"&lt;&gt;*调整*")+COUNTIFS('2024'!$C$1:$C$2041,A5080,'2024'!$F$1:$F$2041,"&lt;&gt;二年",'2024'!$G$1:$G$2041,"&lt;&gt;*调整*")+ROW()/100000,"")</f>
        <v/>
      </c>
    </row>
    <row r="5081" spans="1:3" ht="15" customHeight="1">
      <c r="A5081" t="str">
        <f>'2022'!E717</f>
        <v>新能源科学与工程</v>
      </c>
      <c r="B5081" t="b">
        <f>ISNUMBER('2022'!A717)</f>
        <v>1</v>
      </c>
      <c r="C5081" t="str">
        <f>IF(AND(B5081,MATCH(A5081,$A$1:$A$10073,0)=ROW()),COUNTIFS('2020'!$C$1:$C$2317,A5081,'2020'!$F$1:$F$2317,"&lt;&gt;二年")+COUNTIFS('2021'!$E$1:$E$2047,A5081,'2021'!$J$1:$J$2047,"&lt;&gt;二年")+COUNTIFS('2022'!$E$1:$E$1903,A5081,'2022'!$K$1:$K$1903,"&lt;&gt;二年")+COUNTIFS('2023'!$C$1:$C$1765,A5081,'2023'!$F$1:$F$1765,"&lt;&gt;二年",'2023'!$G$1:$G$1765,"&lt;&gt;*调整*")+COUNTIFS('2024'!$C$1:$C$2041,A5081,'2024'!$F$1:$F$2041,"&lt;&gt;二年",'2024'!$G$1:$G$2041,"&lt;&gt;*调整*")+ROW()/100000,"")</f>
        <v/>
      </c>
    </row>
    <row r="5082" spans="1:3" ht="15" customHeight="1">
      <c r="A5082" t="str">
        <f>'2022'!E718</f>
        <v>人工智能</v>
      </c>
      <c r="B5082" t="b">
        <f>ISNUMBER('2022'!A718)</f>
        <v>1</v>
      </c>
      <c r="C5082" t="str">
        <f>IF(AND(B5082,MATCH(A5082,$A$1:$A$10073,0)=ROW()),COUNTIFS('2020'!$C$1:$C$2317,A5082,'2020'!$F$1:$F$2317,"&lt;&gt;二年")+COUNTIFS('2021'!$E$1:$E$2047,A5082,'2021'!$J$1:$J$2047,"&lt;&gt;二年")+COUNTIFS('2022'!$E$1:$E$1903,A5082,'2022'!$K$1:$K$1903,"&lt;&gt;二年")+COUNTIFS('2023'!$C$1:$C$1765,A5082,'2023'!$F$1:$F$1765,"&lt;&gt;二年",'2023'!$G$1:$G$1765,"&lt;&gt;*调整*")+COUNTIFS('2024'!$C$1:$C$2041,A5082,'2024'!$F$1:$F$2041,"&lt;&gt;二年",'2024'!$G$1:$G$2041,"&lt;&gt;*调整*")+ROW()/100000,"")</f>
        <v/>
      </c>
    </row>
    <row r="5083" spans="1:3" ht="15" customHeight="1">
      <c r="A5083" t="str">
        <f>'2022'!E719</f>
        <v>给排水科学与工程</v>
      </c>
      <c r="B5083" t="b">
        <f>ISNUMBER('2022'!A719)</f>
        <v>1</v>
      </c>
      <c r="C5083" t="str">
        <f>IF(AND(B5083,MATCH(A5083,$A$1:$A$10073,0)=ROW()),COUNTIFS('2020'!$C$1:$C$2317,A5083,'2020'!$F$1:$F$2317,"&lt;&gt;二年")+COUNTIFS('2021'!$E$1:$E$2047,A5083,'2021'!$J$1:$J$2047,"&lt;&gt;二年")+COUNTIFS('2022'!$E$1:$E$1903,A5083,'2022'!$K$1:$K$1903,"&lt;&gt;二年")+COUNTIFS('2023'!$C$1:$C$1765,A5083,'2023'!$F$1:$F$1765,"&lt;&gt;二年",'2023'!$G$1:$G$1765,"&lt;&gt;*调整*")+COUNTIFS('2024'!$C$1:$C$2041,A5083,'2024'!$F$1:$F$2041,"&lt;&gt;二年",'2024'!$G$1:$G$2041,"&lt;&gt;*调整*")+ROW()/100000,"")</f>
        <v/>
      </c>
    </row>
    <row r="5084" spans="1:3" ht="15" customHeight="1">
      <c r="A5084" t="str">
        <f>'2022'!E720</f>
        <v>新能源材料与器件</v>
      </c>
      <c r="B5084" t="b">
        <f>ISNUMBER('2022'!A720)</f>
        <v>1</v>
      </c>
      <c r="C5084" t="str">
        <f>IF(AND(B5084,MATCH(A5084,$A$1:$A$10073,0)=ROW()),COUNTIFS('2020'!$C$1:$C$2317,A5084,'2020'!$F$1:$F$2317,"&lt;&gt;二年")+COUNTIFS('2021'!$E$1:$E$2047,A5084,'2021'!$J$1:$J$2047,"&lt;&gt;二年")+COUNTIFS('2022'!$E$1:$E$1903,A5084,'2022'!$K$1:$K$1903,"&lt;&gt;二年")+COUNTIFS('2023'!$C$1:$C$1765,A5084,'2023'!$F$1:$F$1765,"&lt;&gt;二年",'2023'!$G$1:$G$1765,"&lt;&gt;*调整*")+COUNTIFS('2024'!$C$1:$C$2041,A5084,'2024'!$F$1:$F$2041,"&lt;&gt;二年",'2024'!$G$1:$G$2041,"&lt;&gt;*调整*")+ROW()/100000,"")</f>
        <v/>
      </c>
    </row>
    <row r="5085" spans="1:3" ht="15" customHeight="1">
      <c r="A5085" t="str">
        <f>'2022'!E721</f>
        <v>数字经济</v>
      </c>
      <c r="B5085" t="b">
        <f>ISNUMBER('2022'!A721)</f>
        <v>1</v>
      </c>
      <c r="C5085" t="str">
        <f>IF(AND(B5085,MATCH(A5085,$A$1:$A$10073,0)=ROW()),COUNTIFS('2020'!$C$1:$C$2317,A5085,'2020'!$F$1:$F$2317,"&lt;&gt;二年")+COUNTIFS('2021'!$E$1:$E$2047,A5085,'2021'!$J$1:$J$2047,"&lt;&gt;二年")+COUNTIFS('2022'!$E$1:$E$1903,A5085,'2022'!$K$1:$K$1903,"&lt;&gt;二年")+COUNTIFS('2023'!$C$1:$C$1765,A5085,'2023'!$F$1:$F$1765,"&lt;&gt;二年",'2023'!$G$1:$G$1765,"&lt;&gt;*调整*")+COUNTIFS('2024'!$C$1:$C$2041,A5085,'2024'!$F$1:$F$2041,"&lt;&gt;二年",'2024'!$G$1:$G$2041,"&lt;&gt;*调整*")+ROW()/100000,"")</f>
        <v/>
      </c>
    </row>
    <row r="5086" spans="1:3" ht="15" customHeight="1">
      <c r="A5086" t="str">
        <f>'2022'!E722</f>
        <v>养老服务管理</v>
      </c>
      <c r="B5086" t="b">
        <f>ISNUMBER('2022'!A722)</f>
        <v>1</v>
      </c>
      <c r="C5086" t="str">
        <f>IF(AND(B5086,MATCH(A5086,$A$1:$A$10073,0)=ROW()),COUNTIFS('2020'!$C$1:$C$2317,A5086,'2020'!$F$1:$F$2317,"&lt;&gt;二年")+COUNTIFS('2021'!$E$1:$E$2047,A5086,'2021'!$J$1:$J$2047,"&lt;&gt;二年")+COUNTIFS('2022'!$E$1:$E$1903,A5086,'2022'!$K$1:$K$1903,"&lt;&gt;二年")+COUNTIFS('2023'!$C$1:$C$1765,A5086,'2023'!$F$1:$F$1765,"&lt;&gt;二年",'2023'!$G$1:$G$1765,"&lt;&gt;*调整*")+COUNTIFS('2024'!$C$1:$C$2041,A5086,'2024'!$F$1:$F$2041,"&lt;&gt;二年",'2024'!$G$1:$G$2041,"&lt;&gt;*调整*")+ROW()/100000,"")</f>
        <v/>
      </c>
    </row>
    <row r="5087" spans="1:3" ht="15" customHeight="1">
      <c r="A5087" t="str">
        <f>'2022'!E723</f>
        <v>音乐教育</v>
      </c>
      <c r="B5087" t="b">
        <f>ISNUMBER('2022'!A723)</f>
        <v>1</v>
      </c>
      <c r="C5087" t="str">
        <f>IF(AND(B5087,MATCH(A5087,$A$1:$A$10073,0)=ROW()),COUNTIFS('2020'!$C$1:$C$2317,A5087,'2020'!$F$1:$F$2317,"&lt;&gt;二年")+COUNTIFS('2021'!$E$1:$E$2047,A5087,'2021'!$J$1:$J$2047,"&lt;&gt;二年")+COUNTIFS('2022'!$E$1:$E$1903,A5087,'2022'!$K$1:$K$1903,"&lt;&gt;二年")+COUNTIFS('2023'!$C$1:$C$1765,A5087,'2023'!$F$1:$F$1765,"&lt;&gt;二年",'2023'!$G$1:$G$1765,"&lt;&gt;*调整*")+COUNTIFS('2024'!$C$1:$C$2041,A5087,'2024'!$F$1:$F$2041,"&lt;&gt;二年",'2024'!$G$1:$G$2041,"&lt;&gt;*调整*")+ROW()/100000,"")</f>
        <v/>
      </c>
    </row>
    <row r="5088" spans="1:3" ht="15" customHeight="1">
      <c r="A5088" t="str">
        <f>'2022'!E724</f>
        <v>新能源材料与器件</v>
      </c>
      <c r="B5088" t="b">
        <f>ISNUMBER('2022'!A724)</f>
        <v>1</v>
      </c>
      <c r="C5088" t="str">
        <f>IF(AND(B5088,MATCH(A5088,$A$1:$A$10073,0)=ROW()),COUNTIFS('2020'!$C$1:$C$2317,A5088,'2020'!$F$1:$F$2317,"&lt;&gt;二年")+COUNTIFS('2021'!$E$1:$E$2047,A5088,'2021'!$J$1:$J$2047,"&lt;&gt;二年")+COUNTIFS('2022'!$E$1:$E$1903,A5088,'2022'!$K$1:$K$1903,"&lt;&gt;二年")+COUNTIFS('2023'!$C$1:$C$1765,A5088,'2023'!$F$1:$F$1765,"&lt;&gt;二年",'2023'!$G$1:$G$1765,"&lt;&gt;*调整*")+COUNTIFS('2024'!$C$1:$C$2041,A5088,'2024'!$F$1:$F$2041,"&lt;&gt;二年",'2024'!$G$1:$G$2041,"&lt;&gt;*调整*")+ROW()/100000,"")</f>
        <v/>
      </c>
    </row>
    <row r="5089" spans="1:3" ht="15" customHeight="1">
      <c r="A5089" t="str">
        <f>'2022'!E725</f>
        <v>智能建造</v>
      </c>
      <c r="B5089" t="b">
        <f>ISNUMBER('2022'!A725)</f>
        <v>1</v>
      </c>
      <c r="C5089" t="str">
        <f>IF(AND(B5089,MATCH(A5089,$A$1:$A$10073,0)=ROW()),COUNTIFS('2020'!$C$1:$C$2317,A5089,'2020'!$F$1:$F$2317,"&lt;&gt;二年")+COUNTIFS('2021'!$E$1:$E$2047,A5089,'2021'!$J$1:$J$2047,"&lt;&gt;二年")+COUNTIFS('2022'!$E$1:$E$1903,A5089,'2022'!$K$1:$K$1903,"&lt;&gt;二年")+COUNTIFS('2023'!$C$1:$C$1765,A5089,'2023'!$F$1:$F$1765,"&lt;&gt;二年",'2023'!$G$1:$G$1765,"&lt;&gt;*调整*")+COUNTIFS('2024'!$C$1:$C$2041,A5089,'2024'!$F$1:$F$2041,"&lt;&gt;二年",'2024'!$G$1:$G$2041,"&lt;&gt;*调整*")+ROW()/100000,"")</f>
        <v/>
      </c>
    </row>
    <row r="5090" spans="1:3" ht="15" customHeight="1">
      <c r="A5090" t="str">
        <f>'2022'!E726</f>
        <v>应急管理</v>
      </c>
      <c r="B5090" t="b">
        <f>ISNUMBER('2022'!A726)</f>
        <v>1</v>
      </c>
      <c r="C5090" t="str">
        <f>IF(AND(B5090,MATCH(A5090,$A$1:$A$10073,0)=ROW()),COUNTIFS('2020'!$C$1:$C$2317,A5090,'2020'!$F$1:$F$2317,"&lt;&gt;二年")+COUNTIFS('2021'!$E$1:$E$2047,A5090,'2021'!$J$1:$J$2047,"&lt;&gt;二年")+COUNTIFS('2022'!$E$1:$E$1903,A5090,'2022'!$K$1:$K$1903,"&lt;&gt;二年")+COUNTIFS('2023'!$C$1:$C$1765,A5090,'2023'!$F$1:$F$1765,"&lt;&gt;二年",'2023'!$G$1:$G$1765,"&lt;&gt;*调整*")+COUNTIFS('2024'!$C$1:$C$2041,A5090,'2024'!$F$1:$F$2041,"&lt;&gt;二年",'2024'!$G$1:$G$2041,"&lt;&gt;*调整*")+ROW()/100000,"")</f>
        <v/>
      </c>
    </row>
    <row r="5091" spans="1:3" ht="15" customHeight="1">
      <c r="A5091" t="str">
        <f>'2022'!E727</f>
        <v>新能源汽车工程</v>
      </c>
      <c r="B5091" t="b">
        <f>ISNUMBER('2022'!A727)</f>
        <v>1</v>
      </c>
      <c r="C5091" t="str">
        <f>IF(AND(B5091,MATCH(A5091,$A$1:$A$10073,0)=ROW()),COUNTIFS('2020'!$C$1:$C$2317,A5091,'2020'!$F$1:$F$2317,"&lt;&gt;二年")+COUNTIFS('2021'!$E$1:$E$2047,A5091,'2021'!$J$1:$J$2047,"&lt;&gt;二年")+COUNTIFS('2022'!$E$1:$E$1903,A5091,'2022'!$K$1:$K$1903,"&lt;&gt;二年")+COUNTIFS('2023'!$C$1:$C$1765,A5091,'2023'!$F$1:$F$1765,"&lt;&gt;二年",'2023'!$G$1:$G$1765,"&lt;&gt;*调整*")+COUNTIFS('2024'!$C$1:$C$2041,A5091,'2024'!$F$1:$F$2041,"&lt;&gt;二年",'2024'!$G$1:$G$2041,"&lt;&gt;*调整*")+ROW()/100000,"")</f>
        <v/>
      </c>
    </row>
    <row r="5092" spans="1:3" ht="15" customHeight="1">
      <c r="A5092" t="str">
        <f>'2022'!E728</f>
        <v>增材制造工程</v>
      </c>
      <c r="B5092" t="b">
        <f>ISNUMBER('2022'!A728)</f>
        <v>1</v>
      </c>
      <c r="C5092" t="str">
        <f>IF(AND(B5092,MATCH(A5092,$A$1:$A$10073,0)=ROW()),COUNTIFS('2020'!$C$1:$C$2317,A5092,'2020'!$F$1:$F$2317,"&lt;&gt;二年")+COUNTIFS('2021'!$E$1:$E$2047,A5092,'2021'!$J$1:$J$2047,"&lt;&gt;二年")+COUNTIFS('2022'!$E$1:$E$1903,A5092,'2022'!$K$1:$K$1903,"&lt;&gt;二年")+COUNTIFS('2023'!$C$1:$C$1765,A5092,'2023'!$F$1:$F$1765,"&lt;&gt;二年",'2023'!$G$1:$G$1765,"&lt;&gt;*调整*")+COUNTIFS('2024'!$C$1:$C$2041,A5092,'2024'!$F$1:$F$2041,"&lt;&gt;二年",'2024'!$G$1:$G$2041,"&lt;&gt;*调整*")+ROW()/100000,"")</f>
        <v/>
      </c>
    </row>
    <row r="5093" spans="1:3" ht="15" customHeight="1">
      <c r="A5093" t="str">
        <f>'2022'!E729</f>
        <v>智能材料与结构</v>
      </c>
      <c r="B5093" t="b">
        <f>ISNUMBER('2022'!A729)</f>
        <v>1</v>
      </c>
      <c r="C5093" t="str">
        <f>IF(AND(B5093,MATCH(A5093,$A$1:$A$10073,0)=ROW()),COUNTIFS('2020'!$C$1:$C$2317,A5093,'2020'!$F$1:$F$2317,"&lt;&gt;二年")+COUNTIFS('2021'!$E$1:$E$2047,A5093,'2021'!$J$1:$J$2047,"&lt;&gt;二年")+COUNTIFS('2022'!$E$1:$E$1903,A5093,'2022'!$K$1:$K$1903,"&lt;&gt;二年")+COUNTIFS('2023'!$C$1:$C$1765,A5093,'2023'!$F$1:$F$1765,"&lt;&gt;二年",'2023'!$G$1:$G$1765,"&lt;&gt;*调整*")+COUNTIFS('2024'!$C$1:$C$2041,A5093,'2024'!$F$1:$F$2041,"&lt;&gt;二年",'2024'!$G$1:$G$2041,"&lt;&gt;*调整*")+ROW()/100000,"")</f>
        <v/>
      </c>
    </row>
    <row r="5094" spans="1:3" ht="15" customHeight="1">
      <c r="A5094" t="str">
        <f>'2022'!E730</f>
        <v>人工智能</v>
      </c>
      <c r="B5094" t="b">
        <f>ISNUMBER('2022'!A730)</f>
        <v>1</v>
      </c>
      <c r="C5094" t="str">
        <f>IF(AND(B5094,MATCH(A5094,$A$1:$A$10073,0)=ROW()),COUNTIFS('2020'!$C$1:$C$2317,A5094,'2020'!$F$1:$F$2317,"&lt;&gt;二年")+COUNTIFS('2021'!$E$1:$E$2047,A5094,'2021'!$J$1:$J$2047,"&lt;&gt;二年")+COUNTIFS('2022'!$E$1:$E$1903,A5094,'2022'!$K$1:$K$1903,"&lt;&gt;二年")+COUNTIFS('2023'!$C$1:$C$1765,A5094,'2023'!$F$1:$F$1765,"&lt;&gt;二年",'2023'!$G$1:$G$1765,"&lt;&gt;*调整*")+COUNTIFS('2024'!$C$1:$C$2041,A5094,'2024'!$F$1:$F$2041,"&lt;&gt;二年",'2024'!$G$1:$G$2041,"&lt;&gt;*调整*")+ROW()/100000,"")</f>
        <v/>
      </c>
    </row>
    <row r="5095" spans="1:3" ht="15" customHeight="1">
      <c r="A5095" t="str">
        <f>'2022'!E731</f>
        <v>食品营养与健康</v>
      </c>
      <c r="B5095" t="b">
        <f>ISNUMBER('2022'!A731)</f>
        <v>1</v>
      </c>
      <c r="C5095" t="str">
        <f>IF(AND(B5095,MATCH(A5095,$A$1:$A$10073,0)=ROW()),COUNTIFS('2020'!$C$1:$C$2317,A5095,'2020'!$F$1:$F$2317,"&lt;&gt;二年")+COUNTIFS('2021'!$E$1:$E$2047,A5095,'2021'!$J$1:$J$2047,"&lt;&gt;二年")+COUNTIFS('2022'!$E$1:$E$1903,A5095,'2022'!$K$1:$K$1903,"&lt;&gt;二年")+COUNTIFS('2023'!$C$1:$C$1765,A5095,'2023'!$F$1:$F$1765,"&lt;&gt;二年",'2023'!$G$1:$G$1765,"&lt;&gt;*调整*")+COUNTIFS('2024'!$C$1:$C$2041,A5095,'2024'!$F$1:$F$2041,"&lt;&gt;二年",'2024'!$G$1:$G$2041,"&lt;&gt;*调整*")+ROW()/100000,"")</f>
        <v/>
      </c>
    </row>
    <row r="5096" spans="1:3" ht="15" customHeight="1">
      <c r="A5096" t="str">
        <f>'2022'!E732</f>
        <v>大数据管理与应用</v>
      </c>
      <c r="B5096" t="b">
        <f>ISNUMBER('2022'!A732)</f>
        <v>1</v>
      </c>
      <c r="C5096" t="str">
        <f>IF(AND(B5096,MATCH(A5096,$A$1:$A$10073,0)=ROW()),COUNTIFS('2020'!$C$1:$C$2317,A5096,'2020'!$F$1:$F$2317,"&lt;&gt;二年")+COUNTIFS('2021'!$E$1:$E$2047,A5096,'2021'!$J$1:$J$2047,"&lt;&gt;二年")+COUNTIFS('2022'!$E$1:$E$1903,A5096,'2022'!$K$1:$K$1903,"&lt;&gt;二年")+COUNTIFS('2023'!$C$1:$C$1765,A5096,'2023'!$F$1:$F$1765,"&lt;&gt;二年",'2023'!$G$1:$G$1765,"&lt;&gt;*调整*")+COUNTIFS('2024'!$C$1:$C$2041,A5096,'2024'!$F$1:$F$2041,"&lt;&gt;二年",'2024'!$G$1:$G$2041,"&lt;&gt;*调整*")+ROW()/100000,"")</f>
        <v/>
      </c>
    </row>
    <row r="5097" spans="1:3" ht="15" customHeight="1">
      <c r="A5097" t="str">
        <f>'2022'!E733</f>
        <v>智能制造工程</v>
      </c>
      <c r="B5097" t="b">
        <f>ISNUMBER('2022'!A733)</f>
        <v>1</v>
      </c>
      <c r="C5097" t="str">
        <f>IF(AND(B5097,MATCH(A5097,$A$1:$A$10073,0)=ROW()),COUNTIFS('2020'!$C$1:$C$2317,A5097,'2020'!$F$1:$F$2317,"&lt;&gt;二年")+COUNTIFS('2021'!$E$1:$E$2047,A5097,'2021'!$J$1:$J$2047,"&lt;&gt;二年")+COUNTIFS('2022'!$E$1:$E$1903,A5097,'2022'!$K$1:$K$1903,"&lt;&gt;二年")+COUNTIFS('2023'!$C$1:$C$1765,A5097,'2023'!$F$1:$F$1765,"&lt;&gt;二年",'2023'!$G$1:$G$1765,"&lt;&gt;*调整*")+COUNTIFS('2024'!$C$1:$C$2041,A5097,'2024'!$F$1:$F$2041,"&lt;&gt;二年",'2024'!$G$1:$G$2041,"&lt;&gt;*调整*")+ROW()/100000,"")</f>
        <v/>
      </c>
    </row>
    <row r="5098" spans="1:3" ht="15" customHeight="1">
      <c r="A5098" t="str">
        <f>'2022'!E734</f>
        <v>康复治疗学</v>
      </c>
      <c r="B5098" t="b">
        <f>ISNUMBER('2022'!A734)</f>
        <v>1</v>
      </c>
      <c r="C5098" t="str">
        <f>IF(AND(B5098,MATCH(A5098,$A$1:$A$10073,0)=ROW()),COUNTIFS('2020'!$C$1:$C$2317,A5098,'2020'!$F$1:$F$2317,"&lt;&gt;二年")+COUNTIFS('2021'!$E$1:$E$2047,A5098,'2021'!$J$1:$J$2047,"&lt;&gt;二年")+COUNTIFS('2022'!$E$1:$E$1903,A5098,'2022'!$K$1:$K$1903,"&lt;&gt;二年")+COUNTIFS('2023'!$C$1:$C$1765,A5098,'2023'!$F$1:$F$1765,"&lt;&gt;二年",'2023'!$G$1:$G$1765,"&lt;&gt;*调整*")+COUNTIFS('2024'!$C$1:$C$2041,A5098,'2024'!$F$1:$F$2041,"&lt;&gt;二年",'2024'!$G$1:$G$2041,"&lt;&gt;*调整*")+ROW()/100000,"")</f>
        <v/>
      </c>
    </row>
    <row r="5099" spans="1:3" ht="15" customHeight="1">
      <c r="A5099" t="str">
        <f>'2022'!E735</f>
        <v>新能源材料与器件</v>
      </c>
      <c r="B5099" t="b">
        <f>ISNUMBER('2022'!A735)</f>
        <v>1</v>
      </c>
      <c r="C5099" t="str">
        <f>IF(AND(B5099,MATCH(A5099,$A$1:$A$10073,0)=ROW()),COUNTIFS('2020'!$C$1:$C$2317,A5099,'2020'!$F$1:$F$2317,"&lt;&gt;二年")+COUNTIFS('2021'!$E$1:$E$2047,A5099,'2021'!$J$1:$J$2047,"&lt;&gt;二年")+COUNTIFS('2022'!$E$1:$E$1903,A5099,'2022'!$K$1:$K$1903,"&lt;&gt;二年")+COUNTIFS('2023'!$C$1:$C$1765,A5099,'2023'!$F$1:$F$1765,"&lt;&gt;二年",'2023'!$G$1:$G$1765,"&lt;&gt;*调整*")+COUNTIFS('2024'!$C$1:$C$2041,A5099,'2024'!$F$1:$F$2041,"&lt;&gt;二年",'2024'!$G$1:$G$2041,"&lt;&gt;*调整*")+ROW()/100000,"")</f>
        <v/>
      </c>
    </row>
    <row r="5100" spans="1:3" ht="15" customHeight="1">
      <c r="A5100" t="str">
        <f>'2022'!E736</f>
        <v>集成电路设计与集成系统</v>
      </c>
      <c r="B5100" t="b">
        <f>ISNUMBER('2022'!A736)</f>
        <v>1</v>
      </c>
      <c r="C5100" t="str">
        <f>IF(AND(B5100,MATCH(A5100,$A$1:$A$10073,0)=ROW()),COUNTIFS('2020'!$C$1:$C$2317,A5100,'2020'!$F$1:$F$2317,"&lt;&gt;二年")+COUNTIFS('2021'!$E$1:$E$2047,A5100,'2021'!$J$1:$J$2047,"&lt;&gt;二年")+COUNTIFS('2022'!$E$1:$E$1903,A5100,'2022'!$K$1:$K$1903,"&lt;&gt;二年")+COUNTIFS('2023'!$C$1:$C$1765,A5100,'2023'!$F$1:$F$1765,"&lt;&gt;二年",'2023'!$G$1:$G$1765,"&lt;&gt;*调整*")+COUNTIFS('2024'!$C$1:$C$2041,A5100,'2024'!$F$1:$F$2041,"&lt;&gt;二年",'2024'!$G$1:$G$2041,"&lt;&gt;*调整*")+ROW()/100000,"")</f>
        <v/>
      </c>
    </row>
    <row r="5101" spans="1:3" ht="15" customHeight="1">
      <c r="A5101" t="str">
        <f>'2022'!E737</f>
        <v>旅游管理与服务教育</v>
      </c>
      <c r="B5101" t="b">
        <f>ISNUMBER('2022'!A737)</f>
        <v>1</v>
      </c>
      <c r="C5101" t="str">
        <f>IF(AND(B5101,MATCH(A5101,$A$1:$A$10073,0)=ROW()),COUNTIFS('2020'!$C$1:$C$2317,A5101,'2020'!$F$1:$F$2317,"&lt;&gt;二年")+COUNTIFS('2021'!$E$1:$E$2047,A5101,'2021'!$J$1:$J$2047,"&lt;&gt;二年")+COUNTIFS('2022'!$E$1:$E$1903,A5101,'2022'!$K$1:$K$1903,"&lt;&gt;二年")+COUNTIFS('2023'!$C$1:$C$1765,A5101,'2023'!$F$1:$F$1765,"&lt;&gt;二年",'2023'!$G$1:$G$1765,"&lt;&gt;*调整*")+COUNTIFS('2024'!$C$1:$C$2041,A5101,'2024'!$F$1:$F$2041,"&lt;&gt;二年",'2024'!$G$1:$G$2041,"&lt;&gt;*调整*")+ROW()/100000,"")</f>
        <v/>
      </c>
    </row>
    <row r="5102" spans="1:3" ht="15" customHeight="1">
      <c r="A5102" t="str">
        <f>'2022'!E738</f>
        <v>生物制药</v>
      </c>
      <c r="B5102" t="b">
        <f>ISNUMBER('2022'!A738)</f>
        <v>1</v>
      </c>
      <c r="C5102" t="str">
        <f>IF(AND(B5102,MATCH(A5102,$A$1:$A$10073,0)=ROW()),COUNTIFS('2020'!$C$1:$C$2317,A5102,'2020'!$F$1:$F$2317,"&lt;&gt;二年")+COUNTIFS('2021'!$E$1:$E$2047,A5102,'2021'!$J$1:$J$2047,"&lt;&gt;二年")+COUNTIFS('2022'!$E$1:$E$1903,A5102,'2022'!$K$1:$K$1903,"&lt;&gt;二年")+COUNTIFS('2023'!$C$1:$C$1765,A5102,'2023'!$F$1:$F$1765,"&lt;&gt;二年",'2023'!$G$1:$G$1765,"&lt;&gt;*调整*")+COUNTIFS('2024'!$C$1:$C$2041,A5102,'2024'!$F$1:$F$2041,"&lt;&gt;二年",'2024'!$G$1:$G$2041,"&lt;&gt;*调整*")+ROW()/100000,"")</f>
        <v/>
      </c>
    </row>
    <row r="5103" spans="1:3" ht="15" customHeight="1">
      <c r="A5103" t="str">
        <f>'2022'!E739</f>
        <v>药物制剂</v>
      </c>
      <c r="B5103" t="b">
        <f>ISNUMBER('2022'!A739)</f>
        <v>1</v>
      </c>
      <c r="C5103" t="str">
        <f>IF(AND(B5103,MATCH(A5103,$A$1:$A$10073,0)=ROW()),COUNTIFS('2020'!$C$1:$C$2317,A5103,'2020'!$F$1:$F$2317,"&lt;&gt;二年")+COUNTIFS('2021'!$E$1:$E$2047,A5103,'2021'!$J$1:$J$2047,"&lt;&gt;二年")+COUNTIFS('2022'!$E$1:$E$1903,A5103,'2022'!$K$1:$K$1903,"&lt;&gt;二年")+COUNTIFS('2023'!$C$1:$C$1765,A5103,'2023'!$F$1:$F$1765,"&lt;&gt;二年",'2023'!$G$1:$G$1765,"&lt;&gt;*调整*")+COUNTIFS('2024'!$C$1:$C$2041,A5103,'2024'!$F$1:$F$2041,"&lt;&gt;二年",'2024'!$G$1:$G$2041,"&lt;&gt;*调整*")+ROW()/100000,"")</f>
        <v/>
      </c>
    </row>
    <row r="5104" spans="1:3" ht="15" customHeight="1">
      <c r="A5104" t="str">
        <f>'2022'!E740</f>
        <v>数字经济</v>
      </c>
      <c r="B5104" t="b">
        <f>ISNUMBER('2022'!A740)</f>
        <v>1</v>
      </c>
      <c r="C5104" t="str">
        <f>IF(AND(B5104,MATCH(A5104,$A$1:$A$10073,0)=ROW()),COUNTIFS('2020'!$C$1:$C$2317,A5104,'2020'!$F$1:$F$2317,"&lt;&gt;二年")+COUNTIFS('2021'!$E$1:$E$2047,A5104,'2021'!$J$1:$J$2047,"&lt;&gt;二年")+COUNTIFS('2022'!$E$1:$E$1903,A5104,'2022'!$K$1:$K$1903,"&lt;&gt;二年")+COUNTIFS('2023'!$C$1:$C$1765,A5104,'2023'!$F$1:$F$1765,"&lt;&gt;二年",'2023'!$G$1:$G$1765,"&lt;&gt;*调整*")+COUNTIFS('2024'!$C$1:$C$2041,A5104,'2024'!$F$1:$F$2041,"&lt;&gt;二年",'2024'!$G$1:$G$2041,"&lt;&gt;*调整*")+ROW()/100000,"")</f>
        <v/>
      </c>
    </row>
    <row r="5105" spans="1:3" ht="15" customHeight="1">
      <c r="A5105" t="str">
        <f>'2022'!E741</f>
        <v>葡萄牙语</v>
      </c>
      <c r="B5105" t="b">
        <f>ISNUMBER('2022'!A741)</f>
        <v>1</v>
      </c>
      <c r="C5105" t="str">
        <f>IF(AND(B5105,MATCH(A5105,$A$1:$A$10073,0)=ROW()),COUNTIFS('2020'!$C$1:$C$2317,A5105,'2020'!$F$1:$F$2317,"&lt;&gt;二年")+COUNTIFS('2021'!$E$1:$E$2047,A5105,'2021'!$J$1:$J$2047,"&lt;&gt;二年")+COUNTIFS('2022'!$E$1:$E$1903,A5105,'2022'!$K$1:$K$1903,"&lt;&gt;二年")+COUNTIFS('2023'!$C$1:$C$1765,A5105,'2023'!$F$1:$F$1765,"&lt;&gt;二年",'2023'!$G$1:$G$1765,"&lt;&gt;*调整*")+COUNTIFS('2024'!$C$1:$C$2041,A5105,'2024'!$F$1:$F$2041,"&lt;&gt;二年",'2024'!$G$1:$G$2041,"&lt;&gt;*调整*")+ROW()/100000,"")</f>
        <v/>
      </c>
    </row>
    <row r="5106" spans="1:3" ht="15" customHeight="1">
      <c r="A5106" t="str">
        <f>'2022'!E742</f>
        <v>环境设计</v>
      </c>
      <c r="B5106" t="b">
        <f>ISNUMBER('2022'!A742)</f>
        <v>1</v>
      </c>
      <c r="C5106" t="str">
        <f>IF(AND(B5106,MATCH(A5106,$A$1:$A$10073,0)=ROW()),COUNTIFS('2020'!$C$1:$C$2317,A5106,'2020'!$F$1:$F$2317,"&lt;&gt;二年")+COUNTIFS('2021'!$E$1:$E$2047,A5106,'2021'!$J$1:$J$2047,"&lt;&gt;二年")+COUNTIFS('2022'!$E$1:$E$1903,A5106,'2022'!$K$1:$K$1903,"&lt;&gt;二年")+COUNTIFS('2023'!$C$1:$C$1765,A5106,'2023'!$F$1:$F$1765,"&lt;&gt;二年",'2023'!$G$1:$G$1765,"&lt;&gt;*调整*")+COUNTIFS('2024'!$C$1:$C$2041,A5106,'2024'!$F$1:$F$2041,"&lt;&gt;二年",'2024'!$G$1:$G$2041,"&lt;&gt;*调整*")+ROW()/100000,"")</f>
        <v/>
      </c>
    </row>
    <row r="5107" spans="1:3" ht="15" customHeight="1">
      <c r="A5107" t="str">
        <f>'2022'!E743</f>
        <v>数字经济</v>
      </c>
      <c r="B5107" t="b">
        <f>ISNUMBER('2022'!A743)</f>
        <v>1</v>
      </c>
      <c r="C5107" t="str">
        <f>IF(AND(B5107,MATCH(A5107,$A$1:$A$10073,0)=ROW()),COUNTIFS('2020'!$C$1:$C$2317,A5107,'2020'!$F$1:$F$2317,"&lt;&gt;二年")+COUNTIFS('2021'!$E$1:$E$2047,A5107,'2021'!$J$1:$J$2047,"&lt;&gt;二年")+COUNTIFS('2022'!$E$1:$E$1903,A5107,'2022'!$K$1:$K$1903,"&lt;&gt;二年")+COUNTIFS('2023'!$C$1:$C$1765,A5107,'2023'!$F$1:$F$1765,"&lt;&gt;二年",'2023'!$G$1:$G$1765,"&lt;&gt;*调整*")+COUNTIFS('2024'!$C$1:$C$2041,A5107,'2024'!$F$1:$F$2041,"&lt;&gt;二年",'2024'!$G$1:$G$2041,"&lt;&gt;*调整*")+ROW()/100000,"")</f>
        <v/>
      </c>
    </row>
    <row r="5108" spans="1:3" ht="15" customHeight="1">
      <c r="A5108" t="str">
        <f>'2022'!E744</f>
        <v>网络与新媒体</v>
      </c>
      <c r="B5108" t="b">
        <f>ISNUMBER('2022'!A744)</f>
        <v>1</v>
      </c>
      <c r="C5108" t="str">
        <f>IF(AND(B5108,MATCH(A5108,$A$1:$A$10073,0)=ROW()),COUNTIFS('2020'!$C$1:$C$2317,A5108,'2020'!$F$1:$F$2317,"&lt;&gt;二年")+COUNTIFS('2021'!$E$1:$E$2047,A5108,'2021'!$J$1:$J$2047,"&lt;&gt;二年")+COUNTIFS('2022'!$E$1:$E$1903,A5108,'2022'!$K$1:$K$1903,"&lt;&gt;二年")+COUNTIFS('2023'!$C$1:$C$1765,A5108,'2023'!$F$1:$F$1765,"&lt;&gt;二年",'2023'!$G$1:$G$1765,"&lt;&gt;*调整*")+COUNTIFS('2024'!$C$1:$C$2041,A5108,'2024'!$F$1:$F$2041,"&lt;&gt;二年",'2024'!$G$1:$G$2041,"&lt;&gt;*调整*")+ROW()/100000,"")</f>
        <v/>
      </c>
    </row>
    <row r="5109" spans="1:3" ht="15" customHeight="1">
      <c r="A5109" t="str">
        <f>'2022'!E745</f>
        <v>质量管理工程</v>
      </c>
      <c r="B5109" t="b">
        <f>ISNUMBER('2022'!A745)</f>
        <v>1</v>
      </c>
      <c r="C5109" t="str">
        <f>IF(AND(B5109,MATCH(A5109,$A$1:$A$10073,0)=ROW()),COUNTIFS('2020'!$C$1:$C$2317,A5109,'2020'!$F$1:$F$2317,"&lt;&gt;二年")+COUNTIFS('2021'!$E$1:$E$2047,A5109,'2021'!$J$1:$J$2047,"&lt;&gt;二年")+COUNTIFS('2022'!$E$1:$E$1903,A5109,'2022'!$K$1:$K$1903,"&lt;&gt;二年")+COUNTIFS('2023'!$C$1:$C$1765,A5109,'2023'!$F$1:$F$1765,"&lt;&gt;二年",'2023'!$G$1:$G$1765,"&lt;&gt;*调整*")+COUNTIFS('2024'!$C$1:$C$2041,A5109,'2024'!$F$1:$F$2041,"&lt;&gt;二年",'2024'!$G$1:$G$2041,"&lt;&gt;*调整*")+ROW()/100000,"")</f>
        <v/>
      </c>
    </row>
    <row r="5110" spans="1:3" ht="15" customHeight="1">
      <c r="A5110" t="str">
        <f>'2022'!E746</f>
        <v>应用物理学</v>
      </c>
      <c r="B5110" t="b">
        <f>ISNUMBER('2022'!A746)</f>
        <v>1</v>
      </c>
      <c r="C5110" t="str">
        <f>IF(AND(B5110,MATCH(A5110,$A$1:$A$10073,0)=ROW()),COUNTIFS('2020'!$C$1:$C$2317,A5110,'2020'!$F$1:$F$2317,"&lt;&gt;二年")+COUNTIFS('2021'!$E$1:$E$2047,A5110,'2021'!$J$1:$J$2047,"&lt;&gt;二年")+COUNTIFS('2022'!$E$1:$E$1903,A5110,'2022'!$K$1:$K$1903,"&lt;&gt;二年")+COUNTIFS('2023'!$C$1:$C$1765,A5110,'2023'!$F$1:$F$1765,"&lt;&gt;二年",'2023'!$G$1:$G$1765,"&lt;&gt;*调整*")+COUNTIFS('2024'!$C$1:$C$2041,A5110,'2024'!$F$1:$F$2041,"&lt;&gt;二年",'2024'!$G$1:$G$2041,"&lt;&gt;*调整*")+ROW()/100000,"")</f>
        <v/>
      </c>
    </row>
    <row r="5111" spans="1:3" ht="15" customHeight="1">
      <c r="A5111" t="str">
        <f>'2022'!E747</f>
        <v>应用统计学</v>
      </c>
      <c r="B5111" t="b">
        <f>ISNUMBER('2022'!A747)</f>
        <v>1</v>
      </c>
      <c r="C5111" t="str">
        <f>IF(AND(B5111,MATCH(A5111,$A$1:$A$10073,0)=ROW()),COUNTIFS('2020'!$C$1:$C$2317,A5111,'2020'!$F$1:$F$2317,"&lt;&gt;二年")+COUNTIFS('2021'!$E$1:$E$2047,A5111,'2021'!$J$1:$J$2047,"&lt;&gt;二年")+COUNTIFS('2022'!$E$1:$E$1903,A5111,'2022'!$K$1:$K$1903,"&lt;&gt;二年")+COUNTIFS('2023'!$C$1:$C$1765,A5111,'2023'!$F$1:$F$1765,"&lt;&gt;二年",'2023'!$G$1:$G$1765,"&lt;&gt;*调整*")+COUNTIFS('2024'!$C$1:$C$2041,A5111,'2024'!$F$1:$F$2041,"&lt;&gt;二年",'2024'!$G$1:$G$2041,"&lt;&gt;*调整*")+ROW()/100000,"")</f>
        <v/>
      </c>
    </row>
    <row r="5112" spans="1:3" ht="15" customHeight="1">
      <c r="A5112" t="str">
        <f>'2022'!E748</f>
        <v>智能制造工程</v>
      </c>
      <c r="B5112" t="b">
        <f>ISNUMBER('2022'!A748)</f>
        <v>1</v>
      </c>
      <c r="C5112" t="str">
        <f>IF(AND(B5112,MATCH(A5112,$A$1:$A$10073,0)=ROW()),COUNTIFS('2020'!$C$1:$C$2317,A5112,'2020'!$F$1:$F$2317,"&lt;&gt;二年")+COUNTIFS('2021'!$E$1:$E$2047,A5112,'2021'!$J$1:$J$2047,"&lt;&gt;二年")+COUNTIFS('2022'!$E$1:$E$1903,A5112,'2022'!$K$1:$K$1903,"&lt;&gt;二年")+COUNTIFS('2023'!$C$1:$C$1765,A5112,'2023'!$F$1:$F$1765,"&lt;&gt;二年",'2023'!$G$1:$G$1765,"&lt;&gt;*调整*")+COUNTIFS('2024'!$C$1:$C$2041,A5112,'2024'!$F$1:$F$2041,"&lt;&gt;二年",'2024'!$G$1:$G$2041,"&lt;&gt;*调整*")+ROW()/100000,"")</f>
        <v/>
      </c>
    </row>
    <row r="5113" spans="1:3" ht="15" customHeight="1">
      <c r="A5113" t="str">
        <f>'2022'!E749</f>
        <v>新能源汽车工程</v>
      </c>
      <c r="B5113" t="b">
        <f>ISNUMBER('2022'!A749)</f>
        <v>1</v>
      </c>
      <c r="C5113" t="str">
        <f>IF(AND(B5113,MATCH(A5113,$A$1:$A$10073,0)=ROW()),COUNTIFS('2020'!$C$1:$C$2317,A5113,'2020'!$F$1:$F$2317,"&lt;&gt;二年")+COUNTIFS('2021'!$E$1:$E$2047,A5113,'2021'!$J$1:$J$2047,"&lt;&gt;二年")+COUNTIFS('2022'!$E$1:$E$1903,A5113,'2022'!$K$1:$K$1903,"&lt;&gt;二年")+COUNTIFS('2023'!$C$1:$C$1765,A5113,'2023'!$F$1:$F$1765,"&lt;&gt;二年",'2023'!$G$1:$G$1765,"&lt;&gt;*调整*")+COUNTIFS('2024'!$C$1:$C$2041,A5113,'2024'!$F$1:$F$2041,"&lt;&gt;二年",'2024'!$G$1:$G$2041,"&lt;&gt;*调整*")+ROW()/100000,"")</f>
        <v/>
      </c>
    </row>
    <row r="5114" spans="1:3" ht="15" customHeight="1">
      <c r="A5114" t="str">
        <f>'2022'!E750</f>
        <v>供应链管理</v>
      </c>
      <c r="B5114" t="b">
        <f>ISNUMBER('2022'!A750)</f>
        <v>1</v>
      </c>
      <c r="C5114" t="str">
        <f>IF(AND(B5114,MATCH(A5114,$A$1:$A$10073,0)=ROW()),COUNTIFS('2020'!$C$1:$C$2317,A5114,'2020'!$F$1:$F$2317,"&lt;&gt;二年")+COUNTIFS('2021'!$E$1:$E$2047,A5114,'2021'!$J$1:$J$2047,"&lt;&gt;二年")+COUNTIFS('2022'!$E$1:$E$1903,A5114,'2022'!$K$1:$K$1903,"&lt;&gt;二年")+COUNTIFS('2023'!$C$1:$C$1765,A5114,'2023'!$F$1:$F$1765,"&lt;&gt;二年",'2023'!$G$1:$G$1765,"&lt;&gt;*调整*")+COUNTIFS('2024'!$C$1:$C$2041,A5114,'2024'!$F$1:$F$2041,"&lt;&gt;二年",'2024'!$G$1:$G$2041,"&lt;&gt;*调整*")+ROW()/100000,"")</f>
        <v/>
      </c>
    </row>
    <row r="5115" spans="1:3" ht="15" customHeight="1">
      <c r="A5115" t="str">
        <f>'2022'!E751</f>
        <v>智能建造</v>
      </c>
      <c r="B5115" t="b">
        <f>ISNUMBER('2022'!A751)</f>
        <v>1</v>
      </c>
      <c r="C5115" t="str">
        <f>IF(AND(B5115,MATCH(A5115,$A$1:$A$10073,0)=ROW()),COUNTIFS('2020'!$C$1:$C$2317,A5115,'2020'!$F$1:$F$2317,"&lt;&gt;二年")+COUNTIFS('2021'!$E$1:$E$2047,A5115,'2021'!$J$1:$J$2047,"&lt;&gt;二年")+COUNTIFS('2022'!$E$1:$E$1903,A5115,'2022'!$K$1:$K$1903,"&lt;&gt;二年")+COUNTIFS('2023'!$C$1:$C$1765,A5115,'2023'!$F$1:$F$1765,"&lt;&gt;二年",'2023'!$G$1:$G$1765,"&lt;&gt;*调整*")+COUNTIFS('2024'!$C$1:$C$2041,A5115,'2024'!$F$1:$F$2041,"&lt;&gt;二年",'2024'!$G$1:$G$2041,"&lt;&gt;*调整*")+ROW()/100000,"")</f>
        <v/>
      </c>
    </row>
    <row r="5116" spans="1:3" ht="15" customHeight="1">
      <c r="A5116" t="str">
        <f>'2022'!E752</f>
        <v>数字经济</v>
      </c>
      <c r="B5116" t="b">
        <f>ISNUMBER('2022'!A752)</f>
        <v>1</v>
      </c>
      <c r="C5116" t="str">
        <f>IF(AND(B5116,MATCH(A5116,$A$1:$A$10073,0)=ROW()),COUNTIFS('2020'!$C$1:$C$2317,A5116,'2020'!$F$1:$F$2317,"&lt;&gt;二年")+COUNTIFS('2021'!$E$1:$E$2047,A5116,'2021'!$J$1:$J$2047,"&lt;&gt;二年")+COUNTIFS('2022'!$E$1:$E$1903,A5116,'2022'!$K$1:$K$1903,"&lt;&gt;二年")+COUNTIFS('2023'!$C$1:$C$1765,A5116,'2023'!$F$1:$F$1765,"&lt;&gt;二年",'2023'!$G$1:$G$1765,"&lt;&gt;*调整*")+COUNTIFS('2024'!$C$1:$C$2041,A5116,'2024'!$F$1:$F$2041,"&lt;&gt;二年",'2024'!$G$1:$G$2041,"&lt;&gt;*调整*")+ROW()/100000,"")</f>
        <v/>
      </c>
    </row>
    <row r="5117" spans="1:3" ht="15" customHeight="1">
      <c r="A5117" t="str">
        <f>'2022'!E753</f>
        <v>人工智能</v>
      </c>
      <c r="B5117" t="b">
        <f>ISNUMBER('2022'!A753)</f>
        <v>1</v>
      </c>
      <c r="C5117" t="str">
        <f>IF(AND(B5117,MATCH(A5117,$A$1:$A$10073,0)=ROW()),COUNTIFS('2020'!$C$1:$C$2317,A5117,'2020'!$F$1:$F$2317,"&lt;&gt;二年")+COUNTIFS('2021'!$E$1:$E$2047,A5117,'2021'!$J$1:$J$2047,"&lt;&gt;二年")+COUNTIFS('2022'!$E$1:$E$1903,A5117,'2022'!$K$1:$K$1903,"&lt;&gt;二年")+COUNTIFS('2023'!$C$1:$C$1765,A5117,'2023'!$F$1:$F$1765,"&lt;&gt;二年",'2023'!$G$1:$G$1765,"&lt;&gt;*调整*")+COUNTIFS('2024'!$C$1:$C$2041,A5117,'2024'!$F$1:$F$2041,"&lt;&gt;二年",'2024'!$G$1:$G$2041,"&lt;&gt;*调整*")+ROW()/100000,"")</f>
        <v/>
      </c>
    </row>
    <row r="5118" spans="1:3" ht="15" customHeight="1">
      <c r="A5118" t="str">
        <f>'2022'!E754</f>
        <v>工程管理</v>
      </c>
      <c r="B5118" t="b">
        <f>ISNUMBER('2022'!A754)</f>
        <v>1</v>
      </c>
      <c r="C5118" t="str">
        <f>IF(AND(B5118,MATCH(A5118,$A$1:$A$10073,0)=ROW()),COUNTIFS('2020'!$C$1:$C$2317,A5118,'2020'!$F$1:$F$2317,"&lt;&gt;二年")+COUNTIFS('2021'!$E$1:$E$2047,A5118,'2021'!$J$1:$J$2047,"&lt;&gt;二年")+COUNTIFS('2022'!$E$1:$E$1903,A5118,'2022'!$K$1:$K$1903,"&lt;&gt;二年")+COUNTIFS('2023'!$C$1:$C$1765,A5118,'2023'!$F$1:$F$1765,"&lt;&gt;二年",'2023'!$G$1:$G$1765,"&lt;&gt;*调整*")+COUNTIFS('2024'!$C$1:$C$2041,A5118,'2024'!$F$1:$F$2041,"&lt;&gt;二年",'2024'!$G$1:$G$2041,"&lt;&gt;*调整*")+ROW()/100000,"")</f>
        <v/>
      </c>
    </row>
    <row r="5119" spans="1:3" ht="15" customHeight="1">
      <c r="A5119" t="str">
        <f>'2022'!E755</f>
        <v>审计学</v>
      </c>
      <c r="B5119" t="b">
        <f>ISNUMBER('2022'!A755)</f>
        <v>1</v>
      </c>
      <c r="C5119" t="str">
        <f>IF(AND(B5119,MATCH(A5119,$A$1:$A$10073,0)=ROW()),COUNTIFS('2020'!$C$1:$C$2317,A5119,'2020'!$F$1:$F$2317,"&lt;&gt;二年")+COUNTIFS('2021'!$E$1:$E$2047,A5119,'2021'!$J$1:$J$2047,"&lt;&gt;二年")+COUNTIFS('2022'!$E$1:$E$1903,A5119,'2022'!$K$1:$K$1903,"&lt;&gt;二年")+COUNTIFS('2023'!$C$1:$C$1765,A5119,'2023'!$F$1:$F$1765,"&lt;&gt;二年",'2023'!$G$1:$G$1765,"&lt;&gt;*调整*")+COUNTIFS('2024'!$C$1:$C$2041,A5119,'2024'!$F$1:$F$2041,"&lt;&gt;二年",'2024'!$G$1:$G$2041,"&lt;&gt;*调整*")+ROW()/100000,"")</f>
        <v/>
      </c>
    </row>
    <row r="5120" spans="1:3" ht="15" customHeight="1">
      <c r="A5120" t="str">
        <f>'2022'!E756</f>
        <v>光电信息材料与器件</v>
      </c>
      <c r="B5120" t="b">
        <f>ISNUMBER('2022'!A756)</f>
        <v>1</v>
      </c>
      <c r="C5120" t="str">
        <f>IF(AND(B5120,MATCH(A5120,$A$1:$A$10073,0)=ROW()),COUNTIFS('2020'!$C$1:$C$2317,A5120,'2020'!$F$1:$F$2317,"&lt;&gt;二年")+COUNTIFS('2021'!$E$1:$E$2047,A5120,'2021'!$J$1:$J$2047,"&lt;&gt;二年")+COUNTIFS('2022'!$E$1:$E$1903,A5120,'2022'!$K$1:$K$1903,"&lt;&gt;二年")+COUNTIFS('2023'!$C$1:$C$1765,A5120,'2023'!$F$1:$F$1765,"&lt;&gt;二年",'2023'!$G$1:$G$1765,"&lt;&gt;*调整*")+COUNTIFS('2024'!$C$1:$C$2041,A5120,'2024'!$F$1:$F$2041,"&lt;&gt;二年",'2024'!$G$1:$G$2041,"&lt;&gt;*调整*")+ROW()/100000,"")</f>
        <v/>
      </c>
    </row>
    <row r="5121" spans="1:3" ht="15" customHeight="1">
      <c r="A5121" t="str">
        <f>'2022'!E757</f>
        <v>通信工程</v>
      </c>
      <c r="B5121" t="b">
        <f>ISNUMBER('2022'!A757)</f>
        <v>1</v>
      </c>
      <c r="C5121" t="str">
        <f>IF(AND(B5121,MATCH(A5121,$A$1:$A$10073,0)=ROW()),COUNTIFS('2020'!$C$1:$C$2317,A5121,'2020'!$F$1:$F$2317,"&lt;&gt;二年")+COUNTIFS('2021'!$E$1:$E$2047,A5121,'2021'!$J$1:$J$2047,"&lt;&gt;二年")+COUNTIFS('2022'!$E$1:$E$1903,A5121,'2022'!$K$1:$K$1903,"&lt;&gt;二年")+COUNTIFS('2023'!$C$1:$C$1765,A5121,'2023'!$F$1:$F$1765,"&lt;&gt;二年",'2023'!$G$1:$G$1765,"&lt;&gt;*调整*")+COUNTIFS('2024'!$C$1:$C$2041,A5121,'2024'!$F$1:$F$2041,"&lt;&gt;二年",'2024'!$G$1:$G$2041,"&lt;&gt;*调整*")+ROW()/100000,"")</f>
        <v/>
      </c>
    </row>
    <row r="5122" spans="1:3" ht="15" customHeight="1">
      <c r="A5122" t="str">
        <f>'2022'!E758</f>
        <v>电子封装技术</v>
      </c>
      <c r="B5122" t="b">
        <f>ISNUMBER('2022'!A758)</f>
        <v>1</v>
      </c>
      <c r="C5122" t="str">
        <f>IF(AND(B5122,MATCH(A5122,$A$1:$A$10073,0)=ROW()),COUNTIFS('2020'!$C$1:$C$2317,A5122,'2020'!$F$1:$F$2317,"&lt;&gt;二年")+COUNTIFS('2021'!$E$1:$E$2047,A5122,'2021'!$J$1:$J$2047,"&lt;&gt;二年")+COUNTIFS('2022'!$E$1:$E$1903,A5122,'2022'!$K$1:$K$1903,"&lt;&gt;二年")+COUNTIFS('2023'!$C$1:$C$1765,A5122,'2023'!$F$1:$F$1765,"&lt;&gt;二年",'2023'!$G$1:$G$1765,"&lt;&gt;*调整*")+COUNTIFS('2024'!$C$1:$C$2041,A5122,'2024'!$F$1:$F$2041,"&lt;&gt;二年",'2024'!$G$1:$G$2041,"&lt;&gt;*调整*")+ROW()/100000,"")</f>
        <v/>
      </c>
    </row>
    <row r="5123" spans="1:3" ht="15" customHeight="1">
      <c r="A5123" t="str">
        <f>'2022'!E759</f>
        <v>智能装备与系统</v>
      </c>
      <c r="B5123" t="b">
        <f>ISNUMBER('2022'!A759)</f>
        <v>1</v>
      </c>
      <c r="C5123" t="str">
        <f>IF(AND(B5123,MATCH(A5123,$A$1:$A$10073,0)=ROW()),COUNTIFS('2020'!$C$1:$C$2317,A5123,'2020'!$F$1:$F$2317,"&lt;&gt;二年")+COUNTIFS('2021'!$E$1:$E$2047,A5123,'2021'!$J$1:$J$2047,"&lt;&gt;二年")+COUNTIFS('2022'!$E$1:$E$1903,A5123,'2022'!$K$1:$K$1903,"&lt;&gt;二年")+COUNTIFS('2023'!$C$1:$C$1765,A5123,'2023'!$F$1:$F$1765,"&lt;&gt;二年",'2023'!$G$1:$G$1765,"&lt;&gt;*调整*")+COUNTIFS('2024'!$C$1:$C$2041,A5123,'2024'!$F$1:$F$2041,"&lt;&gt;二年",'2024'!$G$1:$G$2041,"&lt;&gt;*调整*")+ROW()/100000,"")</f>
        <v/>
      </c>
    </row>
    <row r="5124" spans="1:3" ht="15" customHeight="1">
      <c r="A5124" t="str">
        <f>'2022'!E760</f>
        <v>生物制药</v>
      </c>
      <c r="B5124" t="b">
        <f>ISNUMBER('2022'!A760)</f>
        <v>1</v>
      </c>
      <c r="C5124" t="str">
        <f>IF(AND(B5124,MATCH(A5124,$A$1:$A$10073,0)=ROW()),COUNTIFS('2020'!$C$1:$C$2317,A5124,'2020'!$F$1:$F$2317,"&lt;&gt;二年")+COUNTIFS('2021'!$E$1:$E$2047,A5124,'2021'!$J$1:$J$2047,"&lt;&gt;二年")+COUNTIFS('2022'!$E$1:$E$1903,A5124,'2022'!$K$1:$K$1903,"&lt;&gt;二年")+COUNTIFS('2023'!$C$1:$C$1765,A5124,'2023'!$F$1:$F$1765,"&lt;&gt;二年",'2023'!$G$1:$G$1765,"&lt;&gt;*调整*")+COUNTIFS('2024'!$C$1:$C$2041,A5124,'2024'!$F$1:$F$2041,"&lt;&gt;二年",'2024'!$G$1:$G$2041,"&lt;&gt;*调整*")+ROW()/100000,"")</f>
        <v/>
      </c>
    </row>
    <row r="5125" spans="1:3" ht="15" customHeight="1">
      <c r="A5125" t="str">
        <f>'2022'!E761</f>
        <v>机械设计制造及其自动化</v>
      </c>
      <c r="B5125" t="b">
        <f>ISNUMBER('2022'!A761)</f>
        <v>1</v>
      </c>
      <c r="C5125" t="str">
        <f>IF(AND(B5125,MATCH(A5125,$A$1:$A$10073,0)=ROW()),COUNTIFS('2020'!$C$1:$C$2317,A5125,'2020'!$F$1:$F$2317,"&lt;&gt;二年")+COUNTIFS('2021'!$E$1:$E$2047,A5125,'2021'!$J$1:$J$2047,"&lt;&gt;二年")+COUNTIFS('2022'!$E$1:$E$1903,A5125,'2022'!$K$1:$K$1903,"&lt;&gt;二年")+COUNTIFS('2023'!$C$1:$C$1765,A5125,'2023'!$F$1:$F$1765,"&lt;&gt;二年",'2023'!$G$1:$G$1765,"&lt;&gt;*调整*")+COUNTIFS('2024'!$C$1:$C$2041,A5125,'2024'!$F$1:$F$2041,"&lt;&gt;二年",'2024'!$G$1:$G$2041,"&lt;&gt;*调整*")+ROW()/100000,"")</f>
        <v/>
      </c>
    </row>
    <row r="5126" spans="1:3" ht="15" customHeight="1">
      <c r="A5126" t="str">
        <f>'2022'!E762</f>
        <v>数据科学与大数据技术</v>
      </c>
      <c r="B5126" t="b">
        <f>ISNUMBER('2022'!A762)</f>
        <v>1</v>
      </c>
      <c r="C5126" t="str">
        <f>IF(AND(B5126,MATCH(A5126,$A$1:$A$10073,0)=ROW()),COUNTIFS('2020'!$C$1:$C$2317,A5126,'2020'!$F$1:$F$2317,"&lt;&gt;二年")+COUNTIFS('2021'!$E$1:$E$2047,A5126,'2021'!$J$1:$J$2047,"&lt;&gt;二年")+COUNTIFS('2022'!$E$1:$E$1903,A5126,'2022'!$K$1:$K$1903,"&lt;&gt;二年")+COUNTIFS('2023'!$C$1:$C$1765,A5126,'2023'!$F$1:$F$1765,"&lt;&gt;二年",'2023'!$G$1:$G$1765,"&lt;&gt;*调整*")+COUNTIFS('2024'!$C$1:$C$2041,A5126,'2024'!$F$1:$F$2041,"&lt;&gt;二年",'2024'!$G$1:$G$2041,"&lt;&gt;*调整*")+ROW()/100000,"")</f>
        <v/>
      </c>
    </row>
    <row r="5127" spans="1:3" ht="15" customHeight="1">
      <c r="A5127" t="str">
        <f>'2022'!E763</f>
        <v>土木工程</v>
      </c>
      <c r="B5127" t="b">
        <f>ISNUMBER('2022'!A763)</f>
        <v>1</v>
      </c>
      <c r="C5127" t="str">
        <f>IF(AND(B5127,MATCH(A5127,$A$1:$A$10073,0)=ROW()),COUNTIFS('2020'!$C$1:$C$2317,A5127,'2020'!$F$1:$F$2317,"&lt;&gt;二年")+COUNTIFS('2021'!$E$1:$E$2047,A5127,'2021'!$J$1:$J$2047,"&lt;&gt;二年")+COUNTIFS('2022'!$E$1:$E$1903,A5127,'2022'!$K$1:$K$1903,"&lt;&gt;二年")+COUNTIFS('2023'!$C$1:$C$1765,A5127,'2023'!$F$1:$F$1765,"&lt;&gt;二年",'2023'!$G$1:$G$1765,"&lt;&gt;*调整*")+COUNTIFS('2024'!$C$1:$C$2041,A5127,'2024'!$F$1:$F$2041,"&lt;&gt;二年",'2024'!$G$1:$G$2041,"&lt;&gt;*调整*")+ROW()/100000,"")</f>
        <v/>
      </c>
    </row>
    <row r="5128" spans="1:3" ht="15" customHeight="1">
      <c r="A5128" t="str">
        <f>'2022'!E764</f>
        <v>智慧农业</v>
      </c>
      <c r="B5128" t="b">
        <f>ISNUMBER('2022'!A764)</f>
        <v>1</v>
      </c>
      <c r="C5128" t="str">
        <f>IF(AND(B5128,MATCH(A5128,$A$1:$A$10073,0)=ROW()),COUNTIFS('2020'!$C$1:$C$2317,A5128,'2020'!$F$1:$F$2317,"&lt;&gt;二年")+COUNTIFS('2021'!$E$1:$E$2047,A5128,'2021'!$J$1:$J$2047,"&lt;&gt;二年")+COUNTIFS('2022'!$E$1:$E$1903,A5128,'2022'!$K$1:$K$1903,"&lt;&gt;二年")+COUNTIFS('2023'!$C$1:$C$1765,A5128,'2023'!$F$1:$F$1765,"&lt;&gt;二年",'2023'!$G$1:$G$1765,"&lt;&gt;*调整*")+COUNTIFS('2024'!$C$1:$C$2041,A5128,'2024'!$F$1:$F$2041,"&lt;&gt;二年",'2024'!$G$1:$G$2041,"&lt;&gt;*调整*")+ROW()/100000,"")</f>
        <v/>
      </c>
    </row>
    <row r="5129" spans="1:3" ht="15" customHeight="1">
      <c r="A5129" t="str">
        <f>'2022'!E765</f>
        <v>智能制造工程</v>
      </c>
      <c r="B5129" t="b">
        <f>ISNUMBER('2022'!A765)</f>
        <v>1</v>
      </c>
      <c r="C5129" t="str">
        <f>IF(AND(B5129,MATCH(A5129,$A$1:$A$10073,0)=ROW()),COUNTIFS('2020'!$C$1:$C$2317,A5129,'2020'!$F$1:$F$2317,"&lt;&gt;二年")+COUNTIFS('2021'!$E$1:$E$2047,A5129,'2021'!$J$1:$J$2047,"&lt;&gt;二年")+COUNTIFS('2022'!$E$1:$E$1903,A5129,'2022'!$K$1:$K$1903,"&lt;&gt;二年")+COUNTIFS('2023'!$C$1:$C$1765,A5129,'2023'!$F$1:$F$1765,"&lt;&gt;二年",'2023'!$G$1:$G$1765,"&lt;&gt;*调整*")+COUNTIFS('2024'!$C$1:$C$2041,A5129,'2024'!$F$1:$F$2041,"&lt;&gt;二年",'2024'!$G$1:$G$2041,"&lt;&gt;*调整*")+ROW()/100000,"")</f>
        <v/>
      </c>
    </row>
    <row r="5130" spans="1:3" ht="15" customHeight="1">
      <c r="A5130" t="str">
        <f>'2022'!E766</f>
        <v>人工智能</v>
      </c>
      <c r="B5130" t="b">
        <f>ISNUMBER('2022'!A766)</f>
        <v>1</v>
      </c>
      <c r="C5130" t="str">
        <f>IF(AND(B5130,MATCH(A5130,$A$1:$A$10073,0)=ROW()),COUNTIFS('2020'!$C$1:$C$2317,A5130,'2020'!$F$1:$F$2317,"&lt;&gt;二年")+COUNTIFS('2021'!$E$1:$E$2047,A5130,'2021'!$J$1:$J$2047,"&lt;&gt;二年")+COUNTIFS('2022'!$E$1:$E$1903,A5130,'2022'!$K$1:$K$1903,"&lt;&gt;二年")+COUNTIFS('2023'!$C$1:$C$1765,A5130,'2023'!$F$1:$F$1765,"&lt;&gt;二年",'2023'!$G$1:$G$1765,"&lt;&gt;*调整*")+COUNTIFS('2024'!$C$1:$C$2041,A5130,'2024'!$F$1:$F$2041,"&lt;&gt;二年",'2024'!$G$1:$G$2041,"&lt;&gt;*调整*")+ROW()/100000,"")</f>
        <v/>
      </c>
    </row>
    <row r="5131" spans="1:3" ht="15" customHeight="1">
      <c r="A5131" t="str">
        <f>'2022'!E767</f>
        <v>数据科学与大数据技术</v>
      </c>
      <c r="B5131" t="b">
        <f>ISNUMBER('2022'!A767)</f>
        <v>1</v>
      </c>
      <c r="C5131" t="str">
        <f>IF(AND(B5131,MATCH(A5131,$A$1:$A$10073,0)=ROW()),COUNTIFS('2020'!$C$1:$C$2317,A5131,'2020'!$F$1:$F$2317,"&lt;&gt;二年")+COUNTIFS('2021'!$E$1:$E$2047,A5131,'2021'!$J$1:$J$2047,"&lt;&gt;二年")+COUNTIFS('2022'!$E$1:$E$1903,A5131,'2022'!$K$1:$K$1903,"&lt;&gt;二年")+COUNTIFS('2023'!$C$1:$C$1765,A5131,'2023'!$F$1:$F$1765,"&lt;&gt;二年",'2023'!$G$1:$G$1765,"&lt;&gt;*调整*")+COUNTIFS('2024'!$C$1:$C$2041,A5131,'2024'!$F$1:$F$2041,"&lt;&gt;二年",'2024'!$G$1:$G$2041,"&lt;&gt;*调整*")+ROW()/100000,"")</f>
        <v/>
      </c>
    </row>
    <row r="5132" spans="1:3" ht="15" customHeight="1">
      <c r="A5132" t="str">
        <f>'2022'!E768</f>
        <v>戏剧影视美术设计</v>
      </c>
      <c r="B5132" t="b">
        <f>ISNUMBER('2022'!A768)</f>
        <v>1</v>
      </c>
      <c r="C5132" t="str">
        <f>IF(AND(B5132,MATCH(A5132,$A$1:$A$10073,0)=ROW()),COUNTIFS('2020'!$C$1:$C$2317,A5132,'2020'!$F$1:$F$2317,"&lt;&gt;二年")+COUNTIFS('2021'!$E$1:$E$2047,A5132,'2021'!$J$1:$J$2047,"&lt;&gt;二年")+COUNTIFS('2022'!$E$1:$E$1903,A5132,'2022'!$K$1:$K$1903,"&lt;&gt;二年")+COUNTIFS('2023'!$C$1:$C$1765,A5132,'2023'!$F$1:$F$1765,"&lt;&gt;二年",'2023'!$G$1:$G$1765,"&lt;&gt;*调整*")+COUNTIFS('2024'!$C$1:$C$2041,A5132,'2024'!$F$1:$F$2041,"&lt;&gt;二年",'2024'!$G$1:$G$2041,"&lt;&gt;*调整*")+ROW()/100000,"")</f>
        <v/>
      </c>
    </row>
    <row r="5133" spans="1:3" ht="15" customHeight="1">
      <c r="A5133" t="str">
        <f>'2022'!E769</f>
        <v>书法学</v>
      </c>
      <c r="B5133" t="b">
        <f>ISNUMBER('2022'!A769)</f>
        <v>1</v>
      </c>
      <c r="C5133" t="str">
        <f>IF(AND(B5133,MATCH(A5133,$A$1:$A$10073,0)=ROW()),COUNTIFS('2020'!$C$1:$C$2317,A5133,'2020'!$F$1:$F$2317,"&lt;&gt;二年")+COUNTIFS('2021'!$E$1:$E$2047,A5133,'2021'!$J$1:$J$2047,"&lt;&gt;二年")+COUNTIFS('2022'!$E$1:$E$1903,A5133,'2022'!$K$1:$K$1903,"&lt;&gt;二年")+COUNTIFS('2023'!$C$1:$C$1765,A5133,'2023'!$F$1:$F$1765,"&lt;&gt;二年",'2023'!$G$1:$G$1765,"&lt;&gt;*调整*")+COUNTIFS('2024'!$C$1:$C$2041,A5133,'2024'!$F$1:$F$2041,"&lt;&gt;二年",'2024'!$G$1:$G$2041,"&lt;&gt;*调整*")+ROW()/100000,"")</f>
        <v/>
      </c>
    </row>
    <row r="5134" spans="1:3" ht="15" customHeight="1">
      <c r="A5134">
        <f>'2022'!E770</f>
        <v>0</v>
      </c>
      <c r="B5134" t="b">
        <f>ISNUMBER('2022'!A770)</f>
        <v>0</v>
      </c>
      <c r="C5134" t="str">
        <f>IF(AND(B5134,MATCH(A5134,$A$1:$A$10073,0)=ROW()),COUNTIFS('2020'!$C$1:$C$2317,A5134,'2020'!$F$1:$F$2317,"&lt;&gt;二年")+COUNTIFS('2021'!$E$1:$E$2047,A5134,'2021'!$J$1:$J$2047,"&lt;&gt;二年")+COUNTIFS('2022'!$E$1:$E$1903,A5134,'2022'!$K$1:$K$1903,"&lt;&gt;二年")+COUNTIFS('2023'!$C$1:$C$1765,A5134,'2023'!$F$1:$F$1765,"&lt;&gt;二年",'2023'!$G$1:$G$1765,"&lt;&gt;*调整*")+COUNTIFS('2024'!$C$1:$C$2041,A5134,'2024'!$F$1:$F$2041,"&lt;&gt;二年",'2024'!$G$1:$G$2041,"&lt;&gt;*调整*")+ROW()/100000,"")</f>
        <v/>
      </c>
    </row>
    <row r="5135" spans="1:3" ht="15" customHeight="1">
      <c r="A5135" t="str">
        <f>'2022'!E771</f>
        <v>电气工程与智能控制</v>
      </c>
      <c r="B5135" t="b">
        <f>ISNUMBER('2022'!A771)</f>
        <v>1</v>
      </c>
      <c r="C5135" t="str">
        <f>IF(AND(B5135,MATCH(A5135,$A$1:$A$10073,0)=ROW()),COUNTIFS('2020'!$C$1:$C$2317,A5135,'2020'!$F$1:$F$2317,"&lt;&gt;二年")+COUNTIFS('2021'!$E$1:$E$2047,A5135,'2021'!$J$1:$J$2047,"&lt;&gt;二年")+COUNTIFS('2022'!$E$1:$E$1903,A5135,'2022'!$K$1:$K$1903,"&lt;&gt;二年")+COUNTIFS('2023'!$C$1:$C$1765,A5135,'2023'!$F$1:$F$1765,"&lt;&gt;二年",'2023'!$G$1:$G$1765,"&lt;&gt;*调整*")+COUNTIFS('2024'!$C$1:$C$2041,A5135,'2024'!$F$1:$F$2041,"&lt;&gt;二年",'2024'!$G$1:$G$2041,"&lt;&gt;*调整*")+ROW()/100000,"")</f>
        <v/>
      </c>
    </row>
    <row r="5136" spans="1:3" ht="15" customHeight="1">
      <c r="A5136" t="str">
        <f>'2022'!E772</f>
        <v>智慧海洋技术</v>
      </c>
      <c r="B5136" t="b">
        <f>ISNUMBER('2022'!A772)</f>
        <v>1</v>
      </c>
      <c r="C5136" t="str">
        <f>IF(AND(B5136,MATCH(A5136,$A$1:$A$10073,0)=ROW()),COUNTIFS('2020'!$C$1:$C$2317,A5136,'2020'!$F$1:$F$2317,"&lt;&gt;二年")+COUNTIFS('2021'!$E$1:$E$2047,A5136,'2021'!$J$1:$J$2047,"&lt;&gt;二年")+COUNTIFS('2022'!$E$1:$E$1903,A5136,'2022'!$K$1:$K$1903,"&lt;&gt;二年")+COUNTIFS('2023'!$C$1:$C$1765,A5136,'2023'!$F$1:$F$1765,"&lt;&gt;二年",'2023'!$G$1:$G$1765,"&lt;&gt;*调整*")+COUNTIFS('2024'!$C$1:$C$2041,A5136,'2024'!$F$1:$F$2041,"&lt;&gt;二年",'2024'!$G$1:$G$2041,"&lt;&gt;*调整*")+ROW()/100000,"")</f>
        <v/>
      </c>
    </row>
    <row r="5137" spans="1:3" ht="15" customHeight="1">
      <c r="A5137" t="str">
        <f>'2022'!E773</f>
        <v>数字经济</v>
      </c>
      <c r="B5137" t="b">
        <f>ISNUMBER('2022'!A773)</f>
        <v>1</v>
      </c>
      <c r="C5137" t="str">
        <f>IF(AND(B5137,MATCH(A5137,$A$1:$A$10073,0)=ROW()),COUNTIFS('2020'!$C$1:$C$2317,A5137,'2020'!$F$1:$F$2317,"&lt;&gt;二年")+COUNTIFS('2021'!$E$1:$E$2047,A5137,'2021'!$J$1:$J$2047,"&lt;&gt;二年")+COUNTIFS('2022'!$E$1:$E$1903,A5137,'2022'!$K$1:$K$1903,"&lt;&gt;二年")+COUNTIFS('2023'!$C$1:$C$1765,A5137,'2023'!$F$1:$F$1765,"&lt;&gt;二年",'2023'!$G$1:$G$1765,"&lt;&gt;*调整*")+COUNTIFS('2024'!$C$1:$C$2041,A5137,'2024'!$F$1:$F$2041,"&lt;&gt;二年",'2024'!$G$1:$G$2041,"&lt;&gt;*调整*")+ROW()/100000,"")</f>
        <v/>
      </c>
    </row>
    <row r="5138" spans="1:3" ht="15" customHeight="1">
      <c r="A5138" t="str">
        <f>'2022'!E774</f>
        <v>人工智能</v>
      </c>
      <c r="B5138" t="b">
        <f>ISNUMBER('2022'!A774)</f>
        <v>1</v>
      </c>
      <c r="C5138" t="str">
        <f>IF(AND(B5138,MATCH(A5138,$A$1:$A$10073,0)=ROW()),COUNTIFS('2020'!$C$1:$C$2317,A5138,'2020'!$F$1:$F$2317,"&lt;&gt;二年")+COUNTIFS('2021'!$E$1:$E$2047,A5138,'2021'!$J$1:$J$2047,"&lt;&gt;二年")+COUNTIFS('2022'!$E$1:$E$1903,A5138,'2022'!$K$1:$K$1903,"&lt;&gt;二年")+COUNTIFS('2023'!$C$1:$C$1765,A5138,'2023'!$F$1:$F$1765,"&lt;&gt;二年",'2023'!$G$1:$G$1765,"&lt;&gt;*调整*")+COUNTIFS('2024'!$C$1:$C$2041,A5138,'2024'!$F$1:$F$2041,"&lt;&gt;二年",'2024'!$G$1:$G$2041,"&lt;&gt;*调整*")+ROW()/100000,"")</f>
        <v/>
      </c>
    </row>
    <row r="5139" spans="1:3" ht="15" customHeight="1">
      <c r="A5139" t="str">
        <f>'2022'!E775</f>
        <v>数据科学与大数据技术</v>
      </c>
      <c r="B5139" t="b">
        <f>ISNUMBER('2022'!A775)</f>
        <v>1</v>
      </c>
      <c r="C5139" t="str">
        <f>IF(AND(B5139,MATCH(A5139,$A$1:$A$10073,0)=ROW()),COUNTIFS('2020'!$C$1:$C$2317,A5139,'2020'!$F$1:$F$2317,"&lt;&gt;二年")+COUNTIFS('2021'!$E$1:$E$2047,A5139,'2021'!$J$1:$J$2047,"&lt;&gt;二年")+COUNTIFS('2022'!$E$1:$E$1903,A5139,'2022'!$K$1:$K$1903,"&lt;&gt;二年")+COUNTIFS('2023'!$C$1:$C$1765,A5139,'2023'!$F$1:$F$1765,"&lt;&gt;二年",'2023'!$G$1:$G$1765,"&lt;&gt;*调整*")+COUNTIFS('2024'!$C$1:$C$2041,A5139,'2024'!$F$1:$F$2041,"&lt;&gt;二年",'2024'!$G$1:$G$2041,"&lt;&gt;*调整*")+ROW()/100000,"")</f>
        <v/>
      </c>
    </row>
    <row r="5140" spans="1:3" ht="15" customHeight="1">
      <c r="A5140" t="str">
        <f>'2022'!E776</f>
        <v>生物制药</v>
      </c>
      <c r="B5140" t="b">
        <f>ISNUMBER('2022'!A776)</f>
        <v>1</v>
      </c>
      <c r="C5140" t="str">
        <f>IF(AND(B5140,MATCH(A5140,$A$1:$A$10073,0)=ROW()),COUNTIFS('2020'!$C$1:$C$2317,A5140,'2020'!$F$1:$F$2317,"&lt;&gt;二年")+COUNTIFS('2021'!$E$1:$E$2047,A5140,'2021'!$J$1:$J$2047,"&lt;&gt;二年")+COUNTIFS('2022'!$E$1:$E$1903,A5140,'2022'!$K$1:$K$1903,"&lt;&gt;二年")+COUNTIFS('2023'!$C$1:$C$1765,A5140,'2023'!$F$1:$F$1765,"&lt;&gt;二年",'2023'!$G$1:$G$1765,"&lt;&gt;*调整*")+COUNTIFS('2024'!$C$1:$C$2041,A5140,'2024'!$F$1:$F$2041,"&lt;&gt;二年",'2024'!$G$1:$G$2041,"&lt;&gt;*调整*")+ROW()/100000,"")</f>
        <v/>
      </c>
    </row>
    <row r="5141" spans="1:3" ht="15" customHeight="1">
      <c r="A5141" t="str">
        <f>'2022'!E777</f>
        <v>智慧林业</v>
      </c>
      <c r="B5141" t="b">
        <f>ISNUMBER('2022'!A777)</f>
        <v>1</v>
      </c>
      <c r="C5141" t="str">
        <f>IF(AND(B5141,MATCH(A5141,$A$1:$A$10073,0)=ROW()),COUNTIFS('2020'!$C$1:$C$2317,A5141,'2020'!$F$1:$F$2317,"&lt;&gt;二年")+COUNTIFS('2021'!$E$1:$E$2047,A5141,'2021'!$J$1:$J$2047,"&lt;&gt;二年")+COUNTIFS('2022'!$E$1:$E$1903,A5141,'2022'!$K$1:$K$1903,"&lt;&gt;二年")+COUNTIFS('2023'!$C$1:$C$1765,A5141,'2023'!$F$1:$F$1765,"&lt;&gt;二年",'2023'!$G$1:$G$1765,"&lt;&gt;*调整*")+COUNTIFS('2024'!$C$1:$C$2041,A5141,'2024'!$F$1:$F$2041,"&lt;&gt;二年",'2024'!$G$1:$G$2041,"&lt;&gt;*调整*")+ROW()/100000,"")</f>
        <v/>
      </c>
    </row>
    <row r="5142" spans="1:3" ht="15" customHeight="1">
      <c r="A5142" t="str">
        <f>'2022'!E778</f>
        <v>医疗保险</v>
      </c>
      <c r="B5142" t="b">
        <f>ISNUMBER('2022'!A778)</f>
        <v>1</v>
      </c>
      <c r="C5142" t="str">
        <f>IF(AND(B5142,MATCH(A5142,$A$1:$A$10073,0)=ROW()),COUNTIFS('2020'!$C$1:$C$2317,A5142,'2020'!$F$1:$F$2317,"&lt;&gt;二年")+COUNTIFS('2021'!$E$1:$E$2047,A5142,'2021'!$J$1:$J$2047,"&lt;&gt;二年")+COUNTIFS('2022'!$E$1:$E$1903,A5142,'2022'!$K$1:$K$1903,"&lt;&gt;二年")+COUNTIFS('2023'!$C$1:$C$1765,A5142,'2023'!$F$1:$F$1765,"&lt;&gt;二年",'2023'!$G$1:$G$1765,"&lt;&gt;*调整*")+COUNTIFS('2024'!$C$1:$C$2041,A5142,'2024'!$F$1:$F$2041,"&lt;&gt;二年",'2024'!$G$1:$G$2041,"&lt;&gt;*调整*")+ROW()/100000,"")</f>
        <v/>
      </c>
    </row>
    <row r="5143" spans="1:3" ht="15" customHeight="1">
      <c r="A5143" t="str">
        <f>'2022'!E779</f>
        <v>柔性电子学</v>
      </c>
      <c r="B5143" t="b">
        <f>ISNUMBER('2022'!A779)</f>
        <v>1</v>
      </c>
      <c r="C5143" t="str">
        <f>IF(AND(B5143,MATCH(A5143,$A$1:$A$10073,0)=ROW()),COUNTIFS('2020'!$C$1:$C$2317,A5143,'2020'!$F$1:$F$2317,"&lt;&gt;二年")+COUNTIFS('2021'!$E$1:$E$2047,A5143,'2021'!$J$1:$J$2047,"&lt;&gt;二年")+COUNTIFS('2022'!$E$1:$E$1903,A5143,'2022'!$K$1:$K$1903,"&lt;&gt;二年")+COUNTIFS('2023'!$C$1:$C$1765,A5143,'2023'!$F$1:$F$1765,"&lt;&gt;二年",'2023'!$G$1:$G$1765,"&lt;&gt;*调整*")+COUNTIFS('2024'!$C$1:$C$2041,A5143,'2024'!$F$1:$F$2041,"&lt;&gt;二年",'2024'!$G$1:$G$2041,"&lt;&gt;*调整*")+ROW()/100000,"")</f>
        <v/>
      </c>
    </row>
    <row r="5144" spans="1:3" ht="15" customHeight="1">
      <c r="A5144" t="str">
        <f>'2022'!E780</f>
        <v>机器人工程</v>
      </c>
      <c r="B5144" t="b">
        <f>ISNUMBER('2022'!A780)</f>
        <v>1</v>
      </c>
      <c r="C5144" t="str">
        <f>IF(AND(B5144,MATCH(A5144,$A$1:$A$10073,0)=ROW()),COUNTIFS('2020'!$C$1:$C$2317,A5144,'2020'!$F$1:$F$2317,"&lt;&gt;二年")+COUNTIFS('2021'!$E$1:$E$2047,A5144,'2021'!$J$1:$J$2047,"&lt;&gt;二年")+COUNTIFS('2022'!$E$1:$E$1903,A5144,'2022'!$K$1:$K$1903,"&lt;&gt;二年")+COUNTIFS('2023'!$C$1:$C$1765,A5144,'2023'!$F$1:$F$1765,"&lt;&gt;二年",'2023'!$G$1:$G$1765,"&lt;&gt;*调整*")+COUNTIFS('2024'!$C$1:$C$2041,A5144,'2024'!$F$1:$F$2041,"&lt;&gt;二年",'2024'!$G$1:$G$2041,"&lt;&gt;*调整*")+ROW()/100000,"")</f>
        <v/>
      </c>
    </row>
    <row r="5145" spans="1:3" ht="15" customHeight="1">
      <c r="A5145" t="str">
        <f>'2022'!E781</f>
        <v>人工智能</v>
      </c>
      <c r="B5145" t="b">
        <f>ISNUMBER('2022'!A781)</f>
        <v>1</v>
      </c>
      <c r="C5145" t="str">
        <f>IF(AND(B5145,MATCH(A5145,$A$1:$A$10073,0)=ROW()),COUNTIFS('2020'!$C$1:$C$2317,A5145,'2020'!$F$1:$F$2317,"&lt;&gt;二年")+COUNTIFS('2021'!$E$1:$E$2047,A5145,'2021'!$J$1:$J$2047,"&lt;&gt;二年")+COUNTIFS('2022'!$E$1:$E$1903,A5145,'2022'!$K$1:$K$1903,"&lt;&gt;二年")+COUNTIFS('2023'!$C$1:$C$1765,A5145,'2023'!$F$1:$F$1765,"&lt;&gt;二年",'2023'!$G$1:$G$1765,"&lt;&gt;*调整*")+COUNTIFS('2024'!$C$1:$C$2041,A5145,'2024'!$F$1:$F$2041,"&lt;&gt;二年",'2024'!$G$1:$G$2041,"&lt;&gt;*调整*")+ROW()/100000,"")</f>
        <v/>
      </c>
    </row>
    <row r="5146" spans="1:3" ht="15" customHeight="1">
      <c r="A5146" t="str">
        <f>'2022'!E782</f>
        <v>供应链管理</v>
      </c>
      <c r="B5146" t="b">
        <f>ISNUMBER('2022'!A782)</f>
        <v>1</v>
      </c>
      <c r="C5146" t="str">
        <f>IF(AND(B5146,MATCH(A5146,$A$1:$A$10073,0)=ROW()),COUNTIFS('2020'!$C$1:$C$2317,A5146,'2020'!$F$1:$F$2317,"&lt;&gt;二年")+COUNTIFS('2021'!$E$1:$E$2047,A5146,'2021'!$J$1:$J$2047,"&lt;&gt;二年")+COUNTIFS('2022'!$E$1:$E$1903,A5146,'2022'!$K$1:$K$1903,"&lt;&gt;二年")+COUNTIFS('2023'!$C$1:$C$1765,A5146,'2023'!$F$1:$F$1765,"&lt;&gt;二年",'2023'!$G$1:$G$1765,"&lt;&gt;*调整*")+COUNTIFS('2024'!$C$1:$C$2041,A5146,'2024'!$F$1:$F$2041,"&lt;&gt;二年",'2024'!$G$1:$G$2041,"&lt;&gt;*调整*")+ROW()/100000,"")</f>
        <v/>
      </c>
    </row>
    <row r="5147" spans="1:3" ht="15" customHeight="1">
      <c r="A5147" t="str">
        <f>'2022'!E783</f>
        <v>高分子材料与工程</v>
      </c>
      <c r="B5147" t="b">
        <f>ISNUMBER('2022'!A783)</f>
        <v>1</v>
      </c>
      <c r="C5147" t="str">
        <f>IF(AND(B5147,MATCH(A5147,$A$1:$A$10073,0)=ROW()),COUNTIFS('2020'!$C$1:$C$2317,A5147,'2020'!$F$1:$F$2317,"&lt;&gt;二年")+COUNTIFS('2021'!$E$1:$E$2047,A5147,'2021'!$J$1:$J$2047,"&lt;&gt;二年")+COUNTIFS('2022'!$E$1:$E$1903,A5147,'2022'!$K$1:$K$1903,"&lt;&gt;二年")+COUNTIFS('2023'!$C$1:$C$1765,A5147,'2023'!$F$1:$F$1765,"&lt;&gt;二年",'2023'!$G$1:$G$1765,"&lt;&gt;*调整*")+COUNTIFS('2024'!$C$1:$C$2041,A5147,'2024'!$F$1:$F$2041,"&lt;&gt;二年",'2024'!$G$1:$G$2041,"&lt;&gt;*调整*")+ROW()/100000,"")</f>
        <v/>
      </c>
    </row>
    <row r="5148" spans="1:3" ht="15" customHeight="1">
      <c r="A5148" t="str">
        <f>'2022'!E784</f>
        <v>集成电路设计与集成系统</v>
      </c>
      <c r="B5148" t="b">
        <f>ISNUMBER('2022'!A784)</f>
        <v>1</v>
      </c>
      <c r="C5148" t="str">
        <f>IF(AND(B5148,MATCH(A5148,$A$1:$A$10073,0)=ROW()),COUNTIFS('2020'!$C$1:$C$2317,A5148,'2020'!$F$1:$F$2317,"&lt;&gt;二年")+COUNTIFS('2021'!$E$1:$E$2047,A5148,'2021'!$J$1:$J$2047,"&lt;&gt;二年")+COUNTIFS('2022'!$E$1:$E$1903,A5148,'2022'!$K$1:$K$1903,"&lt;&gt;二年")+COUNTIFS('2023'!$C$1:$C$1765,A5148,'2023'!$F$1:$F$1765,"&lt;&gt;二年",'2023'!$G$1:$G$1765,"&lt;&gt;*调整*")+COUNTIFS('2024'!$C$1:$C$2041,A5148,'2024'!$F$1:$F$2041,"&lt;&gt;二年",'2024'!$G$1:$G$2041,"&lt;&gt;*调整*")+ROW()/100000,"")</f>
        <v/>
      </c>
    </row>
    <row r="5149" spans="1:3" ht="15" customHeight="1">
      <c r="A5149" t="str">
        <f>'2022'!E785</f>
        <v>数字经济</v>
      </c>
      <c r="B5149" t="b">
        <f>ISNUMBER('2022'!A785)</f>
        <v>1</v>
      </c>
      <c r="C5149" t="str">
        <f>IF(AND(B5149,MATCH(A5149,$A$1:$A$10073,0)=ROW()),COUNTIFS('2020'!$C$1:$C$2317,A5149,'2020'!$F$1:$F$2317,"&lt;&gt;二年")+COUNTIFS('2021'!$E$1:$E$2047,A5149,'2021'!$J$1:$J$2047,"&lt;&gt;二年")+COUNTIFS('2022'!$E$1:$E$1903,A5149,'2022'!$K$1:$K$1903,"&lt;&gt;二年")+COUNTIFS('2023'!$C$1:$C$1765,A5149,'2023'!$F$1:$F$1765,"&lt;&gt;二年",'2023'!$G$1:$G$1765,"&lt;&gt;*调整*")+COUNTIFS('2024'!$C$1:$C$2041,A5149,'2024'!$F$1:$F$2041,"&lt;&gt;二年",'2024'!$G$1:$G$2041,"&lt;&gt;*调整*")+ROW()/100000,"")</f>
        <v/>
      </c>
    </row>
    <row r="5150" spans="1:3" ht="15" customHeight="1">
      <c r="A5150" t="str">
        <f>'2022'!E786</f>
        <v>智能建造与智慧交通</v>
      </c>
      <c r="B5150" t="b">
        <f>ISNUMBER('2022'!A786)</f>
        <v>1</v>
      </c>
      <c r="C5150" t="str">
        <f>IF(AND(B5150,MATCH(A5150,$A$1:$A$10073,0)=ROW()),COUNTIFS('2020'!$C$1:$C$2317,A5150,'2020'!$F$1:$F$2317,"&lt;&gt;二年")+COUNTIFS('2021'!$E$1:$E$2047,A5150,'2021'!$J$1:$J$2047,"&lt;&gt;二年")+COUNTIFS('2022'!$E$1:$E$1903,A5150,'2022'!$K$1:$K$1903,"&lt;&gt;二年")+COUNTIFS('2023'!$C$1:$C$1765,A5150,'2023'!$F$1:$F$1765,"&lt;&gt;二年",'2023'!$G$1:$G$1765,"&lt;&gt;*调整*")+COUNTIFS('2024'!$C$1:$C$2041,A5150,'2024'!$F$1:$F$2041,"&lt;&gt;二年",'2024'!$G$1:$G$2041,"&lt;&gt;*调整*")+ROW()/100000,"")</f>
        <v/>
      </c>
    </row>
    <row r="5151" spans="1:3" ht="15" customHeight="1">
      <c r="A5151" t="str">
        <f>'2022'!E787</f>
        <v>翻译</v>
      </c>
      <c r="B5151" t="b">
        <f>ISNUMBER('2022'!A787)</f>
        <v>1</v>
      </c>
      <c r="C5151" t="str">
        <f>IF(AND(B5151,MATCH(A5151,$A$1:$A$10073,0)=ROW()),COUNTIFS('2020'!$C$1:$C$2317,A5151,'2020'!$F$1:$F$2317,"&lt;&gt;二年")+COUNTIFS('2021'!$E$1:$E$2047,A5151,'2021'!$J$1:$J$2047,"&lt;&gt;二年")+COUNTIFS('2022'!$E$1:$E$1903,A5151,'2022'!$K$1:$K$1903,"&lt;&gt;二年")+COUNTIFS('2023'!$C$1:$C$1765,A5151,'2023'!$F$1:$F$1765,"&lt;&gt;二年",'2023'!$G$1:$G$1765,"&lt;&gt;*调整*")+COUNTIFS('2024'!$C$1:$C$2041,A5151,'2024'!$F$1:$F$2041,"&lt;&gt;二年",'2024'!$G$1:$G$2041,"&lt;&gt;*调整*")+ROW()/100000,"")</f>
        <v/>
      </c>
    </row>
    <row r="5152" spans="1:3" ht="15" customHeight="1">
      <c r="A5152" t="str">
        <f>'2022'!E788</f>
        <v>应用心理学</v>
      </c>
      <c r="B5152" t="b">
        <f>ISNUMBER('2022'!A788)</f>
        <v>1</v>
      </c>
      <c r="C5152" t="str">
        <f>IF(AND(B5152,MATCH(A5152,$A$1:$A$10073,0)=ROW()),COUNTIFS('2020'!$C$1:$C$2317,A5152,'2020'!$F$1:$F$2317,"&lt;&gt;二年")+COUNTIFS('2021'!$E$1:$E$2047,A5152,'2021'!$J$1:$J$2047,"&lt;&gt;二年")+COUNTIFS('2022'!$E$1:$E$1903,A5152,'2022'!$K$1:$K$1903,"&lt;&gt;二年")+COUNTIFS('2023'!$C$1:$C$1765,A5152,'2023'!$F$1:$F$1765,"&lt;&gt;二年",'2023'!$G$1:$G$1765,"&lt;&gt;*调整*")+COUNTIFS('2024'!$C$1:$C$2041,A5152,'2024'!$F$1:$F$2041,"&lt;&gt;二年",'2024'!$G$1:$G$2041,"&lt;&gt;*调整*")+ROW()/100000,"")</f>
        <v/>
      </c>
    </row>
    <row r="5153" spans="1:3" ht="15" customHeight="1">
      <c r="A5153" t="str">
        <f>'2022'!E789</f>
        <v>智能科学与技术</v>
      </c>
      <c r="B5153" t="b">
        <f>ISNUMBER('2022'!A789)</f>
        <v>1</v>
      </c>
      <c r="C5153" t="str">
        <f>IF(AND(B5153,MATCH(A5153,$A$1:$A$10073,0)=ROW()),COUNTIFS('2020'!$C$1:$C$2317,A5153,'2020'!$F$1:$F$2317,"&lt;&gt;二年")+COUNTIFS('2021'!$E$1:$E$2047,A5153,'2021'!$J$1:$J$2047,"&lt;&gt;二年")+COUNTIFS('2022'!$E$1:$E$1903,A5153,'2022'!$K$1:$K$1903,"&lt;&gt;二年")+COUNTIFS('2023'!$C$1:$C$1765,A5153,'2023'!$F$1:$F$1765,"&lt;&gt;二年",'2023'!$G$1:$G$1765,"&lt;&gt;*调整*")+COUNTIFS('2024'!$C$1:$C$2041,A5153,'2024'!$F$1:$F$2041,"&lt;&gt;二年",'2024'!$G$1:$G$2041,"&lt;&gt;*调整*")+ROW()/100000,"")</f>
        <v/>
      </c>
    </row>
    <row r="5154" spans="1:3" ht="15" customHeight="1">
      <c r="A5154" t="str">
        <f>'2022'!E790</f>
        <v>应急管理</v>
      </c>
      <c r="B5154" t="b">
        <f>ISNUMBER('2022'!A790)</f>
        <v>1</v>
      </c>
      <c r="C5154" t="str">
        <f>IF(AND(B5154,MATCH(A5154,$A$1:$A$10073,0)=ROW()),COUNTIFS('2020'!$C$1:$C$2317,A5154,'2020'!$F$1:$F$2317,"&lt;&gt;二年")+COUNTIFS('2021'!$E$1:$E$2047,A5154,'2021'!$J$1:$J$2047,"&lt;&gt;二年")+COUNTIFS('2022'!$E$1:$E$1903,A5154,'2022'!$K$1:$K$1903,"&lt;&gt;二年")+COUNTIFS('2023'!$C$1:$C$1765,A5154,'2023'!$F$1:$F$1765,"&lt;&gt;二年",'2023'!$G$1:$G$1765,"&lt;&gt;*调整*")+COUNTIFS('2024'!$C$1:$C$2041,A5154,'2024'!$F$1:$F$2041,"&lt;&gt;二年",'2024'!$G$1:$G$2041,"&lt;&gt;*调整*")+ROW()/100000,"")</f>
        <v/>
      </c>
    </row>
    <row r="5155" spans="1:3" ht="15" customHeight="1">
      <c r="A5155" t="str">
        <f>'2022'!E791</f>
        <v>信息管理与信息系统</v>
      </c>
      <c r="B5155" t="b">
        <f>ISNUMBER('2022'!A791)</f>
        <v>1</v>
      </c>
      <c r="C5155" t="str">
        <f>IF(AND(B5155,MATCH(A5155,$A$1:$A$10073,0)=ROW()),COUNTIFS('2020'!$C$1:$C$2317,A5155,'2020'!$F$1:$F$2317,"&lt;&gt;二年")+COUNTIFS('2021'!$E$1:$E$2047,A5155,'2021'!$J$1:$J$2047,"&lt;&gt;二年")+COUNTIFS('2022'!$E$1:$E$1903,A5155,'2022'!$K$1:$K$1903,"&lt;&gt;二年")+COUNTIFS('2023'!$C$1:$C$1765,A5155,'2023'!$F$1:$F$1765,"&lt;&gt;二年",'2023'!$G$1:$G$1765,"&lt;&gt;*调整*")+COUNTIFS('2024'!$C$1:$C$2041,A5155,'2024'!$F$1:$F$2041,"&lt;&gt;二年",'2024'!$G$1:$G$2041,"&lt;&gt;*调整*")+ROW()/100000,"")</f>
        <v/>
      </c>
    </row>
    <row r="5156" spans="1:3" ht="15" customHeight="1">
      <c r="A5156" t="str">
        <f>'2022'!E792</f>
        <v>应用统计学</v>
      </c>
      <c r="B5156" t="b">
        <f>ISNUMBER('2022'!A792)</f>
        <v>1</v>
      </c>
      <c r="C5156" t="str">
        <f>IF(AND(B5156,MATCH(A5156,$A$1:$A$10073,0)=ROW()),COUNTIFS('2020'!$C$1:$C$2317,A5156,'2020'!$F$1:$F$2317,"&lt;&gt;二年")+COUNTIFS('2021'!$E$1:$E$2047,A5156,'2021'!$J$1:$J$2047,"&lt;&gt;二年")+COUNTIFS('2022'!$E$1:$E$1903,A5156,'2022'!$K$1:$K$1903,"&lt;&gt;二年")+COUNTIFS('2023'!$C$1:$C$1765,A5156,'2023'!$F$1:$F$1765,"&lt;&gt;二年",'2023'!$G$1:$G$1765,"&lt;&gt;*调整*")+COUNTIFS('2024'!$C$1:$C$2041,A5156,'2024'!$F$1:$F$2041,"&lt;&gt;二年",'2024'!$G$1:$G$2041,"&lt;&gt;*调整*")+ROW()/100000,"")</f>
        <v/>
      </c>
    </row>
    <row r="5157" spans="1:3" ht="15" customHeight="1">
      <c r="A5157" t="str">
        <f>'2022'!E793</f>
        <v>人工智能</v>
      </c>
      <c r="B5157" t="b">
        <f>ISNUMBER('2022'!A793)</f>
        <v>1</v>
      </c>
      <c r="C5157" t="str">
        <f>IF(AND(B5157,MATCH(A5157,$A$1:$A$10073,0)=ROW()),COUNTIFS('2020'!$C$1:$C$2317,A5157,'2020'!$F$1:$F$2317,"&lt;&gt;二年")+COUNTIFS('2021'!$E$1:$E$2047,A5157,'2021'!$J$1:$J$2047,"&lt;&gt;二年")+COUNTIFS('2022'!$E$1:$E$1903,A5157,'2022'!$K$1:$K$1903,"&lt;&gt;二年")+COUNTIFS('2023'!$C$1:$C$1765,A5157,'2023'!$F$1:$F$1765,"&lt;&gt;二年",'2023'!$G$1:$G$1765,"&lt;&gt;*调整*")+COUNTIFS('2024'!$C$1:$C$2041,A5157,'2024'!$F$1:$F$2041,"&lt;&gt;二年",'2024'!$G$1:$G$2041,"&lt;&gt;*调整*")+ROW()/100000,"")</f>
        <v/>
      </c>
    </row>
    <row r="5158" spans="1:3" ht="15" customHeight="1">
      <c r="A5158" t="str">
        <f>'2022'!E794</f>
        <v>网络与新媒体</v>
      </c>
      <c r="B5158" t="b">
        <f>ISNUMBER('2022'!A794)</f>
        <v>1</v>
      </c>
      <c r="C5158" t="str">
        <f>IF(AND(B5158,MATCH(A5158,$A$1:$A$10073,0)=ROW()),COUNTIFS('2020'!$C$1:$C$2317,A5158,'2020'!$F$1:$F$2317,"&lt;&gt;二年")+COUNTIFS('2021'!$E$1:$E$2047,A5158,'2021'!$J$1:$J$2047,"&lt;&gt;二年")+COUNTIFS('2022'!$E$1:$E$1903,A5158,'2022'!$K$1:$K$1903,"&lt;&gt;二年")+COUNTIFS('2023'!$C$1:$C$1765,A5158,'2023'!$F$1:$F$1765,"&lt;&gt;二年",'2023'!$G$1:$G$1765,"&lt;&gt;*调整*")+COUNTIFS('2024'!$C$1:$C$2041,A5158,'2024'!$F$1:$F$2041,"&lt;&gt;二年",'2024'!$G$1:$G$2041,"&lt;&gt;*调整*")+ROW()/100000,"")</f>
        <v/>
      </c>
    </row>
    <row r="5159" spans="1:3" ht="15" customHeight="1">
      <c r="A5159" t="str">
        <f>'2022'!E795</f>
        <v>工程造价</v>
      </c>
      <c r="B5159" t="b">
        <f>ISNUMBER('2022'!A795)</f>
        <v>1</v>
      </c>
      <c r="C5159" t="str">
        <f>IF(AND(B5159,MATCH(A5159,$A$1:$A$10073,0)=ROW()),COUNTIFS('2020'!$C$1:$C$2317,A5159,'2020'!$F$1:$F$2317,"&lt;&gt;二年")+COUNTIFS('2021'!$E$1:$E$2047,A5159,'2021'!$J$1:$J$2047,"&lt;&gt;二年")+COUNTIFS('2022'!$E$1:$E$1903,A5159,'2022'!$K$1:$K$1903,"&lt;&gt;二年")+COUNTIFS('2023'!$C$1:$C$1765,A5159,'2023'!$F$1:$F$1765,"&lt;&gt;二年",'2023'!$G$1:$G$1765,"&lt;&gt;*调整*")+COUNTIFS('2024'!$C$1:$C$2041,A5159,'2024'!$F$1:$F$2041,"&lt;&gt;二年",'2024'!$G$1:$G$2041,"&lt;&gt;*调整*")+ROW()/100000,"")</f>
        <v/>
      </c>
    </row>
    <row r="5160" spans="1:3" ht="15" customHeight="1">
      <c r="A5160" t="str">
        <f>'2022'!E796</f>
        <v>供应链管理</v>
      </c>
      <c r="B5160" t="b">
        <f>ISNUMBER('2022'!A796)</f>
        <v>1</v>
      </c>
      <c r="C5160" t="str">
        <f>IF(AND(B5160,MATCH(A5160,$A$1:$A$10073,0)=ROW()),COUNTIFS('2020'!$C$1:$C$2317,A5160,'2020'!$F$1:$F$2317,"&lt;&gt;二年")+COUNTIFS('2021'!$E$1:$E$2047,A5160,'2021'!$J$1:$J$2047,"&lt;&gt;二年")+COUNTIFS('2022'!$E$1:$E$1903,A5160,'2022'!$K$1:$K$1903,"&lt;&gt;二年")+COUNTIFS('2023'!$C$1:$C$1765,A5160,'2023'!$F$1:$F$1765,"&lt;&gt;二年",'2023'!$G$1:$G$1765,"&lt;&gt;*调整*")+COUNTIFS('2024'!$C$1:$C$2041,A5160,'2024'!$F$1:$F$2041,"&lt;&gt;二年",'2024'!$G$1:$G$2041,"&lt;&gt;*调整*")+ROW()/100000,"")</f>
        <v/>
      </c>
    </row>
    <row r="5161" spans="1:3" ht="15" customHeight="1">
      <c r="A5161" t="str">
        <f>'2022'!E797</f>
        <v>资源环境科学</v>
      </c>
      <c r="B5161" t="b">
        <f>ISNUMBER('2022'!A797)</f>
        <v>1</v>
      </c>
      <c r="C5161" t="str">
        <f>IF(AND(B5161,MATCH(A5161,$A$1:$A$10073,0)=ROW()),COUNTIFS('2020'!$C$1:$C$2317,A5161,'2020'!$F$1:$F$2317,"&lt;&gt;二年")+COUNTIFS('2021'!$E$1:$E$2047,A5161,'2021'!$J$1:$J$2047,"&lt;&gt;二年")+COUNTIFS('2022'!$E$1:$E$1903,A5161,'2022'!$K$1:$K$1903,"&lt;&gt;二年")+COUNTIFS('2023'!$C$1:$C$1765,A5161,'2023'!$F$1:$F$1765,"&lt;&gt;二年",'2023'!$G$1:$G$1765,"&lt;&gt;*调整*")+COUNTIFS('2024'!$C$1:$C$2041,A5161,'2024'!$F$1:$F$2041,"&lt;&gt;二年",'2024'!$G$1:$G$2041,"&lt;&gt;*调整*")+ROW()/100000,"")</f>
        <v/>
      </c>
    </row>
    <row r="5162" spans="1:3" ht="15" customHeight="1">
      <c r="A5162" t="str">
        <f>'2022'!E798</f>
        <v>数字经济</v>
      </c>
      <c r="B5162" t="b">
        <f>ISNUMBER('2022'!A798)</f>
        <v>1</v>
      </c>
      <c r="C5162" t="str">
        <f>IF(AND(B5162,MATCH(A5162,$A$1:$A$10073,0)=ROW()),COUNTIFS('2020'!$C$1:$C$2317,A5162,'2020'!$F$1:$F$2317,"&lt;&gt;二年")+COUNTIFS('2021'!$E$1:$E$2047,A5162,'2021'!$J$1:$J$2047,"&lt;&gt;二年")+COUNTIFS('2022'!$E$1:$E$1903,A5162,'2022'!$K$1:$K$1903,"&lt;&gt;二年")+COUNTIFS('2023'!$C$1:$C$1765,A5162,'2023'!$F$1:$F$1765,"&lt;&gt;二年",'2023'!$G$1:$G$1765,"&lt;&gt;*调整*")+COUNTIFS('2024'!$C$1:$C$2041,A5162,'2024'!$F$1:$F$2041,"&lt;&gt;二年",'2024'!$G$1:$G$2041,"&lt;&gt;*调整*")+ROW()/100000,"")</f>
        <v/>
      </c>
    </row>
    <row r="5163" spans="1:3" ht="15" customHeight="1">
      <c r="A5163" t="str">
        <f>'2022'!E799</f>
        <v>网络与新媒体</v>
      </c>
      <c r="B5163" t="b">
        <f>ISNUMBER('2022'!A799)</f>
        <v>1</v>
      </c>
      <c r="C5163" t="str">
        <f>IF(AND(B5163,MATCH(A5163,$A$1:$A$10073,0)=ROW()),COUNTIFS('2020'!$C$1:$C$2317,A5163,'2020'!$F$1:$F$2317,"&lt;&gt;二年")+COUNTIFS('2021'!$E$1:$E$2047,A5163,'2021'!$J$1:$J$2047,"&lt;&gt;二年")+COUNTIFS('2022'!$E$1:$E$1903,A5163,'2022'!$K$1:$K$1903,"&lt;&gt;二年")+COUNTIFS('2023'!$C$1:$C$1765,A5163,'2023'!$F$1:$F$1765,"&lt;&gt;二年",'2023'!$G$1:$G$1765,"&lt;&gt;*调整*")+COUNTIFS('2024'!$C$1:$C$2041,A5163,'2024'!$F$1:$F$2041,"&lt;&gt;二年",'2024'!$G$1:$G$2041,"&lt;&gt;*调整*")+ROW()/100000,"")</f>
        <v/>
      </c>
    </row>
    <row r="5164" spans="1:3" ht="15" customHeight="1">
      <c r="A5164" t="str">
        <f>'2022'!E800</f>
        <v>人工智能</v>
      </c>
      <c r="B5164" t="b">
        <f>ISNUMBER('2022'!A800)</f>
        <v>1</v>
      </c>
      <c r="C5164" t="str">
        <f>IF(AND(B5164,MATCH(A5164,$A$1:$A$10073,0)=ROW()),COUNTIFS('2020'!$C$1:$C$2317,A5164,'2020'!$F$1:$F$2317,"&lt;&gt;二年")+COUNTIFS('2021'!$E$1:$E$2047,A5164,'2021'!$J$1:$J$2047,"&lt;&gt;二年")+COUNTIFS('2022'!$E$1:$E$1903,A5164,'2022'!$K$1:$K$1903,"&lt;&gt;二年")+COUNTIFS('2023'!$C$1:$C$1765,A5164,'2023'!$F$1:$F$1765,"&lt;&gt;二年",'2023'!$G$1:$G$1765,"&lt;&gt;*调整*")+COUNTIFS('2024'!$C$1:$C$2041,A5164,'2024'!$F$1:$F$2041,"&lt;&gt;二年",'2024'!$G$1:$G$2041,"&lt;&gt;*调整*")+ROW()/100000,"")</f>
        <v/>
      </c>
    </row>
    <row r="5165" spans="1:3" ht="15" customHeight="1">
      <c r="A5165" t="str">
        <f>'2022'!E801</f>
        <v>数字经济</v>
      </c>
      <c r="B5165" t="b">
        <f>ISNUMBER('2022'!A801)</f>
        <v>1</v>
      </c>
      <c r="C5165" t="str">
        <f>IF(AND(B5165,MATCH(A5165,$A$1:$A$10073,0)=ROW()),COUNTIFS('2020'!$C$1:$C$2317,A5165,'2020'!$F$1:$F$2317,"&lt;&gt;二年")+COUNTIFS('2021'!$E$1:$E$2047,A5165,'2021'!$J$1:$J$2047,"&lt;&gt;二年")+COUNTIFS('2022'!$E$1:$E$1903,A5165,'2022'!$K$1:$K$1903,"&lt;&gt;二年")+COUNTIFS('2023'!$C$1:$C$1765,A5165,'2023'!$F$1:$F$1765,"&lt;&gt;二年",'2023'!$G$1:$G$1765,"&lt;&gt;*调整*")+COUNTIFS('2024'!$C$1:$C$2041,A5165,'2024'!$F$1:$F$2041,"&lt;&gt;二年",'2024'!$G$1:$G$2041,"&lt;&gt;*调整*")+ROW()/100000,"")</f>
        <v/>
      </c>
    </row>
    <row r="5166" spans="1:3" ht="15" customHeight="1">
      <c r="A5166" t="str">
        <f>'2022'!E802</f>
        <v>集成电路设计与集成系统</v>
      </c>
      <c r="B5166" t="b">
        <f>ISNUMBER('2022'!A802)</f>
        <v>1</v>
      </c>
      <c r="C5166" t="str">
        <f>IF(AND(B5166,MATCH(A5166,$A$1:$A$10073,0)=ROW()),COUNTIFS('2020'!$C$1:$C$2317,A5166,'2020'!$F$1:$F$2317,"&lt;&gt;二年")+COUNTIFS('2021'!$E$1:$E$2047,A5166,'2021'!$J$1:$J$2047,"&lt;&gt;二年")+COUNTIFS('2022'!$E$1:$E$1903,A5166,'2022'!$K$1:$K$1903,"&lt;&gt;二年")+COUNTIFS('2023'!$C$1:$C$1765,A5166,'2023'!$F$1:$F$1765,"&lt;&gt;二年",'2023'!$G$1:$G$1765,"&lt;&gt;*调整*")+COUNTIFS('2024'!$C$1:$C$2041,A5166,'2024'!$F$1:$F$2041,"&lt;&gt;二年",'2024'!$G$1:$G$2041,"&lt;&gt;*调整*")+ROW()/100000,"")</f>
        <v/>
      </c>
    </row>
    <row r="5167" spans="1:3" ht="15" customHeight="1">
      <c r="A5167" t="str">
        <f>'2022'!E803</f>
        <v>思想政治教育</v>
      </c>
      <c r="B5167" t="b">
        <f>ISNUMBER('2022'!A803)</f>
        <v>1</v>
      </c>
      <c r="C5167" t="str">
        <f>IF(AND(B5167,MATCH(A5167,$A$1:$A$10073,0)=ROW()),COUNTIFS('2020'!$C$1:$C$2317,A5167,'2020'!$F$1:$F$2317,"&lt;&gt;二年")+COUNTIFS('2021'!$E$1:$E$2047,A5167,'2021'!$J$1:$J$2047,"&lt;&gt;二年")+COUNTIFS('2022'!$E$1:$E$1903,A5167,'2022'!$K$1:$K$1903,"&lt;&gt;二年")+COUNTIFS('2023'!$C$1:$C$1765,A5167,'2023'!$F$1:$F$1765,"&lt;&gt;二年",'2023'!$G$1:$G$1765,"&lt;&gt;*调整*")+COUNTIFS('2024'!$C$1:$C$2041,A5167,'2024'!$F$1:$F$2041,"&lt;&gt;二年",'2024'!$G$1:$G$2041,"&lt;&gt;*调整*")+ROW()/100000,"")</f>
        <v/>
      </c>
    </row>
    <row r="5168" spans="1:3" ht="15" customHeight="1">
      <c r="A5168" t="str">
        <f>'2022'!E804</f>
        <v>印度尼西亚语</v>
      </c>
      <c r="B5168" t="b">
        <f>ISNUMBER('2022'!A804)</f>
        <v>1</v>
      </c>
      <c r="C5168" t="str">
        <f>IF(AND(B5168,MATCH(A5168,$A$1:$A$10073,0)=ROW()),COUNTIFS('2020'!$C$1:$C$2317,A5168,'2020'!$F$1:$F$2317,"&lt;&gt;二年")+COUNTIFS('2021'!$E$1:$E$2047,A5168,'2021'!$J$1:$J$2047,"&lt;&gt;二年")+COUNTIFS('2022'!$E$1:$E$1903,A5168,'2022'!$K$1:$K$1903,"&lt;&gt;二年")+COUNTIFS('2023'!$C$1:$C$1765,A5168,'2023'!$F$1:$F$1765,"&lt;&gt;二年",'2023'!$G$1:$G$1765,"&lt;&gt;*调整*")+COUNTIFS('2024'!$C$1:$C$2041,A5168,'2024'!$F$1:$F$2041,"&lt;&gt;二年",'2024'!$G$1:$G$2041,"&lt;&gt;*调整*")+ROW()/100000,"")</f>
        <v/>
      </c>
    </row>
    <row r="5169" spans="1:3" ht="15" customHeight="1">
      <c r="A5169" t="str">
        <f>'2022'!E805</f>
        <v>光电信息科学与工程</v>
      </c>
      <c r="B5169" t="b">
        <f>ISNUMBER('2022'!A805)</f>
        <v>1</v>
      </c>
      <c r="C5169" t="str">
        <f>IF(AND(B5169,MATCH(A5169,$A$1:$A$10073,0)=ROW()),COUNTIFS('2020'!$C$1:$C$2317,A5169,'2020'!$F$1:$F$2317,"&lt;&gt;二年")+COUNTIFS('2021'!$E$1:$E$2047,A5169,'2021'!$J$1:$J$2047,"&lt;&gt;二年")+COUNTIFS('2022'!$E$1:$E$1903,A5169,'2022'!$K$1:$K$1903,"&lt;&gt;二年")+COUNTIFS('2023'!$C$1:$C$1765,A5169,'2023'!$F$1:$F$1765,"&lt;&gt;二年",'2023'!$G$1:$G$1765,"&lt;&gt;*调整*")+COUNTIFS('2024'!$C$1:$C$2041,A5169,'2024'!$F$1:$F$2041,"&lt;&gt;二年",'2024'!$G$1:$G$2041,"&lt;&gt;*调整*")+ROW()/100000,"")</f>
        <v/>
      </c>
    </row>
    <row r="5170" spans="1:3" ht="15" customHeight="1">
      <c r="A5170" t="str">
        <f>'2022'!E806</f>
        <v>食品营养与健康</v>
      </c>
      <c r="B5170" t="b">
        <f>ISNUMBER('2022'!A806)</f>
        <v>1</v>
      </c>
      <c r="C5170" t="str">
        <f>IF(AND(B5170,MATCH(A5170,$A$1:$A$10073,0)=ROW()),COUNTIFS('2020'!$C$1:$C$2317,A5170,'2020'!$F$1:$F$2317,"&lt;&gt;二年")+COUNTIFS('2021'!$E$1:$E$2047,A5170,'2021'!$J$1:$J$2047,"&lt;&gt;二年")+COUNTIFS('2022'!$E$1:$E$1903,A5170,'2022'!$K$1:$K$1903,"&lt;&gt;二年")+COUNTIFS('2023'!$C$1:$C$1765,A5170,'2023'!$F$1:$F$1765,"&lt;&gt;二年",'2023'!$G$1:$G$1765,"&lt;&gt;*调整*")+COUNTIFS('2024'!$C$1:$C$2041,A5170,'2024'!$F$1:$F$2041,"&lt;&gt;二年",'2024'!$G$1:$G$2041,"&lt;&gt;*调整*")+ROW()/100000,"")</f>
        <v/>
      </c>
    </row>
    <row r="5171" spans="1:3" ht="15" customHeight="1">
      <c r="A5171">
        <f>'2022'!E807</f>
        <v>0</v>
      </c>
      <c r="B5171" t="b">
        <f>ISNUMBER('2022'!A807)</f>
        <v>0</v>
      </c>
      <c r="C5171" t="str">
        <f>IF(AND(B5171,MATCH(A5171,$A$1:$A$10073,0)=ROW()),COUNTIFS('2020'!$C$1:$C$2317,A5171,'2020'!$F$1:$F$2317,"&lt;&gt;二年")+COUNTIFS('2021'!$E$1:$E$2047,A5171,'2021'!$J$1:$J$2047,"&lt;&gt;二年")+COUNTIFS('2022'!$E$1:$E$1903,A5171,'2022'!$K$1:$K$1903,"&lt;&gt;二年")+COUNTIFS('2023'!$C$1:$C$1765,A5171,'2023'!$F$1:$F$1765,"&lt;&gt;二年",'2023'!$G$1:$G$1765,"&lt;&gt;*调整*")+COUNTIFS('2024'!$C$1:$C$2041,A5171,'2024'!$F$1:$F$2041,"&lt;&gt;二年",'2024'!$G$1:$G$2041,"&lt;&gt;*调整*")+ROW()/100000,"")</f>
        <v/>
      </c>
    </row>
    <row r="5172" spans="1:3" ht="15" customHeight="1">
      <c r="A5172" t="str">
        <f>'2022'!E808</f>
        <v>智能建造</v>
      </c>
      <c r="B5172" t="b">
        <f>ISNUMBER('2022'!A808)</f>
        <v>1</v>
      </c>
      <c r="C5172" t="str">
        <f>IF(AND(B5172,MATCH(A5172,$A$1:$A$10073,0)=ROW()),COUNTIFS('2020'!$C$1:$C$2317,A5172,'2020'!$F$1:$F$2317,"&lt;&gt;二年")+COUNTIFS('2021'!$E$1:$E$2047,A5172,'2021'!$J$1:$J$2047,"&lt;&gt;二年")+COUNTIFS('2022'!$E$1:$E$1903,A5172,'2022'!$K$1:$K$1903,"&lt;&gt;二年")+COUNTIFS('2023'!$C$1:$C$1765,A5172,'2023'!$F$1:$F$1765,"&lt;&gt;二年",'2023'!$G$1:$G$1765,"&lt;&gt;*调整*")+COUNTIFS('2024'!$C$1:$C$2041,A5172,'2024'!$F$1:$F$2041,"&lt;&gt;二年",'2024'!$G$1:$G$2041,"&lt;&gt;*调整*")+ROW()/100000,"")</f>
        <v/>
      </c>
    </row>
    <row r="5173" spans="1:3" ht="15" customHeight="1">
      <c r="A5173" t="str">
        <f>'2022'!E809</f>
        <v>环境工程</v>
      </c>
      <c r="B5173" t="b">
        <f>ISNUMBER('2022'!A809)</f>
        <v>1</v>
      </c>
      <c r="C5173" t="str">
        <f>IF(AND(B5173,MATCH(A5173,$A$1:$A$10073,0)=ROW()),COUNTIFS('2020'!$C$1:$C$2317,A5173,'2020'!$F$1:$F$2317,"&lt;&gt;二年")+COUNTIFS('2021'!$E$1:$E$2047,A5173,'2021'!$J$1:$J$2047,"&lt;&gt;二年")+COUNTIFS('2022'!$E$1:$E$1903,A5173,'2022'!$K$1:$K$1903,"&lt;&gt;二年")+COUNTIFS('2023'!$C$1:$C$1765,A5173,'2023'!$F$1:$F$1765,"&lt;&gt;二年",'2023'!$G$1:$G$1765,"&lt;&gt;*调整*")+COUNTIFS('2024'!$C$1:$C$2041,A5173,'2024'!$F$1:$F$2041,"&lt;&gt;二年",'2024'!$G$1:$G$2041,"&lt;&gt;*调整*")+ROW()/100000,"")</f>
        <v/>
      </c>
    </row>
    <row r="5174" spans="1:3" ht="15" customHeight="1">
      <c r="A5174" t="str">
        <f>'2022'!E810</f>
        <v>公共事业管理</v>
      </c>
      <c r="B5174" t="b">
        <f>ISNUMBER('2022'!A810)</f>
        <v>1</v>
      </c>
      <c r="C5174" t="str">
        <f>IF(AND(B5174,MATCH(A5174,$A$1:$A$10073,0)=ROW()),COUNTIFS('2020'!$C$1:$C$2317,A5174,'2020'!$F$1:$F$2317,"&lt;&gt;二年")+COUNTIFS('2021'!$E$1:$E$2047,A5174,'2021'!$J$1:$J$2047,"&lt;&gt;二年")+COUNTIFS('2022'!$E$1:$E$1903,A5174,'2022'!$K$1:$K$1903,"&lt;&gt;二年")+COUNTIFS('2023'!$C$1:$C$1765,A5174,'2023'!$F$1:$F$1765,"&lt;&gt;二年",'2023'!$G$1:$G$1765,"&lt;&gt;*调整*")+COUNTIFS('2024'!$C$1:$C$2041,A5174,'2024'!$F$1:$F$2041,"&lt;&gt;二年",'2024'!$G$1:$G$2041,"&lt;&gt;*调整*")+ROW()/100000,"")</f>
        <v/>
      </c>
    </row>
    <row r="5175" spans="1:3" ht="15" customHeight="1">
      <c r="A5175" t="str">
        <f>'2022'!E811</f>
        <v>物流管理</v>
      </c>
      <c r="B5175" t="b">
        <f>ISNUMBER('2022'!A811)</f>
        <v>1</v>
      </c>
      <c r="C5175" t="str">
        <f>IF(AND(B5175,MATCH(A5175,$A$1:$A$10073,0)=ROW()),COUNTIFS('2020'!$C$1:$C$2317,A5175,'2020'!$F$1:$F$2317,"&lt;&gt;二年")+COUNTIFS('2021'!$E$1:$E$2047,A5175,'2021'!$J$1:$J$2047,"&lt;&gt;二年")+COUNTIFS('2022'!$E$1:$E$1903,A5175,'2022'!$K$1:$K$1903,"&lt;&gt;二年")+COUNTIFS('2023'!$C$1:$C$1765,A5175,'2023'!$F$1:$F$1765,"&lt;&gt;二年",'2023'!$G$1:$G$1765,"&lt;&gt;*调整*")+COUNTIFS('2024'!$C$1:$C$2041,A5175,'2024'!$F$1:$F$2041,"&lt;&gt;二年",'2024'!$G$1:$G$2041,"&lt;&gt;*调整*")+ROW()/100000,"")</f>
        <v/>
      </c>
    </row>
    <row r="5176" spans="1:3" ht="15" customHeight="1">
      <c r="A5176" t="str">
        <f>'2022'!E812</f>
        <v>数字经济</v>
      </c>
      <c r="B5176" t="b">
        <f>ISNUMBER('2022'!A812)</f>
        <v>1</v>
      </c>
      <c r="C5176" t="str">
        <f>IF(AND(B5176,MATCH(A5176,$A$1:$A$10073,0)=ROW()),COUNTIFS('2020'!$C$1:$C$2317,A5176,'2020'!$F$1:$F$2317,"&lt;&gt;二年")+COUNTIFS('2021'!$E$1:$E$2047,A5176,'2021'!$J$1:$J$2047,"&lt;&gt;二年")+COUNTIFS('2022'!$E$1:$E$1903,A5176,'2022'!$K$1:$K$1903,"&lt;&gt;二年")+COUNTIFS('2023'!$C$1:$C$1765,A5176,'2023'!$F$1:$F$1765,"&lt;&gt;二年",'2023'!$G$1:$G$1765,"&lt;&gt;*调整*")+COUNTIFS('2024'!$C$1:$C$2041,A5176,'2024'!$F$1:$F$2041,"&lt;&gt;二年",'2024'!$G$1:$G$2041,"&lt;&gt;*调整*")+ROW()/100000,"")</f>
        <v/>
      </c>
    </row>
    <row r="5177" spans="1:3" ht="15" customHeight="1">
      <c r="A5177" t="str">
        <f>'2022'!E813</f>
        <v>生物制药</v>
      </c>
      <c r="B5177" t="b">
        <f>ISNUMBER('2022'!A813)</f>
        <v>1</v>
      </c>
      <c r="C5177" t="str">
        <f>IF(AND(B5177,MATCH(A5177,$A$1:$A$10073,0)=ROW()),COUNTIFS('2020'!$C$1:$C$2317,A5177,'2020'!$F$1:$F$2317,"&lt;&gt;二年")+COUNTIFS('2021'!$E$1:$E$2047,A5177,'2021'!$J$1:$J$2047,"&lt;&gt;二年")+COUNTIFS('2022'!$E$1:$E$1903,A5177,'2022'!$K$1:$K$1903,"&lt;&gt;二年")+COUNTIFS('2023'!$C$1:$C$1765,A5177,'2023'!$F$1:$F$1765,"&lt;&gt;二年",'2023'!$G$1:$G$1765,"&lt;&gt;*调整*")+COUNTIFS('2024'!$C$1:$C$2041,A5177,'2024'!$F$1:$F$2041,"&lt;&gt;二年",'2024'!$G$1:$G$2041,"&lt;&gt;*调整*")+ROW()/100000,"")</f>
        <v/>
      </c>
    </row>
    <row r="5178" spans="1:3" ht="15" customHeight="1">
      <c r="A5178" t="str">
        <f>'2022'!E814</f>
        <v>增材制造工程</v>
      </c>
      <c r="B5178" t="b">
        <f>ISNUMBER('2022'!A814)</f>
        <v>1</v>
      </c>
      <c r="C5178" t="str">
        <f>IF(AND(B5178,MATCH(A5178,$A$1:$A$10073,0)=ROW()),COUNTIFS('2020'!$C$1:$C$2317,A5178,'2020'!$F$1:$F$2317,"&lt;&gt;二年")+COUNTIFS('2021'!$E$1:$E$2047,A5178,'2021'!$J$1:$J$2047,"&lt;&gt;二年")+COUNTIFS('2022'!$E$1:$E$1903,A5178,'2022'!$K$1:$K$1903,"&lt;&gt;二年")+COUNTIFS('2023'!$C$1:$C$1765,A5178,'2023'!$F$1:$F$1765,"&lt;&gt;二年",'2023'!$G$1:$G$1765,"&lt;&gt;*调整*")+COUNTIFS('2024'!$C$1:$C$2041,A5178,'2024'!$F$1:$F$2041,"&lt;&gt;二年",'2024'!$G$1:$G$2041,"&lt;&gt;*调整*")+ROW()/100000,"")</f>
        <v/>
      </c>
    </row>
    <row r="5179" spans="1:3" ht="15" customHeight="1">
      <c r="A5179" t="str">
        <f>'2022'!E815</f>
        <v>新能源科学与工程</v>
      </c>
      <c r="B5179" t="b">
        <f>ISNUMBER('2022'!A815)</f>
        <v>1</v>
      </c>
      <c r="C5179" t="str">
        <f>IF(AND(B5179,MATCH(A5179,$A$1:$A$10073,0)=ROW()),COUNTIFS('2020'!$C$1:$C$2317,A5179,'2020'!$F$1:$F$2317,"&lt;&gt;二年")+COUNTIFS('2021'!$E$1:$E$2047,A5179,'2021'!$J$1:$J$2047,"&lt;&gt;二年")+COUNTIFS('2022'!$E$1:$E$1903,A5179,'2022'!$K$1:$K$1903,"&lt;&gt;二年")+COUNTIFS('2023'!$C$1:$C$1765,A5179,'2023'!$F$1:$F$1765,"&lt;&gt;二年",'2023'!$G$1:$G$1765,"&lt;&gt;*调整*")+COUNTIFS('2024'!$C$1:$C$2041,A5179,'2024'!$F$1:$F$2041,"&lt;&gt;二年",'2024'!$G$1:$G$2041,"&lt;&gt;*调整*")+ROW()/100000,"")</f>
        <v/>
      </c>
    </row>
    <row r="5180" spans="1:3" ht="15" customHeight="1">
      <c r="A5180" t="str">
        <f>'2022'!E816</f>
        <v>智慧建筑与建造</v>
      </c>
      <c r="B5180" t="b">
        <f>ISNUMBER('2022'!A816)</f>
        <v>1</v>
      </c>
      <c r="C5180" t="str">
        <f>IF(AND(B5180,MATCH(A5180,$A$1:$A$10073,0)=ROW()),COUNTIFS('2020'!$C$1:$C$2317,A5180,'2020'!$F$1:$F$2317,"&lt;&gt;二年")+COUNTIFS('2021'!$E$1:$E$2047,A5180,'2021'!$J$1:$J$2047,"&lt;&gt;二年")+COUNTIFS('2022'!$E$1:$E$1903,A5180,'2022'!$K$1:$K$1903,"&lt;&gt;二年")+COUNTIFS('2023'!$C$1:$C$1765,A5180,'2023'!$F$1:$F$1765,"&lt;&gt;二年",'2023'!$G$1:$G$1765,"&lt;&gt;*调整*")+COUNTIFS('2024'!$C$1:$C$2041,A5180,'2024'!$F$1:$F$2041,"&lt;&gt;二年",'2024'!$G$1:$G$2041,"&lt;&gt;*调整*")+ROW()/100000,"")</f>
        <v/>
      </c>
    </row>
    <row r="5181" spans="1:3" ht="15" customHeight="1">
      <c r="A5181" t="str">
        <f>'2022'!E817</f>
        <v>储能科学与工程</v>
      </c>
      <c r="B5181" t="b">
        <f>ISNUMBER('2022'!A817)</f>
        <v>1</v>
      </c>
      <c r="C5181" t="str">
        <f>IF(AND(B5181,MATCH(A5181,$A$1:$A$10073,0)=ROW()),COUNTIFS('2020'!$C$1:$C$2317,A5181,'2020'!$F$1:$F$2317,"&lt;&gt;二年")+COUNTIFS('2021'!$E$1:$E$2047,A5181,'2021'!$J$1:$J$2047,"&lt;&gt;二年")+COUNTIFS('2022'!$E$1:$E$1903,A5181,'2022'!$K$1:$K$1903,"&lt;&gt;二年")+COUNTIFS('2023'!$C$1:$C$1765,A5181,'2023'!$F$1:$F$1765,"&lt;&gt;二年",'2023'!$G$1:$G$1765,"&lt;&gt;*调整*")+COUNTIFS('2024'!$C$1:$C$2041,A5181,'2024'!$F$1:$F$2041,"&lt;&gt;二年",'2024'!$G$1:$G$2041,"&lt;&gt;*调整*")+ROW()/100000,"")</f>
        <v/>
      </c>
    </row>
    <row r="5182" spans="1:3" ht="15" customHeight="1">
      <c r="A5182" t="str">
        <f>'2022'!E818</f>
        <v>包装设计</v>
      </c>
      <c r="B5182" t="b">
        <f>ISNUMBER('2022'!A818)</f>
        <v>1</v>
      </c>
      <c r="C5182" t="str">
        <f>IF(AND(B5182,MATCH(A5182,$A$1:$A$10073,0)=ROW()),COUNTIFS('2020'!$C$1:$C$2317,A5182,'2020'!$F$1:$F$2317,"&lt;&gt;二年")+COUNTIFS('2021'!$E$1:$E$2047,A5182,'2021'!$J$1:$J$2047,"&lt;&gt;二年")+COUNTIFS('2022'!$E$1:$E$1903,A5182,'2022'!$K$1:$K$1903,"&lt;&gt;二年")+COUNTIFS('2023'!$C$1:$C$1765,A5182,'2023'!$F$1:$F$1765,"&lt;&gt;二年",'2023'!$G$1:$G$1765,"&lt;&gt;*调整*")+COUNTIFS('2024'!$C$1:$C$2041,A5182,'2024'!$F$1:$F$2041,"&lt;&gt;二年",'2024'!$G$1:$G$2041,"&lt;&gt;*调整*")+ROW()/100000,"")</f>
        <v/>
      </c>
    </row>
    <row r="5183" spans="1:3" ht="15" customHeight="1">
      <c r="A5183" t="str">
        <f>'2022'!E819</f>
        <v>智慧农业</v>
      </c>
      <c r="B5183" t="b">
        <f>ISNUMBER('2022'!A819)</f>
        <v>1</v>
      </c>
      <c r="C5183" t="str">
        <f>IF(AND(B5183,MATCH(A5183,$A$1:$A$10073,0)=ROW()),COUNTIFS('2020'!$C$1:$C$2317,A5183,'2020'!$F$1:$F$2317,"&lt;&gt;二年")+COUNTIFS('2021'!$E$1:$E$2047,A5183,'2021'!$J$1:$J$2047,"&lt;&gt;二年")+COUNTIFS('2022'!$E$1:$E$1903,A5183,'2022'!$K$1:$K$1903,"&lt;&gt;二年")+COUNTIFS('2023'!$C$1:$C$1765,A5183,'2023'!$F$1:$F$1765,"&lt;&gt;二年",'2023'!$G$1:$G$1765,"&lt;&gt;*调整*")+COUNTIFS('2024'!$C$1:$C$2041,A5183,'2024'!$F$1:$F$2041,"&lt;&gt;二年",'2024'!$G$1:$G$2041,"&lt;&gt;*调整*")+ROW()/100000,"")</f>
        <v/>
      </c>
    </row>
    <row r="5184" spans="1:3" ht="15" customHeight="1">
      <c r="A5184" t="str">
        <f>'2022'!E820</f>
        <v>食品营养与健康</v>
      </c>
      <c r="B5184" t="b">
        <f>ISNUMBER('2022'!A820)</f>
        <v>1</v>
      </c>
      <c r="C5184" t="str">
        <f>IF(AND(B5184,MATCH(A5184,$A$1:$A$10073,0)=ROW()),COUNTIFS('2020'!$C$1:$C$2317,A5184,'2020'!$F$1:$F$2317,"&lt;&gt;二年")+COUNTIFS('2021'!$E$1:$E$2047,A5184,'2021'!$J$1:$J$2047,"&lt;&gt;二年")+COUNTIFS('2022'!$E$1:$E$1903,A5184,'2022'!$K$1:$K$1903,"&lt;&gt;二年")+COUNTIFS('2023'!$C$1:$C$1765,A5184,'2023'!$F$1:$F$1765,"&lt;&gt;二年",'2023'!$G$1:$G$1765,"&lt;&gt;*调整*")+COUNTIFS('2024'!$C$1:$C$2041,A5184,'2024'!$F$1:$F$2041,"&lt;&gt;二年",'2024'!$G$1:$G$2041,"&lt;&gt;*调整*")+ROW()/100000,"")</f>
        <v/>
      </c>
    </row>
    <row r="5185" spans="1:3" ht="15" customHeight="1">
      <c r="A5185" t="str">
        <f>'2022'!E821</f>
        <v>大数据管理与应用</v>
      </c>
      <c r="B5185" t="b">
        <f>ISNUMBER('2022'!A821)</f>
        <v>1</v>
      </c>
      <c r="C5185" t="str">
        <f>IF(AND(B5185,MATCH(A5185,$A$1:$A$10073,0)=ROW()),COUNTIFS('2020'!$C$1:$C$2317,A5185,'2020'!$F$1:$F$2317,"&lt;&gt;二年")+COUNTIFS('2021'!$E$1:$E$2047,A5185,'2021'!$J$1:$J$2047,"&lt;&gt;二年")+COUNTIFS('2022'!$E$1:$E$1903,A5185,'2022'!$K$1:$K$1903,"&lt;&gt;二年")+COUNTIFS('2023'!$C$1:$C$1765,A5185,'2023'!$F$1:$F$1765,"&lt;&gt;二年",'2023'!$G$1:$G$1765,"&lt;&gt;*调整*")+COUNTIFS('2024'!$C$1:$C$2041,A5185,'2024'!$F$1:$F$2041,"&lt;&gt;二年",'2024'!$G$1:$G$2041,"&lt;&gt;*调整*")+ROW()/100000,"")</f>
        <v/>
      </c>
    </row>
    <row r="5186" spans="1:3" ht="15" customHeight="1">
      <c r="A5186" t="str">
        <f>'2022'!E822</f>
        <v>数字经济</v>
      </c>
      <c r="B5186" t="b">
        <f>ISNUMBER('2022'!A822)</f>
        <v>1</v>
      </c>
      <c r="C5186" t="str">
        <f>IF(AND(B5186,MATCH(A5186,$A$1:$A$10073,0)=ROW()),COUNTIFS('2020'!$C$1:$C$2317,A5186,'2020'!$F$1:$F$2317,"&lt;&gt;二年")+COUNTIFS('2021'!$E$1:$E$2047,A5186,'2021'!$J$1:$J$2047,"&lt;&gt;二年")+COUNTIFS('2022'!$E$1:$E$1903,A5186,'2022'!$K$1:$K$1903,"&lt;&gt;二年")+COUNTIFS('2023'!$C$1:$C$1765,A5186,'2023'!$F$1:$F$1765,"&lt;&gt;二年",'2023'!$G$1:$G$1765,"&lt;&gt;*调整*")+COUNTIFS('2024'!$C$1:$C$2041,A5186,'2024'!$F$1:$F$2041,"&lt;&gt;二年",'2024'!$G$1:$G$2041,"&lt;&gt;*调整*")+ROW()/100000,"")</f>
        <v/>
      </c>
    </row>
    <row r="5187" spans="1:3" ht="15" customHeight="1">
      <c r="A5187" t="str">
        <f>'2022'!E823</f>
        <v>区块链工程</v>
      </c>
      <c r="B5187" t="b">
        <f>ISNUMBER('2022'!A823)</f>
        <v>1</v>
      </c>
      <c r="C5187" t="str">
        <f>IF(AND(B5187,MATCH(A5187,$A$1:$A$10073,0)=ROW()),COUNTIFS('2020'!$C$1:$C$2317,A5187,'2020'!$F$1:$F$2317,"&lt;&gt;二年")+COUNTIFS('2021'!$E$1:$E$2047,A5187,'2021'!$J$1:$J$2047,"&lt;&gt;二年")+COUNTIFS('2022'!$E$1:$E$1903,A5187,'2022'!$K$1:$K$1903,"&lt;&gt;二年")+COUNTIFS('2023'!$C$1:$C$1765,A5187,'2023'!$F$1:$F$1765,"&lt;&gt;二年",'2023'!$G$1:$G$1765,"&lt;&gt;*调整*")+COUNTIFS('2024'!$C$1:$C$2041,A5187,'2024'!$F$1:$F$2041,"&lt;&gt;二年",'2024'!$G$1:$G$2041,"&lt;&gt;*调整*")+ROW()/100000,"")</f>
        <v/>
      </c>
    </row>
    <row r="5188" spans="1:3" ht="15" customHeight="1">
      <c r="A5188" t="str">
        <f>'2022'!E824</f>
        <v>数字媒体艺术</v>
      </c>
      <c r="B5188" t="b">
        <f>ISNUMBER('2022'!A824)</f>
        <v>1</v>
      </c>
      <c r="C5188" t="str">
        <f>IF(AND(B5188,MATCH(A5188,$A$1:$A$10073,0)=ROW()),COUNTIFS('2020'!$C$1:$C$2317,A5188,'2020'!$F$1:$F$2317,"&lt;&gt;二年")+COUNTIFS('2021'!$E$1:$E$2047,A5188,'2021'!$J$1:$J$2047,"&lt;&gt;二年")+COUNTIFS('2022'!$E$1:$E$1903,A5188,'2022'!$K$1:$K$1903,"&lt;&gt;二年")+COUNTIFS('2023'!$C$1:$C$1765,A5188,'2023'!$F$1:$F$1765,"&lt;&gt;二年",'2023'!$G$1:$G$1765,"&lt;&gt;*调整*")+COUNTIFS('2024'!$C$1:$C$2041,A5188,'2024'!$F$1:$F$2041,"&lt;&gt;二年",'2024'!$G$1:$G$2041,"&lt;&gt;*调整*")+ROW()/100000,"")</f>
        <v/>
      </c>
    </row>
    <row r="5189" spans="1:3" ht="15" customHeight="1">
      <c r="A5189" t="str">
        <f>'2022'!E825</f>
        <v>舞蹈表演</v>
      </c>
      <c r="B5189" t="b">
        <f>ISNUMBER('2022'!A825)</f>
        <v>1</v>
      </c>
      <c r="C5189" t="str">
        <f>IF(AND(B5189,MATCH(A5189,$A$1:$A$10073,0)=ROW()),COUNTIFS('2020'!$C$1:$C$2317,A5189,'2020'!$F$1:$F$2317,"&lt;&gt;二年")+COUNTIFS('2021'!$E$1:$E$2047,A5189,'2021'!$J$1:$J$2047,"&lt;&gt;二年")+COUNTIFS('2022'!$E$1:$E$1903,A5189,'2022'!$K$1:$K$1903,"&lt;&gt;二年")+COUNTIFS('2023'!$C$1:$C$1765,A5189,'2023'!$F$1:$F$1765,"&lt;&gt;二年",'2023'!$G$1:$G$1765,"&lt;&gt;*调整*")+COUNTIFS('2024'!$C$1:$C$2041,A5189,'2024'!$F$1:$F$2041,"&lt;&gt;二年",'2024'!$G$1:$G$2041,"&lt;&gt;*调整*")+ROW()/100000,"")</f>
        <v/>
      </c>
    </row>
    <row r="5190" spans="1:3" ht="15" customHeight="1">
      <c r="A5190" t="str">
        <f>'2022'!E826</f>
        <v>虚拟现实技术</v>
      </c>
      <c r="B5190" t="b">
        <f>ISNUMBER('2022'!A826)</f>
        <v>1</v>
      </c>
      <c r="C5190" t="str">
        <f>IF(AND(B5190,MATCH(A5190,$A$1:$A$10073,0)=ROW()),COUNTIFS('2020'!$C$1:$C$2317,A5190,'2020'!$F$1:$F$2317,"&lt;&gt;二年")+COUNTIFS('2021'!$E$1:$E$2047,A5190,'2021'!$J$1:$J$2047,"&lt;&gt;二年")+COUNTIFS('2022'!$E$1:$E$1903,A5190,'2022'!$K$1:$K$1903,"&lt;&gt;二年")+COUNTIFS('2023'!$C$1:$C$1765,A5190,'2023'!$F$1:$F$1765,"&lt;&gt;二年",'2023'!$G$1:$G$1765,"&lt;&gt;*调整*")+COUNTIFS('2024'!$C$1:$C$2041,A5190,'2024'!$F$1:$F$2041,"&lt;&gt;二年",'2024'!$G$1:$G$2041,"&lt;&gt;*调整*")+ROW()/100000,"")</f>
        <v/>
      </c>
    </row>
    <row r="5191" spans="1:3" ht="15" customHeight="1">
      <c r="A5191" t="str">
        <f>'2022'!E827</f>
        <v>智能建造</v>
      </c>
      <c r="B5191" t="b">
        <f>ISNUMBER('2022'!A827)</f>
        <v>1</v>
      </c>
      <c r="C5191" t="str">
        <f>IF(AND(B5191,MATCH(A5191,$A$1:$A$10073,0)=ROW()),COUNTIFS('2020'!$C$1:$C$2317,A5191,'2020'!$F$1:$F$2317,"&lt;&gt;二年")+COUNTIFS('2021'!$E$1:$E$2047,A5191,'2021'!$J$1:$J$2047,"&lt;&gt;二年")+COUNTIFS('2022'!$E$1:$E$1903,A5191,'2022'!$K$1:$K$1903,"&lt;&gt;二年")+COUNTIFS('2023'!$C$1:$C$1765,A5191,'2023'!$F$1:$F$1765,"&lt;&gt;二年",'2023'!$G$1:$G$1765,"&lt;&gt;*调整*")+COUNTIFS('2024'!$C$1:$C$2041,A5191,'2024'!$F$1:$F$2041,"&lt;&gt;二年",'2024'!$G$1:$G$2041,"&lt;&gt;*调整*")+ROW()/100000,"")</f>
        <v/>
      </c>
    </row>
    <row r="5192" spans="1:3" ht="15" customHeight="1">
      <c r="A5192" t="str">
        <f>'2022'!E828</f>
        <v>数字经济</v>
      </c>
      <c r="B5192" t="b">
        <f>ISNUMBER('2022'!A828)</f>
        <v>1</v>
      </c>
      <c r="C5192" t="str">
        <f>IF(AND(B5192,MATCH(A5192,$A$1:$A$10073,0)=ROW()),COUNTIFS('2020'!$C$1:$C$2317,A5192,'2020'!$F$1:$F$2317,"&lt;&gt;二年")+COUNTIFS('2021'!$E$1:$E$2047,A5192,'2021'!$J$1:$J$2047,"&lt;&gt;二年")+COUNTIFS('2022'!$E$1:$E$1903,A5192,'2022'!$K$1:$K$1903,"&lt;&gt;二年")+COUNTIFS('2023'!$C$1:$C$1765,A5192,'2023'!$F$1:$F$1765,"&lt;&gt;二年",'2023'!$G$1:$G$1765,"&lt;&gt;*调整*")+COUNTIFS('2024'!$C$1:$C$2041,A5192,'2024'!$F$1:$F$2041,"&lt;&gt;二年",'2024'!$G$1:$G$2041,"&lt;&gt;*调整*")+ROW()/100000,"")</f>
        <v/>
      </c>
    </row>
    <row r="5193" spans="1:3" ht="15" customHeight="1">
      <c r="A5193" t="str">
        <f>'2022'!E829</f>
        <v>智能感知工程</v>
      </c>
      <c r="B5193" t="b">
        <f>ISNUMBER('2022'!A829)</f>
        <v>1</v>
      </c>
      <c r="C5193" t="str">
        <f>IF(AND(B5193,MATCH(A5193,$A$1:$A$10073,0)=ROW()),COUNTIFS('2020'!$C$1:$C$2317,A5193,'2020'!$F$1:$F$2317,"&lt;&gt;二年")+COUNTIFS('2021'!$E$1:$E$2047,A5193,'2021'!$J$1:$J$2047,"&lt;&gt;二年")+COUNTIFS('2022'!$E$1:$E$1903,A5193,'2022'!$K$1:$K$1903,"&lt;&gt;二年")+COUNTIFS('2023'!$C$1:$C$1765,A5193,'2023'!$F$1:$F$1765,"&lt;&gt;二年",'2023'!$G$1:$G$1765,"&lt;&gt;*调整*")+COUNTIFS('2024'!$C$1:$C$2041,A5193,'2024'!$F$1:$F$2041,"&lt;&gt;二年",'2024'!$G$1:$G$2041,"&lt;&gt;*调整*")+ROW()/100000,"")</f>
        <v/>
      </c>
    </row>
    <row r="5194" spans="1:3" ht="15" customHeight="1">
      <c r="A5194" t="str">
        <f>'2022'!E830</f>
        <v>生物制药</v>
      </c>
      <c r="B5194" t="b">
        <f>ISNUMBER('2022'!A830)</f>
        <v>1</v>
      </c>
      <c r="C5194" t="str">
        <f>IF(AND(B5194,MATCH(A5194,$A$1:$A$10073,0)=ROW()),COUNTIFS('2020'!$C$1:$C$2317,A5194,'2020'!$F$1:$F$2317,"&lt;&gt;二年")+COUNTIFS('2021'!$E$1:$E$2047,A5194,'2021'!$J$1:$J$2047,"&lt;&gt;二年")+COUNTIFS('2022'!$E$1:$E$1903,A5194,'2022'!$K$1:$K$1903,"&lt;&gt;二年")+COUNTIFS('2023'!$C$1:$C$1765,A5194,'2023'!$F$1:$F$1765,"&lt;&gt;二年",'2023'!$G$1:$G$1765,"&lt;&gt;*调整*")+COUNTIFS('2024'!$C$1:$C$2041,A5194,'2024'!$F$1:$F$2041,"&lt;&gt;二年",'2024'!$G$1:$G$2041,"&lt;&gt;*调整*")+ROW()/100000,"")</f>
        <v/>
      </c>
    </row>
    <row r="5195" spans="1:3" ht="15" customHeight="1">
      <c r="A5195" t="str">
        <f>'2022'!E831</f>
        <v>智能建造</v>
      </c>
      <c r="B5195" t="b">
        <f>ISNUMBER('2022'!A831)</f>
        <v>1</v>
      </c>
      <c r="C5195" t="str">
        <f>IF(AND(B5195,MATCH(A5195,$A$1:$A$10073,0)=ROW()),COUNTIFS('2020'!$C$1:$C$2317,A5195,'2020'!$F$1:$F$2317,"&lt;&gt;二年")+COUNTIFS('2021'!$E$1:$E$2047,A5195,'2021'!$J$1:$J$2047,"&lt;&gt;二年")+COUNTIFS('2022'!$E$1:$E$1903,A5195,'2022'!$K$1:$K$1903,"&lt;&gt;二年")+COUNTIFS('2023'!$C$1:$C$1765,A5195,'2023'!$F$1:$F$1765,"&lt;&gt;二年",'2023'!$G$1:$G$1765,"&lt;&gt;*调整*")+COUNTIFS('2024'!$C$1:$C$2041,A5195,'2024'!$F$1:$F$2041,"&lt;&gt;二年",'2024'!$G$1:$G$2041,"&lt;&gt;*调整*")+ROW()/100000,"")</f>
        <v/>
      </c>
    </row>
    <row r="5196" spans="1:3" ht="15" customHeight="1">
      <c r="A5196" t="str">
        <f>'2022'!E832</f>
        <v>香料香精技术与工程</v>
      </c>
      <c r="B5196" t="b">
        <f>ISNUMBER('2022'!A832)</f>
        <v>1</v>
      </c>
      <c r="C5196" t="str">
        <f>IF(AND(B5196,MATCH(A5196,$A$1:$A$10073,0)=ROW()),COUNTIFS('2020'!$C$1:$C$2317,A5196,'2020'!$F$1:$F$2317,"&lt;&gt;二年")+COUNTIFS('2021'!$E$1:$E$2047,A5196,'2021'!$J$1:$J$2047,"&lt;&gt;二年")+COUNTIFS('2022'!$E$1:$E$1903,A5196,'2022'!$K$1:$K$1903,"&lt;&gt;二年")+COUNTIFS('2023'!$C$1:$C$1765,A5196,'2023'!$F$1:$F$1765,"&lt;&gt;二年",'2023'!$G$1:$G$1765,"&lt;&gt;*调整*")+COUNTIFS('2024'!$C$1:$C$2041,A5196,'2024'!$F$1:$F$2041,"&lt;&gt;二年",'2024'!$G$1:$G$2041,"&lt;&gt;*调整*")+ROW()/100000,"")</f>
        <v/>
      </c>
    </row>
    <row r="5197" spans="1:3" ht="15" customHeight="1">
      <c r="A5197" t="str">
        <f>'2022'!E833</f>
        <v>应急管理</v>
      </c>
      <c r="B5197" t="b">
        <f>ISNUMBER('2022'!A833)</f>
        <v>1</v>
      </c>
      <c r="C5197" t="str">
        <f>IF(AND(B5197,MATCH(A5197,$A$1:$A$10073,0)=ROW()),COUNTIFS('2020'!$C$1:$C$2317,A5197,'2020'!$F$1:$F$2317,"&lt;&gt;二年")+COUNTIFS('2021'!$E$1:$E$2047,A5197,'2021'!$J$1:$J$2047,"&lt;&gt;二年")+COUNTIFS('2022'!$E$1:$E$1903,A5197,'2022'!$K$1:$K$1903,"&lt;&gt;二年")+COUNTIFS('2023'!$C$1:$C$1765,A5197,'2023'!$F$1:$F$1765,"&lt;&gt;二年",'2023'!$G$1:$G$1765,"&lt;&gt;*调整*")+COUNTIFS('2024'!$C$1:$C$2041,A5197,'2024'!$F$1:$F$2041,"&lt;&gt;二年",'2024'!$G$1:$G$2041,"&lt;&gt;*调整*")+ROW()/100000,"")</f>
        <v/>
      </c>
    </row>
    <row r="5198" spans="1:3" ht="15" customHeight="1">
      <c r="A5198" t="str">
        <f>'2022'!E834</f>
        <v>康复治疗学</v>
      </c>
      <c r="B5198" t="b">
        <f>ISNUMBER('2022'!A834)</f>
        <v>1</v>
      </c>
      <c r="C5198" t="str">
        <f>IF(AND(B5198,MATCH(A5198,$A$1:$A$10073,0)=ROW()),COUNTIFS('2020'!$C$1:$C$2317,A5198,'2020'!$F$1:$F$2317,"&lt;&gt;二年")+COUNTIFS('2021'!$E$1:$E$2047,A5198,'2021'!$J$1:$J$2047,"&lt;&gt;二年")+COUNTIFS('2022'!$E$1:$E$1903,A5198,'2022'!$K$1:$K$1903,"&lt;&gt;二年")+COUNTIFS('2023'!$C$1:$C$1765,A5198,'2023'!$F$1:$F$1765,"&lt;&gt;二年",'2023'!$G$1:$G$1765,"&lt;&gt;*调整*")+COUNTIFS('2024'!$C$1:$C$2041,A5198,'2024'!$F$1:$F$2041,"&lt;&gt;二年",'2024'!$G$1:$G$2041,"&lt;&gt;*调整*")+ROW()/100000,"")</f>
        <v/>
      </c>
    </row>
    <row r="5199" spans="1:3" ht="15" customHeight="1">
      <c r="A5199" t="str">
        <f>'2022'!E835</f>
        <v>集成电路设计与集成系统</v>
      </c>
      <c r="B5199" t="b">
        <f>ISNUMBER('2022'!A835)</f>
        <v>1</v>
      </c>
      <c r="C5199" t="str">
        <f>IF(AND(B5199,MATCH(A5199,$A$1:$A$10073,0)=ROW()),COUNTIFS('2020'!$C$1:$C$2317,A5199,'2020'!$F$1:$F$2317,"&lt;&gt;二年")+COUNTIFS('2021'!$E$1:$E$2047,A5199,'2021'!$J$1:$J$2047,"&lt;&gt;二年")+COUNTIFS('2022'!$E$1:$E$1903,A5199,'2022'!$K$1:$K$1903,"&lt;&gt;二年")+COUNTIFS('2023'!$C$1:$C$1765,A5199,'2023'!$F$1:$F$1765,"&lt;&gt;二年",'2023'!$G$1:$G$1765,"&lt;&gt;*调整*")+COUNTIFS('2024'!$C$1:$C$2041,A5199,'2024'!$F$1:$F$2041,"&lt;&gt;二年",'2024'!$G$1:$G$2041,"&lt;&gt;*调整*")+ROW()/100000,"")</f>
        <v/>
      </c>
    </row>
    <row r="5200" spans="1:3" ht="15" customHeight="1">
      <c r="A5200" t="str">
        <f>'2022'!E836</f>
        <v>智能电网信息工程</v>
      </c>
      <c r="B5200" t="b">
        <f>ISNUMBER('2022'!A836)</f>
        <v>1</v>
      </c>
      <c r="C5200" t="str">
        <f>IF(AND(B5200,MATCH(A5200,$A$1:$A$10073,0)=ROW()),COUNTIFS('2020'!$C$1:$C$2317,A5200,'2020'!$F$1:$F$2317,"&lt;&gt;二年")+COUNTIFS('2021'!$E$1:$E$2047,A5200,'2021'!$J$1:$J$2047,"&lt;&gt;二年")+COUNTIFS('2022'!$E$1:$E$1903,A5200,'2022'!$K$1:$K$1903,"&lt;&gt;二年")+COUNTIFS('2023'!$C$1:$C$1765,A5200,'2023'!$F$1:$F$1765,"&lt;&gt;二年",'2023'!$G$1:$G$1765,"&lt;&gt;*调整*")+COUNTIFS('2024'!$C$1:$C$2041,A5200,'2024'!$F$1:$F$2041,"&lt;&gt;二年",'2024'!$G$1:$G$2041,"&lt;&gt;*调整*")+ROW()/100000,"")</f>
        <v/>
      </c>
    </row>
    <row r="5201" spans="1:3" ht="15" customHeight="1">
      <c r="A5201" t="str">
        <f>'2022'!E837</f>
        <v>机器人工程</v>
      </c>
      <c r="B5201" t="b">
        <f>ISNUMBER('2022'!A837)</f>
        <v>1</v>
      </c>
      <c r="C5201" t="str">
        <f>IF(AND(B5201,MATCH(A5201,$A$1:$A$10073,0)=ROW()),COUNTIFS('2020'!$C$1:$C$2317,A5201,'2020'!$F$1:$F$2317,"&lt;&gt;二年")+COUNTIFS('2021'!$E$1:$E$2047,A5201,'2021'!$J$1:$J$2047,"&lt;&gt;二年")+COUNTIFS('2022'!$E$1:$E$1903,A5201,'2022'!$K$1:$K$1903,"&lt;&gt;二年")+COUNTIFS('2023'!$C$1:$C$1765,A5201,'2023'!$F$1:$F$1765,"&lt;&gt;二年",'2023'!$G$1:$G$1765,"&lt;&gt;*调整*")+COUNTIFS('2024'!$C$1:$C$2041,A5201,'2024'!$F$1:$F$2041,"&lt;&gt;二年",'2024'!$G$1:$G$2041,"&lt;&gt;*调整*")+ROW()/100000,"")</f>
        <v/>
      </c>
    </row>
    <row r="5202" spans="1:3" ht="15" customHeight="1">
      <c r="A5202" t="str">
        <f>'2022'!E838</f>
        <v>护理学</v>
      </c>
      <c r="B5202" t="b">
        <f>ISNUMBER('2022'!A838)</f>
        <v>1</v>
      </c>
      <c r="C5202" t="str">
        <f>IF(AND(B5202,MATCH(A5202,$A$1:$A$10073,0)=ROW()),COUNTIFS('2020'!$C$1:$C$2317,A5202,'2020'!$F$1:$F$2317,"&lt;&gt;二年")+COUNTIFS('2021'!$E$1:$E$2047,A5202,'2021'!$J$1:$J$2047,"&lt;&gt;二年")+COUNTIFS('2022'!$E$1:$E$1903,A5202,'2022'!$K$1:$K$1903,"&lt;&gt;二年")+COUNTIFS('2023'!$C$1:$C$1765,A5202,'2023'!$F$1:$F$1765,"&lt;&gt;二年",'2023'!$G$1:$G$1765,"&lt;&gt;*调整*")+COUNTIFS('2024'!$C$1:$C$2041,A5202,'2024'!$F$1:$F$2041,"&lt;&gt;二年",'2024'!$G$1:$G$2041,"&lt;&gt;*调整*")+ROW()/100000,"")</f>
        <v/>
      </c>
    </row>
    <row r="5203" spans="1:3" ht="15" customHeight="1">
      <c r="A5203" t="str">
        <f>'2022'!E839</f>
        <v>智能制造工程</v>
      </c>
      <c r="B5203" t="b">
        <f>ISNUMBER('2022'!A839)</f>
        <v>1</v>
      </c>
      <c r="C5203" t="str">
        <f>IF(AND(B5203,MATCH(A5203,$A$1:$A$10073,0)=ROW()),COUNTIFS('2020'!$C$1:$C$2317,A5203,'2020'!$F$1:$F$2317,"&lt;&gt;二年")+COUNTIFS('2021'!$E$1:$E$2047,A5203,'2021'!$J$1:$J$2047,"&lt;&gt;二年")+COUNTIFS('2022'!$E$1:$E$1903,A5203,'2022'!$K$1:$K$1903,"&lt;&gt;二年")+COUNTIFS('2023'!$C$1:$C$1765,A5203,'2023'!$F$1:$F$1765,"&lt;&gt;二年",'2023'!$G$1:$G$1765,"&lt;&gt;*调整*")+COUNTIFS('2024'!$C$1:$C$2041,A5203,'2024'!$F$1:$F$2041,"&lt;&gt;二年",'2024'!$G$1:$G$2041,"&lt;&gt;*调整*")+ROW()/100000,"")</f>
        <v/>
      </c>
    </row>
    <row r="5204" spans="1:3" ht="15" customHeight="1">
      <c r="A5204" t="str">
        <f>'2022'!E840</f>
        <v>大数据管理与应用</v>
      </c>
      <c r="B5204" t="b">
        <f>ISNUMBER('2022'!A840)</f>
        <v>1</v>
      </c>
      <c r="C5204" t="str">
        <f>IF(AND(B5204,MATCH(A5204,$A$1:$A$10073,0)=ROW()),COUNTIFS('2020'!$C$1:$C$2317,A5204,'2020'!$F$1:$F$2317,"&lt;&gt;二年")+COUNTIFS('2021'!$E$1:$E$2047,A5204,'2021'!$J$1:$J$2047,"&lt;&gt;二年")+COUNTIFS('2022'!$E$1:$E$1903,A5204,'2022'!$K$1:$K$1903,"&lt;&gt;二年")+COUNTIFS('2023'!$C$1:$C$1765,A5204,'2023'!$F$1:$F$1765,"&lt;&gt;二年",'2023'!$G$1:$G$1765,"&lt;&gt;*调整*")+COUNTIFS('2024'!$C$1:$C$2041,A5204,'2024'!$F$1:$F$2041,"&lt;&gt;二年",'2024'!$G$1:$G$2041,"&lt;&gt;*调整*")+ROW()/100000,"")</f>
        <v/>
      </c>
    </row>
    <row r="5205" spans="1:3" ht="15" customHeight="1">
      <c r="A5205" t="str">
        <f>'2022'!E841</f>
        <v>数字媒体艺术</v>
      </c>
      <c r="B5205" t="b">
        <f>ISNUMBER('2022'!A841)</f>
        <v>1</v>
      </c>
      <c r="C5205" t="str">
        <f>IF(AND(B5205,MATCH(A5205,$A$1:$A$10073,0)=ROW()),COUNTIFS('2020'!$C$1:$C$2317,A5205,'2020'!$F$1:$F$2317,"&lt;&gt;二年")+COUNTIFS('2021'!$E$1:$E$2047,A5205,'2021'!$J$1:$J$2047,"&lt;&gt;二年")+COUNTIFS('2022'!$E$1:$E$1903,A5205,'2022'!$K$1:$K$1903,"&lt;&gt;二年")+COUNTIFS('2023'!$C$1:$C$1765,A5205,'2023'!$F$1:$F$1765,"&lt;&gt;二年",'2023'!$G$1:$G$1765,"&lt;&gt;*调整*")+COUNTIFS('2024'!$C$1:$C$2041,A5205,'2024'!$F$1:$F$2041,"&lt;&gt;二年",'2024'!$G$1:$G$2041,"&lt;&gt;*调整*")+ROW()/100000,"")</f>
        <v/>
      </c>
    </row>
    <row r="5206" spans="1:3" ht="15" customHeight="1">
      <c r="A5206" t="str">
        <f>'2022'!E842</f>
        <v>休闲体育</v>
      </c>
      <c r="B5206" t="b">
        <f>ISNUMBER('2022'!A842)</f>
        <v>1</v>
      </c>
      <c r="C5206" t="str">
        <f>IF(AND(B5206,MATCH(A5206,$A$1:$A$10073,0)=ROW()),COUNTIFS('2020'!$C$1:$C$2317,A5206,'2020'!$F$1:$F$2317,"&lt;&gt;二年")+COUNTIFS('2021'!$E$1:$E$2047,A5206,'2021'!$J$1:$J$2047,"&lt;&gt;二年")+COUNTIFS('2022'!$E$1:$E$1903,A5206,'2022'!$K$1:$K$1903,"&lt;&gt;二年")+COUNTIFS('2023'!$C$1:$C$1765,A5206,'2023'!$F$1:$F$1765,"&lt;&gt;二年",'2023'!$G$1:$G$1765,"&lt;&gt;*调整*")+COUNTIFS('2024'!$C$1:$C$2041,A5206,'2024'!$F$1:$F$2041,"&lt;&gt;二年",'2024'!$G$1:$G$2041,"&lt;&gt;*调整*")+ROW()/100000,"")</f>
        <v/>
      </c>
    </row>
    <row r="5207" spans="1:3" ht="15" customHeight="1">
      <c r="A5207" t="str">
        <f>'2022'!E843</f>
        <v>光电信息材料与器件</v>
      </c>
      <c r="B5207" t="b">
        <f>ISNUMBER('2022'!A843)</f>
        <v>1</v>
      </c>
      <c r="C5207" t="str">
        <f>IF(AND(B5207,MATCH(A5207,$A$1:$A$10073,0)=ROW()),COUNTIFS('2020'!$C$1:$C$2317,A5207,'2020'!$F$1:$F$2317,"&lt;&gt;二年")+COUNTIFS('2021'!$E$1:$E$2047,A5207,'2021'!$J$1:$J$2047,"&lt;&gt;二年")+COUNTIFS('2022'!$E$1:$E$1903,A5207,'2022'!$K$1:$K$1903,"&lt;&gt;二年")+COUNTIFS('2023'!$C$1:$C$1765,A5207,'2023'!$F$1:$F$1765,"&lt;&gt;二年",'2023'!$G$1:$G$1765,"&lt;&gt;*调整*")+COUNTIFS('2024'!$C$1:$C$2041,A5207,'2024'!$F$1:$F$2041,"&lt;&gt;二年",'2024'!$G$1:$G$2041,"&lt;&gt;*调整*")+ROW()/100000,"")</f>
        <v/>
      </c>
    </row>
    <row r="5208" spans="1:3" ht="15" customHeight="1">
      <c r="A5208" t="str">
        <f>'2022'!E844</f>
        <v>智能测控工程</v>
      </c>
      <c r="B5208" t="b">
        <f>ISNUMBER('2022'!A844)</f>
        <v>1</v>
      </c>
      <c r="C5208" t="str">
        <f>IF(AND(B5208,MATCH(A5208,$A$1:$A$10073,0)=ROW()),COUNTIFS('2020'!$C$1:$C$2317,A5208,'2020'!$F$1:$F$2317,"&lt;&gt;二年")+COUNTIFS('2021'!$E$1:$E$2047,A5208,'2021'!$J$1:$J$2047,"&lt;&gt;二年")+COUNTIFS('2022'!$E$1:$E$1903,A5208,'2022'!$K$1:$K$1903,"&lt;&gt;二年")+COUNTIFS('2023'!$C$1:$C$1765,A5208,'2023'!$F$1:$F$1765,"&lt;&gt;二年",'2023'!$G$1:$G$1765,"&lt;&gt;*调整*")+COUNTIFS('2024'!$C$1:$C$2041,A5208,'2024'!$F$1:$F$2041,"&lt;&gt;二年",'2024'!$G$1:$G$2041,"&lt;&gt;*调整*")+ROW()/100000,"")</f>
        <v/>
      </c>
    </row>
    <row r="5209" spans="1:3" ht="15" customHeight="1">
      <c r="A5209" t="str">
        <f>'2022'!E845</f>
        <v>数字媒体技术</v>
      </c>
      <c r="B5209" t="b">
        <f>ISNUMBER('2022'!A845)</f>
        <v>1</v>
      </c>
      <c r="C5209" t="str">
        <f>IF(AND(B5209,MATCH(A5209,$A$1:$A$10073,0)=ROW()),COUNTIFS('2020'!$C$1:$C$2317,A5209,'2020'!$F$1:$F$2317,"&lt;&gt;二年")+COUNTIFS('2021'!$E$1:$E$2047,A5209,'2021'!$J$1:$J$2047,"&lt;&gt;二年")+COUNTIFS('2022'!$E$1:$E$1903,A5209,'2022'!$K$1:$K$1903,"&lt;&gt;二年")+COUNTIFS('2023'!$C$1:$C$1765,A5209,'2023'!$F$1:$F$1765,"&lt;&gt;二年",'2023'!$G$1:$G$1765,"&lt;&gt;*调整*")+COUNTIFS('2024'!$C$1:$C$2041,A5209,'2024'!$F$1:$F$2041,"&lt;&gt;二年",'2024'!$G$1:$G$2041,"&lt;&gt;*调整*")+ROW()/100000,"")</f>
        <v/>
      </c>
    </row>
    <row r="5210" spans="1:3" ht="15" customHeight="1">
      <c r="A5210" t="str">
        <f>'2022'!E846</f>
        <v>虚拟现实技术</v>
      </c>
      <c r="B5210" t="b">
        <f>ISNUMBER('2022'!A846)</f>
        <v>1</v>
      </c>
      <c r="C5210" t="str">
        <f>IF(AND(B5210,MATCH(A5210,$A$1:$A$10073,0)=ROW()),COUNTIFS('2020'!$C$1:$C$2317,A5210,'2020'!$F$1:$F$2317,"&lt;&gt;二年")+COUNTIFS('2021'!$E$1:$E$2047,A5210,'2021'!$J$1:$J$2047,"&lt;&gt;二年")+COUNTIFS('2022'!$E$1:$E$1903,A5210,'2022'!$K$1:$K$1903,"&lt;&gt;二年")+COUNTIFS('2023'!$C$1:$C$1765,A5210,'2023'!$F$1:$F$1765,"&lt;&gt;二年",'2023'!$G$1:$G$1765,"&lt;&gt;*调整*")+COUNTIFS('2024'!$C$1:$C$2041,A5210,'2024'!$F$1:$F$2041,"&lt;&gt;二年",'2024'!$G$1:$G$2041,"&lt;&gt;*调整*")+ROW()/100000,"")</f>
        <v/>
      </c>
    </row>
    <row r="5211" spans="1:3" ht="15" customHeight="1">
      <c r="A5211" t="str">
        <f>'2022'!E847</f>
        <v>大数据管理与应用</v>
      </c>
      <c r="B5211" t="b">
        <f>ISNUMBER('2022'!A847)</f>
        <v>1</v>
      </c>
      <c r="C5211" t="str">
        <f>IF(AND(B5211,MATCH(A5211,$A$1:$A$10073,0)=ROW()),COUNTIFS('2020'!$C$1:$C$2317,A5211,'2020'!$F$1:$F$2317,"&lt;&gt;二年")+COUNTIFS('2021'!$E$1:$E$2047,A5211,'2021'!$J$1:$J$2047,"&lt;&gt;二年")+COUNTIFS('2022'!$E$1:$E$1903,A5211,'2022'!$K$1:$K$1903,"&lt;&gt;二年")+COUNTIFS('2023'!$C$1:$C$1765,A5211,'2023'!$F$1:$F$1765,"&lt;&gt;二年",'2023'!$G$1:$G$1765,"&lt;&gt;*调整*")+COUNTIFS('2024'!$C$1:$C$2041,A5211,'2024'!$F$1:$F$2041,"&lt;&gt;二年",'2024'!$G$1:$G$2041,"&lt;&gt;*调整*")+ROW()/100000,"")</f>
        <v/>
      </c>
    </row>
    <row r="5212" spans="1:3" ht="15" customHeight="1">
      <c r="A5212" t="str">
        <f>'2022'!E848</f>
        <v>经济统计学</v>
      </c>
      <c r="B5212" t="b">
        <f>ISNUMBER('2022'!A848)</f>
        <v>1</v>
      </c>
      <c r="C5212" t="str">
        <f>IF(AND(B5212,MATCH(A5212,$A$1:$A$10073,0)=ROW()),COUNTIFS('2020'!$C$1:$C$2317,A5212,'2020'!$F$1:$F$2317,"&lt;&gt;二年")+COUNTIFS('2021'!$E$1:$E$2047,A5212,'2021'!$J$1:$J$2047,"&lt;&gt;二年")+COUNTIFS('2022'!$E$1:$E$1903,A5212,'2022'!$K$1:$K$1903,"&lt;&gt;二年")+COUNTIFS('2023'!$C$1:$C$1765,A5212,'2023'!$F$1:$F$1765,"&lt;&gt;二年",'2023'!$G$1:$G$1765,"&lt;&gt;*调整*")+COUNTIFS('2024'!$C$1:$C$2041,A5212,'2024'!$F$1:$F$2041,"&lt;&gt;二年",'2024'!$G$1:$G$2041,"&lt;&gt;*调整*")+ROW()/100000,"")</f>
        <v/>
      </c>
    </row>
    <row r="5213" spans="1:3" ht="15" customHeight="1">
      <c r="A5213" t="str">
        <f>'2022'!E849</f>
        <v>数字经济</v>
      </c>
      <c r="B5213" t="b">
        <f>ISNUMBER('2022'!A849)</f>
        <v>1</v>
      </c>
      <c r="C5213" t="str">
        <f>IF(AND(B5213,MATCH(A5213,$A$1:$A$10073,0)=ROW()),COUNTIFS('2020'!$C$1:$C$2317,A5213,'2020'!$F$1:$F$2317,"&lt;&gt;二年")+COUNTIFS('2021'!$E$1:$E$2047,A5213,'2021'!$J$1:$J$2047,"&lt;&gt;二年")+COUNTIFS('2022'!$E$1:$E$1903,A5213,'2022'!$K$1:$K$1903,"&lt;&gt;二年")+COUNTIFS('2023'!$C$1:$C$1765,A5213,'2023'!$F$1:$F$1765,"&lt;&gt;二年",'2023'!$G$1:$G$1765,"&lt;&gt;*调整*")+COUNTIFS('2024'!$C$1:$C$2041,A5213,'2024'!$F$1:$F$2041,"&lt;&gt;二年",'2024'!$G$1:$G$2041,"&lt;&gt;*调整*")+ROW()/100000,"")</f>
        <v/>
      </c>
    </row>
    <row r="5214" spans="1:3" ht="15" customHeight="1">
      <c r="A5214" t="str">
        <f>'2022'!E850</f>
        <v>资产评估</v>
      </c>
      <c r="B5214" t="b">
        <f>ISNUMBER('2022'!A850)</f>
        <v>1</v>
      </c>
      <c r="C5214" t="str">
        <f>IF(AND(B5214,MATCH(A5214,$A$1:$A$10073,0)=ROW()),COUNTIFS('2020'!$C$1:$C$2317,A5214,'2020'!$F$1:$F$2317,"&lt;&gt;二年")+COUNTIFS('2021'!$E$1:$E$2047,A5214,'2021'!$J$1:$J$2047,"&lt;&gt;二年")+COUNTIFS('2022'!$E$1:$E$1903,A5214,'2022'!$K$1:$K$1903,"&lt;&gt;二年")+COUNTIFS('2023'!$C$1:$C$1765,A5214,'2023'!$F$1:$F$1765,"&lt;&gt;二年",'2023'!$G$1:$G$1765,"&lt;&gt;*调整*")+COUNTIFS('2024'!$C$1:$C$2041,A5214,'2024'!$F$1:$F$2041,"&lt;&gt;二年",'2024'!$G$1:$G$2041,"&lt;&gt;*调整*")+ROW()/100000,"")</f>
        <v/>
      </c>
    </row>
    <row r="5215" spans="1:3" ht="15" customHeight="1">
      <c r="A5215">
        <f>'2022'!E851</f>
        <v>0</v>
      </c>
      <c r="B5215" t="b">
        <f>ISNUMBER('2022'!A851)</f>
        <v>0</v>
      </c>
      <c r="C5215" t="str">
        <f>IF(AND(B5215,MATCH(A5215,$A$1:$A$10073,0)=ROW()),COUNTIFS('2020'!$C$1:$C$2317,A5215,'2020'!$F$1:$F$2317,"&lt;&gt;二年")+COUNTIFS('2021'!$E$1:$E$2047,A5215,'2021'!$J$1:$J$2047,"&lt;&gt;二年")+COUNTIFS('2022'!$E$1:$E$1903,A5215,'2022'!$K$1:$K$1903,"&lt;&gt;二年")+COUNTIFS('2023'!$C$1:$C$1765,A5215,'2023'!$F$1:$F$1765,"&lt;&gt;二年",'2023'!$G$1:$G$1765,"&lt;&gt;*调整*")+COUNTIFS('2024'!$C$1:$C$2041,A5215,'2024'!$F$1:$F$2041,"&lt;&gt;二年",'2024'!$G$1:$G$2041,"&lt;&gt;*调整*")+ROW()/100000,"")</f>
        <v/>
      </c>
    </row>
    <row r="5216" spans="1:3" ht="15" customHeight="1">
      <c r="A5216" t="str">
        <f>'2022'!E852</f>
        <v>金融科技</v>
      </c>
      <c r="B5216" t="b">
        <f>ISNUMBER('2022'!A852)</f>
        <v>1</v>
      </c>
      <c r="C5216" t="str">
        <f>IF(AND(B5216,MATCH(A5216,$A$1:$A$10073,0)=ROW()),COUNTIFS('2020'!$C$1:$C$2317,A5216,'2020'!$F$1:$F$2317,"&lt;&gt;二年")+COUNTIFS('2021'!$E$1:$E$2047,A5216,'2021'!$J$1:$J$2047,"&lt;&gt;二年")+COUNTIFS('2022'!$E$1:$E$1903,A5216,'2022'!$K$1:$K$1903,"&lt;&gt;二年")+COUNTIFS('2023'!$C$1:$C$1765,A5216,'2023'!$F$1:$F$1765,"&lt;&gt;二年",'2023'!$G$1:$G$1765,"&lt;&gt;*调整*")+COUNTIFS('2024'!$C$1:$C$2041,A5216,'2024'!$F$1:$F$2041,"&lt;&gt;二年",'2024'!$G$1:$G$2041,"&lt;&gt;*调整*")+ROW()/100000,"")</f>
        <v/>
      </c>
    </row>
    <row r="5217" spans="1:3" ht="15" customHeight="1">
      <c r="A5217" t="str">
        <f>'2022'!E853</f>
        <v>应急装备技术与工程</v>
      </c>
      <c r="B5217" t="b">
        <f>ISNUMBER('2022'!A853)</f>
        <v>1</v>
      </c>
      <c r="C5217" t="str">
        <f>IF(AND(B5217,MATCH(A5217,$A$1:$A$10073,0)=ROW()),COUNTIFS('2020'!$C$1:$C$2317,A5217,'2020'!$F$1:$F$2317,"&lt;&gt;二年")+COUNTIFS('2021'!$E$1:$E$2047,A5217,'2021'!$J$1:$J$2047,"&lt;&gt;二年")+COUNTIFS('2022'!$E$1:$E$1903,A5217,'2022'!$K$1:$K$1903,"&lt;&gt;二年")+COUNTIFS('2023'!$C$1:$C$1765,A5217,'2023'!$F$1:$F$1765,"&lt;&gt;二年",'2023'!$G$1:$G$1765,"&lt;&gt;*调整*")+COUNTIFS('2024'!$C$1:$C$2041,A5217,'2024'!$F$1:$F$2041,"&lt;&gt;二年",'2024'!$G$1:$G$2041,"&lt;&gt;*调整*")+ROW()/100000,"")</f>
        <v/>
      </c>
    </row>
    <row r="5218" spans="1:3" ht="15" customHeight="1">
      <c r="A5218" t="str">
        <f>'2022'!E854</f>
        <v>集成电路设计与集成系统</v>
      </c>
      <c r="B5218" t="b">
        <f>ISNUMBER('2022'!A854)</f>
        <v>1</v>
      </c>
      <c r="C5218" t="str">
        <f>IF(AND(B5218,MATCH(A5218,$A$1:$A$10073,0)=ROW()),COUNTIFS('2020'!$C$1:$C$2317,A5218,'2020'!$F$1:$F$2317,"&lt;&gt;二年")+COUNTIFS('2021'!$E$1:$E$2047,A5218,'2021'!$J$1:$J$2047,"&lt;&gt;二年")+COUNTIFS('2022'!$E$1:$E$1903,A5218,'2022'!$K$1:$K$1903,"&lt;&gt;二年")+COUNTIFS('2023'!$C$1:$C$1765,A5218,'2023'!$F$1:$F$1765,"&lt;&gt;二年",'2023'!$G$1:$G$1765,"&lt;&gt;*调整*")+COUNTIFS('2024'!$C$1:$C$2041,A5218,'2024'!$F$1:$F$2041,"&lt;&gt;二年",'2024'!$G$1:$G$2041,"&lt;&gt;*调整*")+ROW()/100000,"")</f>
        <v/>
      </c>
    </row>
    <row r="5219" spans="1:3" ht="15" customHeight="1">
      <c r="A5219" t="str">
        <f>'2022'!E855</f>
        <v>智能采矿工程</v>
      </c>
      <c r="B5219" t="b">
        <f>ISNUMBER('2022'!A855)</f>
        <v>1</v>
      </c>
      <c r="C5219" t="str">
        <f>IF(AND(B5219,MATCH(A5219,$A$1:$A$10073,0)=ROW()),COUNTIFS('2020'!$C$1:$C$2317,A5219,'2020'!$F$1:$F$2317,"&lt;&gt;二年")+COUNTIFS('2021'!$E$1:$E$2047,A5219,'2021'!$J$1:$J$2047,"&lt;&gt;二年")+COUNTIFS('2022'!$E$1:$E$1903,A5219,'2022'!$K$1:$K$1903,"&lt;&gt;二年")+COUNTIFS('2023'!$C$1:$C$1765,A5219,'2023'!$F$1:$F$1765,"&lt;&gt;二年",'2023'!$G$1:$G$1765,"&lt;&gt;*调整*")+COUNTIFS('2024'!$C$1:$C$2041,A5219,'2024'!$F$1:$F$2041,"&lt;&gt;二年",'2024'!$G$1:$G$2041,"&lt;&gt;*调整*")+ROW()/100000,"")</f>
        <v/>
      </c>
    </row>
    <row r="5220" spans="1:3" ht="15" customHeight="1">
      <c r="A5220" t="str">
        <f>'2022'!E856</f>
        <v>智慧交通</v>
      </c>
      <c r="B5220" t="b">
        <f>ISNUMBER('2022'!A856)</f>
        <v>1</v>
      </c>
      <c r="C5220" t="str">
        <f>IF(AND(B5220,MATCH(A5220,$A$1:$A$10073,0)=ROW()),COUNTIFS('2020'!$C$1:$C$2317,A5220,'2020'!$F$1:$F$2317,"&lt;&gt;二年")+COUNTIFS('2021'!$E$1:$E$2047,A5220,'2021'!$J$1:$J$2047,"&lt;&gt;二年")+COUNTIFS('2022'!$E$1:$E$1903,A5220,'2022'!$K$1:$K$1903,"&lt;&gt;二年")+COUNTIFS('2023'!$C$1:$C$1765,A5220,'2023'!$F$1:$F$1765,"&lt;&gt;二年",'2023'!$G$1:$G$1765,"&lt;&gt;*调整*")+COUNTIFS('2024'!$C$1:$C$2041,A5220,'2024'!$F$1:$F$2041,"&lt;&gt;二年",'2024'!$G$1:$G$2041,"&lt;&gt;*调整*")+ROW()/100000,"")</f>
        <v/>
      </c>
    </row>
    <row r="5221" spans="1:3" ht="15" customHeight="1">
      <c r="A5221" t="str">
        <f>'2022'!E857</f>
        <v>职业卫生工程</v>
      </c>
      <c r="B5221" t="b">
        <f>ISNUMBER('2022'!A857)</f>
        <v>1</v>
      </c>
      <c r="C5221" t="str">
        <f>IF(AND(B5221,MATCH(A5221,$A$1:$A$10073,0)=ROW()),COUNTIFS('2020'!$C$1:$C$2317,A5221,'2020'!$F$1:$F$2317,"&lt;&gt;二年")+COUNTIFS('2021'!$E$1:$E$2047,A5221,'2021'!$J$1:$J$2047,"&lt;&gt;二年")+COUNTIFS('2022'!$E$1:$E$1903,A5221,'2022'!$K$1:$K$1903,"&lt;&gt;二年")+COUNTIFS('2023'!$C$1:$C$1765,A5221,'2023'!$F$1:$F$1765,"&lt;&gt;二年",'2023'!$G$1:$G$1765,"&lt;&gt;*调整*")+COUNTIFS('2024'!$C$1:$C$2041,A5221,'2024'!$F$1:$F$2041,"&lt;&gt;二年",'2024'!$G$1:$G$2041,"&lt;&gt;*调整*")+ROW()/100000,"")</f>
        <v/>
      </c>
    </row>
    <row r="5222" spans="1:3" ht="15" customHeight="1">
      <c r="A5222" t="str">
        <f>'2022'!E858</f>
        <v>能源化学</v>
      </c>
      <c r="B5222" t="b">
        <f>ISNUMBER('2022'!A858)</f>
        <v>1</v>
      </c>
      <c r="C5222" t="str">
        <f>IF(AND(B5222,MATCH(A5222,$A$1:$A$10073,0)=ROW()),COUNTIFS('2020'!$C$1:$C$2317,A5222,'2020'!$F$1:$F$2317,"&lt;&gt;二年")+COUNTIFS('2021'!$E$1:$E$2047,A5222,'2021'!$J$1:$J$2047,"&lt;&gt;二年")+COUNTIFS('2022'!$E$1:$E$1903,A5222,'2022'!$K$1:$K$1903,"&lt;&gt;二年")+COUNTIFS('2023'!$C$1:$C$1765,A5222,'2023'!$F$1:$F$1765,"&lt;&gt;二年",'2023'!$G$1:$G$1765,"&lt;&gt;*调整*")+COUNTIFS('2024'!$C$1:$C$2041,A5222,'2024'!$F$1:$F$2041,"&lt;&gt;二年",'2024'!$G$1:$G$2041,"&lt;&gt;*调整*")+ROW()/100000,"")</f>
        <v/>
      </c>
    </row>
    <row r="5223" spans="1:3" ht="15" customHeight="1">
      <c r="A5223" t="str">
        <f>'2022'!E859</f>
        <v>储能科学与工程</v>
      </c>
      <c r="B5223" t="b">
        <f>ISNUMBER('2022'!A859)</f>
        <v>1</v>
      </c>
      <c r="C5223" t="str">
        <f>IF(AND(B5223,MATCH(A5223,$A$1:$A$10073,0)=ROW()),COUNTIFS('2020'!$C$1:$C$2317,A5223,'2020'!$F$1:$F$2317,"&lt;&gt;二年")+COUNTIFS('2021'!$E$1:$E$2047,A5223,'2021'!$J$1:$J$2047,"&lt;&gt;二年")+COUNTIFS('2022'!$E$1:$E$1903,A5223,'2022'!$K$1:$K$1903,"&lt;&gt;二年")+COUNTIFS('2023'!$C$1:$C$1765,A5223,'2023'!$F$1:$F$1765,"&lt;&gt;二年",'2023'!$G$1:$G$1765,"&lt;&gt;*调整*")+COUNTIFS('2024'!$C$1:$C$2041,A5223,'2024'!$F$1:$F$2041,"&lt;&gt;二年",'2024'!$G$1:$G$2041,"&lt;&gt;*调整*")+ROW()/100000,"")</f>
        <v/>
      </c>
    </row>
    <row r="5224" spans="1:3" ht="15" customHeight="1">
      <c r="A5224" t="str">
        <f>'2022'!E860</f>
        <v>合成生物学</v>
      </c>
      <c r="B5224" t="b">
        <f>ISNUMBER('2022'!A860)</f>
        <v>1</v>
      </c>
      <c r="C5224" t="str">
        <f>IF(AND(B5224,MATCH(A5224,$A$1:$A$10073,0)=ROW()),COUNTIFS('2020'!$C$1:$C$2317,A5224,'2020'!$F$1:$F$2317,"&lt;&gt;二年")+COUNTIFS('2021'!$E$1:$E$2047,A5224,'2021'!$J$1:$J$2047,"&lt;&gt;二年")+COUNTIFS('2022'!$E$1:$E$1903,A5224,'2022'!$K$1:$K$1903,"&lt;&gt;二年")+COUNTIFS('2023'!$C$1:$C$1765,A5224,'2023'!$F$1:$F$1765,"&lt;&gt;二年",'2023'!$G$1:$G$1765,"&lt;&gt;*调整*")+COUNTIFS('2024'!$C$1:$C$2041,A5224,'2024'!$F$1:$F$2041,"&lt;&gt;二年",'2024'!$G$1:$G$2041,"&lt;&gt;*调整*")+ROW()/100000,"")</f>
        <v/>
      </c>
    </row>
    <row r="5225" spans="1:3" ht="15" customHeight="1">
      <c r="A5225" t="str">
        <f>'2022'!E861</f>
        <v>机械工程</v>
      </c>
      <c r="B5225" t="b">
        <f>ISNUMBER('2022'!A861)</f>
        <v>1</v>
      </c>
      <c r="C5225" t="str">
        <f>IF(AND(B5225,MATCH(A5225,$A$1:$A$10073,0)=ROW()),COUNTIFS('2020'!$C$1:$C$2317,A5225,'2020'!$F$1:$F$2317,"&lt;&gt;二年")+COUNTIFS('2021'!$E$1:$E$2047,A5225,'2021'!$J$1:$J$2047,"&lt;&gt;二年")+COUNTIFS('2022'!$E$1:$E$1903,A5225,'2022'!$K$1:$K$1903,"&lt;&gt;二年")+COUNTIFS('2023'!$C$1:$C$1765,A5225,'2023'!$F$1:$F$1765,"&lt;&gt;二年",'2023'!$G$1:$G$1765,"&lt;&gt;*调整*")+COUNTIFS('2024'!$C$1:$C$2041,A5225,'2024'!$F$1:$F$2041,"&lt;&gt;二年",'2024'!$G$1:$G$2041,"&lt;&gt;*调整*")+ROW()/100000,"")</f>
        <v/>
      </c>
    </row>
    <row r="5226" spans="1:3" ht="15" customHeight="1">
      <c r="A5226" t="str">
        <f>'2022'!E862</f>
        <v>环保设备工程</v>
      </c>
      <c r="B5226" t="b">
        <f>ISNUMBER('2022'!A862)</f>
        <v>1</v>
      </c>
      <c r="C5226" t="str">
        <f>IF(AND(B5226,MATCH(A5226,$A$1:$A$10073,0)=ROW()),COUNTIFS('2020'!$C$1:$C$2317,A5226,'2020'!$F$1:$F$2317,"&lt;&gt;二年")+COUNTIFS('2021'!$E$1:$E$2047,A5226,'2021'!$J$1:$J$2047,"&lt;&gt;二年")+COUNTIFS('2022'!$E$1:$E$1903,A5226,'2022'!$K$1:$K$1903,"&lt;&gt;二年")+COUNTIFS('2023'!$C$1:$C$1765,A5226,'2023'!$F$1:$F$1765,"&lt;&gt;二年",'2023'!$G$1:$G$1765,"&lt;&gt;*调整*")+COUNTIFS('2024'!$C$1:$C$2041,A5226,'2024'!$F$1:$F$2041,"&lt;&gt;二年",'2024'!$G$1:$G$2041,"&lt;&gt;*调整*")+ROW()/100000,"")</f>
        <v/>
      </c>
    </row>
    <row r="5227" spans="1:3" ht="15" customHeight="1">
      <c r="A5227" t="str">
        <f>'2022'!E863</f>
        <v>工程审计</v>
      </c>
      <c r="B5227" t="b">
        <f>ISNUMBER('2022'!A863)</f>
        <v>1</v>
      </c>
      <c r="C5227" t="str">
        <f>IF(AND(B5227,MATCH(A5227,$A$1:$A$10073,0)=ROW()),COUNTIFS('2020'!$C$1:$C$2317,A5227,'2020'!$F$1:$F$2317,"&lt;&gt;二年")+COUNTIFS('2021'!$E$1:$E$2047,A5227,'2021'!$J$1:$J$2047,"&lt;&gt;二年")+COUNTIFS('2022'!$E$1:$E$1903,A5227,'2022'!$K$1:$K$1903,"&lt;&gt;二年")+COUNTIFS('2023'!$C$1:$C$1765,A5227,'2023'!$F$1:$F$1765,"&lt;&gt;二年",'2023'!$G$1:$G$1765,"&lt;&gt;*调整*")+COUNTIFS('2024'!$C$1:$C$2041,A5227,'2024'!$F$1:$F$2041,"&lt;&gt;二年",'2024'!$G$1:$G$2041,"&lt;&gt;*调整*")+ROW()/100000,"")</f>
        <v/>
      </c>
    </row>
    <row r="5228" spans="1:3" ht="15" customHeight="1">
      <c r="A5228" t="str">
        <f>'2022'!E864</f>
        <v>增材制造工程</v>
      </c>
      <c r="B5228" t="b">
        <f>ISNUMBER('2022'!A864)</f>
        <v>1</v>
      </c>
      <c r="C5228" t="str">
        <f>IF(AND(B5228,MATCH(A5228,$A$1:$A$10073,0)=ROW()),COUNTIFS('2020'!$C$1:$C$2317,A5228,'2020'!$F$1:$F$2317,"&lt;&gt;二年")+COUNTIFS('2021'!$E$1:$E$2047,A5228,'2021'!$J$1:$J$2047,"&lt;&gt;二年")+COUNTIFS('2022'!$E$1:$E$1903,A5228,'2022'!$K$1:$K$1903,"&lt;&gt;二年")+COUNTIFS('2023'!$C$1:$C$1765,A5228,'2023'!$F$1:$F$1765,"&lt;&gt;二年",'2023'!$G$1:$G$1765,"&lt;&gt;*调整*")+COUNTIFS('2024'!$C$1:$C$2041,A5228,'2024'!$F$1:$F$2041,"&lt;&gt;二年",'2024'!$G$1:$G$2041,"&lt;&gt;*调整*")+ROW()/100000,"")</f>
        <v/>
      </c>
    </row>
    <row r="5229" spans="1:3" ht="15" customHeight="1">
      <c r="A5229" t="str">
        <f>'2022'!E865</f>
        <v>智慧交通</v>
      </c>
      <c r="B5229" t="b">
        <f>ISNUMBER('2022'!A865)</f>
        <v>1</v>
      </c>
      <c r="C5229" t="str">
        <f>IF(AND(B5229,MATCH(A5229,$A$1:$A$10073,0)=ROW()),COUNTIFS('2020'!$C$1:$C$2317,A5229,'2020'!$F$1:$F$2317,"&lt;&gt;二年")+COUNTIFS('2021'!$E$1:$E$2047,A5229,'2021'!$J$1:$J$2047,"&lt;&gt;二年")+COUNTIFS('2022'!$E$1:$E$1903,A5229,'2022'!$K$1:$K$1903,"&lt;&gt;二年")+COUNTIFS('2023'!$C$1:$C$1765,A5229,'2023'!$F$1:$F$1765,"&lt;&gt;二年",'2023'!$G$1:$G$1765,"&lt;&gt;*调整*")+COUNTIFS('2024'!$C$1:$C$2041,A5229,'2024'!$F$1:$F$2041,"&lt;&gt;二年",'2024'!$G$1:$G$2041,"&lt;&gt;*调整*")+ROW()/100000,"")</f>
        <v/>
      </c>
    </row>
    <row r="5230" spans="1:3" ht="15" customHeight="1">
      <c r="A5230" t="str">
        <f>'2022'!E866</f>
        <v>食品营养与健康</v>
      </c>
      <c r="B5230" t="b">
        <f>ISNUMBER('2022'!A866)</f>
        <v>1</v>
      </c>
      <c r="C5230" t="str">
        <f>IF(AND(B5230,MATCH(A5230,$A$1:$A$10073,0)=ROW()),COUNTIFS('2020'!$C$1:$C$2317,A5230,'2020'!$F$1:$F$2317,"&lt;&gt;二年")+COUNTIFS('2021'!$E$1:$E$2047,A5230,'2021'!$J$1:$J$2047,"&lt;&gt;二年")+COUNTIFS('2022'!$E$1:$E$1903,A5230,'2022'!$K$1:$K$1903,"&lt;&gt;二年")+COUNTIFS('2023'!$C$1:$C$1765,A5230,'2023'!$F$1:$F$1765,"&lt;&gt;二年",'2023'!$G$1:$G$1765,"&lt;&gt;*调整*")+COUNTIFS('2024'!$C$1:$C$2041,A5230,'2024'!$F$1:$F$2041,"&lt;&gt;二年",'2024'!$G$1:$G$2041,"&lt;&gt;*调整*")+ROW()/100000,"")</f>
        <v/>
      </c>
    </row>
    <row r="5231" spans="1:3" ht="15" customHeight="1">
      <c r="A5231" t="str">
        <f>'2022'!E867</f>
        <v>能源化学工程</v>
      </c>
      <c r="B5231" t="b">
        <f>ISNUMBER('2022'!A867)</f>
        <v>1</v>
      </c>
      <c r="C5231" t="str">
        <f>IF(AND(B5231,MATCH(A5231,$A$1:$A$10073,0)=ROW()),COUNTIFS('2020'!$C$1:$C$2317,A5231,'2020'!$F$1:$F$2317,"&lt;&gt;二年")+COUNTIFS('2021'!$E$1:$E$2047,A5231,'2021'!$J$1:$J$2047,"&lt;&gt;二年")+COUNTIFS('2022'!$E$1:$E$1903,A5231,'2022'!$K$1:$K$1903,"&lt;&gt;二年")+COUNTIFS('2023'!$C$1:$C$1765,A5231,'2023'!$F$1:$F$1765,"&lt;&gt;二年",'2023'!$G$1:$G$1765,"&lt;&gt;*调整*")+COUNTIFS('2024'!$C$1:$C$2041,A5231,'2024'!$F$1:$F$2041,"&lt;&gt;二年",'2024'!$G$1:$G$2041,"&lt;&gt;*调整*")+ROW()/100000,"")</f>
        <v/>
      </c>
    </row>
    <row r="5232" spans="1:3" ht="15" customHeight="1">
      <c r="A5232" t="str">
        <f>'2022'!E868</f>
        <v>农业智能装备工程</v>
      </c>
      <c r="B5232" t="b">
        <f>ISNUMBER('2022'!A868)</f>
        <v>1</v>
      </c>
      <c r="C5232" t="str">
        <f>IF(AND(B5232,MATCH(A5232,$A$1:$A$10073,0)=ROW()),COUNTIFS('2020'!$C$1:$C$2317,A5232,'2020'!$F$1:$F$2317,"&lt;&gt;二年")+COUNTIFS('2021'!$E$1:$E$2047,A5232,'2021'!$J$1:$J$2047,"&lt;&gt;二年")+COUNTIFS('2022'!$E$1:$E$1903,A5232,'2022'!$K$1:$K$1903,"&lt;&gt;二年")+COUNTIFS('2023'!$C$1:$C$1765,A5232,'2023'!$F$1:$F$1765,"&lt;&gt;二年",'2023'!$G$1:$G$1765,"&lt;&gt;*调整*")+COUNTIFS('2024'!$C$1:$C$2041,A5232,'2024'!$F$1:$F$2041,"&lt;&gt;二年",'2024'!$G$1:$G$2041,"&lt;&gt;*调整*")+ROW()/100000,"")</f>
        <v/>
      </c>
    </row>
    <row r="5233" spans="1:3" ht="15" customHeight="1">
      <c r="A5233" t="str">
        <f>'2022'!E869</f>
        <v>大数据管理与应用</v>
      </c>
      <c r="B5233" t="b">
        <f>ISNUMBER('2022'!A869)</f>
        <v>1</v>
      </c>
      <c r="C5233" t="str">
        <f>IF(AND(B5233,MATCH(A5233,$A$1:$A$10073,0)=ROW()),COUNTIFS('2020'!$C$1:$C$2317,A5233,'2020'!$F$1:$F$2317,"&lt;&gt;二年")+COUNTIFS('2021'!$E$1:$E$2047,A5233,'2021'!$J$1:$J$2047,"&lt;&gt;二年")+COUNTIFS('2022'!$E$1:$E$1903,A5233,'2022'!$K$1:$K$1903,"&lt;&gt;二年")+COUNTIFS('2023'!$C$1:$C$1765,A5233,'2023'!$F$1:$F$1765,"&lt;&gt;二年",'2023'!$G$1:$G$1765,"&lt;&gt;*调整*")+COUNTIFS('2024'!$C$1:$C$2041,A5233,'2024'!$F$1:$F$2041,"&lt;&gt;二年",'2024'!$G$1:$G$2041,"&lt;&gt;*调整*")+ROW()/100000,"")</f>
        <v/>
      </c>
    </row>
    <row r="5234" spans="1:3" ht="15" customHeight="1">
      <c r="A5234" t="str">
        <f>'2022'!E870</f>
        <v>表演</v>
      </c>
      <c r="B5234" t="b">
        <f>ISNUMBER('2022'!A870)</f>
        <v>1</v>
      </c>
      <c r="C5234" t="str">
        <f>IF(AND(B5234,MATCH(A5234,$A$1:$A$10073,0)=ROW()),COUNTIFS('2020'!$C$1:$C$2317,A5234,'2020'!$F$1:$F$2317,"&lt;&gt;二年")+COUNTIFS('2021'!$E$1:$E$2047,A5234,'2021'!$J$1:$J$2047,"&lt;&gt;二年")+COUNTIFS('2022'!$E$1:$E$1903,A5234,'2022'!$K$1:$K$1903,"&lt;&gt;二年")+COUNTIFS('2023'!$C$1:$C$1765,A5234,'2023'!$F$1:$F$1765,"&lt;&gt;二年",'2023'!$G$1:$G$1765,"&lt;&gt;*调整*")+COUNTIFS('2024'!$C$1:$C$2041,A5234,'2024'!$F$1:$F$2041,"&lt;&gt;二年",'2024'!$G$1:$G$2041,"&lt;&gt;*调整*")+ROW()/100000,"")</f>
        <v/>
      </c>
    </row>
    <row r="5235" spans="1:3" ht="15" customHeight="1">
      <c r="A5235" t="str">
        <f>'2022'!E871</f>
        <v>智能科学与技术</v>
      </c>
      <c r="B5235" t="b">
        <f>ISNUMBER('2022'!A871)</f>
        <v>1</v>
      </c>
      <c r="C5235" t="str">
        <f>IF(AND(B5235,MATCH(A5235,$A$1:$A$10073,0)=ROW()),COUNTIFS('2020'!$C$1:$C$2317,A5235,'2020'!$F$1:$F$2317,"&lt;&gt;二年")+COUNTIFS('2021'!$E$1:$E$2047,A5235,'2021'!$J$1:$J$2047,"&lt;&gt;二年")+COUNTIFS('2022'!$E$1:$E$1903,A5235,'2022'!$K$1:$K$1903,"&lt;&gt;二年")+COUNTIFS('2023'!$C$1:$C$1765,A5235,'2023'!$F$1:$F$1765,"&lt;&gt;二年",'2023'!$G$1:$G$1765,"&lt;&gt;*调整*")+COUNTIFS('2024'!$C$1:$C$2041,A5235,'2024'!$F$1:$F$2041,"&lt;&gt;二年",'2024'!$G$1:$G$2041,"&lt;&gt;*调整*")+ROW()/100000,"")</f>
        <v/>
      </c>
    </row>
    <row r="5236" spans="1:3" ht="15" customHeight="1">
      <c r="A5236" t="str">
        <f>'2022'!E872</f>
        <v>农业智能装备工程</v>
      </c>
      <c r="B5236" t="b">
        <f>ISNUMBER('2022'!A872)</f>
        <v>1</v>
      </c>
      <c r="C5236" t="str">
        <f>IF(AND(B5236,MATCH(A5236,$A$1:$A$10073,0)=ROW()),COUNTIFS('2020'!$C$1:$C$2317,A5236,'2020'!$F$1:$F$2317,"&lt;&gt;二年")+COUNTIFS('2021'!$E$1:$E$2047,A5236,'2021'!$J$1:$J$2047,"&lt;&gt;二年")+COUNTIFS('2022'!$E$1:$E$1903,A5236,'2022'!$K$1:$K$1903,"&lt;&gt;二年")+COUNTIFS('2023'!$C$1:$C$1765,A5236,'2023'!$F$1:$F$1765,"&lt;&gt;二年",'2023'!$G$1:$G$1765,"&lt;&gt;*调整*")+COUNTIFS('2024'!$C$1:$C$2041,A5236,'2024'!$F$1:$F$2041,"&lt;&gt;二年",'2024'!$G$1:$G$2041,"&lt;&gt;*调整*")+ROW()/100000,"")</f>
        <v/>
      </c>
    </row>
    <row r="5237" spans="1:3" ht="15" customHeight="1">
      <c r="A5237" t="str">
        <f>'2022'!E873</f>
        <v>土地科学与技术</v>
      </c>
      <c r="B5237" t="b">
        <f>ISNUMBER('2022'!A873)</f>
        <v>1</v>
      </c>
      <c r="C5237" t="str">
        <f>IF(AND(B5237,MATCH(A5237,$A$1:$A$10073,0)=ROW()),COUNTIFS('2020'!$C$1:$C$2317,A5237,'2020'!$F$1:$F$2317,"&lt;&gt;二年")+COUNTIFS('2021'!$E$1:$E$2047,A5237,'2021'!$J$1:$J$2047,"&lt;&gt;二年")+COUNTIFS('2022'!$E$1:$E$1903,A5237,'2022'!$K$1:$K$1903,"&lt;&gt;二年")+COUNTIFS('2023'!$C$1:$C$1765,A5237,'2023'!$F$1:$F$1765,"&lt;&gt;二年",'2023'!$G$1:$G$1765,"&lt;&gt;*调整*")+COUNTIFS('2024'!$C$1:$C$2041,A5237,'2024'!$F$1:$F$2041,"&lt;&gt;二年",'2024'!$G$1:$G$2041,"&lt;&gt;*调整*")+ROW()/100000,"")</f>
        <v/>
      </c>
    </row>
    <row r="5238" spans="1:3" ht="15" customHeight="1">
      <c r="A5238" t="str">
        <f>'2022'!E874</f>
        <v>实验动物学</v>
      </c>
      <c r="B5238" t="b">
        <f>ISNUMBER('2022'!A874)</f>
        <v>1</v>
      </c>
      <c r="C5238" t="str">
        <f>IF(AND(B5238,MATCH(A5238,$A$1:$A$10073,0)=ROW()),COUNTIFS('2020'!$C$1:$C$2317,A5238,'2020'!$F$1:$F$2317,"&lt;&gt;二年")+COUNTIFS('2021'!$E$1:$E$2047,A5238,'2021'!$J$1:$J$2047,"&lt;&gt;二年")+COUNTIFS('2022'!$E$1:$E$1903,A5238,'2022'!$K$1:$K$1903,"&lt;&gt;二年")+COUNTIFS('2023'!$C$1:$C$1765,A5238,'2023'!$F$1:$F$1765,"&lt;&gt;二年",'2023'!$G$1:$G$1765,"&lt;&gt;*调整*")+COUNTIFS('2024'!$C$1:$C$2041,A5238,'2024'!$F$1:$F$2041,"&lt;&gt;二年",'2024'!$G$1:$G$2041,"&lt;&gt;*调整*")+ROW()/100000,"")</f>
        <v/>
      </c>
    </row>
    <row r="5239" spans="1:3" ht="15" customHeight="1">
      <c r="A5239" t="str">
        <f>'2022'!E875</f>
        <v>智能影像工程</v>
      </c>
      <c r="B5239" t="b">
        <f>ISNUMBER('2022'!A875)</f>
        <v>1</v>
      </c>
      <c r="C5239" t="str">
        <f>IF(AND(B5239,MATCH(A5239,$A$1:$A$10073,0)=ROW()),COUNTIFS('2020'!$C$1:$C$2317,A5239,'2020'!$F$1:$F$2317,"&lt;&gt;二年")+COUNTIFS('2021'!$E$1:$E$2047,A5239,'2021'!$J$1:$J$2047,"&lt;&gt;二年")+COUNTIFS('2022'!$E$1:$E$1903,A5239,'2022'!$K$1:$K$1903,"&lt;&gt;二年")+COUNTIFS('2023'!$C$1:$C$1765,A5239,'2023'!$F$1:$F$1765,"&lt;&gt;二年",'2023'!$G$1:$G$1765,"&lt;&gt;*调整*")+COUNTIFS('2024'!$C$1:$C$2041,A5239,'2024'!$F$1:$F$2041,"&lt;&gt;二年",'2024'!$G$1:$G$2041,"&lt;&gt;*调整*")+ROW()/100000,"")</f>
        <v/>
      </c>
    </row>
    <row r="5240" spans="1:3" ht="15" customHeight="1">
      <c r="A5240" t="str">
        <f>'2022'!E876</f>
        <v>日语</v>
      </c>
      <c r="B5240" t="b">
        <f>ISNUMBER('2022'!A876)</f>
        <v>1</v>
      </c>
      <c r="C5240" t="str">
        <f>IF(AND(B5240,MATCH(A5240,$A$1:$A$10073,0)=ROW()),COUNTIFS('2020'!$C$1:$C$2317,A5240,'2020'!$F$1:$F$2317,"&lt;&gt;二年")+COUNTIFS('2021'!$E$1:$E$2047,A5240,'2021'!$J$1:$J$2047,"&lt;&gt;二年")+COUNTIFS('2022'!$E$1:$E$1903,A5240,'2022'!$K$1:$K$1903,"&lt;&gt;二年")+COUNTIFS('2023'!$C$1:$C$1765,A5240,'2023'!$F$1:$F$1765,"&lt;&gt;二年",'2023'!$G$1:$G$1765,"&lt;&gt;*调整*")+COUNTIFS('2024'!$C$1:$C$2041,A5240,'2024'!$F$1:$F$2041,"&lt;&gt;二年",'2024'!$G$1:$G$2041,"&lt;&gt;*调整*")+ROW()/100000,"")</f>
        <v/>
      </c>
    </row>
    <row r="5241" spans="1:3" ht="15" customHeight="1">
      <c r="A5241" t="str">
        <f>'2022'!E877</f>
        <v>智能建造</v>
      </c>
      <c r="B5241" t="b">
        <f>ISNUMBER('2022'!A877)</f>
        <v>1</v>
      </c>
      <c r="C5241" t="str">
        <f>IF(AND(B5241,MATCH(A5241,$A$1:$A$10073,0)=ROW()),COUNTIFS('2020'!$C$1:$C$2317,A5241,'2020'!$F$1:$F$2317,"&lt;&gt;二年")+COUNTIFS('2021'!$E$1:$E$2047,A5241,'2021'!$J$1:$J$2047,"&lt;&gt;二年")+COUNTIFS('2022'!$E$1:$E$1903,A5241,'2022'!$K$1:$K$1903,"&lt;&gt;二年")+COUNTIFS('2023'!$C$1:$C$1765,A5241,'2023'!$F$1:$F$1765,"&lt;&gt;二年",'2023'!$G$1:$G$1765,"&lt;&gt;*调整*")+COUNTIFS('2024'!$C$1:$C$2041,A5241,'2024'!$F$1:$F$2041,"&lt;&gt;二年",'2024'!$G$1:$G$2041,"&lt;&gt;*调整*")+ROW()/100000,"")</f>
        <v/>
      </c>
    </row>
    <row r="5242" spans="1:3" ht="15" customHeight="1">
      <c r="A5242" t="str">
        <f>'2022'!E878</f>
        <v>智慧牧业科学与工程</v>
      </c>
      <c r="B5242" t="b">
        <f>ISNUMBER('2022'!A878)</f>
        <v>1</v>
      </c>
      <c r="C5242" t="str">
        <f>IF(AND(B5242,MATCH(A5242,$A$1:$A$10073,0)=ROW()),COUNTIFS('2020'!$C$1:$C$2317,A5242,'2020'!$F$1:$F$2317,"&lt;&gt;二年")+COUNTIFS('2021'!$E$1:$E$2047,A5242,'2021'!$J$1:$J$2047,"&lt;&gt;二年")+COUNTIFS('2022'!$E$1:$E$1903,A5242,'2022'!$K$1:$K$1903,"&lt;&gt;二年")+COUNTIFS('2023'!$C$1:$C$1765,A5242,'2023'!$F$1:$F$1765,"&lt;&gt;二年",'2023'!$G$1:$G$1765,"&lt;&gt;*调整*")+COUNTIFS('2024'!$C$1:$C$2041,A5242,'2024'!$F$1:$F$2041,"&lt;&gt;二年",'2024'!$G$1:$G$2041,"&lt;&gt;*调整*")+ROW()/100000,"")</f>
        <v/>
      </c>
    </row>
    <row r="5243" spans="1:3" ht="15" customHeight="1">
      <c r="A5243" t="str">
        <f>'2022'!E879</f>
        <v>智能影像工程</v>
      </c>
      <c r="B5243" t="b">
        <f>ISNUMBER('2022'!A879)</f>
        <v>1</v>
      </c>
      <c r="C5243" t="str">
        <f>IF(AND(B5243,MATCH(A5243,$A$1:$A$10073,0)=ROW()),COUNTIFS('2020'!$C$1:$C$2317,A5243,'2020'!$F$1:$F$2317,"&lt;&gt;二年")+COUNTIFS('2021'!$E$1:$E$2047,A5243,'2021'!$J$1:$J$2047,"&lt;&gt;二年")+COUNTIFS('2022'!$E$1:$E$1903,A5243,'2022'!$K$1:$K$1903,"&lt;&gt;二年")+COUNTIFS('2023'!$C$1:$C$1765,A5243,'2023'!$F$1:$F$1765,"&lt;&gt;二年",'2023'!$G$1:$G$1765,"&lt;&gt;*调整*")+COUNTIFS('2024'!$C$1:$C$2041,A5243,'2024'!$F$1:$F$2041,"&lt;&gt;二年",'2024'!$G$1:$G$2041,"&lt;&gt;*调整*")+ROW()/100000,"")</f>
        <v/>
      </c>
    </row>
    <row r="5244" spans="1:3" ht="15" customHeight="1">
      <c r="A5244" t="str">
        <f>'2022'!E880</f>
        <v>环境生态工程</v>
      </c>
      <c r="B5244" t="b">
        <f>ISNUMBER('2022'!A880)</f>
        <v>1</v>
      </c>
      <c r="C5244" t="str">
        <f>IF(AND(B5244,MATCH(A5244,$A$1:$A$10073,0)=ROW()),COUNTIFS('2020'!$C$1:$C$2317,A5244,'2020'!$F$1:$F$2317,"&lt;&gt;二年")+COUNTIFS('2021'!$E$1:$E$2047,A5244,'2021'!$J$1:$J$2047,"&lt;&gt;二年")+COUNTIFS('2022'!$E$1:$E$1903,A5244,'2022'!$K$1:$K$1903,"&lt;&gt;二年")+COUNTIFS('2023'!$C$1:$C$1765,A5244,'2023'!$F$1:$F$1765,"&lt;&gt;二年",'2023'!$G$1:$G$1765,"&lt;&gt;*调整*")+COUNTIFS('2024'!$C$1:$C$2041,A5244,'2024'!$F$1:$F$2041,"&lt;&gt;二年",'2024'!$G$1:$G$2041,"&lt;&gt;*调整*")+ROW()/100000,"")</f>
        <v/>
      </c>
    </row>
    <row r="5245" spans="1:3" ht="15" customHeight="1">
      <c r="A5245" t="str">
        <f>'2022'!E881</f>
        <v>数字经济</v>
      </c>
      <c r="B5245" t="b">
        <f>ISNUMBER('2022'!A881)</f>
        <v>1</v>
      </c>
      <c r="C5245" t="str">
        <f>IF(AND(B5245,MATCH(A5245,$A$1:$A$10073,0)=ROW()),COUNTIFS('2020'!$C$1:$C$2317,A5245,'2020'!$F$1:$F$2317,"&lt;&gt;二年")+COUNTIFS('2021'!$E$1:$E$2047,A5245,'2021'!$J$1:$J$2047,"&lt;&gt;二年")+COUNTIFS('2022'!$E$1:$E$1903,A5245,'2022'!$K$1:$K$1903,"&lt;&gt;二年")+COUNTIFS('2023'!$C$1:$C$1765,A5245,'2023'!$F$1:$F$1765,"&lt;&gt;二年",'2023'!$G$1:$G$1765,"&lt;&gt;*调整*")+COUNTIFS('2024'!$C$1:$C$2041,A5245,'2024'!$F$1:$F$2041,"&lt;&gt;二年",'2024'!$G$1:$G$2041,"&lt;&gt;*调整*")+ROW()/100000,"")</f>
        <v/>
      </c>
    </row>
    <row r="5246" spans="1:3" ht="15" customHeight="1">
      <c r="A5246" t="str">
        <f>'2022'!E882</f>
        <v>智能建造</v>
      </c>
      <c r="B5246" t="b">
        <f>ISNUMBER('2022'!A882)</f>
        <v>1</v>
      </c>
      <c r="C5246" t="str">
        <f>IF(AND(B5246,MATCH(A5246,$A$1:$A$10073,0)=ROW()),COUNTIFS('2020'!$C$1:$C$2317,A5246,'2020'!$F$1:$F$2317,"&lt;&gt;二年")+COUNTIFS('2021'!$E$1:$E$2047,A5246,'2021'!$J$1:$J$2047,"&lt;&gt;二年")+COUNTIFS('2022'!$E$1:$E$1903,A5246,'2022'!$K$1:$K$1903,"&lt;&gt;二年")+COUNTIFS('2023'!$C$1:$C$1765,A5246,'2023'!$F$1:$F$1765,"&lt;&gt;二年",'2023'!$G$1:$G$1765,"&lt;&gt;*调整*")+COUNTIFS('2024'!$C$1:$C$2041,A5246,'2024'!$F$1:$F$2041,"&lt;&gt;二年",'2024'!$G$1:$G$2041,"&lt;&gt;*调整*")+ROW()/100000,"")</f>
        <v/>
      </c>
    </row>
    <row r="5247" spans="1:3" ht="15" customHeight="1">
      <c r="A5247" t="str">
        <f>'2022'!E883</f>
        <v>集成电路设计与集成系统</v>
      </c>
      <c r="B5247" t="b">
        <f>ISNUMBER('2022'!A883)</f>
        <v>1</v>
      </c>
      <c r="C5247" t="str">
        <f>IF(AND(B5247,MATCH(A5247,$A$1:$A$10073,0)=ROW()),COUNTIFS('2020'!$C$1:$C$2317,A5247,'2020'!$F$1:$F$2317,"&lt;&gt;二年")+COUNTIFS('2021'!$E$1:$E$2047,A5247,'2021'!$J$1:$J$2047,"&lt;&gt;二年")+COUNTIFS('2022'!$E$1:$E$1903,A5247,'2022'!$K$1:$K$1903,"&lt;&gt;二年")+COUNTIFS('2023'!$C$1:$C$1765,A5247,'2023'!$F$1:$F$1765,"&lt;&gt;二年",'2023'!$G$1:$G$1765,"&lt;&gt;*调整*")+COUNTIFS('2024'!$C$1:$C$2041,A5247,'2024'!$F$1:$F$2041,"&lt;&gt;二年",'2024'!$G$1:$G$2041,"&lt;&gt;*调整*")+ROW()/100000,"")</f>
        <v/>
      </c>
    </row>
    <row r="5248" spans="1:3" ht="15" customHeight="1">
      <c r="A5248" t="str">
        <f>'2022'!E884</f>
        <v>应急技术与管理</v>
      </c>
      <c r="B5248" t="b">
        <f>ISNUMBER('2022'!A884)</f>
        <v>1</v>
      </c>
      <c r="C5248" t="str">
        <f>IF(AND(B5248,MATCH(A5248,$A$1:$A$10073,0)=ROW()),COUNTIFS('2020'!$C$1:$C$2317,A5248,'2020'!$F$1:$F$2317,"&lt;&gt;二年")+COUNTIFS('2021'!$E$1:$E$2047,A5248,'2021'!$J$1:$J$2047,"&lt;&gt;二年")+COUNTIFS('2022'!$E$1:$E$1903,A5248,'2022'!$K$1:$K$1903,"&lt;&gt;二年")+COUNTIFS('2023'!$C$1:$C$1765,A5248,'2023'!$F$1:$F$1765,"&lt;&gt;二年",'2023'!$G$1:$G$1765,"&lt;&gt;*调整*")+COUNTIFS('2024'!$C$1:$C$2041,A5248,'2024'!$F$1:$F$2041,"&lt;&gt;二年",'2024'!$G$1:$G$2041,"&lt;&gt;*调整*")+ROW()/100000,"")</f>
        <v/>
      </c>
    </row>
    <row r="5249" spans="1:3" ht="15" customHeight="1">
      <c r="A5249" t="str">
        <f>'2022'!E885</f>
        <v>文物与博物馆学</v>
      </c>
      <c r="B5249" t="b">
        <f>ISNUMBER('2022'!A885)</f>
        <v>1</v>
      </c>
      <c r="C5249" t="str">
        <f>IF(AND(B5249,MATCH(A5249,$A$1:$A$10073,0)=ROW()),COUNTIFS('2020'!$C$1:$C$2317,A5249,'2020'!$F$1:$F$2317,"&lt;&gt;二年")+COUNTIFS('2021'!$E$1:$E$2047,A5249,'2021'!$J$1:$J$2047,"&lt;&gt;二年")+COUNTIFS('2022'!$E$1:$E$1903,A5249,'2022'!$K$1:$K$1903,"&lt;&gt;二年")+COUNTIFS('2023'!$C$1:$C$1765,A5249,'2023'!$F$1:$F$1765,"&lt;&gt;二年",'2023'!$G$1:$G$1765,"&lt;&gt;*调整*")+COUNTIFS('2024'!$C$1:$C$2041,A5249,'2024'!$F$1:$F$2041,"&lt;&gt;二年",'2024'!$G$1:$G$2041,"&lt;&gt;*调整*")+ROW()/100000,"")</f>
        <v/>
      </c>
    </row>
    <row r="5250" spans="1:3" ht="15" customHeight="1">
      <c r="A5250" t="str">
        <f>'2022'!E886</f>
        <v>生物医学工程</v>
      </c>
      <c r="B5250" t="b">
        <f>ISNUMBER('2022'!A886)</f>
        <v>1</v>
      </c>
      <c r="C5250" t="str">
        <f>IF(AND(B5250,MATCH(A5250,$A$1:$A$10073,0)=ROW()),COUNTIFS('2020'!$C$1:$C$2317,A5250,'2020'!$F$1:$F$2317,"&lt;&gt;二年")+COUNTIFS('2021'!$E$1:$E$2047,A5250,'2021'!$J$1:$J$2047,"&lt;&gt;二年")+COUNTIFS('2022'!$E$1:$E$1903,A5250,'2022'!$K$1:$K$1903,"&lt;&gt;二年")+COUNTIFS('2023'!$C$1:$C$1765,A5250,'2023'!$F$1:$F$1765,"&lt;&gt;二年",'2023'!$G$1:$G$1765,"&lt;&gt;*调整*")+COUNTIFS('2024'!$C$1:$C$2041,A5250,'2024'!$F$1:$F$2041,"&lt;&gt;二年",'2024'!$G$1:$G$2041,"&lt;&gt;*调整*")+ROW()/100000,"")</f>
        <v/>
      </c>
    </row>
    <row r="5251" spans="1:3" ht="15" customHeight="1">
      <c r="A5251" t="str">
        <f>'2022'!E887</f>
        <v>化妆品科学与技术</v>
      </c>
      <c r="B5251" t="b">
        <f>ISNUMBER('2022'!A887)</f>
        <v>1</v>
      </c>
      <c r="C5251" t="str">
        <f>IF(AND(B5251,MATCH(A5251,$A$1:$A$10073,0)=ROW()),COUNTIFS('2020'!$C$1:$C$2317,A5251,'2020'!$F$1:$F$2317,"&lt;&gt;二年")+COUNTIFS('2021'!$E$1:$E$2047,A5251,'2021'!$J$1:$J$2047,"&lt;&gt;二年")+COUNTIFS('2022'!$E$1:$E$1903,A5251,'2022'!$K$1:$K$1903,"&lt;&gt;二年")+COUNTIFS('2023'!$C$1:$C$1765,A5251,'2023'!$F$1:$F$1765,"&lt;&gt;二年",'2023'!$G$1:$G$1765,"&lt;&gt;*调整*")+COUNTIFS('2024'!$C$1:$C$2041,A5251,'2024'!$F$1:$F$2041,"&lt;&gt;二年",'2024'!$G$1:$G$2041,"&lt;&gt;*调整*")+ROW()/100000,"")</f>
        <v/>
      </c>
    </row>
    <row r="5252" spans="1:3" ht="15" customHeight="1">
      <c r="A5252" t="str">
        <f>'2022'!E888</f>
        <v>中草药栽培与鉴定</v>
      </c>
      <c r="B5252" t="b">
        <f>ISNUMBER('2022'!A888)</f>
        <v>1</v>
      </c>
      <c r="C5252" t="str">
        <f>IF(AND(B5252,MATCH(A5252,$A$1:$A$10073,0)=ROW()),COUNTIFS('2020'!$C$1:$C$2317,A5252,'2020'!$F$1:$F$2317,"&lt;&gt;二年")+COUNTIFS('2021'!$E$1:$E$2047,A5252,'2021'!$J$1:$J$2047,"&lt;&gt;二年")+COUNTIFS('2022'!$E$1:$E$1903,A5252,'2022'!$K$1:$K$1903,"&lt;&gt;二年")+COUNTIFS('2023'!$C$1:$C$1765,A5252,'2023'!$F$1:$F$1765,"&lt;&gt;二年",'2023'!$G$1:$G$1765,"&lt;&gt;*调整*")+COUNTIFS('2024'!$C$1:$C$2041,A5252,'2024'!$F$1:$F$2041,"&lt;&gt;二年",'2024'!$G$1:$G$2041,"&lt;&gt;*调整*")+ROW()/100000,"")</f>
        <v/>
      </c>
    </row>
    <row r="5253" spans="1:3" ht="15" customHeight="1">
      <c r="A5253" t="str">
        <f>'2022'!E889</f>
        <v>眼视光学</v>
      </c>
      <c r="B5253" t="b">
        <f>ISNUMBER('2022'!A889)</f>
        <v>1</v>
      </c>
      <c r="C5253" t="str">
        <f>IF(AND(B5253,MATCH(A5253,$A$1:$A$10073,0)=ROW()),COUNTIFS('2020'!$C$1:$C$2317,A5253,'2020'!$F$1:$F$2317,"&lt;&gt;二年")+COUNTIFS('2021'!$E$1:$E$2047,A5253,'2021'!$J$1:$J$2047,"&lt;&gt;二年")+COUNTIFS('2022'!$E$1:$E$1903,A5253,'2022'!$K$1:$K$1903,"&lt;&gt;二年")+COUNTIFS('2023'!$C$1:$C$1765,A5253,'2023'!$F$1:$F$1765,"&lt;&gt;二年",'2023'!$G$1:$G$1765,"&lt;&gt;*调整*")+COUNTIFS('2024'!$C$1:$C$2041,A5253,'2024'!$F$1:$F$2041,"&lt;&gt;二年",'2024'!$G$1:$G$2041,"&lt;&gt;*调整*")+ROW()/100000,"")</f>
        <v/>
      </c>
    </row>
    <row r="5254" spans="1:3" ht="15" customHeight="1">
      <c r="A5254" t="str">
        <f>'2022'!E890</f>
        <v>智能医学工程</v>
      </c>
      <c r="B5254" t="b">
        <f>ISNUMBER('2022'!A890)</f>
        <v>1</v>
      </c>
      <c r="C5254" t="str">
        <f>IF(AND(B5254,MATCH(A5254,$A$1:$A$10073,0)=ROW()),COUNTIFS('2020'!$C$1:$C$2317,A5254,'2020'!$F$1:$F$2317,"&lt;&gt;二年")+COUNTIFS('2021'!$E$1:$E$2047,A5254,'2021'!$J$1:$J$2047,"&lt;&gt;二年")+COUNTIFS('2022'!$E$1:$E$1903,A5254,'2022'!$K$1:$K$1903,"&lt;&gt;二年")+COUNTIFS('2023'!$C$1:$C$1765,A5254,'2023'!$F$1:$F$1765,"&lt;&gt;二年",'2023'!$G$1:$G$1765,"&lt;&gt;*调整*")+COUNTIFS('2024'!$C$1:$C$2041,A5254,'2024'!$F$1:$F$2041,"&lt;&gt;二年",'2024'!$G$1:$G$2041,"&lt;&gt;*调整*")+ROW()/100000,"")</f>
        <v/>
      </c>
    </row>
    <row r="5255" spans="1:3" ht="15" customHeight="1">
      <c r="A5255" t="str">
        <f>'2022'!E891</f>
        <v>护理学</v>
      </c>
      <c r="B5255" t="b">
        <f>ISNUMBER('2022'!A891)</f>
        <v>1</v>
      </c>
      <c r="C5255" t="str">
        <f>IF(AND(B5255,MATCH(A5255,$A$1:$A$10073,0)=ROW()),COUNTIFS('2020'!$C$1:$C$2317,A5255,'2020'!$F$1:$F$2317,"&lt;&gt;二年")+COUNTIFS('2021'!$E$1:$E$2047,A5255,'2021'!$J$1:$J$2047,"&lt;&gt;二年")+COUNTIFS('2022'!$E$1:$E$1903,A5255,'2022'!$K$1:$K$1903,"&lt;&gt;二年")+COUNTIFS('2023'!$C$1:$C$1765,A5255,'2023'!$F$1:$F$1765,"&lt;&gt;二年",'2023'!$G$1:$G$1765,"&lt;&gt;*调整*")+COUNTIFS('2024'!$C$1:$C$2041,A5255,'2024'!$F$1:$F$2041,"&lt;&gt;二年",'2024'!$G$1:$G$2041,"&lt;&gt;*调整*")+ROW()/100000,"")</f>
        <v/>
      </c>
    </row>
    <row r="5256" spans="1:3" ht="15" customHeight="1">
      <c r="A5256" t="str">
        <f>'2022'!E892</f>
        <v>信用风险管理与法律防控</v>
      </c>
      <c r="B5256" t="b">
        <f>ISNUMBER('2022'!A892)</f>
        <v>1</v>
      </c>
      <c r="C5256" t="str">
        <f>IF(AND(B5256,MATCH(A5256,$A$1:$A$10073,0)=ROW()),COUNTIFS('2020'!$C$1:$C$2317,A5256,'2020'!$F$1:$F$2317,"&lt;&gt;二年")+COUNTIFS('2021'!$E$1:$E$2047,A5256,'2021'!$J$1:$J$2047,"&lt;&gt;二年")+COUNTIFS('2022'!$E$1:$E$1903,A5256,'2022'!$K$1:$K$1903,"&lt;&gt;二年")+COUNTIFS('2023'!$C$1:$C$1765,A5256,'2023'!$F$1:$F$1765,"&lt;&gt;二年",'2023'!$G$1:$G$1765,"&lt;&gt;*调整*")+COUNTIFS('2024'!$C$1:$C$2041,A5256,'2024'!$F$1:$F$2041,"&lt;&gt;二年",'2024'!$G$1:$G$2041,"&lt;&gt;*调整*")+ROW()/100000,"")</f>
        <v/>
      </c>
    </row>
    <row r="5257" spans="1:3" ht="15" customHeight="1">
      <c r="A5257" t="str">
        <f>'2022'!E893</f>
        <v>地理信息科学</v>
      </c>
      <c r="B5257" t="b">
        <f>ISNUMBER('2022'!A893)</f>
        <v>1</v>
      </c>
      <c r="C5257" t="str">
        <f>IF(AND(B5257,MATCH(A5257,$A$1:$A$10073,0)=ROW()),COUNTIFS('2020'!$C$1:$C$2317,A5257,'2020'!$F$1:$F$2317,"&lt;&gt;二年")+COUNTIFS('2021'!$E$1:$E$2047,A5257,'2021'!$J$1:$J$2047,"&lt;&gt;二年")+COUNTIFS('2022'!$E$1:$E$1903,A5257,'2022'!$K$1:$K$1903,"&lt;&gt;二年")+COUNTIFS('2023'!$C$1:$C$1765,A5257,'2023'!$F$1:$F$1765,"&lt;&gt;二年",'2023'!$G$1:$G$1765,"&lt;&gt;*调整*")+COUNTIFS('2024'!$C$1:$C$2041,A5257,'2024'!$F$1:$F$2041,"&lt;&gt;二年",'2024'!$G$1:$G$2041,"&lt;&gt;*调整*")+ROW()/100000,"")</f>
        <v/>
      </c>
    </row>
    <row r="5258" spans="1:3" ht="15" customHeight="1">
      <c r="A5258" t="str">
        <f>'2022'!E894</f>
        <v>运动能力开发</v>
      </c>
      <c r="B5258" t="b">
        <f>ISNUMBER('2022'!A894)</f>
        <v>1</v>
      </c>
      <c r="C5258">
        <f>IF(AND(B5258,MATCH(A5258,$A$1:$A$10073,0)=ROW()),COUNTIFS('2020'!$C$1:$C$2317,A5258,'2020'!$F$1:$F$2317,"&lt;&gt;二年")+COUNTIFS('2021'!$E$1:$E$2047,A5258,'2021'!$J$1:$J$2047,"&lt;&gt;二年")+COUNTIFS('2022'!$E$1:$E$1903,A5258,'2022'!$K$1:$K$1903,"&lt;&gt;二年")+COUNTIFS('2023'!$C$1:$C$1765,A5258,'2023'!$F$1:$F$1765,"&lt;&gt;二年",'2023'!$G$1:$G$1765,"&lt;&gt;*调整*")+COUNTIFS('2024'!$C$1:$C$2041,A5258,'2024'!$F$1:$F$2041,"&lt;&gt;二年",'2024'!$G$1:$G$2041,"&lt;&gt;*调整*")+ROW()/100000,"")</f>
        <v>2.0525799999999998</v>
      </c>
    </row>
    <row r="5259" spans="1:3" ht="15" customHeight="1">
      <c r="A5259" t="str">
        <f>'2022'!E895</f>
        <v>康复治疗学</v>
      </c>
      <c r="B5259" t="b">
        <f>ISNUMBER('2022'!A895)</f>
        <v>1</v>
      </c>
      <c r="C5259" t="str">
        <f>IF(AND(B5259,MATCH(A5259,$A$1:$A$10073,0)=ROW()),COUNTIFS('2020'!$C$1:$C$2317,A5259,'2020'!$F$1:$F$2317,"&lt;&gt;二年")+COUNTIFS('2021'!$E$1:$E$2047,A5259,'2021'!$J$1:$J$2047,"&lt;&gt;二年")+COUNTIFS('2022'!$E$1:$E$1903,A5259,'2022'!$K$1:$K$1903,"&lt;&gt;二年")+COUNTIFS('2023'!$C$1:$C$1765,A5259,'2023'!$F$1:$F$1765,"&lt;&gt;二年",'2023'!$G$1:$G$1765,"&lt;&gt;*调整*")+COUNTIFS('2024'!$C$1:$C$2041,A5259,'2024'!$F$1:$F$2041,"&lt;&gt;二年",'2024'!$G$1:$G$2041,"&lt;&gt;*调整*")+ROW()/100000,"")</f>
        <v/>
      </c>
    </row>
    <row r="5260" spans="1:3" ht="15" customHeight="1">
      <c r="A5260" t="str">
        <f>'2022'!E896</f>
        <v>非物质文化遗产保护</v>
      </c>
      <c r="B5260" t="b">
        <f>ISNUMBER('2022'!A896)</f>
        <v>1</v>
      </c>
      <c r="C5260" t="str">
        <f>IF(AND(B5260,MATCH(A5260,$A$1:$A$10073,0)=ROW()),COUNTIFS('2020'!$C$1:$C$2317,A5260,'2020'!$F$1:$F$2317,"&lt;&gt;二年")+COUNTIFS('2021'!$E$1:$E$2047,A5260,'2021'!$J$1:$J$2047,"&lt;&gt;二年")+COUNTIFS('2022'!$E$1:$E$1903,A5260,'2022'!$K$1:$K$1903,"&lt;&gt;二年")+COUNTIFS('2023'!$C$1:$C$1765,A5260,'2023'!$F$1:$F$1765,"&lt;&gt;二年",'2023'!$G$1:$G$1765,"&lt;&gt;*调整*")+COUNTIFS('2024'!$C$1:$C$2041,A5260,'2024'!$F$1:$F$2041,"&lt;&gt;二年",'2024'!$G$1:$G$2041,"&lt;&gt;*调整*")+ROW()/100000,"")</f>
        <v/>
      </c>
    </row>
    <row r="5261" spans="1:3" ht="15" customHeight="1">
      <c r="A5261" t="str">
        <f>'2022'!E897</f>
        <v>音乐教育</v>
      </c>
      <c r="B5261" t="b">
        <f>ISNUMBER('2022'!A897)</f>
        <v>1</v>
      </c>
      <c r="C5261" t="str">
        <f>IF(AND(B5261,MATCH(A5261,$A$1:$A$10073,0)=ROW()),COUNTIFS('2020'!$C$1:$C$2317,A5261,'2020'!$F$1:$F$2317,"&lt;&gt;二年")+COUNTIFS('2021'!$E$1:$E$2047,A5261,'2021'!$J$1:$J$2047,"&lt;&gt;二年")+COUNTIFS('2022'!$E$1:$E$1903,A5261,'2022'!$K$1:$K$1903,"&lt;&gt;二年")+COUNTIFS('2023'!$C$1:$C$1765,A5261,'2023'!$F$1:$F$1765,"&lt;&gt;二年",'2023'!$G$1:$G$1765,"&lt;&gt;*调整*")+COUNTIFS('2024'!$C$1:$C$2041,A5261,'2024'!$F$1:$F$2041,"&lt;&gt;二年",'2024'!$G$1:$G$2041,"&lt;&gt;*调整*")+ROW()/100000,"")</f>
        <v/>
      </c>
    </row>
    <row r="5262" spans="1:3" ht="15" customHeight="1">
      <c r="A5262" t="str">
        <f>'2022'!E898</f>
        <v>医学实验技术</v>
      </c>
      <c r="B5262" t="b">
        <f>ISNUMBER('2022'!A898)</f>
        <v>1</v>
      </c>
      <c r="C5262" t="str">
        <f>IF(AND(B5262,MATCH(A5262,$A$1:$A$10073,0)=ROW()),COUNTIFS('2020'!$C$1:$C$2317,A5262,'2020'!$F$1:$F$2317,"&lt;&gt;二年")+COUNTIFS('2021'!$E$1:$E$2047,A5262,'2021'!$J$1:$J$2047,"&lt;&gt;二年")+COUNTIFS('2022'!$E$1:$E$1903,A5262,'2022'!$K$1:$K$1903,"&lt;&gt;二年")+COUNTIFS('2023'!$C$1:$C$1765,A5262,'2023'!$F$1:$F$1765,"&lt;&gt;二年",'2023'!$G$1:$G$1765,"&lt;&gt;*调整*")+COUNTIFS('2024'!$C$1:$C$2041,A5262,'2024'!$F$1:$F$2041,"&lt;&gt;二年",'2024'!$G$1:$G$2041,"&lt;&gt;*调整*")+ROW()/100000,"")</f>
        <v/>
      </c>
    </row>
    <row r="5263" spans="1:3" ht="15" customHeight="1">
      <c r="A5263" t="str">
        <f>'2022'!E899</f>
        <v>物联网工程</v>
      </c>
      <c r="B5263" t="b">
        <f>ISNUMBER('2022'!A899)</f>
        <v>1</v>
      </c>
      <c r="C5263" t="str">
        <f>IF(AND(B5263,MATCH(A5263,$A$1:$A$10073,0)=ROW()),COUNTIFS('2020'!$C$1:$C$2317,A5263,'2020'!$F$1:$F$2317,"&lt;&gt;二年")+COUNTIFS('2021'!$E$1:$E$2047,A5263,'2021'!$J$1:$J$2047,"&lt;&gt;二年")+COUNTIFS('2022'!$E$1:$E$1903,A5263,'2022'!$K$1:$K$1903,"&lt;&gt;二年")+COUNTIFS('2023'!$C$1:$C$1765,A5263,'2023'!$F$1:$F$1765,"&lt;&gt;二年",'2023'!$G$1:$G$1765,"&lt;&gt;*调整*")+COUNTIFS('2024'!$C$1:$C$2041,A5263,'2024'!$F$1:$F$2041,"&lt;&gt;二年",'2024'!$G$1:$G$2041,"&lt;&gt;*调整*")+ROW()/100000,"")</f>
        <v/>
      </c>
    </row>
    <row r="5264" spans="1:3" ht="15" customHeight="1">
      <c r="A5264" t="str">
        <f>'2022'!E900</f>
        <v>食品营养与健康</v>
      </c>
      <c r="B5264" t="b">
        <f>ISNUMBER('2022'!A900)</f>
        <v>1</v>
      </c>
      <c r="C5264" t="str">
        <f>IF(AND(B5264,MATCH(A5264,$A$1:$A$10073,0)=ROW()),COUNTIFS('2020'!$C$1:$C$2317,A5264,'2020'!$F$1:$F$2317,"&lt;&gt;二年")+COUNTIFS('2021'!$E$1:$E$2047,A5264,'2021'!$J$1:$J$2047,"&lt;&gt;二年")+COUNTIFS('2022'!$E$1:$E$1903,A5264,'2022'!$K$1:$K$1903,"&lt;&gt;二年")+COUNTIFS('2023'!$C$1:$C$1765,A5264,'2023'!$F$1:$F$1765,"&lt;&gt;二年",'2023'!$G$1:$G$1765,"&lt;&gt;*调整*")+COUNTIFS('2024'!$C$1:$C$2041,A5264,'2024'!$F$1:$F$2041,"&lt;&gt;二年",'2024'!$G$1:$G$2041,"&lt;&gt;*调整*")+ROW()/100000,"")</f>
        <v/>
      </c>
    </row>
    <row r="5265" spans="1:3" ht="15" customHeight="1">
      <c r="A5265" t="str">
        <f>'2022'!E901</f>
        <v>智能装备与系统</v>
      </c>
      <c r="B5265" t="b">
        <f>ISNUMBER('2022'!A901)</f>
        <v>1</v>
      </c>
      <c r="C5265" t="str">
        <f>IF(AND(B5265,MATCH(A5265,$A$1:$A$10073,0)=ROW()),COUNTIFS('2020'!$C$1:$C$2317,A5265,'2020'!$F$1:$F$2317,"&lt;&gt;二年")+COUNTIFS('2021'!$E$1:$E$2047,A5265,'2021'!$J$1:$J$2047,"&lt;&gt;二年")+COUNTIFS('2022'!$E$1:$E$1903,A5265,'2022'!$K$1:$K$1903,"&lt;&gt;二年")+COUNTIFS('2023'!$C$1:$C$1765,A5265,'2023'!$F$1:$F$1765,"&lt;&gt;二年",'2023'!$G$1:$G$1765,"&lt;&gt;*调整*")+COUNTIFS('2024'!$C$1:$C$2041,A5265,'2024'!$F$1:$F$2041,"&lt;&gt;二年",'2024'!$G$1:$G$2041,"&lt;&gt;*调整*")+ROW()/100000,"")</f>
        <v/>
      </c>
    </row>
    <row r="5266" spans="1:3" ht="15" customHeight="1">
      <c r="A5266" t="str">
        <f>'2022'!E902</f>
        <v>智慧农业</v>
      </c>
      <c r="B5266" t="b">
        <f>ISNUMBER('2022'!A902)</f>
        <v>1</v>
      </c>
      <c r="C5266" t="str">
        <f>IF(AND(B5266,MATCH(A5266,$A$1:$A$10073,0)=ROW()),COUNTIFS('2020'!$C$1:$C$2317,A5266,'2020'!$F$1:$F$2317,"&lt;&gt;二年")+COUNTIFS('2021'!$E$1:$E$2047,A5266,'2021'!$J$1:$J$2047,"&lt;&gt;二年")+COUNTIFS('2022'!$E$1:$E$1903,A5266,'2022'!$K$1:$K$1903,"&lt;&gt;二年")+COUNTIFS('2023'!$C$1:$C$1765,A5266,'2023'!$F$1:$F$1765,"&lt;&gt;二年",'2023'!$G$1:$G$1765,"&lt;&gt;*调整*")+COUNTIFS('2024'!$C$1:$C$2041,A5266,'2024'!$F$1:$F$2041,"&lt;&gt;二年",'2024'!$G$1:$G$2041,"&lt;&gt;*调整*")+ROW()/100000,"")</f>
        <v/>
      </c>
    </row>
    <row r="5267" spans="1:3" ht="15" customHeight="1">
      <c r="A5267" t="str">
        <f>'2022'!E903</f>
        <v>数字媒体技术</v>
      </c>
      <c r="B5267" t="b">
        <f>ISNUMBER('2022'!A903)</f>
        <v>1</v>
      </c>
      <c r="C5267" t="str">
        <f>IF(AND(B5267,MATCH(A5267,$A$1:$A$10073,0)=ROW()),COUNTIFS('2020'!$C$1:$C$2317,A5267,'2020'!$F$1:$F$2317,"&lt;&gt;二年")+COUNTIFS('2021'!$E$1:$E$2047,A5267,'2021'!$J$1:$J$2047,"&lt;&gt;二年")+COUNTIFS('2022'!$E$1:$E$1903,A5267,'2022'!$K$1:$K$1903,"&lt;&gt;二年")+COUNTIFS('2023'!$C$1:$C$1765,A5267,'2023'!$F$1:$F$1765,"&lt;&gt;二年",'2023'!$G$1:$G$1765,"&lt;&gt;*调整*")+COUNTIFS('2024'!$C$1:$C$2041,A5267,'2024'!$F$1:$F$2041,"&lt;&gt;二年",'2024'!$G$1:$G$2041,"&lt;&gt;*调整*")+ROW()/100000,"")</f>
        <v/>
      </c>
    </row>
    <row r="5268" spans="1:3" ht="15" customHeight="1">
      <c r="A5268" t="str">
        <f>'2022'!E904</f>
        <v>非物质文化遗产保护</v>
      </c>
      <c r="B5268" t="b">
        <f>ISNUMBER('2022'!A904)</f>
        <v>1</v>
      </c>
      <c r="C5268" t="str">
        <f>IF(AND(B5268,MATCH(A5268,$A$1:$A$10073,0)=ROW()),COUNTIFS('2020'!$C$1:$C$2317,A5268,'2020'!$F$1:$F$2317,"&lt;&gt;二年")+COUNTIFS('2021'!$E$1:$E$2047,A5268,'2021'!$J$1:$J$2047,"&lt;&gt;二年")+COUNTIFS('2022'!$E$1:$E$1903,A5268,'2022'!$K$1:$K$1903,"&lt;&gt;二年")+COUNTIFS('2023'!$C$1:$C$1765,A5268,'2023'!$F$1:$F$1765,"&lt;&gt;二年",'2023'!$G$1:$G$1765,"&lt;&gt;*调整*")+COUNTIFS('2024'!$C$1:$C$2041,A5268,'2024'!$F$1:$F$2041,"&lt;&gt;二年",'2024'!$G$1:$G$2041,"&lt;&gt;*调整*")+ROW()/100000,"")</f>
        <v/>
      </c>
    </row>
    <row r="5269" spans="1:3" ht="15" customHeight="1">
      <c r="A5269" t="str">
        <f>'2022'!E905</f>
        <v>人工智能</v>
      </c>
      <c r="B5269" t="b">
        <f>ISNUMBER('2022'!A905)</f>
        <v>1</v>
      </c>
      <c r="C5269" t="str">
        <f>IF(AND(B5269,MATCH(A5269,$A$1:$A$10073,0)=ROW()),COUNTIFS('2020'!$C$1:$C$2317,A5269,'2020'!$F$1:$F$2317,"&lt;&gt;二年")+COUNTIFS('2021'!$E$1:$E$2047,A5269,'2021'!$J$1:$J$2047,"&lt;&gt;二年")+COUNTIFS('2022'!$E$1:$E$1903,A5269,'2022'!$K$1:$K$1903,"&lt;&gt;二年")+COUNTIFS('2023'!$C$1:$C$1765,A5269,'2023'!$F$1:$F$1765,"&lt;&gt;二年",'2023'!$G$1:$G$1765,"&lt;&gt;*调整*")+COUNTIFS('2024'!$C$1:$C$2041,A5269,'2024'!$F$1:$F$2041,"&lt;&gt;二年",'2024'!$G$1:$G$2041,"&lt;&gt;*调整*")+ROW()/100000,"")</f>
        <v/>
      </c>
    </row>
    <row r="5270" spans="1:3" ht="15" customHeight="1">
      <c r="A5270" t="str">
        <f>'2022'!E906</f>
        <v>智能制造工程</v>
      </c>
      <c r="B5270" t="b">
        <f>ISNUMBER('2022'!A906)</f>
        <v>1</v>
      </c>
      <c r="C5270" t="str">
        <f>IF(AND(B5270,MATCH(A5270,$A$1:$A$10073,0)=ROW()),COUNTIFS('2020'!$C$1:$C$2317,A5270,'2020'!$F$1:$F$2317,"&lt;&gt;二年")+COUNTIFS('2021'!$E$1:$E$2047,A5270,'2021'!$J$1:$J$2047,"&lt;&gt;二年")+COUNTIFS('2022'!$E$1:$E$1903,A5270,'2022'!$K$1:$K$1903,"&lt;&gt;二年")+COUNTIFS('2023'!$C$1:$C$1765,A5270,'2023'!$F$1:$F$1765,"&lt;&gt;二年",'2023'!$G$1:$G$1765,"&lt;&gt;*调整*")+COUNTIFS('2024'!$C$1:$C$2041,A5270,'2024'!$F$1:$F$2041,"&lt;&gt;二年",'2024'!$G$1:$G$2041,"&lt;&gt;*调整*")+ROW()/100000,"")</f>
        <v/>
      </c>
    </row>
    <row r="5271" spans="1:3" ht="15" customHeight="1">
      <c r="A5271" t="str">
        <f>'2022'!E907</f>
        <v>海洋渔业科学与技术</v>
      </c>
      <c r="B5271" t="b">
        <f>ISNUMBER('2022'!A907)</f>
        <v>1</v>
      </c>
      <c r="C5271">
        <f>IF(AND(B5271,MATCH(A5271,$A$1:$A$10073,0)=ROW()),COUNTIFS('2020'!$C$1:$C$2317,A5271,'2020'!$F$1:$F$2317,"&lt;&gt;二年")+COUNTIFS('2021'!$E$1:$E$2047,A5271,'2021'!$J$1:$J$2047,"&lt;&gt;二年")+COUNTIFS('2022'!$E$1:$E$1903,A5271,'2022'!$K$1:$K$1903,"&lt;&gt;二年")+COUNTIFS('2023'!$C$1:$C$1765,A5271,'2023'!$F$1:$F$1765,"&lt;&gt;二年",'2023'!$G$1:$G$1765,"&lt;&gt;*调整*")+COUNTIFS('2024'!$C$1:$C$2041,A5271,'2024'!$F$1:$F$2041,"&lt;&gt;二年",'2024'!$G$1:$G$2041,"&lt;&gt;*调整*")+ROW()/100000,"")</f>
        <v>2.0527099999999998</v>
      </c>
    </row>
    <row r="5272" spans="1:3" ht="15" customHeight="1">
      <c r="A5272" t="str">
        <f>'2022'!E908</f>
        <v>供应链管理</v>
      </c>
      <c r="B5272" t="b">
        <f>ISNUMBER('2022'!A908)</f>
        <v>1</v>
      </c>
      <c r="C5272" t="str">
        <f>IF(AND(B5272,MATCH(A5272,$A$1:$A$10073,0)=ROW()),COUNTIFS('2020'!$C$1:$C$2317,A5272,'2020'!$F$1:$F$2317,"&lt;&gt;二年")+COUNTIFS('2021'!$E$1:$E$2047,A5272,'2021'!$J$1:$J$2047,"&lt;&gt;二年")+COUNTIFS('2022'!$E$1:$E$1903,A5272,'2022'!$K$1:$K$1903,"&lt;&gt;二年")+COUNTIFS('2023'!$C$1:$C$1765,A5272,'2023'!$F$1:$F$1765,"&lt;&gt;二年",'2023'!$G$1:$G$1765,"&lt;&gt;*调整*")+COUNTIFS('2024'!$C$1:$C$2041,A5272,'2024'!$F$1:$F$2041,"&lt;&gt;二年",'2024'!$G$1:$G$2041,"&lt;&gt;*调整*")+ROW()/100000,"")</f>
        <v/>
      </c>
    </row>
    <row r="5273" spans="1:3" ht="15" customHeight="1">
      <c r="A5273" t="str">
        <f>'2022'!E909</f>
        <v>智慧海洋技术</v>
      </c>
      <c r="B5273" t="b">
        <f>ISNUMBER('2022'!A909)</f>
        <v>1</v>
      </c>
      <c r="C5273" t="str">
        <f>IF(AND(B5273,MATCH(A5273,$A$1:$A$10073,0)=ROW()),COUNTIFS('2020'!$C$1:$C$2317,A5273,'2020'!$F$1:$F$2317,"&lt;&gt;二年")+COUNTIFS('2021'!$E$1:$E$2047,A5273,'2021'!$J$1:$J$2047,"&lt;&gt;二年")+COUNTIFS('2022'!$E$1:$E$1903,A5273,'2022'!$K$1:$K$1903,"&lt;&gt;二年")+COUNTIFS('2023'!$C$1:$C$1765,A5273,'2023'!$F$1:$F$1765,"&lt;&gt;二年",'2023'!$G$1:$G$1765,"&lt;&gt;*调整*")+COUNTIFS('2024'!$C$1:$C$2041,A5273,'2024'!$F$1:$F$2041,"&lt;&gt;二年",'2024'!$G$1:$G$2041,"&lt;&gt;*调整*")+ROW()/100000,"")</f>
        <v/>
      </c>
    </row>
    <row r="5274" spans="1:3" ht="15" customHeight="1">
      <c r="A5274" t="str">
        <f>'2022'!E910</f>
        <v>信用风险管理与法律防控</v>
      </c>
      <c r="B5274" t="b">
        <f>ISNUMBER('2022'!A910)</f>
        <v>1</v>
      </c>
      <c r="C5274" t="str">
        <f>IF(AND(B5274,MATCH(A5274,$A$1:$A$10073,0)=ROW()),COUNTIFS('2020'!$C$1:$C$2317,A5274,'2020'!$F$1:$F$2317,"&lt;&gt;二年")+COUNTIFS('2021'!$E$1:$E$2047,A5274,'2021'!$J$1:$J$2047,"&lt;&gt;二年")+COUNTIFS('2022'!$E$1:$E$1903,A5274,'2022'!$K$1:$K$1903,"&lt;&gt;二年")+COUNTIFS('2023'!$C$1:$C$1765,A5274,'2023'!$F$1:$F$1765,"&lt;&gt;二年",'2023'!$G$1:$G$1765,"&lt;&gt;*调整*")+COUNTIFS('2024'!$C$1:$C$2041,A5274,'2024'!$F$1:$F$2041,"&lt;&gt;二年",'2024'!$G$1:$G$2041,"&lt;&gt;*调整*")+ROW()/100000,"")</f>
        <v/>
      </c>
    </row>
    <row r="5275" spans="1:3" ht="15" customHeight="1">
      <c r="A5275" t="str">
        <f>'2022'!E911</f>
        <v>集成电路设计与集成系统</v>
      </c>
      <c r="B5275" t="b">
        <f>ISNUMBER('2022'!A911)</f>
        <v>1</v>
      </c>
      <c r="C5275" t="str">
        <f>IF(AND(B5275,MATCH(A5275,$A$1:$A$10073,0)=ROW()),COUNTIFS('2020'!$C$1:$C$2317,A5275,'2020'!$F$1:$F$2317,"&lt;&gt;二年")+COUNTIFS('2021'!$E$1:$E$2047,A5275,'2021'!$J$1:$J$2047,"&lt;&gt;二年")+COUNTIFS('2022'!$E$1:$E$1903,A5275,'2022'!$K$1:$K$1903,"&lt;&gt;二年")+COUNTIFS('2023'!$C$1:$C$1765,A5275,'2023'!$F$1:$F$1765,"&lt;&gt;二年",'2023'!$G$1:$G$1765,"&lt;&gt;*调整*")+COUNTIFS('2024'!$C$1:$C$2041,A5275,'2024'!$F$1:$F$2041,"&lt;&gt;二年",'2024'!$G$1:$G$2041,"&lt;&gt;*调整*")+ROW()/100000,"")</f>
        <v/>
      </c>
    </row>
    <row r="5276" spans="1:3" ht="15" customHeight="1">
      <c r="A5276" t="str">
        <f>'2022'!E912</f>
        <v>数字经济</v>
      </c>
      <c r="B5276" t="b">
        <f>ISNUMBER('2022'!A912)</f>
        <v>1</v>
      </c>
      <c r="C5276" t="str">
        <f>IF(AND(B5276,MATCH(A5276,$A$1:$A$10073,0)=ROW()),COUNTIFS('2020'!$C$1:$C$2317,A5276,'2020'!$F$1:$F$2317,"&lt;&gt;二年")+COUNTIFS('2021'!$E$1:$E$2047,A5276,'2021'!$J$1:$J$2047,"&lt;&gt;二年")+COUNTIFS('2022'!$E$1:$E$1903,A5276,'2022'!$K$1:$K$1903,"&lt;&gt;二年")+COUNTIFS('2023'!$C$1:$C$1765,A5276,'2023'!$F$1:$F$1765,"&lt;&gt;二年",'2023'!$G$1:$G$1765,"&lt;&gt;*调整*")+COUNTIFS('2024'!$C$1:$C$2041,A5276,'2024'!$F$1:$F$2041,"&lt;&gt;二年",'2024'!$G$1:$G$2041,"&lt;&gt;*调整*")+ROW()/100000,"")</f>
        <v/>
      </c>
    </row>
    <row r="5277" spans="1:3" ht="15" customHeight="1">
      <c r="A5277" t="str">
        <f>'2022'!E913</f>
        <v>数据计算及应用</v>
      </c>
      <c r="B5277" t="b">
        <f>ISNUMBER('2022'!A913)</f>
        <v>1</v>
      </c>
      <c r="C5277" t="str">
        <f>IF(AND(B5277,MATCH(A5277,$A$1:$A$10073,0)=ROW()),COUNTIFS('2020'!$C$1:$C$2317,A5277,'2020'!$F$1:$F$2317,"&lt;&gt;二年")+COUNTIFS('2021'!$E$1:$E$2047,A5277,'2021'!$J$1:$J$2047,"&lt;&gt;二年")+COUNTIFS('2022'!$E$1:$E$1903,A5277,'2022'!$K$1:$K$1903,"&lt;&gt;二年")+COUNTIFS('2023'!$C$1:$C$1765,A5277,'2023'!$F$1:$F$1765,"&lt;&gt;二年",'2023'!$G$1:$G$1765,"&lt;&gt;*调整*")+COUNTIFS('2024'!$C$1:$C$2041,A5277,'2024'!$F$1:$F$2041,"&lt;&gt;二年",'2024'!$G$1:$G$2041,"&lt;&gt;*调整*")+ROW()/100000,"")</f>
        <v/>
      </c>
    </row>
    <row r="5278" spans="1:3" ht="15" customHeight="1">
      <c r="A5278" t="str">
        <f>'2022'!E914</f>
        <v>思想政治教育</v>
      </c>
      <c r="B5278" t="b">
        <f>ISNUMBER('2022'!A914)</f>
        <v>1</v>
      </c>
      <c r="C5278" t="str">
        <f>IF(AND(B5278,MATCH(A5278,$A$1:$A$10073,0)=ROW()),COUNTIFS('2020'!$C$1:$C$2317,A5278,'2020'!$F$1:$F$2317,"&lt;&gt;二年")+COUNTIFS('2021'!$E$1:$E$2047,A5278,'2021'!$J$1:$J$2047,"&lt;&gt;二年")+COUNTIFS('2022'!$E$1:$E$1903,A5278,'2022'!$K$1:$K$1903,"&lt;&gt;二年")+COUNTIFS('2023'!$C$1:$C$1765,A5278,'2023'!$F$1:$F$1765,"&lt;&gt;二年",'2023'!$G$1:$G$1765,"&lt;&gt;*调整*")+COUNTIFS('2024'!$C$1:$C$2041,A5278,'2024'!$F$1:$F$2041,"&lt;&gt;二年",'2024'!$G$1:$G$2041,"&lt;&gt;*调整*")+ROW()/100000,"")</f>
        <v/>
      </c>
    </row>
    <row r="5279" spans="1:3" ht="15" customHeight="1">
      <c r="A5279" t="str">
        <f>'2022'!E915</f>
        <v>汉语言文学</v>
      </c>
      <c r="B5279" t="b">
        <f>ISNUMBER('2022'!A915)</f>
        <v>1</v>
      </c>
      <c r="C5279" t="str">
        <f>IF(AND(B5279,MATCH(A5279,$A$1:$A$10073,0)=ROW()),COUNTIFS('2020'!$C$1:$C$2317,A5279,'2020'!$F$1:$F$2317,"&lt;&gt;二年")+COUNTIFS('2021'!$E$1:$E$2047,A5279,'2021'!$J$1:$J$2047,"&lt;&gt;二年")+COUNTIFS('2022'!$E$1:$E$1903,A5279,'2022'!$K$1:$K$1903,"&lt;&gt;二年")+COUNTIFS('2023'!$C$1:$C$1765,A5279,'2023'!$F$1:$F$1765,"&lt;&gt;二年",'2023'!$G$1:$G$1765,"&lt;&gt;*调整*")+COUNTIFS('2024'!$C$1:$C$2041,A5279,'2024'!$F$1:$F$2041,"&lt;&gt;二年",'2024'!$G$1:$G$2041,"&lt;&gt;*调整*")+ROW()/100000,"")</f>
        <v/>
      </c>
    </row>
    <row r="5280" spans="1:3" ht="15" customHeight="1">
      <c r="A5280" t="str">
        <f>'2022'!E916</f>
        <v>网络与新媒体</v>
      </c>
      <c r="B5280" t="b">
        <f>ISNUMBER('2022'!A916)</f>
        <v>1</v>
      </c>
      <c r="C5280" t="str">
        <f>IF(AND(B5280,MATCH(A5280,$A$1:$A$10073,0)=ROW()),COUNTIFS('2020'!$C$1:$C$2317,A5280,'2020'!$F$1:$F$2317,"&lt;&gt;二年")+COUNTIFS('2021'!$E$1:$E$2047,A5280,'2021'!$J$1:$J$2047,"&lt;&gt;二年")+COUNTIFS('2022'!$E$1:$E$1903,A5280,'2022'!$K$1:$K$1903,"&lt;&gt;二年")+COUNTIFS('2023'!$C$1:$C$1765,A5280,'2023'!$F$1:$F$1765,"&lt;&gt;二年",'2023'!$G$1:$G$1765,"&lt;&gt;*调整*")+COUNTIFS('2024'!$C$1:$C$2041,A5280,'2024'!$F$1:$F$2041,"&lt;&gt;二年",'2024'!$G$1:$G$2041,"&lt;&gt;*调整*")+ROW()/100000,"")</f>
        <v/>
      </c>
    </row>
    <row r="5281" spans="1:3" ht="15" customHeight="1">
      <c r="A5281" t="str">
        <f>'2022'!E917</f>
        <v>植物保护</v>
      </c>
      <c r="B5281" t="b">
        <f>ISNUMBER('2022'!A917)</f>
        <v>1</v>
      </c>
      <c r="C5281" t="str">
        <f>IF(AND(B5281,MATCH(A5281,$A$1:$A$10073,0)=ROW()),COUNTIFS('2020'!$C$1:$C$2317,A5281,'2020'!$F$1:$F$2317,"&lt;&gt;二年")+COUNTIFS('2021'!$E$1:$E$2047,A5281,'2021'!$J$1:$J$2047,"&lt;&gt;二年")+COUNTIFS('2022'!$E$1:$E$1903,A5281,'2022'!$K$1:$K$1903,"&lt;&gt;二年")+COUNTIFS('2023'!$C$1:$C$1765,A5281,'2023'!$F$1:$F$1765,"&lt;&gt;二年",'2023'!$G$1:$G$1765,"&lt;&gt;*调整*")+COUNTIFS('2024'!$C$1:$C$2041,A5281,'2024'!$F$1:$F$2041,"&lt;&gt;二年",'2024'!$G$1:$G$2041,"&lt;&gt;*调整*")+ROW()/100000,"")</f>
        <v/>
      </c>
    </row>
    <row r="5282" spans="1:3" ht="15" customHeight="1">
      <c r="A5282" t="str">
        <f>'2022'!E918</f>
        <v>音乐教育</v>
      </c>
      <c r="B5282" t="b">
        <f>ISNUMBER('2022'!A918)</f>
        <v>1</v>
      </c>
      <c r="C5282" t="str">
        <f>IF(AND(B5282,MATCH(A5282,$A$1:$A$10073,0)=ROW()),COUNTIFS('2020'!$C$1:$C$2317,A5282,'2020'!$F$1:$F$2317,"&lt;&gt;二年")+COUNTIFS('2021'!$E$1:$E$2047,A5282,'2021'!$J$1:$J$2047,"&lt;&gt;二年")+COUNTIFS('2022'!$E$1:$E$1903,A5282,'2022'!$K$1:$K$1903,"&lt;&gt;二年")+COUNTIFS('2023'!$C$1:$C$1765,A5282,'2023'!$F$1:$F$1765,"&lt;&gt;二年",'2023'!$G$1:$G$1765,"&lt;&gt;*调整*")+COUNTIFS('2024'!$C$1:$C$2041,A5282,'2024'!$F$1:$F$2041,"&lt;&gt;二年",'2024'!$G$1:$G$2041,"&lt;&gt;*调整*")+ROW()/100000,"")</f>
        <v/>
      </c>
    </row>
    <row r="5283" spans="1:3" ht="15" customHeight="1">
      <c r="A5283" t="str">
        <f>'2022'!E919</f>
        <v>中国语言与文化</v>
      </c>
      <c r="B5283" t="b">
        <f>ISNUMBER('2022'!A919)</f>
        <v>1</v>
      </c>
      <c r="C5283" t="str">
        <f>IF(AND(B5283,MATCH(A5283,$A$1:$A$10073,0)=ROW()),COUNTIFS('2020'!$C$1:$C$2317,A5283,'2020'!$F$1:$F$2317,"&lt;&gt;二年")+COUNTIFS('2021'!$E$1:$E$2047,A5283,'2021'!$J$1:$J$2047,"&lt;&gt;二年")+COUNTIFS('2022'!$E$1:$E$1903,A5283,'2022'!$K$1:$K$1903,"&lt;&gt;二年")+COUNTIFS('2023'!$C$1:$C$1765,A5283,'2023'!$F$1:$F$1765,"&lt;&gt;二年",'2023'!$G$1:$G$1765,"&lt;&gt;*调整*")+COUNTIFS('2024'!$C$1:$C$2041,A5283,'2024'!$F$1:$F$2041,"&lt;&gt;二年",'2024'!$G$1:$G$2041,"&lt;&gt;*调整*")+ROW()/100000,"")</f>
        <v/>
      </c>
    </row>
    <row r="5284" spans="1:3" ht="15" customHeight="1">
      <c r="A5284" t="str">
        <f>'2022'!E920</f>
        <v>网络与新媒体</v>
      </c>
      <c r="B5284" t="b">
        <f>ISNUMBER('2022'!A920)</f>
        <v>1</v>
      </c>
      <c r="C5284" t="str">
        <f>IF(AND(B5284,MATCH(A5284,$A$1:$A$10073,0)=ROW()),COUNTIFS('2020'!$C$1:$C$2317,A5284,'2020'!$F$1:$F$2317,"&lt;&gt;二年")+COUNTIFS('2021'!$E$1:$E$2047,A5284,'2021'!$J$1:$J$2047,"&lt;&gt;二年")+COUNTIFS('2022'!$E$1:$E$1903,A5284,'2022'!$K$1:$K$1903,"&lt;&gt;二年")+COUNTIFS('2023'!$C$1:$C$1765,A5284,'2023'!$F$1:$F$1765,"&lt;&gt;二年",'2023'!$G$1:$G$1765,"&lt;&gt;*调整*")+COUNTIFS('2024'!$C$1:$C$2041,A5284,'2024'!$F$1:$F$2041,"&lt;&gt;二年",'2024'!$G$1:$G$2041,"&lt;&gt;*调整*")+ROW()/100000,"")</f>
        <v/>
      </c>
    </row>
    <row r="5285" spans="1:3" ht="15" customHeight="1">
      <c r="A5285" t="str">
        <f>'2022'!E921</f>
        <v>环境设计</v>
      </c>
      <c r="B5285" t="b">
        <f>ISNUMBER('2022'!A921)</f>
        <v>1</v>
      </c>
      <c r="C5285" t="str">
        <f>IF(AND(B5285,MATCH(A5285,$A$1:$A$10073,0)=ROW()),COUNTIFS('2020'!$C$1:$C$2317,A5285,'2020'!$F$1:$F$2317,"&lt;&gt;二年")+COUNTIFS('2021'!$E$1:$E$2047,A5285,'2021'!$J$1:$J$2047,"&lt;&gt;二年")+COUNTIFS('2022'!$E$1:$E$1903,A5285,'2022'!$K$1:$K$1903,"&lt;&gt;二年")+COUNTIFS('2023'!$C$1:$C$1765,A5285,'2023'!$F$1:$F$1765,"&lt;&gt;二年",'2023'!$G$1:$G$1765,"&lt;&gt;*调整*")+COUNTIFS('2024'!$C$1:$C$2041,A5285,'2024'!$F$1:$F$2041,"&lt;&gt;二年",'2024'!$G$1:$G$2041,"&lt;&gt;*调整*")+ROW()/100000,"")</f>
        <v/>
      </c>
    </row>
    <row r="5286" spans="1:3" ht="15" customHeight="1">
      <c r="A5286" t="str">
        <f>'2022'!E922</f>
        <v>金融科技</v>
      </c>
      <c r="B5286" t="b">
        <f>ISNUMBER('2022'!A922)</f>
        <v>1</v>
      </c>
      <c r="C5286" t="str">
        <f>IF(AND(B5286,MATCH(A5286,$A$1:$A$10073,0)=ROW()),COUNTIFS('2020'!$C$1:$C$2317,A5286,'2020'!$F$1:$F$2317,"&lt;&gt;二年")+COUNTIFS('2021'!$E$1:$E$2047,A5286,'2021'!$J$1:$J$2047,"&lt;&gt;二年")+COUNTIFS('2022'!$E$1:$E$1903,A5286,'2022'!$K$1:$K$1903,"&lt;&gt;二年")+COUNTIFS('2023'!$C$1:$C$1765,A5286,'2023'!$F$1:$F$1765,"&lt;&gt;二年",'2023'!$G$1:$G$1765,"&lt;&gt;*调整*")+COUNTIFS('2024'!$C$1:$C$2041,A5286,'2024'!$F$1:$F$2041,"&lt;&gt;二年",'2024'!$G$1:$G$2041,"&lt;&gt;*调整*")+ROW()/100000,"")</f>
        <v/>
      </c>
    </row>
    <row r="5287" spans="1:3" ht="15" customHeight="1">
      <c r="A5287" t="str">
        <f>'2022'!E923</f>
        <v>口腔医学技术</v>
      </c>
      <c r="B5287" t="b">
        <f>ISNUMBER('2022'!A923)</f>
        <v>1</v>
      </c>
      <c r="C5287" t="str">
        <f>IF(AND(B5287,MATCH(A5287,$A$1:$A$10073,0)=ROW()),COUNTIFS('2020'!$C$1:$C$2317,A5287,'2020'!$F$1:$F$2317,"&lt;&gt;二年")+COUNTIFS('2021'!$E$1:$E$2047,A5287,'2021'!$J$1:$J$2047,"&lt;&gt;二年")+COUNTIFS('2022'!$E$1:$E$1903,A5287,'2022'!$K$1:$K$1903,"&lt;&gt;二年")+COUNTIFS('2023'!$C$1:$C$1765,A5287,'2023'!$F$1:$F$1765,"&lt;&gt;二年",'2023'!$G$1:$G$1765,"&lt;&gt;*调整*")+COUNTIFS('2024'!$C$1:$C$2041,A5287,'2024'!$F$1:$F$2041,"&lt;&gt;二年",'2024'!$G$1:$G$2041,"&lt;&gt;*调整*")+ROW()/100000,"")</f>
        <v/>
      </c>
    </row>
    <row r="5288" spans="1:3" ht="15" customHeight="1">
      <c r="A5288" t="str">
        <f>'2022'!E924</f>
        <v>播音与主持艺术</v>
      </c>
      <c r="B5288" t="b">
        <f>ISNUMBER('2022'!A924)</f>
        <v>1</v>
      </c>
      <c r="C5288" t="str">
        <f>IF(AND(B5288,MATCH(A5288,$A$1:$A$10073,0)=ROW()),COUNTIFS('2020'!$C$1:$C$2317,A5288,'2020'!$F$1:$F$2317,"&lt;&gt;二年")+COUNTIFS('2021'!$E$1:$E$2047,A5288,'2021'!$J$1:$J$2047,"&lt;&gt;二年")+COUNTIFS('2022'!$E$1:$E$1903,A5288,'2022'!$K$1:$K$1903,"&lt;&gt;二年")+COUNTIFS('2023'!$C$1:$C$1765,A5288,'2023'!$F$1:$F$1765,"&lt;&gt;二年",'2023'!$G$1:$G$1765,"&lt;&gt;*调整*")+COUNTIFS('2024'!$C$1:$C$2041,A5288,'2024'!$F$1:$F$2041,"&lt;&gt;二年",'2024'!$G$1:$G$2041,"&lt;&gt;*调整*")+ROW()/100000,"")</f>
        <v/>
      </c>
    </row>
    <row r="5289" spans="1:3" ht="15" customHeight="1">
      <c r="A5289" t="str">
        <f>'2022'!E925</f>
        <v>金融科技</v>
      </c>
      <c r="B5289" t="b">
        <f>ISNUMBER('2022'!A925)</f>
        <v>1</v>
      </c>
      <c r="C5289" t="str">
        <f>IF(AND(B5289,MATCH(A5289,$A$1:$A$10073,0)=ROW()),COUNTIFS('2020'!$C$1:$C$2317,A5289,'2020'!$F$1:$F$2317,"&lt;&gt;二年")+COUNTIFS('2021'!$E$1:$E$2047,A5289,'2021'!$J$1:$J$2047,"&lt;&gt;二年")+COUNTIFS('2022'!$E$1:$E$1903,A5289,'2022'!$K$1:$K$1903,"&lt;&gt;二年")+COUNTIFS('2023'!$C$1:$C$1765,A5289,'2023'!$F$1:$F$1765,"&lt;&gt;二年",'2023'!$G$1:$G$1765,"&lt;&gt;*调整*")+COUNTIFS('2024'!$C$1:$C$2041,A5289,'2024'!$F$1:$F$2041,"&lt;&gt;二年",'2024'!$G$1:$G$2041,"&lt;&gt;*调整*")+ROW()/100000,"")</f>
        <v/>
      </c>
    </row>
    <row r="5290" spans="1:3" ht="15" customHeight="1">
      <c r="A5290" t="str">
        <f>'2022'!E926</f>
        <v>智能制造工程</v>
      </c>
      <c r="B5290" t="b">
        <f>ISNUMBER('2022'!A926)</f>
        <v>1</v>
      </c>
      <c r="C5290" t="str">
        <f>IF(AND(B5290,MATCH(A5290,$A$1:$A$10073,0)=ROW()),COUNTIFS('2020'!$C$1:$C$2317,A5290,'2020'!$F$1:$F$2317,"&lt;&gt;二年")+COUNTIFS('2021'!$E$1:$E$2047,A5290,'2021'!$J$1:$J$2047,"&lt;&gt;二年")+COUNTIFS('2022'!$E$1:$E$1903,A5290,'2022'!$K$1:$K$1903,"&lt;&gt;二年")+COUNTIFS('2023'!$C$1:$C$1765,A5290,'2023'!$F$1:$F$1765,"&lt;&gt;二年",'2023'!$G$1:$G$1765,"&lt;&gt;*调整*")+COUNTIFS('2024'!$C$1:$C$2041,A5290,'2024'!$F$1:$F$2041,"&lt;&gt;二年",'2024'!$G$1:$G$2041,"&lt;&gt;*调整*")+ROW()/100000,"")</f>
        <v/>
      </c>
    </row>
    <row r="5291" spans="1:3" ht="15" customHeight="1">
      <c r="A5291" t="str">
        <f>'2022'!E927</f>
        <v>数据科学与大数据技术</v>
      </c>
      <c r="B5291" t="b">
        <f>ISNUMBER('2022'!A927)</f>
        <v>1</v>
      </c>
      <c r="C5291" t="str">
        <f>IF(AND(B5291,MATCH(A5291,$A$1:$A$10073,0)=ROW()),COUNTIFS('2020'!$C$1:$C$2317,A5291,'2020'!$F$1:$F$2317,"&lt;&gt;二年")+COUNTIFS('2021'!$E$1:$E$2047,A5291,'2021'!$J$1:$J$2047,"&lt;&gt;二年")+COUNTIFS('2022'!$E$1:$E$1903,A5291,'2022'!$K$1:$K$1903,"&lt;&gt;二年")+COUNTIFS('2023'!$C$1:$C$1765,A5291,'2023'!$F$1:$F$1765,"&lt;&gt;二年",'2023'!$G$1:$G$1765,"&lt;&gt;*调整*")+COUNTIFS('2024'!$C$1:$C$2041,A5291,'2024'!$F$1:$F$2041,"&lt;&gt;二年",'2024'!$G$1:$G$2041,"&lt;&gt;*调整*")+ROW()/100000,"")</f>
        <v/>
      </c>
    </row>
    <row r="5292" spans="1:3" ht="15" customHeight="1">
      <c r="A5292" t="str">
        <f>'2022'!E928</f>
        <v>智能制造工程</v>
      </c>
      <c r="B5292" t="b">
        <f>ISNUMBER('2022'!A928)</f>
        <v>1</v>
      </c>
      <c r="C5292" t="str">
        <f>IF(AND(B5292,MATCH(A5292,$A$1:$A$10073,0)=ROW()),COUNTIFS('2020'!$C$1:$C$2317,A5292,'2020'!$F$1:$F$2317,"&lt;&gt;二年")+COUNTIFS('2021'!$E$1:$E$2047,A5292,'2021'!$J$1:$J$2047,"&lt;&gt;二年")+COUNTIFS('2022'!$E$1:$E$1903,A5292,'2022'!$K$1:$K$1903,"&lt;&gt;二年")+COUNTIFS('2023'!$C$1:$C$1765,A5292,'2023'!$F$1:$F$1765,"&lt;&gt;二年",'2023'!$G$1:$G$1765,"&lt;&gt;*调整*")+COUNTIFS('2024'!$C$1:$C$2041,A5292,'2024'!$F$1:$F$2041,"&lt;&gt;二年",'2024'!$G$1:$G$2041,"&lt;&gt;*调整*")+ROW()/100000,"")</f>
        <v/>
      </c>
    </row>
    <row r="5293" spans="1:3" ht="15" customHeight="1">
      <c r="A5293" t="str">
        <f>'2022'!E929</f>
        <v>机械设计制造及其自动化</v>
      </c>
      <c r="B5293" t="b">
        <f>ISNUMBER('2022'!A929)</f>
        <v>1</v>
      </c>
      <c r="C5293" t="str">
        <f>IF(AND(B5293,MATCH(A5293,$A$1:$A$10073,0)=ROW()),COUNTIFS('2020'!$C$1:$C$2317,A5293,'2020'!$F$1:$F$2317,"&lt;&gt;二年")+COUNTIFS('2021'!$E$1:$E$2047,A5293,'2021'!$J$1:$J$2047,"&lt;&gt;二年")+COUNTIFS('2022'!$E$1:$E$1903,A5293,'2022'!$K$1:$K$1903,"&lt;&gt;二年")+COUNTIFS('2023'!$C$1:$C$1765,A5293,'2023'!$F$1:$F$1765,"&lt;&gt;二年",'2023'!$G$1:$G$1765,"&lt;&gt;*调整*")+COUNTIFS('2024'!$C$1:$C$2041,A5293,'2024'!$F$1:$F$2041,"&lt;&gt;二年",'2024'!$G$1:$G$2041,"&lt;&gt;*调整*")+ROW()/100000,"")</f>
        <v/>
      </c>
    </row>
    <row r="5294" spans="1:3" ht="15" customHeight="1">
      <c r="A5294" t="str">
        <f>'2022'!E930</f>
        <v>无人驾驶航空器系统工程</v>
      </c>
      <c r="B5294" t="b">
        <f>ISNUMBER('2022'!A930)</f>
        <v>1</v>
      </c>
      <c r="C5294" t="str">
        <f>IF(AND(B5294,MATCH(A5294,$A$1:$A$10073,0)=ROW()),COUNTIFS('2020'!$C$1:$C$2317,A5294,'2020'!$F$1:$F$2317,"&lt;&gt;二年")+COUNTIFS('2021'!$E$1:$E$2047,A5294,'2021'!$J$1:$J$2047,"&lt;&gt;二年")+COUNTIFS('2022'!$E$1:$E$1903,A5294,'2022'!$K$1:$K$1903,"&lt;&gt;二年")+COUNTIFS('2023'!$C$1:$C$1765,A5294,'2023'!$F$1:$F$1765,"&lt;&gt;二年",'2023'!$G$1:$G$1765,"&lt;&gt;*调整*")+COUNTIFS('2024'!$C$1:$C$2041,A5294,'2024'!$F$1:$F$2041,"&lt;&gt;二年",'2024'!$G$1:$G$2041,"&lt;&gt;*调整*")+ROW()/100000,"")</f>
        <v/>
      </c>
    </row>
    <row r="5295" spans="1:3" ht="15" customHeight="1">
      <c r="A5295" t="str">
        <f>'2022'!E931</f>
        <v>园艺</v>
      </c>
      <c r="B5295" t="b">
        <f>ISNUMBER('2022'!A931)</f>
        <v>1</v>
      </c>
      <c r="C5295" t="str">
        <f>IF(AND(B5295,MATCH(A5295,$A$1:$A$10073,0)=ROW()),COUNTIFS('2020'!$C$1:$C$2317,A5295,'2020'!$F$1:$F$2317,"&lt;&gt;二年")+COUNTIFS('2021'!$E$1:$E$2047,A5295,'2021'!$J$1:$J$2047,"&lt;&gt;二年")+COUNTIFS('2022'!$E$1:$E$1903,A5295,'2022'!$K$1:$K$1903,"&lt;&gt;二年")+COUNTIFS('2023'!$C$1:$C$1765,A5295,'2023'!$F$1:$F$1765,"&lt;&gt;二年",'2023'!$G$1:$G$1765,"&lt;&gt;*调整*")+COUNTIFS('2024'!$C$1:$C$2041,A5295,'2024'!$F$1:$F$2041,"&lt;&gt;二年",'2024'!$G$1:$G$2041,"&lt;&gt;*调整*")+ROW()/100000,"")</f>
        <v/>
      </c>
    </row>
    <row r="5296" spans="1:3" ht="15" customHeight="1">
      <c r="A5296" t="str">
        <f>'2022'!E932</f>
        <v>储能科学与工程</v>
      </c>
      <c r="B5296" t="b">
        <f>ISNUMBER('2022'!A932)</f>
        <v>1</v>
      </c>
      <c r="C5296" t="str">
        <f>IF(AND(B5296,MATCH(A5296,$A$1:$A$10073,0)=ROW()),COUNTIFS('2020'!$C$1:$C$2317,A5296,'2020'!$F$1:$F$2317,"&lt;&gt;二年")+COUNTIFS('2021'!$E$1:$E$2047,A5296,'2021'!$J$1:$J$2047,"&lt;&gt;二年")+COUNTIFS('2022'!$E$1:$E$1903,A5296,'2022'!$K$1:$K$1903,"&lt;&gt;二年")+COUNTIFS('2023'!$C$1:$C$1765,A5296,'2023'!$F$1:$F$1765,"&lt;&gt;二年",'2023'!$G$1:$G$1765,"&lt;&gt;*调整*")+COUNTIFS('2024'!$C$1:$C$2041,A5296,'2024'!$F$1:$F$2041,"&lt;&gt;二年",'2024'!$G$1:$G$2041,"&lt;&gt;*调整*")+ROW()/100000,"")</f>
        <v/>
      </c>
    </row>
    <row r="5297" spans="1:3" ht="15" customHeight="1">
      <c r="A5297" t="str">
        <f>'2022'!E933</f>
        <v>智能科学与技术</v>
      </c>
      <c r="B5297" t="b">
        <f>ISNUMBER('2022'!A933)</f>
        <v>1</v>
      </c>
      <c r="C5297" t="str">
        <f>IF(AND(B5297,MATCH(A5297,$A$1:$A$10073,0)=ROW()),COUNTIFS('2020'!$C$1:$C$2317,A5297,'2020'!$F$1:$F$2317,"&lt;&gt;二年")+COUNTIFS('2021'!$E$1:$E$2047,A5297,'2021'!$J$1:$J$2047,"&lt;&gt;二年")+COUNTIFS('2022'!$E$1:$E$1903,A5297,'2022'!$K$1:$K$1903,"&lt;&gt;二年")+COUNTIFS('2023'!$C$1:$C$1765,A5297,'2023'!$F$1:$F$1765,"&lt;&gt;二年",'2023'!$G$1:$G$1765,"&lt;&gt;*调整*")+COUNTIFS('2024'!$C$1:$C$2041,A5297,'2024'!$F$1:$F$2041,"&lt;&gt;二年",'2024'!$G$1:$G$2041,"&lt;&gt;*调整*")+ROW()/100000,"")</f>
        <v/>
      </c>
    </row>
    <row r="5298" spans="1:3" ht="15" customHeight="1">
      <c r="A5298" t="str">
        <f>'2022'!E934</f>
        <v>保险学</v>
      </c>
      <c r="B5298" t="b">
        <f>ISNUMBER('2022'!A934)</f>
        <v>1</v>
      </c>
      <c r="C5298" t="str">
        <f>IF(AND(B5298,MATCH(A5298,$A$1:$A$10073,0)=ROW()),COUNTIFS('2020'!$C$1:$C$2317,A5298,'2020'!$F$1:$F$2317,"&lt;&gt;二年")+COUNTIFS('2021'!$E$1:$E$2047,A5298,'2021'!$J$1:$J$2047,"&lt;&gt;二年")+COUNTIFS('2022'!$E$1:$E$1903,A5298,'2022'!$K$1:$K$1903,"&lt;&gt;二年")+COUNTIFS('2023'!$C$1:$C$1765,A5298,'2023'!$F$1:$F$1765,"&lt;&gt;二年",'2023'!$G$1:$G$1765,"&lt;&gt;*调整*")+COUNTIFS('2024'!$C$1:$C$2041,A5298,'2024'!$F$1:$F$2041,"&lt;&gt;二年",'2024'!$G$1:$G$2041,"&lt;&gt;*调整*")+ROW()/100000,"")</f>
        <v/>
      </c>
    </row>
    <row r="5299" spans="1:3" ht="15" customHeight="1">
      <c r="A5299" t="str">
        <f>'2022'!E935</f>
        <v>网络与新媒体</v>
      </c>
      <c r="B5299" t="b">
        <f>ISNUMBER('2022'!A935)</f>
        <v>1</v>
      </c>
      <c r="C5299" t="str">
        <f>IF(AND(B5299,MATCH(A5299,$A$1:$A$10073,0)=ROW()),COUNTIFS('2020'!$C$1:$C$2317,A5299,'2020'!$F$1:$F$2317,"&lt;&gt;二年")+COUNTIFS('2021'!$E$1:$E$2047,A5299,'2021'!$J$1:$J$2047,"&lt;&gt;二年")+COUNTIFS('2022'!$E$1:$E$1903,A5299,'2022'!$K$1:$K$1903,"&lt;&gt;二年")+COUNTIFS('2023'!$C$1:$C$1765,A5299,'2023'!$F$1:$F$1765,"&lt;&gt;二年",'2023'!$G$1:$G$1765,"&lt;&gt;*调整*")+COUNTIFS('2024'!$C$1:$C$2041,A5299,'2024'!$F$1:$F$2041,"&lt;&gt;二年",'2024'!$G$1:$G$2041,"&lt;&gt;*调整*")+ROW()/100000,"")</f>
        <v/>
      </c>
    </row>
    <row r="5300" spans="1:3" ht="15" customHeight="1">
      <c r="A5300" t="str">
        <f>'2022'!E936</f>
        <v>智能车辆工程</v>
      </c>
      <c r="B5300" t="b">
        <f>ISNUMBER('2022'!A936)</f>
        <v>1</v>
      </c>
      <c r="C5300" t="str">
        <f>IF(AND(B5300,MATCH(A5300,$A$1:$A$10073,0)=ROW()),COUNTIFS('2020'!$C$1:$C$2317,A5300,'2020'!$F$1:$F$2317,"&lt;&gt;二年")+COUNTIFS('2021'!$E$1:$E$2047,A5300,'2021'!$J$1:$J$2047,"&lt;&gt;二年")+COUNTIFS('2022'!$E$1:$E$1903,A5300,'2022'!$K$1:$K$1903,"&lt;&gt;二年")+COUNTIFS('2023'!$C$1:$C$1765,A5300,'2023'!$F$1:$F$1765,"&lt;&gt;二年",'2023'!$G$1:$G$1765,"&lt;&gt;*调整*")+COUNTIFS('2024'!$C$1:$C$2041,A5300,'2024'!$F$1:$F$2041,"&lt;&gt;二年",'2024'!$G$1:$G$2041,"&lt;&gt;*调整*")+ROW()/100000,"")</f>
        <v/>
      </c>
    </row>
    <row r="5301" spans="1:3" ht="15" customHeight="1">
      <c r="A5301" t="str">
        <f>'2022'!E937</f>
        <v>人工智能</v>
      </c>
      <c r="B5301" t="b">
        <f>ISNUMBER('2022'!A937)</f>
        <v>1</v>
      </c>
      <c r="C5301" t="str">
        <f>IF(AND(B5301,MATCH(A5301,$A$1:$A$10073,0)=ROW()),COUNTIFS('2020'!$C$1:$C$2317,A5301,'2020'!$F$1:$F$2317,"&lt;&gt;二年")+COUNTIFS('2021'!$E$1:$E$2047,A5301,'2021'!$J$1:$J$2047,"&lt;&gt;二年")+COUNTIFS('2022'!$E$1:$E$1903,A5301,'2022'!$K$1:$K$1903,"&lt;&gt;二年")+COUNTIFS('2023'!$C$1:$C$1765,A5301,'2023'!$F$1:$F$1765,"&lt;&gt;二年",'2023'!$G$1:$G$1765,"&lt;&gt;*调整*")+COUNTIFS('2024'!$C$1:$C$2041,A5301,'2024'!$F$1:$F$2041,"&lt;&gt;二年",'2024'!$G$1:$G$2041,"&lt;&gt;*调整*")+ROW()/100000,"")</f>
        <v/>
      </c>
    </row>
    <row r="5302" spans="1:3" ht="15" customHeight="1">
      <c r="A5302" t="str">
        <f>'2022'!E938</f>
        <v>区块链工程</v>
      </c>
      <c r="B5302" t="b">
        <f>ISNUMBER('2022'!A938)</f>
        <v>1</v>
      </c>
      <c r="C5302" t="str">
        <f>IF(AND(B5302,MATCH(A5302,$A$1:$A$10073,0)=ROW()),COUNTIFS('2020'!$C$1:$C$2317,A5302,'2020'!$F$1:$F$2317,"&lt;&gt;二年")+COUNTIFS('2021'!$E$1:$E$2047,A5302,'2021'!$J$1:$J$2047,"&lt;&gt;二年")+COUNTIFS('2022'!$E$1:$E$1903,A5302,'2022'!$K$1:$K$1903,"&lt;&gt;二年")+COUNTIFS('2023'!$C$1:$C$1765,A5302,'2023'!$F$1:$F$1765,"&lt;&gt;二年",'2023'!$G$1:$G$1765,"&lt;&gt;*调整*")+COUNTIFS('2024'!$C$1:$C$2041,A5302,'2024'!$F$1:$F$2041,"&lt;&gt;二年",'2024'!$G$1:$G$2041,"&lt;&gt;*调整*")+ROW()/100000,"")</f>
        <v/>
      </c>
    </row>
    <row r="5303" spans="1:3" ht="15" customHeight="1">
      <c r="A5303" t="str">
        <f>'2022'!E939</f>
        <v>智能建造</v>
      </c>
      <c r="B5303" t="b">
        <f>ISNUMBER('2022'!A939)</f>
        <v>1</v>
      </c>
      <c r="C5303" t="str">
        <f>IF(AND(B5303,MATCH(A5303,$A$1:$A$10073,0)=ROW()),COUNTIFS('2020'!$C$1:$C$2317,A5303,'2020'!$F$1:$F$2317,"&lt;&gt;二年")+COUNTIFS('2021'!$E$1:$E$2047,A5303,'2021'!$J$1:$J$2047,"&lt;&gt;二年")+COUNTIFS('2022'!$E$1:$E$1903,A5303,'2022'!$K$1:$K$1903,"&lt;&gt;二年")+COUNTIFS('2023'!$C$1:$C$1765,A5303,'2023'!$F$1:$F$1765,"&lt;&gt;二年",'2023'!$G$1:$G$1765,"&lt;&gt;*调整*")+COUNTIFS('2024'!$C$1:$C$2041,A5303,'2024'!$F$1:$F$2041,"&lt;&gt;二年",'2024'!$G$1:$G$2041,"&lt;&gt;*调整*")+ROW()/100000,"")</f>
        <v/>
      </c>
    </row>
    <row r="5304" spans="1:3" ht="15" customHeight="1">
      <c r="A5304" t="str">
        <f>'2022'!E940</f>
        <v>电子商务及法律</v>
      </c>
      <c r="B5304" t="b">
        <f>ISNUMBER('2022'!A940)</f>
        <v>1</v>
      </c>
      <c r="C5304" t="str">
        <f>IF(AND(B5304,MATCH(A5304,$A$1:$A$10073,0)=ROW()),COUNTIFS('2020'!$C$1:$C$2317,A5304,'2020'!$F$1:$F$2317,"&lt;&gt;二年")+COUNTIFS('2021'!$E$1:$E$2047,A5304,'2021'!$J$1:$J$2047,"&lt;&gt;二年")+COUNTIFS('2022'!$E$1:$E$1903,A5304,'2022'!$K$1:$K$1903,"&lt;&gt;二年")+COUNTIFS('2023'!$C$1:$C$1765,A5304,'2023'!$F$1:$F$1765,"&lt;&gt;二年",'2023'!$G$1:$G$1765,"&lt;&gt;*调整*")+COUNTIFS('2024'!$C$1:$C$2041,A5304,'2024'!$F$1:$F$2041,"&lt;&gt;二年",'2024'!$G$1:$G$2041,"&lt;&gt;*调整*")+ROW()/100000,"")</f>
        <v/>
      </c>
    </row>
    <row r="5305" spans="1:3" ht="15" customHeight="1">
      <c r="A5305" t="str">
        <f>'2022'!E941</f>
        <v>动画</v>
      </c>
      <c r="B5305" t="b">
        <f>ISNUMBER('2022'!A941)</f>
        <v>1</v>
      </c>
      <c r="C5305" t="str">
        <f>IF(AND(B5305,MATCH(A5305,$A$1:$A$10073,0)=ROW()),COUNTIFS('2020'!$C$1:$C$2317,A5305,'2020'!$F$1:$F$2317,"&lt;&gt;二年")+COUNTIFS('2021'!$E$1:$E$2047,A5305,'2021'!$J$1:$J$2047,"&lt;&gt;二年")+COUNTIFS('2022'!$E$1:$E$1903,A5305,'2022'!$K$1:$K$1903,"&lt;&gt;二年")+COUNTIFS('2023'!$C$1:$C$1765,A5305,'2023'!$F$1:$F$1765,"&lt;&gt;二年",'2023'!$G$1:$G$1765,"&lt;&gt;*调整*")+COUNTIFS('2024'!$C$1:$C$2041,A5305,'2024'!$F$1:$F$2041,"&lt;&gt;二年",'2024'!$G$1:$G$2041,"&lt;&gt;*调整*")+ROW()/100000,"")</f>
        <v/>
      </c>
    </row>
    <row r="5306" spans="1:3" ht="15" customHeight="1">
      <c r="A5306" t="str">
        <f>'2022'!E942</f>
        <v>影视摄影与制作</v>
      </c>
      <c r="B5306" t="b">
        <f>ISNUMBER('2022'!A942)</f>
        <v>1</v>
      </c>
      <c r="C5306" t="str">
        <f>IF(AND(B5306,MATCH(A5306,$A$1:$A$10073,0)=ROW()),COUNTIFS('2020'!$C$1:$C$2317,A5306,'2020'!$F$1:$F$2317,"&lt;&gt;二年")+COUNTIFS('2021'!$E$1:$E$2047,A5306,'2021'!$J$1:$J$2047,"&lt;&gt;二年")+COUNTIFS('2022'!$E$1:$E$1903,A5306,'2022'!$K$1:$K$1903,"&lt;&gt;二年")+COUNTIFS('2023'!$C$1:$C$1765,A5306,'2023'!$F$1:$F$1765,"&lt;&gt;二年",'2023'!$G$1:$G$1765,"&lt;&gt;*调整*")+COUNTIFS('2024'!$C$1:$C$2041,A5306,'2024'!$F$1:$F$2041,"&lt;&gt;二年",'2024'!$G$1:$G$2041,"&lt;&gt;*调整*")+ROW()/100000,"")</f>
        <v/>
      </c>
    </row>
    <row r="5307" spans="1:3" ht="15" customHeight="1">
      <c r="A5307" t="str">
        <f>'2022'!E943</f>
        <v>数字经济</v>
      </c>
      <c r="B5307" t="b">
        <f>ISNUMBER('2022'!A943)</f>
        <v>1</v>
      </c>
      <c r="C5307" t="str">
        <f>IF(AND(B5307,MATCH(A5307,$A$1:$A$10073,0)=ROW()),COUNTIFS('2020'!$C$1:$C$2317,A5307,'2020'!$F$1:$F$2317,"&lt;&gt;二年")+COUNTIFS('2021'!$E$1:$E$2047,A5307,'2021'!$J$1:$J$2047,"&lt;&gt;二年")+COUNTIFS('2022'!$E$1:$E$1903,A5307,'2022'!$K$1:$K$1903,"&lt;&gt;二年")+COUNTIFS('2023'!$C$1:$C$1765,A5307,'2023'!$F$1:$F$1765,"&lt;&gt;二年",'2023'!$G$1:$G$1765,"&lt;&gt;*调整*")+COUNTIFS('2024'!$C$1:$C$2041,A5307,'2024'!$F$1:$F$2041,"&lt;&gt;二年",'2024'!$G$1:$G$2041,"&lt;&gt;*调整*")+ROW()/100000,"")</f>
        <v/>
      </c>
    </row>
    <row r="5308" spans="1:3" ht="15" customHeight="1">
      <c r="A5308" t="str">
        <f>'2022'!E944</f>
        <v>新能源汽车工程</v>
      </c>
      <c r="B5308" t="b">
        <f>ISNUMBER('2022'!A944)</f>
        <v>1</v>
      </c>
      <c r="C5308" t="str">
        <f>IF(AND(B5308,MATCH(A5308,$A$1:$A$10073,0)=ROW()),COUNTIFS('2020'!$C$1:$C$2317,A5308,'2020'!$F$1:$F$2317,"&lt;&gt;二年")+COUNTIFS('2021'!$E$1:$E$2047,A5308,'2021'!$J$1:$J$2047,"&lt;&gt;二年")+COUNTIFS('2022'!$E$1:$E$1903,A5308,'2022'!$K$1:$K$1903,"&lt;&gt;二年")+COUNTIFS('2023'!$C$1:$C$1765,A5308,'2023'!$F$1:$F$1765,"&lt;&gt;二年",'2023'!$G$1:$G$1765,"&lt;&gt;*调整*")+COUNTIFS('2024'!$C$1:$C$2041,A5308,'2024'!$F$1:$F$2041,"&lt;&gt;二年",'2024'!$G$1:$G$2041,"&lt;&gt;*调整*")+ROW()/100000,"")</f>
        <v/>
      </c>
    </row>
    <row r="5309" spans="1:3" ht="15" customHeight="1">
      <c r="A5309" t="str">
        <f>'2022'!E945</f>
        <v>电气工程与智能控制</v>
      </c>
      <c r="B5309" t="b">
        <f>ISNUMBER('2022'!A945)</f>
        <v>1</v>
      </c>
      <c r="C5309" t="str">
        <f>IF(AND(B5309,MATCH(A5309,$A$1:$A$10073,0)=ROW()),COUNTIFS('2020'!$C$1:$C$2317,A5309,'2020'!$F$1:$F$2317,"&lt;&gt;二年")+COUNTIFS('2021'!$E$1:$E$2047,A5309,'2021'!$J$1:$J$2047,"&lt;&gt;二年")+COUNTIFS('2022'!$E$1:$E$1903,A5309,'2022'!$K$1:$K$1903,"&lt;&gt;二年")+COUNTIFS('2023'!$C$1:$C$1765,A5309,'2023'!$F$1:$F$1765,"&lt;&gt;二年",'2023'!$G$1:$G$1765,"&lt;&gt;*调整*")+COUNTIFS('2024'!$C$1:$C$2041,A5309,'2024'!$F$1:$F$2041,"&lt;&gt;二年",'2024'!$G$1:$G$2041,"&lt;&gt;*调整*")+ROW()/100000,"")</f>
        <v/>
      </c>
    </row>
    <row r="5310" spans="1:3" ht="15" customHeight="1">
      <c r="A5310" t="str">
        <f>'2022'!E946</f>
        <v>数据科学与大数据技术</v>
      </c>
      <c r="B5310" t="b">
        <f>ISNUMBER('2022'!A946)</f>
        <v>1</v>
      </c>
      <c r="C5310" t="str">
        <f>IF(AND(B5310,MATCH(A5310,$A$1:$A$10073,0)=ROW()),COUNTIFS('2020'!$C$1:$C$2317,A5310,'2020'!$F$1:$F$2317,"&lt;&gt;二年")+COUNTIFS('2021'!$E$1:$E$2047,A5310,'2021'!$J$1:$J$2047,"&lt;&gt;二年")+COUNTIFS('2022'!$E$1:$E$1903,A5310,'2022'!$K$1:$K$1903,"&lt;&gt;二年")+COUNTIFS('2023'!$C$1:$C$1765,A5310,'2023'!$F$1:$F$1765,"&lt;&gt;二年",'2023'!$G$1:$G$1765,"&lt;&gt;*调整*")+COUNTIFS('2024'!$C$1:$C$2041,A5310,'2024'!$F$1:$F$2041,"&lt;&gt;二年",'2024'!$G$1:$G$2041,"&lt;&gt;*调整*")+ROW()/100000,"")</f>
        <v/>
      </c>
    </row>
    <row r="5311" spans="1:3" ht="15" customHeight="1">
      <c r="A5311" t="str">
        <f>'2022'!E947</f>
        <v>智能建造</v>
      </c>
      <c r="B5311" t="b">
        <f>ISNUMBER('2022'!A947)</f>
        <v>1</v>
      </c>
      <c r="C5311" t="str">
        <f>IF(AND(B5311,MATCH(A5311,$A$1:$A$10073,0)=ROW()),COUNTIFS('2020'!$C$1:$C$2317,A5311,'2020'!$F$1:$F$2317,"&lt;&gt;二年")+COUNTIFS('2021'!$E$1:$E$2047,A5311,'2021'!$J$1:$J$2047,"&lt;&gt;二年")+COUNTIFS('2022'!$E$1:$E$1903,A5311,'2022'!$K$1:$K$1903,"&lt;&gt;二年")+COUNTIFS('2023'!$C$1:$C$1765,A5311,'2023'!$F$1:$F$1765,"&lt;&gt;二年",'2023'!$G$1:$G$1765,"&lt;&gt;*调整*")+COUNTIFS('2024'!$C$1:$C$2041,A5311,'2024'!$F$1:$F$2041,"&lt;&gt;二年",'2024'!$G$1:$G$2041,"&lt;&gt;*调整*")+ROW()/100000,"")</f>
        <v/>
      </c>
    </row>
    <row r="5312" spans="1:3" ht="15" customHeight="1">
      <c r="A5312" t="str">
        <f>'2022'!E948</f>
        <v>公共艺术</v>
      </c>
      <c r="B5312" t="b">
        <f>ISNUMBER('2022'!A948)</f>
        <v>1</v>
      </c>
      <c r="C5312" t="str">
        <f>IF(AND(B5312,MATCH(A5312,$A$1:$A$10073,0)=ROW()),COUNTIFS('2020'!$C$1:$C$2317,A5312,'2020'!$F$1:$F$2317,"&lt;&gt;二年")+COUNTIFS('2021'!$E$1:$E$2047,A5312,'2021'!$J$1:$J$2047,"&lt;&gt;二年")+COUNTIFS('2022'!$E$1:$E$1903,A5312,'2022'!$K$1:$K$1903,"&lt;&gt;二年")+COUNTIFS('2023'!$C$1:$C$1765,A5312,'2023'!$F$1:$F$1765,"&lt;&gt;二年",'2023'!$G$1:$G$1765,"&lt;&gt;*调整*")+COUNTIFS('2024'!$C$1:$C$2041,A5312,'2024'!$F$1:$F$2041,"&lt;&gt;二年",'2024'!$G$1:$G$2041,"&lt;&gt;*调整*")+ROW()/100000,"")</f>
        <v/>
      </c>
    </row>
    <row r="5313" spans="1:3" ht="15" customHeight="1">
      <c r="A5313" t="str">
        <f>'2022'!E949</f>
        <v>俄语</v>
      </c>
      <c r="B5313" t="b">
        <f>ISNUMBER('2022'!A949)</f>
        <v>1</v>
      </c>
      <c r="C5313" t="str">
        <f>IF(AND(B5313,MATCH(A5313,$A$1:$A$10073,0)=ROW()),COUNTIFS('2020'!$C$1:$C$2317,A5313,'2020'!$F$1:$F$2317,"&lt;&gt;二年")+COUNTIFS('2021'!$E$1:$E$2047,A5313,'2021'!$J$1:$J$2047,"&lt;&gt;二年")+COUNTIFS('2022'!$E$1:$E$1903,A5313,'2022'!$K$1:$K$1903,"&lt;&gt;二年")+COUNTIFS('2023'!$C$1:$C$1765,A5313,'2023'!$F$1:$F$1765,"&lt;&gt;二年",'2023'!$G$1:$G$1765,"&lt;&gt;*调整*")+COUNTIFS('2024'!$C$1:$C$2041,A5313,'2024'!$F$1:$F$2041,"&lt;&gt;二年",'2024'!$G$1:$G$2041,"&lt;&gt;*调整*")+ROW()/100000,"")</f>
        <v/>
      </c>
    </row>
    <row r="5314" spans="1:3" ht="15" customHeight="1">
      <c r="A5314" t="str">
        <f>'2022'!E950</f>
        <v>应用心理学</v>
      </c>
      <c r="B5314" t="b">
        <f>ISNUMBER('2022'!A950)</f>
        <v>1</v>
      </c>
      <c r="C5314" t="str">
        <f>IF(AND(B5314,MATCH(A5314,$A$1:$A$10073,0)=ROW()),COUNTIFS('2020'!$C$1:$C$2317,A5314,'2020'!$F$1:$F$2317,"&lt;&gt;二年")+COUNTIFS('2021'!$E$1:$E$2047,A5314,'2021'!$J$1:$J$2047,"&lt;&gt;二年")+COUNTIFS('2022'!$E$1:$E$1903,A5314,'2022'!$K$1:$K$1903,"&lt;&gt;二年")+COUNTIFS('2023'!$C$1:$C$1765,A5314,'2023'!$F$1:$F$1765,"&lt;&gt;二年",'2023'!$G$1:$G$1765,"&lt;&gt;*调整*")+COUNTIFS('2024'!$C$1:$C$2041,A5314,'2024'!$F$1:$F$2041,"&lt;&gt;二年",'2024'!$G$1:$G$2041,"&lt;&gt;*调整*")+ROW()/100000,"")</f>
        <v/>
      </c>
    </row>
    <row r="5315" spans="1:3" ht="15" customHeight="1">
      <c r="A5315" t="str">
        <f>'2022'!E951</f>
        <v>视觉传达设计</v>
      </c>
      <c r="B5315" t="b">
        <f>ISNUMBER('2022'!A951)</f>
        <v>1</v>
      </c>
      <c r="C5315" t="str">
        <f>IF(AND(B5315,MATCH(A5315,$A$1:$A$10073,0)=ROW()),COUNTIFS('2020'!$C$1:$C$2317,A5315,'2020'!$F$1:$F$2317,"&lt;&gt;二年")+COUNTIFS('2021'!$E$1:$E$2047,A5315,'2021'!$J$1:$J$2047,"&lt;&gt;二年")+COUNTIFS('2022'!$E$1:$E$1903,A5315,'2022'!$K$1:$K$1903,"&lt;&gt;二年")+COUNTIFS('2023'!$C$1:$C$1765,A5315,'2023'!$F$1:$F$1765,"&lt;&gt;二年",'2023'!$G$1:$G$1765,"&lt;&gt;*调整*")+COUNTIFS('2024'!$C$1:$C$2041,A5315,'2024'!$F$1:$F$2041,"&lt;&gt;二年",'2024'!$G$1:$G$2041,"&lt;&gt;*调整*")+ROW()/100000,"")</f>
        <v/>
      </c>
    </row>
    <row r="5316" spans="1:3" ht="15" customHeight="1">
      <c r="A5316" t="str">
        <f>'2022'!E952</f>
        <v>智能制造工程</v>
      </c>
      <c r="B5316" t="b">
        <f>ISNUMBER('2022'!A952)</f>
        <v>1</v>
      </c>
      <c r="C5316" t="str">
        <f>IF(AND(B5316,MATCH(A5316,$A$1:$A$10073,0)=ROW()),COUNTIFS('2020'!$C$1:$C$2317,A5316,'2020'!$F$1:$F$2317,"&lt;&gt;二年")+COUNTIFS('2021'!$E$1:$E$2047,A5316,'2021'!$J$1:$J$2047,"&lt;&gt;二年")+COUNTIFS('2022'!$E$1:$E$1903,A5316,'2022'!$K$1:$K$1903,"&lt;&gt;二年")+COUNTIFS('2023'!$C$1:$C$1765,A5316,'2023'!$F$1:$F$1765,"&lt;&gt;二年",'2023'!$G$1:$G$1765,"&lt;&gt;*调整*")+COUNTIFS('2024'!$C$1:$C$2041,A5316,'2024'!$F$1:$F$2041,"&lt;&gt;二年",'2024'!$G$1:$G$2041,"&lt;&gt;*调整*")+ROW()/100000,"")</f>
        <v/>
      </c>
    </row>
    <row r="5317" spans="1:3" ht="15" customHeight="1">
      <c r="A5317" t="str">
        <f>'2022'!E953</f>
        <v>集成电路设计与集成系统</v>
      </c>
      <c r="B5317" t="b">
        <f>ISNUMBER('2022'!A953)</f>
        <v>1</v>
      </c>
      <c r="C5317" t="str">
        <f>IF(AND(B5317,MATCH(A5317,$A$1:$A$10073,0)=ROW()),COUNTIFS('2020'!$C$1:$C$2317,A5317,'2020'!$F$1:$F$2317,"&lt;&gt;二年")+COUNTIFS('2021'!$E$1:$E$2047,A5317,'2021'!$J$1:$J$2047,"&lt;&gt;二年")+COUNTIFS('2022'!$E$1:$E$1903,A5317,'2022'!$K$1:$K$1903,"&lt;&gt;二年")+COUNTIFS('2023'!$C$1:$C$1765,A5317,'2023'!$F$1:$F$1765,"&lt;&gt;二年",'2023'!$G$1:$G$1765,"&lt;&gt;*调整*")+COUNTIFS('2024'!$C$1:$C$2041,A5317,'2024'!$F$1:$F$2041,"&lt;&gt;二年",'2024'!$G$1:$G$2041,"&lt;&gt;*调整*")+ROW()/100000,"")</f>
        <v/>
      </c>
    </row>
    <row r="5318" spans="1:3" ht="15" customHeight="1">
      <c r="A5318" t="str">
        <f>'2022'!E954</f>
        <v>网络与新媒体</v>
      </c>
      <c r="B5318" t="b">
        <f>ISNUMBER('2022'!A954)</f>
        <v>1</v>
      </c>
      <c r="C5318" t="str">
        <f>IF(AND(B5318,MATCH(A5318,$A$1:$A$10073,0)=ROW()),COUNTIFS('2020'!$C$1:$C$2317,A5318,'2020'!$F$1:$F$2317,"&lt;&gt;二年")+COUNTIFS('2021'!$E$1:$E$2047,A5318,'2021'!$J$1:$J$2047,"&lt;&gt;二年")+COUNTIFS('2022'!$E$1:$E$1903,A5318,'2022'!$K$1:$K$1903,"&lt;&gt;二年")+COUNTIFS('2023'!$C$1:$C$1765,A5318,'2023'!$F$1:$F$1765,"&lt;&gt;二年",'2023'!$G$1:$G$1765,"&lt;&gt;*调整*")+COUNTIFS('2024'!$C$1:$C$2041,A5318,'2024'!$F$1:$F$2041,"&lt;&gt;二年",'2024'!$G$1:$G$2041,"&lt;&gt;*调整*")+ROW()/100000,"")</f>
        <v/>
      </c>
    </row>
    <row r="5319" spans="1:3" ht="15" customHeight="1">
      <c r="A5319" t="str">
        <f>'2022'!E955</f>
        <v>制药工程</v>
      </c>
      <c r="B5319" t="b">
        <f>ISNUMBER('2022'!A955)</f>
        <v>1</v>
      </c>
      <c r="C5319" t="str">
        <f>IF(AND(B5319,MATCH(A5319,$A$1:$A$10073,0)=ROW()),COUNTIFS('2020'!$C$1:$C$2317,A5319,'2020'!$F$1:$F$2317,"&lt;&gt;二年")+COUNTIFS('2021'!$E$1:$E$2047,A5319,'2021'!$J$1:$J$2047,"&lt;&gt;二年")+COUNTIFS('2022'!$E$1:$E$1903,A5319,'2022'!$K$1:$K$1903,"&lt;&gt;二年")+COUNTIFS('2023'!$C$1:$C$1765,A5319,'2023'!$F$1:$F$1765,"&lt;&gt;二年",'2023'!$G$1:$G$1765,"&lt;&gt;*调整*")+COUNTIFS('2024'!$C$1:$C$2041,A5319,'2024'!$F$1:$F$2041,"&lt;&gt;二年",'2024'!$G$1:$G$2041,"&lt;&gt;*调整*")+ROW()/100000,"")</f>
        <v/>
      </c>
    </row>
    <row r="5320" spans="1:3" ht="15" customHeight="1">
      <c r="A5320" t="str">
        <f>'2022'!E956</f>
        <v>智能影像工程</v>
      </c>
      <c r="B5320" t="b">
        <f>ISNUMBER('2022'!A956)</f>
        <v>1</v>
      </c>
      <c r="C5320" t="str">
        <f>IF(AND(B5320,MATCH(A5320,$A$1:$A$10073,0)=ROW()),COUNTIFS('2020'!$C$1:$C$2317,A5320,'2020'!$F$1:$F$2317,"&lt;&gt;二年")+COUNTIFS('2021'!$E$1:$E$2047,A5320,'2021'!$J$1:$J$2047,"&lt;&gt;二年")+COUNTIFS('2022'!$E$1:$E$1903,A5320,'2022'!$K$1:$K$1903,"&lt;&gt;二年")+COUNTIFS('2023'!$C$1:$C$1765,A5320,'2023'!$F$1:$F$1765,"&lt;&gt;二年",'2023'!$G$1:$G$1765,"&lt;&gt;*调整*")+COUNTIFS('2024'!$C$1:$C$2041,A5320,'2024'!$F$1:$F$2041,"&lt;&gt;二年",'2024'!$G$1:$G$2041,"&lt;&gt;*调整*")+ROW()/100000,"")</f>
        <v/>
      </c>
    </row>
    <row r="5321" spans="1:3" ht="15" customHeight="1">
      <c r="A5321" t="str">
        <f>'2022'!E957</f>
        <v>工程管理</v>
      </c>
      <c r="B5321" t="b">
        <f>ISNUMBER('2022'!A957)</f>
        <v>1</v>
      </c>
      <c r="C5321" t="str">
        <f>IF(AND(B5321,MATCH(A5321,$A$1:$A$10073,0)=ROW()),COUNTIFS('2020'!$C$1:$C$2317,A5321,'2020'!$F$1:$F$2317,"&lt;&gt;二年")+COUNTIFS('2021'!$E$1:$E$2047,A5321,'2021'!$J$1:$J$2047,"&lt;&gt;二年")+COUNTIFS('2022'!$E$1:$E$1903,A5321,'2022'!$K$1:$K$1903,"&lt;&gt;二年")+COUNTIFS('2023'!$C$1:$C$1765,A5321,'2023'!$F$1:$F$1765,"&lt;&gt;二年",'2023'!$G$1:$G$1765,"&lt;&gt;*调整*")+COUNTIFS('2024'!$C$1:$C$2041,A5321,'2024'!$F$1:$F$2041,"&lt;&gt;二年",'2024'!$G$1:$G$2041,"&lt;&gt;*调整*")+ROW()/100000,"")</f>
        <v/>
      </c>
    </row>
    <row r="5322" spans="1:3" ht="15" customHeight="1">
      <c r="A5322" t="str">
        <f>'2022'!E958</f>
        <v>商务英语</v>
      </c>
      <c r="B5322" t="b">
        <f>ISNUMBER('2022'!A958)</f>
        <v>1</v>
      </c>
      <c r="C5322" t="str">
        <f>IF(AND(B5322,MATCH(A5322,$A$1:$A$10073,0)=ROW()),COUNTIFS('2020'!$C$1:$C$2317,A5322,'2020'!$F$1:$F$2317,"&lt;&gt;二年")+COUNTIFS('2021'!$E$1:$E$2047,A5322,'2021'!$J$1:$J$2047,"&lt;&gt;二年")+COUNTIFS('2022'!$E$1:$E$1903,A5322,'2022'!$K$1:$K$1903,"&lt;&gt;二年")+COUNTIFS('2023'!$C$1:$C$1765,A5322,'2023'!$F$1:$F$1765,"&lt;&gt;二年",'2023'!$G$1:$G$1765,"&lt;&gt;*调整*")+COUNTIFS('2024'!$C$1:$C$2041,A5322,'2024'!$F$1:$F$2041,"&lt;&gt;二年",'2024'!$G$1:$G$2041,"&lt;&gt;*调整*")+ROW()/100000,"")</f>
        <v/>
      </c>
    </row>
    <row r="5323" spans="1:3" ht="15" customHeight="1">
      <c r="A5323" t="str">
        <f>'2022'!E959</f>
        <v>智能制造工程</v>
      </c>
      <c r="B5323" t="b">
        <f>ISNUMBER('2022'!A959)</f>
        <v>1</v>
      </c>
      <c r="C5323" t="str">
        <f>IF(AND(B5323,MATCH(A5323,$A$1:$A$10073,0)=ROW()),COUNTIFS('2020'!$C$1:$C$2317,A5323,'2020'!$F$1:$F$2317,"&lt;&gt;二年")+COUNTIFS('2021'!$E$1:$E$2047,A5323,'2021'!$J$1:$J$2047,"&lt;&gt;二年")+COUNTIFS('2022'!$E$1:$E$1903,A5323,'2022'!$K$1:$K$1903,"&lt;&gt;二年")+COUNTIFS('2023'!$C$1:$C$1765,A5323,'2023'!$F$1:$F$1765,"&lt;&gt;二年",'2023'!$G$1:$G$1765,"&lt;&gt;*调整*")+COUNTIFS('2024'!$C$1:$C$2041,A5323,'2024'!$F$1:$F$2041,"&lt;&gt;二年",'2024'!$G$1:$G$2041,"&lt;&gt;*调整*")+ROW()/100000,"")</f>
        <v/>
      </c>
    </row>
    <row r="5324" spans="1:3" ht="15" customHeight="1">
      <c r="A5324" t="str">
        <f>'2022'!E960</f>
        <v>计算机科学与技术</v>
      </c>
      <c r="B5324" t="b">
        <f>ISNUMBER('2022'!A960)</f>
        <v>1</v>
      </c>
      <c r="C5324" t="str">
        <f>IF(AND(B5324,MATCH(A5324,$A$1:$A$10073,0)=ROW()),COUNTIFS('2020'!$C$1:$C$2317,A5324,'2020'!$F$1:$F$2317,"&lt;&gt;二年")+COUNTIFS('2021'!$E$1:$E$2047,A5324,'2021'!$J$1:$J$2047,"&lt;&gt;二年")+COUNTIFS('2022'!$E$1:$E$1903,A5324,'2022'!$K$1:$K$1903,"&lt;&gt;二年")+COUNTIFS('2023'!$C$1:$C$1765,A5324,'2023'!$F$1:$F$1765,"&lt;&gt;二年",'2023'!$G$1:$G$1765,"&lt;&gt;*调整*")+COUNTIFS('2024'!$C$1:$C$2041,A5324,'2024'!$F$1:$F$2041,"&lt;&gt;二年",'2024'!$G$1:$G$2041,"&lt;&gt;*调整*")+ROW()/100000,"")</f>
        <v/>
      </c>
    </row>
    <row r="5325" spans="1:3" ht="15" customHeight="1">
      <c r="A5325" t="str">
        <f>'2022'!E961</f>
        <v>会展经济与管理</v>
      </c>
      <c r="B5325" t="b">
        <f>ISNUMBER('2022'!A961)</f>
        <v>1</v>
      </c>
      <c r="C5325" t="str">
        <f>IF(AND(B5325,MATCH(A5325,$A$1:$A$10073,0)=ROW()),COUNTIFS('2020'!$C$1:$C$2317,A5325,'2020'!$F$1:$F$2317,"&lt;&gt;二年")+COUNTIFS('2021'!$E$1:$E$2047,A5325,'2021'!$J$1:$J$2047,"&lt;&gt;二年")+COUNTIFS('2022'!$E$1:$E$1903,A5325,'2022'!$K$1:$K$1903,"&lt;&gt;二年")+COUNTIFS('2023'!$C$1:$C$1765,A5325,'2023'!$F$1:$F$1765,"&lt;&gt;二年",'2023'!$G$1:$G$1765,"&lt;&gt;*调整*")+COUNTIFS('2024'!$C$1:$C$2041,A5325,'2024'!$F$1:$F$2041,"&lt;&gt;二年",'2024'!$G$1:$G$2041,"&lt;&gt;*调整*")+ROW()/100000,"")</f>
        <v/>
      </c>
    </row>
    <row r="5326" spans="1:3" ht="15" customHeight="1">
      <c r="A5326" t="str">
        <f>'2022'!E962</f>
        <v>文化遗产</v>
      </c>
      <c r="B5326" t="b">
        <f>ISNUMBER('2022'!A962)</f>
        <v>1</v>
      </c>
      <c r="C5326" t="str">
        <f>IF(AND(B5326,MATCH(A5326,$A$1:$A$10073,0)=ROW()),COUNTIFS('2020'!$C$1:$C$2317,A5326,'2020'!$F$1:$F$2317,"&lt;&gt;二年")+COUNTIFS('2021'!$E$1:$E$2047,A5326,'2021'!$J$1:$J$2047,"&lt;&gt;二年")+COUNTIFS('2022'!$E$1:$E$1903,A5326,'2022'!$K$1:$K$1903,"&lt;&gt;二年")+COUNTIFS('2023'!$C$1:$C$1765,A5326,'2023'!$F$1:$F$1765,"&lt;&gt;二年",'2023'!$G$1:$G$1765,"&lt;&gt;*调整*")+COUNTIFS('2024'!$C$1:$C$2041,A5326,'2024'!$F$1:$F$2041,"&lt;&gt;二年",'2024'!$G$1:$G$2041,"&lt;&gt;*调整*")+ROW()/100000,"")</f>
        <v/>
      </c>
    </row>
    <row r="5327" spans="1:3" ht="15" customHeight="1">
      <c r="A5327" t="str">
        <f>'2022'!E963</f>
        <v>数据计算及应用</v>
      </c>
      <c r="B5327" t="b">
        <f>ISNUMBER('2022'!A963)</f>
        <v>1</v>
      </c>
      <c r="C5327" t="str">
        <f>IF(AND(B5327,MATCH(A5327,$A$1:$A$10073,0)=ROW()),COUNTIFS('2020'!$C$1:$C$2317,A5327,'2020'!$F$1:$F$2317,"&lt;&gt;二年")+COUNTIFS('2021'!$E$1:$E$2047,A5327,'2021'!$J$1:$J$2047,"&lt;&gt;二年")+COUNTIFS('2022'!$E$1:$E$1903,A5327,'2022'!$K$1:$K$1903,"&lt;&gt;二年")+COUNTIFS('2023'!$C$1:$C$1765,A5327,'2023'!$F$1:$F$1765,"&lt;&gt;二年",'2023'!$G$1:$G$1765,"&lt;&gt;*调整*")+COUNTIFS('2024'!$C$1:$C$2041,A5327,'2024'!$F$1:$F$2041,"&lt;&gt;二年",'2024'!$G$1:$G$2041,"&lt;&gt;*调整*")+ROW()/100000,"")</f>
        <v/>
      </c>
    </row>
    <row r="5328" spans="1:3" ht="15" customHeight="1">
      <c r="A5328" t="str">
        <f>'2022'!E964</f>
        <v>舞蹈教育</v>
      </c>
      <c r="B5328" t="b">
        <f>ISNUMBER('2022'!A964)</f>
        <v>1</v>
      </c>
      <c r="C5328" t="str">
        <f>IF(AND(B5328,MATCH(A5328,$A$1:$A$10073,0)=ROW()),COUNTIFS('2020'!$C$1:$C$2317,A5328,'2020'!$F$1:$F$2317,"&lt;&gt;二年")+COUNTIFS('2021'!$E$1:$E$2047,A5328,'2021'!$J$1:$J$2047,"&lt;&gt;二年")+COUNTIFS('2022'!$E$1:$E$1903,A5328,'2022'!$K$1:$K$1903,"&lt;&gt;二年")+COUNTIFS('2023'!$C$1:$C$1765,A5328,'2023'!$F$1:$F$1765,"&lt;&gt;二年",'2023'!$G$1:$G$1765,"&lt;&gt;*调整*")+COUNTIFS('2024'!$C$1:$C$2041,A5328,'2024'!$F$1:$F$2041,"&lt;&gt;二年",'2024'!$G$1:$G$2041,"&lt;&gt;*调整*")+ROW()/100000,"")</f>
        <v/>
      </c>
    </row>
    <row r="5329" spans="1:3" ht="15" customHeight="1">
      <c r="A5329" t="str">
        <f>'2022'!E965</f>
        <v>数字媒体艺术</v>
      </c>
      <c r="B5329" t="b">
        <f>ISNUMBER('2022'!A965)</f>
        <v>1</v>
      </c>
      <c r="C5329" t="str">
        <f>IF(AND(B5329,MATCH(A5329,$A$1:$A$10073,0)=ROW()),COUNTIFS('2020'!$C$1:$C$2317,A5329,'2020'!$F$1:$F$2317,"&lt;&gt;二年")+COUNTIFS('2021'!$E$1:$E$2047,A5329,'2021'!$J$1:$J$2047,"&lt;&gt;二年")+COUNTIFS('2022'!$E$1:$E$1903,A5329,'2022'!$K$1:$K$1903,"&lt;&gt;二年")+COUNTIFS('2023'!$C$1:$C$1765,A5329,'2023'!$F$1:$F$1765,"&lt;&gt;二年",'2023'!$G$1:$G$1765,"&lt;&gt;*调整*")+COUNTIFS('2024'!$C$1:$C$2041,A5329,'2024'!$F$1:$F$2041,"&lt;&gt;二年",'2024'!$G$1:$G$2041,"&lt;&gt;*调整*")+ROW()/100000,"")</f>
        <v/>
      </c>
    </row>
    <row r="5330" spans="1:3" ht="15" customHeight="1">
      <c r="A5330" t="str">
        <f>'2022'!E966</f>
        <v>虚拟现实技术</v>
      </c>
      <c r="B5330" t="b">
        <f>ISNUMBER('2022'!A966)</f>
        <v>1</v>
      </c>
      <c r="C5330" t="str">
        <f>IF(AND(B5330,MATCH(A5330,$A$1:$A$10073,0)=ROW()),COUNTIFS('2020'!$C$1:$C$2317,A5330,'2020'!$F$1:$F$2317,"&lt;&gt;二年")+COUNTIFS('2021'!$E$1:$E$2047,A5330,'2021'!$J$1:$J$2047,"&lt;&gt;二年")+COUNTIFS('2022'!$E$1:$E$1903,A5330,'2022'!$K$1:$K$1903,"&lt;&gt;二年")+COUNTIFS('2023'!$C$1:$C$1765,A5330,'2023'!$F$1:$F$1765,"&lt;&gt;二年",'2023'!$G$1:$G$1765,"&lt;&gt;*调整*")+COUNTIFS('2024'!$C$1:$C$2041,A5330,'2024'!$F$1:$F$2041,"&lt;&gt;二年",'2024'!$G$1:$G$2041,"&lt;&gt;*调整*")+ROW()/100000,"")</f>
        <v/>
      </c>
    </row>
    <row r="5331" spans="1:3" ht="15" customHeight="1">
      <c r="A5331" t="str">
        <f>'2022'!E967</f>
        <v>音乐表演</v>
      </c>
      <c r="B5331" t="b">
        <f>ISNUMBER('2022'!A967)</f>
        <v>1</v>
      </c>
      <c r="C5331" t="str">
        <f>IF(AND(B5331,MATCH(A5331,$A$1:$A$10073,0)=ROW()),COUNTIFS('2020'!$C$1:$C$2317,A5331,'2020'!$F$1:$F$2317,"&lt;&gt;二年")+COUNTIFS('2021'!$E$1:$E$2047,A5331,'2021'!$J$1:$J$2047,"&lt;&gt;二年")+COUNTIFS('2022'!$E$1:$E$1903,A5331,'2022'!$K$1:$K$1903,"&lt;&gt;二年")+COUNTIFS('2023'!$C$1:$C$1765,A5331,'2023'!$F$1:$F$1765,"&lt;&gt;二年",'2023'!$G$1:$G$1765,"&lt;&gt;*调整*")+COUNTIFS('2024'!$C$1:$C$2041,A5331,'2024'!$F$1:$F$2041,"&lt;&gt;二年",'2024'!$G$1:$G$2041,"&lt;&gt;*调整*")+ROW()/100000,"")</f>
        <v/>
      </c>
    </row>
    <row r="5332" spans="1:3" ht="15" customHeight="1">
      <c r="A5332" t="str">
        <f>'2022'!E968</f>
        <v>视觉传达设计</v>
      </c>
      <c r="B5332" t="b">
        <f>ISNUMBER('2022'!A968)</f>
        <v>1</v>
      </c>
      <c r="C5332" t="str">
        <f>IF(AND(B5332,MATCH(A5332,$A$1:$A$10073,0)=ROW()),COUNTIFS('2020'!$C$1:$C$2317,A5332,'2020'!$F$1:$F$2317,"&lt;&gt;二年")+COUNTIFS('2021'!$E$1:$E$2047,A5332,'2021'!$J$1:$J$2047,"&lt;&gt;二年")+COUNTIFS('2022'!$E$1:$E$1903,A5332,'2022'!$K$1:$K$1903,"&lt;&gt;二年")+COUNTIFS('2023'!$C$1:$C$1765,A5332,'2023'!$F$1:$F$1765,"&lt;&gt;二年",'2023'!$G$1:$G$1765,"&lt;&gt;*调整*")+COUNTIFS('2024'!$C$1:$C$2041,A5332,'2024'!$F$1:$F$2041,"&lt;&gt;二年",'2024'!$G$1:$G$2041,"&lt;&gt;*调整*")+ROW()/100000,"")</f>
        <v/>
      </c>
    </row>
    <row r="5333" spans="1:3" ht="15" customHeight="1">
      <c r="A5333" t="str">
        <f>'2022'!E969</f>
        <v>艺术与科技</v>
      </c>
      <c r="B5333" t="b">
        <f>ISNUMBER('2022'!A969)</f>
        <v>1</v>
      </c>
      <c r="C5333" t="str">
        <f>IF(AND(B5333,MATCH(A5333,$A$1:$A$10073,0)=ROW()),COUNTIFS('2020'!$C$1:$C$2317,A5333,'2020'!$F$1:$F$2317,"&lt;&gt;二年")+COUNTIFS('2021'!$E$1:$E$2047,A5333,'2021'!$J$1:$J$2047,"&lt;&gt;二年")+COUNTIFS('2022'!$E$1:$E$1903,A5333,'2022'!$K$1:$K$1903,"&lt;&gt;二年")+COUNTIFS('2023'!$C$1:$C$1765,A5333,'2023'!$F$1:$F$1765,"&lt;&gt;二年",'2023'!$G$1:$G$1765,"&lt;&gt;*调整*")+COUNTIFS('2024'!$C$1:$C$2041,A5333,'2024'!$F$1:$F$2041,"&lt;&gt;二年",'2024'!$G$1:$G$2041,"&lt;&gt;*调整*")+ROW()/100000,"")</f>
        <v/>
      </c>
    </row>
    <row r="5334" spans="1:3" ht="15" customHeight="1">
      <c r="A5334" t="str">
        <f>'2022'!E970</f>
        <v>工业智能</v>
      </c>
      <c r="B5334" t="b">
        <f>ISNUMBER('2022'!A970)</f>
        <v>1</v>
      </c>
      <c r="C5334" t="str">
        <f>IF(AND(B5334,MATCH(A5334,$A$1:$A$10073,0)=ROW()),COUNTIFS('2020'!$C$1:$C$2317,A5334,'2020'!$F$1:$F$2317,"&lt;&gt;二年")+COUNTIFS('2021'!$E$1:$E$2047,A5334,'2021'!$J$1:$J$2047,"&lt;&gt;二年")+COUNTIFS('2022'!$E$1:$E$1903,A5334,'2022'!$K$1:$K$1903,"&lt;&gt;二年")+COUNTIFS('2023'!$C$1:$C$1765,A5334,'2023'!$F$1:$F$1765,"&lt;&gt;二年",'2023'!$G$1:$G$1765,"&lt;&gt;*调整*")+COUNTIFS('2024'!$C$1:$C$2041,A5334,'2024'!$F$1:$F$2041,"&lt;&gt;二年",'2024'!$G$1:$G$2041,"&lt;&gt;*调整*")+ROW()/100000,"")</f>
        <v/>
      </c>
    </row>
    <row r="5335" spans="1:3" ht="15" customHeight="1">
      <c r="A5335" t="str">
        <f>'2022'!E971</f>
        <v>旅游管理与服务教育</v>
      </c>
      <c r="B5335" t="b">
        <f>ISNUMBER('2022'!A971)</f>
        <v>1</v>
      </c>
      <c r="C5335" t="str">
        <f>IF(AND(B5335,MATCH(A5335,$A$1:$A$10073,0)=ROW()),COUNTIFS('2020'!$C$1:$C$2317,A5335,'2020'!$F$1:$F$2317,"&lt;&gt;二年")+COUNTIFS('2021'!$E$1:$E$2047,A5335,'2021'!$J$1:$J$2047,"&lt;&gt;二年")+COUNTIFS('2022'!$E$1:$E$1903,A5335,'2022'!$K$1:$K$1903,"&lt;&gt;二年")+COUNTIFS('2023'!$C$1:$C$1765,A5335,'2023'!$F$1:$F$1765,"&lt;&gt;二年",'2023'!$G$1:$G$1765,"&lt;&gt;*调整*")+COUNTIFS('2024'!$C$1:$C$2041,A5335,'2024'!$F$1:$F$2041,"&lt;&gt;二年",'2024'!$G$1:$G$2041,"&lt;&gt;*调整*")+ROW()/100000,"")</f>
        <v/>
      </c>
    </row>
    <row r="5336" spans="1:3" ht="15" customHeight="1">
      <c r="A5336" t="str">
        <f>'2022'!E972</f>
        <v>音乐教育</v>
      </c>
      <c r="B5336" t="b">
        <f>ISNUMBER('2022'!A972)</f>
        <v>1</v>
      </c>
      <c r="C5336" t="str">
        <f>IF(AND(B5336,MATCH(A5336,$A$1:$A$10073,0)=ROW()),COUNTIFS('2020'!$C$1:$C$2317,A5336,'2020'!$F$1:$F$2317,"&lt;&gt;二年")+COUNTIFS('2021'!$E$1:$E$2047,A5336,'2021'!$J$1:$J$2047,"&lt;&gt;二年")+COUNTIFS('2022'!$E$1:$E$1903,A5336,'2022'!$K$1:$K$1903,"&lt;&gt;二年")+COUNTIFS('2023'!$C$1:$C$1765,A5336,'2023'!$F$1:$F$1765,"&lt;&gt;二年",'2023'!$G$1:$G$1765,"&lt;&gt;*调整*")+COUNTIFS('2024'!$C$1:$C$2041,A5336,'2024'!$F$1:$F$2041,"&lt;&gt;二年",'2024'!$G$1:$G$2041,"&lt;&gt;*调整*")+ROW()/100000,"")</f>
        <v/>
      </c>
    </row>
    <row r="5337" spans="1:3" ht="15" customHeight="1">
      <c r="A5337" t="str">
        <f>'2022'!E973</f>
        <v>土地整治工程</v>
      </c>
      <c r="B5337" t="b">
        <f>ISNUMBER('2022'!A973)</f>
        <v>1</v>
      </c>
      <c r="C5337" t="str">
        <f>IF(AND(B5337,MATCH(A5337,$A$1:$A$10073,0)=ROW()),COUNTIFS('2020'!$C$1:$C$2317,A5337,'2020'!$F$1:$F$2317,"&lt;&gt;二年")+COUNTIFS('2021'!$E$1:$E$2047,A5337,'2021'!$J$1:$J$2047,"&lt;&gt;二年")+COUNTIFS('2022'!$E$1:$E$1903,A5337,'2022'!$K$1:$K$1903,"&lt;&gt;二年")+COUNTIFS('2023'!$C$1:$C$1765,A5337,'2023'!$F$1:$F$1765,"&lt;&gt;二年",'2023'!$G$1:$G$1765,"&lt;&gt;*调整*")+COUNTIFS('2024'!$C$1:$C$2041,A5337,'2024'!$F$1:$F$2041,"&lt;&gt;二年",'2024'!$G$1:$G$2041,"&lt;&gt;*调整*")+ROW()/100000,"")</f>
        <v/>
      </c>
    </row>
    <row r="5338" spans="1:3" ht="15" customHeight="1">
      <c r="A5338" t="str">
        <f>'2022'!E974</f>
        <v>植物保护</v>
      </c>
      <c r="B5338" t="b">
        <f>ISNUMBER('2022'!A974)</f>
        <v>1</v>
      </c>
      <c r="C5338" t="str">
        <f>IF(AND(B5338,MATCH(A5338,$A$1:$A$10073,0)=ROW()),COUNTIFS('2020'!$C$1:$C$2317,A5338,'2020'!$F$1:$F$2317,"&lt;&gt;二年")+COUNTIFS('2021'!$E$1:$E$2047,A5338,'2021'!$J$1:$J$2047,"&lt;&gt;二年")+COUNTIFS('2022'!$E$1:$E$1903,A5338,'2022'!$K$1:$K$1903,"&lt;&gt;二年")+COUNTIFS('2023'!$C$1:$C$1765,A5338,'2023'!$F$1:$F$1765,"&lt;&gt;二年",'2023'!$G$1:$G$1765,"&lt;&gt;*调整*")+COUNTIFS('2024'!$C$1:$C$2041,A5338,'2024'!$F$1:$F$2041,"&lt;&gt;二年",'2024'!$G$1:$G$2041,"&lt;&gt;*调整*")+ROW()/100000,"")</f>
        <v/>
      </c>
    </row>
    <row r="5339" spans="1:3" ht="15" customHeight="1">
      <c r="A5339" t="str">
        <f>'2022'!E975</f>
        <v>生物质科学与工程</v>
      </c>
      <c r="B5339" t="b">
        <f>ISNUMBER('2022'!A975)</f>
        <v>1</v>
      </c>
      <c r="C5339" t="str">
        <f>IF(AND(B5339,MATCH(A5339,$A$1:$A$10073,0)=ROW()),COUNTIFS('2020'!$C$1:$C$2317,A5339,'2020'!$F$1:$F$2317,"&lt;&gt;二年")+COUNTIFS('2021'!$E$1:$E$2047,A5339,'2021'!$J$1:$J$2047,"&lt;&gt;二年")+COUNTIFS('2022'!$E$1:$E$1903,A5339,'2022'!$K$1:$K$1903,"&lt;&gt;二年")+COUNTIFS('2023'!$C$1:$C$1765,A5339,'2023'!$F$1:$F$1765,"&lt;&gt;二年",'2023'!$G$1:$G$1765,"&lt;&gt;*调整*")+COUNTIFS('2024'!$C$1:$C$2041,A5339,'2024'!$F$1:$F$2041,"&lt;&gt;二年",'2024'!$G$1:$G$2041,"&lt;&gt;*调整*")+ROW()/100000,"")</f>
        <v/>
      </c>
    </row>
    <row r="5340" spans="1:3" ht="15" customHeight="1">
      <c r="A5340" t="str">
        <f>'2022'!E976</f>
        <v>园林</v>
      </c>
      <c r="B5340" t="b">
        <f>ISNUMBER('2022'!A976)</f>
        <v>1</v>
      </c>
      <c r="C5340" t="str">
        <f>IF(AND(B5340,MATCH(A5340,$A$1:$A$10073,0)=ROW()),COUNTIFS('2020'!$C$1:$C$2317,A5340,'2020'!$F$1:$F$2317,"&lt;&gt;二年")+COUNTIFS('2021'!$E$1:$E$2047,A5340,'2021'!$J$1:$J$2047,"&lt;&gt;二年")+COUNTIFS('2022'!$E$1:$E$1903,A5340,'2022'!$K$1:$K$1903,"&lt;&gt;二年")+COUNTIFS('2023'!$C$1:$C$1765,A5340,'2023'!$F$1:$F$1765,"&lt;&gt;二年",'2023'!$G$1:$G$1765,"&lt;&gt;*调整*")+COUNTIFS('2024'!$C$1:$C$2041,A5340,'2024'!$F$1:$F$2041,"&lt;&gt;二年",'2024'!$G$1:$G$2041,"&lt;&gt;*调整*")+ROW()/100000,"")</f>
        <v/>
      </c>
    </row>
    <row r="5341" spans="1:3" ht="15" customHeight="1">
      <c r="A5341">
        <f>'2022'!E977</f>
        <v>0</v>
      </c>
      <c r="B5341" t="b">
        <f>ISNUMBER('2022'!A977)</f>
        <v>0</v>
      </c>
      <c r="C5341" t="str">
        <f>IF(AND(B5341,MATCH(A5341,$A$1:$A$10073,0)=ROW()),COUNTIFS('2020'!$C$1:$C$2317,A5341,'2020'!$F$1:$F$2317,"&lt;&gt;二年")+COUNTIFS('2021'!$E$1:$E$2047,A5341,'2021'!$J$1:$J$2047,"&lt;&gt;二年")+COUNTIFS('2022'!$E$1:$E$1903,A5341,'2022'!$K$1:$K$1903,"&lt;&gt;二年")+COUNTIFS('2023'!$C$1:$C$1765,A5341,'2023'!$F$1:$F$1765,"&lt;&gt;二年",'2023'!$G$1:$G$1765,"&lt;&gt;*调整*")+COUNTIFS('2024'!$C$1:$C$2041,A5341,'2024'!$F$1:$F$2041,"&lt;&gt;二年",'2024'!$G$1:$G$2041,"&lt;&gt;*调整*")+ROW()/100000,"")</f>
        <v/>
      </c>
    </row>
    <row r="5342" spans="1:3" ht="15" customHeight="1">
      <c r="A5342" t="str">
        <f>'2022'!E978</f>
        <v>储能科学与工程</v>
      </c>
      <c r="B5342" t="b">
        <f>ISNUMBER('2022'!A978)</f>
        <v>1</v>
      </c>
      <c r="C5342" t="str">
        <f>IF(AND(B5342,MATCH(A5342,$A$1:$A$10073,0)=ROW()),COUNTIFS('2020'!$C$1:$C$2317,A5342,'2020'!$F$1:$F$2317,"&lt;&gt;二年")+COUNTIFS('2021'!$E$1:$E$2047,A5342,'2021'!$J$1:$J$2047,"&lt;&gt;二年")+COUNTIFS('2022'!$E$1:$E$1903,A5342,'2022'!$K$1:$K$1903,"&lt;&gt;二年")+COUNTIFS('2023'!$C$1:$C$1765,A5342,'2023'!$F$1:$F$1765,"&lt;&gt;二年",'2023'!$G$1:$G$1765,"&lt;&gt;*调整*")+COUNTIFS('2024'!$C$1:$C$2041,A5342,'2024'!$F$1:$F$2041,"&lt;&gt;二年",'2024'!$G$1:$G$2041,"&lt;&gt;*调整*")+ROW()/100000,"")</f>
        <v/>
      </c>
    </row>
    <row r="5343" spans="1:3" ht="15" customHeight="1">
      <c r="A5343" t="str">
        <f>'2022'!E979</f>
        <v>智慧水利</v>
      </c>
      <c r="B5343" t="b">
        <f>ISNUMBER('2022'!A979)</f>
        <v>1</v>
      </c>
      <c r="C5343" t="str">
        <f>IF(AND(B5343,MATCH(A5343,$A$1:$A$10073,0)=ROW()),COUNTIFS('2020'!$C$1:$C$2317,A5343,'2020'!$F$1:$F$2317,"&lt;&gt;二年")+COUNTIFS('2021'!$E$1:$E$2047,A5343,'2021'!$J$1:$J$2047,"&lt;&gt;二年")+COUNTIFS('2022'!$E$1:$E$1903,A5343,'2022'!$K$1:$K$1903,"&lt;&gt;二年")+COUNTIFS('2023'!$C$1:$C$1765,A5343,'2023'!$F$1:$F$1765,"&lt;&gt;二年",'2023'!$G$1:$G$1765,"&lt;&gt;*调整*")+COUNTIFS('2024'!$C$1:$C$2041,A5343,'2024'!$F$1:$F$2041,"&lt;&gt;二年",'2024'!$G$1:$G$2041,"&lt;&gt;*调整*")+ROW()/100000,"")</f>
        <v/>
      </c>
    </row>
    <row r="5344" spans="1:3" ht="15" customHeight="1">
      <c r="A5344" t="str">
        <f>'2022'!E980</f>
        <v>遥感科学与技术</v>
      </c>
      <c r="B5344" t="b">
        <f>ISNUMBER('2022'!A980)</f>
        <v>1</v>
      </c>
      <c r="C5344" t="str">
        <f>IF(AND(B5344,MATCH(A5344,$A$1:$A$10073,0)=ROW()),COUNTIFS('2020'!$C$1:$C$2317,A5344,'2020'!$F$1:$F$2317,"&lt;&gt;二年")+COUNTIFS('2021'!$E$1:$E$2047,A5344,'2021'!$J$1:$J$2047,"&lt;&gt;二年")+COUNTIFS('2022'!$E$1:$E$1903,A5344,'2022'!$K$1:$K$1903,"&lt;&gt;二年")+COUNTIFS('2023'!$C$1:$C$1765,A5344,'2023'!$F$1:$F$1765,"&lt;&gt;二年",'2023'!$G$1:$G$1765,"&lt;&gt;*调整*")+COUNTIFS('2024'!$C$1:$C$2041,A5344,'2024'!$F$1:$F$2041,"&lt;&gt;二年",'2024'!$G$1:$G$2041,"&lt;&gt;*调整*")+ROW()/100000,"")</f>
        <v/>
      </c>
    </row>
    <row r="5345" spans="1:3" ht="15" customHeight="1">
      <c r="A5345" t="str">
        <f>'2022'!E981</f>
        <v>智能地球探测</v>
      </c>
      <c r="B5345" t="b">
        <f>ISNUMBER('2022'!A981)</f>
        <v>1</v>
      </c>
      <c r="C5345" t="str">
        <f>IF(AND(B5345,MATCH(A5345,$A$1:$A$10073,0)=ROW()),COUNTIFS('2020'!$C$1:$C$2317,A5345,'2020'!$F$1:$F$2317,"&lt;&gt;二年")+COUNTIFS('2021'!$E$1:$E$2047,A5345,'2021'!$J$1:$J$2047,"&lt;&gt;二年")+COUNTIFS('2022'!$E$1:$E$1903,A5345,'2022'!$K$1:$K$1903,"&lt;&gt;二年")+COUNTIFS('2023'!$C$1:$C$1765,A5345,'2023'!$F$1:$F$1765,"&lt;&gt;二年",'2023'!$G$1:$G$1765,"&lt;&gt;*调整*")+COUNTIFS('2024'!$C$1:$C$2041,A5345,'2024'!$F$1:$F$2041,"&lt;&gt;二年",'2024'!$G$1:$G$2041,"&lt;&gt;*调整*")+ROW()/100000,"")</f>
        <v/>
      </c>
    </row>
    <row r="5346" spans="1:3" ht="15" customHeight="1">
      <c r="A5346" t="str">
        <f>'2022'!E982</f>
        <v>人工智能</v>
      </c>
      <c r="B5346" t="b">
        <f>ISNUMBER('2022'!A982)</f>
        <v>1</v>
      </c>
      <c r="C5346" t="str">
        <f>IF(AND(B5346,MATCH(A5346,$A$1:$A$10073,0)=ROW()),COUNTIFS('2020'!$C$1:$C$2317,A5346,'2020'!$F$1:$F$2317,"&lt;&gt;二年")+COUNTIFS('2021'!$E$1:$E$2047,A5346,'2021'!$J$1:$J$2047,"&lt;&gt;二年")+COUNTIFS('2022'!$E$1:$E$1903,A5346,'2022'!$K$1:$K$1903,"&lt;&gt;二年")+COUNTIFS('2023'!$C$1:$C$1765,A5346,'2023'!$F$1:$F$1765,"&lt;&gt;二年",'2023'!$G$1:$G$1765,"&lt;&gt;*调整*")+COUNTIFS('2024'!$C$1:$C$2041,A5346,'2024'!$F$1:$F$2041,"&lt;&gt;二年",'2024'!$G$1:$G$2041,"&lt;&gt;*调整*")+ROW()/100000,"")</f>
        <v/>
      </c>
    </row>
    <row r="5347" spans="1:3" ht="15" customHeight="1">
      <c r="A5347" t="str">
        <f>'2022'!E983</f>
        <v>智能制造工程</v>
      </c>
      <c r="B5347" t="b">
        <f>ISNUMBER('2022'!A983)</f>
        <v>1</v>
      </c>
      <c r="C5347" t="str">
        <f>IF(AND(B5347,MATCH(A5347,$A$1:$A$10073,0)=ROW()),COUNTIFS('2020'!$C$1:$C$2317,A5347,'2020'!$F$1:$F$2317,"&lt;&gt;二年")+COUNTIFS('2021'!$E$1:$E$2047,A5347,'2021'!$J$1:$J$2047,"&lt;&gt;二年")+COUNTIFS('2022'!$E$1:$E$1903,A5347,'2022'!$K$1:$K$1903,"&lt;&gt;二年")+COUNTIFS('2023'!$C$1:$C$1765,A5347,'2023'!$F$1:$F$1765,"&lt;&gt;二年",'2023'!$G$1:$G$1765,"&lt;&gt;*调整*")+COUNTIFS('2024'!$C$1:$C$2041,A5347,'2024'!$F$1:$F$2041,"&lt;&gt;二年",'2024'!$G$1:$G$2041,"&lt;&gt;*调整*")+ROW()/100000,"")</f>
        <v/>
      </c>
    </row>
    <row r="5348" spans="1:3" ht="15" customHeight="1">
      <c r="A5348" t="str">
        <f>'2022'!E984</f>
        <v>智能材料与结构</v>
      </c>
      <c r="B5348" t="b">
        <f>ISNUMBER('2022'!A984)</f>
        <v>1</v>
      </c>
      <c r="C5348" t="str">
        <f>IF(AND(B5348,MATCH(A5348,$A$1:$A$10073,0)=ROW()),COUNTIFS('2020'!$C$1:$C$2317,A5348,'2020'!$F$1:$F$2317,"&lt;&gt;二年")+COUNTIFS('2021'!$E$1:$E$2047,A5348,'2021'!$J$1:$J$2047,"&lt;&gt;二年")+COUNTIFS('2022'!$E$1:$E$1903,A5348,'2022'!$K$1:$K$1903,"&lt;&gt;二年")+COUNTIFS('2023'!$C$1:$C$1765,A5348,'2023'!$F$1:$F$1765,"&lt;&gt;二年",'2023'!$G$1:$G$1765,"&lt;&gt;*调整*")+COUNTIFS('2024'!$C$1:$C$2041,A5348,'2024'!$F$1:$F$2041,"&lt;&gt;二年",'2024'!$G$1:$G$2041,"&lt;&gt;*调整*")+ROW()/100000,"")</f>
        <v/>
      </c>
    </row>
    <row r="5349" spans="1:3" ht="15" customHeight="1">
      <c r="A5349" t="str">
        <f>'2022'!E985</f>
        <v>人工智能</v>
      </c>
      <c r="B5349" t="b">
        <f>ISNUMBER('2022'!A985)</f>
        <v>1</v>
      </c>
      <c r="C5349" t="str">
        <f>IF(AND(B5349,MATCH(A5349,$A$1:$A$10073,0)=ROW()),COUNTIFS('2020'!$C$1:$C$2317,A5349,'2020'!$F$1:$F$2317,"&lt;&gt;二年")+COUNTIFS('2021'!$E$1:$E$2047,A5349,'2021'!$J$1:$J$2047,"&lt;&gt;二年")+COUNTIFS('2022'!$E$1:$E$1903,A5349,'2022'!$K$1:$K$1903,"&lt;&gt;二年")+COUNTIFS('2023'!$C$1:$C$1765,A5349,'2023'!$F$1:$F$1765,"&lt;&gt;二年",'2023'!$G$1:$G$1765,"&lt;&gt;*调整*")+COUNTIFS('2024'!$C$1:$C$2041,A5349,'2024'!$F$1:$F$2041,"&lt;&gt;二年",'2024'!$G$1:$G$2041,"&lt;&gt;*调整*")+ROW()/100000,"")</f>
        <v/>
      </c>
    </row>
    <row r="5350" spans="1:3" ht="15" customHeight="1">
      <c r="A5350" t="str">
        <f>'2022'!E986</f>
        <v>量子信息科学</v>
      </c>
      <c r="B5350" t="b">
        <f>ISNUMBER('2022'!A986)</f>
        <v>1</v>
      </c>
      <c r="C5350" t="str">
        <f>IF(AND(B5350,MATCH(A5350,$A$1:$A$10073,0)=ROW()),COUNTIFS('2020'!$C$1:$C$2317,A5350,'2020'!$F$1:$F$2317,"&lt;&gt;二年")+COUNTIFS('2021'!$E$1:$E$2047,A5350,'2021'!$J$1:$J$2047,"&lt;&gt;二年")+COUNTIFS('2022'!$E$1:$E$1903,A5350,'2022'!$K$1:$K$1903,"&lt;&gt;二年")+COUNTIFS('2023'!$C$1:$C$1765,A5350,'2023'!$F$1:$F$1765,"&lt;&gt;二年",'2023'!$G$1:$G$1765,"&lt;&gt;*调整*")+COUNTIFS('2024'!$C$1:$C$2041,A5350,'2024'!$F$1:$F$2041,"&lt;&gt;二年",'2024'!$G$1:$G$2041,"&lt;&gt;*调整*")+ROW()/100000,"")</f>
        <v/>
      </c>
    </row>
    <row r="5351" spans="1:3" ht="15" customHeight="1">
      <c r="A5351" t="str">
        <f>'2022'!E987</f>
        <v>食品营养与健康</v>
      </c>
      <c r="B5351" t="b">
        <f>ISNUMBER('2022'!A987)</f>
        <v>1</v>
      </c>
      <c r="C5351" t="str">
        <f>IF(AND(B5351,MATCH(A5351,$A$1:$A$10073,0)=ROW()),COUNTIFS('2020'!$C$1:$C$2317,A5351,'2020'!$F$1:$F$2317,"&lt;&gt;二年")+COUNTIFS('2021'!$E$1:$E$2047,A5351,'2021'!$J$1:$J$2047,"&lt;&gt;二年")+COUNTIFS('2022'!$E$1:$E$1903,A5351,'2022'!$K$1:$K$1903,"&lt;&gt;二年")+COUNTIFS('2023'!$C$1:$C$1765,A5351,'2023'!$F$1:$F$1765,"&lt;&gt;二年",'2023'!$G$1:$G$1765,"&lt;&gt;*调整*")+COUNTIFS('2024'!$C$1:$C$2041,A5351,'2024'!$F$1:$F$2041,"&lt;&gt;二年",'2024'!$G$1:$G$2041,"&lt;&gt;*调整*")+ROW()/100000,"")</f>
        <v/>
      </c>
    </row>
    <row r="5352" spans="1:3" ht="15" customHeight="1">
      <c r="A5352" t="str">
        <f>'2022'!E988</f>
        <v>工业设计</v>
      </c>
      <c r="B5352" t="b">
        <f>ISNUMBER('2022'!A988)</f>
        <v>1</v>
      </c>
      <c r="C5352" t="str">
        <f>IF(AND(B5352,MATCH(A5352,$A$1:$A$10073,0)=ROW()),COUNTIFS('2020'!$C$1:$C$2317,A5352,'2020'!$F$1:$F$2317,"&lt;&gt;二年")+COUNTIFS('2021'!$E$1:$E$2047,A5352,'2021'!$J$1:$J$2047,"&lt;&gt;二年")+COUNTIFS('2022'!$E$1:$E$1903,A5352,'2022'!$K$1:$K$1903,"&lt;&gt;二年")+COUNTIFS('2023'!$C$1:$C$1765,A5352,'2023'!$F$1:$F$1765,"&lt;&gt;二年",'2023'!$G$1:$G$1765,"&lt;&gt;*调整*")+COUNTIFS('2024'!$C$1:$C$2041,A5352,'2024'!$F$1:$F$2041,"&lt;&gt;二年",'2024'!$G$1:$G$2041,"&lt;&gt;*调整*")+ROW()/100000,"")</f>
        <v/>
      </c>
    </row>
    <row r="5353" spans="1:3" ht="15" customHeight="1">
      <c r="A5353" t="str">
        <f>'2022'!E989</f>
        <v>智能车辆工程</v>
      </c>
      <c r="B5353" t="b">
        <f>ISNUMBER('2022'!A989)</f>
        <v>1</v>
      </c>
      <c r="C5353" t="str">
        <f>IF(AND(B5353,MATCH(A5353,$A$1:$A$10073,0)=ROW()),COUNTIFS('2020'!$C$1:$C$2317,A5353,'2020'!$F$1:$F$2317,"&lt;&gt;二年")+COUNTIFS('2021'!$E$1:$E$2047,A5353,'2021'!$J$1:$J$2047,"&lt;&gt;二年")+COUNTIFS('2022'!$E$1:$E$1903,A5353,'2022'!$K$1:$K$1903,"&lt;&gt;二年")+COUNTIFS('2023'!$C$1:$C$1765,A5353,'2023'!$F$1:$F$1765,"&lt;&gt;二年",'2023'!$G$1:$G$1765,"&lt;&gt;*调整*")+COUNTIFS('2024'!$C$1:$C$2041,A5353,'2024'!$F$1:$F$2041,"&lt;&gt;二年",'2024'!$G$1:$G$2041,"&lt;&gt;*调整*")+ROW()/100000,"")</f>
        <v/>
      </c>
    </row>
    <row r="5354" spans="1:3" ht="15" customHeight="1">
      <c r="A5354" t="str">
        <f>'2022'!E990</f>
        <v>智能建造</v>
      </c>
      <c r="B5354" t="b">
        <f>ISNUMBER('2022'!A990)</f>
        <v>1</v>
      </c>
      <c r="C5354" t="str">
        <f>IF(AND(B5354,MATCH(A5354,$A$1:$A$10073,0)=ROW()),COUNTIFS('2020'!$C$1:$C$2317,A5354,'2020'!$F$1:$F$2317,"&lt;&gt;二年")+COUNTIFS('2021'!$E$1:$E$2047,A5354,'2021'!$J$1:$J$2047,"&lt;&gt;二年")+COUNTIFS('2022'!$E$1:$E$1903,A5354,'2022'!$K$1:$K$1903,"&lt;&gt;二年")+COUNTIFS('2023'!$C$1:$C$1765,A5354,'2023'!$F$1:$F$1765,"&lt;&gt;二年",'2023'!$G$1:$G$1765,"&lt;&gt;*调整*")+COUNTIFS('2024'!$C$1:$C$2041,A5354,'2024'!$F$1:$F$2041,"&lt;&gt;二年",'2024'!$G$1:$G$2041,"&lt;&gt;*调整*")+ROW()/100000,"")</f>
        <v/>
      </c>
    </row>
    <row r="5355" spans="1:3" ht="15" customHeight="1">
      <c r="A5355" t="str">
        <f>'2022'!E991</f>
        <v>智慧农业</v>
      </c>
      <c r="B5355" t="b">
        <f>ISNUMBER('2022'!A991)</f>
        <v>1</v>
      </c>
      <c r="C5355" t="str">
        <f>IF(AND(B5355,MATCH(A5355,$A$1:$A$10073,0)=ROW()),COUNTIFS('2020'!$C$1:$C$2317,A5355,'2020'!$F$1:$F$2317,"&lt;&gt;二年")+COUNTIFS('2021'!$E$1:$E$2047,A5355,'2021'!$J$1:$J$2047,"&lt;&gt;二年")+COUNTIFS('2022'!$E$1:$E$1903,A5355,'2022'!$K$1:$K$1903,"&lt;&gt;二年")+COUNTIFS('2023'!$C$1:$C$1765,A5355,'2023'!$F$1:$F$1765,"&lt;&gt;二年",'2023'!$G$1:$G$1765,"&lt;&gt;*调整*")+COUNTIFS('2024'!$C$1:$C$2041,A5355,'2024'!$F$1:$F$2041,"&lt;&gt;二年",'2024'!$G$1:$G$2041,"&lt;&gt;*调整*")+ROW()/100000,"")</f>
        <v/>
      </c>
    </row>
    <row r="5356" spans="1:3" ht="15" customHeight="1">
      <c r="A5356" t="str">
        <f>'2022'!E992</f>
        <v>数据计算及应用</v>
      </c>
      <c r="B5356" t="b">
        <f>ISNUMBER('2022'!A992)</f>
        <v>1</v>
      </c>
      <c r="C5356" t="str">
        <f>IF(AND(B5356,MATCH(A5356,$A$1:$A$10073,0)=ROW()),COUNTIFS('2020'!$C$1:$C$2317,A5356,'2020'!$F$1:$F$2317,"&lt;&gt;二年")+COUNTIFS('2021'!$E$1:$E$2047,A5356,'2021'!$J$1:$J$2047,"&lt;&gt;二年")+COUNTIFS('2022'!$E$1:$E$1903,A5356,'2022'!$K$1:$K$1903,"&lt;&gt;二年")+COUNTIFS('2023'!$C$1:$C$1765,A5356,'2023'!$F$1:$F$1765,"&lt;&gt;二年",'2023'!$G$1:$G$1765,"&lt;&gt;*调整*")+COUNTIFS('2024'!$C$1:$C$2041,A5356,'2024'!$F$1:$F$2041,"&lt;&gt;二年",'2024'!$G$1:$G$2041,"&lt;&gt;*调整*")+ROW()/100000,"")</f>
        <v/>
      </c>
    </row>
    <row r="5357" spans="1:3" ht="15" customHeight="1">
      <c r="A5357" t="str">
        <f>'2022'!E993</f>
        <v>集成电路设计与集成系统</v>
      </c>
      <c r="B5357" t="b">
        <f>ISNUMBER('2022'!A993)</f>
        <v>1</v>
      </c>
      <c r="C5357" t="str">
        <f>IF(AND(B5357,MATCH(A5357,$A$1:$A$10073,0)=ROW()),COUNTIFS('2020'!$C$1:$C$2317,A5357,'2020'!$F$1:$F$2317,"&lt;&gt;二年")+COUNTIFS('2021'!$E$1:$E$2047,A5357,'2021'!$J$1:$J$2047,"&lt;&gt;二年")+COUNTIFS('2022'!$E$1:$E$1903,A5357,'2022'!$K$1:$K$1903,"&lt;&gt;二年")+COUNTIFS('2023'!$C$1:$C$1765,A5357,'2023'!$F$1:$F$1765,"&lt;&gt;二年",'2023'!$G$1:$G$1765,"&lt;&gt;*调整*")+COUNTIFS('2024'!$C$1:$C$2041,A5357,'2024'!$F$1:$F$2041,"&lt;&gt;二年",'2024'!$G$1:$G$2041,"&lt;&gt;*调整*")+ROW()/100000,"")</f>
        <v/>
      </c>
    </row>
    <row r="5358" spans="1:3" ht="15" customHeight="1">
      <c r="A5358" t="str">
        <f>'2022'!E994</f>
        <v>机器人工程</v>
      </c>
      <c r="B5358" t="b">
        <f>ISNUMBER('2022'!A994)</f>
        <v>1</v>
      </c>
      <c r="C5358" t="str">
        <f>IF(AND(B5358,MATCH(A5358,$A$1:$A$10073,0)=ROW()),COUNTIFS('2020'!$C$1:$C$2317,A5358,'2020'!$F$1:$F$2317,"&lt;&gt;二年")+COUNTIFS('2021'!$E$1:$E$2047,A5358,'2021'!$J$1:$J$2047,"&lt;&gt;二年")+COUNTIFS('2022'!$E$1:$E$1903,A5358,'2022'!$K$1:$K$1903,"&lt;&gt;二年")+COUNTIFS('2023'!$C$1:$C$1765,A5358,'2023'!$F$1:$F$1765,"&lt;&gt;二年",'2023'!$G$1:$G$1765,"&lt;&gt;*调整*")+COUNTIFS('2024'!$C$1:$C$2041,A5358,'2024'!$F$1:$F$2041,"&lt;&gt;二年",'2024'!$G$1:$G$2041,"&lt;&gt;*调整*")+ROW()/100000,"")</f>
        <v/>
      </c>
    </row>
    <row r="5359" spans="1:3" ht="15" customHeight="1">
      <c r="A5359" t="str">
        <f>'2022'!E995</f>
        <v>物联网工程</v>
      </c>
      <c r="B5359" t="b">
        <f>ISNUMBER('2022'!A995)</f>
        <v>1</v>
      </c>
      <c r="C5359" t="str">
        <f>IF(AND(B5359,MATCH(A5359,$A$1:$A$10073,0)=ROW()),COUNTIFS('2020'!$C$1:$C$2317,A5359,'2020'!$F$1:$F$2317,"&lt;&gt;二年")+COUNTIFS('2021'!$E$1:$E$2047,A5359,'2021'!$J$1:$J$2047,"&lt;&gt;二年")+COUNTIFS('2022'!$E$1:$E$1903,A5359,'2022'!$K$1:$K$1903,"&lt;&gt;二年")+COUNTIFS('2023'!$C$1:$C$1765,A5359,'2023'!$F$1:$F$1765,"&lt;&gt;二年",'2023'!$G$1:$G$1765,"&lt;&gt;*调整*")+COUNTIFS('2024'!$C$1:$C$2041,A5359,'2024'!$F$1:$F$2041,"&lt;&gt;二年",'2024'!$G$1:$G$2041,"&lt;&gt;*调整*")+ROW()/100000,"")</f>
        <v/>
      </c>
    </row>
    <row r="5360" spans="1:3" ht="15" customHeight="1">
      <c r="A5360" t="str">
        <f>'2022'!E996</f>
        <v>数字媒体技术</v>
      </c>
      <c r="B5360" t="b">
        <f>ISNUMBER('2022'!A996)</f>
        <v>1</v>
      </c>
      <c r="C5360" t="str">
        <f>IF(AND(B5360,MATCH(A5360,$A$1:$A$10073,0)=ROW()),COUNTIFS('2020'!$C$1:$C$2317,A5360,'2020'!$F$1:$F$2317,"&lt;&gt;二年")+COUNTIFS('2021'!$E$1:$E$2047,A5360,'2021'!$J$1:$J$2047,"&lt;&gt;二年")+COUNTIFS('2022'!$E$1:$E$1903,A5360,'2022'!$K$1:$K$1903,"&lt;&gt;二年")+COUNTIFS('2023'!$C$1:$C$1765,A5360,'2023'!$F$1:$F$1765,"&lt;&gt;二年",'2023'!$G$1:$G$1765,"&lt;&gt;*调整*")+COUNTIFS('2024'!$C$1:$C$2041,A5360,'2024'!$F$1:$F$2041,"&lt;&gt;二年",'2024'!$G$1:$G$2041,"&lt;&gt;*调整*")+ROW()/100000,"")</f>
        <v/>
      </c>
    </row>
    <row r="5361" spans="1:3" ht="15" customHeight="1">
      <c r="A5361" t="str">
        <f>'2022'!E997</f>
        <v>数字经济</v>
      </c>
      <c r="B5361" t="b">
        <f>ISNUMBER('2022'!A997)</f>
        <v>1</v>
      </c>
      <c r="C5361" t="str">
        <f>IF(AND(B5361,MATCH(A5361,$A$1:$A$10073,0)=ROW()),COUNTIFS('2020'!$C$1:$C$2317,A5361,'2020'!$F$1:$F$2317,"&lt;&gt;二年")+COUNTIFS('2021'!$E$1:$E$2047,A5361,'2021'!$J$1:$J$2047,"&lt;&gt;二年")+COUNTIFS('2022'!$E$1:$E$1903,A5361,'2022'!$K$1:$K$1903,"&lt;&gt;二年")+COUNTIFS('2023'!$C$1:$C$1765,A5361,'2023'!$F$1:$F$1765,"&lt;&gt;二年",'2023'!$G$1:$G$1765,"&lt;&gt;*调整*")+COUNTIFS('2024'!$C$1:$C$2041,A5361,'2024'!$F$1:$F$2041,"&lt;&gt;二年",'2024'!$G$1:$G$2041,"&lt;&gt;*调整*")+ROW()/100000,"")</f>
        <v/>
      </c>
    </row>
    <row r="5362" spans="1:3" ht="15" customHeight="1">
      <c r="A5362" t="str">
        <f>'2022'!E998</f>
        <v>饲料工程</v>
      </c>
      <c r="B5362" t="b">
        <f>ISNUMBER('2022'!A998)</f>
        <v>1</v>
      </c>
      <c r="C5362" t="str">
        <f>IF(AND(B5362,MATCH(A5362,$A$1:$A$10073,0)=ROW()),COUNTIFS('2020'!$C$1:$C$2317,A5362,'2020'!$F$1:$F$2317,"&lt;&gt;二年")+COUNTIFS('2021'!$E$1:$E$2047,A5362,'2021'!$J$1:$J$2047,"&lt;&gt;二年")+COUNTIFS('2022'!$E$1:$E$1903,A5362,'2022'!$K$1:$K$1903,"&lt;&gt;二年")+COUNTIFS('2023'!$C$1:$C$1765,A5362,'2023'!$F$1:$F$1765,"&lt;&gt;二年",'2023'!$G$1:$G$1765,"&lt;&gt;*调整*")+COUNTIFS('2024'!$C$1:$C$2041,A5362,'2024'!$F$1:$F$2041,"&lt;&gt;二年",'2024'!$G$1:$G$2041,"&lt;&gt;*调整*")+ROW()/100000,"")</f>
        <v/>
      </c>
    </row>
    <row r="5363" spans="1:3" ht="15" customHeight="1">
      <c r="A5363" t="str">
        <f>'2022'!E999</f>
        <v>智慧林业</v>
      </c>
      <c r="B5363" t="b">
        <f>ISNUMBER('2022'!A999)</f>
        <v>1</v>
      </c>
      <c r="C5363" t="str">
        <f>IF(AND(B5363,MATCH(A5363,$A$1:$A$10073,0)=ROW()),COUNTIFS('2020'!$C$1:$C$2317,A5363,'2020'!$F$1:$F$2317,"&lt;&gt;二年")+COUNTIFS('2021'!$E$1:$E$2047,A5363,'2021'!$J$1:$J$2047,"&lt;&gt;二年")+COUNTIFS('2022'!$E$1:$E$1903,A5363,'2022'!$K$1:$K$1903,"&lt;&gt;二年")+COUNTIFS('2023'!$C$1:$C$1765,A5363,'2023'!$F$1:$F$1765,"&lt;&gt;二年",'2023'!$G$1:$G$1765,"&lt;&gt;*调整*")+COUNTIFS('2024'!$C$1:$C$2041,A5363,'2024'!$F$1:$F$2041,"&lt;&gt;二年",'2024'!$G$1:$G$2041,"&lt;&gt;*调整*")+ROW()/100000,"")</f>
        <v/>
      </c>
    </row>
    <row r="5364" spans="1:3" ht="15" customHeight="1">
      <c r="A5364" t="str">
        <f>'2022'!E1000</f>
        <v>医学实验技术</v>
      </c>
      <c r="B5364" t="b">
        <f>ISNUMBER('2022'!A1000)</f>
        <v>1</v>
      </c>
      <c r="C5364" t="str">
        <f>IF(AND(B5364,MATCH(A5364,$A$1:$A$10073,0)=ROW()),COUNTIFS('2020'!$C$1:$C$2317,A5364,'2020'!$F$1:$F$2317,"&lt;&gt;二年")+COUNTIFS('2021'!$E$1:$E$2047,A5364,'2021'!$J$1:$J$2047,"&lt;&gt;二年")+COUNTIFS('2022'!$E$1:$E$1903,A5364,'2022'!$K$1:$K$1903,"&lt;&gt;二年")+COUNTIFS('2023'!$C$1:$C$1765,A5364,'2023'!$F$1:$F$1765,"&lt;&gt;二年",'2023'!$G$1:$G$1765,"&lt;&gt;*调整*")+COUNTIFS('2024'!$C$1:$C$2041,A5364,'2024'!$F$1:$F$2041,"&lt;&gt;二年",'2024'!$G$1:$G$2041,"&lt;&gt;*调整*")+ROW()/100000,"")</f>
        <v/>
      </c>
    </row>
    <row r="5365" spans="1:3" ht="15" customHeight="1">
      <c r="A5365" t="str">
        <f>'2022'!E1001</f>
        <v>康复物理治疗</v>
      </c>
      <c r="B5365" t="b">
        <f>ISNUMBER('2022'!A1001)</f>
        <v>1</v>
      </c>
      <c r="C5365" t="str">
        <f>IF(AND(B5365,MATCH(A5365,$A$1:$A$10073,0)=ROW()),COUNTIFS('2020'!$C$1:$C$2317,A5365,'2020'!$F$1:$F$2317,"&lt;&gt;二年")+COUNTIFS('2021'!$E$1:$E$2047,A5365,'2021'!$J$1:$J$2047,"&lt;&gt;二年")+COUNTIFS('2022'!$E$1:$E$1903,A5365,'2022'!$K$1:$K$1903,"&lt;&gt;二年")+COUNTIFS('2023'!$C$1:$C$1765,A5365,'2023'!$F$1:$F$1765,"&lt;&gt;二年",'2023'!$G$1:$G$1765,"&lt;&gt;*调整*")+COUNTIFS('2024'!$C$1:$C$2041,A5365,'2024'!$F$1:$F$2041,"&lt;&gt;二年",'2024'!$G$1:$G$2041,"&lt;&gt;*调整*")+ROW()/100000,"")</f>
        <v/>
      </c>
    </row>
    <row r="5366" spans="1:3" ht="15" customHeight="1">
      <c r="A5366" t="str">
        <f>'2022'!E1002</f>
        <v>智能医学工程</v>
      </c>
      <c r="B5366" t="b">
        <f>ISNUMBER('2022'!A1002)</f>
        <v>1</v>
      </c>
      <c r="C5366" t="str">
        <f>IF(AND(B5366,MATCH(A5366,$A$1:$A$10073,0)=ROW()),COUNTIFS('2020'!$C$1:$C$2317,A5366,'2020'!$F$1:$F$2317,"&lt;&gt;二年")+COUNTIFS('2021'!$E$1:$E$2047,A5366,'2021'!$J$1:$J$2047,"&lt;&gt;二年")+COUNTIFS('2022'!$E$1:$E$1903,A5366,'2022'!$K$1:$K$1903,"&lt;&gt;二年")+COUNTIFS('2023'!$C$1:$C$1765,A5366,'2023'!$F$1:$F$1765,"&lt;&gt;二年",'2023'!$G$1:$G$1765,"&lt;&gt;*调整*")+COUNTIFS('2024'!$C$1:$C$2041,A5366,'2024'!$F$1:$F$2041,"&lt;&gt;二年",'2024'!$G$1:$G$2041,"&lt;&gt;*调整*")+ROW()/100000,"")</f>
        <v/>
      </c>
    </row>
    <row r="5367" spans="1:3" ht="15" customHeight="1">
      <c r="A5367" t="str">
        <f>'2022'!E1003</f>
        <v>健康服务与管理</v>
      </c>
      <c r="B5367" t="b">
        <f>ISNUMBER('2022'!A1003)</f>
        <v>1</v>
      </c>
      <c r="C5367" t="str">
        <f>IF(AND(B5367,MATCH(A5367,$A$1:$A$10073,0)=ROW()),COUNTIFS('2020'!$C$1:$C$2317,A5367,'2020'!$F$1:$F$2317,"&lt;&gt;二年")+COUNTIFS('2021'!$E$1:$E$2047,A5367,'2021'!$J$1:$J$2047,"&lt;&gt;二年")+COUNTIFS('2022'!$E$1:$E$1903,A5367,'2022'!$K$1:$K$1903,"&lt;&gt;二年")+COUNTIFS('2023'!$C$1:$C$1765,A5367,'2023'!$F$1:$F$1765,"&lt;&gt;二年",'2023'!$G$1:$G$1765,"&lt;&gt;*调整*")+COUNTIFS('2024'!$C$1:$C$2041,A5367,'2024'!$F$1:$F$2041,"&lt;&gt;二年",'2024'!$G$1:$G$2041,"&lt;&gt;*调整*")+ROW()/100000,"")</f>
        <v/>
      </c>
    </row>
    <row r="5368" spans="1:3" ht="15" customHeight="1">
      <c r="A5368" t="str">
        <f>'2022'!E1004</f>
        <v>能源化学</v>
      </c>
      <c r="B5368" t="b">
        <f>ISNUMBER('2022'!A1004)</f>
        <v>1</v>
      </c>
      <c r="C5368" t="str">
        <f>IF(AND(B5368,MATCH(A5368,$A$1:$A$10073,0)=ROW()),COUNTIFS('2020'!$C$1:$C$2317,A5368,'2020'!$F$1:$F$2317,"&lt;&gt;二年")+COUNTIFS('2021'!$E$1:$E$2047,A5368,'2021'!$J$1:$J$2047,"&lt;&gt;二年")+COUNTIFS('2022'!$E$1:$E$1903,A5368,'2022'!$K$1:$K$1903,"&lt;&gt;二年")+COUNTIFS('2023'!$C$1:$C$1765,A5368,'2023'!$F$1:$F$1765,"&lt;&gt;二年",'2023'!$G$1:$G$1765,"&lt;&gt;*调整*")+COUNTIFS('2024'!$C$1:$C$2041,A5368,'2024'!$F$1:$F$2041,"&lt;&gt;二年",'2024'!$G$1:$G$2041,"&lt;&gt;*调整*")+ROW()/100000,"")</f>
        <v/>
      </c>
    </row>
    <row r="5369" spans="1:3" ht="15" customHeight="1">
      <c r="A5369" t="str">
        <f>'2022'!E1005</f>
        <v>测绘工程</v>
      </c>
      <c r="B5369" t="b">
        <f>ISNUMBER('2022'!A1005)</f>
        <v>1</v>
      </c>
      <c r="C5369" t="str">
        <f>IF(AND(B5369,MATCH(A5369,$A$1:$A$10073,0)=ROW()),COUNTIFS('2020'!$C$1:$C$2317,A5369,'2020'!$F$1:$F$2317,"&lt;&gt;二年")+COUNTIFS('2021'!$E$1:$E$2047,A5369,'2021'!$J$1:$J$2047,"&lt;&gt;二年")+COUNTIFS('2022'!$E$1:$E$1903,A5369,'2022'!$K$1:$K$1903,"&lt;&gt;二年")+COUNTIFS('2023'!$C$1:$C$1765,A5369,'2023'!$F$1:$F$1765,"&lt;&gt;二年",'2023'!$G$1:$G$1765,"&lt;&gt;*调整*")+COUNTIFS('2024'!$C$1:$C$2041,A5369,'2024'!$F$1:$F$2041,"&lt;&gt;二年",'2024'!$G$1:$G$2041,"&lt;&gt;*调整*")+ROW()/100000,"")</f>
        <v/>
      </c>
    </row>
    <row r="5370" spans="1:3" ht="15" customHeight="1">
      <c r="A5370" t="str">
        <f>'2022'!E1006</f>
        <v>生物信息学</v>
      </c>
      <c r="B5370" t="b">
        <f>ISNUMBER('2022'!A1006)</f>
        <v>1</v>
      </c>
      <c r="C5370" t="str">
        <f>IF(AND(B5370,MATCH(A5370,$A$1:$A$10073,0)=ROW()),COUNTIFS('2020'!$C$1:$C$2317,A5370,'2020'!$F$1:$F$2317,"&lt;&gt;二年")+COUNTIFS('2021'!$E$1:$E$2047,A5370,'2021'!$J$1:$J$2047,"&lt;&gt;二年")+COUNTIFS('2022'!$E$1:$E$1903,A5370,'2022'!$K$1:$K$1903,"&lt;&gt;二年")+COUNTIFS('2023'!$C$1:$C$1765,A5370,'2023'!$F$1:$F$1765,"&lt;&gt;二年",'2023'!$G$1:$G$1765,"&lt;&gt;*调整*")+COUNTIFS('2024'!$C$1:$C$2041,A5370,'2024'!$F$1:$F$2041,"&lt;&gt;二年",'2024'!$G$1:$G$2041,"&lt;&gt;*调整*")+ROW()/100000,"")</f>
        <v/>
      </c>
    </row>
    <row r="5371" spans="1:3" ht="15" customHeight="1">
      <c r="A5371" t="str">
        <f>'2022'!E1007</f>
        <v>新能源材料与器件</v>
      </c>
      <c r="B5371" t="b">
        <f>ISNUMBER('2022'!A1007)</f>
        <v>1</v>
      </c>
      <c r="C5371" t="str">
        <f>IF(AND(B5371,MATCH(A5371,$A$1:$A$10073,0)=ROW()),COUNTIFS('2020'!$C$1:$C$2317,A5371,'2020'!$F$1:$F$2317,"&lt;&gt;二年")+COUNTIFS('2021'!$E$1:$E$2047,A5371,'2021'!$J$1:$J$2047,"&lt;&gt;二年")+COUNTIFS('2022'!$E$1:$E$1903,A5371,'2022'!$K$1:$K$1903,"&lt;&gt;二年")+COUNTIFS('2023'!$C$1:$C$1765,A5371,'2023'!$F$1:$F$1765,"&lt;&gt;二年",'2023'!$G$1:$G$1765,"&lt;&gt;*调整*")+COUNTIFS('2024'!$C$1:$C$2041,A5371,'2024'!$F$1:$F$2041,"&lt;&gt;二年",'2024'!$G$1:$G$2041,"&lt;&gt;*调整*")+ROW()/100000,"")</f>
        <v/>
      </c>
    </row>
    <row r="5372" spans="1:3" ht="15" customHeight="1">
      <c r="A5372" t="str">
        <f>'2022'!E1008</f>
        <v>电气工程及其自动化</v>
      </c>
      <c r="B5372" t="b">
        <f>ISNUMBER('2022'!A1008)</f>
        <v>1</v>
      </c>
      <c r="C5372" t="str">
        <f>IF(AND(B5372,MATCH(A5372,$A$1:$A$10073,0)=ROW()),COUNTIFS('2020'!$C$1:$C$2317,A5372,'2020'!$F$1:$F$2317,"&lt;&gt;二年")+COUNTIFS('2021'!$E$1:$E$2047,A5372,'2021'!$J$1:$J$2047,"&lt;&gt;二年")+COUNTIFS('2022'!$E$1:$E$1903,A5372,'2022'!$K$1:$K$1903,"&lt;&gt;二年")+COUNTIFS('2023'!$C$1:$C$1765,A5372,'2023'!$F$1:$F$1765,"&lt;&gt;二年",'2023'!$G$1:$G$1765,"&lt;&gt;*调整*")+COUNTIFS('2024'!$C$1:$C$2041,A5372,'2024'!$F$1:$F$2041,"&lt;&gt;二年",'2024'!$G$1:$G$2041,"&lt;&gt;*调整*")+ROW()/100000,"")</f>
        <v/>
      </c>
    </row>
    <row r="5373" spans="1:3" ht="15" customHeight="1">
      <c r="A5373" t="str">
        <f>'2022'!E1009</f>
        <v>遥感科学与技术</v>
      </c>
      <c r="B5373" t="b">
        <f>ISNUMBER('2022'!A1009)</f>
        <v>1</v>
      </c>
      <c r="C5373" t="str">
        <f>IF(AND(B5373,MATCH(A5373,$A$1:$A$10073,0)=ROW()),COUNTIFS('2020'!$C$1:$C$2317,A5373,'2020'!$F$1:$F$2317,"&lt;&gt;二年")+COUNTIFS('2021'!$E$1:$E$2047,A5373,'2021'!$J$1:$J$2047,"&lt;&gt;二年")+COUNTIFS('2022'!$E$1:$E$1903,A5373,'2022'!$K$1:$K$1903,"&lt;&gt;二年")+COUNTIFS('2023'!$C$1:$C$1765,A5373,'2023'!$F$1:$F$1765,"&lt;&gt;二年",'2023'!$G$1:$G$1765,"&lt;&gt;*调整*")+COUNTIFS('2024'!$C$1:$C$2041,A5373,'2024'!$F$1:$F$2041,"&lt;&gt;二年",'2024'!$G$1:$G$2041,"&lt;&gt;*调整*")+ROW()/100000,"")</f>
        <v/>
      </c>
    </row>
    <row r="5374" spans="1:3" ht="15" customHeight="1">
      <c r="A5374" t="str">
        <f>'2022'!E1010</f>
        <v>环境工程</v>
      </c>
      <c r="B5374" t="b">
        <f>ISNUMBER('2022'!A1010)</f>
        <v>1</v>
      </c>
      <c r="C5374" t="str">
        <f>IF(AND(B5374,MATCH(A5374,$A$1:$A$10073,0)=ROW()),COUNTIFS('2020'!$C$1:$C$2317,A5374,'2020'!$F$1:$F$2317,"&lt;&gt;二年")+COUNTIFS('2021'!$E$1:$E$2047,A5374,'2021'!$J$1:$J$2047,"&lt;&gt;二年")+COUNTIFS('2022'!$E$1:$E$1903,A5374,'2022'!$K$1:$K$1903,"&lt;&gt;二年")+COUNTIFS('2023'!$C$1:$C$1765,A5374,'2023'!$F$1:$F$1765,"&lt;&gt;二年",'2023'!$G$1:$G$1765,"&lt;&gt;*调整*")+COUNTIFS('2024'!$C$1:$C$2041,A5374,'2024'!$F$1:$F$2041,"&lt;&gt;二年",'2024'!$G$1:$G$2041,"&lt;&gt;*调整*")+ROW()/100000,"")</f>
        <v/>
      </c>
    </row>
    <row r="5375" spans="1:3" ht="15" customHeight="1">
      <c r="A5375" t="str">
        <f>'2022'!E1011</f>
        <v>政治学与行政学</v>
      </c>
      <c r="B5375" t="b">
        <f>ISNUMBER('2022'!A1011)</f>
        <v>1</v>
      </c>
      <c r="C5375" t="str">
        <f>IF(AND(B5375,MATCH(A5375,$A$1:$A$10073,0)=ROW()),COUNTIFS('2020'!$C$1:$C$2317,A5375,'2020'!$F$1:$F$2317,"&lt;&gt;二年")+COUNTIFS('2021'!$E$1:$E$2047,A5375,'2021'!$J$1:$J$2047,"&lt;&gt;二年")+COUNTIFS('2022'!$E$1:$E$1903,A5375,'2022'!$K$1:$K$1903,"&lt;&gt;二年")+COUNTIFS('2023'!$C$1:$C$1765,A5375,'2023'!$F$1:$F$1765,"&lt;&gt;二年",'2023'!$G$1:$G$1765,"&lt;&gt;*调整*")+COUNTIFS('2024'!$C$1:$C$2041,A5375,'2024'!$F$1:$F$2041,"&lt;&gt;二年",'2024'!$G$1:$G$2041,"&lt;&gt;*调整*")+ROW()/100000,"")</f>
        <v/>
      </c>
    </row>
    <row r="5376" spans="1:3" ht="15" customHeight="1">
      <c r="A5376" t="str">
        <f>'2022'!E1012</f>
        <v>电气工程与智能控制</v>
      </c>
      <c r="B5376" t="b">
        <f>ISNUMBER('2022'!A1012)</f>
        <v>1</v>
      </c>
      <c r="C5376" t="str">
        <f>IF(AND(B5376,MATCH(A5376,$A$1:$A$10073,0)=ROW()),COUNTIFS('2020'!$C$1:$C$2317,A5376,'2020'!$F$1:$F$2317,"&lt;&gt;二年")+COUNTIFS('2021'!$E$1:$E$2047,A5376,'2021'!$J$1:$J$2047,"&lt;&gt;二年")+COUNTIFS('2022'!$E$1:$E$1903,A5376,'2022'!$K$1:$K$1903,"&lt;&gt;二年")+COUNTIFS('2023'!$C$1:$C$1765,A5376,'2023'!$F$1:$F$1765,"&lt;&gt;二年",'2023'!$G$1:$G$1765,"&lt;&gt;*调整*")+COUNTIFS('2024'!$C$1:$C$2041,A5376,'2024'!$F$1:$F$2041,"&lt;&gt;二年",'2024'!$G$1:$G$2041,"&lt;&gt;*调整*")+ROW()/100000,"")</f>
        <v/>
      </c>
    </row>
    <row r="5377" spans="1:3" ht="15" customHeight="1">
      <c r="A5377" t="str">
        <f>'2022'!E1013</f>
        <v>植物科学与技术</v>
      </c>
      <c r="B5377" t="b">
        <f>ISNUMBER('2022'!A1013)</f>
        <v>1</v>
      </c>
      <c r="C5377">
        <f>IF(AND(B5377,MATCH(A5377,$A$1:$A$10073,0)=ROW()),COUNTIFS('2020'!$C$1:$C$2317,A5377,'2020'!$F$1:$F$2317,"&lt;&gt;二年")+COUNTIFS('2021'!$E$1:$E$2047,A5377,'2021'!$J$1:$J$2047,"&lt;&gt;二年")+COUNTIFS('2022'!$E$1:$E$1903,A5377,'2022'!$K$1:$K$1903,"&lt;&gt;二年")+COUNTIFS('2023'!$C$1:$C$1765,A5377,'2023'!$F$1:$F$1765,"&lt;&gt;二年",'2023'!$G$1:$G$1765,"&lt;&gt;*调整*")+COUNTIFS('2024'!$C$1:$C$2041,A5377,'2024'!$F$1:$F$2041,"&lt;&gt;二年",'2024'!$G$1:$G$2041,"&lt;&gt;*调整*")+ROW()/100000,"")</f>
        <v>2.0537700000000001</v>
      </c>
    </row>
    <row r="5378" spans="1:3" ht="15" customHeight="1">
      <c r="A5378" t="str">
        <f>'2022'!E1014</f>
        <v>数字经济</v>
      </c>
      <c r="B5378" t="b">
        <f>ISNUMBER('2022'!A1014)</f>
        <v>1</v>
      </c>
      <c r="C5378" t="str">
        <f>IF(AND(B5378,MATCH(A5378,$A$1:$A$10073,0)=ROW()),COUNTIFS('2020'!$C$1:$C$2317,A5378,'2020'!$F$1:$F$2317,"&lt;&gt;二年")+COUNTIFS('2021'!$E$1:$E$2047,A5378,'2021'!$J$1:$J$2047,"&lt;&gt;二年")+COUNTIFS('2022'!$E$1:$E$1903,A5378,'2022'!$K$1:$K$1903,"&lt;&gt;二年")+COUNTIFS('2023'!$C$1:$C$1765,A5378,'2023'!$F$1:$F$1765,"&lt;&gt;二年",'2023'!$G$1:$G$1765,"&lt;&gt;*调整*")+COUNTIFS('2024'!$C$1:$C$2041,A5378,'2024'!$F$1:$F$2041,"&lt;&gt;二年",'2024'!$G$1:$G$2041,"&lt;&gt;*调整*")+ROW()/100000,"")</f>
        <v/>
      </c>
    </row>
    <row r="5379" spans="1:3" ht="15" customHeight="1">
      <c r="A5379" t="str">
        <f>'2022'!E1015</f>
        <v>数字经济</v>
      </c>
      <c r="B5379" t="b">
        <f>ISNUMBER('2022'!A1015)</f>
        <v>1</v>
      </c>
      <c r="C5379" t="str">
        <f>IF(AND(B5379,MATCH(A5379,$A$1:$A$10073,0)=ROW()),COUNTIFS('2020'!$C$1:$C$2317,A5379,'2020'!$F$1:$F$2317,"&lt;&gt;二年")+COUNTIFS('2021'!$E$1:$E$2047,A5379,'2021'!$J$1:$J$2047,"&lt;&gt;二年")+COUNTIFS('2022'!$E$1:$E$1903,A5379,'2022'!$K$1:$K$1903,"&lt;&gt;二年")+COUNTIFS('2023'!$C$1:$C$1765,A5379,'2023'!$F$1:$F$1765,"&lt;&gt;二年",'2023'!$G$1:$G$1765,"&lt;&gt;*调整*")+COUNTIFS('2024'!$C$1:$C$2041,A5379,'2024'!$F$1:$F$2041,"&lt;&gt;二年",'2024'!$G$1:$G$2041,"&lt;&gt;*调整*")+ROW()/100000,"")</f>
        <v/>
      </c>
    </row>
    <row r="5380" spans="1:3" ht="15" customHeight="1">
      <c r="A5380" t="str">
        <f>'2022'!E1016</f>
        <v>能源与动力工程</v>
      </c>
      <c r="B5380" t="b">
        <f>ISNUMBER('2022'!A1016)</f>
        <v>1</v>
      </c>
      <c r="C5380" t="str">
        <f>IF(AND(B5380,MATCH(A5380,$A$1:$A$10073,0)=ROW()),COUNTIFS('2020'!$C$1:$C$2317,A5380,'2020'!$F$1:$F$2317,"&lt;&gt;二年")+COUNTIFS('2021'!$E$1:$E$2047,A5380,'2021'!$J$1:$J$2047,"&lt;&gt;二年")+COUNTIFS('2022'!$E$1:$E$1903,A5380,'2022'!$K$1:$K$1903,"&lt;&gt;二年")+COUNTIFS('2023'!$C$1:$C$1765,A5380,'2023'!$F$1:$F$1765,"&lt;&gt;二年",'2023'!$G$1:$G$1765,"&lt;&gt;*调整*")+COUNTIFS('2024'!$C$1:$C$2041,A5380,'2024'!$F$1:$F$2041,"&lt;&gt;二年",'2024'!$G$1:$G$2041,"&lt;&gt;*调整*")+ROW()/100000,"")</f>
        <v/>
      </c>
    </row>
    <row r="5381" spans="1:3" ht="15" customHeight="1">
      <c r="A5381" t="str">
        <f>'2022'!E1017</f>
        <v>航空航天工程</v>
      </c>
      <c r="B5381" t="b">
        <f>ISNUMBER('2022'!A1017)</f>
        <v>1</v>
      </c>
      <c r="C5381" t="str">
        <f>IF(AND(B5381,MATCH(A5381,$A$1:$A$10073,0)=ROW()),COUNTIFS('2020'!$C$1:$C$2317,A5381,'2020'!$F$1:$F$2317,"&lt;&gt;二年")+COUNTIFS('2021'!$E$1:$E$2047,A5381,'2021'!$J$1:$J$2047,"&lt;&gt;二年")+COUNTIFS('2022'!$E$1:$E$1903,A5381,'2022'!$K$1:$K$1903,"&lt;&gt;二年")+COUNTIFS('2023'!$C$1:$C$1765,A5381,'2023'!$F$1:$F$1765,"&lt;&gt;二年",'2023'!$G$1:$G$1765,"&lt;&gt;*调整*")+COUNTIFS('2024'!$C$1:$C$2041,A5381,'2024'!$F$1:$F$2041,"&lt;&gt;二年",'2024'!$G$1:$G$2041,"&lt;&gt;*调整*")+ROW()/100000,"")</f>
        <v/>
      </c>
    </row>
    <row r="5382" spans="1:3" ht="15" customHeight="1">
      <c r="A5382" t="str">
        <f>'2022'!E1018</f>
        <v>大数据管理与应用</v>
      </c>
      <c r="B5382" t="b">
        <f>ISNUMBER('2022'!A1018)</f>
        <v>1</v>
      </c>
      <c r="C5382" t="str">
        <f>IF(AND(B5382,MATCH(A5382,$A$1:$A$10073,0)=ROW()),COUNTIFS('2020'!$C$1:$C$2317,A5382,'2020'!$F$1:$F$2317,"&lt;&gt;二年")+COUNTIFS('2021'!$E$1:$E$2047,A5382,'2021'!$J$1:$J$2047,"&lt;&gt;二年")+COUNTIFS('2022'!$E$1:$E$1903,A5382,'2022'!$K$1:$K$1903,"&lt;&gt;二年")+COUNTIFS('2023'!$C$1:$C$1765,A5382,'2023'!$F$1:$F$1765,"&lt;&gt;二年",'2023'!$G$1:$G$1765,"&lt;&gt;*调整*")+COUNTIFS('2024'!$C$1:$C$2041,A5382,'2024'!$F$1:$F$2041,"&lt;&gt;二年",'2024'!$G$1:$G$2041,"&lt;&gt;*调整*")+ROW()/100000,"")</f>
        <v/>
      </c>
    </row>
    <row r="5383" spans="1:3" ht="15" customHeight="1">
      <c r="A5383" t="str">
        <f>'2022'!E1019</f>
        <v>储能科学与工程</v>
      </c>
      <c r="B5383" t="b">
        <f>ISNUMBER('2022'!A1019)</f>
        <v>1</v>
      </c>
      <c r="C5383" t="str">
        <f>IF(AND(B5383,MATCH(A5383,$A$1:$A$10073,0)=ROW()),COUNTIFS('2020'!$C$1:$C$2317,A5383,'2020'!$F$1:$F$2317,"&lt;&gt;二年")+COUNTIFS('2021'!$E$1:$E$2047,A5383,'2021'!$J$1:$J$2047,"&lt;&gt;二年")+COUNTIFS('2022'!$E$1:$E$1903,A5383,'2022'!$K$1:$K$1903,"&lt;&gt;二年")+COUNTIFS('2023'!$C$1:$C$1765,A5383,'2023'!$F$1:$F$1765,"&lt;&gt;二年",'2023'!$G$1:$G$1765,"&lt;&gt;*调整*")+COUNTIFS('2024'!$C$1:$C$2041,A5383,'2024'!$F$1:$F$2041,"&lt;&gt;二年",'2024'!$G$1:$G$2041,"&lt;&gt;*调整*")+ROW()/100000,"")</f>
        <v/>
      </c>
    </row>
    <row r="5384" spans="1:3" ht="15" customHeight="1">
      <c r="A5384" t="str">
        <f>'2022'!E1020</f>
        <v>智能建造</v>
      </c>
      <c r="B5384" t="b">
        <f>ISNUMBER('2022'!A1020)</f>
        <v>1</v>
      </c>
      <c r="C5384" t="str">
        <f>IF(AND(B5384,MATCH(A5384,$A$1:$A$10073,0)=ROW()),COUNTIFS('2020'!$C$1:$C$2317,A5384,'2020'!$F$1:$F$2317,"&lt;&gt;二年")+COUNTIFS('2021'!$E$1:$E$2047,A5384,'2021'!$J$1:$J$2047,"&lt;&gt;二年")+COUNTIFS('2022'!$E$1:$E$1903,A5384,'2022'!$K$1:$K$1903,"&lt;&gt;二年")+COUNTIFS('2023'!$C$1:$C$1765,A5384,'2023'!$F$1:$F$1765,"&lt;&gt;二年",'2023'!$G$1:$G$1765,"&lt;&gt;*调整*")+COUNTIFS('2024'!$C$1:$C$2041,A5384,'2024'!$F$1:$F$2041,"&lt;&gt;二年",'2024'!$G$1:$G$2041,"&lt;&gt;*调整*")+ROW()/100000,"")</f>
        <v/>
      </c>
    </row>
    <row r="5385" spans="1:3" ht="15" customHeight="1">
      <c r="A5385" t="str">
        <f>'2022'!E1021</f>
        <v>智能制造工程</v>
      </c>
      <c r="B5385" t="b">
        <f>ISNUMBER('2022'!A1021)</f>
        <v>1</v>
      </c>
      <c r="C5385" t="str">
        <f>IF(AND(B5385,MATCH(A5385,$A$1:$A$10073,0)=ROW()),COUNTIFS('2020'!$C$1:$C$2317,A5385,'2020'!$F$1:$F$2317,"&lt;&gt;二年")+COUNTIFS('2021'!$E$1:$E$2047,A5385,'2021'!$J$1:$J$2047,"&lt;&gt;二年")+COUNTIFS('2022'!$E$1:$E$1903,A5385,'2022'!$K$1:$K$1903,"&lt;&gt;二年")+COUNTIFS('2023'!$C$1:$C$1765,A5385,'2023'!$F$1:$F$1765,"&lt;&gt;二年",'2023'!$G$1:$G$1765,"&lt;&gt;*调整*")+COUNTIFS('2024'!$C$1:$C$2041,A5385,'2024'!$F$1:$F$2041,"&lt;&gt;二年",'2024'!$G$1:$G$2041,"&lt;&gt;*调整*")+ROW()/100000,"")</f>
        <v/>
      </c>
    </row>
    <row r="5386" spans="1:3" ht="15" customHeight="1">
      <c r="A5386" t="str">
        <f>'2022'!E1022</f>
        <v>康复治疗学</v>
      </c>
      <c r="B5386" t="b">
        <f>ISNUMBER('2022'!A1022)</f>
        <v>1</v>
      </c>
      <c r="C5386" t="str">
        <f>IF(AND(B5386,MATCH(A5386,$A$1:$A$10073,0)=ROW()),COUNTIFS('2020'!$C$1:$C$2317,A5386,'2020'!$F$1:$F$2317,"&lt;&gt;二年")+COUNTIFS('2021'!$E$1:$E$2047,A5386,'2021'!$J$1:$J$2047,"&lt;&gt;二年")+COUNTIFS('2022'!$E$1:$E$1903,A5386,'2022'!$K$1:$K$1903,"&lt;&gt;二年")+COUNTIFS('2023'!$C$1:$C$1765,A5386,'2023'!$F$1:$F$1765,"&lt;&gt;二年",'2023'!$G$1:$G$1765,"&lt;&gt;*调整*")+COUNTIFS('2024'!$C$1:$C$2041,A5386,'2024'!$F$1:$F$2041,"&lt;&gt;二年",'2024'!$G$1:$G$2041,"&lt;&gt;*调整*")+ROW()/100000,"")</f>
        <v/>
      </c>
    </row>
    <row r="5387" spans="1:3" ht="15" customHeight="1">
      <c r="A5387" t="str">
        <f>'2022'!E1023</f>
        <v>虚拟现实技术</v>
      </c>
      <c r="B5387" t="b">
        <f>ISNUMBER('2022'!A1023)</f>
        <v>1</v>
      </c>
      <c r="C5387" t="str">
        <f>IF(AND(B5387,MATCH(A5387,$A$1:$A$10073,0)=ROW()),COUNTIFS('2020'!$C$1:$C$2317,A5387,'2020'!$F$1:$F$2317,"&lt;&gt;二年")+COUNTIFS('2021'!$E$1:$E$2047,A5387,'2021'!$J$1:$J$2047,"&lt;&gt;二年")+COUNTIFS('2022'!$E$1:$E$1903,A5387,'2022'!$K$1:$K$1903,"&lt;&gt;二年")+COUNTIFS('2023'!$C$1:$C$1765,A5387,'2023'!$F$1:$F$1765,"&lt;&gt;二年",'2023'!$G$1:$G$1765,"&lt;&gt;*调整*")+COUNTIFS('2024'!$C$1:$C$2041,A5387,'2024'!$F$1:$F$2041,"&lt;&gt;二年",'2024'!$G$1:$G$2041,"&lt;&gt;*调整*")+ROW()/100000,"")</f>
        <v/>
      </c>
    </row>
    <row r="5388" spans="1:3" ht="15" customHeight="1">
      <c r="A5388" t="str">
        <f>'2022'!E1024</f>
        <v>数字经济</v>
      </c>
      <c r="B5388" t="b">
        <f>ISNUMBER('2022'!A1024)</f>
        <v>1</v>
      </c>
      <c r="C5388" t="str">
        <f>IF(AND(B5388,MATCH(A5388,$A$1:$A$10073,0)=ROW()),COUNTIFS('2020'!$C$1:$C$2317,A5388,'2020'!$F$1:$F$2317,"&lt;&gt;二年")+COUNTIFS('2021'!$E$1:$E$2047,A5388,'2021'!$J$1:$J$2047,"&lt;&gt;二年")+COUNTIFS('2022'!$E$1:$E$1903,A5388,'2022'!$K$1:$K$1903,"&lt;&gt;二年")+COUNTIFS('2023'!$C$1:$C$1765,A5388,'2023'!$F$1:$F$1765,"&lt;&gt;二年",'2023'!$G$1:$G$1765,"&lt;&gt;*调整*")+COUNTIFS('2024'!$C$1:$C$2041,A5388,'2024'!$F$1:$F$2041,"&lt;&gt;二年",'2024'!$G$1:$G$2041,"&lt;&gt;*调整*")+ROW()/100000,"")</f>
        <v/>
      </c>
    </row>
    <row r="5389" spans="1:3" ht="15" customHeight="1">
      <c r="A5389" t="str">
        <f>'2022'!E1025</f>
        <v>智能制造工程</v>
      </c>
      <c r="B5389" t="b">
        <f>ISNUMBER('2022'!A1025)</f>
        <v>1</v>
      </c>
      <c r="C5389" t="str">
        <f>IF(AND(B5389,MATCH(A5389,$A$1:$A$10073,0)=ROW()),COUNTIFS('2020'!$C$1:$C$2317,A5389,'2020'!$F$1:$F$2317,"&lt;&gt;二年")+COUNTIFS('2021'!$E$1:$E$2047,A5389,'2021'!$J$1:$J$2047,"&lt;&gt;二年")+COUNTIFS('2022'!$E$1:$E$1903,A5389,'2022'!$K$1:$K$1903,"&lt;&gt;二年")+COUNTIFS('2023'!$C$1:$C$1765,A5389,'2023'!$F$1:$F$1765,"&lt;&gt;二年",'2023'!$G$1:$G$1765,"&lt;&gt;*调整*")+COUNTIFS('2024'!$C$1:$C$2041,A5389,'2024'!$F$1:$F$2041,"&lt;&gt;二年",'2024'!$G$1:$G$2041,"&lt;&gt;*调整*")+ROW()/100000,"")</f>
        <v/>
      </c>
    </row>
    <row r="5390" spans="1:3" ht="15" customHeight="1">
      <c r="A5390" t="str">
        <f>'2022'!E1026</f>
        <v>智能建造</v>
      </c>
      <c r="B5390" t="b">
        <f>ISNUMBER('2022'!A1026)</f>
        <v>1</v>
      </c>
      <c r="C5390" t="str">
        <f>IF(AND(B5390,MATCH(A5390,$A$1:$A$10073,0)=ROW()),COUNTIFS('2020'!$C$1:$C$2317,A5390,'2020'!$F$1:$F$2317,"&lt;&gt;二年")+COUNTIFS('2021'!$E$1:$E$2047,A5390,'2021'!$J$1:$J$2047,"&lt;&gt;二年")+COUNTIFS('2022'!$E$1:$E$1903,A5390,'2022'!$K$1:$K$1903,"&lt;&gt;二年")+COUNTIFS('2023'!$C$1:$C$1765,A5390,'2023'!$F$1:$F$1765,"&lt;&gt;二年",'2023'!$G$1:$G$1765,"&lt;&gt;*调整*")+COUNTIFS('2024'!$C$1:$C$2041,A5390,'2024'!$F$1:$F$2041,"&lt;&gt;二年",'2024'!$G$1:$G$2041,"&lt;&gt;*调整*")+ROW()/100000,"")</f>
        <v/>
      </c>
    </row>
    <row r="5391" spans="1:3" ht="15" customHeight="1">
      <c r="A5391" t="str">
        <f>'2022'!E1027</f>
        <v>食品营养与健康</v>
      </c>
      <c r="B5391" t="b">
        <f>ISNUMBER('2022'!A1027)</f>
        <v>1</v>
      </c>
      <c r="C5391" t="str">
        <f>IF(AND(B5391,MATCH(A5391,$A$1:$A$10073,0)=ROW()),COUNTIFS('2020'!$C$1:$C$2317,A5391,'2020'!$F$1:$F$2317,"&lt;&gt;二年")+COUNTIFS('2021'!$E$1:$E$2047,A5391,'2021'!$J$1:$J$2047,"&lt;&gt;二年")+COUNTIFS('2022'!$E$1:$E$1903,A5391,'2022'!$K$1:$K$1903,"&lt;&gt;二年")+COUNTIFS('2023'!$C$1:$C$1765,A5391,'2023'!$F$1:$F$1765,"&lt;&gt;二年",'2023'!$G$1:$G$1765,"&lt;&gt;*调整*")+COUNTIFS('2024'!$C$1:$C$2041,A5391,'2024'!$F$1:$F$2041,"&lt;&gt;二年",'2024'!$G$1:$G$2041,"&lt;&gt;*调整*")+ROW()/100000,"")</f>
        <v/>
      </c>
    </row>
    <row r="5392" spans="1:3" ht="15" customHeight="1">
      <c r="A5392" t="str">
        <f>'2022'!E1028</f>
        <v>智慧农业</v>
      </c>
      <c r="B5392" t="b">
        <f>ISNUMBER('2022'!A1028)</f>
        <v>1</v>
      </c>
      <c r="C5392" t="str">
        <f>IF(AND(B5392,MATCH(A5392,$A$1:$A$10073,0)=ROW()),COUNTIFS('2020'!$C$1:$C$2317,A5392,'2020'!$F$1:$F$2317,"&lt;&gt;二年")+COUNTIFS('2021'!$E$1:$E$2047,A5392,'2021'!$J$1:$J$2047,"&lt;&gt;二年")+COUNTIFS('2022'!$E$1:$E$1903,A5392,'2022'!$K$1:$K$1903,"&lt;&gt;二年")+COUNTIFS('2023'!$C$1:$C$1765,A5392,'2023'!$F$1:$F$1765,"&lt;&gt;二年",'2023'!$G$1:$G$1765,"&lt;&gt;*调整*")+COUNTIFS('2024'!$C$1:$C$2041,A5392,'2024'!$F$1:$F$2041,"&lt;&gt;二年",'2024'!$G$1:$G$2041,"&lt;&gt;*调整*")+ROW()/100000,"")</f>
        <v/>
      </c>
    </row>
    <row r="5393" spans="1:3" ht="15" customHeight="1">
      <c r="A5393" t="str">
        <f>'2022'!E1029</f>
        <v>审计学</v>
      </c>
      <c r="B5393" t="b">
        <f>ISNUMBER('2022'!A1029)</f>
        <v>1</v>
      </c>
      <c r="C5393" t="str">
        <f>IF(AND(B5393,MATCH(A5393,$A$1:$A$10073,0)=ROW()),COUNTIFS('2020'!$C$1:$C$2317,A5393,'2020'!$F$1:$F$2317,"&lt;&gt;二年")+COUNTIFS('2021'!$E$1:$E$2047,A5393,'2021'!$J$1:$J$2047,"&lt;&gt;二年")+COUNTIFS('2022'!$E$1:$E$1903,A5393,'2022'!$K$1:$K$1903,"&lt;&gt;二年")+COUNTIFS('2023'!$C$1:$C$1765,A5393,'2023'!$F$1:$F$1765,"&lt;&gt;二年",'2023'!$G$1:$G$1765,"&lt;&gt;*调整*")+COUNTIFS('2024'!$C$1:$C$2041,A5393,'2024'!$F$1:$F$2041,"&lt;&gt;二年",'2024'!$G$1:$G$2041,"&lt;&gt;*调整*")+ROW()/100000,"")</f>
        <v/>
      </c>
    </row>
    <row r="5394" spans="1:3" ht="15" customHeight="1">
      <c r="A5394" t="str">
        <f>'2022'!E1030</f>
        <v>网络与新媒体</v>
      </c>
      <c r="B5394" t="b">
        <f>ISNUMBER('2022'!A1030)</f>
        <v>1</v>
      </c>
      <c r="C5394" t="str">
        <f>IF(AND(B5394,MATCH(A5394,$A$1:$A$10073,0)=ROW()),COUNTIFS('2020'!$C$1:$C$2317,A5394,'2020'!$F$1:$F$2317,"&lt;&gt;二年")+COUNTIFS('2021'!$E$1:$E$2047,A5394,'2021'!$J$1:$J$2047,"&lt;&gt;二年")+COUNTIFS('2022'!$E$1:$E$1903,A5394,'2022'!$K$1:$K$1903,"&lt;&gt;二年")+COUNTIFS('2023'!$C$1:$C$1765,A5394,'2023'!$F$1:$F$1765,"&lt;&gt;二年",'2023'!$G$1:$G$1765,"&lt;&gt;*调整*")+COUNTIFS('2024'!$C$1:$C$2041,A5394,'2024'!$F$1:$F$2041,"&lt;&gt;二年",'2024'!$G$1:$G$2041,"&lt;&gt;*调整*")+ROW()/100000,"")</f>
        <v/>
      </c>
    </row>
    <row r="5395" spans="1:3" ht="15" customHeight="1">
      <c r="A5395" t="str">
        <f>'2022'!E1031</f>
        <v>新能源汽车工程</v>
      </c>
      <c r="B5395" t="b">
        <f>ISNUMBER('2022'!A1031)</f>
        <v>1</v>
      </c>
      <c r="C5395" t="str">
        <f>IF(AND(B5395,MATCH(A5395,$A$1:$A$10073,0)=ROW()),COUNTIFS('2020'!$C$1:$C$2317,A5395,'2020'!$F$1:$F$2317,"&lt;&gt;二年")+COUNTIFS('2021'!$E$1:$E$2047,A5395,'2021'!$J$1:$J$2047,"&lt;&gt;二年")+COUNTIFS('2022'!$E$1:$E$1903,A5395,'2022'!$K$1:$K$1903,"&lt;&gt;二年")+COUNTIFS('2023'!$C$1:$C$1765,A5395,'2023'!$F$1:$F$1765,"&lt;&gt;二年",'2023'!$G$1:$G$1765,"&lt;&gt;*调整*")+COUNTIFS('2024'!$C$1:$C$2041,A5395,'2024'!$F$1:$F$2041,"&lt;&gt;二年",'2024'!$G$1:$G$2041,"&lt;&gt;*调整*")+ROW()/100000,"")</f>
        <v/>
      </c>
    </row>
    <row r="5396" spans="1:3" ht="15" customHeight="1">
      <c r="A5396" t="str">
        <f>'2022'!E1032</f>
        <v>智能感知工程</v>
      </c>
      <c r="B5396" t="b">
        <f>ISNUMBER('2022'!A1032)</f>
        <v>1</v>
      </c>
      <c r="C5396" t="str">
        <f>IF(AND(B5396,MATCH(A5396,$A$1:$A$10073,0)=ROW()),COUNTIFS('2020'!$C$1:$C$2317,A5396,'2020'!$F$1:$F$2317,"&lt;&gt;二年")+COUNTIFS('2021'!$E$1:$E$2047,A5396,'2021'!$J$1:$J$2047,"&lt;&gt;二年")+COUNTIFS('2022'!$E$1:$E$1903,A5396,'2022'!$K$1:$K$1903,"&lt;&gt;二年")+COUNTIFS('2023'!$C$1:$C$1765,A5396,'2023'!$F$1:$F$1765,"&lt;&gt;二年",'2023'!$G$1:$G$1765,"&lt;&gt;*调整*")+COUNTIFS('2024'!$C$1:$C$2041,A5396,'2024'!$F$1:$F$2041,"&lt;&gt;二年",'2024'!$G$1:$G$2041,"&lt;&gt;*调整*")+ROW()/100000,"")</f>
        <v/>
      </c>
    </row>
    <row r="5397" spans="1:3" ht="15" customHeight="1">
      <c r="A5397" t="str">
        <f>'2022'!E1033</f>
        <v>新能源汽车工程</v>
      </c>
      <c r="B5397" t="b">
        <f>ISNUMBER('2022'!A1033)</f>
        <v>1</v>
      </c>
      <c r="C5397" t="str">
        <f>IF(AND(B5397,MATCH(A5397,$A$1:$A$10073,0)=ROW()),COUNTIFS('2020'!$C$1:$C$2317,A5397,'2020'!$F$1:$F$2317,"&lt;&gt;二年")+COUNTIFS('2021'!$E$1:$E$2047,A5397,'2021'!$J$1:$J$2047,"&lt;&gt;二年")+COUNTIFS('2022'!$E$1:$E$1903,A5397,'2022'!$K$1:$K$1903,"&lt;&gt;二年")+COUNTIFS('2023'!$C$1:$C$1765,A5397,'2023'!$F$1:$F$1765,"&lt;&gt;二年",'2023'!$G$1:$G$1765,"&lt;&gt;*调整*")+COUNTIFS('2024'!$C$1:$C$2041,A5397,'2024'!$F$1:$F$2041,"&lt;&gt;二年",'2024'!$G$1:$G$2041,"&lt;&gt;*调整*")+ROW()/100000,"")</f>
        <v/>
      </c>
    </row>
    <row r="5398" spans="1:3" ht="15" customHeight="1">
      <c r="A5398" t="str">
        <f>'2022'!E1034</f>
        <v>人工智能</v>
      </c>
      <c r="B5398" t="b">
        <f>ISNUMBER('2022'!A1034)</f>
        <v>1</v>
      </c>
      <c r="C5398" t="str">
        <f>IF(AND(B5398,MATCH(A5398,$A$1:$A$10073,0)=ROW()),COUNTIFS('2020'!$C$1:$C$2317,A5398,'2020'!$F$1:$F$2317,"&lt;&gt;二年")+COUNTIFS('2021'!$E$1:$E$2047,A5398,'2021'!$J$1:$J$2047,"&lt;&gt;二年")+COUNTIFS('2022'!$E$1:$E$1903,A5398,'2022'!$K$1:$K$1903,"&lt;&gt;二年")+COUNTIFS('2023'!$C$1:$C$1765,A5398,'2023'!$F$1:$F$1765,"&lt;&gt;二年",'2023'!$G$1:$G$1765,"&lt;&gt;*调整*")+COUNTIFS('2024'!$C$1:$C$2041,A5398,'2024'!$F$1:$F$2041,"&lt;&gt;二年",'2024'!$G$1:$G$2041,"&lt;&gt;*调整*")+ROW()/100000,"")</f>
        <v/>
      </c>
    </row>
    <row r="5399" spans="1:3" ht="15" customHeight="1">
      <c r="A5399" t="str">
        <f>'2022'!E1035</f>
        <v>跨境电子商务</v>
      </c>
      <c r="B5399" t="b">
        <f>ISNUMBER('2022'!A1035)</f>
        <v>1</v>
      </c>
      <c r="C5399" t="str">
        <f>IF(AND(B5399,MATCH(A5399,$A$1:$A$10073,0)=ROW()),COUNTIFS('2020'!$C$1:$C$2317,A5399,'2020'!$F$1:$F$2317,"&lt;&gt;二年")+COUNTIFS('2021'!$E$1:$E$2047,A5399,'2021'!$J$1:$J$2047,"&lt;&gt;二年")+COUNTIFS('2022'!$E$1:$E$1903,A5399,'2022'!$K$1:$K$1903,"&lt;&gt;二年")+COUNTIFS('2023'!$C$1:$C$1765,A5399,'2023'!$F$1:$F$1765,"&lt;&gt;二年",'2023'!$G$1:$G$1765,"&lt;&gt;*调整*")+COUNTIFS('2024'!$C$1:$C$2041,A5399,'2024'!$F$1:$F$2041,"&lt;&gt;二年",'2024'!$G$1:$G$2041,"&lt;&gt;*调整*")+ROW()/100000,"")</f>
        <v/>
      </c>
    </row>
    <row r="5400" spans="1:3" ht="15" customHeight="1">
      <c r="A5400" t="str">
        <f>'2022'!E1036</f>
        <v>数字经济</v>
      </c>
      <c r="B5400" t="b">
        <f>ISNUMBER('2022'!A1036)</f>
        <v>1</v>
      </c>
      <c r="C5400" t="str">
        <f>IF(AND(B5400,MATCH(A5400,$A$1:$A$10073,0)=ROW()),COUNTIFS('2020'!$C$1:$C$2317,A5400,'2020'!$F$1:$F$2317,"&lt;&gt;二年")+COUNTIFS('2021'!$E$1:$E$2047,A5400,'2021'!$J$1:$J$2047,"&lt;&gt;二年")+COUNTIFS('2022'!$E$1:$E$1903,A5400,'2022'!$K$1:$K$1903,"&lt;&gt;二年")+COUNTIFS('2023'!$C$1:$C$1765,A5400,'2023'!$F$1:$F$1765,"&lt;&gt;二年",'2023'!$G$1:$G$1765,"&lt;&gt;*调整*")+COUNTIFS('2024'!$C$1:$C$2041,A5400,'2024'!$F$1:$F$2041,"&lt;&gt;二年",'2024'!$G$1:$G$2041,"&lt;&gt;*调整*")+ROW()/100000,"")</f>
        <v/>
      </c>
    </row>
    <row r="5401" spans="1:3" ht="15" customHeight="1">
      <c r="A5401" t="str">
        <f>'2022'!E1037</f>
        <v>数字媒体艺术</v>
      </c>
      <c r="B5401" t="b">
        <f>ISNUMBER('2022'!A1037)</f>
        <v>1</v>
      </c>
      <c r="C5401" t="str">
        <f>IF(AND(B5401,MATCH(A5401,$A$1:$A$10073,0)=ROW()),COUNTIFS('2020'!$C$1:$C$2317,A5401,'2020'!$F$1:$F$2317,"&lt;&gt;二年")+COUNTIFS('2021'!$E$1:$E$2047,A5401,'2021'!$J$1:$J$2047,"&lt;&gt;二年")+COUNTIFS('2022'!$E$1:$E$1903,A5401,'2022'!$K$1:$K$1903,"&lt;&gt;二年")+COUNTIFS('2023'!$C$1:$C$1765,A5401,'2023'!$F$1:$F$1765,"&lt;&gt;二年",'2023'!$G$1:$G$1765,"&lt;&gt;*调整*")+COUNTIFS('2024'!$C$1:$C$2041,A5401,'2024'!$F$1:$F$2041,"&lt;&gt;二年",'2024'!$G$1:$G$2041,"&lt;&gt;*调整*")+ROW()/100000,"")</f>
        <v/>
      </c>
    </row>
    <row r="5402" spans="1:3" ht="15" customHeight="1">
      <c r="A5402" t="str">
        <f>'2022'!E1038</f>
        <v>工程审计</v>
      </c>
      <c r="B5402" t="b">
        <f>ISNUMBER('2022'!A1038)</f>
        <v>1</v>
      </c>
      <c r="C5402" t="str">
        <f>IF(AND(B5402,MATCH(A5402,$A$1:$A$10073,0)=ROW()),COUNTIFS('2020'!$C$1:$C$2317,A5402,'2020'!$F$1:$F$2317,"&lt;&gt;二年")+COUNTIFS('2021'!$E$1:$E$2047,A5402,'2021'!$J$1:$J$2047,"&lt;&gt;二年")+COUNTIFS('2022'!$E$1:$E$1903,A5402,'2022'!$K$1:$K$1903,"&lt;&gt;二年")+COUNTIFS('2023'!$C$1:$C$1765,A5402,'2023'!$F$1:$F$1765,"&lt;&gt;二年",'2023'!$G$1:$G$1765,"&lt;&gt;*调整*")+COUNTIFS('2024'!$C$1:$C$2041,A5402,'2024'!$F$1:$F$2041,"&lt;&gt;二年",'2024'!$G$1:$G$2041,"&lt;&gt;*调整*")+ROW()/100000,"")</f>
        <v/>
      </c>
    </row>
    <row r="5403" spans="1:3" ht="15" customHeight="1">
      <c r="A5403" t="str">
        <f>'2022'!E1039</f>
        <v>供应链管理</v>
      </c>
      <c r="B5403" t="b">
        <f>ISNUMBER('2022'!A1039)</f>
        <v>1</v>
      </c>
      <c r="C5403" t="str">
        <f>IF(AND(B5403,MATCH(A5403,$A$1:$A$10073,0)=ROW()),COUNTIFS('2020'!$C$1:$C$2317,A5403,'2020'!$F$1:$F$2317,"&lt;&gt;二年")+COUNTIFS('2021'!$E$1:$E$2047,A5403,'2021'!$J$1:$J$2047,"&lt;&gt;二年")+COUNTIFS('2022'!$E$1:$E$1903,A5403,'2022'!$K$1:$K$1903,"&lt;&gt;二年")+COUNTIFS('2023'!$C$1:$C$1765,A5403,'2023'!$F$1:$F$1765,"&lt;&gt;二年",'2023'!$G$1:$G$1765,"&lt;&gt;*调整*")+COUNTIFS('2024'!$C$1:$C$2041,A5403,'2024'!$F$1:$F$2041,"&lt;&gt;二年",'2024'!$G$1:$G$2041,"&lt;&gt;*调整*")+ROW()/100000,"")</f>
        <v/>
      </c>
    </row>
    <row r="5404" spans="1:3" ht="15" customHeight="1">
      <c r="A5404" t="str">
        <f>'2022'!E1040</f>
        <v>新能源汽车工程</v>
      </c>
      <c r="B5404" t="b">
        <f>ISNUMBER('2022'!A1040)</f>
        <v>1</v>
      </c>
      <c r="C5404" t="str">
        <f>IF(AND(B5404,MATCH(A5404,$A$1:$A$10073,0)=ROW()),COUNTIFS('2020'!$C$1:$C$2317,A5404,'2020'!$F$1:$F$2317,"&lt;&gt;二年")+COUNTIFS('2021'!$E$1:$E$2047,A5404,'2021'!$J$1:$J$2047,"&lt;&gt;二年")+COUNTIFS('2022'!$E$1:$E$1903,A5404,'2022'!$K$1:$K$1903,"&lt;&gt;二年")+COUNTIFS('2023'!$C$1:$C$1765,A5404,'2023'!$F$1:$F$1765,"&lt;&gt;二年",'2023'!$G$1:$G$1765,"&lt;&gt;*调整*")+COUNTIFS('2024'!$C$1:$C$2041,A5404,'2024'!$F$1:$F$2041,"&lt;&gt;二年",'2024'!$G$1:$G$2041,"&lt;&gt;*调整*")+ROW()/100000,"")</f>
        <v/>
      </c>
    </row>
    <row r="5405" spans="1:3" ht="15" customHeight="1">
      <c r="A5405" t="str">
        <f>'2022'!E1041</f>
        <v>智能建造与智慧交通</v>
      </c>
      <c r="B5405" t="b">
        <f>ISNUMBER('2022'!A1041)</f>
        <v>1</v>
      </c>
      <c r="C5405" t="str">
        <f>IF(AND(B5405,MATCH(A5405,$A$1:$A$10073,0)=ROW()),COUNTIFS('2020'!$C$1:$C$2317,A5405,'2020'!$F$1:$F$2317,"&lt;&gt;二年")+COUNTIFS('2021'!$E$1:$E$2047,A5405,'2021'!$J$1:$J$2047,"&lt;&gt;二年")+COUNTIFS('2022'!$E$1:$E$1903,A5405,'2022'!$K$1:$K$1903,"&lt;&gt;二年")+COUNTIFS('2023'!$C$1:$C$1765,A5405,'2023'!$F$1:$F$1765,"&lt;&gt;二年",'2023'!$G$1:$G$1765,"&lt;&gt;*调整*")+COUNTIFS('2024'!$C$1:$C$2041,A5405,'2024'!$F$1:$F$2041,"&lt;&gt;二年",'2024'!$G$1:$G$2041,"&lt;&gt;*调整*")+ROW()/100000,"")</f>
        <v/>
      </c>
    </row>
    <row r="5406" spans="1:3" ht="15" customHeight="1">
      <c r="A5406" t="str">
        <f>'2022'!E1042</f>
        <v>传播学</v>
      </c>
      <c r="B5406" t="b">
        <f>ISNUMBER('2022'!A1042)</f>
        <v>1</v>
      </c>
      <c r="C5406" t="str">
        <f>IF(AND(B5406,MATCH(A5406,$A$1:$A$10073,0)=ROW()),COUNTIFS('2020'!$C$1:$C$2317,A5406,'2020'!$F$1:$F$2317,"&lt;&gt;二年")+COUNTIFS('2021'!$E$1:$E$2047,A5406,'2021'!$J$1:$J$2047,"&lt;&gt;二年")+COUNTIFS('2022'!$E$1:$E$1903,A5406,'2022'!$K$1:$K$1903,"&lt;&gt;二年")+COUNTIFS('2023'!$C$1:$C$1765,A5406,'2023'!$F$1:$F$1765,"&lt;&gt;二年",'2023'!$G$1:$G$1765,"&lt;&gt;*调整*")+COUNTIFS('2024'!$C$1:$C$2041,A5406,'2024'!$F$1:$F$2041,"&lt;&gt;二年",'2024'!$G$1:$G$2041,"&lt;&gt;*调整*")+ROW()/100000,"")</f>
        <v/>
      </c>
    </row>
    <row r="5407" spans="1:3" ht="15" customHeight="1">
      <c r="A5407" t="str">
        <f>'2022'!E1043</f>
        <v>影视摄影与制作</v>
      </c>
      <c r="B5407" t="b">
        <f>ISNUMBER('2022'!A1043)</f>
        <v>1</v>
      </c>
      <c r="C5407" t="str">
        <f>IF(AND(B5407,MATCH(A5407,$A$1:$A$10073,0)=ROW()),COUNTIFS('2020'!$C$1:$C$2317,A5407,'2020'!$F$1:$F$2317,"&lt;&gt;二年")+COUNTIFS('2021'!$E$1:$E$2047,A5407,'2021'!$J$1:$J$2047,"&lt;&gt;二年")+COUNTIFS('2022'!$E$1:$E$1903,A5407,'2022'!$K$1:$K$1903,"&lt;&gt;二年")+COUNTIFS('2023'!$C$1:$C$1765,A5407,'2023'!$F$1:$F$1765,"&lt;&gt;二年",'2023'!$G$1:$G$1765,"&lt;&gt;*调整*")+COUNTIFS('2024'!$C$1:$C$2041,A5407,'2024'!$F$1:$F$2041,"&lt;&gt;二年",'2024'!$G$1:$G$2041,"&lt;&gt;*调整*")+ROW()/100000,"")</f>
        <v/>
      </c>
    </row>
    <row r="5408" spans="1:3" ht="15" customHeight="1">
      <c r="A5408" t="str">
        <f>'2022'!E1044</f>
        <v>人工智能</v>
      </c>
      <c r="B5408" t="b">
        <f>ISNUMBER('2022'!A1044)</f>
        <v>1</v>
      </c>
      <c r="C5408" t="str">
        <f>IF(AND(B5408,MATCH(A5408,$A$1:$A$10073,0)=ROW()),COUNTIFS('2020'!$C$1:$C$2317,A5408,'2020'!$F$1:$F$2317,"&lt;&gt;二年")+COUNTIFS('2021'!$E$1:$E$2047,A5408,'2021'!$J$1:$J$2047,"&lt;&gt;二年")+COUNTIFS('2022'!$E$1:$E$1903,A5408,'2022'!$K$1:$K$1903,"&lt;&gt;二年")+COUNTIFS('2023'!$C$1:$C$1765,A5408,'2023'!$F$1:$F$1765,"&lt;&gt;二年",'2023'!$G$1:$G$1765,"&lt;&gt;*调整*")+COUNTIFS('2024'!$C$1:$C$2041,A5408,'2024'!$F$1:$F$2041,"&lt;&gt;二年",'2024'!$G$1:$G$2041,"&lt;&gt;*调整*")+ROW()/100000,"")</f>
        <v/>
      </c>
    </row>
    <row r="5409" spans="1:3" ht="15" customHeight="1">
      <c r="A5409" t="str">
        <f>'2022'!E1045</f>
        <v>数据科学与大数据技术</v>
      </c>
      <c r="B5409" t="b">
        <f>ISNUMBER('2022'!A1045)</f>
        <v>1</v>
      </c>
      <c r="C5409" t="str">
        <f>IF(AND(B5409,MATCH(A5409,$A$1:$A$10073,0)=ROW()),COUNTIFS('2020'!$C$1:$C$2317,A5409,'2020'!$F$1:$F$2317,"&lt;&gt;二年")+COUNTIFS('2021'!$E$1:$E$2047,A5409,'2021'!$J$1:$J$2047,"&lt;&gt;二年")+COUNTIFS('2022'!$E$1:$E$1903,A5409,'2022'!$K$1:$K$1903,"&lt;&gt;二年")+COUNTIFS('2023'!$C$1:$C$1765,A5409,'2023'!$F$1:$F$1765,"&lt;&gt;二年",'2023'!$G$1:$G$1765,"&lt;&gt;*调整*")+COUNTIFS('2024'!$C$1:$C$2041,A5409,'2024'!$F$1:$F$2041,"&lt;&gt;二年",'2024'!$G$1:$G$2041,"&lt;&gt;*调整*")+ROW()/100000,"")</f>
        <v/>
      </c>
    </row>
    <row r="5410" spans="1:3" ht="15" customHeight="1">
      <c r="A5410" t="str">
        <f>'2022'!E1046</f>
        <v>资产评估</v>
      </c>
      <c r="B5410" t="b">
        <f>ISNUMBER('2022'!A1046)</f>
        <v>1</v>
      </c>
      <c r="C5410" t="str">
        <f>IF(AND(B5410,MATCH(A5410,$A$1:$A$10073,0)=ROW()),COUNTIFS('2020'!$C$1:$C$2317,A5410,'2020'!$F$1:$F$2317,"&lt;&gt;二年")+COUNTIFS('2021'!$E$1:$E$2047,A5410,'2021'!$J$1:$J$2047,"&lt;&gt;二年")+COUNTIFS('2022'!$E$1:$E$1903,A5410,'2022'!$K$1:$K$1903,"&lt;&gt;二年")+COUNTIFS('2023'!$C$1:$C$1765,A5410,'2023'!$F$1:$F$1765,"&lt;&gt;二年",'2023'!$G$1:$G$1765,"&lt;&gt;*调整*")+COUNTIFS('2024'!$C$1:$C$2041,A5410,'2024'!$F$1:$F$2041,"&lt;&gt;二年",'2024'!$G$1:$G$2041,"&lt;&gt;*调整*")+ROW()/100000,"")</f>
        <v/>
      </c>
    </row>
    <row r="5411" spans="1:3" ht="15" customHeight="1">
      <c r="A5411" t="str">
        <f>'2022'!E1047</f>
        <v>跨境电子商务</v>
      </c>
      <c r="B5411" t="b">
        <f>ISNUMBER('2022'!A1047)</f>
        <v>1</v>
      </c>
      <c r="C5411" t="str">
        <f>IF(AND(B5411,MATCH(A5411,$A$1:$A$10073,0)=ROW()),COUNTIFS('2020'!$C$1:$C$2317,A5411,'2020'!$F$1:$F$2317,"&lt;&gt;二年")+COUNTIFS('2021'!$E$1:$E$2047,A5411,'2021'!$J$1:$J$2047,"&lt;&gt;二年")+COUNTIFS('2022'!$E$1:$E$1903,A5411,'2022'!$K$1:$K$1903,"&lt;&gt;二年")+COUNTIFS('2023'!$C$1:$C$1765,A5411,'2023'!$F$1:$F$1765,"&lt;&gt;二年",'2023'!$G$1:$G$1765,"&lt;&gt;*调整*")+COUNTIFS('2024'!$C$1:$C$2041,A5411,'2024'!$F$1:$F$2041,"&lt;&gt;二年",'2024'!$G$1:$G$2041,"&lt;&gt;*调整*")+ROW()/100000,"")</f>
        <v/>
      </c>
    </row>
    <row r="5412" spans="1:3" ht="15" customHeight="1">
      <c r="A5412" t="str">
        <f>'2022'!E1048</f>
        <v>智能建造</v>
      </c>
      <c r="B5412" t="b">
        <f>ISNUMBER('2022'!A1048)</f>
        <v>1</v>
      </c>
      <c r="C5412" t="str">
        <f>IF(AND(B5412,MATCH(A5412,$A$1:$A$10073,0)=ROW()),COUNTIFS('2020'!$C$1:$C$2317,A5412,'2020'!$F$1:$F$2317,"&lt;&gt;二年")+COUNTIFS('2021'!$E$1:$E$2047,A5412,'2021'!$J$1:$J$2047,"&lt;&gt;二年")+COUNTIFS('2022'!$E$1:$E$1903,A5412,'2022'!$K$1:$K$1903,"&lt;&gt;二年")+COUNTIFS('2023'!$C$1:$C$1765,A5412,'2023'!$F$1:$F$1765,"&lt;&gt;二年",'2023'!$G$1:$G$1765,"&lt;&gt;*调整*")+COUNTIFS('2024'!$C$1:$C$2041,A5412,'2024'!$F$1:$F$2041,"&lt;&gt;二年",'2024'!$G$1:$G$2041,"&lt;&gt;*调整*")+ROW()/100000,"")</f>
        <v/>
      </c>
    </row>
    <row r="5413" spans="1:3" ht="15" customHeight="1">
      <c r="A5413" t="str">
        <f>'2022'!E1049</f>
        <v>机械设计制造及其自动化</v>
      </c>
      <c r="B5413" t="b">
        <f>ISNUMBER('2022'!A1049)</f>
        <v>1</v>
      </c>
      <c r="C5413" t="str">
        <f>IF(AND(B5413,MATCH(A5413,$A$1:$A$10073,0)=ROW()),COUNTIFS('2020'!$C$1:$C$2317,A5413,'2020'!$F$1:$F$2317,"&lt;&gt;二年")+COUNTIFS('2021'!$E$1:$E$2047,A5413,'2021'!$J$1:$J$2047,"&lt;&gt;二年")+COUNTIFS('2022'!$E$1:$E$1903,A5413,'2022'!$K$1:$K$1903,"&lt;&gt;二年")+COUNTIFS('2023'!$C$1:$C$1765,A5413,'2023'!$F$1:$F$1765,"&lt;&gt;二年",'2023'!$G$1:$G$1765,"&lt;&gt;*调整*")+COUNTIFS('2024'!$C$1:$C$2041,A5413,'2024'!$F$1:$F$2041,"&lt;&gt;二年",'2024'!$G$1:$G$2041,"&lt;&gt;*调整*")+ROW()/100000,"")</f>
        <v/>
      </c>
    </row>
    <row r="5414" spans="1:3" ht="15" customHeight="1">
      <c r="A5414" t="str">
        <f>'2022'!E1050</f>
        <v>软件工程</v>
      </c>
      <c r="B5414" t="b">
        <f>ISNUMBER('2022'!A1050)</f>
        <v>1</v>
      </c>
      <c r="C5414" t="str">
        <f>IF(AND(B5414,MATCH(A5414,$A$1:$A$10073,0)=ROW()),COUNTIFS('2020'!$C$1:$C$2317,A5414,'2020'!$F$1:$F$2317,"&lt;&gt;二年")+COUNTIFS('2021'!$E$1:$E$2047,A5414,'2021'!$J$1:$J$2047,"&lt;&gt;二年")+COUNTIFS('2022'!$E$1:$E$1903,A5414,'2022'!$K$1:$K$1903,"&lt;&gt;二年")+COUNTIFS('2023'!$C$1:$C$1765,A5414,'2023'!$F$1:$F$1765,"&lt;&gt;二年",'2023'!$G$1:$G$1765,"&lt;&gt;*调整*")+COUNTIFS('2024'!$C$1:$C$2041,A5414,'2024'!$F$1:$F$2041,"&lt;&gt;二年",'2024'!$G$1:$G$2041,"&lt;&gt;*调整*")+ROW()/100000,"")</f>
        <v/>
      </c>
    </row>
    <row r="5415" spans="1:3" ht="15" customHeight="1">
      <c r="A5415" t="str">
        <f>'2022'!E1051</f>
        <v>人工智能</v>
      </c>
      <c r="B5415" t="b">
        <f>ISNUMBER('2022'!A1051)</f>
        <v>1</v>
      </c>
      <c r="C5415" t="str">
        <f>IF(AND(B5415,MATCH(A5415,$A$1:$A$10073,0)=ROW()),COUNTIFS('2020'!$C$1:$C$2317,A5415,'2020'!$F$1:$F$2317,"&lt;&gt;二年")+COUNTIFS('2021'!$E$1:$E$2047,A5415,'2021'!$J$1:$J$2047,"&lt;&gt;二年")+COUNTIFS('2022'!$E$1:$E$1903,A5415,'2022'!$K$1:$K$1903,"&lt;&gt;二年")+COUNTIFS('2023'!$C$1:$C$1765,A5415,'2023'!$F$1:$F$1765,"&lt;&gt;二年",'2023'!$G$1:$G$1765,"&lt;&gt;*调整*")+COUNTIFS('2024'!$C$1:$C$2041,A5415,'2024'!$F$1:$F$2041,"&lt;&gt;二年",'2024'!$G$1:$G$2041,"&lt;&gt;*调整*")+ROW()/100000,"")</f>
        <v/>
      </c>
    </row>
    <row r="5416" spans="1:3" ht="15" customHeight="1">
      <c r="A5416" t="str">
        <f>'2022'!E1052</f>
        <v>食品营养与健康</v>
      </c>
      <c r="B5416" t="b">
        <f>ISNUMBER('2022'!A1052)</f>
        <v>1</v>
      </c>
      <c r="C5416" t="str">
        <f>IF(AND(B5416,MATCH(A5416,$A$1:$A$10073,0)=ROW()),COUNTIFS('2020'!$C$1:$C$2317,A5416,'2020'!$F$1:$F$2317,"&lt;&gt;二年")+COUNTIFS('2021'!$E$1:$E$2047,A5416,'2021'!$J$1:$J$2047,"&lt;&gt;二年")+COUNTIFS('2022'!$E$1:$E$1903,A5416,'2022'!$K$1:$K$1903,"&lt;&gt;二年")+COUNTIFS('2023'!$C$1:$C$1765,A5416,'2023'!$F$1:$F$1765,"&lt;&gt;二年",'2023'!$G$1:$G$1765,"&lt;&gt;*调整*")+COUNTIFS('2024'!$C$1:$C$2041,A5416,'2024'!$F$1:$F$2041,"&lt;&gt;二年",'2024'!$G$1:$G$2041,"&lt;&gt;*调整*")+ROW()/100000,"")</f>
        <v/>
      </c>
    </row>
    <row r="5417" spans="1:3" ht="15" customHeight="1">
      <c r="A5417" t="str">
        <f>'2022'!E1053</f>
        <v>税收学</v>
      </c>
      <c r="B5417" t="b">
        <f>ISNUMBER('2022'!A1053)</f>
        <v>1</v>
      </c>
      <c r="C5417" t="str">
        <f>IF(AND(B5417,MATCH(A5417,$A$1:$A$10073,0)=ROW()),COUNTIFS('2020'!$C$1:$C$2317,A5417,'2020'!$F$1:$F$2317,"&lt;&gt;二年")+COUNTIFS('2021'!$E$1:$E$2047,A5417,'2021'!$J$1:$J$2047,"&lt;&gt;二年")+COUNTIFS('2022'!$E$1:$E$1903,A5417,'2022'!$K$1:$K$1903,"&lt;&gt;二年")+COUNTIFS('2023'!$C$1:$C$1765,A5417,'2023'!$F$1:$F$1765,"&lt;&gt;二年",'2023'!$G$1:$G$1765,"&lt;&gt;*调整*")+COUNTIFS('2024'!$C$1:$C$2041,A5417,'2024'!$F$1:$F$2041,"&lt;&gt;二年",'2024'!$G$1:$G$2041,"&lt;&gt;*调整*")+ROW()/100000,"")</f>
        <v/>
      </c>
    </row>
    <row r="5418" spans="1:3" ht="15" customHeight="1">
      <c r="A5418" t="str">
        <f>'2022'!E1054</f>
        <v>大数据管理与应用</v>
      </c>
      <c r="B5418" t="b">
        <f>ISNUMBER('2022'!A1054)</f>
        <v>1</v>
      </c>
      <c r="C5418" t="str">
        <f>IF(AND(B5418,MATCH(A5418,$A$1:$A$10073,0)=ROW()),COUNTIFS('2020'!$C$1:$C$2317,A5418,'2020'!$F$1:$F$2317,"&lt;&gt;二年")+COUNTIFS('2021'!$E$1:$E$2047,A5418,'2021'!$J$1:$J$2047,"&lt;&gt;二年")+COUNTIFS('2022'!$E$1:$E$1903,A5418,'2022'!$K$1:$K$1903,"&lt;&gt;二年")+COUNTIFS('2023'!$C$1:$C$1765,A5418,'2023'!$F$1:$F$1765,"&lt;&gt;二年",'2023'!$G$1:$G$1765,"&lt;&gt;*调整*")+COUNTIFS('2024'!$C$1:$C$2041,A5418,'2024'!$F$1:$F$2041,"&lt;&gt;二年",'2024'!$G$1:$G$2041,"&lt;&gt;*调整*")+ROW()/100000,"")</f>
        <v/>
      </c>
    </row>
    <row r="5419" spans="1:3" ht="15" customHeight="1">
      <c r="A5419" t="str">
        <f>'2022'!E1055</f>
        <v>跨境电子商务</v>
      </c>
      <c r="B5419" t="b">
        <f>ISNUMBER('2022'!A1055)</f>
        <v>1</v>
      </c>
      <c r="C5419" t="str">
        <f>IF(AND(B5419,MATCH(A5419,$A$1:$A$10073,0)=ROW()),COUNTIFS('2020'!$C$1:$C$2317,A5419,'2020'!$F$1:$F$2317,"&lt;&gt;二年")+COUNTIFS('2021'!$E$1:$E$2047,A5419,'2021'!$J$1:$J$2047,"&lt;&gt;二年")+COUNTIFS('2022'!$E$1:$E$1903,A5419,'2022'!$K$1:$K$1903,"&lt;&gt;二年")+COUNTIFS('2023'!$C$1:$C$1765,A5419,'2023'!$F$1:$F$1765,"&lt;&gt;二年",'2023'!$G$1:$G$1765,"&lt;&gt;*调整*")+COUNTIFS('2024'!$C$1:$C$2041,A5419,'2024'!$F$1:$F$2041,"&lt;&gt;二年",'2024'!$G$1:$G$2041,"&lt;&gt;*调整*")+ROW()/100000,"")</f>
        <v/>
      </c>
    </row>
    <row r="5420" spans="1:3" ht="15" customHeight="1">
      <c r="A5420" t="str">
        <f>'2022'!E1056</f>
        <v>数字经济</v>
      </c>
      <c r="B5420" t="b">
        <f>ISNUMBER('2022'!A1056)</f>
        <v>1</v>
      </c>
      <c r="C5420" t="str">
        <f>IF(AND(B5420,MATCH(A5420,$A$1:$A$10073,0)=ROW()),COUNTIFS('2020'!$C$1:$C$2317,A5420,'2020'!$F$1:$F$2317,"&lt;&gt;二年")+COUNTIFS('2021'!$E$1:$E$2047,A5420,'2021'!$J$1:$J$2047,"&lt;&gt;二年")+COUNTIFS('2022'!$E$1:$E$1903,A5420,'2022'!$K$1:$K$1903,"&lt;&gt;二年")+COUNTIFS('2023'!$C$1:$C$1765,A5420,'2023'!$F$1:$F$1765,"&lt;&gt;二年",'2023'!$G$1:$G$1765,"&lt;&gt;*调整*")+COUNTIFS('2024'!$C$1:$C$2041,A5420,'2024'!$F$1:$F$2041,"&lt;&gt;二年",'2024'!$G$1:$G$2041,"&lt;&gt;*调整*")+ROW()/100000,"")</f>
        <v/>
      </c>
    </row>
    <row r="5421" spans="1:3" ht="15" customHeight="1">
      <c r="A5421" t="str">
        <f>'2022'!E1057</f>
        <v>人工智能</v>
      </c>
      <c r="B5421" t="b">
        <f>ISNUMBER('2022'!A1057)</f>
        <v>1</v>
      </c>
      <c r="C5421" t="str">
        <f>IF(AND(B5421,MATCH(A5421,$A$1:$A$10073,0)=ROW()),COUNTIFS('2020'!$C$1:$C$2317,A5421,'2020'!$F$1:$F$2317,"&lt;&gt;二年")+COUNTIFS('2021'!$E$1:$E$2047,A5421,'2021'!$J$1:$J$2047,"&lt;&gt;二年")+COUNTIFS('2022'!$E$1:$E$1903,A5421,'2022'!$K$1:$K$1903,"&lt;&gt;二年")+COUNTIFS('2023'!$C$1:$C$1765,A5421,'2023'!$F$1:$F$1765,"&lt;&gt;二年",'2023'!$G$1:$G$1765,"&lt;&gt;*调整*")+COUNTIFS('2024'!$C$1:$C$2041,A5421,'2024'!$F$1:$F$2041,"&lt;&gt;二年",'2024'!$G$1:$G$2041,"&lt;&gt;*调整*")+ROW()/100000,"")</f>
        <v/>
      </c>
    </row>
    <row r="5422" spans="1:3" ht="15" customHeight="1">
      <c r="A5422" t="str">
        <f>'2022'!E1058</f>
        <v>数字经济</v>
      </c>
      <c r="B5422" t="b">
        <f>ISNUMBER('2022'!A1058)</f>
        <v>1</v>
      </c>
      <c r="C5422" t="str">
        <f>IF(AND(B5422,MATCH(A5422,$A$1:$A$10073,0)=ROW()),COUNTIFS('2020'!$C$1:$C$2317,A5422,'2020'!$F$1:$F$2317,"&lt;&gt;二年")+COUNTIFS('2021'!$E$1:$E$2047,A5422,'2021'!$J$1:$J$2047,"&lt;&gt;二年")+COUNTIFS('2022'!$E$1:$E$1903,A5422,'2022'!$K$1:$K$1903,"&lt;&gt;二年")+COUNTIFS('2023'!$C$1:$C$1765,A5422,'2023'!$F$1:$F$1765,"&lt;&gt;二年",'2023'!$G$1:$G$1765,"&lt;&gt;*调整*")+COUNTIFS('2024'!$C$1:$C$2041,A5422,'2024'!$F$1:$F$2041,"&lt;&gt;二年",'2024'!$G$1:$G$2041,"&lt;&gt;*调整*")+ROW()/100000,"")</f>
        <v/>
      </c>
    </row>
    <row r="5423" spans="1:3" ht="15" customHeight="1">
      <c r="A5423" t="str">
        <f>'2022'!E1059</f>
        <v>税收学</v>
      </c>
      <c r="B5423" t="b">
        <f>ISNUMBER('2022'!A1059)</f>
        <v>1</v>
      </c>
      <c r="C5423" t="str">
        <f>IF(AND(B5423,MATCH(A5423,$A$1:$A$10073,0)=ROW()),COUNTIFS('2020'!$C$1:$C$2317,A5423,'2020'!$F$1:$F$2317,"&lt;&gt;二年")+COUNTIFS('2021'!$E$1:$E$2047,A5423,'2021'!$J$1:$J$2047,"&lt;&gt;二年")+COUNTIFS('2022'!$E$1:$E$1903,A5423,'2022'!$K$1:$K$1903,"&lt;&gt;二年")+COUNTIFS('2023'!$C$1:$C$1765,A5423,'2023'!$F$1:$F$1765,"&lt;&gt;二年",'2023'!$G$1:$G$1765,"&lt;&gt;*调整*")+COUNTIFS('2024'!$C$1:$C$2041,A5423,'2024'!$F$1:$F$2041,"&lt;&gt;二年",'2024'!$G$1:$G$2041,"&lt;&gt;*调整*")+ROW()/100000,"")</f>
        <v/>
      </c>
    </row>
    <row r="5424" spans="1:3" ht="15" customHeight="1">
      <c r="A5424" t="str">
        <f>'2022'!E1060</f>
        <v>物联网工程</v>
      </c>
      <c r="B5424" t="b">
        <f>ISNUMBER('2022'!A1060)</f>
        <v>1</v>
      </c>
      <c r="C5424" t="str">
        <f>IF(AND(B5424,MATCH(A5424,$A$1:$A$10073,0)=ROW()),COUNTIFS('2020'!$C$1:$C$2317,A5424,'2020'!$F$1:$F$2317,"&lt;&gt;二年")+COUNTIFS('2021'!$E$1:$E$2047,A5424,'2021'!$J$1:$J$2047,"&lt;&gt;二年")+COUNTIFS('2022'!$E$1:$E$1903,A5424,'2022'!$K$1:$K$1903,"&lt;&gt;二年")+COUNTIFS('2023'!$C$1:$C$1765,A5424,'2023'!$F$1:$F$1765,"&lt;&gt;二年",'2023'!$G$1:$G$1765,"&lt;&gt;*调整*")+COUNTIFS('2024'!$C$1:$C$2041,A5424,'2024'!$F$1:$F$2041,"&lt;&gt;二年",'2024'!$G$1:$G$2041,"&lt;&gt;*调整*")+ROW()/100000,"")</f>
        <v/>
      </c>
    </row>
    <row r="5425" spans="1:3" ht="15" customHeight="1">
      <c r="A5425" t="str">
        <f>'2022'!E1061</f>
        <v>大数据管理与应用</v>
      </c>
      <c r="B5425" t="b">
        <f>ISNUMBER('2022'!A1061)</f>
        <v>1</v>
      </c>
      <c r="C5425" t="str">
        <f>IF(AND(B5425,MATCH(A5425,$A$1:$A$10073,0)=ROW()),COUNTIFS('2020'!$C$1:$C$2317,A5425,'2020'!$F$1:$F$2317,"&lt;&gt;二年")+COUNTIFS('2021'!$E$1:$E$2047,A5425,'2021'!$J$1:$J$2047,"&lt;&gt;二年")+COUNTIFS('2022'!$E$1:$E$1903,A5425,'2022'!$K$1:$K$1903,"&lt;&gt;二年")+COUNTIFS('2023'!$C$1:$C$1765,A5425,'2023'!$F$1:$F$1765,"&lt;&gt;二年",'2023'!$G$1:$G$1765,"&lt;&gt;*调整*")+COUNTIFS('2024'!$C$1:$C$2041,A5425,'2024'!$F$1:$F$2041,"&lt;&gt;二年",'2024'!$G$1:$G$2041,"&lt;&gt;*调整*")+ROW()/100000,"")</f>
        <v/>
      </c>
    </row>
    <row r="5426" spans="1:3" ht="15" customHeight="1">
      <c r="A5426" t="str">
        <f>'2022'!E1062</f>
        <v>数学与应用数学</v>
      </c>
      <c r="B5426" t="b">
        <f>ISNUMBER('2022'!A1062)</f>
        <v>1</v>
      </c>
      <c r="C5426" t="str">
        <f>IF(AND(B5426,MATCH(A5426,$A$1:$A$10073,0)=ROW()),COUNTIFS('2020'!$C$1:$C$2317,A5426,'2020'!$F$1:$F$2317,"&lt;&gt;二年")+COUNTIFS('2021'!$E$1:$E$2047,A5426,'2021'!$J$1:$J$2047,"&lt;&gt;二年")+COUNTIFS('2022'!$E$1:$E$1903,A5426,'2022'!$K$1:$K$1903,"&lt;&gt;二年")+COUNTIFS('2023'!$C$1:$C$1765,A5426,'2023'!$F$1:$F$1765,"&lt;&gt;二年",'2023'!$G$1:$G$1765,"&lt;&gt;*调整*")+COUNTIFS('2024'!$C$1:$C$2041,A5426,'2024'!$F$1:$F$2041,"&lt;&gt;二年",'2024'!$G$1:$G$2041,"&lt;&gt;*调整*")+ROW()/100000,"")</f>
        <v/>
      </c>
    </row>
    <row r="5427" spans="1:3" ht="15" customHeight="1">
      <c r="A5427" t="str">
        <f>'2022'!E1063</f>
        <v>人工智能</v>
      </c>
      <c r="B5427" t="b">
        <f>ISNUMBER('2022'!A1063)</f>
        <v>1</v>
      </c>
      <c r="C5427" t="str">
        <f>IF(AND(B5427,MATCH(A5427,$A$1:$A$10073,0)=ROW()),COUNTIFS('2020'!$C$1:$C$2317,A5427,'2020'!$F$1:$F$2317,"&lt;&gt;二年")+COUNTIFS('2021'!$E$1:$E$2047,A5427,'2021'!$J$1:$J$2047,"&lt;&gt;二年")+COUNTIFS('2022'!$E$1:$E$1903,A5427,'2022'!$K$1:$K$1903,"&lt;&gt;二年")+COUNTIFS('2023'!$C$1:$C$1765,A5427,'2023'!$F$1:$F$1765,"&lt;&gt;二年",'2023'!$G$1:$G$1765,"&lt;&gt;*调整*")+COUNTIFS('2024'!$C$1:$C$2041,A5427,'2024'!$F$1:$F$2041,"&lt;&gt;二年",'2024'!$G$1:$G$2041,"&lt;&gt;*调整*")+ROW()/100000,"")</f>
        <v/>
      </c>
    </row>
    <row r="5428" spans="1:3" ht="15" customHeight="1">
      <c r="A5428" t="str">
        <f>'2022'!E1064</f>
        <v>时尚传播</v>
      </c>
      <c r="B5428" t="b">
        <f>ISNUMBER('2022'!A1064)</f>
        <v>1</v>
      </c>
      <c r="C5428" t="str">
        <f>IF(AND(B5428,MATCH(A5428,$A$1:$A$10073,0)=ROW()),COUNTIFS('2020'!$C$1:$C$2317,A5428,'2020'!$F$1:$F$2317,"&lt;&gt;二年")+COUNTIFS('2021'!$E$1:$E$2047,A5428,'2021'!$J$1:$J$2047,"&lt;&gt;二年")+COUNTIFS('2022'!$E$1:$E$1903,A5428,'2022'!$K$1:$K$1903,"&lt;&gt;二年")+COUNTIFS('2023'!$C$1:$C$1765,A5428,'2023'!$F$1:$F$1765,"&lt;&gt;二年",'2023'!$G$1:$G$1765,"&lt;&gt;*调整*")+COUNTIFS('2024'!$C$1:$C$2041,A5428,'2024'!$F$1:$F$2041,"&lt;&gt;二年",'2024'!$G$1:$G$2041,"&lt;&gt;*调整*")+ROW()/100000,"")</f>
        <v/>
      </c>
    </row>
    <row r="5429" spans="1:3" ht="15" customHeight="1">
      <c r="A5429" t="str">
        <f>'2022'!E1065</f>
        <v>数字媒体艺术</v>
      </c>
      <c r="B5429" t="b">
        <f>ISNUMBER('2022'!A1065)</f>
        <v>1</v>
      </c>
      <c r="C5429" t="str">
        <f>IF(AND(B5429,MATCH(A5429,$A$1:$A$10073,0)=ROW()),COUNTIFS('2020'!$C$1:$C$2317,A5429,'2020'!$F$1:$F$2317,"&lt;&gt;二年")+COUNTIFS('2021'!$E$1:$E$2047,A5429,'2021'!$J$1:$J$2047,"&lt;&gt;二年")+COUNTIFS('2022'!$E$1:$E$1903,A5429,'2022'!$K$1:$K$1903,"&lt;&gt;二年")+COUNTIFS('2023'!$C$1:$C$1765,A5429,'2023'!$F$1:$F$1765,"&lt;&gt;二年",'2023'!$G$1:$G$1765,"&lt;&gt;*调整*")+COUNTIFS('2024'!$C$1:$C$2041,A5429,'2024'!$F$1:$F$2041,"&lt;&gt;二年",'2024'!$G$1:$G$2041,"&lt;&gt;*调整*")+ROW()/100000,"")</f>
        <v/>
      </c>
    </row>
    <row r="5430" spans="1:3" ht="15" customHeight="1">
      <c r="A5430">
        <f>'2022'!E1066</f>
        <v>0</v>
      </c>
      <c r="B5430" t="b">
        <f>ISNUMBER('2022'!A1066)</f>
        <v>0</v>
      </c>
      <c r="C5430" t="str">
        <f>IF(AND(B5430,MATCH(A5430,$A$1:$A$10073,0)=ROW()),COUNTIFS('2020'!$C$1:$C$2317,A5430,'2020'!$F$1:$F$2317,"&lt;&gt;二年")+COUNTIFS('2021'!$E$1:$E$2047,A5430,'2021'!$J$1:$J$2047,"&lt;&gt;二年")+COUNTIFS('2022'!$E$1:$E$1903,A5430,'2022'!$K$1:$K$1903,"&lt;&gt;二年")+COUNTIFS('2023'!$C$1:$C$1765,A5430,'2023'!$F$1:$F$1765,"&lt;&gt;二年",'2023'!$G$1:$G$1765,"&lt;&gt;*调整*")+COUNTIFS('2024'!$C$1:$C$2041,A5430,'2024'!$F$1:$F$2041,"&lt;&gt;二年",'2024'!$G$1:$G$2041,"&lt;&gt;*调整*")+ROW()/100000,"")</f>
        <v/>
      </c>
    </row>
    <row r="5431" spans="1:3" ht="15" customHeight="1">
      <c r="A5431" t="str">
        <f>'2022'!E1067</f>
        <v>金融科技</v>
      </c>
      <c r="B5431" t="b">
        <f>ISNUMBER('2022'!A1067)</f>
        <v>1</v>
      </c>
      <c r="C5431" t="str">
        <f>IF(AND(B5431,MATCH(A5431,$A$1:$A$10073,0)=ROW()),COUNTIFS('2020'!$C$1:$C$2317,A5431,'2020'!$F$1:$F$2317,"&lt;&gt;二年")+COUNTIFS('2021'!$E$1:$E$2047,A5431,'2021'!$J$1:$J$2047,"&lt;&gt;二年")+COUNTIFS('2022'!$E$1:$E$1903,A5431,'2022'!$K$1:$K$1903,"&lt;&gt;二年")+COUNTIFS('2023'!$C$1:$C$1765,A5431,'2023'!$F$1:$F$1765,"&lt;&gt;二年",'2023'!$G$1:$G$1765,"&lt;&gt;*调整*")+COUNTIFS('2024'!$C$1:$C$2041,A5431,'2024'!$F$1:$F$2041,"&lt;&gt;二年",'2024'!$G$1:$G$2041,"&lt;&gt;*调整*")+ROW()/100000,"")</f>
        <v/>
      </c>
    </row>
    <row r="5432" spans="1:3" ht="15" customHeight="1">
      <c r="A5432" t="str">
        <f>'2022'!E1068</f>
        <v>智能科学与技术</v>
      </c>
      <c r="B5432" t="b">
        <f>ISNUMBER('2022'!A1068)</f>
        <v>1</v>
      </c>
      <c r="C5432" t="str">
        <f>IF(AND(B5432,MATCH(A5432,$A$1:$A$10073,0)=ROW()),COUNTIFS('2020'!$C$1:$C$2317,A5432,'2020'!$F$1:$F$2317,"&lt;&gt;二年")+COUNTIFS('2021'!$E$1:$E$2047,A5432,'2021'!$J$1:$J$2047,"&lt;&gt;二年")+COUNTIFS('2022'!$E$1:$E$1903,A5432,'2022'!$K$1:$K$1903,"&lt;&gt;二年")+COUNTIFS('2023'!$C$1:$C$1765,A5432,'2023'!$F$1:$F$1765,"&lt;&gt;二年",'2023'!$G$1:$G$1765,"&lt;&gt;*调整*")+COUNTIFS('2024'!$C$1:$C$2041,A5432,'2024'!$F$1:$F$2041,"&lt;&gt;二年",'2024'!$G$1:$G$2041,"&lt;&gt;*调整*")+ROW()/100000,"")</f>
        <v/>
      </c>
    </row>
    <row r="5433" spans="1:3" ht="15" customHeight="1">
      <c r="A5433" t="str">
        <f>'2022'!E1069</f>
        <v>资源环境大数据工程</v>
      </c>
      <c r="B5433" t="b">
        <f>ISNUMBER('2022'!A1069)</f>
        <v>1</v>
      </c>
      <c r="C5433" t="str">
        <f>IF(AND(B5433,MATCH(A5433,$A$1:$A$10073,0)=ROW()),COUNTIFS('2020'!$C$1:$C$2317,A5433,'2020'!$F$1:$F$2317,"&lt;&gt;二年")+COUNTIFS('2021'!$E$1:$E$2047,A5433,'2021'!$J$1:$J$2047,"&lt;&gt;二年")+COUNTIFS('2022'!$E$1:$E$1903,A5433,'2022'!$K$1:$K$1903,"&lt;&gt;二年")+COUNTIFS('2023'!$C$1:$C$1765,A5433,'2023'!$F$1:$F$1765,"&lt;&gt;二年",'2023'!$G$1:$G$1765,"&lt;&gt;*调整*")+COUNTIFS('2024'!$C$1:$C$2041,A5433,'2024'!$F$1:$F$2041,"&lt;&gt;二年",'2024'!$G$1:$G$2041,"&lt;&gt;*调整*")+ROW()/100000,"")</f>
        <v/>
      </c>
    </row>
    <row r="5434" spans="1:3" ht="15" customHeight="1">
      <c r="A5434" t="str">
        <f>'2022'!E1070</f>
        <v>数据计算及应用</v>
      </c>
      <c r="B5434" t="b">
        <f>ISNUMBER('2022'!A1070)</f>
        <v>1</v>
      </c>
      <c r="C5434" t="str">
        <f>IF(AND(B5434,MATCH(A5434,$A$1:$A$10073,0)=ROW()),COUNTIFS('2020'!$C$1:$C$2317,A5434,'2020'!$F$1:$F$2317,"&lt;&gt;二年")+COUNTIFS('2021'!$E$1:$E$2047,A5434,'2021'!$J$1:$J$2047,"&lt;&gt;二年")+COUNTIFS('2022'!$E$1:$E$1903,A5434,'2022'!$K$1:$K$1903,"&lt;&gt;二年")+COUNTIFS('2023'!$C$1:$C$1765,A5434,'2023'!$F$1:$F$1765,"&lt;&gt;二年",'2023'!$G$1:$G$1765,"&lt;&gt;*调整*")+COUNTIFS('2024'!$C$1:$C$2041,A5434,'2024'!$F$1:$F$2041,"&lt;&gt;二年",'2024'!$G$1:$G$2041,"&lt;&gt;*调整*")+ROW()/100000,"")</f>
        <v/>
      </c>
    </row>
    <row r="5435" spans="1:3" ht="15" customHeight="1">
      <c r="A5435" t="str">
        <f>'2022'!E1071</f>
        <v>数字经济</v>
      </c>
      <c r="B5435" t="b">
        <f>ISNUMBER('2022'!A1071)</f>
        <v>1</v>
      </c>
      <c r="C5435" t="str">
        <f>IF(AND(B5435,MATCH(A5435,$A$1:$A$10073,0)=ROW()),COUNTIFS('2020'!$C$1:$C$2317,A5435,'2020'!$F$1:$F$2317,"&lt;&gt;二年")+COUNTIFS('2021'!$E$1:$E$2047,A5435,'2021'!$J$1:$J$2047,"&lt;&gt;二年")+COUNTIFS('2022'!$E$1:$E$1903,A5435,'2022'!$K$1:$K$1903,"&lt;&gt;二年")+COUNTIFS('2023'!$C$1:$C$1765,A5435,'2023'!$F$1:$F$1765,"&lt;&gt;二年",'2023'!$G$1:$G$1765,"&lt;&gt;*调整*")+COUNTIFS('2024'!$C$1:$C$2041,A5435,'2024'!$F$1:$F$2041,"&lt;&gt;二年",'2024'!$G$1:$G$2041,"&lt;&gt;*调整*")+ROW()/100000,"")</f>
        <v/>
      </c>
    </row>
    <row r="5436" spans="1:3" ht="15" customHeight="1">
      <c r="A5436" t="str">
        <f>'2022'!E1072</f>
        <v>网络与新媒体</v>
      </c>
      <c r="B5436" t="b">
        <f>ISNUMBER('2022'!A1072)</f>
        <v>1</v>
      </c>
      <c r="C5436" t="str">
        <f>IF(AND(B5436,MATCH(A5436,$A$1:$A$10073,0)=ROW()),COUNTIFS('2020'!$C$1:$C$2317,A5436,'2020'!$F$1:$F$2317,"&lt;&gt;二年")+COUNTIFS('2021'!$E$1:$E$2047,A5436,'2021'!$J$1:$J$2047,"&lt;&gt;二年")+COUNTIFS('2022'!$E$1:$E$1903,A5436,'2022'!$K$1:$K$1903,"&lt;&gt;二年")+COUNTIFS('2023'!$C$1:$C$1765,A5436,'2023'!$F$1:$F$1765,"&lt;&gt;二年",'2023'!$G$1:$G$1765,"&lt;&gt;*调整*")+COUNTIFS('2024'!$C$1:$C$2041,A5436,'2024'!$F$1:$F$2041,"&lt;&gt;二年",'2024'!$G$1:$G$2041,"&lt;&gt;*调整*")+ROW()/100000,"")</f>
        <v/>
      </c>
    </row>
    <row r="5437" spans="1:3" ht="15" customHeight="1">
      <c r="A5437" t="str">
        <f>'2022'!E1073</f>
        <v>食品营养与健康</v>
      </c>
      <c r="B5437" t="b">
        <f>ISNUMBER('2022'!A1073)</f>
        <v>1</v>
      </c>
      <c r="C5437" t="str">
        <f>IF(AND(B5437,MATCH(A5437,$A$1:$A$10073,0)=ROW()),COUNTIFS('2020'!$C$1:$C$2317,A5437,'2020'!$F$1:$F$2317,"&lt;&gt;二年")+COUNTIFS('2021'!$E$1:$E$2047,A5437,'2021'!$J$1:$J$2047,"&lt;&gt;二年")+COUNTIFS('2022'!$E$1:$E$1903,A5437,'2022'!$K$1:$K$1903,"&lt;&gt;二年")+COUNTIFS('2023'!$C$1:$C$1765,A5437,'2023'!$F$1:$F$1765,"&lt;&gt;二年",'2023'!$G$1:$G$1765,"&lt;&gt;*调整*")+COUNTIFS('2024'!$C$1:$C$2041,A5437,'2024'!$F$1:$F$2041,"&lt;&gt;二年",'2024'!$G$1:$G$2041,"&lt;&gt;*调整*")+ROW()/100000,"")</f>
        <v/>
      </c>
    </row>
    <row r="5438" spans="1:3" ht="15" customHeight="1">
      <c r="A5438" t="str">
        <f>'2022'!E1074</f>
        <v>大数据管理与应用</v>
      </c>
      <c r="B5438" t="b">
        <f>ISNUMBER('2022'!A1074)</f>
        <v>1</v>
      </c>
      <c r="C5438" t="str">
        <f>IF(AND(B5438,MATCH(A5438,$A$1:$A$10073,0)=ROW()),COUNTIFS('2020'!$C$1:$C$2317,A5438,'2020'!$F$1:$F$2317,"&lt;&gt;二年")+COUNTIFS('2021'!$E$1:$E$2047,A5438,'2021'!$J$1:$J$2047,"&lt;&gt;二年")+COUNTIFS('2022'!$E$1:$E$1903,A5438,'2022'!$K$1:$K$1903,"&lt;&gt;二年")+COUNTIFS('2023'!$C$1:$C$1765,A5438,'2023'!$F$1:$F$1765,"&lt;&gt;二年",'2023'!$G$1:$G$1765,"&lt;&gt;*调整*")+COUNTIFS('2024'!$C$1:$C$2041,A5438,'2024'!$F$1:$F$2041,"&lt;&gt;二年",'2024'!$G$1:$G$2041,"&lt;&gt;*调整*")+ROW()/100000,"")</f>
        <v/>
      </c>
    </row>
    <row r="5439" spans="1:3" ht="15" customHeight="1">
      <c r="A5439" t="str">
        <f>'2022'!E1075</f>
        <v>数字经济</v>
      </c>
      <c r="B5439" t="b">
        <f>ISNUMBER('2022'!A1075)</f>
        <v>1</v>
      </c>
      <c r="C5439" t="str">
        <f>IF(AND(B5439,MATCH(A5439,$A$1:$A$10073,0)=ROW()),COUNTIFS('2020'!$C$1:$C$2317,A5439,'2020'!$F$1:$F$2317,"&lt;&gt;二年")+COUNTIFS('2021'!$E$1:$E$2047,A5439,'2021'!$J$1:$J$2047,"&lt;&gt;二年")+COUNTIFS('2022'!$E$1:$E$1903,A5439,'2022'!$K$1:$K$1903,"&lt;&gt;二年")+COUNTIFS('2023'!$C$1:$C$1765,A5439,'2023'!$F$1:$F$1765,"&lt;&gt;二年",'2023'!$G$1:$G$1765,"&lt;&gt;*调整*")+COUNTIFS('2024'!$C$1:$C$2041,A5439,'2024'!$F$1:$F$2041,"&lt;&gt;二年",'2024'!$G$1:$G$2041,"&lt;&gt;*调整*")+ROW()/100000,"")</f>
        <v/>
      </c>
    </row>
    <row r="5440" spans="1:3" ht="15" customHeight="1">
      <c r="A5440" t="str">
        <f>'2022'!E1076</f>
        <v>考古学</v>
      </c>
      <c r="B5440" t="b">
        <f>ISNUMBER('2022'!A1076)</f>
        <v>1</v>
      </c>
      <c r="C5440" t="str">
        <f>IF(AND(B5440,MATCH(A5440,$A$1:$A$10073,0)=ROW()),COUNTIFS('2020'!$C$1:$C$2317,A5440,'2020'!$F$1:$F$2317,"&lt;&gt;二年")+COUNTIFS('2021'!$E$1:$E$2047,A5440,'2021'!$J$1:$J$2047,"&lt;&gt;二年")+COUNTIFS('2022'!$E$1:$E$1903,A5440,'2022'!$K$1:$K$1903,"&lt;&gt;二年")+COUNTIFS('2023'!$C$1:$C$1765,A5440,'2023'!$F$1:$F$1765,"&lt;&gt;二年",'2023'!$G$1:$G$1765,"&lt;&gt;*调整*")+COUNTIFS('2024'!$C$1:$C$2041,A5440,'2024'!$F$1:$F$2041,"&lt;&gt;二年",'2024'!$G$1:$G$2041,"&lt;&gt;*调整*")+ROW()/100000,"")</f>
        <v/>
      </c>
    </row>
    <row r="5441" spans="1:3" ht="15" customHeight="1">
      <c r="A5441" t="str">
        <f>'2022'!E1077</f>
        <v>量子信息科学</v>
      </c>
      <c r="B5441" t="b">
        <f>ISNUMBER('2022'!A1077)</f>
        <v>1</v>
      </c>
      <c r="C5441" t="str">
        <f>IF(AND(B5441,MATCH(A5441,$A$1:$A$10073,0)=ROW()),COUNTIFS('2020'!$C$1:$C$2317,A5441,'2020'!$F$1:$F$2317,"&lt;&gt;二年")+COUNTIFS('2021'!$E$1:$E$2047,A5441,'2021'!$J$1:$J$2047,"&lt;&gt;二年")+COUNTIFS('2022'!$E$1:$E$1903,A5441,'2022'!$K$1:$K$1903,"&lt;&gt;二年")+COUNTIFS('2023'!$C$1:$C$1765,A5441,'2023'!$F$1:$F$1765,"&lt;&gt;二年",'2023'!$G$1:$G$1765,"&lt;&gt;*调整*")+COUNTIFS('2024'!$C$1:$C$2041,A5441,'2024'!$F$1:$F$2041,"&lt;&gt;二年",'2024'!$G$1:$G$2041,"&lt;&gt;*调整*")+ROW()/100000,"")</f>
        <v/>
      </c>
    </row>
    <row r="5442" spans="1:3" ht="15" customHeight="1">
      <c r="A5442" t="str">
        <f>'2022'!E1078</f>
        <v>食品安全与检测</v>
      </c>
      <c r="B5442" t="b">
        <f>ISNUMBER('2022'!A1078)</f>
        <v>1</v>
      </c>
      <c r="C5442" t="str">
        <f>IF(AND(B5442,MATCH(A5442,$A$1:$A$10073,0)=ROW()),COUNTIFS('2020'!$C$1:$C$2317,A5442,'2020'!$F$1:$F$2317,"&lt;&gt;二年")+COUNTIFS('2021'!$E$1:$E$2047,A5442,'2021'!$J$1:$J$2047,"&lt;&gt;二年")+COUNTIFS('2022'!$E$1:$E$1903,A5442,'2022'!$K$1:$K$1903,"&lt;&gt;二年")+COUNTIFS('2023'!$C$1:$C$1765,A5442,'2023'!$F$1:$F$1765,"&lt;&gt;二年",'2023'!$G$1:$G$1765,"&lt;&gt;*调整*")+COUNTIFS('2024'!$C$1:$C$2041,A5442,'2024'!$F$1:$F$2041,"&lt;&gt;二年",'2024'!$G$1:$G$2041,"&lt;&gt;*调整*")+ROW()/100000,"")</f>
        <v/>
      </c>
    </row>
    <row r="5443" spans="1:3" ht="15" customHeight="1">
      <c r="A5443" t="str">
        <f>'2022'!E1079</f>
        <v>材料科学与工程</v>
      </c>
      <c r="B5443" t="b">
        <f>ISNUMBER('2022'!A1079)</f>
        <v>1</v>
      </c>
      <c r="C5443" t="str">
        <f>IF(AND(B5443,MATCH(A5443,$A$1:$A$10073,0)=ROW()),COUNTIFS('2020'!$C$1:$C$2317,A5443,'2020'!$F$1:$F$2317,"&lt;&gt;二年")+COUNTIFS('2021'!$E$1:$E$2047,A5443,'2021'!$J$1:$J$2047,"&lt;&gt;二年")+COUNTIFS('2022'!$E$1:$E$1903,A5443,'2022'!$K$1:$K$1903,"&lt;&gt;二年")+COUNTIFS('2023'!$C$1:$C$1765,A5443,'2023'!$F$1:$F$1765,"&lt;&gt;二年",'2023'!$G$1:$G$1765,"&lt;&gt;*调整*")+COUNTIFS('2024'!$C$1:$C$2041,A5443,'2024'!$F$1:$F$2041,"&lt;&gt;二年",'2024'!$G$1:$G$2041,"&lt;&gt;*调整*")+ROW()/100000,"")</f>
        <v/>
      </c>
    </row>
    <row r="5444" spans="1:3" ht="15" customHeight="1">
      <c r="A5444" t="str">
        <f>'2022'!E1080</f>
        <v>小学教育</v>
      </c>
      <c r="B5444" t="b">
        <f>ISNUMBER('2022'!A1080)</f>
        <v>1</v>
      </c>
      <c r="C5444" t="str">
        <f>IF(AND(B5444,MATCH(A5444,$A$1:$A$10073,0)=ROW()),COUNTIFS('2020'!$C$1:$C$2317,A5444,'2020'!$F$1:$F$2317,"&lt;&gt;二年")+COUNTIFS('2021'!$E$1:$E$2047,A5444,'2021'!$J$1:$J$2047,"&lt;&gt;二年")+COUNTIFS('2022'!$E$1:$E$1903,A5444,'2022'!$K$1:$K$1903,"&lt;&gt;二年")+COUNTIFS('2023'!$C$1:$C$1765,A5444,'2023'!$F$1:$F$1765,"&lt;&gt;二年",'2023'!$G$1:$G$1765,"&lt;&gt;*调整*")+COUNTIFS('2024'!$C$1:$C$2041,A5444,'2024'!$F$1:$F$2041,"&lt;&gt;二年",'2024'!$G$1:$G$2041,"&lt;&gt;*调整*")+ROW()/100000,"")</f>
        <v/>
      </c>
    </row>
    <row r="5445" spans="1:3" ht="15" customHeight="1">
      <c r="A5445" t="str">
        <f>'2022'!E1081</f>
        <v>流行舞蹈</v>
      </c>
      <c r="B5445" t="b">
        <f>ISNUMBER('2022'!A1081)</f>
        <v>1</v>
      </c>
      <c r="C5445" t="str">
        <f>IF(AND(B5445,MATCH(A5445,$A$1:$A$10073,0)=ROW()),COUNTIFS('2020'!$C$1:$C$2317,A5445,'2020'!$F$1:$F$2317,"&lt;&gt;二年")+COUNTIFS('2021'!$E$1:$E$2047,A5445,'2021'!$J$1:$J$2047,"&lt;&gt;二年")+COUNTIFS('2022'!$E$1:$E$1903,A5445,'2022'!$K$1:$K$1903,"&lt;&gt;二年")+COUNTIFS('2023'!$C$1:$C$1765,A5445,'2023'!$F$1:$F$1765,"&lt;&gt;二年",'2023'!$G$1:$G$1765,"&lt;&gt;*调整*")+COUNTIFS('2024'!$C$1:$C$2041,A5445,'2024'!$F$1:$F$2041,"&lt;&gt;二年",'2024'!$G$1:$G$2041,"&lt;&gt;*调整*")+ROW()/100000,"")</f>
        <v/>
      </c>
    </row>
    <row r="5446" spans="1:3" ht="15" customHeight="1">
      <c r="A5446" t="str">
        <f>'2022'!E1082</f>
        <v>知识产权</v>
      </c>
      <c r="B5446" t="b">
        <f>ISNUMBER('2022'!A1082)</f>
        <v>1</v>
      </c>
      <c r="C5446" t="str">
        <f>IF(AND(B5446,MATCH(A5446,$A$1:$A$10073,0)=ROW()),COUNTIFS('2020'!$C$1:$C$2317,A5446,'2020'!$F$1:$F$2317,"&lt;&gt;二年")+COUNTIFS('2021'!$E$1:$E$2047,A5446,'2021'!$J$1:$J$2047,"&lt;&gt;二年")+COUNTIFS('2022'!$E$1:$E$1903,A5446,'2022'!$K$1:$K$1903,"&lt;&gt;二年")+COUNTIFS('2023'!$C$1:$C$1765,A5446,'2023'!$F$1:$F$1765,"&lt;&gt;二年",'2023'!$G$1:$G$1765,"&lt;&gt;*调整*")+COUNTIFS('2024'!$C$1:$C$2041,A5446,'2024'!$F$1:$F$2041,"&lt;&gt;二年",'2024'!$G$1:$G$2041,"&lt;&gt;*调整*")+ROW()/100000,"")</f>
        <v/>
      </c>
    </row>
    <row r="5447" spans="1:3" ht="15" customHeight="1">
      <c r="A5447" t="str">
        <f>'2022'!E1083</f>
        <v>智能车辆工程</v>
      </c>
      <c r="B5447" t="b">
        <f>ISNUMBER('2022'!A1083)</f>
        <v>1</v>
      </c>
      <c r="C5447" t="str">
        <f>IF(AND(B5447,MATCH(A5447,$A$1:$A$10073,0)=ROW()),COUNTIFS('2020'!$C$1:$C$2317,A5447,'2020'!$F$1:$F$2317,"&lt;&gt;二年")+COUNTIFS('2021'!$E$1:$E$2047,A5447,'2021'!$J$1:$J$2047,"&lt;&gt;二年")+COUNTIFS('2022'!$E$1:$E$1903,A5447,'2022'!$K$1:$K$1903,"&lt;&gt;二年")+COUNTIFS('2023'!$C$1:$C$1765,A5447,'2023'!$F$1:$F$1765,"&lt;&gt;二年",'2023'!$G$1:$G$1765,"&lt;&gt;*调整*")+COUNTIFS('2024'!$C$1:$C$2041,A5447,'2024'!$F$1:$F$2041,"&lt;&gt;二年",'2024'!$G$1:$G$2041,"&lt;&gt;*调整*")+ROW()/100000,"")</f>
        <v/>
      </c>
    </row>
    <row r="5448" spans="1:3" ht="15" customHeight="1">
      <c r="A5448" t="str">
        <f>'2022'!E1084</f>
        <v>增材制造工程</v>
      </c>
      <c r="B5448" t="b">
        <f>ISNUMBER('2022'!A1084)</f>
        <v>1</v>
      </c>
      <c r="C5448" t="str">
        <f>IF(AND(B5448,MATCH(A5448,$A$1:$A$10073,0)=ROW()),COUNTIFS('2020'!$C$1:$C$2317,A5448,'2020'!$F$1:$F$2317,"&lt;&gt;二年")+COUNTIFS('2021'!$E$1:$E$2047,A5448,'2021'!$J$1:$J$2047,"&lt;&gt;二年")+COUNTIFS('2022'!$E$1:$E$1903,A5448,'2022'!$K$1:$K$1903,"&lt;&gt;二年")+COUNTIFS('2023'!$C$1:$C$1765,A5448,'2023'!$F$1:$F$1765,"&lt;&gt;二年",'2023'!$G$1:$G$1765,"&lt;&gt;*调整*")+COUNTIFS('2024'!$C$1:$C$2041,A5448,'2024'!$F$1:$F$2041,"&lt;&gt;二年",'2024'!$G$1:$G$2041,"&lt;&gt;*调整*")+ROW()/100000,"")</f>
        <v/>
      </c>
    </row>
    <row r="5449" spans="1:3" ht="15" customHeight="1">
      <c r="A5449" t="str">
        <f>'2022'!E1085</f>
        <v>智能电网信息工程</v>
      </c>
      <c r="B5449" t="b">
        <f>ISNUMBER('2022'!A1085)</f>
        <v>1</v>
      </c>
      <c r="C5449" t="str">
        <f>IF(AND(B5449,MATCH(A5449,$A$1:$A$10073,0)=ROW()),COUNTIFS('2020'!$C$1:$C$2317,A5449,'2020'!$F$1:$F$2317,"&lt;&gt;二年")+COUNTIFS('2021'!$E$1:$E$2047,A5449,'2021'!$J$1:$J$2047,"&lt;&gt;二年")+COUNTIFS('2022'!$E$1:$E$1903,A5449,'2022'!$K$1:$K$1903,"&lt;&gt;二年")+COUNTIFS('2023'!$C$1:$C$1765,A5449,'2023'!$F$1:$F$1765,"&lt;&gt;二年",'2023'!$G$1:$G$1765,"&lt;&gt;*调整*")+COUNTIFS('2024'!$C$1:$C$2041,A5449,'2024'!$F$1:$F$2041,"&lt;&gt;二年",'2024'!$G$1:$G$2041,"&lt;&gt;*调整*")+ROW()/100000,"")</f>
        <v/>
      </c>
    </row>
    <row r="5450" spans="1:3" ht="15" customHeight="1">
      <c r="A5450" t="str">
        <f>'2022'!E1086</f>
        <v>数据科学与大数据技术</v>
      </c>
      <c r="B5450" t="b">
        <f>ISNUMBER('2022'!A1086)</f>
        <v>1</v>
      </c>
      <c r="C5450" t="str">
        <f>IF(AND(B5450,MATCH(A5450,$A$1:$A$10073,0)=ROW()),COUNTIFS('2020'!$C$1:$C$2317,A5450,'2020'!$F$1:$F$2317,"&lt;&gt;二年")+COUNTIFS('2021'!$E$1:$E$2047,A5450,'2021'!$J$1:$J$2047,"&lt;&gt;二年")+COUNTIFS('2022'!$E$1:$E$1903,A5450,'2022'!$K$1:$K$1903,"&lt;&gt;二年")+COUNTIFS('2023'!$C$1:$C$1765,A5450,'2023'!$F$1:$F$1765,"&lt;&gt;二年",'2023'!$G$1:$G$1765,"&lt;&gt;*调整*")+COUNTIFS('2024'!$C$1:$C$2041,A5450,'2024'!$F$1:$F$2041,"&lt;&gt;二年",'2024'!$G$1:$G$2041,"&lt;&gt;*调整*")+ROW()/100000,"")</f>
        <v/>
      </c>
    </row>
    <row r="5451" spans="1:3" ht="15" customHeight="1">
      <c r="A5451" t="str">
        <f>'2022'!E1087</f>
        <v>智能制造工程</v>
      </c>
      <c r="B5451" t="b">
        <f>ISNUMBER('2022'!A1087)</f>
        <v>1</v>
      </c>
      <c r="C5451" t="str">
        <f>IF(AND(B5451,MATCH(A5451,$A$1:$A$10073,0)=ROW()),COUNTIFS('2020'!$C$1:$C$2317,A5451,'2020'!$F$1:$F$2317,"&lt;&gt;二年")+COUNTIFS('2021'!$E$1:$E$2047,A5451,'2021'!$J$1:$J$2047,"&lt;&gt;二年")+COUNTIFS('2022'!$E$1:$E$1903,A5451,'2022'!$K$1:$K$1903,"&lt;&gt;二年")+COUNTIFS('2023'!$C$1:$C$1765,A5451,'2023'!$F$1:$F$1765,"&lt;&gt;二年",'2023'!$G$1:$G$1765,"&lt;&gt;*调整*")+COUNTIFS('2024'!$C$1:$C$2041,A5451,'2024'!$F$1:$F$2041,"&lt;&gt;二年",'2024'!$G$1:$G$2041,"&lt;&gt;*调整*")+ROW()/100000,"")</f>
        <v/>
      </c>
    </row>
    <row r="5452" spans="1:3" ht="15" customHeight="1">
      <c r="A5452" t="str">
        <f>'2022'!E1088</f>
        <v>新能源材料与器件</v>
      </c>
      <c r="B5452" t="b">
        <f>ISNUMBER('2022'!A1088)</f>
        <v>1</v>
      </c>
      <c r="C5452" t="str">
        <f>IF(AND(B5452,MATCH(A5452,$A$1:$A$10073,0)=ROW()),COUNTIFS('2020'!$C$1:$C$2317,A5452,'2020'!$F$1:$F$2317,"&lt;&gt;二年")+COUNTIFS('2021'!$E$1:$E$2047,A5452,'2021'!$J$1:$J$2047,"&lt;&gt;二年")+COUNTIFS('2022'!$E$1:$E$1903,A5452,'2022'!$K$1:$K$1903,"&lt;&gt;二年")+COUNTIFS('2023'!$C$1:$C$1765,A5452,'2023'!$F$1:$F$1765,"&lt;&gt;二年",'2023'!$G$1:$G$1765,"&lt;&gt;*调整*")+COUNTIFS('2024'!$C$1:$C$2041,A5452,'2024'!$F$1:$F$2041,"&lt;&gt;二年",'2024'!$G$1:$G$2041,"&lt;&gt;*调整*")+ROW()/100000,"")</f>
        <v/>
      </c>
    </row>
    <row r="5453" spans="1:3" ht="15" customHeight="1">
      <c r="A5453" t="str">
        <f>'2022'!E1089</f>
        <v>新能源材料与器件</v>
      </c>
      <c r="B5453" t="b">
        <f>ISNUMBER('2022'!A1089)</f>
        <v>1</v>
      </c>
      <c r="C5453" t="str">
        <f>IF(AND(B5453,MATCH(A5453,$A$1:$A$10073,0)=ROW()),COUNTIFS('2020'!$C$1:$C$2317,A5453,'2020'!$F$1:$F$2317,"&lt;&gt;二年")+COUNTIFS('2021'!$E$1:$E$2047,A5453,'2021'!$J$1:$J$2047,"&lt;&gt;二年")+COUNTIFS('2022'!$E$1:$E$1903,A5453,'2022'!$K$1:$K$1903,"&lt;&gt;二年")+COUNTIFS('2023'!$C$1:$C$1765,A5453,'2023'!$F$1:$F$1765,"&lt;&gt;二年",'2023'!$G$1:$G$1765,"&lt;&gt;*调整*")+COUNTIFS('2024'!$C$1:$C$2041,A5453,'2024'!$F$1:$F$2041,"&lt;&gt;二年",'2024'!$G$1:$G$2041,"&lt;&gt;*调整*")+ROW()/100000,"")</f>
        <v/>
      </c>
    </row>
    <row r="5454" spans="1:3" ht="15" customHeight="1">
      <c r="A5454" t="str">
        <f>'2022'!E1090</f>
        <v>智慧交通</v>
      </c>
      <c r="B5454" t="b">
        <f>ISNUMBER('2022'!A1090)</f>
        <v>1</v>
      </c>
      <c r="C5454" t="str">
        <f>IF(AND(B5454,MATCH(A5454,$A$1:$A$10073,0)=ROW()),COUNTIFS('2020'!$C$1:$C$2317,A5454,'2020'!$F$1:$F$2317,"&lt;&gt;二年")+COUNTIFS('2021'!$E$1:$E$2047,A5454,'2021'!$J$1:$J$2047,"&lt;&gt;二年")+COUNTIFS('2022'!$E$1:$E$1903,A5454,'2022'!$K$1:$K$1903,"&lt;&gt;二年")+COUNTIFS('2023'!$C$1:$C$1765,A5454,'2023'!$F$1:$F$1765,"&lt;&gt;二年",'2023'!$G$1:$G$1765,"&lt;&gt;*调整*")+COUNTIFS('2024'!$C$1:$C$2041,A5454,'2024'!$F$1:$F$2041,"&lt;&gt;二年",'2024'!$G$1:$G$2041,"&lt;&gt;*调整*")+ROW()/100000,"")</f>
        <v/>
      </c>
    </row>
    <row r="5455" spans="1:3" ht="15" customHeight="1">
      <c r="A5455" t="str">
        <f>'2022'!E1091</f>
        <v>信用风险管理与法律防控</v>
      </c>
      <c r="B5455" t="b">
        <f>ISNUMBER('2022'!A1091)</f>
        <v>1</v>
      </c>
      <c r="C5455" t="str">
        <f>IF(AND(B5455,MATCH(A5455,$A$1:$A$10073,0)=ROW()),COUNTIFS('2020'!$C$1:$C$2317,A5455,'2020'!$F$1:$F$2317,"&lt;&gt;二年")+COUNTIFS('2021'!$E$1:$E$2047,A5455,'2021'!$J$1:$J$2047,"&lt;&gt;二年")+COUNTIFS('2022'!$E$1:$E$1903,A5455,'2022'!$K$1:$K$1903,"&lt;&gt;二年")+COUNTIFS('2023'!$C$1:$C$1765,A5455,'2023'!$F$1:$F$1765,"&lt;&gt;二年",'2023'!$G$1:$G$1765,"&lt;&gt;*调整*")+COUNTIFS('2024'!$C$1:$C$2041,A5455,'2024'!$F$1:$F$2041,"&lt;&gt;二年",'2024'!$G$1:$G$2041,"&lt;&gt;*调整*")+ROW()/100000,"")</f>
        <v/>
      </c>
    </row>
    <row r="5456" spans="1:3" ht="15" customHeight="1">
      <c r="A5456" t="str">
        <f>'2022'!E1092</f>
        <v>智慧林业</v>
      </c>
      <c r="B5456" t="b">
        <f>ISNUMBER('2022'!A1092)</f>
        <v>1</v>
      </c>
      <c r="C5456" t="str">
        <f>IF(AND(B5456,MATCH(A5456,$A$1:$A$10073,0)=ROW()),COUNTIFS('2020'!$C$1:$C$2317,A5456,'2020'!$F$1:$F$2317,"&lt;&gt;二年")+COUNTIFS('2021'!$E$1:$E$2047,A5456,'2021'!$J$1:$J$2047,"&lt;&gt;二年")+COUNTIFS('2022'!$E$1:$E$1903,A5456,'2022'!$K$1:$K$1903,"&lt;&gt;二年")+COUNTIFS('2023'!$C$1:$C$1765,A5456,'2023'!$F$1:$F$1765,"&lt;&gt;二年",'2023'!$G$1:$G$1765,"&lt;&gt;*调整*")+COUNTIFS('2024'!$C$1:$C$2041,A5456,'2024'!$F$1:$F$2041,"&lt;&gt;二年",'2024'!$G$1:$G$2041,"&lt;&gt;*调整*")+ROW()/100000,"")</f>
        <v/>
      </c>
    </row>
    <row r="5457" spans="1:3" ht="15" customHeight="1">
      <c r="A5457" t="str">
        <f>'2022'!E1093</f>
        <v>生物信息学</v>
      </c>
      <c r="B5457" t="b">
        <f>ISNUMBER('2022'!A1093)</f>
        <v>1</v>
      </c>
      <c r="C5457" t="str">
        <f>IF(AND(B5457,MATCH(A5457,$A$1:$A$10073,0)=ROW()),COUNTIFS('2020'!$C$1:$C$2317,A5457,'2020'!$F$1:$F$2317,"&lt;&gt;二年")+COUNTIFS('2021'!$E$1:$E$2047,A5457,'2021'!$J$1:$J$2047,"&lt;&gt;二年")+COUNTIFS('2022'!$E$1:$E$1903,A5457,'2022'!$K$1:$K$1903,"&lt;&gt;二年")+COUNTIFS('2023'!$C$1:$C$1765,A5457,'2023'!$F$1:$F$1765,"&lt;&gt;二年",'2023'!$G$1:$G$1765,"&lt;&gt;*调整*")+COUNTIFS('2024'!$C$1:$C$2041,A5457,'2024'!$F$1:$F$2041,"&lt;&gt;二年",'2024'!$G$1:$G$2041,"&lt;&gt;*调整*")+ROW()/100000,"")</f>
        <v/>
      </c>
    </row>
    <row r="5458" spans="1:3" ht="15" customHeight="1">
      <c r="A5458" t="str">
        <f>'2022'!E1094</f>
        <v>柔性电子学</v>
      </c>
      <c r="B5458" t="b">
        <f>ISNUMBER('2022'!A1094)</f>
        <v>1</v>
      </c>
      <c r="C5458" t="str">
        <f>IF(AND(B5458,MATCH(A5458,$A$1:$A$10073,0)=ROW()),COUNTIFS('2020'!$C$1:$C$2317,A5458,'2020'!$F$1:$F$2317,"&lt;&gt;二年")+COUNTIFS('2021'!$E$1:$E$2047,A5458,'2021'!$J$1:$J$2047,"&lt;&gt;二年")+COUNTIFS('2022'!$E$1:$E$1903,A5458,'2022'!$K$1:$K$1903,"&lt;&gt;二年")+COUNTIFS('2023'!$C$1:$C$1765,A5458,'2023'!$F$1:$F$1765,"&lt;&gt;二年",'2023'!$G$1:$G$1765,"&lt;&gt;*调整*")+COUNTIFS('2024'!$C$1:$C$2041,A5458,'2024'!$F$1:$F$2041,"&lt;&gt;二年",'2024'!$G$1:$G$2041,"&lt;&gt;*调整*")+ROW()/100000,"")</f>
        <v/>
      </c>
    </row>
    <row r="5459" spans="1:3" ht="15" customHeight="1">
      <c r="A5459" t="str">
        <f>'2022'!E1095</f>
        <v>投资学</v>
      </c>
      <c r="B5459" t="b">
        <f>ISNUMBER('2022'!A1095)</f>
        <v>1</v>
      </c>
      <c r="C5459" t="str">
        <f>IF(AND(B5459,MATCH(A5459,$A$1:$A$10073,0)=ROW()),COUNTIFS('2020'!$C$1:$C$2317,A5459,'2020'!$F$1:$F$2317,"&lt;&gt;二年")+COUNTIFS('2021'!$E$1:$E$2047,A5459,'2021'!$J$1:$J$2047,"&lt;&gt;二年")+COUNTIFS('2022'!$E$1:$E$1903,A5459,'2022'!$K$1:$K$1903,"&lt;&gt;二年")+COUNTIFS('2023'!$C$1:$C$1765,A5459,'2023'!$F$1:$F$1765,"&lt;&gt;二年",'2023'!$G$1:$G$1765,"&lt;&gt;*调整*")+COUNTIFS('2024'!$C$1:$C$2041,A5459,'2024'!$F$1:$F$2041,"&lt;&gt;二年",'2024'!$G$1:$G$2041,"&lt;&gt;*调整*")+ROW()/100000,"")</f>
        <v/>
      </c>
    </row>
    <row r="5460" spans="1:3" ht="15" customHeight="1">
      <c r="A5460" t="str">
        <f>'2022'!E1096</f>
        <v>储能科学与工程</v>
      </c>
      <c r="B5460" t="b">
        <f>ISNUMBER('2022'!A1096)</f>
        <v>1</v>
      </c>
      <c r="C5460" t="str">
        <f>IF(AND(B5460,MATCH(A5460,$A$1:$A$10073,0)=ROW()),COUNTIFS('2020'!$C$1:$C$2317,A5460,'2020'!$F$1:$F$2317,"&lt;&gt;二年")+COUNTIFS('2021'!$E$1:$E$2047,A5460,'2021'!$J$1:$J$2047,"&lt;&gt;二年")+COUNTIFS('2022'!$E$1:$E$1903,A5460,'2022'!$K$1:$K$1903,"&lt;&gt;二年")+COUNTIFS('2023'!$C$1:$C$1765,A5460,'2023'!$F$1:$F$1765,"&lt;&gt;二年",'2023'!$G$1:$G$1765,"&lt;&gt;*调整*")+COUNTIFS('2024'!$C$1:$C$2041,A5460,'2024'!$F$1:$F$2041,"&lt;&gt;二年",'2024'!$G$1:$G$2041,"&lt;&gt;*调整*")+ROW()/100000,"")</f>
        <v/>
      </c>
    </row>
    <row r="5461" spans="1:3" ht="15" customHeight="1">
      <c r="A5461" t="str">
        <f>'2022'!E1097</f>
        <v>智慧水利</v>
      </c>
      <c r="B5461" t="b">
        <f>ISNUMBER('2022'!A1097)</f>
        <v>1</v>
      </c>
      <c r="C5461" t="str">
        <f>IF(AND(B5461,MATCH(A5461,$A$1:$A$10073,0)=ROW()),COUNTIFS('2020'!$C$1:$C$2317,A5461,'2020'!$F$1:$F$2317,"&lt;&gt;二年")+COUNTIFS('2021'!$E$1:$E$2047,A5461,'2021'!$J$1:$J$2047,"&lt;&gt;二年")+COUNTIFS('2022'!$E$1:$E$1903,A5461,'2022'!$K$1:$K$1903,"&lt;&gt;二年")+COUNTIFS('2023'!$C$1:$C$1765,A5461,'2023'!$F$1:$F$1765,"&lt;&gt;二年",'2023'!$G$1:$G$1765,"&lt;&gt;*调整*")+COUNTIFS('2024'!$C$1:$C$2041,A5461,'2024'!$F$1:$F$2041,"&lt;&gt;二年",'2024'!$G$1:$G$2041,"&lt;&gt;*调整*")+ROW()/100000,"")</f>
        <v/>
      </c>
    </row>
    <row r="5462" spans="1:3" ht="15" customHeight="1">
      <c r="A5462" t="str">
        <f>'2022'!E1098</f>
        <v>供应链管理</v>
      </c>
      <c r="B5462" t="b">
        <f>ISNUMBER('2022'!A1098)</f>
        <v>1</v>
      </c>
      <c r="C5462" t="str">
        <f>IF(AND(B5462,MATCH(A5462,$A$1:$A$10073,0)=ROW()),COUNTIFS('2020'!$C$1:$C$2317,A5462,'2020'!$F$1:$F$2317,"&lt;&gt;二年")+COUNTIFS('2021'!$E$1:$E$2047,A5462,'2021'!$J$1:$J$2047,"&lt;&gt;二年")+COUNTIFS('2022'!$E$1:$E$1903,A5462,'2022'!$K$1:$K$1903,"&lt;&gt;二年")+COUNTIFS('2023'!$C$1:$C$1765,A5462,'2023'!$F$1:$F$1765,"&lt;&gt;二年",'2023'!$G$1:$G$1765,"&lt;&gt;*调整*")+COUNTIFS('2024'!$C$1:$C$2041,A5462,'2024'!$F$1:$F$2041,"&lt;&gt;二年",'2024'!$G$1:$G$2041,"&lt;&gt;*调整*")+ROW()/100000,"")</f>
        <v/>
      </c>
    </row>
    <row r="5463" spans="1:3" ht="15" customHeight="1">
      <c r="A5463" t="str">
        <f>'2022'!E1099</f>
        <v>科学教育</v>
      </c>
      <c r="B5463" t="b">
        <f>ISNUMBER('2022'!A1099)</f>
        <v>1</v>
      </c>
      <c r="C5463" t="str">
        <f>IF(AND(B5463,MATCH(A5463,$A$1:$A$10073,0)=ROW()),COUNTIFS('2020'!$C$1:$C$2317,A5463,'2020'!$F$1:$F$2317,"&lt;&gt;二年")+COUNTIFS('2021'!$E$1:$E$2047,A5463,'2021'!$J$1:$J$2047,"&lt;&gt;二年")+COUNTIFS('2022'!$E$1:$E$1903,A5463,'2022'!$K$1:$K$1903,"&lt;&gt;二年")+COUNTIFS('2023'!$C$1:$C$1765,A5463,'2023'!$F$1:$F$1765,"&lt;&gt;二年",'2023'!$G$1:$G$1765,"&lt;&gt;*调整*")+COUNTIFS('2024'!$C$1:$C$2041,A5463,'2024'!$F$1:$F$2041,"&lt;&gt;二年",'2024'!$G$1:$G$2041,"&lt;&gt;*调整*")+ROW()/100000,"")</f>
        <v/>
      </c>
    </row>
    <row r="5464" spans="1:3" ht="15" customHeight="1">
      <c r="A5464" t="str">
        <f>'2022'!E1100</f>
        <v>新能源材料与器件</v>
      </c>
      <c r="B5464" t="b">
        <f>ISNUMBER('2022'!A1100)</f>
        <v>1</v>
      </c>
      <c r="C5464" t="str">
        <f>IF(AND(B5464,MATCH(A5464,$A$1:$A$10073,0)=ROW()),COUNTIFS('2020'!$C$1:$C$2317,A5464,'2020'!$F$1:$F$2317,"&lt;&gt;二年")+COUNTIFS('2021'!$E$1:$E$2047,A5464,'2021'!$J$1:$J$2047,"&lt;&gt;二年")+COUNTIFS('2022'!$E$1:$E$1903,A5464,'2022'!$K$1:$K$1903,"&lt;&gt;二年")+COUNTIFS('2023'!$C$1:$C$1765,A5464,'2023'!$F$1:$F$1765,"&lt;&gt;二年",'2023'!$G$1:$G$1765,"&lt;&gt;*调整*")+COUNTIFS('2024'!$C$1:$C$2041,A5464,'2024'!$F$1:$F$2041,"&lt;&gt;二年",'2024'!$G$1:$G$2041,"&lt;&gt;*调整*")+ROW()/100000,"")</f>
        <v/>
      </c>
    </row>
    <row r="5465" spans="1:3" ht="15" customHeight="1">
      <c r="A5465" t="str">
        <f>'2022'!E1101</f>
        <v>园艺</v>
      </c>
      <c r="B5465" t="b">
        <f>ISNUMBER('2022'!A1101)</f>
        <v>1</v>
      </c>
      <c r="C5465" t="str">
        <f>IF(AND(B5465,MATCH(A5465,$A$1:$A$10073,0)=ROW()),COUNTIFS('2020'!$C$1:$C$2317,A5465,'2020'!$F$1:$F$2317,"&lt;&gt;二年")+COUNTIFS('2021'!$E$1:$E$2047,A5465,'2021'!$J$1:$J$2047,"&lt;&gt;二年")+COUNTIFS('2022'!$E$1:$E$1903,A5465,'2022'!$K$1:$K$1903,"&lt;&gt;二年")+COUNTIFS('2023'!$C$1:$C$1765,A5465,'2023'!$F$1:$F$1765,"&lt;&gt;二年",'2023'!$G$1:$G$1765,"&lt;&gt;*调整*")+COUNTIFS('2024'!$C$1:$C$2041,A5465,'2024'!$F$1:$F$2041,"&lt;&gt;二年",'2024'!$G$1:$G$2041,"&lt;&gt;*调整*")+ROW()/100000,"")</f>
        <v/>
      </c>
    </row>
    <row r="5466" spans="1:3" ht="15" customHeight="1">
      <c r="A5466" t="str">
        <f>'2022'!E1102</f>
        <v>流行音乐</v>
      </c>
      <c r="B5466" t="b">
        <f>ISNUMBER('2022'!A1102)</f>
        <v>1</v>
      </c>
      <c r="C5466" t="str">
        <f>IF(AND(B5466,MATCH(A5466,$A$1:$A$10073,0)=ROW()),COUNTIFS('2020'!$C$1:$C$2317,A5466,'2020'!$F$1:$F$2317,"&lt;&gt;二年")+COUNTIFS('2021'!$E$1:$E$2047,A5466,'2021'!$J$1:$J$2047,"&lt;&gt;二年")+COUNTIFS('2022'!$E$1:$E$1903,A5466,'2022'!$K$1:$K$1903,"&lt;&gt;二年")+COUNTIFS('2023'!$C$1:$C$1765,A5466,'2023'!$F$1:$F$1765,"&lt;&gt;二年",'2023'!$G$1:$G$1765,"&lt;&gt;*调整*")+COUNTIFS('2024'!$C$1:$C$2041,A5466,'2024'!$F$1:$F$2041,"&lt;&gt;二年",'2024'!$G$1:$G$2041,"&lt;&gt;*调整*")+ROW()/100000,"")</f>
        <v/>
      </c>
    </row>
    <row r="5467" spans="1:3" ht="15" customHeight="1">
      <c r="A5467" t="str">
        <f>'2022'!E1103</f>
        <v>数字经济</v>
      </c>
      <c r="B5467" t="b">
        <f>ISNUMBER('2022'!A1103)</f>
        <v>1</v>
      </c>
      <c r="C5467" t="str">
        <f>IF(AND(B5467,MATCH(A5467,$A$1:$A$10073,0)=ROW()),COUNTIFS('2020'!$C$1:$C$2317,A5467,'2020'!$F$1:$F$2317,"&lt;&gt;二年")+COUNTIFS('2021'!$E$1:$E$2047,A5467,'2021'!$J$1:$J$2047,"&lt;&gt;二年")+COUNTIFS('2022'!$E$1:$E$1903,A5467,'2022'!$K$1:$K$1903,"&lt;&gt;二年")+COUNTIFS('2023'!$C$1:$C$1765,A5467,'2023'!$F$1:$F$1765,"&lt;&gt;二年",'2023'!$G$1:$G$1765,"&lt;&gt;*调整*")+COUNTIFS('2024'!$C$1:$C$2041,A5467,'2024'!$F$1:$F$2041,"&lt;&gt;二年",'2024'!$G$1:$G$2041,"&lt;&gt;*调整*")+ROW()/100000,"")</f>
        <v/>
      </c>
    </row>
    <row r="5468" spans="1:3" ht="15" customHeight="1">
      <c r="A5468" t="str">
        <f>'2022'!E1104</f>
        <v>人工智能</v>
      </c>
      <c r="B5468" t="b">
        <f>ISNUMBER('2022'!A1104)</f>
        <v>1</v>
      </c>
      <c r="C5468" t="str">
        <f>IF(AND(B5468,MATCH(A5468,$A$1:$A$10073,0)=ROW()),COUNTIFS('2020'!$C$1:$C$2317,A5468,'2020'!$F$1:$F$2317,"&lt;&gt;二年")+COUNTIFS('2021'!$E$1:$E$2047,A5468,'2021'!$J$1:$J$2047,"&lt;&gt;二年")+COUNTIFS('2022'!$E$1:$E$1903,A5468,'2022'!$K$1:$K$1903,"&lt;&gt;二年")+COUNTIFS('2023'!$C$1:$C$1765,A5468,'2023'!$F$1:$F$1765,"&lt;&gt;二年",'2023'!$G$1:$G$1765,"&lt;&gt;*调整*")+COUNTIFS('2024'!$C$1:$C$2041,A5468,'2024'!$F$1:$F$2041,"&lt;&gt;二年",'2024'!$G$1:$G$2041,"&lt;&gt;*调整*")+ROW()/100000,"")</f>
        <v/>
      </c>
    </row>
    <row r="5469" spans="1:3" ht="15" customHeight="1">
      <c r="A5469" t="str">
        <f>'2022'!E1105</f>
        <v>数字经济</v>
      </c>
      <c r="B5469" t="b">
        <f>ISNUMBER('2022'!A1105)</f>
        <v>1</v>
      </c>
      <c r="C5469" t="str">
        <f>IF(AND(B5469,MATCH(A5469,$A$1:$A$10073,0)=ROW()),COUNTIFS('2020'!$C$1:$C$2317,A5469,'2020'!$F$1:$F$2317,"&lt;&gt;二年")+COUNTIFS('2021'!$E$1:$E$2047,A5469,'2021'!$J$1:$J$2047,"&lt;&gt;二年")+COUNTIFS('2022'!$E$1:$E$1903,A5469,'2022'!$K$1:$K$1903,"&lt;&gt;二年")+COUNTIFS('2023'!$C$1:$C$1765,A5469,'2023'!$F$1:$F$1765,"&lt;&gt;二年",'2023'!$G$1:$G$1765,"&lt;&gt;*调整*")+COUNTIFS('2024'!$C$1:$C$2041,A5469,'2024'!$F$1:$F$2041,"&lt;&gt;二年",'2024'!$G$1:$G$2041,"&lt;&gt;*调整*")+ROW()/100000,"")</f>
        <v/>
      </c>
    </row>
    <row r="5470" spans="1:3" ht="15" customHeight="1">
      <c r="A5470" t="str">
        <f>'2022'!E1106</f>
        <v>国际商务</v>
      </c>
      <c r="B5470" t="b">
        <f>ISNUMBER('2022'!A1106)</f>
        <v>1</v>
      </c>
      <c r="C5470" t="str">
        <f>IF(AND(B5470,MATCH(A5470,$A$1:$A$10073,0)=ROW()),COUNTIFS('2020'!$C$1:$C$2317,A5470,'2020'!$F$1:$F$2317,"&lt;&gt;二年")+COUNTIFS('2021'!$E$1:$E$2047,A5470,'2021'!$J$1:$J$2047,"&lt;&gt;二年")+COUNTIFS('2022'!$E$1:$E$1903,A5470,'2022'!$K$1:$K$1903,"&lt;&gt;二年")+COUNTIFS('2023'!$C$1:$C$1765,A5470,'2023'!$F$1:$F$1765,"&lt;&gt;二年",'2023'!$G$1:$G$1765,"&lt;&gt;*调整*")+COUNTIFS('2024'!$C$1:$C$2041,A5470,'2024'!$F$1:$F$2041,"&lt;&gt;二年",'2024'!$G$1:$G$2041,"&lt;&gt;*调整*")+ROW()/100000,"")</f>
        <v/>
      </c>
    </row>
    <row r="5471" spans="1:3" ht="15" customHeight="1">
      <c r="A5471" t="str">
        <f>'2022'!E1107</f>
        <v>数字媒体艺术</v>
      </c>
      <c r="B5471" t="b">
        <f>ISNUMBER('2022'!A1107)</f>
        <v>1</v>
      </c>
      <c r="C5471" t="str">
        <f>IF(AND(B5471,MATCH(A5471,$A$1:$A$10073,0)=ROW()),COUNTIFS('2020'!$C$1:$C$2317,A5471,'2020'!$F$1:$F$2317,"&lt;&gt;二年")+COUNTIFS('2021'!$E$1:$E$2047,A5471,'2021'!$J$1:$J$2047,"&lt;&gt;二年")+COUNTIFS('2022'!$E$1:$E$1903,A5471,'2022'!$K$1:$K$1903,"&lt;&gt;二年")+COUNTIFS('2023'!$C$1:$C$1765,A5471,'2023'!$F$1:$F$1765,"&lt;&gt;二年",'2023'!$G$1:$G$1765,"&lt;&gt;*调整*")+COUNTIFS('2024'!$C$1:$C$2041,A5471,'2024'!$F$1:$F$2041,"&lt;&gt;二年",'2024'!$G$1:$G$2041,"&lt;&gt;*调整*")+ROW()/100000,"")</f>
        <v/>
      </c>
    </row>
    <row r="5472" spans="1:3" ht="15" customHeight="1">
      <c r="A5472" t="str">
        <f>'2022'!E1108</f>
        <v>体育教育</v>
      </c>
      <c r="B5472" t="b">
        <f>ISNUMBER('2022'!A1108)</f>
        <v>1</v>
      </c>
      <c r="C5472" t="str">
        <f>IF(AND(B5472,MATCH(A5472,$A$1:$A$10073,0)=ROW()),COUNTIFS('2020'!$C$1:$C$2317,A5472,'2020'!$F$1:$F$2317,"&lt;&gt;二年")+COUNTIFS('2021'!$E$1:$E$2047,A5472,'2021'!$J$1:$J$2047,"&lt;&gt;二年")+COUNTIFS('2022'!$E$1:$E$1903,A5472,'2022'!$K$1:$K$1903,"&lt;&gt;二年")+COUNTIFS('2023'!$C$1:$C$1765,A5472,'2023'!$F$1:$F$1765,"&lt;&gt;二年",'2023'!$G$1:$G$1765,"&lt;&gt;*调整*")+COUNTIFS('2024'!$C$1:$C$2041,A5472,'2024'!$F$1:$F$2041,"&lt;&gt;二年",'2024'!$G$1:$G$2041,"&lt;&gt;*调整*")+ROW()/100000,"")</f>
        <v/>
      </c>
    </row>
    <row r="5473" spans="1:3" ht="15" customHeight="1">
      <c r="A5473" t="str">
        <f>'2022'!E1109</f>
        <v>软件工程</v>
      </c>
      <c r="B5473" t="b">
        <f>ISNUMBER('2022'!A1109)</f>
        <v>1</v>
      </c>
      <c r="C5473" t="str">
        <f>IF(AND(B5473,MATCH(A5473,$A$1:$A$10073,0)=ROW()),COUNTIFS('2020'!$C$1:$C$2317,A5473,'2020'!$F$1:$F$2317,"&lt;&gt;二年")+COUNTIFS('2021'!$E$1:$E$2047,A5473,'2021'!$J$1:$J$2047,"&lt;&gt;二年")+COUNTIFS('2022'!$E$1:$E$1903,A5473,'2022'!$K$1:$K$1903,"&lt;&gt;二年")+COUNTIFS('2023'!$C$1:$C$1765,A5473,'2023'!$F$1:$F$1765,"&lt;&gt;二年",'2023'!$G$1:$G$1765,"&lt;&gt;*调整*")+COUNTIFS('2024'!$C$1:$C$2041,A5473,'2024'!$F$1:$F$2041,"&lt;&gt;二年",'2024'!$G$1:$G$2041,"&lt;&gt;*调整*")+ROW()/100000,"")</f>
        <v/>
      </c>
    </row>
    <row r="5474" spans="1:3" ht="15" customHeight="1">
      <c r="A5474" t="str">
        <f>'2022'!E1110</f>
        <v>汉语言文学</v>
      </c>
      <c r="B5474" t="b">
        <f>ISNUMBER('2022'!A1110)</f>
        <v>1</v>
      </c>
      <c r="C5474" t="str">
        <f>IF(AND(B5474,MATCH(A5474,$A$1:$A$10073,0)=ROW()),COUNTIFS('2020'!$C$1:$C$2317,A5474,'2020'!$F$1:$F$2317,"&lt;&gt;二年")+COUNTIFS('2021'!$E$1:$E$2047,A5474,'2021'!$J$1:$J$2047,"&lt;&gt;二年")+COUNTIFS('2022'!$E$1:$E$1903,A5474,'2022'!$K$1:$K$1903,"&lt;&gt;二年")+COUNTIFS('2023'!$C$1:$C$1765,A5474,'2023'!$F$1:$F$1765,"&lt;&gt;二年",'2023'!$G$1:$G$1765,"&lt;&gt;*调整*")+COUNTIFS('2024'!$C$1:$C$2041,A5474,'2024'!$F$1:$F$2041,"&lt;&gt;二年",'2024'!$G$1:$G$2041,"&lt;&gt;*调整*")+ROW()/100000,"")</f>
        <v/>
      </c>
    </row>
    <row r="5475" spans="1:3" ht="15" customHeight="1">
      <c r="A5475" t="str">
        <f>'2022'!E1111</f>
        <v>机器人工程</v>
      </c>
      <c r="B5475" t="b">
        <f>ISNUMBER('2022'!A1111)</f>
        <v>1</v>
      </c>
      <c r="C5475" t="str">
        <f>IF(AND(B5475,MATCH(A5475,$A$1:$A$10073,0)=ROW()),COUNTIFS('2020'!$C$1:$C$2317,A5475,'2020'!$F$1:$F$2317,"&lt;&gt;二年")+COUNTIFS('2021'!$E$1:$E$2047,A5475,'2021'!$J$1:$J$2047,"&lt;&gt;二年")+COUNTIFS('2022'!$E$1:$E$1903,A5475,'2022'!$K$1:$K$1903,"&lt;&gt;二年")+COUNTIFS('2023'!$C$1:$C$1765,A5475,'2023'!$F$1:$F$1765,"&lt;&gt;二年",'2023'!$G$1:$G$1765,"&lt;&gt;*调整*")+COUNTIFS('2024'!$C$1:$C$2041,A5475,'2024'!$F$1:$F$2041,"&lt;&gt;二年",'2024'!$G$1:$G$2041,"&lt;&gt;*调整*")+ROW()/100000,"")</f>
        <v/>
      </c>
    </row>
    <row r="5476" spans="1:3" ht="15" customHeight="1">
      <c r="A5476" t="str">
        <f>'2022'!E1112</f>
        <v>工业智能</v>
      </c>
      <c r="B5476" t="b">
        <f>ISNUMBER('2022'!A1112)</f>
        <v>1</v>
      </c>
      <c r="C5476" t="str">
        <f>IF(AND(B5476,MATCH(A5476,$A$1:$A$10073,0)=ROW()),COUNTIFS('2020'!$C$1:$C$2317,A5476,'2020'!$F$1:$F$2317,"&lt;&gt;二年")+COUNTIFS('2021'!$E$1:$E$2047,A5476,'2021'!$J$1:$J$2047,"&lt;&gt;二年")+COUNTIFS('2022'!$E$1:$E$1903,A5476,'2022'!$K$1:$K$1903,"&lt;&gt;二年")+COUNTIFS('2023'!$C$1:$C$1765,A5476,'2023'!$F$1:$F$1765,"&lt;&gt;二年",'2023'!$G$1:$G$1765,"&lt;&gt;*调整*")+COUNTIFS('2024'!$C$1:$C$2041,A5476,'2024'!$F$1:$F$2041,"&lt;&gt;二年",'2024'!$G$1:$G$2041,"&lt;&gt;*调整*")+ROW()/100000,"")</f>
        <v/>
      </c>
    </row>
    <row r="5477" spans="1:3" ht="15" customHeight="1">
      <c r="A5477" t="str">
        <f>'2022'!E1113</f>
        <v>医学检验技术</v>
      </c>
      <c r="B5477" t="b">
        <f>ISNUMBER('2022'!A1113)</f>
        <v>1</v>
      </c>
      <c r="C5477" t="str">
        <f>IF(AND(B5477,MATCH(A5477,$A$1:$A$10073,0)=ROW()),COUNTIFS('2020'!$C$1:$C$2317,A5477,'2020'!$F$1:$F$2317,"&lt;&gt;二年")+COUNTIFS('2021'!$E$1:$E$2047,A5477,'2021'!$J$1:$J$2047,"&lt;&gt;二年")+COUNTIFS('2022'!$E$1:$E$1903,A5477,'2022'!$K$1:$K$1903,"&lt;&gt;二年")+COUNTIFS('2023'!$C$1:$C$1765,A5477,'2023'!$F$1:$F$1765,"&lt;&gt;二年",'2023'!$G$1:$G$1765,"&lt;&gt;*调整*")+COUNTIFS('2024'!$C$1:$C$2041,A5477,'2024'!$F$1:$F$2041,"&lt;&gt;二年",'2024'!$G$1:$G$2041,"&lt;&gt;*调整*")+ROW()/100000,"")</f>
        <v/>
      </c>
    </row>
    <row r="5478" spans="1:3" ht="15" customHeight="1">
      <c r="A5478" t="str">
        <f>'2022'!E1114</f>
        <v>人力资源管理</v>
      </c>
      <c r="B5478" t="b">
        <f>ISNUMBER('2022'!A1114)</f>
        <v>1</v>
      </c>
      <c r="C5478" t="str">
        <f>IF(AND(B5478,MATCH(A5478,$A$1:$A$10073,0)=ROW()),COUNTIFS('2020'!$C$1:$C$2317,A5478,'2020'!$F$1:$F$2317,"&lt;&gt;二年")+COUNTIFS('2021'!$E$1:$E$2047,A5478,'2021'!$J$1:$J$2047,"&lt;&gt;二年")+COUNTIFS('2022'!$E$1:$E$1903,A5478,'2022'!$K$1:$K$1903,"&lt;&gt;二年")+COUNTIFS('2023'!$C$1:$C$1765,A5478,'2023'!$F$1:$F$1765,"&lt;&gt;二年",'2023'!$G$1:$G$1765,"&lt;&gt;*调整*")+COUNTIFS('2024'!$C$1:$C$2041,A5478,'2024'!$F$1:$F$2041,"&lt;&gt;二年",'2024'!$G$1:$G$2041,"&lt;&gt;*调整*")+ROW()/100000,"")</f>
        <v/>
      </c>
    </row>
    <row r="5479" spans="1:3" ht="15" customHeight="1">
      <c r="A5479" t="str">
        <f>'2022'!E1115</f>
        <v>智能建造</v>
      </c>
      <c r="B5479" t="b">
        <f>ISNUMBER('2022'!A1115)</f>
        <v>1</v>
      </c>
      <c r="C5479" t="str">
        <f>IF(AND(B5479,MATCH(A5479,$A$1:$A$10073,0)=ROW()),COUNTIFS('2020'!$C$1:$C$2317,A5479,'2020'!$F$1:$F$2317,"&lt;&gt;二年")+COUNTIFS('2021'!$E$1:$E$2047,A5479,'2021'!$J$1:$J$2047,"&lt;&gt;二年")+COUNTIFS('2022'!$E$1:$E$1903,A5479,'2022'!$K$1:$K$1903,"&lt;&gt;二年")+COUNTIFS('2023'!$C$1:$C$1765,A5479,'2023'!$F$1:$F$1765,"&lt;&gt;二年",'2023'!$G$1:$G$1765,"&lt;&gt;*调整*")+COUNTIFS('2024'!$C$1:$C$2041,A5479,'2024'!$F$1:$F$2041,"&lt;&gt;二年",'2024'!$G$1:$G$2041,"&lt;&gt;*调整*")+ROW()/100000,"")</f>
        <v/>
      </c>
    </row>
    <row r="5480" spans="1:3" ht="15" customHeight="1">
      <c r="A5480" t="str">
        <f>'2022'!E1116</f>
        <v>审计学</v>
      </c>
      <c r="B5480" t="b">
        <f>ISNUMBER('2022'!A1116)</f>
        <v>1</v>
      </c>
      <c r="C5480" t="str">
        <f>IF(AND(B5480,MATCH(A5480,$A$1:$A$10073,0)=ROW()),COUNTIFS('2020'!$C$1:$C$2317,A5480,'2020'!$F$1:$F$2317,"&lt;&gt;二年")+COUNTIFS('2021'!$E$1:$E$2047,A5480,'2021'!$J$1:$J$2047,"&lt;&gt;二年")+COUNTIFS('2022'!$E$1:$E$1903,A5480,'2022'!$K$1:$K$1903,"&lt;&gt;二年")+COUNTIFS('2023'!$C$1:$C$1765,A5480,'2023'!$F$1:$F$1765,"&lt;&gt;二年",'2023'!$G$1:$G$1765,"&lt;&gt;*调整*")+COUNTIFS('2024'!$C$1:$C$2041,A5480,'2024'!$F$1:$F$2041,"&lt;&gt;二年",'2024'!$G$1:$G$2041,"&lt;&gt;*调整*")+ROW()/100000,"")</f>
        <v/>
      </c>
    </row>
    <row r="5481" spans="1:3" ht="15" customHeight="1">
      <c r="A5481" t="str">
        <f>'2022'!E1117</f>
        <v>小学教育</v>
      </c>
      <c r="B5481" t="b">
        <f>ISNUMBER('2022'!A1117)</f>
        <v>1</v>
      </c>
      <c r="C5481" t="str">
        <f>IF(AND(B5481,MATCH(A5481,$A$1:$A$10073,0)=ROW()),COUNTIFS('2020'!$C$1:$C$2317,A5481,'2020'!$F$1:$F$2317,"&lt;&gt;二年")+COUNTIFS('2021'!$E$1:$E$2047,A5481,'2021'!$J$1:$J$2047,"&lt;&gt;二年")+COUNTIFS('2022'!$E$1:$E$1903,A5481,'2022'!$K$1:$K$1903,"&lt;&gt;二年")+COUNTIFS('2023'!$C$1:$C$1765,A5481,'2023'!$F$1:$F$1765,"&lt;&gt;二年",'2023'!$G$1:$G$1765,"&lt;&gt;*调整*")+COUNTIFS('2024'!$C$1:$C$2041,A5481,'2024'!$F$1:$F$2041,"&lt;&gt;二年",'2024'!$G$1:$G$2041,"&lt;&gt;*调整*")+ROW()/100000,"")</f>
        <v/>
      </c>
    </row>
    <row r="5482" spans="1:3" ht="15" customHeight="1">
      <c r="A5482" t="str">
        <f>'2022'!E1118</f>
        <v>体育教育</v>
      </c>
      <c r="B5482" t="b">
        <f>ISNUMBER('2022'!A1118)</f>
        <v>1</v>
      </c>
      <c r="C5482" t="str">
        <f>IF(AND(B5482,MATCH(A5482,$A$1:$A$10073,0)=ROW()),COUNTIFS('2020'!$C$1:$C$2317,A5482,'2020'!$F$1:$F$2317,"&lt;&gt;二年")+COUNTIFS('2021'!$E$1:$E$2047,A5482,'2021'!$J$1:$J$2047,"&lt;&gt;二年")+COUNTIFS('2022'!$E$1:$E$1903,A5482,'2022'!$K$1:$K$1903,"&lt;&gt;二年")+COUNTIFS('2023'!$C$1:$C$1765,A5482,'2023'!$F$1:$F$1765,"&lt;&gt;二年",'2023'!$G$1:$G$1765,"&lt;&gt;*调整*")+COUNTIFS('2024'!$C$1:$C$2041,A5482,'2024'!$F$1:$F$2041,"&lt;&gt;二年",'2024'!$G$1:$G$2041,"&lt;&gt;*调整*")+ROW()/100000,"")</f>
        <v/>
      </c>
    </row>
    <row r="5483" spans="1:3" ht="15" customHeight="1">
      <c r="A5483" t="str">
        <f>'2022'!E1119</f>
        <v>康复治疗学</v>
      </c>
      <c r="B5483" t="b">
        <f>ISNUMBER('2022'!A1119)</f>
        <v>1</v>
      </c>
      <c r="C5483" t="str">
        <f>IF(AND(B5483,MATCH(A5483,$A$1:$A$10073,0)=ROW()),COUNTIFS('2020'!$C$1:$C$2317,A5483,'2020'!$F$1:$F$2317,"&lt;&gt;二年")+COUNTIFS('2021'!$E$1:$E$2047,A5483,'2021'!$J$1:$J$2047,"&lt;&gt;二年")+COUNTIFS('2022'!$E$1:$E$1903,A5483,'2022'!$K$1:$K$1903,"&lt;&gt;二年")+COUNTIFS('2023'!$C$1:$C$1765,A5483,'2023'!$F$1:$F$1765,"&lt;&gt;二年",'2023'!$G$1:$G$1765,"&lt;&gt;*调整*")+COUNTIFS('2024'!$C$1:$C$2041,A5483,'2024'!$F$1:$F$2041,"&lt;&gt;二年",'2024'!$G$1:$G$2041,"&lt;&gt;*调整*")+ROW()/100000,"")</f>
        <v/>
      </c>
    </row>
    <row r="5484" spans="1:3" ht="15" customHeight="1">
      <c r="A5484" t="str">
        <f>'2022'!E1120</f>
        <v>财务管理</v>
      </c>
      <c r="B5484" t="b">
        <f>ISNUMBER('2022'!A1120)</f>
        <v>1</v>
      </c>
      <c r="C5484" t="str">
        <f>IF(AND(B5484,MATCH(A5484,$A$1:$A$10073,0)=ROW()),COUNTIFS('2020'!$C$1:$C$2317,A5484,'2020'!$F$1:$F$2317,"&lt;&gt;二年")+COUNTIFS('2021'!$E$1:$E$2047,A5484,'2021'!$J$1:$J$2047,"&lt;&gt;二年")+COUNTIFS('2022'!$E$1:$E$1903,A5484,'2022'!$K$1:$K$1903,"&lt;&gt;二年")+COUNTIFS('2023'!$C$1:$C$1765,A5484,'2023'!$F$1:$F$1765,"&lt;&gt;二年",'2023'!$G$1:$G$1765,"&lt;&gt;*调整*")+COUNTIFS('2024'!$C$1:$C$2041,A5484,'2024'!$F$1:$F$2041,"&lt;&gt;二年",'2024'!$G$1:$G$2041,"&lt;&gt;*调整*")+ROW()/100000,"")</f>
        <v/>
      </c>
    </row>
    <row r="5485" spans="1:3" ht="15" customHeight="1">
      <c r="A5485" t="str">
        <f>'2022'!E1121</f>
        <v>思想政治教育</v>
      </c>
      <c r="B5485" t="b">
        <f>ISNUMBER('2022'!A1121)</f>
        <v>1</v>
      </c>
      <c r="C5485" t="str">
        <f>IF(AND(B5485,MATCH(A5485,$A$1:$A$10073,0)=ROW()),COUNTIFS('2020'!$C$1:$C$2317,A5485,'2020'!$F$1:$F$2317,"&lt;&gt;二年")+COUNTIFS('2021'!$E$1:$E$2047,A5485,'2021'!$J$1:$J$2047,"&lt;&gt;二年")+COUNTIFS('2022'!$E$1:$E$1903,A5485,'2022'!$K$1:$K$1903,"&lt;&gt;二年")+COUNTIFS('2023'!$C$1:$C$1765,A5485,'2023'!$F$1:$F$1765,"&lt;&gt;二年",'2023'!$G$1:$G$1765,"&lt;&gt;*调整*")+COUNTIFS('2024'!$C$1:$C$2041,A5485,'2024'!$F$1:$F$2041,"&lt;&gt;二年",'2024'!$G$1:$G$2041,"&lt;&gt;*调整*")+ROW()/100000,"")</f>
        <v/>
      </c>
    </row>
    <row r="5486" spans="1:3" ht="15" customHeight="1">
      <c r="A5486" t="str">
        <f>'2022'!E1122</f>
        <v>生物科学</v>
      </c>
      <c r="B5486" t="b">
        <f>ISNUMBER('2022'!A1122)</f>
        <v>1</v>
      </c>
      <c r="C5486" t="str">
        <f>IF(AND(B5486,MATCH(A5486,$A$1:$A$10073,0)=ROW()),COUNTIFS('2020'!$C$1:$C$2317,A5486,'2020'!$F$1:$F$2317,"&lt;&gt;二年")+COUNTIFS('2021'!$E$1:$E$2047,A5486,'2021'!$J$1:$J$2047,"&lt;&gt;二年")+COUNTIFS('2022'!$E$1:$E$1903,A5486,'2022'!$K$1:$K$1903,"&lt;&gt;二年")+COUNTIFS('2023'!$C$1:$C$1765,A5486,'2023'!$F$1:$F$1765,"&lt;&gt;二年",'2023'!$G$1:$G$1765,"&lt;&gt;*调整*")+COUNTIFS('2024'!$C$1:$C$2041,A5486,'2024'!$F$1:$F$2041,"&lt;&gt;二年",'2024'!$G$1:$G$2041,"&lt;&gt;*调整*")+ROW()/100000,"")</f>
        <v/>
      </c>
    </row>
    <row r="5487" spans="1:3" ht="15" customHeight="1">
      <c r="A5487" t="str">
        <f>'2022'!E1123</f>
        <v>电子商务</v>
      </c>
      <c r="B5487" t="b">
        <f>ISNUMBER('2022'!A1123)</f>
        <v>1</v>
      </c>
      <c r="C5487" t="str">
        <f>IF(AND(B5487,MATCH(A5487,$A$1:$A$10073,0)=ROW()),COUNTIFS('2020'!$C$1:$C$2317,A5487,'2020'!$F$1:$F$2317,"&lt;&gt;二年")+COUNTIFS('2021'!$E$1:$E$2047,A5487,'2021'!$J$1:$J$2047,"&lt;&gt;二年")+COUNTIFS('2022'!$E$1:$E$1903,A5487,'2022'!$K$1:$K$1903,"&lt;&gt;二年")+COUNTIFS('2023'!$C$1:$C$1765,A5487,'2023'!$F$1:$F$1765,"&lt;&gt;二年",'2023'!$G$1:$G$1765,"&lt;&gt;*调整*")+COUNTIFS('2024'!$C$1:$C$2041,A5487,'2024'!$F$1:$F$2041,"&lt;&gt;二年",'2024'!$G$1:$G$2041,"&lt;&gt;*调整*")+ROW()/100000,"")</f>
        <v/>
      </c>
    </row>
    <row r="5488" spans="1:3" ht="15" customHeight="1">
      <c r="A5488" t="str">
        <f>'2022'!E1124</f>
        <v>税收学</v>
      </c>
      <c r="B5488" t="b">
        <f>ISNUMBER('2022'!A1124)</f>
        <v>1</v>
      </c>
      <c r="C5488" t="str">
        <f>IF(AND(B5488,MATCH(A5488,$A$1:$A$10073,0)=ROW()),COUNTIFS('2020'!$C$1:$C$2317,A5488,'2020'!$F$1:$F$2317,"&lt;&gt;二年")+COUNTIFS('2021'!$E$1:$E$2047,A5488,'2021'!$J$1:$J$2047,"&lt;&gt;二年")+COUNTIFS('2022'!$E$1:$E$1903,A5488,'2022'!$K$1:$K$1903,"&lt;&gt;二年")+COUNTIFS('2023'!$C$1:$C$1765,A5488,'2023'!$F$1:$F$1765,"&lt;&gt;二年",'2023'!$G$1:$G$1765,"&lt;&gt;*调整*")+COUNTIFS('2024'!$C$1:$C$2041,A5488,'2024'!$F$1:$F$2041,"&lt;&gt;二年",'2024'!$G$1:$G$2041,"&lt;&gt;*调整*")+ROW()/100000,"")</f>
        <v/>
      </c>
    </row>
    <row r="5489" spans="1:3" ht="15" customHeight="1">
      <c r="A5489" t="str">
        <f>'2022'!E1125</f>
        <v>艺术教育</v>
      </c>
      <c r="B5489" t="b">
        <f>ISNUMBER('2022'!A1125)</f>
        <v>1</v>
      </c>
      <c r="C5489" t="str">
        <f>IF(AND(B5489,MATCH(A5489,$A$1:$A$10073,0)=ROW()),COUNTIFS('2020'!$C$1:$C$2317,A5489,'2020'!$F$1:$F$2317,"&lt;&gt;二年")+COUNTIFS('2021'!$E$1:$E$2047,A5489,'2021'!$J$1:$J$2047,"&lt;&gt;二年")+COUNTIFS('2022'!$E$1:$E$1903,A5489,'2022'!$K$1:$K$1903,"&lt;&gt;二年")+COUNTIFS('2023'!$C$1:$C$1765,A5489,'2023'!$F$1:$F$1765,"&lt;&gt;二年",'2023'!$G$1:$G$1765,"&lt;&gt;*调整*")+COUNTIFS('2024'!$C$1:$C$2041,A5489,'2024'!$F$1:$F$2041,"&lt;&gt;二年",'2024'!$G$1:$G$2041,"&lt;&gt;*调整*")+ROW()/100000,"")</f>
        <v/>
      </c>
    </row>
    <row r="5490" spans="1:3" ht="15" customHeight="1">
      <c r="A5490" t="str">
        <f>'2022'!E1126</f>
        <v>体育教育</v>
      </c>
      <c r="B5490" t="b">
        <f>ISNUMBER('2022'!A1126)</f>
        <v>1</v>
      </c>
      <c r="C5490" t="str">
        <f>IF(AND(B5490,MATCH(A5490,$A$1:$A$10073,0)=ROW()),COUNTIFS('2020'!$C$1:$C$2317,A5490,'2020'!$F$1:$F$2317,"&lt;&gt;二年")+COUNTIFS('2021'!$E$1:$E$2047,A5490,'2021'!$J$1:$J$2047,"&lt;&gt;二年")+COUNTIFS('2022'!$E$1:$E$1903,A5490,'2022'!$K$1:$K$1903,"&lt;&gt;二年")+COUNTIFS('2023'!$C$1:$C$1765,A5490,'2023'!$F$1:$F$1765,"&lt;&gt;二年",'2023'!$G$1:$G$1765,"&lt;&gt;*调整*")+COUNTIFS('2024'!$C$1:$C$2041,A5490,'2024'!$F$1:$F$2041,"&lt;&gt;二年",'2024'!$G$1:$G$2041,"&lt;&gt;*调整*")+ROW()/100000,"")</f>
        <v/>
      </c>
    </row>
    <row r="5491" spans="1:3" ht="15" customHeight="1">
      <c r="A5491" t="str">
        <f>'2022'!E1127</f>
        <v>机器人工程</v>
      </c>
      <c r="B5491" t="b">
        <f>ISNUMBER('2022'!A1127)</f>
        <v>1</v>
      </c>
      <c r="C5491" t="str">
        <f>IF(AND(B5491,MATCH(A5491,$A$1:$A$10073,0)=ROW()),COUNTIFS('2020'!$C$1:$C$2317,A5491,'2020'!$F$1:$F$2317,"&lt;&gt;二年")+COUNTIFS('2021'!$E$1:$E$2047,A5491,'2021'!$J$1:$J$2047,"&lt;&gt;二年")+COUNTIFS('2022'!$E$1:$E$1903,A5491,'2022'!$K$1:$K$1903,"&lt;&gt;二年")+COUNTIFS('2023'!$C$1:$C$1765,A5491,'2023'!$F$1:$F$1765,"&lt;&gt;二年",'2023'!$G$1:$G$1765,"&lt;&gt;*调整*")+COUNTIFS('2024'!$C$1:$C$2041,A5491,'2024'!$F$1:$F$2041,"&lt;&gt;二年",'2024'!$G$1:$G$2041,"&lt;&gt;*调整*")+ROW()/100000,"")</f>
        <v/>
      </c>
    </row>
    <row r="5492" spans="1:3" ht="15" customHeight="1">
      <c r="A5492" t="str">
        <f>'2022'!E1128</f>
        <v>音乐教育</v>
      </c>
      <c r="B5492" t="b">
        <f>ISNUMBER('2022'!A1128)</f>
        <v>1</v>
      </c>
      <c r="C5492" t="str">
        <f>IF(AND(B5492,MATCH(A5492,$A$1:$A$10073,0)=ROW()),COUNTIFS('2020'!$C$1:$C$2317,A5492,'2020'!$F$1:$F$2317,"&lt;&gt;二年")+COUNTIFS('2021'!$E$1:$E$2047,A5492,'2021'!$J$1:$J$2047,"&lt;&gt;二年")+COUNTIFS('2022'!$E$1:$E$1903,A5492,'2022'!$K$1:$K$1903,"&lt;&gt;二年")+COUNTIFS('2023'!$C$1:$C$1765,A5492,'2023'!$F$1:$F$1765,"&lt;&gt;二年",'2023'!$G$1:$G$1765,"&lt;&gt;*调整*")+COUNTIFS('2024'!$C$1:$C$2041,A5492,'2024'!$F$1:$F$2041,"&lt;&gt;二年",'2024'!$G$1:$G$2041,"&lt;&gt;*调整*")+ROW()/100000,"")</f>
        <v/>
      </c>
    </row>
    <row r="5493" spans="1:3" ht="15" customHeight="1">
      <c r="A5493" t="str">
        <f>'2022'!E1129</f>
        <v>新能源汽车工程</v>
      </c>
      <c r="B5493" t="b">
        <f>ISNUMBER('2022'!A1129)</f>
        <v>1</v>
      </c>
      <c r="C5493" t="str">
        <f>IF(AND(B5493,MATCH(A5493,$A$1:$A$10073,0)=ROW()),COUNTIFS('2020'!$C$1:$C$2317,A5493,'2020'!$F$1:$F$2317,"&lt;&gt;二年")+COUNTIFS('2021'!$E$1:$E$2047,A5493,'2021'!$J$1:$J$2047,"&lt;&gt;二年")+COUNTIFS('2022'!$E$1:$E$1903,A5493,'2022'!$K$1:$K$1903,"&lt;&gt;二年")+COUNTIFS('2023'!$C$1:$C$1765,A5493,'2023'!$F$1:$F$1765,"&lt;&gt;二年",'2023'!$G$1:$G$1765,"&lt;&gt;*调整*")+COUNTIFS('2024'!$C$1:$C$2041,A5493,'2024'!$F$1:$F$2041,"&lt;&gt;二年",'2024'!$G$1:$G$2041,"&lt;&gt;*调整*")+ROW()/100000,"")</f>
        <v/>
      </c>
    </row>
    <row r="5494" spans="1:3" ht="15" customHeight="1">
      <c r="A5494" t="str">
        <f>'2022'!E1130</f>
        <v>人工智能</v>
      </c>
      <c r="B5494" t="b">
        <f>ISNUMBER('2022'!A1130)</f>
        <v>1</v>
      </c>
      <c r="C5494" t="str">
        <f>IF(AND(B5494,MATCH(A5494,$A$1:$A$10073,0)=ROW()),COUNTIFS('2020'!$C$1:$C$2317,A5494,'2020'!$F$1:$F$2317,"&lt;&gt;二年")+COUNTIFS('2021'!$E$1:$E$2047,A5494,'2021'!$J$1:$J$2047,"&lt;&gt;二年")+COUNTIFS('2022'!$E$1:$E$1903,A5494,'2022'!$K$1:$K$1903,"&lt;&gt;二年")+COUNTIFS('2023'!$C$1:$C$1765,A5494,'2023'!$F$1:$F$1765,"&lt;&gt;二年",'2023'!$G$1:$G$1765,"&lt;&gt;*调整*")+COUNTIFS('2024'!$C$1:$C$2041,A5494,'2024'!$F$1:$F$2041,"&lt;&gt;二年",'2024'!$G$1:$G$2041,"&lt;&gt;*调整*")+ROW()/100000,"")</f>
        <v/>
      </c>
    </row>
    <row r="5495" spans="1:3" ht="15" customHeight="1">
      <c r="A5495" t="str">
        <f>'2022'!E1131</f>
        <v>风景园林</v>
      </c>
      <c r="B5495" t="b">
        <f>ISNUMBER('2022'!A1131)</f>
        <v>1</v>
      </c>
      <c r="C5495" t="str">
        <f>IF(AND(B5495,MATCH(A5495,$A$1:$A$10073,0)=ROW()),COUNTIFS('2020'!$C$1:$C$2317,A5495,'2020'!$F$1:$F$2317,"&lt;&gt;二年")+COUNTIFS('2021'!$E$1:$E$2047,A5495,'2021'!$J$1:$J$2047,"&lt;&gt;二年")+COUNTIFS('2022'!$E$1:$E$1903,A5495,'2022'!$K$1:$K$1903,"&lt;&gt;二年")+COUNTIFS('2023'!$C$1:$C$1765,A5495,'2023'!$F$1:$F$1765,"&lt;&gt;二年",'2023'!$G$1:$G$1765,"&lt;&gt;*调整*")+COUNTIFS('2024'!$C$1:$C$2041,A5495,'2024'!$F$1:$F$2041,"&lt;&gt;二年",'2024'!$G$1:$G$2041,"&lt;&gt;*调整*")+ROW()/100000,"")</f>
        <v/>
      </c>
    </row>
    <row r="5496" spans="1:3" ht="15" customHeight="1">
      <c r="A5496" t="str">
        <f>'2022'!E1132</f>
        <v>医学影像技术</v>
      </c>
      <c r="B5496" t="b">
        <f>ISNUMBER('2022'!A1132)</f>
        <v>1</v>
      </c>
      <c r="C5496" t="str">
        <f>IF(AND(B5496,MATCH(A5496,$A$1:$A$10073,0)=ROW()),COUNTIFS('2020'!$C$1:$C$2317,A5496,'2020'!$F$1:$F$2317,"&lt;&gt;二年")+COUNTIFS('2021'!$E$1:$E$2047,A5496,'2021'!$J$1:$J$2047,"&lt;&gt;二年")+COUNTIFS('2022'!$E$1:$E$1903,A5496,'2022'!$K$1:$K$1903,"&lt;&gt;二年")+COUNTIFS('2023'!$C$1:$C$1765,A5496,'2023'!$F$1:$F$1765,"&lt;&gt;二年",'2023'!$G$1:$G$1765,"&lt;&gt;*调整*")+COUNTIFS('2024'!$C$1:$C$2041,A5496,'2024'!$F$1:$F$2041,"&lt;&gt;二年",'2024'!$G$1:$G$2041,"&lt;&gt;*调整*")+ROW()/100000,"")</f>
        <v/>
      </c>
    </row>
    <row r="5497" spans="1:3" ht="15" customHeight="1">
      <c r="A5497" t="str">
        <f>'2022'!E1133</f>
        <v>大数据管理与应用</v>
      </c>
      <c r="B5497" t="b">
        <f>ISNUMBER('2022'!A1133)</f>
        <v>1</v>
      </c>
      <c r="C5497" t="str">
        <f>IF(AND(B5497,MATCH(A5497,$A$1:$A$10073,0)=ROW()),COUNTIFS('2020'!$C$1:$C$2317,A5497,'2020'!$F$1:$F$2317,"&lt;&gt;二年")+COUNTIFS('2021'!$E$1:$E$2047,A5497,'2021'!$J$1:$J$2047,"&lt;&gt;二年")+COUNTIFS('2022'!$E$1:$E$1903,A5497,'2022'!$K$1:$K$1903,"&lt;&gt;二年")+COUNTIFS('2023'!$C$1:$C$1765,A5497,'2023'!$F$1:$F$1765,"&lt;&gt;二年",'2023'!$G$1:$G$1765,"&lt;&gt;*调整*")+COUNTIFS('2024'!$C$1:$C$2041,A5497,'2024'!$F$1:$F$2041,"&lt;&gt;二年",'2024'!$G$1:$G$2041,"&lt;&gt;*调整*")+ROW()/100000,"")</f>
        <v/>
      </c>
    </row>
    <row r="5498" spans="1:3" ht="15" customHeight="1">
      <c r="A5498" t="str">
        <f>'2022'!E1134</f>
        <v>网络工程</v>
      </c>
      <c r="B5498" t="b">
        <f>ISNUMBER('2022'!A1134)</f>
        <v>1</v>
      </c>
      <c r="C5498" t="str">
        <f>IF(AND(B5498,MATCH(A5498,$A$1:$A$10073,0)=ROW()),COUNTIFS('2020'!$C$1:$C$2317,A5498,'2020'!$F$1:$F$2317,"&lt;&gt;二年")+COUNTIFS('2021'!$E$1:$E$2047,A5498,'2021'!$J$1:$J$2047,"&lt;&gt;二年")+COUNTIFS('2022'!$E$1:$E$1903,A5498,'2022'!$K$1:$K$1903,"&lt;&gt;二年")+COUNTIFS('2023'!$C$1:$C$1765,A5498,'2023'!$F$1:$F$1765,"&lt;&gt;二年",'2023'!$G$1:$G$1765,"&lt;&gt;*调整*")+COUNTIFS('2024'!$C$1:$C$2041,A5498,'2024'!$F$1:$F$2041,"&lt;&gt;二年",'2024'!$G$1:$G$2041,"&lt;&gt;*调整*")+ROW()/100000,"")</f>
        <v/>
      </c>
    </row>
    <row r="5499" spans="1:3" ht="15" customHeight="1">
      <c r="A5499" t="str">
        <f>'2022'!E1135</f>
        <v>小学教育</v>
      </c>
      <c r="B5499" t="b">
        <f>ISNUMBER('2022'!A1135)</f>
        <v>1</v>
      </c>
      <c r="C5499" t="str">
        <f>IF(AND(B5499,MATCH(A5499,$A$1:$A$10073,0)=ROW()),COUNTIFS('2020'!$C$1:$C$2317,A5499,'2020'!$F$1:$F$2317,"&lt;&gt;二年")+COUNTIFS('2021'!$E$1:$E$2047,A5499,'2021'!$J$1:$J$2047,"&lt;&gt;二年")+COUNTIFS('2022'!$E$1:$E$1903,A5499,'2022'!$K$1:$K$1903,"&lt;&gt;二年")+COUNTIFS('2023'!$C$1:$C$1765,A5499,'2023'!$F$1:$F$1765,"&lt;&gt;二年",'2023'!$G$1:$G$1765,"&lt;&gt;*调整*")+COUNTIFS('2024'!$C$1:$C$2041,A5499,'2024'!$F$1:$F$2041,"&lt;&gt;二年",'2024'!$G$1:$G$2041,"&lt;&gt;*调整*")+ROW()/100000,"")</f>
        <v/>
      </c>
    </row>
    <row r="5500" spans="1:3" ht="15" customHeight="1">
      <c r="A5500" t="str">
        <f>'2022'!E1136</f>
        <v>机器人工程</v>
      </c>
      <c r="B5500" t="b">
        <f>ISNUMBER('2022'!A1136)</f>
        <v>1</v>
      </c>
      <c r="C5500" t="str">
        <f>IF(AND(B5500,MATCH(A5500,$A$1:$A$10073,0)=ROW()),COUNTIFS('2020'!$C$1:$C$2317,A5500,'2020'!$F$1:$F$2317,"&lt;&gt;二年")+COUNTIFS('2021'!$E$1:$E$2047,A5500,'2021'!$J$1:$J$2047,"&lt;&gt;二年")+COUNTIFS('2022'!$E$1:$E$1903,A5500,'2022'!$K$1:$K$1903,"&lt;&gt;二年")+COUNTIFS('2023'!$C$1:$C$1765,A5500,'2023'!$F$1:$F$1765,"&lt;&gt;二年",'2023'!$G$1:$G$1765,"&lt;&gt;*调整*")+COUNTIFS('2024'!$C$1:$C$2041,A5500,'2024'!$F$1:$F$2041,"&lt;&gt;二年",'2024'!$G$1:$G$2041,"&lt;&gt;*调整*")+ROW()/100000,"")</f>
        <v/>
      </c>
    </row>
    <row r="5501" spans="1:3" ht="15" customHeight="1">
      <c r="A5501" t="str">
        <f>'2022'!E1137</f>
        <v>数据科学与大数据技术</v>
      </c>
      <c r="B5501" t="b">
        <f>ISNUMBER('2022'!A1137)</f>
        <v>1</v>
      </c>
      <c r="C5501" t="str">
        <f>IF(AND(B5501,MATCH(A5501,$A$1:$A$10073,0)=ROW()),COUNTIFS('2020'!$C$1:$C$2317,A5501,'2020'!$F$1:$F$2317,"&lt;&gt;二年")+COUNTIFS('2021'!$E$1:$E$2047,A5501,'2021'!$J$1:$J$2047,"&lt;&gt;二年")+COUNTIFS('2022'!$E$1:$E$1903,A5501,'2022'!$K$1:$K$1903,"&lt;&gt;二年")+COUNTIFS('2023'!$C$1:$C$1765,A5501,'2023'!$F$1:$F$1765,"&lt;&gt;二年",'2023'!$G$1:$G$1765,"&lt;&gt;*调整*")+COUNTIFS('2024'!$C$1:$C$2041,A5501,'2024'!$F$1:$F$2041,"&lt;&gt;二年",'2024'!$G$1:$G$2041,"&lt;&gt;*调整*")+ROW()/100000,"")</f>
        <v/>
      </c>
    </row>
    <row r="5502" spans="1:3" ht="15" customHeight="1">
      <c r="A5502" t="str">
        <f>'2022'!E1138</f>
        <v>跨境电子商务</v>
      </c>
      <c r="B5502" t="b">
        <f>ISNUMBER('2022'!A1138)</f>
        <v>1</v>
      </c>
      <c r="C5502" t="str">
        <f>IF(AND(B5502,MATCH(A5502,$A$1:$A$10073,0)=ROW()),COUNTIFS('2020'!$C$1:$C$2317,A5502,'2020'!$F$1:$F$2317,"&lt;&gt;二年")+COUNTIFS('2021'!$E$1:$E$2047,A5502,'2021'!$J$1:$J$2047,"&lt;&gt;二年")+COUNTIFS('2022'!$E$1:$E$1903,A5502,'2022'!$K$1:$K$1903,"&lt;&gt;二年")+COUNTIFS('2023'!$C$1:$C$1765,A5502,'2023'!$F$1:$F$1765,"&lt;&gt;二年",'2023'!$G$1:$G$1765,"&lt;&gt;*调整*")+COUNTIFS('2024'!$C$1:$C$2041,A5502,'2024'!$F$1:$F$2041,"&lt;&gt;二年",'2024'!$G$1:$G$2041,"&lt;&gt;*调整*")+ROW()/100000,"")</f>
        <v/>
      </c>
    </row>
    <row r="5503" spans="1:3" ht="15" customHeight="1">
      <c r="A5503" t="str">
        <f>'2022'!E1139</f>
        <v>艺术与科技</v>
      </c>
      <c r="B5503" t="b">
        <f>ISNUMBER('2022'!A1139)</f>
        <v>1</v>
      </c>
      <c r="C5503" t="str">
        <f>IF(AND(B5503,MATCH(A5503,$A$1:$A$10073,0)=ROW()),COUNTIFS('2020'!$C$1:$C$2317,A5503,'2020'!$F$1:$F$2317,"&lt;&gt;二年")+COUNTIFS('2021'!$E$1:$E$2047,A5503,'2021'!$J$1:$J$2047,"&lt;&gt;二年")+COUNTIFS('2022'!$E$1:$E$1903,A5503,'2022'!$K$1:$K$1903,"&lt;&gt;二年")+COUNTIFS('2023'!$C$1:$C$1765,A5503,'2023'!$F$1:$F$1765,"&lt;&gt;二年",'2023'!$G$1:$G$1765,"&lt;&gt;*调整*")+COUNTIFS('2024'!$C$1:$C$2041,A5503,'2024'!$F$1:$F$2041,"&lt;&gt;二年",'2024'!$G$1:$G$2041,"&lt;&gt;*调整*")+ROW()/100000,"")</f>
        <v/>
      </c>
    </row>
    <row r="5504" spans="1:3" ht="15" customHeight="1">
      <c r="A5504" t="str">
        <f>'2022'!E1140</f>
        <v>金融科技</v>
      </c>
      <c r="B5504" t="b">
        <f>ISNUMBER('2022'!A1140)</f>
        <v>1</v>
      </c>
      <c r="C5504" t="str">
        <f>IF(AND(B5504,MATCH(A5504,$A$1:$A$10073,0)=ROW()),COUNTIFS('2020'!$C$1:$C$2317,A5504,'2020'!$F$1:$F$2317,"&lt;&gt;二年")+COUNTIFS('2021'!$E$1:$E$2047,A5504,'2021'!$J$1:$J$2047,"&lt;&gt;二年")+COUNTIFS('2022'!$E$1:$E$1903,A5504,'2022'!$K$1:$K$1903,"&lt;&gt;二年")+COUNTIFS('2023'!$C$1:$C$1765,A5504,'2023'!$F$1:$F$1765,"&lt;&gt;二年",'2023'!$G$1:$G$1765,"&lt;&gt;*调整*")+COUNTIFS('2024'!$C$1:$C$2041,A5504,'2024'!$F$1:$F$2041,"&lt;&gt;二年",'2024'!$G$1:$G$2041,"&lt;&gt;*调整*")+ROW()/100000,"")</f>
        <v/>
      </c>
    </row>
    <row r="5505" spans="1:3" ht="15" customHeight="1">
      <c r="A5505" t="str">
        <f>'2022'!E1141</f>
        <v>体育教育</v>
      </c>
      <c r="B5505" t="b">
        <f>ISNUMBER('2022'!A1141)</f>
        <v>1</v>
      </c>
      <c r="C5505" t="str">
        <f>IF(AND(B5505,MATCH(A5505,$A$1:$A$10073,0)=ROW()),COUNTIFS('2020'!$C$1:$C$2317,A5505,'2020'!$F$1:$F$2317,"&lt;&gt;二年")+COUNTIFS('2021'!$E$1:$E$2047,A5505,'2021'!$J$1:$J$2047,"&lt;&gt;二年")+COUNTIFS('2022'!$E$1:$E$1903,A5505,'2022'!$K$1:$K$1903,"&lt;&gt;二年")+COUNTIFS('2023'!$C$1:$C$1765,A5505,'2023'!$F$1:$F$1765,"&lt;&gt;二年",'2023'!$G$1:$G$1765,"&lt;&gt;*调整*")+COUNTIFS('2024'!$C$1:$C$2041,A5505,'2024'!$F$1:$F$2041,"&lt;&gt;二年",'2024'!$G$1:$G$2041,"&lt;&gt;*调整*")+ROW()/100000,"")</f>
        <v/>
      </c>
    </row>
    <row r="5506" spans="1:3" ht="15" customHeight="1">
      <c r="A5506" t="str">
        <f>'2022'!E1142</f>
        <v>人工智能</v>
      </c>
      <c r="B5506" t="b">
        <f>ISNUMBER('2022'!A1142)</f>
        <v>1</v>
      </c>
      <c r="C5506" t="str">
        <f>IF(AND(B5506,MATCH(A5506,$A$1:$A$10073,0)=ROW()),COUNTIFS('2020'!$C$1:$C$2317,A5506,'2020'!$F$1:$F$2317,"&lt;&gt;二年")+COUNTIFS('2021'!$E$1:$E$2047,A5506,'2021'!$J$1:$J$2047,"&lt;&gt;二年")+COUNTIFS('2022'!$E$1:$E$1903,A5506,'2022'!$K$1:$K$1903,"&lt;&gt;二年")+COUNTIFS('2023'!$C$1:$C$1765,A5506,'2023'!$F$1:$F$1765,"&lt;&gt;二年",'2023'!$G$1:$G$1765,"&lt;&gt;*调整*")+COUNTIFS('2024'!$C$1:$C$2041,A5506,'2024'!$F$1:$F$2041,"&lt;&gt;二年",'2024'!$G$1:$G$2041,"&lt;&gt;*调整*")+ROW()/100000,"")</f>
        <v/>
      </c>
    </row>
    <row r="5507" spans="1:3" ht="15" customHeight="1">
      <c r="A5507" t="str">
        <f>'2022'!E1143</f>
        <v>体育教育</v>
      </c>
      <c r="B5507" t="b">
        <f>ISNUMBER('2022'!A1143)</f>
        <v>1</v>
      </c>
      <c r="C5507" t="str">
        <f>IF(AND(B5507,MATCH(A5507,$A$1:$A$10073,0)=ROW()),COUNTIFS('2020'!$C$1:$C$2317,A5507,'2020'!$F$1:$F$2317,"&lt;&gt;二年")+COUNTIFS('2021'!$E$1:$E$2047,A5507,'2021'!$J$1:$J$2047,"&lt;&gt;二年")+COUNTIFS('2022'!$E$1:$E$1903,A5507,'2022'!$K$1:$K$1903,"&lt;&gt;二年")+COUNTIFS('2023'!$C$1:$C$1765,A5507,'2023'!$F$1:$F$1765,"&lt;&gt;二年",'2023'!$G$1:$G$1765,"&lt;&gt;*调整*")+COUNTIFS('2024'!$C$1:$C$2041,A5507,'2024'!$F$1:$F$2041,"&lt;&gt;二年",'2024'!$G$1:$G$2041,"&lt;&gt;*调整*")+ROW()/100000,"")</f>
        <v/>
      </c>
    </row>
    <row r="5508" spans="1:3" ht="15" customHeight="1">
      <c r="A5508" t="str">
        <f>'2022'!E1144</f>
        <v>戏剧教育</v>
      </c>
      <c r="B5508" t="b">
        <f>ISNUMBER('2022'!A1144)</f>
        <v>1</v>
      </c>
      <c r="C5508" t="str">
        <f>IF(AND(B5508,MATCH(A5508,$A$1:$A$10073,0)=ROW()),COUNTIFS('2020'!$C$1:$C$2317,A5508,'2020'!$F$1:$F$2317,"&lt;&gt;二年")+COUNTIFS('2021'!$E$1:$E$2047,A5508,'2021'!$J$1:$J$2047,"&lt;&gt;二年")+COUNTIFS('2022'!$E$1:$E$1903,A5508,'2022'!$K$1:$K$1903,"&lt;&gt;二年")+COUNTIFS('2023'!$C$1:$C$1765,A5508,'2023'!$F$1:$F$1765,"&lt;&gt;二年",'2023'!$G$1:$G$1765,"&lt;&gt;*调整*")+COUNTIFS('2024'!$C$1:$C$2041,A5508,'2024'!$F$1:$F$2041,"&lt;&gt;二年",'2024'!$G$1:$G$2041,"&lt;&gt;*调整*")+ROW()/100000,"")</f>
        <v/>
      </c>
    </row>
    <row r="5509" spans="1:3" ht="15" customHeight="1">
      <c r="A5509" t="str">
        <f>'2022'!E1145</f>
        <v>食品营养与健康</v>
      </c>
      <c r="B5509" t="b">
        <f>ISNUMBER('2022'!A1145)</f>
        <v>1</v>
      </c>
      <c r="C5509" t="str">
        <f>IF(AND(B5509,MATCH(A5509,$A$1:$A$10073,0)=ROW()),COUNTIFS('2020'!$C$1:$C$2317,A5509,'2020'!$F$1:$F$2317,"&lt;&gt;二年")+COUNTIFS('2021'!$E$1:$E$2047,A5509,'2021'!$J$1:$J$2047,"&lt;&gt;二年")+COUNTIFS('2022'!$E$1:$E$1903,A5509,'2022'!$K$1:$K$1903,"&lt;&gt;二年")+COUNTIFS('2023'!$C$1:$C$1765,A5509,'2023'!$F$1:$F$1765,"&lt;&gt;二年",'2023'!$G$1:$G$1765,"&lt;&gt;*调整*")+COUNTIFS('2024'!$C$1:$C$2041,A5509,'2024'!$F$1:$F$2041,"&lt;&gt;二年",'2024'!$G$1:$G$2041,"&lt;&gt;*调整*")+ROW()/100000,"")</f>
        <v/>
      </c>
    </row>
    <row r="5510" spans="1:3" ht="15" customHeight="1">
      <c r="A5510" t="str">
        <f>'2022'!E1146</f>
        <v>医学影像技术</v>
      </c>
      <c r="B5510" t="b">
        <f>ISNUMBER('2022'!A1146)</f>
        <v>1</v>
      </c>
      <c r="C5510" t="str">
        <f>IF(AND(B5510,MATCH(A5510,$A$1:$A$10073,0)=ROW()),COUNTIFS('2020'!$C$1:$C$2317,A5510,'2020'!$F$1:$F$2317,"&lt;&gt;二年")+COUNTIFS('2021'!$E$1:$E$2047,A5510,'2021'!$J$1:$J$2047,"&lt;&gt;二年")+COUNTIFS('2022'!$E$1:$E$1903,A5510,'2022'!$K$1:$K$1903,"&lt;&gt;二年")+COUNTIFS('2023'!$C$1:$C$1765,A5510,'2023'!$F$1:$F$1765,"&lt;&gt;二年",'2023'!$G$1:$G$1765,"&lt;&gt;*调整*")+COUNTIFS('2024'!$C$1:$C$2041,A5510,'2024'!$F$1:$F$2041,"&lt;&gt;二年",'2024'!$G$1:$G$2041,"&lt;&gt;*调整*")+ROW()/100000,"")</f>
        <v/>
      </c>
    </row>
    <row r="5511" spans="1:3" ht="15" customHeight="1">
      <c r="A5511">
        <f>'2022'!E1147</f>
        <v>0</v>
      </c>
      <c r="B5511" t="b">
        <f>ISNUMBER('2022'!A1147)</f>
        <v>0</v>
      </c>
      <c r="C5511" t="str">
        <f>IF(AND(B5511,MATCH(A5511,$A$1:$A$10073,0)=ROW()),COUNTIFS('2020'!$C$1:$C$2317,A5511,'2020'!$F$1:$F$2317,"&lt;&gt;二年")+COUNTIFS('2021'!$E$1:$E$2047,A5511,'2021'!$J$1:$J$2047,"&lt;&gt;二年")+COUNTIFS('2022'!$E$1:$E$1903,A5511,'2022'!$K$1:$K$1903,"&lt;&gt;二年")+COUNTIFS('2023'!$C$1:$C$1765,A5511,'2023'!$F$1:$F$1765,"&lt;&gt;二年",'2023'!$G$1:$G$1765,"&lt;&gt;*调整*")+COUNTIFS('2024'!$C$1:$C$2041,A5511,'2024'!$F$1:$F$2041,"&lt;&gt;二年",'2024'!$G$1:$G$2041,"&lt;&gt;*调整*")+ROW()/100000,"")</f>
        <v/>
      </c>
    </row>
    <row r="5512" spans="1:3" ht="15" customHeight="1">
      <c r="A5512" t="str">
        <f>'2022'!E1148</f>
        <v>哲学</v>
      </c>
      <c r="B5512" t="b">
        <f>ISNUMBER('2022'!A1148)</f>
        <v>1</v>
      </c>
      <c r="C5512" t="str">
        <f>IF(AND(B5512,MATCH(A5512,$A$1:$A$10073,0)=ROW()),COUNTIFS('2020'!$C$1:$C$2317,A5512,'2020'!$F$1:$F$2317,"&lt;&gt;二年")+COUNTIFS('2021'!$E$1:$E$2047,A5512,'2021'!$J$1:$J$2047,"&lt;&gt;二年")+COUNTIFS('2022'!$E$1:$E$1903,A5512,'2022'!$K$1:$K$1903,"&lt;&gt;二年")+COUNTIFS('2023'!$C$1:$C$1765,A5512,'2023'!$F$1:$F$1765,"&lt;&gt;二年",'2023'!$G$1:$G$1765,"&lt;&gt;*调整*")+COUNTIFS('2024'!$C$1:$C$2041,A5512,'2024'!$F$1:$F$2041,"&lt;&gt;二年",'2024'!$G$1:$G$2041,"&lt;&gt;*调整*")+ROW()/100000,"")</f>
        <v/>
      </c>
    </row>
    <row r="5513" spans="1:3" ht="15" customHeight="1">
      <c r="A5513" t="str">
        <f>'2022'!E1149</f>
        <v>酿酒工程</v>
      </c>
      <c r="B5513" t="b">
        <f>ISNUMBER('2022'!A1149)</f>
        <v>1</v>
      </c>
      <c r="C5513" t="str">
        <f>IF(AND(B5513,MATCH(A5513,$A$1:$A$10073,0)=ROW()),COUNTIFS('2020'!$C$1:$C$2317,A5513,'2020'!$F$1:$F$2317,"&lt;&gt;二年")+COUNTIFS('2021'!$E$1:$E$2047,A5513,'2021'!$J$1:$J$2047,"&lt;&gt;二年")+COUNTIFS('2022'!$E$1:$E$1903,A5513,'2022'!$K$1:$K$1903,"&lt;&gt;二年")+COUNTIFS('2023'!$C$1:$C$1765,A5513,'2023'!$F$1:$F$1765,"&lt;&gt;二年",'2023'!$G$1:$G$1765,"&lt;&gt;*调整*")+COUNTIFS('2024'!$C$1:$C$2041,A5513,'2024'!$F$1:$F$2041,"&lt;&gt;二年",'2024'!$G$1:$G$2041,"&lt;&gt;*调整*")+ROW()/100000,"")</f>
        <v/>
      </c>
    </row>
    <row r="5514" spans="1:3" ht="15" customHeight="1">
      <c r="A5514" t="str">
        <f>'2022'!E1150</f>
        <v>中药学</v>
      </c>
      <c r="B5514" t="b">
        <f>ISNUMBER('2022'!A1150)</f>
        <v>1</v>
      </c>
      <c r="C5514" t="str">
        <f>IF(AND(B5514,MATCH(A5514,$A$1:$A$10073,0)=ROW()),COUNTIFS('2020'!$C$1:$C$2317,A5514,'2020'!$F$1:$F$2317,"&lt;&gt;二年")+COUNTIFS('2021'!$E$1:$E$2047,A5514,'2021'!$J$1:$J$2047,"&lt;&gt;二年")+COUNTIFS('2022'!$E$1:$E$1903,A5514,'2022'!$K$1:$K$1903,"&lt;&gt;二年")+COUNTIFS('2023'!$C$1:$C$1765,A5514,'2023'!$F$1:$F$1765,"&lt;&gt;二年",'2023'!$G$1:$G$1765,"&lt;&gt;*调整*")+COUNTIFS('2024'!$C$1:$C$2041,A5514,'2024'!$F$1:$F$2041,"&lt;&gt;二年",'2024'!$G$1:$G$2041,"&lt;&gt;*调整*")+ROW()/100000,"")</f>
        <v/>
      </c>
    </row>
    <row r="5515" spans="1:3" ht="15" customHeight="1">
      <c r="A5515" t="str">
        <f>'2022'!E1151</f>
        <v>数字经济</v>
      </c>
      <c r="B5515" t="b">
        <f>ISNUMBER('2022'!A1151)</f>
        <v>1</v>
      </c>
      <c r="C5515" t="str">
        <f>IF(AND(B5515,MATCH(A5515,$A$1:$A$10073,0)=ROW()),COUNTIFS('2020'!$C$1:$C$2317,A5515,'2020'!$F$1:$F$2317,"&lt;&gt;二年")+COUNTIFS('2021'!$E$1:$E$2047,A5515,'2021'!$J$1:$J$2047,"&lt;&gt;二年")+COUNTIFS('2022'!$E$1:$E$1903,A5515,'2022'!$K$1:$K$1903,"&lt;&gt;二年")+COUNTIFS('2023'!$C$1:$C$1765,A5515,'2023'!$F$1:$F$1765,"&lt;&gt;二年",'2023'!$G$1:$G$1765,"&lt;&gt;*调整*")+COUNTIFS('2024'!$C$1:$C$2041,A5515,'2024'!$F$1:$F$2041,"&lt;&gt;二年",'2024'!$G$1:$G$2041,"&lt;&gt;*调整*")+ROW()/100000,"")</f>
        <v/>
      </c>
    </row>
    <row r="5516" spans="1:3" ht="15" customHeight="1">
      <c r="A5516" t="str">
        <f>'2022'!E1152</f>
        <v>智能建造</v>
      </c>
      <c r="B5516" t="b">
        <f>ISNUMBER('2022'!A1152)</f>
        <v>1</v>
      </c>
      <c r="C5516" t="str">
        <f>IF(AND(B5516,MATCH(A5516,$A$1:$A$10073,0)=ROW()),COUNTIFS('2020'!$C$1:$C$2317,A5516,'2020'!$F$1:$F$2317,"&lt;&gt;二年")+COUNTIFS('2021'!$E$1:$E$2047,A5516,'2021'!$J$1:$J$2047,"&lt;&gt;二年")+COUNTIFS('2022'!$E$1:$E$1903,A5516,'2022'!$K$1:$K$1903,"&lt;&gt;二年")+COUNTIFS('2023'!$C$1:$C$1765,A5516,'2023'!$F$1:$F$1765,"&lt;&gt;二年",'2023'!$G$1:$G$1765,"&lt;&gt;*调整*")+COUNTIFS('2024'!$C$1:$C$2041,A5516,'2024'!$F$1:$F$2041,"&lt;&gt;二年",'2024'!$G$1:$G$2041,"&lt;&gt;*调整*")+ROW()/100000,"")</f>
        <v/>
      </c>
    </row>
    <row r="5517" spans="1:3" ht="15" customHeight="1">
      <c r="A5517" t="str">
        <f>'2022'!E1153</f>
        <v>西班牙语</v>
      </c>
      <c r="B5517" t="b">
        <f>ISNUMBER('2022'!A1153)</f>
        <v>1</v>
      </c>
      <c r="C5517" t="str">
        <f>IF(AND(B5517,MATCH(A5517,$A$1:$A$10073,0)=ROW()),COUNTIFS('2020'!$C$1:$C$2317,A5517,'2020'!$F$1:$F$2317,"&lt;&gt;二年")+COUNTIFS('2021'!$E$1:$E$2047,A5517,'2021'!$J$1:$J$2047,"&lt;&gt;二年")+COUNTIFS('2022'!$E$1:$E$1903,A5517,'2022'!$K$1:$K$1903,"&lt;&gt;二年")+COUNTIFS('2023'!$C$1:$C$1765,A5517,'2023'!$F$1:$F$1765,"&lt;&gt;二年",'2023'!$G$1:$G$1765,"&lt;&gt;*调整*")+COUNTIFS('2024'!$C$1:$C$2041,A5517,'2024'!$F$1:$F$2041,"&lt;&gt;二年",'2024'!$G$1:$G$2041,"&lt;&gt;*调整*")+ROW()/100000,"")</f>
        <v/>
      </c>
    </row>
    <row r="5518" spans="1:3" ht="15" customHeight="1">
      <c r="A5518" t="str">
        <f>'2022'!E1154</f>
        <v>材料科学与工程</v>
      </c>
      <c r="B5518" t="b">
        <f>ISNUMBER('2022'!A1154)</f>
        <v>1</v>
      </c>
      <c r="C5518" t="str">
        <f>IF(AND(B5518,MATCH(A5518,$A$1:$A$10073,0)=ROW()),COUNTIFS('2020'!$C$1:$C$2317,A5518,'2020'!$F$1:$F$2317,"&lt;&gt;二年")+COUNTIFS('2021'!$E$1:$E$2047,A5518,'2021'!$J$1:$J$2047,"&lt;&gt;二年")+COUNTIFS('2022'!$E$1:$E$1903,A5518,'2022'!$K$1:$K$1903,"&lt;&gt;二年")+COUNTIFS('2023'!$C$1:$C$1765,A5518,'2023'!$F$1:$F$1765,"&lt;&gt;二年",'2023'!$G$1:$G$1765,"&lt;&gt;*调整*")+COUNTIFS('2024'!$C$1:$C$2041,A5518,'2024'!$F$1:$F$2041,"&lt;&gt;二年",'2024'!$G$1:$G$2041,"&lt;&gt;*调整*")+ROW()/100000,"")</f>
        <v/>
      </c>
    </row>
    <row r="5519" spans="1:3" ht="15" customHeight="1">
      <c r="A5519" t="str">
        <f>'2022'!E1155</f>
        <v>食品营养与健康</v>
      </c>
      <c r="B5519" t="b">
        <f>ISNUMBER('2022'!A1155)</f>
        <v>1</v>
      </c>
      <c r="C5519" t="str">
        <f>IF(AND(B5519,MATCH(A5519,$A$1:$A$10073,0)=ROW()),COUNTIFS('2020'!$C$1:$C$2317,A5519,'2020'!$F$1:$F$2317,"&lt;&gt;二年")+COUNTIFS('2021'!$E$1:$E$2047,A5519,'2021'!$J$1:$J$2047,"&lt;&gt;二年")+COUNTIFS('2022'!$E$1:$E$1903,A5519,'2022'!$K$1:$K$1903,"&lt;&gt;二年")+COUNTIFS('2023'!$C$1:$C$1765,A5519,'2023'!$F$1:$F$1765,"&lt;&gt;二年",'2023'!$G$1:$G$1765,"&lt;&gt;*调整*")+COUNTIFS('2024'!$C$1:$C$2041,A5519,'2024'!$F$1:$F$2041,"&lt;&gt;二年",'2024'!$G$1:$G$2041,"&lt;&gt;*调整*")+ROW()/100000,"")</f>
        <v/>
      </c>
    </row>
    <row r="5520" spans="1:3" ht="15" customHeight="1">
      <c r="A5520" t="str">
        <f>'2022'!E1156</f>
        <v>智能制造工程</v>
      </c>
      <c r="B5520" t="b">
        <f>ISNUMBER('2022'!A1156)</f>
        <v>1</v>
      </c>
      <c r="C5520" t="str">
        <f>IF(AND(B5520,MATCH(A5520,$A$1:$A$10073,0)=ROW()),COUNTIFS('2020'!$C$1:$C$2317,A5520,'2020'!$F$1:$F$2317,"&lt;&gt;二年")+COUNTIFS('2021'!$E$1:$E$2047,A5520,'2021'!$J$1:$J$2047,"&lt;&gt;二年")+COUNTIFS('2022'!$E$1:$E$1903,A5520,'2022'!$K$1:$K$1903,"&lt;&gt;二年")+COUNTIFS('2023'!$C$1:$C$1765,A5520,'2023'!$F$1:$F$1765,"&lt;&gt;二年",'2023'!$G$1:$G$1765,"&lt;&gt;*调整*")+COUNTIFS('2024'!$C$1:$C$2041,A5520,'2024'!$F$1:$F$2041,"&lt;&gt;二年",'2024'!$G$1:$G$2041,"&lt;&gt;*调整*")+ROW()/100000,"")</f>
        <v/>
      </c>
    </row>
    <row r="5521" spans="1:3" ht="15" customHeight="1">
      <c r="A5521" t="str">
        <f>'2022'!E1157</f>
        <v>木结构建筑与材料</v>
      </c>
      <c r="B5521" t="b">
        <f>ISNUMBER('2022'!A1157)</f>
        <v>1</v>
      </c>
      <c r="C5521" t="str">
        <f>IF(AND(B5521,MATCH(A5521,$A$1:$A$10073,0)=ROW()),COUNTIFS('2020'!$C$1:$C$2317,A5521,'2020'!$F$1:$F$2317,"&lt;&gt;二年")+COUNTIFS('2021'!$E$1:$E$2047,A5521,'2021'!$J$1:$J$2047,"&lt;&gt;二年")+COUNTIFS('2022'!$E$1:$E$1903,A5521,'2022'!$K$1:$K$1903,"&lt;&gt;二年")+COUNTIFS('2023'!$C$1:$C$1765,A5521,'2023'!$F$1:$F$1765,"&lt;&gt;二年",'2023'!$G$1:$G$1765,"&lt;&gt;*调整*")+COUNTIFS('2024'!$C$1:$C$2041,A5521,'2024'!$F$1:$F$2041,"&lt;&gt;二年",'2024'!$G$1:$G$2041,"&lt;&gt;*调整*")+ROW()/100000,"")</f>
        <v/>
      </c>
    </row>
    <row r="5522" spans="1:3" ht="15" customHeight="1">
      <c r="A5522" t="str">
        <f>'2022'!E1158</f>
        <v>智慧林业</v>
      </c>
      <c r="B5522" t="b">
        <f>ISNUMBER('2022'!A1158)</f>
        <v>1</v>
      </c>
      <c r="C5522" t="str">
        <f>IF(AND(B5522,MATCH(A5522,$A$1:$A$10073,0)=ROW()),COUNTIFS('2020'!$C$1:$C$2317,A5522,'2020'!$F$1:$F$2317,"&lt;&gt;二年")+COUNTIFS('2021'!$E$1:$E$2047,A5522,'2021'!$J$1:$J$2047,"&lt;&gt;二年")+COUNTIFS('2022'!$E$1:$E$1903,A5522,'2022'!$K$1:$K$1903,"&lt;&gt;二年")+COUNTIFS('2023'!$C$1:$C$1765,A5522,'2023'!$F$1:$F$1765,"&lt;&gt;二年",'2023'!$G$1:$G$1765,"&lt;&gt;*调整*")+COUNTIFS('2024'!$C$1:$C$2041,A5522,'2024'!$F$1:$F$2041,"&lt;&gt;二年",'2024'!$G$1:$G$2041,"&lt;&gt;*调整*")+ROW()/100000,"")</f>
        <v/>
      </c>
    </row>
    <row r="5523" spans="1:3" ht="15" customHeight="1">
      <c r="A5523" t="str">
        <f>'2022'!E1159</f>
        <v>商务英语</v>
      </c>
      <c r="B5523" t="b">
        <f>ISNUMBER('2022'!A1159)</f>
        <v>1</v>
      </c>
      <c r="C5523" t="str">
        <f>IF(AND(B5523,MATCH(A5523,$A$1:$A$10073,0)=ROW()),COUNTIFS('2020'!$C$1:$C$2317,A5523,'2020'!$F$1:$F$2317,"&lt;&gt;二年")+COUNTIFS('2021'!$E$1:$E$2047,A5523,'2021'!$J$1:$J$2047,"&lt;&gt;二年")+COUNTIFS('2022'!$E$1:$E$1903,A5523,'2022'!$K$1:$K$1903,"&lt;&gt;二年")+COUNTIFS('2023'!$C$1:$C$1765,A5523,'2023'!$F$1:$F$1765,"&lt;&gt;二年",'2023'!$G$1:$G$1765,"&lt;&gt;*调整*")+COUNTIFS('2024'!$C$1:$C$2041,A5523,'2024'!$F$1:$F$2041,"&lt;&gt;二年",'2024'!$G$1:$G$2041,"&lt;&gt;*调整*")+ROW()/100000,"")</f>
        <v/>
      </c>
    </row>
    <row r="5524" spans="1:3" ht="15" customHeight="1">
      <c r="A5524" t="str">
        <f>'2022'!E1160</f>
        <v>医疗保险</v>
      </c>
      <c r="B5524" t="b">
        <f>ISNUMBER('2022'!A1160)</f>
        <v>1</v>
      </c>
      <c r="C5524" t="str">
        <f>IF(AND(B5524,MATCH(A5524,$A$1:$A$10073,0)=ROW()),COUNTIFS('2020'!$C$1:$C$2317,A5524,'2020'!$F$1:$F$2317,"&lt;&gt;二年")+COUNTIFS('2021'!$E$1:$E$2047,A5524,'2021'!$J$1:$J$2047,"&lt;&gt;二年")+COUNTIFS('2022'!$E$1:$E$1903,A5524,'2022'!$K$1:$K$1903,"&lt;&gt;二年")+COUNTIFS('2023'!$C$1:$C$1765,A5524,'2023'!$F$1:$F$1765,"&lt;&gt;二年",'2023'!$G$1:$G$1765,"&lt;&gt;*调整*")+COUNTIFS('2024'!$C$1:$C$2041,A5524,'2024'!$F$1:$F$2041,"&lt;&gt;二年",'2024'!$G$1:$G$2041,"&lt;&gt;*调整*")+ROW()/100000,"")</f>
        <v/>
      </c>
    </row>
    <row r="5525" spans="1:3" ht="15" customHeight="1">
      <c r="A5525" t="str">
        <f>'2022'!E1161</f>
        <v>小学教育</v>
      </c>
      <c r="B5525" t="b">
        <f>ISNUMBER('2022'!A1161)</f>
        <v>1</v>
      </c>
      <c r="C5525" t="str">
        <f>IF(AND(B5525,MATCH(A5525,$A$1:$A$10073,0)=ROW()),COUNTIFS('2020'!$C$1:$C$2317,A5525,'2020'!$F$1:$F$2317,"&lt;&gt;二年")+COUNTIFS('2021'!$E$1:$E$2047,A5525,'2021'!$J$1:$J$2047,"&lt;&gt;二年")+COUNTIFS('2022'!$E$1:$E$1903,A5525,'2022'!$K$1:$K$1903,"&lt;&gt;二年")+COUNTIFS('2023'!$C$1:$C$1765,A5525,'2023'!$F$1:$F$1765,"&lt;&gt;二年",'2023'!$G$1:$G$1765,"&lt;&gt;*调整*")+COUNTIFS('2024'!$C$1:$C$2041,A5525,'2024'!$F$1:$F$2041,"&lt;&gt;二年",'2024'!$G$1:$G$2041,"&lt;&gt;*调整*")+ROW()/100000,"")</f>
        <v/>
      </c>
    </row>
    <row r="5526" spans="1:3" ht="15" customHeight="1">
      <c r="A5526" t="str">
        <f>'2022'!E1162</f>
        <v>文物与博物馆学</v>
      </c>
      <c r="B5526" t="b">
        <f>ISNUMBER('2022'!A1162)</f>
        <v>1</v>
      </c>
      <c r="C5526" t="str">
        <f>IF(AND(B5526,MATCH(A5526,$A$1:$A$10073,0)=ROW()),COUNTIFS('2020'!$C$1:$C$2317,A5526,'2020'!$F$1:$F$2317,"&lt;&gt;二年")+COUNTIFS('2021'!$E$1:$E$2047,A5526,'2021'!$J$1:$J$2047,"&lt;&gt;二年")+COUNTIFS('2022'!$E$1:$E$1903,A5526,'2022'!$K$1:$K$1903,"&lt;&gt;二年")+COUNTIFS('2023'!$C$1:$C$1765,A5526,'2023'!$F$1:$F$1765,"&lt;&gt;二年",'2023'!$G$1:$G$1765,"&lt;&gt;*调整*")+COUNTIFS('2024'!$C$1:$C$2041,A5526,'2024'!$F$1:$F$2041,"&lt;&gt;二年",'2024'!$G$1:$G$2041,"&lt;&gt;*调整*")+ROW()/100000,"")</f>
        <v/>
      </c>
    </row>
    <row r="5527" spans="1:3" ht="15" customHeight="1">
      <c r="A5527" t="str">
        <f>'2022'!E1163</f>
        <v>康复治疗学</v>
      </c>
      <c r="B5527" t="b">
        <f>ISNUMBER('2022'!A1163)</f>
        <v>1</v>
      </c>
      <c r="C5527" t="str">
        <f>IF(AND(B5527,MATCH(A5527,$A$1:$A$10073,0)=ROW()),COUNTIFS('2020'!$C$1:$C$2317,A5527,'2020'!$F$1:$F$2317,"&lt;&gt;二年")+COUNTIFS('2021'!$E$1:$E$2047,A5527,'2021'!$J$1:$J$2047,"&lt;&gt;二年")+COUNTIFS('2022'!$E$1:$E$1903,A5527,'2022'!$K$1:$K$1903,"&lt;&gt;二年")+COUNTIFS('2023'!$C$1:$C$1765,A5527,'2023'!$F$1:$F$1765,"&lt;&gt;二年",'2023'!$G$1:$G$1765,"&lt;&gt;*调整*")+COUNTIFS('2024'!$C$1:$C$2041,A5527,'2024'!$F$1:$F$2041,"&lt;&gt;二年",'2024'!$G$1:$G$2041,"&lt;&gt;*调整*")+ROW()/100000,"")</f>
        <v/>
      </c>
    </row>
    <row r="5528" spans="1:3" ht="15" customHeight="1">
      <c r="A5528" t="str">
        <f>'2022'!E1164</f>
        <v>汉语言文学</v>
      </c>
      <c r="B5528" t="b">
        <f>ISNUMBER('2022'!A1164)</f>
        <v>1</v>
      </c>
      <c r="C5528" t="str">
        <f>IF(AND(B5528,MATCH(A5528,$A$1:$A$10073,0)=ROW()),COUNTIFS('2020'!$C$1:$C$2317,A5528,'2020'!$F$1:$F$2317,"&lt;&gt;二年")+COUNTIFS('2021'!$E$1:$E$2047,A5528,'2021'!$J$1:$J$2047,"&lt;&gt;二年")+COUNTIFS('2022'!$E$1:$E$1903,A5528,'2022'!$K$1:$K$1903,"&lt;&gt;二年")+COUNTIFS('2023'!$C$1:$C$1765,A5528,'2023'!$F$1:$F$1765,"&lt;&gt;二年",'2023'!$G$1:$G$1765,"&lt;&gt;*调整*")+COUNTIFS('2024'!$C$1:$C$2041,A5528,'2024'!$F$1:$F$2041,"&lt;&gt;二年",'2024'!$G$1:$G$2041,"&lt;&gt;*调整*")+ROW()/100000,"")</f>
        <v/>
      </c>
    </row>
    <row r="5529" spans="1:3" ht="15" customHeight="1">
      <c r="A5529" t="str">
        <f>'2022'!E1165</f>
        <v>英语</v>
      </c>
      <c r="B5529" t="b">
        <f>ISNUMBER('2022'!A1165)</f>
        <v>1</v>
      </c>
      <c r="C5529" t="str">
        <f>IF(AND(B5529,MATCH(A5529,$A$1:$A$10073,0)=ROW()),COUNTIFS('2020'!$C$1:$C$2317,A5529,'2020'!$F$1:$F$2317,"&lt;&gt;二年")+COUNTIFS('2021'!$E$1:$E$2047,A5529,'2021'!$J$1:$J$2047,"&lt;&gt;二年")+COUNTIFS('2022'!$E$1:$E$1903,A5529,'2022'!$K$1:$K$1903,"&lt;&gt;二年")+COUNTIFS('2023'!$C$1:$C$1765,A5529,'2023'!$F$1:$F$1765,"&lt;&gt;二年",'2023'!$G$1:$G$1765,"&lt;&gt;*调整*")+COUNTIFS('2024'!$C$1:$C$2041,A5529,'2024'!$F$1:$F$2041,"&lt;&gt;二年",'2024'!$G$1:$G$2041,"&lt;&gt;*调整*")+ROW()/100000,"")</f>
        <v/>
      </c>
    </row>
    <row r="5530" spans="1:3" ht="15" customHeight="1">
      <c r="A5530" t="str">
        <f>'2022'!E1166</f>
        <v>新能源科学与工程</v>
      </c>
      <c r="B5530" t="b">
        <f>ISNUMBER('2022'!A1166)</f>
        <v>1</v>
      </c>
      <c r="C5530" t="str">
        <f>IF(AND(B5530,MATCH(A5530,$A$1:$A$10073,0)=ROW()),COUNTIFS('2020'!$C$1:$C$2317,A5530,'2020'!$F$1:$F$2317,"&lt;&gt;二年")+COUNTIFS('2021'!$E$1:$E$2047,A5530,'2021'!$J$1:$J$2047,"&lt;&gt;二年")+COUNTIFS('2022'!$E$1:$E$1903,A5530,'2022'!$K$1:$K$1903,"&lt;&gt;二年")+COUNTIFS('2023'!$C$1:$C$1765,A5530,'2023'!$F$1:$F$1765,"&lt;&gt;二年",'2023'!$G$1:$G$1765,"&lt;&gt;*调整*")+COUNTIFS('2024'!$C$1:$C$2041,A5530,'2024'!$F$1:$F$2041,"&lt;&gt;二年",'2024'!$G$1:$G$2041,"&lt;&gt;*调整*")+ROW()/100000,"")</f>
        <v/>
      </c>
    </row>
    <row r="5531" spans="1:3" ht="15" customHeight="1">
      <c r="A5531" t="str">
        <f>'2022'!E1167</f>
        <v>药学</v>
      </c>
      <c r="B5531" t="b">
        <f>ISNUMBER('2022'!A1167)</f>
        <v>1</v>
      </c>
      <c r="C5531" t="str">
        <f>IF(AND(B5531,MATCH(A5531,$A$1:$A$10073,0)=ROW()),COUNTIFS('2020'!$C$1:$C$2317,A5531,'2020'!$F$1:$F$2317,"&lt;&gt;二年")+COUNTIFS('2021'!$E$1:$E$2047,A5531,'2021'!$J$1:$J$2047,"&lt;&gt;二年")+COUNTIFS('2022'!$E$1:$E$1903,A5531,'2022'!$K$1:$K$1903,"&lt;&gt;二年")+COUNTIFS('2023'!$C$1:$C$1765,A5531,'2023'!$F$1:$F$1765,"&lt;&gt;二年",'2023'!$G$1:$G$1765,"&lt;&gt;*调整*")+COUNTIFS('2024'!$C$1:$C$2041,A5531,'2024'!$F$1:$F$2041,"&lt;&gt;二年",'2024'!$G$1:$G$2041,"&lt;&gt;*调整*")+ROW()/100000,"")</f>
        <v/>
      </c>
    </row>
    <row r="5532" spans="1:3" ht="15" customHeight="1">
      <c r="A5532" t="str">
        <f>'2022'!E1168</f>
        <v>大数据管理与应用</v>
      </c>
      <c r="B5532" t="b">
        <f>ISNUMBER('2022'!A1168)</f>
        <v>1</v>
      </c>
      <c r="C5532" t="str">
        <f>IF(AND(B5532,MATCH(A5532,$A$1:$A$10073,0)=ROW()),COUNTIFS('2020'!$C$1:$C$2317,A5532,'2020'!$F$1:$F$2317,"&lt;&gt;二年")+COUNTIFS('2021'!$E$1:$E$2047,A5532,'2021'!$J$1:$J$2047,"&lt;&gt;二年")+COUNTIFS('2022'!$E$1:$E$1903,A5532,'2022'!$K$1:$K$1903,"&lt;&gt;二年")+COUNTIFS('2023'!$C$1:$C$1765,A5532,'2023'!$F$1:$F$1765,"&lt;&gt;二年",'2023'!$G$1:$G$1765,"&lt;&gt;*调整*")+COUNTIFS('2024'!$C$1:$C$2041,A5532,'2024'!$F$1:$F$2041,"&lt;&gt;二年",'2024'!$G$1:$G$2041,"&lt;&gt;*调整*")+ROW()/100000,"")</f>
        <v/>
      </c>
    </row>
    <row r="5533" spans="1:3" ht="15" customHeight="1">
      <c r="A5533" t="str">
        <f>'2022'!E1169</f>
        <v>小学教育</v>
      </c>
      <c r="B5533" t="b">
        <f>ISNUMBER('2022'!A1169)</f>
        <v>1</v>
      </c>
      <c r="C5533" t="str">
        <f>IF(AND(B5533,MATCH(A5533,$A$1:$A$10073,0)=ROW()),COUNTIFS('2020'!$C$1:$C$2317,A5533,'2020'!$F$1:$F$2317,"&lt;&gt;二年")+COUNTIFS('2021'!$E$1:$E$2047,A5533,'2021'!$J$1:$J$2047,"&lt;&gt;二年")+COUNTIFS('2022'!$E$1:$E$1903,A5533,'2022'!$K$1:$K$1903,"&lt;&gt;二年")+COUNTIFS('2023'!$C$1:$C$1765,A5533,'2023'!$F$1:$F$1765,"&lt;&gt;二年",'2023'!$G$1:$G$1765,"&lt;&gt;*调整*")+COUNTIFS('2024'!$C$1:$C$2041,A5533,'2024'!$F$1:$F$2041,"&lt;&gt;二年",'2024'!$G$1:$G$2041,"&lt;&gt;*调整*")+ROW()/100000,"")</f>
        <v/>
      </c>
    </row>
    <row r="5534" spans="1:3" ht="15" customHeight="1">
      <c r="A5534" t="str">
        <f>'2022'!E1170</f>
        <v>财务管理</v>
      </c>
      <c r="B5534" t="b">
        <f>ISNUMBER('2022'!A1170)</f>
        <v>1</v>
      </c>
      <c r="C5534" t="str">
        <f>IF(AND(B5534,MATCH(A5534,$A$1:$A$10073,0)=ROW()),COUNTIFS('2020'!$C$1:$C$2317,A5534,'2020'!$F$1:$F$2317,"&lt;&gt;二年")+COUNTIFS('2021'!$E$1:$E$2047,A5534,'2021'!$J$1:$J$2047,"&lt;&gt;二年")+COUNTIFS('2022'!$E$1:$E$1903,A5534,'2022'!$K$1:$K$1903,"&lt;&gt;二年")+COUNTIFS('2023'!$C$1:$C$1765,A5534,'2023'!$F$1:$F$1765,"&lt;&gt;二年",'2023'!$G$1:$G$1765,"&lt;&gt;*调整*")+COUNTIFS('2024'!$C$1:$C$2041,A5534,'2024'!$F$1:$F$2041,"&lt;&gt;二年",'2024'!$G$1:$G$2041,"&lt;&gt;*调整*")+ROW()/100000,"")</f>
        <v/>
      </c>
    </row>
    <row r="5535" spans="1:3" ht="15" customHeight="1">
      <c r="A5535" t="str">
        <f>'2022'!E1171</f>
        <v>跨境电子商务</v>
      </c>
      <c r="B5535" t="b">
        <f>ISNUMBER('2022'!A1171)</f>
        <v>1</v>
      </c>
      <c r="C5535" t="str">
        <f>IF(AND(B5535,MATCH(A5535,$A$1:$A$10073,0)=ROW()),COUNTIFS('2020'!$C$1:$C$2317,A5535,'2020'!$F$1:$F$2317,"&lt;&gt;二年")+COUNTIFS('2021'!$E$1:$E$2047,A5535,'2021'!$J$1:$J$2047,"&lt;&gt;二年")+COUNTIFS('2022'!$E$1:$E$1903,A5535,'2022'!$K$1:$K$1903,"&lt;&gt;二年")+COUNTIFS('2023'!$C$1:$C$1765,A5535,'2023'!$F$1:$F$1765,"&lt;&gt;二年",'2023'!$G$1:$G$1765,"&lt;&gt;*调整*")+COUNTIFS('2024'!$C$1:$C$2041,A5535,'2024'!$F$1:$F$2041,"&lt;&gt;二年",'2024'!$G$1:$G$2041,"&lt;&gt;*调整*")+ROW()/100000,"")</f>
        <v/>
      </c>
    </row>
    <row r="5536" spans="1:3" ht="15" customHeight="1">
      <c r="A5536" t="str">
        <f>'2022'!E1172</f>
        <v>药学</v>
      </c>
      <c r="B5536" t="b">
        <f>ISNUMBER('2022'!A1172)</f>
        <v>1</v>
      </c>
      <c r="C5536" t="str">
        <f>IF(AND(B5536,MATCH(A5536,$A$1:$A$10073,0)=ROW()),COUNTIFS('2020'!$C$1:$C$2317,A5536,'2020'!$F$1:$F$2317,"&lt;&gt;二年")+COUNTIFS('2021'!$E$1:$E$2047,A5536,'2021'!$J$1:$J$2047,"&lt;&gt;二年")+COUNTIFS('2022'!$E$1:$E$1903,A5536,'2022'!$K$1:$K$1903,"&lt;&gt;二年")+COUNTIFS('2023'!$C$1:$C$1765,A5536,'2023'!$F$1:$F$1765,"&lt;&gt;二年",'2023'!$G$1:$G$1765,"&lt;&gt;*调整*")+COUNTIFS('2024'!$C$1:$C$2041,A5536,'2024'!$F$1:$F$2041,"&lt;&gt;二年",'2024'!$G$1:$G$2041,"&lt;&gt;*调整*")+ROW()/100000,"")</f>
        <v/>
      </c>
    </row>
    <row r="5537" spans="1:3" ht="15" customHeight="1">
      <c r="A5537" t="str">
        <f>'2022'!E1173</f>
        <v>卫生检验与检疫</v>
      </c>
      <c r="B5537" t="b">
        <f>ISNUMBER('2022'!A1173)</f>
        <v>1</v>
      </c>
      <c r="C5537" t="str">
        <f>IF(AND(B5537,MATCH(A5537,$A$1:$A$10073,0)=ROW()),COUNTIFS('2020'!$C$1:$C$2317,A5537,'2020'!$F$1:$F$2317,"&lt;&gt;二年")+COUNTIFS('2021'!$E$1:$E$2047,A5537,'2021'!$J$1:$J$2047,"&lt;&gt;二年")+COUNTIFS('2022'!$E$1:$E$1903,A5537,'2022'!$K$1:$K$1903,"&lt;&gt;二年")+COUNTIFS('2023'!$C$1:$C$1765,A5537,'2023'!$F$1:$F$1765,"&lt;&gt;二年",'2023'!$G$1:$G$1765,"&lt;&gt;*调整*")+COUNTIFS('2024'!$C$1:$C$2041,A5537,'2024'!$F$1:$F$2041,"&lt;&gt;二年",'2024'!$G$1:$G$2041,"&lt;&gt;*调整*")+ROW()/100000,"")</f>
        <v/>
      </c>
    </row>
    <row r="5538" spans="1:3" ht="15" customHeight="1">
      <c r="A5538" t="str">
        <f>'2022'!E1174</f>
        <v>人工智能</v>
      </c>
      <c r="B5538" t="b">
        <f>ISNUMBER('2022'!A1174)</f>
        <v>1</v>
      </c>
      <c r="C5538" t="str">
        <f>IF(AND(B5538,MATCH(A5538,$A$1:$A$10073,0)=ROW()),COUNTIFS('2020'!$C$1:$C$2317,A5538,'2020'!$F$1:$F$2317,"&lt;&gt;二年")+COUNTIFS('2021'!$E$1:$E$2047,A5538,'2021'!$J$1:$J$2047,"&lt;&gt;二年")+COUNTIFS('2022'!$E$1:$E$1903,A5538,'2022'!$K$1:$K$1903,"&lt;&gt;二年")+COUNTIFS('2023'!$C$1:$C$1765,A5538,'2023'!$F$1:$F$1765,"&lt;&gt;二年",'2023'!$G$1:$G$1765,"&lt;&gt;*调整*")+COUNTIFS('2024'!$C$1:$C$2041,A5538,'2024'!$F$1:$F$2041,"&lt;&gt;二年",'2024'!$G$1:$G$2041,"&lt;&gt;*调整*")+ROW()/100000,"")</f>
        <v/>
      </c>
    </row>
    <row r="5539" spans="1:3" ht="15" customHeight="1">
      <c r="A5539" t="str">
        <f>'2022'!E1175</f>
        <v>数字经济</v>
      </c>
      <c r="B5539" t="b">
        <f>ISNUMBER('2022'!A1175)</f>
        <v>1</v>
      </c>
      <c r="C5539" t="str">
        <f>IF(AND(B5539,MATCH(A5539,$A$1:$A$10073,0)=ROW()),COUNTIFS('2020'!$C$1:$C$2317,A5539,'2020'!$F$1:$F$2317,"&lt;&gt;二年")+COUNTIFS('2021'!$E$1:$E$2047,A5539,'2021'!$J$1:$J$2047,"&lt;&gt;二年")+COUNTIFS('2022'!$E$1:$E$1903,A5539,'2022'!$K$1:$K$1903,"&lt;&gt;二年")+COUNTIFS('2023'!$C$1:$C$1765,A5539,'2023'!$F$1:$F$1765,"&lt;&gt;二年",'2023'!$G$1:$G$1765,"&lt;&gt;*调整*")+COUNTIFS('2024'!$C$1:$C$2041,A5539,'2024'!$F$1:$F$2041,"&lt;&gt;二年",'2024'!$G$1:$G$2041,"&lt;&gt;*调整*")+ROW()/100000,"")</f>
        <v/>
      </c>
    </row>
    <row r="5540" spans="1:3" ht="15" customHeight="1">
      <c r="A5540" t="str">
        <f>'2022'!E1176</f>
        <v>体育教育</v>
      </c>
      <c r="B5540" t="b">
        <f>ISNUMBER('2022'!A1176)</f>
        <v>1</v>
      </c>
      <c r="C5540" t="str">
        <f>IF(AND(B5540,MATCH(A5540,$A$1:$A$10073,0)=ROW()),COUNTIFS('2020'!$C$1:$C$2317,A5540,'2020'!$F$1:$F$2317,"&lt;&gt;二年")+COUNTIFS('2021'!$E$1:$E$2047,A5540,'2021'!$J$1:$J$2047,"&lt;&gt;二年")+COUNTIFS('2022'!$E$1:$E$1903,A5540,'2022'!$K$1:$K$1903,"&lt;&gt;二年")+COUNTIFS('2023'!$C$1:$C$1765,A5540,'2023'!$F$1:$F$1765,"&lt;&gt;二年",'2023'!$G$1:$G$1765,"&lt;&gt;*调整*")+COUNTIFS('2024'!$C$1:$C$2041,A5540,'2024'!$F$1:$F$2041,"&lt;&gt;二年",'2024'!$G$1:$G$2041,"&lt;&gt;*调整*")+ROW()/100000,"")</f>
        <v/>
      </c>
    </row>
    <row r="5541" spans="1:3" ht="15" customHeight="1">
      <c r="A5541" t="str">
        <f>'2022'!E1177</f>
        <v>集成电路设计与集成系统</v>
      </c>
      <c r="B5541" t="b">
        <f>ISNUMBER('2022'!A1177)</f>
        <v>1</v>
      </c>
      <c r="C5541" t="str">
        <f>IF(AND(B5541,MATCH(A5541,$A$1:$A$10073,0)=ROW()),COUNTIFS('2020'!$C$1:$C$2317,A5541,'2020'!$F$1:$F$2317,"&lt;&gt;二年")+COUNTIFS('2021'!$E$1:$E$2047,A5541,'2021'!$J$1:$J$2047,"&lt;&gt;二年")+COUNTIFS('2022'!$E$1:$E$1903,A5541,'2022'!$K$1:$K$1903,"&lt;&gt;二年")+COUNTIFS('2023'!$C$1:$C$1765,A5541,'2023'!$F$1:$F$1765,"&lt;&gt;二年",'2023'!$G$1:$G$1765,"&lt;&gt;*调整*")+COUNTIFS('2024'!$C$1:$C$2041,A5541,'2024'!$F$1:$F$2041,"&lt;&gt;二年",'2024'!$G$1:$G$2041,"&lt;&gt;*调整*")+ROW()/100000,"")</f>
        <v/>
      </c>
    </row>
    <row r="5542" spans="1:3" ht="15" customHeight="1">
      <c r="A5542" t="str">
        <f>'2022'!E1178</f>
        <v>数字媒体技术</v>
      </c>
      <c r="B5542" t="b">
        <f>ISNUMBER('2022'!A1178)</f>
        <v>1</v>
      </c>
      <c r="C5542" t="str">
        <f>IF(AND(B5542,MATCH(A5542,$A$1:$A$10073,0)=ROW()),COUNTIFS('2020'!$C$1:$C$2317,A5542,'2020'!$F$1:$F$2317,"&lt;&gt;二年")+COUNTIFS('2021'!$E$1:$E$2047,A5542,'2021'!$J$1:$J$2047,"&lt;&gt;二年")+COUNTIFS('2022'!$E$1:$E$1903,A5542,'2022'!$K$1:$K$1903,"&lt;&gt;二年")+COUNTIFS('2023'!$C$1:$C$1765,A5542,'2023'!$F$1:$F$1765,"&lt;&gt;二年",'2023'!$G$1:$G$1765,"&lt;&gt;*调整*")+COUNTIFS('2024'!$C$1:$C$2041,A5542,'2024'!$F$1:$F$2041,"&lt;&gt;二年",'2024'!$G$1:$G$2041,"&lt;&gt;*调整*")+ROW()/100000,"")</f>
        <v/>
      </c>
    </row>
    <row r="5543" spans="1:3" ht="15" customHeight="1">
      <c r="A5543" t="str">
        <f>'2022'!E1179</f>
        <v>环境科学与工程</v>
      </c>
      <c r="B5543" t="b">
        <f>ISNUMBER('2022'!A1179)</f>
        <v>1</v>
      </c>
      <c r="C5543" t="str">
        <f>IF(AND(B5543,MATCH(A5543,$A$1:$A$10073,0)=ROW()),COUNTIFS('2020'!$C$1:$C$2317,A5543,'2020'!$F$1:$F$2317,"&lt;&gt;二年")+COUNTIFS('2021'!$E$1:$E$2047,A5543,'2021'!$J$1:$J$2047,"&lt;&gt;二年")+COUNTIFS('2022'!$E$1:$E$1903,A5543,'2022'!$K$1:$K$1903,"&lt;&gt;二年")+COUNTIFS('2023'!$C$1:$C$1765,A5543,'2023'!$F$1:$F$1765,"&lt;&gt;二年",'2023'!$G$1:$G$1765,"&lt;&gt;*调整*")+COUNTIFS('2024'!$C$1:$C$2041,A5543,'2024'!$F$1:$F$2041,"&lt;&gt;二年",'2024'!$G$1:$G$2041,"&lt;&gt;*调整*")+ROW()/100000,"")</f>
        <v/>
      </c>
    </row>
    <row r="5544" spans="1:3" ht="15" customHeight="1">
      <c r="A5544" t="str">
        <f>'2022'!E1180</f>
        <v>工业工程</v>
      </c>
      <c r="B5544" t="b">
        <f>ISNUMBER('2022'!A1180)</f>
        <v>1</v>
      </c>
      <c r="C5544" t="str">
        <f>IF(AND(B5544,MATCH(A5544,$A$1:$A$10073,0)=ROW()),COUNTIFS('2020'!$C$1:$C$2317,A5544,'2020'!$F$1:$F$2317,"&lt;&gt;二年")+COUNTIFS('2021'!$E$1:$E$2047,A5544,'2021'!$J$1:$J$2047,"&lt;&gt;二年")+COUNTIFS('2022'!$E$1:$E$1903,A5544,'2022'!$K$1:$K$1903,"&lt;&gt;二年")+COUNTIFS('2023'!$C$1:$C$1765,A5544,'2023'!$F$1:$F$1765,"&lt;&gt;二年",'2023'!$G$1:$G$1765,"&lt;&gt;*调整*")+COUNTIFS('2024'!$C$1:$C$2041,A5544,'2024'!$F$1:$F$2041,"&lt;&gt;二年",'2024'!$G$1:$G$2041,"&lt;&gt;*调整*")+ROW()/100000,"")</f>
        <v/>
      </c>
    </row>
    <row r="5545" spans="1:3" ht="15" customHeight="1">
      <c r="A5545" t="str">
        <f>'2022'!E1181</f>
        <v>商务英语</v>
      </c>
      <c r="B5545" t="b">
        <f>ISNUMBER('2022'!A1181)</f>
        <v>1</v>
      </c>
      <c r="C5545" t="str">
        <f>IF(AND(B5545,MATCH(A5545,$A$1:$A$10073,0)=ROW()),COUNTIFS('2020'!$C$1:$C$2317,A5545,'2020'!$F$1:$F$2317,"&lt;&gt;二年")+COUNTIFS('2021'!$E$1:$E$2047,A5545,'2021'!$J$1:$J$2047,"&lt;&gt;二年")+COUNTIFS('2022'!$E$1:$E$1903,A5545,'2022'!$K$1:$K$1903,"&lt;&gt;二年")+COUNTIFS('2023'!$C$1:$C$1765,A5545,'2023'!$F$1:$F$1765,"&lt;&gt;二年",'2023'!$G$1:$G$1765,"&lt;&gt;*调整*")+COUNTIFS('2024'!$C$1:$C$2041,A5545,'2024'!$F$1:$F$2041,"&lt;&gt;二年",'2024'!$G$1:$G$2041,"&lt;&gt;*调整*")+ROW()/100000,"")</f>
        <v/>
      </c>
    </row>
    <row r="5546" spans="1:3" ht="15" customHeight="1">
      <c r="A5546" t="str">
        <f>'2022'!E1182</f>
        <v>思想政治教育</v>
      </c>
      <c r="B5546" t="b">
        <f>ISNUMBER('2022'!A1182)</f>
        <v>1</v>
      </c>
      <c r="C5546" t="str">
        <f>IF(AND(B5546,MATCH(A5546,$A$1:$A$10073,0)=ROW()),COUNTIFS('2020'!$C$1:$C$2317,A5546,'2020'!$F$1:$F$2317,"&lt;&gt;二年")+COUNTIFS('2021'!$E$1:$E$2047,A5546,'2021'!$J$1:$J$2047,"&lt;&gt;二年")+COUNTIFS('2022'!$E$1:$E$1903,A5546,'2022'!$K$1:$K$1903,"&lt;&gt;二年")+COUNTIFS('2023'!$C$1:$C$1765,A5546,'2023'!$F$1:$F$1765,"&lt;&gt;二年",'2023'!$G$1:$G$1765,"&lt;&gt;*调整*")+COUNTIFS('2024'!$C$1:$C$2041,A5546,'2024'!$F$1:$F$2041,"&lt;&gt;二年",'2024'!$G$1:$G$2041,"&lt;&gt;*调整*")+ROW()/100000,"")</f>
        <v/>
      </c>
    </row>
    <row r="5547" spans="1:3" ht="15" customHeight="1">
      <c r="A5547" t="str">
        <f>'2022'!E1183</f>
        <v>智能制造工程</v>
      </c>
      <c r="B5547" t="b">
        <f>ISNUMBER('2022'!A1183)</f>
        <v>1</v>
      </c>
      <c r="C5547" t="str">
        <f>IF(AND(B5547,MATCH(A5547,$A$1:$A$10073,0)=ROW()),COUNTIFS('2020'!$C$1:$C$2317,A5547,'2020'!$F$1:$F$2317,"&lt;&gt;二年")+COUNTIFS('2021'!$E$1:$E$2047,A5547,'2021'!$J$1:$J$2047,"&lt;&gt;二年")+COUNTIFS('2022'!$E$1:$E$1903,A5547,'2022'!$K$1:$K$1903,"&lt;&gt;二年")+COUNTIFS('2023'!$C$1:$C$1765,A5547,'2023'!$F$1:$F$1765,"&lt;&gt;二年",'2023'!$G$1:$G$1765,"&lt;&gt;*调整*")+COUNTIFS('2024'!$C$1:$C$2041,A5547,'2024'!$F$1:$F$2041,"&lt;&gt;二年",'2024'!$G$1:$G$2041,"&lt;&gt;*调整*")+ROW()/100000,"")</f>
        <v/>
      </c>
    </row>
    <row r="5548" spans="1:3" ht="15" customHeight="1">
      <c r="A5548" t="str">
        <f>'2022'!E1184</f>
        <v>智能建造</v>
      </c>
      <c r="B5548" t="b">
        <f>ISNUMBER('2022'!A1184)</f>
        <v>1</v>
      </c>
      <c r="C5548" t="str">
        <f>IF(AND(B5548,MATCH(A5548,$A$1:$A$10073,0)=ROW()),COUNTIFS('2020'!$C$1:$C$2317,A5548,'2020'!$F$1:$F$2317,"&lt;&gt;二年")+COUNTIFS('2021'!$E$1:$E$2047,A5548,'2021'!$J$1:$J$2047,"&lt;&gt;二年")+COUNTIFS('2022'!$E$1:$E$1903,A5548,'2022'!$K$1:$K$1903,"&lt;&gt;二年")+COUNTIFS('2023'!$C$1:$C$1765,A5548,'2023'!$F$1:$F$1765,"&lt;&gt;二年",'2023'!$G$1:$G$1765,"&lt;&gt;*调整*")+COUNTIFS('2024'!$C$1:$C$2041,A5548,'2024'!$F$1:$F$2041,"&lt;&gt;二年",'2024'!$G$1:$G$2041,"&lt;&gt;*调整*")+ROW()/100000,"")</f>
        <v/>
      </c>
    </row>
    <row r="5549" spans="1:3" ht="15" customHeight="1">
      <c r="A5549" t="str">
        <f>'2022'!E1185</f>
        <v>工商管理</v>
      </c>
      <c r="B5549" t="b">
        <f>ISNUMBER('2022'!A1185)</f>
        <v>1</v>
      </c>
      <c r="C5549" t="str">
        <f>IF(AND(B5549,MATCH(A5549,$A$1:$A$10073,0)=ROW()),COUNTIFS('2020'!$C$1:$C$2317,A5549,'2020'!$F$1:$F$2317,"&lt;&gt;二年")+COUNTIFS('2021'!$E$1:$E$2047,A5549,'2021'!$J$1:$J$2047,"&lt;&gt;二年")+COUNTIFS('2022'!$E$1:$E$1903,A5549,'2022'!$K$1:$K$1903,"&lt;&gt;二年")+COUNTIFS('2023'!$C$1:$C$1765,A5549,'2023'!$F$1:$F$1765,"&lt;&gt;二年",'2023'!$G$1:$G$1765,"&lt;&gt;*调整*")+COUNTIFS('2024'!$C$1:$C$2041,A5549,'2024'!$F$1:$F$2041,"&lt;&gt;二年",'2024'!$G$1:$G$2041,"&lt;&gt;*调整*")+ROW()/100000,"")</f>
        <v/>
      </c>
    </row>
    <row r="5550" spans="1:3" ht="15" customHeight="1">
      <c r="A5550" t="str">
        <f>'2022'!E1186</f>
        <v>材料科学与工程</v>
      </c>
      <c r="B5550" t="b">
        <f>ISNUMBER('2022'!A1186)</f>
        <v>1</v>
      </c>
      <c r="C5550" t="str">
        <f>IF(AND(B5550,MATCH(A5550,$A$1:$A$10073,0)=ROW()),COUNTIFS('2020'!$C$1:$C$2317,A5550,'2020'!$F$1:$F$2317,"&lt;&gt;二年")+COUNTIFS('2021'!$E$1:$E$2047,A5550,'2021'!$J$1:$J$2047,"&lt;&gt;二年")+COUNTIFS('2022'!$E$1:$E$1903,A5550,'2022'!$K$1:$K$1903,"&lt;&gt;二年")+COUNTIFS('2023'!$C$1:$C$1765,A5550,'2023'!$F$1:$F$1765,"&lt;&gt;二年",'2023'!$G$1:$G$1765,"&lt;&gt;*调整*")+COUNTIFS('2024'!$C$1:$C$2041,A5550,'2024'!$F$1:$F$2041,"&lt;&gt;二年",'2024'!$G$1:$G$2041,"&lt;&gt;*调整*")+ROW()/100000,"")</f>
        <v/>
      </c>
    </row>
    <row r="5551" spans="1:3" ht="15" customHeight="1">
      <c r="A5551" t="str">
        <f>'2022'!E1187</f>
        <v>电气工程与智能控制</v>
      </c>
      <c r="B5551" t="b">
        <f>ISNUMBER('2022'!A1187)</f>
        <v>1</v>
      </c>
      <c r="C5551" t="str">
        <f>IF(AND(B5551,MATCH(A5551,$A$1:$A$10073,0)=ROW()),COUNTIFS('2020'!$C$1:$C$2317,A5551,'2020'!$F$1:$F$2317,"&lt;&gt;二年")+COUNTIFS('2021'!$E$1:$E$2047,A5551,'2021'!$J$1:$J$2047,"&lt;&gt;二年")+COUNTIFS('2022'!$E$1:$E$1903,A5551,'2022'!$K$1:$K$1903,"&lt;&gt;二年")+COUNTIFS('2023'!$C$1:$C$1765,A5551,'2023'!$F$1:$F$1765,"&lt;&gt;二年",'2023'!$G$1:$G$1765,"&lt;&gt;*调整*")+COUNTIFS('2024'!$C$1:$C$2041,A5551,'2024'!$F$1:$F$2041,"&lt;&gt;二年",'2024'!$G$1:$G$2041,"&lt;&gt;*调整*")+ROW()/100000,"")</f>
        <v/>
      </c>
    </row>
    <row r="5552" spans="1:3" ht="15" customHeight="1">
      <c r="A5552" t="str">
        <f>'2022'!E1188</f>
        <v>大数据管理与应用</v>
      </c>
      <c r="B5552" t="b">
        <f>ISNUMBER('2022'!A1188)</f>
        <v>1</v>
      </c>
      <c r="C5552" t="str">
        <f>IF(AND(B5552,MATCH(A5552,$A$1:$A$10073,0)=ROW()),COUNTIFS('2020'!$C$1:$C$2317,A5552,'2020'!$F$1:$F$2317,"&lt;&gt;二年")+COUNTIFS('2021'!$E$1:$E$2047,A5552,'2021'!$J$1:$J$2047,"&lt;&gt;二年")+COUNTIFS('2022'!$E$1:$E$1903,A5552,'2022'!$K$1:$K$1903,"&lt;&gt;二年")+COUNTIFS('2023'!$C$1:$C$1765,A5552,'2023'!$F$1:$F$1765,"&lt;&gt;二年",'2023'!$G$1:$G$1765,"&lt;&gt;*调整*")+COUNTIFS('2024'!$C$1:$C$2041,A5552,'2024'!$F$1:$F$2041,"&lt;&gt;二年",'2024'!$G$1:$G$2041,"&lt;&gt;*调整*")+ROW()/100000,"")</f>
        <v/>
      </c>
    </row>
    <row r="5553" spans="1:3" ht="15" customHeight="1">
      <c r="A5553" t="str">
        <f>'2022'!E1189</f>
        <v>保险学</v>
      </c>
      <c r="B5553" t="b">
        <f>ISNUMBER('2022'!A1189)</f>
        <v>1</v>
      </c>
      <c r="C5553" t="str">
        <f>IF(AND(B5553,MATCH(A5553,$A$1:$A$10073,0)=ROW()),COUNTIFS('2020'!$C$1:$C$2317,A5553,'2020'!$F$1:$F$2317,"&lt;&gt;二年")+COUNTIFS('2021'!$E$1:$E$2047,A5553,'2021'!$J$1:$J$2047,"&lt;&gt;二年")+COUNTIFS('2022'!$E$1:$E$1903,A5553,'2022'!$K$1:$K$1903,"&lt;&gt;二年")+COUNTIFS('2023'!$C$1:$C$1765,A5553,'2023'!$F$1:$F$1765,"&lt;&gt;二年",'2023'!$G$1:$G$1765,"&lt;&gt;*调整*")+COUNTIFS('2024'!$C$1:$C$2041,A5553,'2024'!$F$1:$F$2041,"&lt;&gt;二年",'2024'!$G$1:$G$2041,"&lt;&gt;*调整*")+ROW()/100000,"")</f>
        <v/>
      </c>
    </row>
    <row r="5554" spans="1:3" ht="15" customHeight="1">
      <c r="A5554" t="str">
        <f>'2022'!E1190</f>
        <v>数学与应用数学</v>
      </c>
      <c r="B5554" t="b">
        <f>ISNUMBER('2022'!A1190)</f>
        <v>1</v>
      </c>
      <c r="C5554" t="str">
        <f>IF(AND(B5554,MATCH(A5554,$A$1:$A$10073,0)=ROW()),COUNTIFS('2020'!$C$1:$C$2317,A5554,'2020'!$F$1:$F$2317,"&lt;&gt;二年")+COUNTIFS('2021'!$E$1:$E$2047,A5554,'2021'!$J$1:$J$2047,"&lt;&gt;二年")+COUNTIFS('2022'!$E$1:$E$1903,A5554,'2022'!$K$1:$K$1903,"&lt;&gt;二年")+COUNTIFS('2023'!$C$1:$C$1765,A5554,'2023'!$F$1:$F$1765,"&lt;&gt;二年",'2023'!$G$1:$G$1765,"&lt;&gt;*调整*")+COUNTIFS('2024'!$C$1:$C$2041,A5554,'2024'!$F$1:$F$2041,"&lt;&gt;二年",'2024'!$G$1:$G$2041,"&lt;&gt;*调整*")+ROW()/100000,"")</f>
        <v/>
      </c>
    </row>
    <row r="5555" spans="1:3" ht="15" customHeight="1">
      <c r="A5555" t="str">
        <f>'2022'!E1191</f>
        <v>自然地理与资源环境</v>
      </c>
      <c r="B5555" t="b">
        <f>ISNUMBER('2022'!A1191)</f>
        <v>1</v>
      </c>
      <c r="C5555" t="str">
        <f>IF(AND(B5555,MATCH(A5555,$A$1:$A$10073,0)=ROW()),COUNTIFS('2020'!$C$1:$C$2317,A5555,'2020'!$F$1:$F$2317,"&lt;&gt;二年")+COUNTIFS('2021'!$E$1:$E$2047,A5555,'2021'!$J$1:$J$2047,"&lt;&gt;二年")+COUNTIFS('2022'!$E$1:$E$1903,A5555,'2022'!$K$1:$K$1903,"&lt;&gt;二年")+COUNTIFS('2023'!$C$1:$C$1765,A5555,'2023'!$F$1:$F$1765,"&lt;&gt;二年",'2023'!$G$1:$G$1765,"&lt;&gt;*调整*")+COUNTIFS('2024'!$C$1:$C$2041,A5555,'2024'!$F$1:$F$2041,"&lt;&gt;二年",'2024'!$G$1:$G$2041,"&lt;&gt;*调整*")+ROW()/100000,"")</f>
        <v/>
      </c>
    </row>
    <row r="5556" spans="1:3" ht="15" customHeight="1">
      <c r="A5556" t="str">
        <f>'2022'!E1192</f>
        <v>思想政治教育</v>
      </c>
      <c r="B5556" t="b">
        <f>ISNUMBER('2022'!A1192)</f>
        <v>1</v>
      </c>
      <c r="C5556" t="str">
        <f>IF(AND(B5556,MATCH(A5556,$A$1:$A$10073,0)=ROW()),COUNTIFS('2020'!$C$1:$C$2317,A5556,'2020'!$F$1:$F$2317,"&lt;&gt;二年")+COUNTIFS('2021'!$E$1:$E$2047,A5556,'2021'!$J$1:$J$2047,"&lt;&gt;二年")+COUNTIFS('2022'!$E$1:$E$1903,A5556,'2022'!$K$1:$K$1903,"&lt;&gt;二年")+COUNTIFS('2023'!$C$1:$C$1765,A5556,'2023'!$F$1:$F$1765,"&lt;&gt;二年",'2023'!$G$1:$G$1765,"&lt;&gt;*调整*")+COUNTIFS('2024'!$C$1:$C$2041,A5556,'2024'!$F$1:$F$2041,"&lt;&gt;二年",'2024'!$G$1:$G$2041,"&lt;&gt;*调整*")+ROW()/100000,"")</f>
        <v/>
      </c>
    </row>
    <row r="5557" spans="1:3" ht="15" customHeight="1">
      <c r="A5557" t="str">
        <f>'2022'!E1193</f>
        <v>水务工程</v>
      </c>
      <c r="B5557" t="b">
        <f>ISNUMBER('2022'!A1193)</f>
        <v>1</v>
      </c>
      <c r="C5557" t="str">
        <f>IF(AND(B5557,MATCH(A5557,$A$1:$A$10073,0)=ROW()),COUNTIFS('2020'!$C$1:$C$2317,A5557,'2020'!$F$1:$F$2317,"&lt;&gt;二年")+COUNTIFS('2021'!$E$1:$E$2047,A5557,'2021'!$J$1:$J$2047,"&lt;&gt;二年")+COUNTIFS('2022'!$E$1:$E$1903,A5557,'2022'!$K$1:$K$1903,"&lt;&gt;二年")+COUNTIFS('2023'!$C$1:$C$1765,A5557,'2023'!$F$1:$F$1765,"&lt;&gt;二年",'2023'!$G$1:$G$1765,"&lt;&gt;*调整*")+COUNTIFS('2024'!$C$1:$C$2041,A5557,'2024'!$F$1:$F$2041,"&lt;&gt;二年",'2024'!$G$1:$G$2041,"&lt;&gt;*调整*")+ROW()/100000,"")</f>
        <v/>
      </c>
    </row>
    <row r="5558" spans="1:3" ht="15" customHeight="1">
      <c r="A5558" t="str">
        <f>'2022'!E1194</f>
        <v>数字经济</v>
      </c>
      <c r="B5558" t="b">
        <f>ISNUMBER('2022'!A1194)</f>
        <v>1</v>
      </c>
      <c r="C5558" t="str">
        <f>IF(AND(B5558,MATCH(A5558,$A$1:$A$10073,0)=ROW()),COUNTIFS('2020'!$C$1:$C$2317,A5558,'2020'!$F$1:$F$2317,"&lt;&gt;二年")+COUNTIFS('2021'!$E$1:$E$2047,A5558,'2021'!$J$1:$J$2047,"&lt;&gt;二年")+COUNTIFS('2022'!$E$1:$E$1903,A5558,'2022'!$K$1:$K$1903,"&lt;&gt;二年")+COUNTIFS('2023'!$C$1:$C$1765,A5558,'2023'!$F$1:$F$1765,"&lt;&gt;二年",'2023'!$G$1:$G$1765,"&lt;&gt;*调整*")+COUNTIFS('2024'!$C$1:$C$2041,A5558,'2024'!$F$1:$F$2041,"&lt;&gt;二年",'2024'!$G$1:$G$2041,"&lt;&gt;*调整*")+ROW()/100000,"")</f>
        <v/>
      </c>
    </row>
    <row r="5559" spans="1:3" ht="15" customHeight="1">
      <c r="A5559" t="str">
        <f>'2022'!E1195</f>
        <v>数据科学与大数据技术</v>
      </c>
      <c r="B5559" t="b">
        <f>ISNUMBER('2022'!A1195)</f>
        <v>1</v>
      </c>
      <c r="C5559" t="str">
        <f>IF(AND(B5559,MATCH(A5559,$A$1:$A$10073,0)=ROW()),COUNTIFS('2020'!$C$1:$C$2317,A5559,'2020'!$F$1:$F$2317,"&lt;&gt;二年")+COUNTIFS('2021'!$E$1:$E$2047,A5559,'2021'!$J$1:$J$2047,"&lt;&gt;二年")+COUNTIFS('2022'!$E$1:$E$1903,A5559,'2022'!$K$1:$K$1903,"&lt;&gt;二年")+COUNTIFS('2023'!$C$1:$C$1765,A5559,'2023'!$F$1:$F$1765,"&lt;&gt;二年",'2023'!$G$1:$G$1765,"&lt;&gt;*调整*")+COUNTIFS('2024'!$C$1:$C$2041,A5559,'2024'!$F$1:$F$2041,"&lt;&gt;二年",'2024'!$G$1:$G$2041,"&lt;&gt;*调整*")+ROW()/100000,"")</f>
        <v/>
      </c>
    </row>
    <row r="5560" spans="1:3" ht="15" customHeight="1">
      <c r="A5560" t="str">
        <f>'2022'!E1196</f>
        <v>化学</v>
      </c>
      <c r="B5560" t="b">
        <f>ISNUMBER('2022'!A1196)</f>
        <v>1</v>
      </c>
      <c r="C5560" t="str">
        <f>IF(AND(B5560,MATCH(A5560,$A$1:$A$10073,0)=ROW()),COUNTIFS('2020'!$C$1:$C$2317,A5560,'2020'!$F$1:$F$2317,"&lt;&gt;二年")+COUNTIFS('2021'!$E$1:$E$2047,A5560,'2021'!$J$1:$J$2047,"&lt;&gt;二年")+COUNTIFS('2022'!$E$1:$E$1903,A5560,'2022'!$K$1:$K$1903,"&lt;&gt;二年")+COUNTIFS('2023'!$C$1:$C$1765,A5560,'2023'!$F$1:$F$1765,"&lt;&gt;二年",'2023'!$G$1:$G$1765,"&lt;&gt;*调整*")+COUNTIFS('2024'!$C$1:$C$2041,A5560,'2024'!$F$1:$F$2041,"&lt;&gt;二年",'2024'!$G$1:$G$2041,"&lt;&gt;*调整*")+ROW()/100000,"")</f>
        <v/>
      </c>
    </row>
    <row r="5561" spans="1:3" ht="15" customHeight="1">
      <c r="A5561" t="str">
        <f>'2022'!E1197</f>
        <v>智能制造工程</v>
      </c>
      <c r="B5561" t="b">
        <f>ISNUMBER('2022'!A1197)</f>
        <v>1</v>
      </c>
      <c r="C5561" t="str">
        <f>IF(AND(B5561,MATCH(A5561,$A$1:$A$10073,0)=ROW()),COUNTIFS('2020'!$C$1:$C$2317,A5561,'2020'!$F$1:$F$2317,"&lt;&gt;二年")+COUNTIFS('2021'!$E$1:$E$2047,A5561,'2021'!$J$1:$J$2047,"&lt;&gt;二年")+COUNTIFS('2022'!$E$1:$E$1903,A5561,'2022'!$K$1:$K$1903,"&lt;&gt;二年")+COUNTIFS('2023'!$C$1:$C$1765,A5561,'2023'!$F$1:$F$1765,"&lt;&gt;二年",'2023'!$G$1:$G$1765,"&lt;&gt;*调整*")+COUNTIFS('2024'!$C$1:$C$2041,A5561,'2024'!$F$1:$F$2041,"&lt;&gt;二年",'2024'!$G$1:$G$2041,"&lt;&gt;*调整*")+ROW()/100000,"")</f>
        <v/>
      </c>
    </row>
    <row r="5562" spans="1:3" ht="15" customHeight="1">
      <c r="A5562" t="str">
        <f>'2022'!E1198</f>
        <v>微电子科学与工程</v>
      </c>
      <c r="B5562" t="b">
        <f>ISNUMBER('2022'!A1198)</f>
        <v>1</v>
      </c>
      <c r="C5562" t="str">
        <f>IF(AND(B5562,MATCH(A5562,$A$1:$A$10073,0)=ROW()),COUNTIFS('2020'!$C$1:$C$2317,A5562,'2020'!$F$1:$F$2317,"&lt;&gt;二年")+COUNTIFS('2021'!$E$1:$E$2047,A5562,'2021'!$J$1:$J$2047,"&lt;&gt;二年")+COUNTIFS('2022'!$E$1:$E$1903,A5562,'2022'!$K$1:$K$1903,"&lt;&gt;二年")+COUNTIFS('2023'!$C$1:$C$1765,A5562,'2023'!$F$1:$F$1765,"&lt;&gt;二年",'2023'!$G$1:$G$1765,"&lt;&gt;*调整*")+COUNTIFS('2024'!$C$1:$C$2041,A5562,'2024'!$F$1:$F$2041,"&lt;&gt;二年",'2024'!$G$1:$G$2041,"&lt;&gt;*调整*")+ROW()/100000,"")</f>
        <v/>
      </c>
    </row>
    <row r="5563" spans="1:3" ht="15" customHeight="1">
      <c r="A5563" t="str">
        <f>'2022'!E1199</f>
        <v>工业智能</v>
      </c>
      <c r="B5563" t="b">
        <f>ISNUMBER('2022'!A1199)</f>
        <v>1</v>
      </c>
      <c r="C5563" t="str">
        <f>IF(AND(B5563,MATCH(A5563,$A$1:$A$10073,0)=ROW()),COUNTIFS('2020'!$C$1:$C$2317,A5563,'2020'!$F$1:$F$2317,"&lt;&gt;二年")+COUNTIFS('2021'!$E$1:$E$2047,A5563,'2021'!$J$1:$J$2047,"&lt;&gt;二年")+COUNTIFS('2022'!$E$1:$E$1903,A5563,'2022'!$K$1:$K$1903,"&lt;&gt;二年")+COUNTIFS('2023'!$C$1:$C$1765,A5563,'2023'!$F$1:$F$1765,"&lt;&gt;二年",'2023'!$G$1:$G$1765,"&lt;&gt;*调整*")+COUNTIFS('2024'!$C$1:$C$2041,A5563,'2024'!$F$1:$F$2041,"&lt;&gt;二年",'2024'!$G$1:$G$2041,"&lt;&gt;*调整*")+ROW()/100000,"")</f>
        <v/>
      </c>
    </row>
    <row r="5564" spans="1:3" ht="15" customHeight="1">
      <c r="A5564" t="str">
        <f>'2022'!E1200</f>
        <v>数据科学与大数据技术</v>
      </c>
      <c r="B5564" t="b">
        <f>ISNUMBER('2022'!A1200)</f>
        <v>1</v>
      </c>
      <c r="C5564" t="str">
        <f>IF(AND(B5564,MATCH(A5564,$A$1:$A$10073,0)=ROW()),COUNTIFS('2020'!$C$1:$C$2317,A5564,'2020'!$F$1:$F$2317,"&lt;&gt;二年")+COUNTIFS('2021'!$E$1:$E$2047,A5564,'2021'!$J$1:$J$2047,"&lt;&gt;二年")+COUNTIFS('2022'!$E$1:$E$1903,A5564,'2022'!$K$1:$K$1903,"&lt;&gt;二年")+COUNTIFS('2023'!$C$1:$C$1765,A5564,'2023'!$F$1:$F$1765,"&lt;&gt;二年",'2023'!$G$1:$G$1765,"&lt;&gt;*调整*")+COUNTIFS('2024'!$C$1:$C$2041,A5564,'2024'!$F$1:$F$2041,"&lt;&gt;二年",'2024'!$G$1:$G$2041,"&lt;&gt;*调整*")+ROW()/100000,"")</f>
        <v/>
      </c>
    </row>
    <row r="5565" spans="1:3" ht="15" customHeight="1">
      <c r="A5565" t="str">
        <f>'2022'!E1201</f>
        <v>材料科学与工程</v>
      </c>
      <c r="B5565" t="b">
        <f>ISNUMBER('2022'!A1201)</f>
        <v>1</v>
      </c>
      <c r="C5565" t="str">
        <f>IF(AND(B5565,MATCH(A5565,$A$1:$A$10073,0)=ROW()),COUNTIFS('2020'!$C$1:$C$2317,A5565,'2020'!$F$1:$F$2317,"&lt;&gt;二年")+COUNTIFS('2021'!$E$1:$E$2047,A5565,'2021'!$J$1:$J$2047,"&lt;&gt;二年")+COUNTIFS('2022'!$E$1:$E$1903,A5565,'2022'!$K$1:$K$1903,"&lt;&gt;二年")+COUNTIFS('2023'!$C$1:$C$1765,A5565,'2023'!$F$1:$F$1765,"&lt;&gt;二年",'2023'!$G$1:$G$1765,"&lt;&gt;*调整*")+COUNTIFS('2024'!$C$1:$C$2041,A5565,'2024'!$F$1:$F$2041,"&lt;&gt;二年",'2024'!$G$1:$G$2041,"&lt;&gt;*调整*")+ROW()/100000,"")</f>
        <v/>
      </c>
    </row>
    <row r="5566" spans="1:3" ht="15" customHeight="1">
      <c r="A5566" t="str">
        <f>'2022'!E1202</f>
        <v>新能源材料与器件</v>
      </c>
      <c r="B5566" t="b">
        <f>ISNUMBER('2022'!A1202)</f>
        <v>1</v>
      </c>
      <c r="C5566" t="str">
        <f>IF(AND(B5566,MATCH(A5566,$A$1:$A$10073,0)=ROW()),COUNTIFS('2020'!$C$1:$C$2317,A5566,'2020'!$F$1:$F$2317,"&lt;&gt;二年")+COUNTIFS('2021'!$E$1:$E$2047,A5566,'2021'!$J$1:$J$2047,"&lt;&gt;二年")+COUNTIFS('2022'!$E$1:$E$1903,A5566,'2022'!$K$1:$K$1903,"&lt;&gt;二年")+COUNTIFS('2023'!$C$1:$C$1765,A5566,'2023'!$F$1:$F$1765,"&lt;&gt;二年",'2023'!$G$1:$G$1765,"&lt;&gt;*调整*")+COUNTIFS('2024'!$C$1:$C$2041,A5566,'2024'!$F$1:$F$2041,"&lt;&gt;二年",'2024'!$G$1:$G$2041,"&lt;&gt;*调整*")+ROW()/100000,"")</f>
        <v/>
      </c>
    </row>
    <row r="5567" spans="1:3" ht="15" customHeight="1">
      <c r="A5567" t="str">
        <f>'2022'!E1203</f>
        <v>新能源汽车工程</v>
      </c>
      <c r="B5567" t="b">
        <f>ISNUMBER('2022'!A1203)</f>
        <v>1</v>
      </c>
      <c r="C5567" t="str">
        <f>IF(AND(B5567,MATCH(A5567,$A$1:$A$10073,0)=ROW()),COUNTIFS('2020'!$C$1:$C$2317,A5567,'2020'!$F$1:$F$2317,"&lt;&gt;二年")+COUNTIFS('2021'!$E$1:$E$2047,A5567,'2021'!$J$1:$J$2047,"&lt;&gt;二年")+COUNTIFS('2022'!$E$1:$E$1903,A5567,'2022'!$K$1:$K$1903,"&lt;&gt;二年")+COUNTIFS('2023'!$C$1:$C$1765,A5567,'2023'!$F$1:$F$1765,"&lt;&gt;二年",'2023'!$G$1:$G$1765,"&lt;&gt;*调整*")+COUNTIFS('2024'!$C$1:$C$2041,A5567,'2024'!$F$1:$F$2041,"&lt;&gt;二年",'2024'!$G$1:$G$2041,"&lt;&gt;*调整*")+ROW()/100000,"")</f>
        <v/>
      </c>
    </row>
    <row r="5568" spans="1:3" ht="15" customHeight="1">
      <c r="A5568" t="str">
        <f>'2022'!E1204</f>
        <v>物联网工程</v>
      </c>
      <c r="B5568" t="b">
        <f>ISNUMBER('2022'!A1204)</f>
        <v>1</v>
      </c>
      <c r="C5568" t="str">
        <f>IF(AND(B5568,MATCH(A5568,$A$1:$A$10073,0)=ROW()),COUNTIFS('2020'!$C$1:$C$2317,A5568,'2020'!$F$1:$F$2317,"&lt;&gt;二年")+COUNTIFS('2021'!$E$1:$E$2047,A5568,'2021'!$J$1:$J$2047,"&lt;&gt;二年")+COUNTIFS('2022'!$E$1:$E$1903,A5568,'2022'!$K$1:$K$1903,"&lt;&gt;二年")+COUNTIFS('2023'!$C$1:$C$1765,A5568,'2023'!$F$1:$F$1765,"&lt;&gt;二年",'2023'!$G$1:$G$1765,"&lt;&gt;*调整*")+COUNTIFS('2024'!$C$1:$C$2041,A5568,'2024'!$F$1:$F$2041,"&lt;&gt;二年",'2024'!$G$1:$G$2041,"&lt;&gt;*调整*")+ROW()/100000,"")</f>
        <v/>
      </c>
    </row>
    <row r="5569" spans="1:3" ht="15" customHeight="1">
      <c r="A5569" t="str">
        <f>'2022'!E1205</f>
        <v>供应链管理</v>
      </c>
      <c r="B5569" t="b">
        <f>ISNUMBER('2022'!A1205)</f>
        <v>1</v>
      </c>
      <c r="C5569" t="str">
        <f>IF(AND(B5569,MATCH(A5569,$A$1:$A$10073,0)=ROW()),COUNTIFS('2020'!$C$1:$C$2317,A5569,'2020'!$F$1:$F$2317,"&lt;&gt;二年")+COUNTIFS('2021'!$E$1:$E$2047,A5569,'2021'!$J$1:$J$2047,"&lt;&gt;二年")+COUNTIFS('2022'!$E$1:$E$1903,A5569,'2022'!$K$1:$K$1903,"&lt;&gt;二年")+COUNTIFS('2023'!$C$1:$C$1765,A5569,'2023'!$F$1:$F$1765,"&lt;&gt;二年",'2023'!$G$1:$G$1765,"&lt;&gt;*调整*")+COUNTIFS('2024'!$C$1:$C$2041,A5569,'2024'!$F$1:$F$2041,"&lt;&gt;二年",'2024'!$G$1:$G$2041,"&lt;&gt;*调整*")+ROW()/100000,"")</f>
        <v/>
      </c>
    </row>
    <row r="5570" spans="1:3" ht="15" customHeight="1">
      <c r="A5570" t="str">
        <f>'2022'!E1206</f>
        <v>数字经济</v>
      </c>
      <c r="B5570" t="b">
        <f>ISNUMBER('2022'!A1206)</f>
        <v>1</v>
      </c>
      <c r="C5570" t="str">
        <f>IF(AND(B5570,MATCH(A5570,$A$1:$A$10073,0)=ROW()),COUNTIFS('2020'!$C$1:$C$2317,A5570,'2020'!$F$1:$F$2317,"&lt;&gt;二年")+COUNTIFS('2021'!$E$1:$E$2047,A5570,'2021'!$J$1:$J$2047,"&lt;&gt;二年")+COUNTIFS('2022'!$E$1:$E$1903,A5570,'2022'!$K$1:$K$1903,"&lt;&gt;二年")+COUNTIFS('2023'!$C$1:$C$1765,A5570,'2023'!$F$1:$F$1765,"&lt;&gt;二年",'2023'!$G$1:$G$1765,"&lt;&gt;*调整*")+COUNTIFS('2024'!$C$1:$C$2041,A5570,'2024'!$F$1:$F$2041,"&lt;&gt;二年",'2024'!$G$1:$G$2041,"&lt;&gt;*调整*")+ROW()/100000,"")</f>
        <v/>
      </c>
    </row>
    <row r="5571" spans="1:3" ht="15" customHeight="1">
      <c r="A5571" t="str">
        <f>'2022'!E1207</f>
        <v>思想政治教育</v>
      </c>
      <c r="B5571" t="b">
        <f>ISNUMBER('2022'!A1207)</f>
        <v>1</v>
      </c>
      <c r="C5571" t="str">
        <f>IF(AND(B5571,MATCH(A5571,$A$1:$A$10073,0)=ROW()),COUNTIFS('2020'!$C$1:$C$2317,A5571,'2020'!$F$1:$F$2317,"&lt;&gt;二年")+COUNTIFS('2021'!$E$1:$E$2047,A5571,'2021'!$J$1:$J$2047,"&lt;&gt;二年")+COUNTIFS('2022'!$E$1:$E$1903,A5571,'2022'!$K$1:$K$1903,"&lt;&gt;二年")+COUNTIFS('2023'!$C$1:$C$1765,A5571,'2023'!$F$1:$F$1765,"&lt;&gt;二年",'2023'!$G$1:$G$1765,"&lt;&gt;*调整*")+COUNTIFS('2024'!$C$1:$C$2041,A5571,'2024'!$F$1:$F$2041,"&lt;&gt;二年",'2024'!$G$1:$G$2041,"&lt;&gt;*调整*")+ROW()/100000,"")</f>
        <v/>
      </c>
    </row>
    <row r="5572" spans="1:3" ht="15" customHeight="1">
      <c r="A5572" t="str">
        <f>'2022'!E1208</f>
        <v>药物分析</v>
      </c>
      <c r="B5572" t="b">
        <f>ISNUMBER('2022'!A1208)</f>
        <v>1</v>
      </c>
      <c r="C5572" t="str">
        <f>IF(AND(B5572,MATCH(A5572,$A$1:$A$10073,0)=ROW()),COUNTIFS('2020'!$C$1:$C$2317,A5572,'2020'!$F$1:$F$2317,"&lt;&gt;二年")+COUNTIFS('2021'!$E$1:$E$2047,A5572,'2021'!$J$1:$J$2047,"&lt;&gt;二年")+COUNTIFS('2022'!$E$1:$E$1903,A5572,'2022'!$K$1:$K$1903,"&lt;&gt;二年")+COUNTIFS('2023'!$C$1:$C$1765,A5572,'2023'!$F$1:$F$1765,"&lt;&gt;二年",'2023'!$G$1:$G$1765,"&lt;&gt;*调整*")+COUNTIFS('2024'!$C$1:$C$2041,A5572,'2024'!$F$1:$F$2041,"&lt;&gt;二年",'2024'!$G$1:$G$2041,"&lt;&gt;*调整*")+ROW()/100000,"")</f>
        <v/>
      </c>
    </row>
    <row r="5573" spans="1:3" ht="15" customHeight="1">
      <c r="A5573" t="str">
        <f>'2022'!E1209</f>
        <v>数据科学与大数据技术</v>
      </c>
      <c r="B5573" t="b">
        <f>ISNUMBER('2022'!A1209)</f>
        <v>1</v>
      </c>
      <c r="C5573" t="str">
        <f>IF(AND(B5573,MATCH(A5573,$A$1:$A$10073,0)=ROW()),COUNTIFS('2020'!$C$1:$C$2317,A5573,'2020'!$F$1:$F$2317,"&lt;&gt;二年")+COUNTIFS('2021'!$E$1:$E$2047,A5573,'2021'!$J$1:$J$2047,"&lt;&gt;二年")+COUNTIFS('2022'!$E$1:$E$1903,A5573,'2022'!$K$1:$K$1903,"&lt;&gt;二年")+COUNTIFS('2023'!$C$1:$C$1765,A5573,'2023'!$F$1:$F$1765,"&lt;&gt;二年",'2023'!$G$1:$G$1765,"&lt;&gt;*调整*")+COUNTIFS('2024'!$C$1:$C$2041,A5573,'2024'!$F$1:$F$2041,"&lt;&gt;二年",'2024'!$G$1:$G$2041,"&lt;&gt;*调整*")+ROW()/100000,"")</f>
        <v/>
      </c>
    </row>
    <row r="5574" spans="1:3" ht="15" customHeight="1">
      <c r="A5574">
        <f>'2022'!E1210</f>
        <v>0</v>
      </c>
      <c r="B5574" t="b">
        <f>ISNUMBER('2022'!A1210)</f>
        <v>0</v>
      </c>
      <c r="C5574" t="str">
        <f>IF(AND(B5574,MATCH(A5574,$A$1:$A$10073,0)=ROW()),COUNTIFS('2020'!$C$1:$C$2317,A5574,'2020'!$F$1:$F$2317,"&lt;&gt;二年")+COUNTIFS('2021'!$E$1:$E$2047,A5574,'2021'!$J$1:$J$2047,"&lt;&gt;二年")+COUNTIFS('2022'!$E$1:$E$1903,A5574,'2022'!$K$1:$K$1903,"&lt;&gt;二年")+COUNTIFS('2023'!$C$1:$C$1765,A5574,'2023'!$F$1:$F$1765,"&lt;&gt;二年",'2023'!$G$1:$G$1765,"&lt;&gt;*调整*")+COUNTIFS('2024'!$C$1:$C$2041,A5574,'2024'!$F$1:$F$2041,"&lt;&gt;二年",'2024'!$G$1:$G$2041,"&lt;&gt;*调整*")+ROW()/100000,"")</f>
        <v/>
      </c>
    </row>
    <row r="5575" spans="1:3" ht="15" customHeight="1">
      <c r="A5575" t="str">
        <f>'2022'!E1211</f>
        <v>思想政治教育</v>
      </c>
      <c r="B5575" t="b">
        <f>ISNUMBER('2022'!A1211)</f>
        <v>1</v>
      </c>
      <c r="C5575" t="str">
        <f>IF(AND(B5575,MATCH(A5575,$A$1:$A$10073,0)=ROW()),COUNTIFS('2020'!$C$1:$C$2317,A5575,'2020'!$F$1:$F$2317,"&lt;&gt;二年")+COUNTIFS('2021'!$E$1:$E$2047,A5575,'2021'!$J$1:$J$2047,"&lt;&gt;二年")+COUNTIFS('2022'!$E$1:$E$1903,A5575,'2022'!$K$1:$K$1903,"&lt;&gt;二年")+COUNTIFS('2023'!$C$1:$C$1765,A5575,'2023'!$F$1:$F$1765,"&lt;&gt;二年",'2023'!$G$1:$G$1765,"&lt;&gt;*调整*")+COUNTIFS('2024'!$C$1:$C$2041,A5575,'2024'!$F$1:$F$2041,"&lt;&gt;二年",'2024'!$G$1:$G$2041,"&lt;&gt;*调整*")+ROW()/100000,"")</f>
        <v/>
      </c>
    </row>
    <row r="5576" spans="1:3" ht="15" customHeight="1">
      <c r="A5576" t="str">
        <f>'2022'!E1212</f>
        <v>生物科学</v>
      </c>
      <c r="B5576" t="b">
        <f>ISNUMBER('2022'!A1212)</f>
        <v>1</v>
      </c>
      <c r="C5576" t="str">
        <f>IF(AND(B5576,MATCH(A5576,$A$1:$A$10073,0)=ROW()),COUNTIFS('2020'!$C$1:$C$2317,A5576,'2020'!$F$1:$F$2317,"&lt;&gt;二年")+COUNTIFS('2021'!$E$1:$E$2047,A5576,'2021'!$J$1:$J$2047,"&lt;&gt;二年")+COUNTIFS('2022'!$E$1:$E$1903,A5576,'2022'!$K$1:$K$1903,"&lt;&gt;二年")+COUNTIFS('2023'!$C$1:$C$1765,A5576,'2023'!$F$1:$F$1765,"&lt;&gt;二年",'2023'!$G$1:$G$1765,"&lt;&gt;*调整*")+COUNTIFS('2024'!$C$1:$C$2041,A5576,'2024'!$F$1:$F$2041,"&lt;&gt;二年",'2024'!$G$1:$G$2041,"&lt;&gt;*调整*")+ROW()/100000,"")</f>
        <v/>
      </c>
    </row>
    <row r="5577" spans="1:3" ht="15" customHeight="1">
      <c r="A5577" t="str">
        <f>'2022'!E1213</f>
        <v>人工智能</v>
      </c>
      <c r="B5577" t="b">
        <f>ISNUMBER('2022'!A1213)</f>
        <v>1</v>
      </c>
      <c r="C5577" t="str">
        <f>IF(AND(B5577,MATCH(A5577,$A$1:$A$10073,0)=ROW()),COUNTIFS('2020'!$C$1:$C$2317,A5577,'2020'!$F$1:$F$2317,"&lt;&gt;二年")+COUNTIFS('2021'!$E$1:$E$2047,A5577,'2021'!$J$1:$J$2047,"&lt;&gt;二年")+COUNTIFS('2022'!$E$1:$E$1903,A5577,'2022'!$K$1:$K$1903,"&lt;&gt;二年")+COUNTIFS('2023'!$C$1:$C$1765,A5577,'2023'!$F$1:$F$1765,"&lt;&gt;二年",'2023'!$G$1:$G$1765,"&lt;&gt;*调整*")+COUNTIFS('2024'!$C$1:$C$2041,A5577,'2024'!$F$1:$F$2041,"&lt;&gt;二年",'2024'!$G$1:$G$2041,"&lt;&gt;*调整*")+ROW()/100000,"")</f>
        <v/>
      </c>
    </row>
    <row r="5578" spans="1:3" ht="15" customHeight="1">
      <c r="A5578" t="str">
        <f>'2022'!E1214</f>
        <v>智能建造</v>
      </c>
      <c r="B5578" t="b">
        <f>ISNUMBER('2022'!A1214)</f>
        <v>1</v>
      </c>
      <c r="C5578" t="str">
        <f>IF(AND(B5578,MATCH(A5578,$A$1:$A$10073,0)=ROW()),COUNTIFS('2020'!$C$1:$C$2317,A5578,'2020'!$F$1:$F$2317,"&lt;&gt;二年")+COUNTIFS('2021'!$E$1:$E$2047,A5578,'2021'!$J$1:$J$2047,"&lt;&gt;二年")+COUNTIFS('2022'!$E$1:$E$1903,A5578,'2022'!$K$1:$K$1903,"&lt;&gt;二年")+COUNTIFS('2023'!$C$1:$C$1765,A5578,'2023'!$F$1:$F$1765,"&lt;&gt;二年",'2023'!$G$1:$G$1765,"&lt;&gt;*调整*")+COUNTIFS('2024'!$C$1:$C$2041,A5578,'2024'!$F$1:$F$2041,"&lt;&gt;二年",'2024'!$G$1:$G$2041,"&lt;&gt;*调整*")+ROW()/100000,"")</f>
        <v/>
      </c>
    </row>
    <row r="5579" spans="1:3" ht="15" customHeight="1">
      <c r="A5579" t="str">
        <f>'2022'!E1215</f>
        <v>医学检验技术</v>
      </c>
      <c r="B5579" t="b">
        <f>ISNUMBER('2022'!A1215)</f>
        <v>1</v>
      </c>
      <c r="C5579" t="str">
        <f>IF(AND(B5579,MATCH(A5579,$A$1:$A$10073,0)=ROW()),COUNTIFS('2020'!$C$1:$C$2317,A5579,'2020'!$F$1:$F$2317,"&lt;&gt;二年")+COUNTIFS('2021'!$E$1:$E$2047,A5579,'2021'!$J$1:$J$2047,"&lt;&gt;二年")+COUNTIFS('2022'!$E$1:$E$1903,A5579,'2022'!$K$1:$K$1903,"&lt;&gt;二年")+COUNTIFS('2023'!$C$1:$C$1765,A5579,'2023'!$F$1:$F$1765,"&lt;&gt;二年",'2023'!$G$1:$G$1765,"&lt;&gt;*调整*")+COUNTIFS('2024'!$C$1:$C$2041,A5579,'2024'!$F$1:$F$2041,"&lt;&gt;二年",'2024'!$G$1:$G$2041,"&lt;&gt;*调整*")+ROW()/100000,"")</f>
        <v/>
      </c>
    </row>
    <row r="5580" spans="1:3" ht="15" customHeight="1">
      <c r="A5580" t="str">
        <f>'2022'!E1216</f>
        <v>助产学</v>
      </c>
      <c r="B5580" t="b">
        <f>ISNUMBER('2022'!A1216)</f>
        <v>1</v>
      </c>
      <c r="C5580" t="str">
        <f>IF(AND(B5580,MATCH(A5580,$A$1:$A$10073,0)=ROW()),COUNTIFS('2020'!$C$1:$C$2317,A5580,'2020'!$F$1:$F$2317,"&lt;&gt;二年")+COUNTIFS('2021'!$E$1:$E$2047,A5580,'2021'!$J$1:$J$2047,"&lt;&gt;二年")+COUNTIFS('2022'!$E$1:$E$1903,A5580,'2022'!$K$1:$K$1903,"&lt;&gt;二年")+COUNTIFS('2023'!$C$1:$C$1765,A5580,'2023'!$F$1:$F$1765,"&lt;&gt;二年",'2023'!$G$1:$G$1765,"&lt;&gt;*调整*")+COUNTIFS('2024'!$C$1:$C$2041,A5580,'2024'!$F$1:$F$2041,"&lt;&gt;二年",'2024'!$G$1:$G$2041,"&lt;&gt;*调整*")+ROW()/100000,"")</f>
        <v/>
      </c>
    </row>
    <row r="5581" spans="1:3" ht="15" customHeight="1">
      <c r="A5581" t="str">
        <f>'2022'!E1217</f>
        <v>戏剧影视文学</v>
      </c>
      <c r="B5581" t="b">
        <f>ISNUMBER('2022'!A1217)</f>
        <v>1</v>
      </c>
      <c r="C5581" t="str">
        <f>IF(AND(B5581,MATCH(A5581,$A$1:$A$10073,0)=ROW()),COUNTIFS('2020'!$C$1:$C$2317,A5581,'2020'!$F$1:$F$2317,"&lt;&gt;二年")+COUNTIFS('2021'!$E$1:$E$2047,A5581,'2021'!$J$1:$J$2047,"&lt;&gt;二年")+COUNTIFS('2022'!$E$1:$E$1903,A5581,'2022'!$K$1:$K$1903,"&lt;&gt;二年")+COUNTIFS('2023'!$C$1:$C$1765,A5581,'2023'!$F$1:$F$1765,"&lt;&gt;二年",'2023'!$G$1:$G$1765,"&lt;&gt;*调整*")+COUNTIFS('2024'!$C$1:$C$2041,A5581,'2024'!$F$1:$F$2041,"&lt;&gt;二年",'2024'!$G$1:$G$2041,"&lt;&gt;*调整*")+ROW()/100000,"")</f>
        <v/>
      </c>
    </row>
    <row r="5582" spans="1:3" ht="15" customHeight="1">
      <c r="A5582" t="str">
        <f>'2022'!E1218</f>
        <v>智慧牧业科学与工程</v>
      </c>
      <c r="B5582" t="b">
        <f>ISNUMBER('2022'!A1218)</f>
        <v>1</v>
      </c>
      <c r="C5582" t="str">
        <f>IF(AND(B5582,MATCH(A5582,$A$1:$A$10073,0)=ROW()),COUNTIFS('2020'!$C$1:$C$2317,A5582,'2020'!$F$1:$F$2317,"&lt;&gt;二年")+COUNTIFS('2021'!$E$1:$E$2047,A5582,'2021'!$J$1:$J$2047,"&lt;&gt;二年")+COUNTIFS('2022'!$E$1:$E$1903,A5582,'2022'!$K$1:$K$1903,"&lt;&gt;二年")+COUNTIFS('2023'!$C$1:$C$1765,A5582,'2023'!$F$1:$F$1765,"&lt;&gt;二年",'2023'!$G$1:$G$1765,"&lt;&gt;*调整*")+COUNTIFS('2024'!$C$1:$C$2041,A5582,'2024'!$F$1:$F$2041,"&lt;&gt;二年",'2024'!$G$1:$G$2041,"&lt;&gt;*调整*")+ROW()/100000,"")</f>
        <v/>
      </c>
    </row>
    <row r="5583" spans="1:3" ht="15" customHeight="1">
      <c r="A5583" t="str">
        <f>'2022'!E1219</f>
        <v>化妆品科学与技术</v>
      </c>
      <c r="B5583" t="b">
        <f>ISNUMBER('2022'!A1219)</f>
        <v>1</v>
      </c>
      <c r="C5583" t="str">
        <f>IF(AND(B5583,MATCH(A5583,$A$1:$A$10073,0)=ROW()),COUNTIFS('2020'!$C$1:$C$2317,A5583,'2020'!$F$1:$F$2317,"&lt;&gt;二年")+COUNTIFS('2021'!$E$1:$E$2047,A5583,'2021'!$J$1:$J$2047,"&lt;&gt;二年")+COUNTIFS('2022'!$E$1:$E$1903,A5583,'2022'!$K$1:$K$1903,"&lt;&gt;二年")+COUNTIFS('2023'!$C$1:$C$1765,A5583,'2023'!$F$1:$F$1765,"&lt;&gt;二年",'2023'!$G$1:$G$1765,"&lt;&gt;*调整*")+COUNTIFS('2024'!$C$1:$C$2041,A5583,'2024'!$F$1:$F$2041,"&lt;&gt;二年",'2024'!$G$1:$G$2041,"&lt;&gt;*调整*")+ROW()/100000,"")</f>
        <v/>
      </c>
    </row>
    <row r="5584" spans="1:3" ht="15" customHeight="1">
      <c r="A5584" t="str">
        <f>'2022'!E1220</f>
        <v>康复物理治疗</v>
      </c>
      <c r="B5584" t="b">
        <f>ISNUMBER('2022'!A1220)</f>
        <v>1</v>
      </c>
      <c r="C5584" t="str">
        <f>IF(AND(B5584,MATCH(A5584,$A$1:$A$10073,0)=ROW()),COUNTIFS('2020'!$C$1:$C$2317,A5584,'2020'!$F$1:$F$2317,"&lt;&gt;二年")+COUNTIFS('2021'!$E$1:$E$2047,A5584,'2021'!$J$1:$J$2047,"&lt;&gt;二年")+COUNTIFS('2022'!$E$1:$E$1903,A5584,'2022'!$K$1:$K$1903,"&lt;&gt;二年")+COUNTIFS('2023'!$C$1:$C$1765,A5584,'2023'!$F$1:$F$1765,"&lt;&gt;二年",'2023'!$G$1:$G$1765,"&lt;&gt;*调整*")+COUNTIFS('2024'!$C$1:$C$2041,A5584,'2024'!$F$1:$F$2041,"&lt;&gt;二年",'2024'!$G$1:$G$2041,"&lt;&gt;*调整*")+ROW()/100000,"")</f>
        <v/>
      </c>
    </row>
    <row r="5585" spans="1:3" ht="15" customHeight="1">
      <c r="A5585" t="str">
        <f>'2022'!E1221</f>
        <v>工艺美术</v>
      </c>
      <c r="B5585" t="b">
        <f>ISNUMBER('2022'!A1221)</f>
        <v>1</v>
      </c>
      <c r="C5585" t="str">
        <f>IF(AND(B5585,MATCH(A5585,$A$1:$A$10073,0)=ROW()),COUNTIFS('2020'!$C$1:$C$2317,A5585,'2020'!$F$1:$F$2317,"&lt;&gt;二年")+COUNTIFS('2021'!$E$1:$E$2047,A5585,'2021'!$J$1:$J$2047,"&lt;&gt;二年")+COUNTIFS('2022'!$E$1:$E$1903,A5585,'2022'!$K$1:$K$1903,"&lt;&gt;二年")+COUNTIFS('2023'!$C$1:$C$1765,A5585,'2023'!$F$1:$F$1765,"&lt;&gt;二年",'2023'!$G$1:$G$1765,"&lt;&gt;*调整*")+COUNTIFS('2024'!$C$1:$C$2041,A5585,'2024'!$F$1:$F$2041,"&lt;&gt;二年",'2024'!$G$1:$G$2041,"&lt;&gt;*调整*")+ROW()/100000,"")</f>
        <v/>
      </c>
    </row>
    <row r="5586" spans="1:3" ht="15" customHeight="1">
      <c r="A5586" t="str">
        <f>'2022'!E1222</f>
        <v>土地科学与技术</v>
      </c>
      <c r="B5586" t="b">
        <f>ISNUMBER('2022'!A1222)</f>
        <v>1</v>
      </c>
      <c r="C5586" t="str">
        <f>IF(AND(B5586,MATCH(A5586,$A$1:$A$10073,0)=ROW()),COUNTIFS('2020'!$C$1:$C$2317,A5586,'2020'!$F$1:$F$2317,"&lt;&gt;二年")+COUNTIFS('2021'!$E$1:$E$2047,A5586,'2021'!$J$1:$J$2047,"&lt;&gt;二年")+COUNTIFS('2022'!$E$1:$E$1903,A5586,'2022'!$K$1:$K$1903,"&lt;&gt;二年")+COUNTIFS('2023'!$C$1:$C$1765,A5586,'2023'!$F$1:$F$1765,"&lt;&gt;二年",'2023'!$G$1:$G$1765,"&lt;&gt;*调整*")+COUNTIFS('2024'!$C$1:$C$2041,A5586,'2024'!$F$1:$F$2041,"&lt;&gt;二年",'2024'!$G$1:$G$2041,"&lt;&gt;*调整*")+ROW()/100000,"")</f>
        <v/>
      </c>
    </row>
    <row r="5587" spans="1:3" ht="15" customHeight="1">
      <c r="A5587" t="str">
        <f>'2022'!E1223</f>
        <v>智能电网信息工程</v>
      </c>
      <c r="B5587" t="b">
        <f>ISNUMBER('2022'!A1223)</f>
        <v>1</v>
      </c>
      <c r="C5587" t="str">
        <f>IF(AND(B5587,MATCH(A5587,$A$1:$A$10073,0)=ROW()),COUNTIFS('2020'!$C$1:$C$2317,A5587,'2020'!$F$1:$F$2317,"&lt;&gt;二年")+COUNTIFS('2021'!$E$1:$E$2047,A5587,'2021'!$J$1:$J$2047,"&lt;&gt;二年")+COUNTIFS('2022'!$E$1:$E$1903,A5587,'2022'!$K$1:$K$1903,"&lt;&gt;二年")+COUNTIFS('2023'!$C$1:$C$1765,A5587,'2023'!$F$1:$F$1765,"&lt;&gt;二年",'2023'!$G$1:$G$1765,"&lt;&gt;*调整*")+COUNTIFS('2024'!$C$1:$C$2041,A5587,'2024'!$F$1:$F$2041,"&lt;&gt;二年",'2024'!$G$1:$G$2041,"&lt;&gt;*调整*")+ROW()/100000,"")</f>
        <v/>
      </c>
    </row>
    <row r="5588" spans="1:3" ht="15" customHeight="1">
      <c r="A5588" t="str">
        <f>'2022'!E1224</f>
        <v>材料科学与工程</v>
      </c>
      <c r="B5588" t="b">
        <f>ISNUMBER('2022'!A1224)</f>
        <v>1</v>
      </c>
      <c r="C5588" t="str">
        <f>IF(AND(B5588,MATCH(A5588,$A$1:$A$10073,0)=ROW()),COUNTIFS('2020'!$C$1:$C$2317,A5588,'2020'!$F$1:$F$2317,"&lt;&gt;二年")+COUNTIFS('2021'!$E$1:$E$2047,A5588,'2021'!$J$1:$J$2047,"&lt;&gt;二年")+COUNTIFS('2022'!$E$1:$E$1903,A5588,'2022'!$K$1:$K$1903,"&lt;&gt;二年")+COUNTIFS('2023'!$C$1:$C$1765,A5588,'2023'!$F$1:$F$1765,"&lt;&gt;二年",'2023'!$G$1:$G$1765,"&lt;&gt;*调整*")+COUNTIFS('2024'!$C$1:$C$2041,A5588,'2024'!$F$1:$F$2041,"&lt;&gt;二年",'2024'!$G$1:$G$2041,"&lt;&gt;*调整*")+ROW()/100000,"")</f>
        <v/>
      </c>
    </row>
    <row r="5589" spans="1:3" ht="15" customHeight="1">
      <c r="A5589" t="str">
        <f>'2022'!E1225</f>
        <v>数据科学与大数据技术</v>
      </c>
      <c r="B5589" t="b">
        <f>ISNUMBER('2022'!A1225)</f>
        <v>1</v>
      </c>
      <c r="C5589" t="str">
        <f>IF(AND(B5589,MATCH(A5589,$A$1:$A$10073,0)=ROW()),COUNTIFS('2020'!$C$1:$C$2317,A5589,'2020'!$F$1:$F$2317,"&lt;&gt;二年")+COUNTIFS('2021'!$E$1:$E$2047,A5589,'2021'!$J$1:$J$2047,"&lt;&gt;二年")+COUNTIFS('2022'!$E$1:$E$1903,A5589,'2022'!$K$1:$K$1903,"&lt;&gt;二年")+COUNTIFS('2023'!$C$1:$C$1765,A5589,'2023'!$F$1:$F$1765,"&lt;&gt;二年",'2023'!$G$1:$G$1765,"&lt;&gt;*调整*")+COUNTIFS('2024'!$C$1:$C$2041,A5589,'2024'!$F$1:$F$2041,"&lt;&gt;二年",'2024'!$G$1:$G$2041,"&lt;&gt;*调整*")+ROW()/100000,"")</f>
        <v/>
      </c>
    </row>
    <row r="5590" spans="1:3" ht="15" customHeight="1">
      <c r="A5590" t="str">
        <f>'2022'!E1226</f>
        <v>智能工程与创意设计</v>
      </c>
      <c r="B5590" t="b">
        <f>ISNUMBER('2022'!A1226)</f>
        <v>1</v>
      </c>
      <c r="C5590" t="str">
        <f>IF(AND(B5590,MATCH(A5590,$A$1:$A$10073,0)=ROW()),COUNTIFS('2020'!$C$1:$C$2317,A5590,'2020'!$F$1:$F$2317,"&lt;&gt;二年")+COUNTIFS('2021'!$E$1:$E$2047,A5590,'2021'!$J$1:$J$2047,"&lt;&gt;二年")+COUNTIFS('2022'!$E$1:$E$1903,A5590,'2022'!$K$1:$K$1903,"&lt;&gt;二年")+COUNTIFS('2023'!$C$1:$C$1765,A5590,'2023'!$F$1:$F$1765,"&lt;&gt;二年",'2023'!$G$1:$G$1765,"&lt;&gt;*调整*")+COUNTIFS('2024'!$C$1:$C$2041,A5590,'2024'!$F$1:$F$2041,"&lt;&gt;二年",'2024'!$G$1:$G$2041,"&lt;&gt;*调整*")+ROW()/100000,"")</f>
        <v/>
      </c>
    </row>
    <row r="5591" spans="1:3" ht="15" customHeight="1">
      <c r="A5591" t="str">
        <f>'2022'!E1227</f>
        <v>小学教育</v>
      </c>
      <c r="B5591" t="b">
        <f>ISNUMBER('2022'!A1227)</f>
        <v>1</v>
      </c>
      <c r="C5591" t="str">
        <f>IF(AND(B5591,MATCH(A5591,$A$1:$A$10073,0)=ROW()),COUNTIFS('2020'!$C$1:$C$2317,A5591,'2020'!$F$1:$F$2317,"&lt;&gt;二年")+COUNTIFS('2021'!$E$1:$E$2047,A5591,'2021'!$J$1:$J$2047,"&lt;&gt;二年")+COUNTIFS('2022'!$E$1:$E$1903,A5591,'2022'!$K$1:$K$1903,"&lt;&gt;二年")+COUNTIFS('2023'!$C$1:$C$1765,A5591,'2023'!$F$1:$F$1765,"&lt;&gt;二年",'2023'!$G$1:$G$1765,"&lt;&gt;*调整*")+COUNTIFS('2024'!$C$1:$C$2041,A5591,'2024'!$F$1:$F$2041,"&lt;&gt;二年",'2024'!$G$1:$G$2041,"&lt;&gt;*调整*")+ROW()/100000,"")</f>
        <v/>
      </c>
    </row>
    <row r="5592" spans="1:3" ht="15" customHeight="1">
      <c r="A5592" t="str">
        <f>'2022'!E1228</f>
        <v>历史学</v>
      </c>
      <c r="B5592" t="b">
        <f>ISNUMBER('2022'!A1228)</f>
        <v>1</v>
      </c>
      <c r="C5592" t="str">
        <f>IF(AND(B5592,MATCH(A5592,$A$1:$A$10073,0)=ROW()),COUNTIFS('2020'!$C$1:$C$2317,A5592,'2020'!$F$1:$F$2317,"&lt;&gt;二年")+COUNTIFS('2021'!$E$1:$E$2047,A5592,'2021'!$J$1:$J$2047,"&lt;&gt;二年")+COUNTIFS('2022'!$E$1:$E$1903,A5592,'2022'!$K$1:$K$1903,"&lt;&gt;二年")+COUNTIFS('2023'!$C$1:$C$1765,A5592,'2023'!$F$1:$F$1765,"&lt;&gt;二年",'2023'!$G$1:$G$1765,"&lt;&gt;*调整*")+COUNTIFS('2024'!$C$1:$C$2041,A5592,'2024'!$F$1:$F$2041,"&lt;&gt;二年",'2024'!$G$1:$G$2041,"&lt;&gt;*调整*")+ROW()/100000,"")</f>
        <v/>
      </c>
    </row>
    <row r="5593" spans="1:3" ht="15" customHeight="1">
      <c r="A5593" t="str">
        <f>'2022'!E1229</f>
        <v>集成电路设计与集成系统</v>
      </c>
      <c r="B5593" t="b">
        <f>ISNUMBER('2022'!A1229)</f>
        <v>1</v>
      </c>
      <c r="C5593" t="str">
        <f>IF(AND(B5593,MATCH(A5593,$A$1:$A$10073,0)=ROW()),COUNTIFS('2020'!$C$1:$C$2317,A5593,'2020'!$F$1:$F$2317,"&lt;&gt;二年")+COUNTIFS('2021'!$E$1:$E$2047,A5593,'2021'!$J$1:$J$2047,"&lt;&gt;二年")+COUNTIFS('2022'!$E$1:$E$1903,A5593,'2022'!$K$1:$K$1903,"&lt;&gt;二年")+COUNTIFS('2023'!$C$1:$C$1765,A5593,'2023'!$F$1:$F$1765,"&lt;&gt;二年",'2023'!$G$1:$G$1765,"&lt;&gt;*调整*")+COUNTIFS('2024'!$C$1:$C$2041,A5593,'2024'!$F$1:$F$2041,"&lt;&gt;二年",'2024'!$G$1:$G$2041,"&lt;&gt;*调整*")+ROW()/100000,"")</f>
        <v/>
      </c>
    </row>
    <row r="5594" spans="1:3" ht="15" customHeight="1">
      <c r="A5594" t="str">
        <f>'2022'!E1230</f>
        <v>智能建造</v>
      </c>
      <c r="B5594" t="b">
        <f>ISNUMBER('2022'!A1230)</f>
        <v>1</v>
      </c>
      <c r="C5594" t="str">
        <f>IF(AND(B5594,MATCH(A5594,$A$1:$A$10073,0)=ROW()),COUNTIFS('2020'!$C$1:$C$2317,A5594,'2020'!$F$1:$F$2317,"&lt;&gt;二年")+COUNTIFS('2021'!$E$1:$E$2047,A5594,'2021'!$J$1:$J$2047,"&lt;&gt;二年")+COUNTIFS('2022'!$E$1:$E$1903,A5594,'2022'!$K$1:$K$1903,"&lt;&gt;二年")+COUNTIFS('2023'!$C$1:$C$1765,A5594,'2023'!$F$1:$F$1765,"&lt;&gt;二年",'2023'!$G$1:$G$1765,"&lt;&gt;*调整*")+COUNTIFS('2024'!$C$1:$C$2041,A5594,'2024'!$F$1:$F$2041,"&lt;&gt;二年",'2024'!$G$1:$G$2041,"&lt;&gt;*调整*")+ROW()/100000,"")</f>
        <v/>
      </c>
    </row>
    <row r="5595" spans="1:3" ht="15" customHeight="1">
      <c r="A5595" t="str">
        <f>'2022'!E1231</f>
        <v>智慧交通</v>
      </c>
      <c r="B5595" t="b">
        <f>ISNUMBER('2022'!A1231)</f>
        <v>1</v>
      </c>
      <c r="C5595" t="str">
        <f>IF(AND(B5595,MATCH(A5595,$A$1:$A$10073,0)=ROW()),COUNTIFS('2020'!$C$1:$C$2317,A5595,'2020'!$F$1:$F$2317,"&lt;&gt;二年")+COUNTIFS('2021'!$E$1:$E$2047,A5595,'2021'!$J$1:$J$2047,"&lt;&gt;二年")+COUNTIFS('2022'!$E$1:$E$1903,A5595,'2022'!$K$1:$K$1903,"&lt;&gt;二年")+COUNTIFS('2023'!$C$1:$C$1765,A5595,'2023'!$F$1:$F$1765,"&lt;&gt;二年",'2023'!$G$1:$G$1765,"&lt;&gt;*调整*")+COUNTIFS('2024'!$C$1:$C$2041,A5595,'2024'!$F$1:$F$2041,"&lt;&gt;二年",'2024'!$G$1:$G$2041,"&lt;&gt;*调整*")+ROW()/100000,"")</f>
        <v/>
      </c>
    </row>
    <row r="5596" spans="1:3" ht="15" customHeight="1">
      <c r="A5596" t="str">
        <f>'2022'!E1232</f>
        <v>创业管理</v>
      </c>
      <c r="B5596" t="b">
        <f>ISNUMBER('2022'!A1232)</f>
        <v>1</v>
      </c>
      <c r="C5596" t="str">
        <f>IF(AND(B5596,MATCH(A5596,$A$1:$A$10073,0)=ROW()),COUNTIFS('2020'!$C$1:$C$2317,A5596,'2020'!$F$1:$F$2317,"&lt;&gt;二年")+COUNTIFS('2021'!$E$1:$E$2047,A5596,'2021'!$J$1:$J$2047,"&lt;&gt;二年")+COUNTIFS('2022'!$E$1:$E$1903,A5596,'2022'!$K$1:$K$1903,"&lt;&gt;二年")+COUNTIFS('2023'!$C$1:$C$1765,A5596,'2023'!$F$1:$F$1765,"&lt;&gt;二年",'2023'!$G$1:$G$1765,"&lt;&gt;*调整*")+COUNTIFS('2024'!$C$1:$C$2041,A5596,'2024'!$F$1:$F$2041,"&lt;&gt;二年",'2024'!$G$1:$G$2041,"&lt;&gt;*调整*")+ROW()/100000,"")</f>
        <v/>
      </c>
    </row>
    <row r="5597" spans="1:3" ht="15" customHeight="1">
      <c r="A5597" t="str">
        <f>'2022'!E1233</f>
        <v>小学教育</v>
      </c>
      <c r="B5597" t="b">
        <f>ISNUMBER('2022'!A1233)</f>
        <v>1</v>
      </c>
      <c r="C5597" t="str">
        <f>IF(AND(B5597,MATCH(A5597,$A$1:$A$10073,0)=ROW()),COUNTIFS('2020'!$C$1:$C$2317,A5597,'2020'!$F$1:$F$2317,"&lt;&gt;二年")+COUNTIFS('2021'!$E$1:$E$2047,A5597,'2021'!$J$1:$J$2047,"&lt;&gt;二年")+COUNTIFS('2022'!$E$1:$E$1903,A5597,'2022'!$K$1:$K$1903,"&lt;&gt;二年")+COUNTIFS('2023'!$C$1:$C$1765,A5597,'2023'!$F$1:$F$1765,"&lt;&gt;二年",'2023'!$G$1:$G$1765,"&lt;&gt;*调整*")+COUNTIFS('2024'!$C$1:$C$2041,A5597,'2024'!$F$1:$F$2041,"&lt;&gt;二年",'2024'!$G$1:$G$2041,"&lt;&gt;*调整*")+ROW()/100000,"")</f>
        <v/>
      </c>
    </row>
    <row r="5598" spans="1:3" ht="15" customHeight="1">
      <c r="A5598" t="str">
        <f>'2022'!E1234</f>
        <v>社会体育指导与管理</v>
      </c>
      <c r="B5598" t="b">
        <f>ISNUMBER('2022'!A1234)</f>
        <v>1</v>
      </c>
      <c r="C5598" t="str">
        <f>IF(AND(B5598,MATCH(A5598,$A$1:$A$10073,0)=ROW()),COUNTIFS('2020'!$C$1:$C$2317,A5598,'2020'!$F$1:$F$2317,"&lt;&gt;二年")+COUNTIFS('2021'!$E$1:$E$2047,A5598,'2021'!$J$1:$J$2047,"&lt;&gt;二年")+COUNTIFS('2022'!$E$1:$E$1903,A5598,'2022'!$K$1:$K$1903,"&lt;&gt;二年")+COUNTIFS('2023'!$C$1:$C$1765,A5598,'2023'!$F$1:$F$1765,"&lt;&gt;二年",'2023'!$G$1:$G$1765,"&lt;&gt;*调整*")+COUNTIFS('2024'!$C$1:$C$2041,A5598,'2024'!$F$1:$F$2041,"&lt;&gt;二年",'2024'!$G$1:$G$2041,"&lt;&gt;*调整*")+ROW()/100000,"")</f>
        <v/>
      </c>
    </row>
    <row r="5599" spans="1:3" ht="15" customHeight="1">
      <c r="A5599" t="str">
        <f>'2022'!E1235</f>
        <v>摄影</v>
      </c>
      <c r="B5599" t="b">
        <f>ISNUMBER('2022'!A1235)</f>
        <v>1</v>
      </c>
      <c r="C5599" t="str">
        <f>IF(AND(B5599,MATCH(A5599,$A$1:$A$10073,0)=ROW()),COUNTIFS('2020'!$C$1:$C$2317,A5599,'2020'!$F$1:$F$2317,"&lt;&gt;二年")+COUNTIFS('2021'!$E$1:$E$2047,A5599,'2021'!$J$1:$J$2047,"&lt;&gt;二年")+COUNTIFS('2022'!$E$1:$E$1903,A5599,'2022'!$K$1:$K$1903,"&lt;&gt;二年")+COUNTIFS('2023'!$C$1:$C$1765,A5599,'2023'!$F$1:$F$1765,"&lt;&gt;二年",'2023'!$G$1:$G$1765,"&lt;&gt;*调整*")+COUNTIFS('2024'!$C$1:$C$2041,A5599,'2024'!$F$1:$F$2041,"&lt;&gt;二年",'2024'!$G$1:$G$2041,"&lt;&gt;*调整*")+ROW()/100000,"")</f>
        <v/>
      </c>
    </row>
    <row r="5600" spans="1:3" ht="15" customHeight="1">
      <c r="A5600" t="str">
        <f>'2022'!E1236</f>
        <v>数字经济</v>
      </c>
      <c r="B5600" t="b">
        <f>ISNUMBER('2022'!A1236)</f>
        <v>1</v>
      </c>
      <c r="C5600" t="str">
        <f>IF(AND(B5600,MATCH(A5600,$A$1:$A$10073,0)=ROW()),COUNTIFS('2020'!$C$1:$C$2317,A5600,'2020'!$F$1:$F$2317,"&lt;&gt;二年")+COUNTIFS('2021'!$E$1:$E$2047,A5600,'2021'!$J$1:$J$2047,"&lt;&gt;二年")+COUNTIFS('2022'!$E$1:$E$1903,A5600,'2022'!$K$1:$K$1903,"&lt;&gt;二年")+COUNTIFS('2023'!$C$1:$C$1765,A5600,'2023'!$F$1:$F$1765,"&lt;&gt;二年",'2023'!$G$1:$G$1765,"&lt;&gt;*调整*")+COUNTIFS('2024'!$C$1:$C$2041,A5600,'2024'!$F$1:$F$2041,"&lt;&gt;二年",'2024'!$G$1:$G$2041,"&lt;&gt;*调整*")+ROW()/100000,"")</f>
        <v/>
      </c>
    </row>
    <row r="5601" spans="1:3" ht="15" customHeight="1">
      <c r="A5601" t="str">
        <f>'2022'!E1237</f>
        <v>集成电路设计与集成系统</v>
      </c>
      <c r="B5601" t="b">
        <f>ISNUMBER('2022'!A1237)</f>
        <v>1</v>
      </c>
      <c r="C5601" t="str">
        <f>IF(AND(B5601,MATCH(A5601,$A$1:$A$10073,0)=ROW()),COUNTIFS('2020'!$C$1:$C$2317,A5601,'2020'!$F$1:$F$2317,"&lt;&gt;二年")+COUNTIFS('2021'!$E$1:$E$2047,A5601,'2021'!$J$1:$J$2047,"&lt;&gt;二年")+COUNTIFS('2022'!$E$1:$E$1903,A5601,'2022'!$K$1:$K$1903,"&lt;&gt;二年")+COUNTIFS('2023'!$C$1:$C$1765,A5601,'2023'!$F$1:$F$1765,"&lt;&gt;二年",'2023'!$G$1:$G$1765,"&lt;&gt;*调整*")+COUNTIFS('2024'!$C$1:$C$2041,A5601,'2024'!$F$1:$F$2041,"&lt;&gt;二年",'2024'!$G$1:$G$2041,"&lt;&gt;*调整*")+ROW()/100000,"")</f>
        <v/>
      </c>
    </row>
    <row r="5602" spans="1:3" ht="15" customHeight="1">
      <c r="A5602" t="str">
        <f>'2022'!E1238</f>
        <v>法学</v>
      </c>
      <c r="B5602" t="b">
        <f>ISNUMBER('2022'!A1238)</f>
        <v>1</v>
      </c>
      <c r="C5602" t="str">
        <f>IF(AND(B5602,MATCH(A5602,$A$1:$A$10073,0)=ROW()),COUNTIFS('2020'!$C$1:$C$2317,A5602,'2020'!$F$1:$F$2317,"&lt;&gt;二年")+COUNTIFS('2021'!$E$1:$E$2047,A5602,'2021'!$J$1:$J$2047,"&lt;&gt;二年")+COUNTIFS('2022'!$E$1:$E$1903,A5602,'2022'!$K$1:$K$1903,"&lt;&gt;二年")+COUNTIFS('2023'!$C$1:$C$1765,A5602,'2023'!$F$1:$F$1765,"&lt;&gt;二年",'2023'!$G$1:$G$1765,"&lt;&gt;*调整*")+COUNTIFS('2024'!$C$1:$C$2041,A5602,'2024'!$F$1:$F$2041,"&lt;&gt;二年",'2024'!$G$1:$G$2041,"&lt;&gt;*调整*")+ROW()/100000,"")</f>
        <v/>
      </c>
    </row>
    <row r="5603" spans="1:3" ht="15" customHeight="1">
      <c r="A5603" t="str">
        <f>'2022'!E1239</f>
        <v>集成电路设计与集成系统</v>
      </c>
      <c r="B5603" t="b">
        <f>ISNUMBER('2022'!A1239)</f>
        <v>1</v>
      </c>
      <c r="C5603" t="str">
        <f>IF(AND(B5603,MATCH(A5603,$A$1:$A$10073,0)=ROW()),COUNTIFS('2020'!$C$1:$C$2317,A5603,'2020'!$F$1:$F$2317,"&lt;&gt;二年")+COUNTIFS('2021'!$E$1:$E$2047,A5603,'2021'!$J$1:$J$2047,"&lt;&gt;二年")+COUNTIFS('2022'!$E$1:$E$1903,A5603,'2022'!$K$1:$K$1903,"&lt;&gt;二年")+COUNTIFS('2023'!$C$1:$C$1765,A5603,'2023'!$F$1:$F$1765,"&lt;&gt;二年",'2023'!$G$1:$G$1765,"&lt;&gt;*调整*")+COUNTIFS('2024'!$C$1:$C$2041,A5603,'2024'!$F$1:$F$2041,"&lt;&gt;二年",'2024'!$G$1:$G$2041,"&lt;&gt;*调整*")+ROW()/100000,"")</f>
        <v/>
      </c>
    </row>
    <row r="5604" spans="1:3" ht="15" customHeight="1">
      <c r="A5604" t="str">
        <f>'2022'!E1240</f>
        <v>智能建造</v>
      </c>
      <c r="B5604" t="b">
        <f>ISNUMBER('2022'!A1240)</f>
        <v>1</v>
      </c>
      <c r="C5604" t="str">
        <f>IF(AND(B5604,MATCH(A5604,$A$1:$A$10073,0)=ROW()),COUNTIFS('2020'!$C$1:$C$2317,A5604,'2020'!$F$1:$F$2317,"&lt;&gt;二年")+COUNTIFS('2021'!$E$1:$E$2047,A5604,'2021'!$J$1:$J$2047,"&lt;&gt;二年")+COUNTIFS('2022'!$E$1:$E$1903,A5604,'2022'!$K$1:$K$1903,"&lt;&gt;二年")+COUNTIFS('2023'!$C$1:$C$1765,A5604,'2023'!$F$1:$F$1765,"&lt;&gt;二年",'2023'!$G$1:$G$1765,"&lt;&gt;*调整*")+COUNTIFS('2024'!$C$1:$C$2041,A5604,'2024'!$F$1:$F$2041,"&lt;&gt;二年",'2024'!$G$1:$G$2041,"&lt;&gt;*调整*")+ROW()/100000,"")</f>
        <v/>
      </c>
    </row>
    <row r="5605" spans="1:3" ht="15" customHeight="1">
      <c r="A5605" t="str">
        <f>'2022'!E1241</f>
        <v>翻译</v>
      </c>
      <c r="B5605" t="b">
        <f>ISNUMBER('2022'!A1241)</f>
        <v>1</v>
      </c>
      <c r="C5605" t="str">
        <f>IF(AND(B5605,MATCH(A5605,$A$1:$A$10073,0)=ROW()),COUNTIFS('2020'!$C$1:$C$2317,A5605,'2020'!$F$1:$F$2317,"&lt;&gt;二年")+COUNTIFS('2021'!$E$1:$E$2047,A5605,'2021'!$J$1:$J$2047,"&lt;&gt;二年")+COUNTIFS('2022'!$E$1:$E$1903,A5605,'2022'!$K$1:$K$1903,"&lt;&gt;二年")+COUNTIFS('2023'!$C$1:$C$1765,A5605,'2023'!$F$1:$F$1765,"&lt;&gt;二年",'2023'!$G$1:$G$1765,"&lt;&gt;*调整*")+COUNTIFS('2024'!$C$1:$C$2041,A5605,'2024'!$F$1:$F$2041,"&lt;&gt;二年",'2024'!$G$1:$G$2041,"&lt;&gt;*调整*")+ROW()/100000,"")</f>
        <v/>
      </c>
    </row>
    <row r="5606" spans="1:3" ht="15" customHeight="1">
      <c r="A5606" t="str">
        <f>'2022'!E1242</f>
        <v>机器人工程</v>
      </c>
      <c r="B5606" t="b">
        <f>ISNUMBER('2022'!A1242)</f>
        <v>1</v>
      </c>
      <c r="C5606" t="str">
        <f>IF(AND(B5606,MATCH(A5606,$A$1:$A$10073,0)=ROW()),COUNTIFS('2020'!$C$1:$C$2317,A5606,'2020'!$F$1:$F$2317,"&lt;&gt;二年")+COUNTIFS('2021'!$E$1:$E$2047,A5606,'2021'!$J$1:$J$2047,"&lt;&gt;二年")+COUNTIFS('2022'!$E$1:$E$1903,A5606,'2022'!$K$1:$K$1903,"&lt;&gt;二年")+COUNTIFS('2023'!$C$1:$C$1765,A5606,'2023'!$F$1:$F$1765,"&lt;&gt;二年",'2023'!$G$1:$G$1765,"&lt;&gt;*调整*")+COUNTIFS('2024'!$C$1:$C$2041,A5606,'2024'!$F$1:$F$2041,"&lt;&gt;二年",'2024'!$G$1:$G$2041,"&lt;&gt;*调整*")+ROW()/100000,"")</f>
        <v/>
      </c>
    </row>
    <row r="5607" spans="1:3" ht="15" customHeight="1">
      <c r="A5607" t="str">
        <f>'2022'!E1243</f>
        <v>食品营养与健康</v>
      </c>
      <c r="B5607" t="b">
        <f>ISNUMBER('2022'!A1243)</f>
        <v>1</v>
      </c>
      <c r="C5607" t="str">
        <f>IF(AND(B5607,MATCH(A5607,$A$1:$A$10073,0)=ROW()),COUNTIFS('2020'!$C$1:$C$2317,A5607,'2020'!$F$1:$F$2317,"&lt;&gt;二年")+COUNTIFS('2021'!$E$1:$E$2047,A5607,'2021'!$J$1:$J$2047,"&lt;&gt;二年")+COUNTIFS('2022'!$E$1:$E$1903,A5607,'2022'!$K$1:$K$1903,"&lt;&gt;二年")+COUNTIFS('2023'!$C$1:$C$1765,A5607,'2023'!$F$1:$F$1765,"&lt;&gt;二年",'2023'!$G$1:$G$1765,"&lt;&gt;*调整*")+COUNTIFS('2024'!$C$1:$C$2041,A5607,'2024'!$F$1:$F$2041,"&lt;&gt;二年",'2024'!$G$1:$G$2041,"&lt;&gt;*调整*")+ROW()/100000,"")</f>
        <v/>
      </c>
    </row>
    <row r="5608" spans="1:3" ht="15" customHeight="1">
      <c r="A5608" t="str">
        <f>'2022'!E1244</f>
        <v>智能医学工程</v>
      </c>
      <c r="B5608" t="b">
        <f>ISNUMBER('2022'!A1244)</f>
        <v>1</v>
      </c>
      <c r="C5608" t="str">
        <f>IF(AND(B5608,MATCH(A5608,$A$1:$A$10073,0)=ROW()),COUNTIFS('2020'!$C$1:$C$2317,A5608,'2020'!$F$1:$F$2317,"&lt;&gt;二年")+COUNTIFS('2021'!$E$1:$E$2047,A5608,'2021'!$J$1:$J$2047,"&lt;&gt;二年")+COUNTIFS('2022'!$E$1:$E$1903,A5608,'2022'!$K$1:$K$1903,"&lt;&gt;二年")+COUNTIFS('2023'!$C$1:$C$1765,A5608,'2023'!$F$1:$F$1765,"&lt;&gt;二年",'2023'!$G$1:$G$1765,"&lt;&gt;*调整*")+COUNTIFS('2024'!$C$1:$C$2041,A5608,'2024'!$F$1:$F$2041,"&lt;&gt;二年",'2024'!$G$1:$G$2041,"&lt;&gt;*调整*")+ROW()/100000,"")</f>
        <v/>
      </c>
    </row>
    <row r="5609" spans="1:3" ht="15" customHeight="1">
      <c r="A5609" t="str">
        <f>'2022'!E1245</f>
        <v>应用物理学</v>
      </c>
      <c r="B5609" t="b">
        <f>ISNUMBER('2022'!A1245)</f>
        <v>1</v>
      </c>
      <c r="C5609" t="str">
        <f>IF(AND(B5609,MATCH(A5609,$A$1:$A$10073,0)=ROW()),COUNTIFS('2020'!$C$1:$C$2317,A5609,'2020'!$F$1:$F$2317,"&lt;&gt;二年")+COUNTIFS('2021'!$E$1:$E$2047,A5609,'2021'!$J$1:$J$2047,"&lt;&gt;二年")+COUNTIFS('2022'!$E$1:$E$1903,A5609,'2022'!$K$1:$K$1903,"&lt;&gt;二年")+COUNTIFS('2023'!$C$1:$C$1765,A5609,'2023'!$F$1:$F$1765,"&lt;&gt;二年",'2023'!$G$1:$G$1765,"&lt;&gt;*调整*")+COUNTIFS('2024'!$C$1:$C$2041,A5609,'2024'!$F$1:$F$2041,"&lt;&gt;二年",'2024'!$G$1:$G$2041,"&lt;&gt;*调整*")+ROW()/100000,"")</f>
        <v/>
      </c>
    </row>
    <row r="5610" spans="1:3" ht="15" customHeight="1">
      <c r="A5610" t="str">
        <f>'2022'!E1246</f>
        <v>化学</v>
      </c>
      <c r="B5610" t="b">
        <f>ISNUMBER('2022'!A1246)</f>
        <v>1</v>
      </c>
      <c r="C5610" t="str">
        <f>IF(AND(B5610,MATCH(A5610,$A$1:$A$10073,0)=ROW()),COUNTIFS('2020'!$C$1:$C$2317,A5610,'2020'!$F$1:$F$2317,"&lt;&gt;二年")+COUNTIFS('2021'!$E$1:$E$2047,A5610,'2021'!$J$1:$J$2047,"&lt;&gt;二年")+COUNTIFS('2022'!$E$1:$E$1903,A5610,'2022'!$K$1:$K$1903,"&lt;&gt;二年")+COUNTIFS('2023'!$C$1:$C$1765,A5610,'2023'!$F$1:$F$1765,"&lt;&gt;二年",'2023'!$G$1:$G$1765,"&lt;&gt;*调整*")+COUNTIFS('2024'!$C$1:$C$2041,A5610,'2024'!$F$1:$F$2041,"&lt;&gt;二年",'2024'!$G$1:$G$2041,"&lt;&gt;*调整*")+ROW()/100000,"")</f>
        <v/>
      </c>
    </row>
    <row r="5611" spans="1:3" ht="15" customHeight="1">
      <c r="A5611" t="str">
        <f>'2022'!E1247</f>
        <v>工程造价</v>
      </c>
      <c r="B5611" t="b">
        <f>ISNUMBER('2022'!A1247)</f>
        <v>1</v>
      </c>
      <c r="C5611" t="str">
        <f>IF(AND(B5611,MATCH(A5611,$A$1:$A$10073,0)=ROW()),COUNTIFS('2020'!$C$1:$C$2317,A5611,'2020'!$F$1:$F$2317,"&lt;&gt;二年")+COUNTIFS('2021'!$E$1:$E$2047,A5611,'2021'!$J$1:$J$2047,"&lt;&gt;二年")+COUNTIFS('2022'!$E$1:$E$1903,A5611,'2022'!$K$1:$K$1903,"&lt;&gt;二年")+COUNTIFS('2023'!$C$1:$C$1765,A5611,'2023'!$F$1:$F$1765,"&lt;&gt;二年",'2023'!$G$1:$G$1765,"&lt;&gt;*调整*")+COUNTIFS('2024'!$C$1:$C$2041,A5611,'2024'!$F$1:$F$2041,"&lt;&gt;二年",'2024'!$G$1:$G$2041,"&lt;&gt;*调整*")+ROW()/100000,"")</f>
        <v/>
      </c>
    </row>
    <row r="5612" spans="1:3" ht="15" customHeight="1">
      <c r="A5612" t="str">
        <f>'2022'!E1248</f>
        <v>菲律宾语</v>
      </c>
      <c r="B5612" t="b">
        <f>ISNUMBER('2022'!A1248)</f>
        <v>1</v>
      </c>
      <c r="C5612">
        <f>IF(AND(B5612,MATCH(A5612,$A$1:$A$10073,0)=ROW()),COUNTIFS('2020'!$C$1:$C$2317,A5612,'2020'!$F$1:$F$2317,"&lt;&gt;二年")+COUNTIFS('2021'!$E$1:$E$2047,A5612,'2021'!$J$1:$J$2047,"&lt;&gt;二年")+COUNTIFS('2022'!$E$1:$E$1903,A5612,'2022'!$K$1:$K$1903,"&lt;&gt;二年")+COUNTIFS('2023'!$C$1:$C$1765,A5612,'2023'!$F$1:$F$1765,"&lt;&gt;二年",'2023'!$G$1:$G$1765,"&lt;&gt;*调整*")+COUNTIFS('2024'!$C$1:$C$2041,A5612,'2024'!$F$1:$F$2041,"&lt;&gt;二年",'2024'!$G$1:$G$2041,"&lt;&gt;*调整*")+ROW()/100000,"")</f>
        <v>1.0561199999999999</v>
      </c>
    </row>
    <row r="5613" spans="1:3" ht="15" customHeight="1">
      <c r="A5613" t="str">
        <f>'2022'!E1249</f>
        <v>豪萨语</v>
      </c>
      <c r="B5613" t="b">
        <f>ISNUMBER('2022'!A1249)</f>
        <v>1</v>
      </c>
      <c r="C5613">
        <f>IF(AND(B5613,MATCH(A5613,$A$1:$A$10073,0)=ROW()),COUNTIFS('2020'!$C$1:$C$2317,A5613,'2020'!$F$1:$F$2317,"&lt;&gt;二年")+COUNTIFS('2021'!$E$1:$E$2047,A5613,'2021'!$J$1:$J$2047,"&lt;&gt;二年")+COUNTIFS('2022'!$E$1:$E$1903,A5613,'2022'!$K$1:$K$1903,"&lt;&gt;二年")+COUNTIFS('2023'!$C$1:$C$1765,A5613,'2023'!$F$1:$F$1765,"&lt;&gt;二年",'2023'!$G$1:$G$1765,"&lt;&gt;*调整*")+COUNTIFS('2024'!$C$1:$C$2041,A5613,'2024'!$F$1:$F$2041,"&lt;&gt;二年",'2024'!$G$1:$G$2041,"&lt;&gt;*调整*")+ROW()/100000,"")</f>
        <v>1.05613</v>
      </c>
    </row>
    <row r="5614" spans="1:3" ht="15" customHeight="1">
      <c r="A5614" t="str">
        <f>'2022'!E1250</f>
        <v>匈牙利语</v>
      </c>
      <c r="B5614" t="b">
        <f>ISNUMBER('2022'!A1250)</f>
        <v>1</v>
      </c>
      <c r="C5614">
        <f>IF(AND(B5614,MATCH(A5614,$A$1:$A$10073,0)=ROW()),COUNTIFS('2020'!$C$1:$C$2317,A5614,'2020'!$F$1:$F$2317,"&lt;&gt;二年")+COUNTIFS('2021'!$E$1:$E$2047,A5614,'2021'!$J$1:$J$2047,"&lt;&gt;二年")+COUNTIFS('2022'!$E$1:$E$1903,A5614,'2022'!$K$1:$K$1903,"&lt;&gt;二年")+COUNTIFS('2023'!$C$1:$C$1765,A5614,'2023'!$F$1:$F$1765,"&lt;&gt;二年",'2023'!$G$1:$G$1765,"&lt;&gt;*调整*")+COUNTIFS('2024'!$C$1:$C$2041,A5614,'2024'!$F$1:$F$2041,"&lt;&gt;二年",'2024'!$G$1:$G$2041,"&lt;&gt;*调整*")+ROW()/100000,"")</f>
        <v>1.0561400000000001</v>
      </c>
    </row>
    <row r="5615" spans="1:3" ht="15" customHeight="1">
      <c r="A5615" t="str">
        <f>'2022'!E1251</f>
        <v>网络与新媒体</v>
      </c>
      <c r="B5615" t="b">
        <f>ISNUMBER('2022'!A1251)</f>
        <v>1</v>
      </c>
      <c r="C5615" t="str">
        <f>IF(AND(B5615,MATCH(A5615,$A$1:$A$10073,0)=ROW()),COUNTIFS('2020'!$C$1:$C$2317,A5615,'2020'!$F$1:$F$2317,"&lt;&gt;二年")+COUNTIFS('2021'!$E$1:$E$2047,A5615,'2021'!$J$1:$J$2047,"&lt;&gt;二年")+COUNTIFS('2022'!$E$1:$E$1903,A5615,'2022'!$K$1:$K$1903,"&lt;&gt;二年")+COUNTIFS('2023'!$C$1:$C$1765,A5615,'2023'!$F$1:$F$1765,"&lt;&gt;二年",'2023'!$G$1:$G$1765,"&lt;&gt;*调整*")+COUNTIFS('2024'!$C$1:$C$2041,A5615,'2024'!$F$1:$F$2041,"&lt;&gt;二年",'2024'!$G$1:$G$2041,"&lt;&gt;*调整*")+ROW()/100000,"")</f>
        <v/>
      </c>
    </row>
    <row r="5616" spans="1:3" ht="15" customHeight="1">
      <c r="A5616" t="str">
        <f>'2022'!E1252</f>
        <v>跨境电子商务</v>
      </c>
      <c r="B5616" t="b">
        <f>ISNUMBER('2022'!A1252)</f>
        <v>1</v>
      </c>
      <c r="C5616" t="str">
        <f>IF(AND(B5616,MATCH(A5616,$A$1:$A$10073,0)=ROW()),COUNTIFS('2020'!$C$1:$C$2317,A5616,'2020'!$F$1:$F$2317,"&lt;&gt;二年")+COUNTIFS('2021'!$E$1:$E$2047,A5616,'2021'!$J$1:$J$2047,"&lt;&gt;二年")+COUNTIFS('2022'!$E$1:$E$1903,A5616,'2022'!$K$1:$K$1903,"&lt;&gt;二年")+COUNTIFS('2023'!$C$1:$C$1765,A5616,'2023'!$F$1:$F$1765,"&lt;&gt;二年",'2023'!$G$1:$G$1765,"&lt;&gt;*调整*")+COUNTIFS('2024'!$C$1:$C$2041,A5616,'2024'!$F$1:$F$2041,"&lt;&gt;二年",'2024'!$G$1:$G$2041,"&lt;&gt;*调整*")+ROW()/100000,"")</f>
        <v/>
      </c>
    </row>
    <row r="5617" spans="1:3" ht="15" customHeight="1">
      <c r="A5617" t="str">
        <f>'2022'!E1253</f>
        <v>智能车辆工程</v>
      </c>
      <c r="B5617" t="b">
        <f>ISNUMBER('2022'!A1253)</f>
        <v>1</v>
      </c>
      <c r="C5617" t="str">
        <f>IF(AND(B5617,MATCH(A5617,$A$1:$A$10073,0)=ROW()),COUNTIFS('2020'!$C$1:$C$2317,A5617,'2020'!$F$1:$F$2317,"&lt;&gt;二年")+COUNTIFS('2021'!$E$1:$E$2047,A5617,'2021'!$J$1:$J$2047,"&lt;&gt;二年")+COUNTIFS('2022'!$E$1:$E$1903,A5617,'2022'!$K$1:$K$1903,"&lt;&gt;二年")+COUNTIFS('2023'!$C$1:$C$1765,A5617,'2023'!$F$1:$F$1765,"&lt;&gt;二年",'2023'!$G$1:$G$1765,"&lt;&gt;*调整*")+COUNTIFS('2024'!$C$1:$C$2041,A5617,'2024'!$F$1:$F$2041,"&lt;&gt;二年",'2024'!$G$1:$G$2041,"&lt;&gt;*调整*")+ROW()/100000,"")</f>
        <v/>
      </c>
    </row>
    <row r="5618" spans="1:3" ht="15" customHeight="1">
      <c r="A5618" t="str">
        <f>'2022'!E1254</f>
        <v>风景园林</v>
      </c>
      <c r="B5618" t="b">
        <f>ISNUMBER('2022'!A1254)</f>
        <v>1</v>
      </c>
      <c r="C5618" t="str">
        <f>IF(AND(B5618,MATCH(A5618,$A$1:$A$10073,0)=ROW()),COUNTIFS('2020'!$C$1:$C$2317,A5618,'2020'!$F$1:$F$2317,"&lt;&gt;二年")+COUNTIFS('2021'!$E$1:$E$2047,A5618,'2021'!$J$1:$J$2047,"&lt;&gt;二年")+COUNTIFS('2022'!$E$1:$E$1903,A5618,'2022'!$K$1:$K$1903,"&lt;&gt;二年")+COUNTIFS('2023'!$C$1:$C$1765,A5618,'2023'!$F$1:$F$1765,"&lt;&gt;二年",'2023'!$G$1:$G$1765,"&lt;&gt;*调整*")+COUNTIFS('2024'!$C$1:$C$2041,A5618,'2024'!$F$1:$F$2041,"&lt;&gt;二年",'2024'!$G$1:$G$2041,"&lt;&gt;*调整*")+ROW()/100000,"")</f>
        <v/>
      </c>
    </row>
    <row r="5619" spans="1:3" ht="15" customHeight="1">
      <c r="A5619" t="str">
        <f>'2022'!E1255</f>
        <v>数字经济</v>
      </c>
      <c r="B5619" t="b">
        <f>ISNUMBER('2022'!A1255)</f>
        <v>1</v>
      </c>
      <c r="C5619" t="str">
        <f>IF(AND(B5619,MATCH(A5619,$A$1:$A$10073,0)=ROW()),COUNTIFS('2020'!$C$1:$C$2317,A5619,'2020'!$F$1:$F$2317,"&lt;&gt;二年")+COUNTIFS('2021'!$E$1:$E$2047,A5619,'2021'!$J$1:$J$2047,"&lt;&gt;二年")+COUNTIFS('2022'!$E$1:$E$1903,A5619,'2022'!$K$1:$K$1903,"&lt;&gt;二年")+COUNTIFS('2023'!$C$1:$C$1765,A5619,'2023'!$F$1:$F$1765,"&lt;&gt;二年",'2023'!$G$1:$G$1765,"&lt;&gt;*调整*")+COUNTIFS('2024'!$C$1:$C$2041,A5619,'2024'!$F$1:$F$2041,"&lt;&gt;二年",'2024'!$G$1:$G$2041,"&lt;&gt;*调整*")+ROW()/100000,"")</f>
        <v/>
      </c>
    </row>
    <row r="5620" spans="1:3" ht="15" customHeight="1">
      <c r="A5620" t="str">
        <f>'2022'!E1256</f>
        <v>金融数学</v>
      </c>
      <c r="B5620" t="b">
        <f>ISNUMBER('2022'!A1256)</f>
        <v>1</v>
      </c>
      <c r="C5620" t="str">
        <f>IF(AND(B5620,MATCH(A5620,$A$1:$A$10073,0)=ROW()),COUNTIFS('2020'!$C$1:$C$2317,A5620,'2020'!$F$1:$F$2317,"&lt;&gt;二年")+COUNTIFS('2021'!$E$1:$E$2047,A5620,'2021'!$J$1:$J$2047,"&lt;&gt;二年")+COUNTIFS('2022'!$E$1:$E$1903,A5620,'2022'!$K$1:$K$1903,"&lt;&gt;二年")+COUNTIFS('2023'!$C$1:$C$1765,A5620,'2023'!$F$1:$F$1765,"&lt;&gt;二年",'2023'!$G$1:$G$1765,"&lt;&gt;*调整*")+COUNTIFS('2024'!$C$1:$C$2041,A5620,'2024'!$F$1:$F$2041,"&lt;&gt;二年",'2024'!$G$1:$G$2041,"&lt;&gt;*调整*")+ROW()/100000,"")</f>
        <v/>
      </c>
    </row>
    <row r="5621" spans="1:3" ht="15" customHeight="1">
      <c r="A5621" t="str">
        <f>'2022'!E1257</f>
        <v>体育教育</v>
      </c>
      <c r="B5621" t="b">
        <f>ISNUMBER('2022'!A1257)</f>
        <v>1</v>
      </c>
      <c r="C5621" t="str">
        <f>IF(AND(B5621,MATCH(A5621,$A$1:$A$10073,0)=ROW()),COUNTIFS('2020'!$C$1:$C$2317,A5621,'2020'!$F$1:$F$2317,"&lt;&gt;二年")+COUNTIFS('2021'!$E$1:$E$2047,A5621,'2021'!$J$1:$J$2047,"&lt;&gt;二年")+COUNTIFS('2022'!$E$1:$E$1903,A5621,'2022'!$K$1:$K$1903,"&lt;&gt;二年")+COUNTIFS('2023'!$C$1:$C$1765,A5621,'2023'!$F$1:$F$1765,"&lt;&gt;二年",'2023'!$G$1:$G$1765,"&lt;&gt;*调整*")+COUNTIFS('2024'!$C$1:$C$2041,A5621,'2024'!$F$1:$F$2041,"&lt;&gt;二年",'2024'!$G$1:$G$2041,"&lt;&gt;*调整*")+ROW()/100000,"")</f>
        <v/>
      </c>
    </row>
    <row r="5622" spans="1:3" ht="15" customHeight="1">
      <c r="A5622" t="str">
        <f>'2022'!E1258</f>
        <v>工程造价</v>
      </c>
      <c r="B5622" t="b">
        <f>ISNUMBER('2022'!A1258)</f>
        <v>1</v>
      </c>
      <c r="C5622" t="str">
        <f>IF(AND(B5622,MATCH(A5622,$A$1:$A$10073,0)=ROW()),COUNTIFS('2020'!$C$1:$C$2317,A5622,'2020'!$F$1:$F$2317,"&lt;&gt;二年")+COUNTIFS('2021'!$E$1:$E$2047,A5622,'2021'!$J$1:$J$2047,"&lt;&gt;二年")+COUNTIFS('2022'!$E$1:$E$1903,A5622,'2022'!$K$1:$K$1903,"&lt;&gt;二年")+COUNTIFS('2023'!$C$1:$C$1765,A5622,'2023'!$F$1:$F$1765,"&lt;&gt;二年",'2023'!$G$1:$G$1765,"&lt;&gt;*调整*")+COUNTIFS('2024'!$C$1:$C$2041,A5622,'2024'!$F$1:$F$2041,"&lt;&gt;二年",'2024'!$G$1:$G$2041,"&lt;&gt;*调整*")+ROW()/100000,"")</f>
        <v/>
      </c>
    </row>
    <row r="5623" spans="1:3" ht="15" customHeight="1">
      <c r="A5623" t="str">
        <f>'2022'!E1259</f>
        <v>音乐教育</v>
      </c>
      <c r="B5623" t="b">
        <f>ISNUMBER('2022'!A1259)</f>
        <v>1</v>
      </c>
      <c r="C5623" t="str">
        <f>IF(AND(B5623,MATCH(A5623,$A$1:$A$10073,0)=ROW()),COUNTIFS('2020'!$C$1:$C$2317,A5623,'2020'!$F$1:$F$2317,"&lt;&gt;二年")+COUNTIFS('2021'!$E$1:$E$2047,A5623,'2021'!$J$1:$J$2047,"&lt;&gt;二年")+COUNTIFS('2022'!$E$1:$E$1903,A5623,'2022'!$K$1:$K$1903,"&lt;&gt;二年")+COUNTIFS('2023'!$C$1:$C$1765,A5623,'2023'!$F$1:$F$1765,"&lt;&gt;二年",'2023'!$G$1:$G$1765,"&lt;&gt;*调整*")+COUNTIFS('2024'!$C$1:$C$2041,A5623,'2024'!$F$1:$F$2041,"&lt;&gt;二年",'2024'!$G$1:$G$2041,"&lt;&gt;*调整*")+ROW()/100000,"")</f>
        <v/>
      </c>
    </row>
    <row r="5624" spans="1:3" ht="15" customHeight="1">
      <c r="A5624" t="str">
        <f>'2022'!E1260</f>
        <v>数字经济</v>
      </c>
      <c r="B5624" t="b">
        <f>ISNUMBER('2022'!A1260)</f>
        <v>1</v>
      </c>
      <c r="C5624" t="str">
        <f>IF(AND(B5624,MATCH(A5624,$A$1:$A$10073,0)=ROW()),COUNTIFS('2020'!$C$1:$C$2317,A5624,'2020'!$F$1:$F$2317,"&lt;&gt;二年")+COUNTIFS('2021'!$E$1:$E$2047,A5624,'2021'!$J$1:$J$2047,"&lt;&gt;二年")+COUNTIFS('2022'!$E$1:$E$1903,A5624,'2022'!$K$1:$K$1903,"&lt;&gt;二年")+COUNTIFS('2023'!$C$1:$C$1765,A5624,'2023'!$F$1:$F$1765,"&lt;&gt;二年",'2023'!$G$1:$G$1765,"&lt;&gt;*调整*")+COUNTIFS('2024'!$C$1:$C$2041,A5624,'2024'!$F$1:$F$2041,"&lt;&gt;二年",'2024'!$G$1:$G$2041,"&lt;&gt;*调整*")+ROW()/100000,"")</f>
        <v/>
      </c>
    </row>
    <row r="5625" spans="1:3" ht="15" customHeight="1">
      <c r="A5625" t="str">
        <f>'2022'!E1261</f>
        <v>小学教育</v>
      </c>
      <c r="B5625" t="b">
        <f>ISNUMBER('2022'!A1261)</f>
        <v>1</v>
      </c>
      <c r="C5625" t="str">
        <f>IF(AND(B5625,MATCH(A5625,$A$1:$A$10073,0)=ROW()),COUNTIFS('2020'!$C$1:$C$2317,A5625,'2020'!$F$1:$F$2317,"&lt;&gt;二年")+COUNTIFS('2021'!$E$1:$E$2047,A5625,'2021'!$J$1:$J$2047,"&lt;&gt;二年")+COUNTIFS('2022'!$E$1:$E$1903,A5625,'2022'!$K$1:$K$1903,"&lt;&gt;二年")+COUNTIFS('2023'!$C$1:$C$1765,A5625,'2023'!$F$1:$F$1765,"&lt;&gt;二年",'2023'!$G$1:$G$1765,"&lt;&gt;*调整*")+COUNTIFS('2024'!$C$1:$C$2041,A5625,'2024'!$F$1:$F$2041,"&lt;&gt;二年",'2024'!$G$1:$G$2041,"&lt;&gt;*调整*")+ROW()/100000,"")</f>
        <v/>
      </c>
    </row>
    <row r="5626" spans="1:3" ht="15" customHeight="1">
      <c r="A5626" t="str">
        <f>'2022'!E1262</f>
        <v>集成电路设计与集成系统</v>
      </c>
      <c r="B5626" t="b">
        <f>ISNUMBER('2022'!A1262)</f>
        <v>1</v>
      </c>
      <c r="C5626" t="str">
        <f>IF(AND(B5626,MATCH(A5626,$A$1:$A$10073,0)=ROW()),COUNTIFS('2020'!$C$1:$C$2317,A5626,'2020'!$F$1:$F$2317,"&lt;&gt;二年")+COUNTIFS('2021'!$E$1:$E$2047,A5626,'2021'!$J$1:$J$2047,"&lt;&gt;二年")+COUNTIFS('2022'!$E$1:$E$1903,A5626,'2022'!$K$1:$K$1903,"&lt;&gt;二年")+COUNTIFS('2023'!$C$1:$C$1765,A5626,'2023'!$F$1:$F$1765,"&lt;&gt;二年",'2023'!$G$1:$G$1765,"&lt;&gt;*调整*")+COUNTIFS('2024'!$C$1:$C$2041,A5626,'2024'!$F$1:$F$2041,"&lt;&gt;二年",'2024'!$G$1:$G$2041,"&lt;&gt;*调整*")+ROW()/100000,"")</f>
        <v/>
      </c>
    </row>
    <row r="5627" spans="1:3" ht="15" customHeight="1">
      <c r="A5627" t="str">
        <f>'2022'!E1263</f>
        <v>戏剧影视文学</v>
      </c>
      <c r="B5627" t="b">
        <f>ISNUMBER('2022'!A1263)</f>
        <v>1</v>
      </c>
      <c r="C5627" t="str">
        <f>IF(AND(B5627,MATCH(A5627,$A$1:$A$10073,0)=ROW()),COUNTIFS('2020'!$C$1:$C$2317,A5627,'2020'!$F$1:$F$2317,"&lt;&gt;二年")+COUNTIFS('2021'!$E$1:$E$2047,A5627,'2021'!$J$1:$J$2047,"&lt;&gt;二年")+COUNTIFS('2022'!$E$1:$E$1903,A5627,'2022'!$K$1:$K$1903,"&lt;&gt;二年")+COUNTIFS('2023'!$C$1:$C$1765,A5627,'2023'!$F$1:$F$1765,"&lt;&gt;二年",'2023'!$G$1:$G$1765,"&lt;&gt;*调整*")+COUNTIFS('2024'!$C$1:$C$2041,A5627,'2024'!$F$1:$F$2041,"&lt;&gt;二年",'2024'!$G$1:$G$2041,"&lt;&gt;*调整*")+ROW()/100000,"")</f>
        <v/>
      </c>
    </row>
    <row r="5628" spans="1:3" ht="15" customHeight="1">
      <c r="A5628" t="str">
        <f>'2022'!E1264</f>
        <v>经济与金融</v>
      </c>
      <c r="B5628" t="b">
        <f>ISNUMBER('2022'!A1264)</f>
        <v>1</v>
      </c>
      <c r="C5628" t="str">
        <f>IF(AND(B5628,MATCH(A5628,$A$1:$A$10073,0)=ROW()),COUNTIFS('2020'!$C$1:$C$2317,A5628,'2020'!$F$1:$F$2317,"&lt;&gt;二年")+COUNTIFS('2021'!$E$1:$E$2047,A5628,'2021'!$J$1:$J$2047,"&lt;&gt;二年")+COUNTIFS('2022'!$E$1:$E$1903,A5628,'2022'!$K$1:$K$1903,"&lt;&gt;二年")+COUNTIFS('2023'!$C$1:$C$1765,A5628,'2023'!$F$1:$F$1765,"&lt;&gt;二年",'2023'!$G$1:$G$1765,"&lt;&gt;*调整*")+COUNTIFS('2024'!$C$1:$C$2041,A5628,'2024'!$F$1:$F$2041,"&lt;&gt;二年",'2024'!$G$1:$G$2041,"&lt;&gt;*调整*")+ROW()/100000,"")</f>
        <v/>
      </c>
    </row>
    <row r="5629" spans="1:3" ht="15" customHeight="1">
      <c r="A5629" t="str">
        <f>'2022'!E1265</f>
        <v>小学教育</v>
      </c>
      <c r="B5629" t="b">
        <f>ISNUMBER('2022'!A1265)</f>
        <v>1</v>
      </c>
      <c r="C5629" t="str">
        <f>IF(AND(B5629,MATCH(A5629,$A$1:$A$10073,0)=ROW()),COUNTIFS('2020'!$C$1:$C$2317,A5629,'2020'!$F$1:$F$2317,"&lt;&gt;二年")+COUNTIFS('2021'!$E$1:$E$2047,A5629,'2021'!$J$1:$J$2047,"&lt;&gt;二年")+COUNTIFS('2022'!$E$1:$E$1903,A5629,'2022'!$K$1:$K$1903,"&lt;&gt;二年")+COUNTIFS('2023'!$C$1:$C$1765,A5629,'2023'!$F$1:$F$1765,"&lt;&gt;二年",'2023'!$G$1:$G$1765,"&lt;&gt;*调整*")+COUNTIFS('2024'!$C$1:$C$2041,A5629,'2024'!$F$1:$F$2041,"&lt;&gt;二年",'2024'!$G$1:$G$2041,"&lt;&gt;*调整*")+ROW()/100000,"")</f>
        <v/>
      </c>
    </row>
    <row r="5630" spans="1:3" ht="15" customHeight="1">
      <c r="A5630" t="str">
        <f>'2022'!E1266</f>
        <v>汉语言文学</v>
      </c>
      <c r="B5630" t="b">
        <f>ISNUMBER('2022'!A1266)</f>
        <v>1</v>
      </c>
      <c r="C5630" t="str">
        <f>IF(AND(B5630,MATCH(A5630,$A$1:$A$10073,0)=ROW()),COUNTIFS('2020'!$C$1:$C$2317,A5630,'2020'!$F$1:$F$2317,"&lt;&gt;二年")+COUNTIFS('2021'!$E$1:$E$2047,A5630,'2021'!$J$1:$J$2047,"&lt;&gt;二年")+COUNTIFS('2022'!$E$1:$E$1903,A5630,'2022'!$K$1:$K$1903,"&lt;&gt;二年")+COUNTIFS('2023'!$C$1:$C$1765,A5630,'2023'!$F$1:$F$1765,"&lt;&gt;二年",'2023'!$G$1:$G$1765,"&lt;&gt;*调整*")+COUNTIFS('2024'!$C$1:$C$2041,A5630,'2024'!$F$1:$F$2041,"&lt;&gt;二年",'2024'!$G$1:$G$2041,"&lt;&gt;*调整*")+ROW()/100000,"")</f>
        <v/>
      </c>
    </row>
    <row r="5631" spans="1:3" ht="15" customHeight="1">
      <c r="A5631" t="str">
        <f>'2022'!E1267</f>
        <v>人工智能</v>
      </c>
      <c r="B5631" t="b">
        <f>ISNUMBER('2022'!A1267)</f>
        <v>1</v>
      </c>
      <c r="C5631" t="str">
        <f>IF(AND(B5631,MATCH(A5631,$A$1:$A$10073,0)=ROW()),COUNTIFS('2020'!$C$1:$C$2317,A5631,'2020'!$F$1:$F$2317,"&lt;&gt;二年")+COUNTIFS('2021'!$E$1:$E$2047,A5631,'2021'!$J$1:$J$2047,"&lt;&gt;二年")+COUNTIFS('2022'!$E$1:$E$1903,A5631,'2022'!$K$1:$K$1903,"&lt;&gt;二年")+COUNTIFS('2023'!$C$1:$C$1765,A5631,'2023'!$F$1:$F$1765,"&lt;&gt;二年",'2023'!$G$1:$G$1765,"&lt;&gt;*调整*")+COUNTIFS('2024'!$C$1:$C$2041,A5631,'2024'!$F$1:$F$2041,"&lt;&gt;二年",'2024'!$G$1:$G$2041,"&lt;&gt;*调整*")+ROW()/100000,"")</f>
        <v/>
      </c>
    </row>
    <row r="5632" spans="1:3" ht="15" customHeight="1">
      <c r="A5632" t="str">
        <f>'2022'!E1268</f>
        <v>区块链工程</v>
      </c>
      <c r="B5632" t="b">
        <f>ISNUMBER('2022'!A1268)</f>
        <v>1</v>
      </c>
      <c r="C5632" t="str">
        <f>IF(AND(B5632,MATCH(A5632,$A$1:$A$10073,0)=ROW()),COUNTIFS('2020'!$C$1:$C$2317,A5632,'2020'!$F$1:$F$2317,"&lt;&gt;二年")+COUNTIFS('2021'!$E$1:$E$2047,A5632,'2021'!$J$1:$J$2047,"&lt;&gt;二年")+COUNTIFS('2022'!$E$1:$E$1903,A5632,'2022'!$K$1:$K$1903,"&lt;&gt;二年")+COUNTIFS('2023'!$C$1:$C$1765,A5632,'2023'!$F$1:$F$1765,"&lt;&gt;二年",'2023'!$G$1:$G$1765,"&lt;&gt;*调整*")+COUNTIFS('2024'!$C$1:$C$2041,A5632,'2024'!$F$1:$F$2041,"&lt;&gt;二年",'2024'!$G$1:$G$2041,"&lt;&gt;*调整*")+ROW()/100000,"")</f>
        <v/>
      </c>
    </row>
    <row r="5633" spans="1:3" ht="15" customHeight="1">
      <c r="A5633" t="str">
        <f>'2022'!E1269</f>
        <v>护理学</v>
      </c>
      <c r="B5633" t="b">
        <f>ISNUMBER('2022'!A1269)</f>
        <v>1</v>
      </c>
      <c r="C5633" t="str">
        <f>IF(AND(B5633,MATCH(A5633,$A$1:$A$10073,0)=ROW()),COUNTIFS('2020'!$C$1:$C$2317,A5633,'2020'!$F$1:$F$2317,"&lt;&gt;二年")+COUNTIFS('2021'!$E$1:$E$2047,A5633,'2021'!$J$1:$J$2047,"&lt;&gt;二年")+COUNTIFS('2022'!$E$1:$E$1903,A5633,'2022'!$K$1:$K$1903,"&lt;&gt;二年")+COUNTIFS('2023'!$C$1:$C$1765,A5633,'2023'!$F$1:$F$1765,"&lt;&gt;二年",'2023'!$G$1:$G$1765,"&lt;&gt;*调整*")+COUNTIFS('2024'!$C$1:$C$2041,A5633,'2024'!$F$1:$F$2041,"&lt;&gt;二年",'2024'!$G$1:$G$2041,"&lt;&gt;*调整*")+ROW()/100000,"")</f>
        <v/>
      </c>
    </row>
    <row r="5634" spans="1:3" ht="15" customHeight="1">
      <c r="A5634" t="str">
        <f>'2022'!E1270</f>
        <v>影视摄影与制作</v>
      </c>
      <c r="B5634" t="b">
        <f>ISNUMBER('2022'!A1270)</f>
        <v>1</v>
      </c>
      <c r="C5634" t="str">
        <f>IF(AND(B5634,MATCH(A5634,$A$1:$A$10073,0)=ROW()),COUNTIFS('2020'!$C$1:$C$2317,A5634,'2020'!$F$1:$F$2317,"&lt;&gt;二年")+COUNTIFS('2021'!$E$1:$E$2047,A5634,'2021'!$J$1:$J$2047,"&lt;&gt;二年")+COUNTIFS('2022'!$E$1:$E$1903,A5634,'2022'!$K$1:$K$1903,"&lt;&gt;二年")+COUNTIFS('2023'!$C$1:$C$1765,A5634,'2023'!$F$1:$F$1765,"&lt;&gt;二年",'2023'!$G$1:$G$1765,"&lt;&gt;*调整*")+COUNTIFS('2024'!$C$1:$C$2041,A5634,'2024'!$F$1:$F$2041,"&lt;&gt;二年",'2024'!$G$1:$G$2041,"&lt;&gt;*调整*")+ROW()/100000,"")</f>
        <v/>
      </c>
    </row>
    <row r="5635" spans="1:3" ht="15" customHeight="1">
      <c r="A5635" t="str">
        <f>'2022'!E1271</f>
        <v>体能训练</v>
      </c>
      <c r="B5635" t="b">
        <f>ISNUMBER('2022'!A1271)</f>
        <v>1</v>
      </c>
      <c r="C5635" t="str">
        <f>IF(AND(B5635,MATCH(A5635,$A$1:$A$10073,0)=ROW()),COUNTIFS('2020'!$C$1:$C$2317,A5635,'2020'!$F$1:$F$2317,"&lt;&gt;二年")+COUNTIFS('2021'!$E$1:$E$2047,A5635,'2021'!$J$1:$J$2047,"&lt;&gt;二年")+COUNTIFS('2022'!$E$1:$E$1903,A5635,'2022'!$K$1:$K$1903,"&lt;&gt;二年")+COUNTIFS('2023'!$C$1:$C$1765,A5635,'2023'!$F$1:$F$1765,"&lt;&gt;二年",'2023'!$G$1:$G$1765,"&lt;&gt;*调整*")+COUNTIFS('2024'!$C$1:$C$2041,A5635,'2024'!$F$1:$F$2041,"&lt;&gt;二年",'2024'!$G$1:$G$2041,"&lt;&gt;*调整*")+ROW()/100000,"")</f>
        <v/>
      </c>
    </row>
    <row r="5636" spans="1:3" ht="15" customHeight="1">
      <c r="A5636" t="str">
        <f>'2022'!E1272</f>
        <v>机器人工程</v>
      </c>
      <c r="B5636" t="b">
        <f>ISNUMBER('2022'!A1272)</f>
        <v>1</v>
      </c>
      <c r="C5636" t="str">
        <f>IF(AND(B5636,MATCH(A5636,$A$1:$A$10073,0)=ROW()),COUNTIFS('2020'!$C$1:$C$2317,A5636,'2020'!$F$1:$F$2317,"&lt;&gt;二年")+COUNTIFS('2021'!$E$1:$E$2047,A5636,'2021'!$J$1:$J$2047,"&lt;&gt;二年")+COUNTIFS('2022'!$E$1:$E$1903,A5636,'2022'!$K$1:$K$1903,"&lt;&gt;二年")+COUNTIFS('2023'!$C$1:$C$1765,A5636,'2023'!$F$1:$F$1765,"&lt;&gt;二年",'2023'!$G$1:$G$1765,"&lt;&gt;*调整*")+COUNTIFS('2024'!$C$1:$C$2041,A5636,'2024'!$F$1:$F$2041,"&lt;&gt;二年",'2024'!$G$1:$G$2041,"&lt;&gt;*调整*")+ROW()/100000,"")</f>
        <v/>
      </c>
    </row>
    <row r="5637" spans="1:3" ht="15" customHeight="1">
      <c r="A5637" t="str">
        <f>'2022'!E1273</f>
        <v>城乡规划</v>
      </c>
      <c r="B5637" t="b">
        <f>ISNUMBER('2022'!A1273)</f>
        <v>1</v>
      </c>
      <c r="C5637" t="str">
        <f>IF(AND(B5637,MATCH(A5637,$A$1:$A$10073,0)=ROW()),COUNTIFS('2020'!$C$1:$C$2317,A5637,'2020'!$F$1:$F$2317,"&lt;&gt;二年")+COUNTIFS('2021'!$E$1:$E$2047,A5637,'2021'!$J$1:$J$2047,"&lt;&gt;二年")+COUNTIFS('2022'!$E$1:$E$1903,A5637,'2022'!$K$1:$K$1903,"&lt;&gt;二年")+COUNTIFS('2023'!$C$1:$C$1765,A5637,'2023'!$F$1:$F$1765,"&lt;&gt;二年",'2023'!$G$1:$G$1765,"&lt;&gt;*调整*")+COUNTIFS('2024'!$C$1:$C$2041,A5637,'2024'!$F$1:$F$2041,"&lt;&gt;二年",'2024'!$G$1:$G$2041,"&lt;&gt;*调整*")+ROW()/100000,"")</f>
        <v/>
      </c>
    </row>
    <row r="5638" spans="1:3" ht="15" customHeight="1">
      <c r="A5638" t="str">
        <f>'2022'!E1274</f>
        <v>大数据管理与应用</v>
      </c>
      <c r="B5638" t="b">
        <f>ISNUMBER('2022'!A1274)</f>
        <v>1</v>
      </c>
      <c r="C5638" t="str">
        <f>IF(AND(B5638,MATCH(A5638,$A$1:$A$10073,0)=ROW()),COUNTIFS('2020'!$C$1:$C$2317,A5638,'2020'!$F$1:$F$2317,"&lt;&gt;二年")+COUNTIFS('2021'!$E$1:$E$2047,A5638,'2021'!$J$1:$J$2047,"&lt;&gt;二年")+COUNTIFS('2022'!$E$1:$E$1903,A5638,'2022'!$K$1:$K$1903,"&lt;&gt;二年")+COUNTIFS('2023'!$C$1:$C$1765,A5638,'2023'!$F$1:$F$1765,"&lt;&gt;二年",'2023'!$G$1:$G$1765,"&lt;&gt;*调整*")+COUNTIFS('2024'!$C$1:$C$2041,A5638,'2024'!$F$1:$F$2041,"&lt;&gt;二年",'2024'!$G$1:$G$2041,"&lt;&gt;*调整*")+ROW()/100000,"")</f>
        <v/>
      </c>
    </row>
    <row r="5639" spans="1:3" ht="15" customHeight="1">
      <c r="A5639" t="str">
        <f>'2022'!E1275</f>
        <v>播音与主持艺术</v>
      </c>
      <c r="B5639" t="b">
        <f>ISNUMBER('2022'!A1275)</f>
        <v>1</v>
      </c>
      <c r="C5639" t="str">
        <f>IF(AND(B5639,MATCH(A5639,$A$1:$A$10073,0)=ROW()),COUNTIFS('2020'!$C$1:$C$2317,A5639,'2020'!$F$1:$F$2317,"&lt;&gt;二年")+COUNTIFS('2021'!$E$1:$E$2047,A5639,'2021'!$J$1:$J$2047,"&lt;&gt;二年")+COUNTIFS('2022'!$E$1:$E$1903,A5639,'2022'!$K$1:$K$1903,"&lt;&gt;二年")+COUNTIFS('2023'!$C$1:$C$1765,A5639,'2023'!$F$1:$F$1765,"&lt;&gt;二年",'2023'!$G$1:$G$1765,"&lt;&gt;*调整*")+COUNTIFS('2024'!$C$1:$C$2041,A5639,'2024'!$F$1:$F$2041,"&lt;&gt;二年",'2024'!$G$1:$G$2041,"&lt;&gt;*调整*")+ROW()/100000,"")</f>
        <v/>
      </c>
    </row>
    <row r="5640" spans="1:3" ht="15" customHeight="1">
      <c r="A5640" t="str">
        <f>'2022'!E1276</f>
        <v>金融科技</v>
      </c>
      <c r="B5640" t="b">
        <f>ISNUMBER('2022'!A1276)</f>
        <v>1</v>
      </c>
      <c r="C5640" t="str">
        <f>IF(AND(B5640,MATCH(A5640,$A$1:$A$10073,0)=ROW()),COUNTIFS('2020'!$C$1:$C$2317,A5640,'2020'!$F$1:$F$2317,"&lt;&gt;二年")+COUNTIFS('2021'!$E$1:$E$2047,A5640,'2021'!$J$1:$J$2047,"&lt;&gt;二年")+COUNTIFS('2022'!$E$1:$E$1903,A5640,'2022'!$K$1:$K$1903,"&lt;&gt;二年")+COUNTIFS('2023'!$C$1:$C$1765,A5640,'2023'!$F$1:$F$1765,"&lt;&gt;二年",'2023'!$G$1:$G$1765,"&lt;&gt;*调整*")+COUNTIFS('2024'!$C$1:$C$2041,A5640,'2024'!$F$1:$F$2041,"&lt;&gt;二年",'2024'!$G$1:$G$2041,"&lt;&gt;*调整*")+ROW()/100000,"")</f>
        <v/>
      </c>
    </row>
    <row r="5641" spans="1:3" ht="15" customHeight="1">
      <c r="A5641" t="str">
        <f>'2022'!E1277</f>
        <v>国际经贸规则</v>
      </c>
      <c r="B5641" t="b">
        <f>ISNUMBER('2022'!A1277)</f>
        <v>1</v>
      </c>
      <c r="C5641" t="str">
        <f>IF(AND(B5641,MATCH(A5641,$A$1:$A$10073,0)=ROW()),COUNTIFS('2020'!$C$1:$C$2317,A5641,'2020'!$F$1:$F$2317,"&lt;&gt;二年")+COUNTIFS('2021'!$E$1:$E$2047,A5641,'2021'!$J$1:$J$2047,"&lt;&gt;二年")+COUNTIFS('2022'!$E$1:$E$1903,A5641,'2022'!$K$1:$K$1903,"&lt;&gt;二年")+COUNTIFS('2023'!$C$1:$C$1765,A5641,'2023'!$F$1:$F$1765,"&lt;&gt;二年",'2023'!$G$1:$G$1765,"&lt;&gt;*调整*")+COUNTIFS('2024'!$C$1:$C$2041,A5641,'2024'!$F$1:$F$2041,"&lt;&gt;二年",'2024'!$G$1:$G$2041,"&lt;&gt;*调整*")+ROW()/100000,"")</f>
        <v/>
      </c>
    </row>
    <row r="5642" spans="1:3" ht="15" customHeight="1">
      <c r="A5642" t="str">
        <f>'2022'!E1278</f>
        <v>人工智能</v>
      </c>
      <c r="B5642" t="b">
        <f>ISNUMBER('2022'!A1278)</f>
        <v>1</v>
      </c>
      <c r="C5642" t="str">
        <f>IF(AND(B5642,MATCH(A5642,$A$1:$A$10073,0)=ROW()),COUNTIFS('2020'!$C$1:$C$2317,A5642,'2020'!$F$1:$F$2317,"&lt;&gt;二年")+COUNTIFS('2021'!$E$1:$E$2047,A5642,'2021'!$J$1:$J$2047,"&lt;&gt;二年")+COUNTIFS('2022'!$E$1:$E$1903,A5642,'2022'!$K$1:$K$1903,"&lt;&gt;二年")+COUNTIFS('2023'!$C$1:$C$1765,A5642,'2023'!$F$1:$F$1765,"&lt;&gt;二年",'2023'!$G$1:$G$1765,"&lt;&gt;*调整*")+COUNTIFS('2024'!$C$1:$C$2041,A5642,'2024'!$F$1:$F$2041,"&lt;&gt;二年",'2024'!$G$1:$G$2041,"&lt;&gt;*调整*")+ROW()/100000,"")</f>
        <v/>
      </c>
    </row>
    <row r="5643" spans="1:3" ht="15" customHeight="1">
      <c r="A5643" t="str">
        <f>'2022'!E1279</f>
        <v>供应链管理</v>
      </c>
      <c r="B5643" t="b">
        <f>ISNUMBER('2022'!A1279)</f>
        <v>1</v>
      </c>
      <c r="C5643" t="str">
        <f>IF(AND(B5643,MATCH(A5643,$A$1:$A$10073,0)=ROW()),COUNTIFS('2020'!$C$1:$C$2317,A5643,'2020'!$F$1:$F$2317,"&lt;&gt;二年")+COUNTIFS('2021'!$E$1:$E$2047,A5643,'2021'!$J$1:$J$2047,"&lt;&gt;二年")+COUNTIFS('2022'!$E$1:$E$1903,A5643,'2022'!$K$1:$K$1903,"&lt;&gt;二年")+COUNTIFS('2023'!$C$1:$C$1765,A5643,'2023'!$F$1:$F$1765,"&lt;&gt;二年",'2023'!$G$1:$G$1765,"&lt;&gt;*调整*")+COUNTIFS('2024'!$C$1:$C$2041,A5643,'2024'!$F$1:$F$2041,"&lt;&gt;二年",'2024'!$G$1:$G$2041,"&lt;&gt;*调整*")+ROW()/100000,"")</f>
        <v/>
      </c>
    </row>
    <row r="5644" spans="1:3" ht="15" customHeight="1">
      <c r="A5644" t="str">
        <f>'2022'!E1280</f>
        <v>集成电路设计与集成系统</v>
      </c>
      <c r="B5644" t="b">
        <f>ISNUMBER('2022'!A1280)</f>
        <v>1</v>
      </c>
      <c r="C5644" t="str">
        <f>IF(AND(B5644,MATCH(A5644,$A$1:$A$10073,0)=ROW()),COUNTIFS('2020'!$C$1:$C$2317,A5644,'2020'!$F$1:$F$2317,"&lt;&gt;二年")+COUNTIFS('2021'!$E$1:$E$2047,A5644,'2021'!$J$1:$J$2047,"&lt;&gt;二年")+COUNTIFS('2022'!$E$1:$E$1903,A5644,'2022'!$K$1:$K$1903,"&lt;&gt;二年")+COUNTIFS('2023'!$C$1:$C$1765,A5644,'2023'!$F$1:$F$1765,"&lt;&gt;二年",'2023'!$G$1:$G$1765,"&lt;&gt;*调整*")+COUNTIFS('2024'!$C$1:$C$2041,A5644,'2024'!$F$1:$F$2041,"&lt;&gt;二年",'2024'!$G$1:$G$2041,"&lt;&gt;*调整*")+ROW()/100000,"")</f>
        <v/>
      </c>
    </row>
    <row r="5645" spans="1:3" ht="15" customHeight="1">
      <c r="A5645" t="str">
        <f>'2022'!E1281</f>
        <v>人工智能</v>
      </c>
      <c r="B5645" t="b">
        <f>ISNUMBER('2022'!A1281)</f>
        <v>1</v>
      </c>
      <c r="C5645" t="str">
        <f>IF(AND(B5645,MATCH(A5645,$A$1:$A$10073,0)=ROW()),COUNTIFS('2020'!$C$1:$C$2317,A5645,'2020'!$F$1:$F$2317,"&lt;&gt;二年")+COUNTIFS('2021'!$E$1:$E$2047,A5645,'2021'!$J$1:$J$2047,"&lt;&gt;二年")+COUNTIFS('2022'!$E$1:$E$1903,A5645,'2022'!$K$1:$K$1903,"&lt;&gt;二年")+COUNTIFS('2023'!$C$1:$C$1765,A5645,'2023'!$F$1:$F$1765,"&lt;&gt;二年",'2023'!$G$1:$G$1765,"&lt;&gt;*调整*")+COUNTIFS('2024'!$C$1:$C$2041,A5645,'2024'!$F$1:$F$2041,"&lt;&gt;二年",'2024'!$G$1:$G$2041,"&lt;&gt;*调整*")+ROW()/100000,"")</f>
        <v/>
      </c>
    </row>
    <row r="5646" spans="1:3" ht="15" customHeight="1">
      <c r="A5646" t="str">
        <f>'2022'!E1282</f>
        <v>艺术与科技</v>
      </c>
      <c r="B5646" t="b">
        <f>ISNUMBER('2022'!A1282)</f>
        <v>1</v>
      </c>
      <c r="C5646" t="str">
        <f>IF(AND(B5646,MATCH(A5646,$A$1:$A$10073,0)=ROW()),COUNTIFS('2020'!$C$1:$C$2317,A5646,'2020'!$F$1:$F$2317,"&lt;&gt;二年")+COUNTIFS('2021'!$E$1:$E$2047,A5646,'2021'!$J$1:$J$2047,"&lt;&gt;二年")+COUNTIFS('2022'!$E$1:$E$1903,A5646,'2022'!$K$1:$K$1903,"&lt;&gt;二年")+COUNTIFS('2023'!$C$1:$C$1765,A5646,'2023'!$F$1:$F$1765,"&lt;&gt;二年",'2023'!$G$1:$G$1765,"&lt;&gt;*调整*")+COUNTIFS('2024'!$C$1:$C$2041,A5646,'2024'!$F$1:$F$2041,"&lt;&gt;二年",'2024'!$G$1:$G$2041,"&lt;&gt;*调整*")+ROW()/100000,"")</f>
        <v/>
      </c>
    </row>
    <row r="5647" spans="1:3" ht="15" customHeight="1">
      <c r="A5647" t="str">
        <f>'2022'!E1283</f>
        <v>人工智能</v>
      </c>
      <c r="B5647" t="b">
        <f>ISNUMBER('2022'!A1283)</f>
        <v>1</v>
      </c>
      <c r="C5647" t="str">
        <f>IF(AND(B5647,MATCH(A5647,$A$1:$A$10073,0)=ROW()),COUNTIFS('2020'!$C$1:$C$2317,A5647,'2020'!$F$1:$F$2317,"&lt;&gt;二年")+COUNTIFS('2021'!$E$1:$E$2047,A5647,'2021'!$J$1:$J$2047,"&lt;&gt;二年")+COUNTIFS('2022'!$E$1:$E$1903,A5647,'2022'!$K$1:$K$1903,"&lt;&gt;二年")+COUNTIFS('2023'!$C$1:$C$1765,A5647,'2023'!$F$1:$F$1765,"&lt;&gt;二年",'2023'!$G$1:$G$1765,"&lt;&gt;*调整*")+COUNTIFS('2024'!$C$1:$C$2041,A5647,'2024'!$F$1:$F$2041,"&lt;&gt;二年",'2024'!$G$1:$G$2041,"&lt;&gt;*调整*")+ROW()/100000,"")</f>
        <v/>
      </c>
    </row>
    <row r="5648" spans="1:3" ht="15" customHeight="1">
      <c r="A5648" t="str">
        <f>'2022'!E1284</f>
        <v>跨境电子商务</v>
      </c>
      <c r="B5648" t="b">
        <f>ISNUMBER('2022'!A1284)</f>
        <v>1</v>
      </c>
      <c r="C5648" t="str">
        <f>IF(AND(B5648,MATCH(A5648,$A$1:$A$10073,0)=ROW()),COUNTIFS('2020'!$C$1:$C$2317,A5648,'2020'!$F$1:$F$2317,"&lt;&gt;二年")+COUNTIFS('2021'!$E$1:$E$2047,A5648,'2021'!$J$1:$J$2047,"&lt;&gt;二年")+COUNTIFS('2022'!$E$1:$E$1903,A5648,'2022'!$K$1:$K$1903,"&lt;&gt;二年")+COUNTIFS('2023'!$C$1:$C$1765,A5648,'2023'!$F$1:$F$1765,"&lt;&gt;二年",'2023'!$G$1:$G$1765,"&lt;&gt;*调整*")+COUNTIFS('2024'!$C$1:$C$2041,A5648,'2024'!$F$1:$F$2041,"&lt;&gt;二年",'2024'!$G$1:$G$2041,"&lt;&gt;*调整*")+ROW()/100000,"")</f>
        <v/>
      </c>
    </row>
    <row r="5649" spans="1:3" ht="15" customHeight="1">
      <c r="A5649" t="str">
        <f>'2022'!E1285</f>
        <v>视觉传达设计</v>
      </c>
      <c r="B5649" t="b">
        <f>ISNUMBER('2022'!A1285)</f>
        <v>1</v>
      </c>
      <c r="C5649" t="str">
        <f>IF(AND(B5649,MATCH(A5649,$A$1:$A$10073,0)=ROW()),COUNTIFS('2020'!$C$1:$C$2317,A5649,'2020'!$F$1:$F$2317,"&lt;&gt;二年")+COUNTIFS('2021'!$E$1:$E$2047,A5649,'2021'!$J$1:$J$2047,"&lt;&gt;二年")+COUNTIFS('2022'!$E$1:$E$1903,A5649,'2022'!$K$1:$K$1903,"&lt;&gt;二年")+COUNTIFS('2023'!$C$1:$C$1765,A5649,'2023'!$F$1:$F$1765,"&lt;&gt;二年",'2023'!$G$1:$G$1765,"&lt;&gt;*调整*")+COUNTIFS('2024'!$C$1:$C$2041,A5649,'2024'!$F$1:$F$2041,"&lt;&gt;二年",'2024'!$G$1:$G$2041,"&lt;&gt;*调整*")+ROW()/100000,"")</f>
        <v/>
      </c>
    </row>
    <row r="5650" spans="1:3" ht="15" customHeight="1">
      <c r="A5650" t="str">
        <f>'2022'!E1286</f>
        <v>数字经济</v>
      </c>
      <c r="B5650" t="b">
        <f>ISNUMBER('2022'!A1286)</f>
        <v>1</v>
      </c>
      <c r="C5650" t="str">
        <f>IF(AND(B5650,MATCH(A5650,$A$1:$A$10073,0)=ROW()),COUNTIFS('2020'!$C$1:$C$2317,A5650,'2020'!$F$1:$F$2317,"&lt;&gt;二年")+COUNTIFS('2021'!$E$1:$E$2047,A5650,'2021'!$J$1:$J$2047,"&lt;&gt;二年")+COUNTIFS('2022'!$E$1:$E$1903,A5650,'2022'!$K$1:$K$1903,"&lt;&gt;二年")+COUNTIFS('2023'!$C$1:$C$1765,A5650,'2023'!$F$1:$F$1765,"&lt;&gt;二年",'2023'!$G$1:$G$1765,"&lt;&gt;*调整*")+COUNTIFS('2024'!$C$1:$C$2041,A5650,'2024'!$F$1:$F$2041,"&lt;&gt;二年",'2024'!$G$1:$G$2041,"&lt;&gt;*调整*")+ROW()/100000,"")</f>
        <v/>
      </c>
    </row>
    <row r="5651" spans="1:3" ht="15" customHeight="1">
      <c r="A5651" t="str">
        <f>'2022'!E1287</f>
        <v>小学教育</v>
      </c>
      <c r="B5651" t="b">
        <f>ISNUMBER('2022'!A1287)</f>
        <v>1</v>
      </c>
      <c r="C5651" t="str">
        <f>IF(AND(B5651,MATCH(A5651,$A$1:$A$10073,0)=ROW()),COUNTIFS('2020'!$C$1:$C$2317,A5651,'2020'!$F$1:$F$2317,"&lt;&gt;二年")+COUNTIFS('2021'!$E$1:$E$2047,A5651,'2021'!$J$1:$J$2047,"&lt;&gt;二年")+COUNTIFS('2022'!$E$1:$E$1903,A5651,'2022'!$K$1:$K$1903,"&lt;&gt;二年")+COUNTIFS('2023'!$C$1:$C$1765,A5651,'2023'!$F$1:$F$1765,"&lt;&gt;二年",'2023'!$G$1:$G$1765,"&lt;&gt;*调整*")+COUNTIFS('2024'!$C$1:$C$2041,A5651,'2024'!$F$1:$F$2041,"&lt;&gt;二年",'2024'!$G$1:$G$2041,"&lt;&gt;*调整*")+ROW()/100000,"")</f>
        <v/>
      </c>
    </row>
    <row r="5652" spans="1:3" ht="15" customHeight="1">
      <c r="A5652" t="str">
        <f>'2022'!E1288</f>
        <v>智能制造工程</v>
      </c>
      <c r="B5652" t="b">
        <f>ISNUMBER('2022'!A1288)</f>
        <v>1</v>
      </c>
      <c r="C5652" t="str">
        <f>IF(AND(B5652,MATCH(A5652,$A$1:$A$10073,0)=ROW()),COUNTIFS('2020'!$C$1:$C$2317,A5652,'2020'!$F$1:$F$2317,"&lt;&gt;二年")+COUNTIFS('2021'!$E$1:$E$2047,A5652,'2021'!$J$1:$J$2047,"&lt;&gt;二年")+COUNTIFS('2022'!$E$1:$E$1903,A5652,'2022'!$K$1:$K$1903,"&lt;&gt;二年")+COUNTIFS('2023'!$C$1:$C$1765,A5652,'2023'!$F$1:$F$1765,"&lt;&gt;二年",'2023'!$G$1:$G$1765,"&lt;&gt;*调整*")+COUNTIFS('2024'!$C$1:$C$2041,A5652,'2024'!$F$1:$F$2041,"&lt;&gt;二年",'2024'!$G$1:$G$2041,"&lt;&gt;*调整*")+ROW()/100000,"")</f>
        <v/>
      </c>
    </row>
    <row r="5653" spans="1:3" ht="15" customHeight="1">
      <c r="A5653" t="str">
        <f>'2022'!E1289</f>
        <v>休闲体育</v>
      </c>
      <c r="B5653" t="b">
        <f>ISNUMBER('2022'!A1289)</f>
        <v>1</v>
      </c>
      <c r="C5653" t="str">
        <f>IF(AND(B5653,MATCH(A5653,$A$1:$A$10073,0)=ROW()),COUNTIFS('2020'!$C$1:$C$2317,A5653,'2020'!$F$1:$F$2317,"&lt;&gt;二年")+COUNTIFS('2021'!$E$1:$E$2047,A5653,'2021'!$J$1:$J$2047,"&lt;&gt;二年")+COUNTIFS('2022'!$E$1:$E$1903,A5653,'2022'!$K$1:$K$1903,"&lt;&gt;二年")+COUNTIFS('2023'!$C$1:$C$1765,A5653,'2023'!$F$1:$F$1765,"&lt;&gt;二年",'2023'!$G$1:$G$1765,"&lt;&gt;*调整*")+COUNTIFS('2024'!$C$1:$C$2041,A5653,'2024'!$F$1:$F$2041,"&lt;&gt;二年",'2024'!$G$1:$G$2041,"&lt;&gt;*调整*")+ROW()/100000,"")</f>
        <v/>
      </c>
    </row>
    <row r="5654" spans="1:3" ht="15" customHeight="1">
      <c r="A5654" t="str">
        <f>'2022'!E1290</f>
        <v>数据科学与大数据技术</v>
      </c>
      <c r="B5654" t="b">
        <f>ISNUMBER('2022'!A1290)</f>
        <v>1</v>
      </c>
      <c r="C5654" t="str">
        <f>IF(AND(B5654,MATCH(A5654,$A$1:$A$10073,0)=ROW()),COUNTIFS('2020'!$C$1:$C$2317,A5654,'2020'!$F$1:$F$2317,"&lt;&gt;二年")+COUNTIFS('2021'!$E$1:$E$2047,A5654,'2021'!$J$1:$J$2047,"&lt;&gt;二年")+COUNTIFS('2022'!$E$1:$E$1903,A5654,'2022'!$K$1:$K$1903,"&lt;&gt;二年")+COUNTIFS('2023'!$C$1:$C$1765,A5654,'2023'!$F$1:$F$1765,"&lt;&gt;二年",'2023'!$G$1:$G$1765,"&lt;&gt;*调整*")+COUNTIFS('2024'!$C$1:$C$2041,A5654,'2024'!$F$1:$F$2041,"&lt;&gt;二年",'2024'!$G$1:$G$2041,"&lt;&gt;*调整*")+ROW()/100000,"")</f>
        <v/>
      </c>
    </row>
    <row r="5655" spans="1:3" ht="15" customHeight="1">
      <c r="A5655" t="str">
        <f>'2022'!E1291</f>
        <v>播音与主持艺术</v>
      </c>
      <c r="B5655" t="b">
        <f>ISNUMBER('2022'!A1291)</f>
        <v>1</v>
      </c>
      <c r="C5655" t="str">
        <f>IF(AND(B5655,MATCH(A5655,$A$1:$A$10073,0)=ROW()),COUNTIFS('2020'!$C$1:$C$2317,A5655,'2020'!$F$1:$F$2317,"&lt;&gt;二年")+COUNTIFS('2021'!$E$1:$E$2047,A5655,'2021'!$J$1:$J$2047,"&lt;&gt;二年")+COUNTIFS('2022'!$E$1:$E$1903,A5655,'2022'!$K$1:$K$1903,"&lt;&gt;二年")+COUNTIFS('2023'!$C$1:$C$1765,A5655,'2023'!$F$1:$F$1765,"&lt;&gt;二年",'2023'!$G$1:$G$1765,"&lt;&gt;*调整*")+COUNTIFS('2024'!$C$1:$C$2041,A5655,'2024'!$F$1:$F$2041,"&lt;&gt;二年",'2024'!$G$1:$G$2041,"&lt;&gt;*调整*")+ROW()/100000,"")</f>
        <v/>
      </c>
    </row>
    <row r="5656" spans="1:3" ht="15" customHeight="1">
      <c r="A5656" t="str">
        <f>'2022'!E1292</f>
        <v>智能感知工程</v>
      </c>
      <c r="B5656" t="b">
        <f>ISNUMBER('2022'!A1292)</f>
        <v>1</v>
      </c>
      <c r="C5656" t="str">
        <f>IF(AND(B5656,MATCH(A5656,$A$1:$A$10073,0)=ROW()),COUNTIFS('2020'!$C$1:$C$2317,A5656,'2020'!$F$1:$F$2317,"&lt;&gt;二年")+COUNTIFS('2021'!$E$1:$E$2047,A5656,'2021'!$J$1:$J$2047,"&lt;&gt;二年")+COUNTIFS('2022'!$E$1:$E$1903,A5656,'2022'!$K$1:$K$1903,"&lt;&gt;二年")+COUNTIFS('2023'!$C$1:$C$1765,A5656,'2023'!$F$1:$F$1765,"&lt;&gt;二年",'2023'!$G$1:$G$1765,"&lt;&gt;*调整*")+COUNTIFS('2024'!$C$1:$C$2041,A5656,'2024'!$F$1:$F$2041,"&lt;&gt;二年",'2024'!$G$1:$G$2041,"&lt;&gt;*调整*")+ROW()/100000,"")</f>
        <v/>
      </c>
    </row>
    <row r="5657" spans="1:3" ht="15" customHeight="1">
      <c r="A5657" t="str">
        <f>'2022'!E1293</f>
        <v>机器人工程</v>
      </c>
      <c r="B5657" t="b">
        <f>ISNUMBER('2022'!A1293)</f>
        <v>1</v>
      </c>
      <c r="C5657" t="str">
        <f>IF(AND(B5657,MATCH(A5657,$A$1:$A$10073,0)=ROW()),COUNTIFS('2020'!$C$1:$C$2317,A5657,'2020'!$F$1:$F$2317,"&lt;&gt;二年")+COUNTIFS('2021'!$E$1:$E$2047,A5657,'2021'!$J$1:$J$2047,"&lt;&gt;二年")+COUNTIFS('2022'!$E$1:$E$1903,A5657,'2022'!$K$1:$K$1903,"&lt;&gt;二年")+COUNTIFS('2023'!$C$1:$C$1765,A5657,'2023'!$F$1:$F$1765,"&lt;&gt;二年",'2023'!$G$1:$G$1765,"&lt;&gt;*调整*")+COUNTIFS('2024'!$C$1:$C$2041,A5657,'2024'!$F$1:$F$2041,"&lt;&gt;二年",'2024'!$G$1:$G$2041,"&lt;&gt;*调整*")+ROW()/100000,"")</f>
        <v/>
      </c>
    </row>
    <row r="5658" spans="1:3" ht="15" customHeight="1">
      <c r="A5658" t="str">
        <f>'2022'!E1294</f>
        <v>生物制药</v>
      </c>
      <c r="B5658" t="b">
        <f>ISNUMBER('2022'!A1294)</f>
        <v>1</v>
      </c>
      <c r="C5658" t="str">
        <f>IF(AND(B5658,MATCH(A5658,$A$1:$A$10073,0)=ROW()),COUNTIFS('2020'!$C$1:$C$2317,A5658,'2020'!$F$1:$F$2317,"&lt;&gt;二年")+COUNTIFS('2021'!$E$1:$E$2047,A5658,'2021'!$J$1:$J$2047,"&lt;&gt;二年")+COUNTIFS('2022'!$E$1:$E$1903,A5658,'2022'!$K$1:$K$1903,"&lt;&gt;二年")+COUNTIFS('2023'!$C$1:$C$1765,A5658,'2023'!$F$1:$F$1765,"&lt;&gt;二年",'2023'!$G$1:$G$1765,"&lt;&gt;*调整*")+COUNTIFS('2024'!$C$1:$C$2041,A5658,'2024'!$F$1:$F$2041,"&lt;&gt;二年",'2024'!$G$1:$G$2041,"&lt;&gt;*调整*")+ROW()/100000,"")</f>
        <v/>
      </c>
    </row>
    <row r="5659" spans="1:3" ht="15" customHeight="1">
      <c r="A5659" t="str">
        <f>'2022'!E1295</f>
        <v>口腔医学技术</v>
      </c>
      <c r="B5659" t="b">
        <f>ISNUMBER('2022'!A1295)</f>
        <v>1</v>
      </c>
      <c r="C5659" t="str">
        <f>IF(AND(B5659,MATCH(A5659,$A$1:$A$10073,0)=ROW()),COUNTIFS('2020'!$C$1:$C$2317,A5659,'2020'!$F$1:$F$2317,"&lt;&gt;二年")+COUNTIFS('2021'!$E$1:$E$2047,A5659,'2021'!$J$1:$J$2047,"&lt;&gt;二年")+COUNTIFS('2022'!$E$1:$E$1903,A5659,'2022'!$K$1:$K$1903,"&lt;&gt;二年")+COUNTIFS('2023'!$C$1:$C$1765,A5659,'2023'!$F$1:$F$1765,"&lt;&gt;二年",'2023'!$G$1:$G$1765,"&lt;&gt;*调整*")+COUNTIFS('2024'!$C$1:$C$2041,A5659,'2024'!$F$1:$F$2041,"&lt;&gt;二年",'2024'!$G$1:$G$2041,"&lt;&gt;*调整*")+ROW()/100000,"")</f>
        <v/>
      </c>
    </row>
    <row r="5660" spans="1:3" ht="15" customHeight="1">
      <c r="A5660" t="str">
        <f>'2022'!E1296</f>
        <v>音乐表演</v>
      </c>
      <c r="B5660" t="b">
        <f>ISNUMBER('2022'!A1296)</f>
        <v>1</v>
      </c>
      <c r="C5660" t="str">
        <f>IF(AND(B5660,MATCH(A5660,$A$1:$A$10073,0)=ROW()),COUNTIFS('2020'!$C$1:$C$2317,A5660,'2020'!$F$1:$F$2317,"&lt;&gt;二年")+COUNTIFS('2021'!$E$1:$E$2047,A5660,'2021'!$J$1:$J$2047,"&lt;&gt;二年")+COUNTIFS('2022'!$E$1:$E$1903,A5660,'2022'!$K$1:$K$1903,"&lt;&gt;二年")+COUNTIFS('2023'!$C$1:$C$1765,A5660,'2023'!$F$1:$F$1765,"&lt;&gt;二年",'2023'!$G$1:$G$1765,"&lt;&gt;*调整*")+COUNTIFS('2024'!$C$1:$C$2041,A5660,'2024'!$F$1:$F$2041,"&lt;&gt;二年",'2024'!$G$1:$G$2041,"&lt;&gt;*调整*")+ROW()/100000,"")</f>
        <v/>
      </c>
    </row>
    <row r="5661" spans="1:3" ht="15" customHeight="1">
      <c r="A5661" t="str">
        <f>'2022'!E1297</f>
        <v>新媒体艺术</v>
      </c>
      <c r="B5661" t="b">
        <f>ISNUMBER('2022'!A1297)</f>
        <v>1</v>
      </c>
      <c r="C5661" t="str">
        <f>IF(AND(B5661,MATCH(A5661,$A$1:$A$10073,0)=ROW()),COUNTIFS('2020'!$C$1:$C$2317,A5661,'2020'!$F$1:$F$2317,"&lt;&gt;二年")+COUNTIFS('2021'!$E$1:$E$2047,A5661,'2021'!$J$1:$J$2047,"&lt;&gt;二年")+COUNTIFS('2022'!$E$1:$E$1903,A5661,'2022'!$K$1:$K$1903,"&lt;&gt;二年")+COUNTIFS('2023'!$C$1:$C$1765,A5661,'2023'!$F$1:$F$1765,"&lt;&gt;二年",'2023'!$G$1:$G$1765,"&lt;&gt;*调整*")+COUNTIFS('2024'!$C$1:$C$2041,A5661,'2024'!$F$1:$F$2041,"&lt;&gt;二年",'2024'!$G$1:$G$2041,"&lt;&gt;*调整*")+ROW()/100000,"")</f>
        <v/>
      </c>
    </row>
    <row r="5662" spans="1:3" ht="15" customHeight="1">
      <c r="A5662">
        <f>'2022'!E1298</f>
        <v>0</v>
      </c>
      <c r="B5662" t="b">
        <f>ISNUMBER('2022'!A1298)</f>
        <v>0</v>
      </c>
      <c r="C5662" t="str">
        <f>IF(AND(B5662,MATCH(A5662,$A$1:$A$10073,0)=ROW()),COUNTIFS('2020'!$C$1:$C$2317,A5662,'2020'!$F$1:$F$2317,"&lt;&gt;二年")+COUNTIFS('2021'!$E$1:$E$2047,A5662,'2021'!$J$1:$J$2047,"&lt;&gt;二年")+COUNTIFS('2022'!$E$1:$E$1903,A5662,'2022'!$K$1:$K$1903,"&lt;&gt;二年")+COUNTIFS('2023'!$C$1:$C$1765,A5662,'2023'!$F$1:$F$1765,"&lt;&gt;二年",'2023'!$G$1:$G$1765,"&lt;&gt;*调整*")+COUNTIFS('2024'!$C$1:$C$2041,A5662,'2024'!$F$1:$F$2041,"&lt;&gt;二年",'2024'!$G$1:$G$2041,"&lt;&gt;*调整*")+ROW()/100000,"")</f>
        <v/>
      </c>
    </row>
    <row r="5663" spans="1:3" ht="15" customHeight="1">
      <c r="A5663" t="str">
        <f>'2022'!E1299</f>
        <v>智能建造</v>
      </c>
      <c r="B5663" t="b">
        <f>ISNUMBER('2022'!A1299)</f>
        <v>1</v>
      </c>
      <c r="C5663" t="str">
        <f>IF(AND(B5663,MATCH(A5663,$A$1:$A$10073,0)=ROW()),COUNTIFS('2020'!$C$1:$C$2317,A5663,'2020'!$F$1:$F$2317,"&lt;&gt;二年")+COUNTIFS('2021'!$E$1:$E$2047,A5663,'2021'!$J$1:$J$2047,"&lt;&gt;二年")+COUNTIFS('2022'!$E$1:$E$1903,A5663,'2022'!$K$1:$K$1903,"&lt;&gt;二年")+COUNTIFS('2023'!$C$1:$C$1765,A5663,'2023'!$F$1:$F$1765,"&lt;&gt;二年",'2023'!$G$1:$G$1765,"&lt;&gt;*调整*")+COUNTIFS('2024'!$C$1:$C$2041,A5663,'2024'!$F$1:$F$2041,"&lt;&gt;二年",'2024'!$G$1:$G$2041,"&lt;&gt;*调整*")+ROW()/100000,"")</f>
        <v/>
      </c>
    </row>
    <row r="5664" spans="1:3" ht="15" customHeight="1">
      <c r="A5664" t="str">
        <f>'2022'!E1300</f>
        <v>国际经贸规则</v>
      </c>
      <c r="B5664" t="b">
        <f>ISNUMBER('2022'!A1300)</f>
        <v>1</v>
      </c>
      <c r="C5664" t="str">
        <f>IF(AND(B5664,MATCH(A5664,$A$1:$A$10073,0)=ROW()),COUNTIFS('2020'!$C$1:$C$2317,A5664,'2020'!$F$1:$F$2317,"&lt;&gt;二年")+COUNTIFS('2021'!$E$1:$E$2047,A5664,'2021'!$J$1:$J$2047,"&lt;&gt;二年")+COUNTIFS('2022'!$E$1:$E$1903,A5664,'2022'!$K$1:$K$1903,"&lt;&gt;二年")+COUNTIFS('2023'!$C$1:$C$1765,A5664,'2023'!$F$1:$F$1765,"&lt;&gt;二年",'2023'!$G$1:$G$1765,"&lt;&gt;*调整*")+COUNTIFS('2024'!$C$1:$C$2041,A5664,'2024'!$F$1:$F$2041,"&lt;&gt;二年",'2024'!$G$1:$G$2041,"&lt;&gt;*调整*")+ROW()/100000,"")</f>
        <v/>
      </c>
    </row>
    <row r="5665" spans="1:3" ht="15" customHeight="1">
      <c r="A5665" t="str">
        <f>'2022'!E1301</f>
        <v>光电信息材料与器件</v>
      </c>
      <c r="B5665" t="b">
        <f>ISNUMBER('2022'!A1301)</f>
        <v>1</v>
      </c>
      <c r="C5665" t="str">
        <f>IF(AND(B5665,MATCH(A5665,$A$1:$A$10073,0)=ROW()),COUNTIFS('2020'!$C$1:$C$2317,A5665,'2020'!$F$1:$F$2317,"&lt;&gt;二年")+COUNTIFS('2021'!$E$1:$E$2047,A5665,'2021'!$J$1:$J$2047,"&lt;&gt;二年")+COUNTIFS('2022'!$E$1:$E$1903,A5665,'2022'!$K$1:$K$1903,"&lt;&gt;二年")+COUNTIFS('2023'!$C$1:$C$1765,A5665,'2023'!$F$1:$F$1765,"&lt;&gt;二年",'2023'!$G$1:$G$1765,"&lt;&gt;*调整*")+COUNTIFS('2024'!$C$1:$C$2041,A5665,'2024'!$F$1:$F$2041,"&lt;&gt;二年",'2024'!$G$1:$G$2041,"&lt;&gt;*调整*")+ROW()/100000,"")</f>
        <v/>
      </c>
    </row>
    <row r="5666" spans="1:3" ht="15" customHeight="1">
      <c r="A5666" t="str">
        <f>'2022'!E1302</f>
        <v>土木、水利与交通工程</v>
      </c>
      <c r="B5666" t="b">
        <f>ISNUMBER('2022'!A1302)</f>
        <v>1</v>
      </c>
      <c r="C5666" t="str">
        <f>IF(AND(B5666,MATCH(A5666,$A$1:$A$10073,0)=ROW()),COUNTIFS('2020'!$C$1:$C$2317,A5666,'2020'!$F$1:$F$2317,"&lt;&gt;二年")+COUNTIFS('2021'!$E$1:$E$2047,A5666,'2021'!$J$1:$J$2047,"&lt;&gt;二年")+COUNTIFS('2022'!$E$1:$E$1903,A5666,'2022'!$K$1:$K$1903,"&lt;&gt;二年")+COUNTIFS('2023'!$C$1:$C$1765,A5666,'2023'!$F$1:$F$1765,"&lt;&gt;二年",'2023'!$G$1:$G$1765,"&lt;&gt;*调整*")+COUNTIFS('2024'!$C$1:$C$2041,A5666,'2024'!$F$1:$F$2041,"&lt;&gt;二年",'2024'!$G$1:$G$2041,"&lt;&gt;*调整*")+ROW()/100000,"")</f>
        <v/>
      </c>
    </row>
    <row r="5667" spans="1:3" ht="15" customHeight="1">
      <c r="A5667" t="str">
        <f>'2022'!E1303</f>
        <v>中药学</v>
      </c>
      <c r="B5667" t="b">
        <f>ISNUMBER('2022'!A1303)</f>
        <v>1</v>
      </c>
      <c r="C5667" t="str">
        <f>IF(AND(B5667,MATCH(A5667,$A$1:$A$10073,0)=ROW()),COUNTIFS('2020'!$C$1:$C$2317,A5667,'2020'!$F$1:$F$2317,"&lt;&gt;二年")+COUNTIFS('2021'!$E$1:$E$2047,A5667,'2021'!$J$1:$J$2047,"&lt;&gt;二年")+COUNTIFS('2022'!$E$1:$E$1903,A5667,'2022'!$K$1:$K$1903,"&lt;&gt;二年")+COUNTIFS('2023'!$C$1:$C$1765,A5667,'2023'!$F$1:$F$1765,"&lt;&gt;二年",'2023'!$G$1:$G$1765,"&lt;&gt;*调整*")+COUNTIFS('2024'!$C$1:$C$2041,A5667,'2024'!$F$1:$F$2041,"&lt;&gt;二年",'2024'!$G$1:$G$2041,"&lt;&gt;*调整*")+ROW()/100000,"")</f>
        <v/>
      </c>
    </row>
    <row r="5668" spans="1:3" ht="15" customHeight="1">
      <c r="A5668" t="str">
        <f>'2022'!E1304</f>
        <v>智能制造工程</v>
      </c>
      <c r="B5668" t="b">
        <f>ISNUMBER('2022'!A1304)</f>
        <v>1</v>
      </c>
      <c r="C5668" t="str">
        <f>IF(AND(B5668,MATCH(A5668,$A$1:$A$10073,0)=ROW()),COUNTIFS('2020'!$C$1:$C$2317,A5668,'2020'!$F$1:$F$2317,"&lt;&gt;二年")+COUNTIFS('2021'!$E$1:$E$2047,A5668,'2021'!$J$1:$J$2047,"&lt;&gt;二年")+COUNTIFS('2022'!$E$1:$E$1903,A5668,'2022'!$K$1:$K$1903,"&lt;&gt;二年")+COUNTIFS('2023'!$C$1:$C$1765,A5668,'2023'!$F$1:$F$1765,"&lt;&gt;二年",'2023'!$G$1:$G$1765,"&lt;&gt;*调整*")+COUNTIFS('2024'!$C$1:$C$2041,A5668,'2024'!$F$1:$F$2041,"&lt;&gt;二年",'2024'!$G$1:$G$2041,"&lt;&gt;*调整*")+ROW()/100000,"")</f>
        <v/>
      </c>
    </row>
    <row r="5669" spans="1:3" ht="15" customHeight="1">
      <c r="A5669" t="str">
        <f>'2022'!E1305</f>
        <v>新能源汽车工程</v>
      </c>
      <c r="B5669" t="b">
        <f>ISNUMBER('2022'!A1305)</f>
        <v>1</v>
      </c>
      <c r="C5669" t="str">
        <f>IF(AND(B5669,MATCH(A5669,$A$1:$A$10073,0)=ROW()),COUNTIFS('2020'!$C$1:$C$2317,A5669,'2020'!$F$1:$F$2317,"&lt;&gt;二年")+COUNTIFS('2021'!$E$1:$E$2047,A5669,'2021'!$J$1:$J$2047,"&lt;&gt;二年")+COUNTIFS('2022'!$E$1:$E$1903,A5669,'2022'!$K$1:$K$1903,"&lt;&gt;二年")+COUNTIFS('2023'!$C$1:$C$1765,A5669,'2023'!$F$1:$F$1765,"&lt;&gt;二年",'2023'!$G$1:$G$1765,"&lt;&gt;*调整*")+COUNTIFS('2024'!$C$1:$C$2041,A5669,'2024'!$F$1:$F$2041,"&lt;&gt;二年",'2024'!$G$1:$G$2041,"&lt;&gt;*调整*")+ROW()/100000,"")</f>
        <v/>
      </c>
    </row>
    <row r="5670" spans="1:3" ht="15" customHeight="1">
      <c r="A5670" t="str">
        <f>'2022'!E1306</f>
        <v>社会工作</v>
      </c>
      <c r="B5670" t="b">
        <f>ISNUMBER('2022'!A1306)</f>
        <v>1</v>
      </c>
      <c r="C5670" t="str">
        <f>IF(AND(B5670,MATCH(A5670,$A$1:$A$10073,0)=ROW()),COUNTIFS('2020'!$C$1:$C$2317,A5670,'2020'!$F$1:$F$2317,"&lt;&gt;二年")+COUNTIFS('2021'!$E$1:$E$2047,A5670,'2021'!$J$1:$J$2047,"&lt;&gt;二年")+COUNTIFS('2022'!$E$1:$E$1903,A5670,'2022'!$K$1:$K$1903,"&lt;&gt;二年")+COUNTIFS('2023'!$C$1:$C$1765,A5670,'2023'!$F$1:$F$1765,"&lt;&gt;二年",'2023'!$G$1:$G$1765,"&lt;&gt;*调整*")+COUNTIFS('2024'!$C$1:$C$2041,A5670,'2024'!$F$1:$F$2041,"&lt;&gt;二年",'2024'!$G$1:$G$2041,"&lt;&gt;*调整*")+ROW()/100000,"")</f>
        <v/>
      </c>
    </row>
    <row r="5671" spans="1:3" ht="15" customHeight="1">
      <c r="A5671" t="str">
        <f>'2022'!E1307</f>
        <v>网络与新媒体</v>
      </c>
      <c r="B5671" t="b">
        <f>ISNUMBER('2022'!A1307)</f>
        <v>1</v>
      </c>
      <c r="C5671" t="str">
        <f>IF(AND(B5671,MATCH(A5671,$A$1:$A$10073,0)=ROW()),COUNTIFS('2020'!$C$1:$C$2317,A5671,'2020'!$F$1:$F$2317,"&lt;&gt;二年")+COUNTIFS('2021'!$E$1:$E$2047,A5671,'2021'!$J$1:$J$2047,"&lt;&gt;二年")+COUNTIFS('2022'!$E$1:$E$1903,A5671,'2022'!$K$1:$K$1903,"&lt;&gt;二年")+COUNTIFS('2023'!$C$1:$C$1765,A5671,'2023'!$F$1:$F$1765,"&lt;&gt;二年",'2023'!$G$1:$G$1765,"&lt;&gt;*调整*")+COUNTIFS('2024'!$C$1:$C$2041,A5671,'2024'!$F$1:$F$2041,"&lt;&gt;二年",'2024'!$G$1:$G$2041,"&lt;&gt;*调整*")+ROW()/100000,"")</f>
        <v/>
      </c>
    </row>
    <row r="5672" spans="1:3" ht="15" customHeight="1">
      <c r="A5672" t="str">
        <f>'2022'!E1308</f>
        <v>智慧农业</v>
      </c>
      <c r="B5672" t="b">
        <f>ISNUMBER('2022'!A1308)</f>
        <v>1</v>
      </c>
      <c r="C5672" t="str">
        <f>IF(AND(B5672,MATCH(A5672,$A$1:$A$10073,0)=ROW()),COUNTIFS('2020'!$C$1:$C$2317,A5672,'2020'!$F$1:$F$2317,"&lt;&gt;二年")+COUNTIFS('2021'!$E$1:$E$2047,A5672,'2021'!$J$1:$J$2047,"&lt;&gt;二年")+COUNTIFS('2022'!$E$1:$E$1903,A5672,'2022'!$K$1:$K$1903,"&lt;&gt;二年")+COUNTIFS('2023'!$C$1:$C$1765,A5672,'2023'!$F$1:$F$1765,"&lt;&gt;二年",'2023'!$G$1:$G$1765,"&lt;&gt;*调整*")+COUNTIFS('2024'!$C$1:$C$2041,A5672,'2024'!$F$1:$F$2041,"&lt;&gt;二年",'2024'!$G$1:$G$2041,"&lt;&gt;*调整*")+ROW()/100000,"")</f>
        <v/>
      </c>
    </row>
    <row r="5673" spans="1:3" ht="15" customHeight="1">
      <c r="A5673" t="str">
        <f>'2022'!E1309</f>
        <v>城市设计</v>
      </c>
      <c r="B5673" t="b">
        <f>ISNUMBER('2022'!A1309)</f>
        <v>1</v>
      </c>
      <c r="C5673" t="str">
        <f>IF(AND(B5673,MATCH(A5673,$A$1:$A$10073,0)=ROW()),COUNTIFS('2020'!$C$1:$C$2317,A5673,'2020'!$F$1:$F$2317,"&lt;&gt;二年")+COUNTIFS('2021'!$E$1:$E$2047,A5673,'2021'!$J$1:$J$2047,"&lt;&gt;二年")+COUNTIFS('2022'!$E$1:$E$1903,A5673,'2022'!$K$1:$K$1903,"&lt;&gt;二年")+COUNTIFS('2023'!$C$1:$C$1765,A5673,'2023'!$F$1:$F$1765,"&lt;&gt;二年",'2023'!$G$1:$G$1765,"&lt;&gt;*调整*")+COUNTIFS('2024'!$C$1:$C$2041,A5673,'2024'!$F$1:$F$2041,"&lt;&gt;二年",'2024'!$G$1:$G$2041,"&lt;&gt;*调整*")+ROW()/100000,"")</f>
        <v/>
      </c>
    </row>
    <row r="5674" spans="1:3" ht="15" customHeight="1">
      <c r="A5674" t="str">
        <f>'2022'!E1310</f>
        <v>数字经济</v>
      </c>
      <c r="B5674" t="b">
        <f>ISNUMBER('2022'!A1310)</f>
        <v>1</v>
      </c>
      <c r="C5674" t="str">
        <f>IF(AND(B5674,MATCH(A5674,$A$1:$A$10073,0)=ROW()),COUNTIFS('2020'!$C$1:$C$2317,A5674,'2020'!$F$1:$F$2317,"&lt;&gt;二年")+COUNTIFS('2021'!$E$1:$E$2047,A5674,'2021'!$J$1:$J$2047,"&lt;&gt;二年")+COUNTIFS('2022'!$E$1:$E$1903,A5674,'2022'!$K$1:$K$1903,"&lt;&gt;二年")+COUNTIFS('2023'!$C$1:$C$1765,A5674,'2023'!$F$1:$F$1765,"&lt;&gt;二年",'2023'!$G$1:$G$1765,"&lt;&gt;*调整*")+COUNTIFS('2024'!$C$1:$C$2041,A5674,'2024'!$F$1:$F$2041,"&lt;&gt;二年",'2024'!$G$1:$G$2041,"&lt;&gt;*调整*")+ROW()/100000,"")</f>
        <v/>
      </c>
    </row>
    <row r="5675" spans="1:3" ht="15" customHeight="1">
      <c r="A5675" t="str">
        <f>'2022'!E1311</f>
        <v>新能源材料与器件</v>
      </c>
      <c r="B5675" t="b">
        <f>ISNUMBER('2022'!A1311)</f>
        <v>1</v>
      </c>
      <c r="C5675" t="str">
        <f>IF(AND(B5675,MATCH(A5675,$A$1:$A$10073,0)=ROW()),COUNTIFS('2020'!$C$1:$C$2317,A5675,'2020'!$F$1:$F$2317,"&lt;&gt;二年")+COUNTIFS('2021'!$E$1:$E$2047,A5675,'2021'!$J$1:$J$2047,"&lt;&gt;二年")+COUNTIFS('2022'!$E$1:$E$1903,A5675,'2022'!$K$1:$K$1903,"&lt;&gt;二年")+COUNTIFS('2023'!$C$1:$C$1765,A5675,'2023'!$F$1:$F$1765,"&lt;&gt;二年",'2023'!$G$1:$G$1765,"&lt;&gt;*调整*")+COUNTIFS('2024'!$C$1:$C$2041,A5675,'2024'!$F$1:$F$2041,"&lt;&gt;二年",'2024'!$G$1:$G$2041,"&lt;&gt;*调整*")+ROW()/100000,"")</f>
        <v/>
      </c>
    </row>
    <row r="5676" spans="1:3" ht="15" customHeight="1">
      <c r="A5676" t="str">
        <f>'2022'!E1312</f>
        <v>能源化学工程</v>
      </c>
      <c r="B5676" t="b">
        <f>ISNUMBER('2022'!A1312)</f>
        <v>1</v>
      </c>
      <c r="C5676" t="str">
        <f>IF(AND(B5676,MATCH(A5676,$A$1:$A$10073,0)=ROW()),COUNTIFS('2020'!$C$1:$C$2317,A5676,'2020'!$F$1:$F$2317,"&lt;&gt;二年")+COUNTIFS('2021'!$E$1:$E$2047,A5676,'2021'!$J$1:$J$2047,"&lt;&gt;二年")+COUNTIFS('2022'!$E$1:$E$1903,A5676,'2022'!$K$1:$K$1903,"&lt;&gt;二年")+COUNTIFS('2023'!$C$1:$C$1765,A5676,'2023'!$F$1:$F$1765,"&lt;&gt;二年",'2023'!$G$1:$G$1765,"&lt;&gt;*调整*")+COUNTIFS('2024'!$C$1:$C$2041,A5676,'2024'!$F$1:$F$2041,"&lt;&gt;二年",'2024'!$G$1:$G$2041,"&lt;&gt;*调整*")+ROW()/100000,"")</f>
        <v/>
      </c>
    </row>
    <row r="5677" spans="1:3" ht="15" customHeight="1">
      <c r="A5677" t="str">
        <f>'2022'!E1313</f>
        <v>国际经贸规则</v>
      </c>
      <c r="B5677" t="b">
        <f>ISNUMBER('2022'!A1313)</f>
        <v>1</v>
      </c>
      <c r="C5677" t="str">
        <f>IF(AND(B5677,MATCH(A5677,$A$1:$A$10073,0)=ROW()),COUNTIFS('2020'!$C$1:$C$2317,A5677,'2020'!$F$1:$F$2317,"&lt;&gt;二年")+COUNTIFS('2021'!$E$1:$E$2047,A5677,'2021'!$J$1:$J$2047,"&lt;&gt;二年")+COUNTIFS('2022'!$E$1:$E$1903,A5677,'2022'!$K$1:$K$1903,"&lt;&gt;二年")+COUNTIFS('2023'!$C$1:$C$1765,A5677,'2023'!$F$1:$F$1765,"&lt;&gt;二年",'2023'!$G$1:$G$1765,"&lt;&gt;*调整*")+COUNTIFS('2024'!$C$1:$C$2041,A5677,'2024'!$F$1:$F$2041,"&lt;&gt;二年",'2024'!$G$1:$G$2041,"&lt;&gt;*调整*")+ROW()/100000,"")</f>
        <v/>
      </c>
    </row>
    <row r="5678" spans="1:3" ht="15" customHeight="1">
      <c r="A5678" t="str">
        <f>'2022'!E1314</f>
        <v>新能源科学与工程</v>
      </c>
      <c r="B5678" t="b">
        <f>ISNUMBER('2022'!A1314)</f>
        <v>1</v>
      </c>
      <c r="C5678" t="str">
        <f>IF(AND(B5678,MATCH(A5678,$A$1:$A$10073,0)=ROW()),COUNTIFS('2020'!$C$1:$C$2317,A5678,'2020'!$F$1:$F$2317,"&lt;&gt;二年")+COUNTIFS('2021'!$E$1:$E$2047,A5678,'2021'!$J$1:$J$2047,"&lt;&gt;二年")+COUNTIFS('2022'!$E$1:$E$1903,A5678,'2022'!$K$1:$K$1903,"&lt;&gt;二年")+COUNTIFS('2023'!$C$1:$C$1765,A5678,'2023'!$F$1:$F$1765,"&lt;&gt;二年",'2023'!$G$1:$G$1765,"&lt;&gt;*调整*")+COUNTIFS('2024'!$C$1:$C$2041,A5678,'2024'!$F$1:$F$2041,"&lt;&gt;二年",'2024'!$G$1:$G$2041,"&lt;&gt;*调整*")+ROW()/100000,"")</f>
        <v/>
      </c>
    </row>
    <row r="5679" spans="1:3" ht="15" customHeight="1">
      <c r="A5679" t="str">
        <f>'2022'!E1315</f>
        <v>供应链管理</v>
      </c>
      <c r="B5679" t="b">
        <f>ISNUMBER('2022'!A1315)</f>
        <v>1</v>
      </c>
      <c r="C5679" t="str">
        <f>IF(AND(B5679,MATCH(A5679,$A$1:$A$10073,0)=ROW()),COUNTIFS('2020'!$C$1:$C$2317,A5679,'2020'!$F$1:$F$2317,"&lt;&gt;二年")+COUNTIFS('2021'!$E$1:$E$2047,A5679,'2021'!$J$1:$J$2047,"&lt;&gt;二年")+COUNTIFS('2022'!$E$1:$E$1903,A5679,'2022'!$K$1:$K$1903,"&lt;&gt;二年")+COUNTIFS('2023'!$C$1:$C$1765,A5679,'2023'!$F$1:$F$1765,"&lt;&gt;二年",'2023'!$G$1:$G$1765,"&lt;&gt;*调整*")+COUNTIFS('2024'!$C$1:$C$2041,A5679,'2024'!$F$1:$F$2041,"&lt;&gt;二年",'2024'!$G$1:$G$2041,"&lt;&gt;*调整*")+ROW()/100000,"")</f>
        <v/>
      </c>
    </row>
    <row r="5680" spans="1:3" ht="15" customHeight="1">
      <c r="A5680" t="str">
        <f>'2022'!E1316</f>
        <v>通信工程</v>
      </c>
      <c r="B5680" t="b">
        <f>ISNUMBER('2022'!A1316)</f>
        <v>1</v>
      </c>
      <c r="C5680" t="str">
        <f>IF(AND(B5680,MATCH(A5680,$A$1:$A$10073,0)=ROW()),COUNTIFS('2020'!$C$1:$C$2317,A5680,'2020'!$F$1:$F$2317,"&lt;&gt;二年")+COUNTIFS('2021'!$E$1:$E$2047,A5680,'2021'!$J$1:$J$2047,"&lt;&gt;二年")+COUNTIFS('2022'!$E$1:$E$1903,A5680,'2022'!$K$1:$K$1903,"&lt;&gt;二年")+COUNTIFS('2023'!$C$1:$C$1765,A5680,'2023'!$F$1:$F$1765,"&lt;&gt;二年",'2023'!$G$1:$G$1765,"&lt;&gt;*调整*")+COUNTIFS('2024'!$C$1:$C$2041,A5680,'2024'!$F$1:$F$2041,"&lt;&gt;二年",'2024'!$G$1:$G$2041,"&lt;&gt;*调整*")+ROW()/100000,"")</f>
        <v/>
      </c>
    </row>
    <row r="5681" spans="1:3" ht="15" customHeight="1">
      <c r="A5681" t="str">
        <f>'2022'!E1317</f>
        <v>人工智能</v>
      </c>
      <c r="B5681" t="b">
        <f>ISNUMBER('2022'!A1317)</f>
        <v>1</v>
      </c>
      <c r="C5681" t="str">
        <f>IF(AND(B5681,MATCH(A5681,$A$1:$A$10073,0)=ROW()),COUNTIFS('2020'!$C$1:$C$2317,A5681,'2020'!$F$1:$F$2317,"&lt;&gt;二年")+COUNTIFS('2021'!$E$1:$E$2047,A5681,'2021'!$J$1:$J$2047,"&lt;&gt;二年")+COUNTIFS('2022'!$E$1:$E$1903,A5681,'2022'!$K$1:$K$1903,"&lt;&gt;二年")+COUNTIFS('2023'!$C$1:$C$1765,A5681,'2023'!$F$1:$F$1765,"&lt;&gt;二年",'2023'!$G$1:$G$1765,"&lt;&gt;*调整*")+COUNTIFS('2024'!$C$1:$C$2041,A5681,'2024'!$F$1:$F$2041,"&lt;&gt;二年",'2024'!$G$1:$G$2041,"&lt;&gt;*调整*")+ROW()/100000,"")</f>
        <v/>
      </c>
    </row>
    <row r="5682" spans="1:3" ht="15" customHeight="1">
      <c r="A5682" t="str">
        <f>'2022'!E1318</f>
        <v>视觉传达设计</v>
      </c>
      <c r="B5682" t="b">
        <f>ISNUMBER('2022'!A1318)</f>
        <v>1</v>
      </c>
      <c r="C5682" t="str">
        <f>IF(AND(B5682,MATCH(A5682,$A$1:$A$10073,0)=ROW()),COUNTIFS('2020'!$C$1:$C$2317,A5682,'2020'!$F$1:$F$2317,"&lt;&gt;二年")+COUNTIFS('2021'!$E$1:$E$2047,A5682,'2021'!$J$1:$J$2047,"&lt;&gt;二年")+COUNTIFS('2022'!$E$1:$E$1903,A5682,'2022'!$K$1:$K$1903,"&lt;&gt;二年")+COUNTIFS('2023'!$C$1:$C$1765,A5682,'2023'!$F$1:$F$1765,"&lt;&gt;二年",'2023'!$G$1:$G$1765,"&lt;&gt;*调整*")+COUNTIFS('2024'!$C$1:$C$2041,A5682,'2024'!$F$1:$F$2041,"&lt;&gt;二年",'2024'!$G$1:$G$2041,"&lt;&gt;*调整*")+ROW()/100000,"")</f>
        <v/>
      </c>
    </row>
    <row r="5683" spans="1:3" ht="15" customHeight="1">
      <c r="A5683" t="str">
        <f>'2022'!E1319</f>
        <v>学前教育</v>
      </c>
      <c r="B5683" t="b">
        <f>ISNUMBER('2022'!A1319)</f>
        <v>1</v>
      </c>
      <c r="C5683" t="str">
        <f>IF(AND(B5683,MATCH(A5683,$A$1:$A$10073,0)=ROW()),COUNTIFS('2020'!$C$1:$C$2317,A5683,'2020'!$F$1:$F$2317,"&lt;&gt;二年")+COUNTIFS('2021'!$E$1:$E$2047,A5683,'2021'!$J$1:$J$2047,"&lt;&gt;二年")+COUNTIFS('2022'!$E$1:$E$1903,A5683,'2022'!$K$1:$K$1903,"&lt;&gt;二年")+COUNTIFS('2023'!$C$1:$C$1765,A5683,'2023'!$F$1:$F$1765,"&lt;&gt;二年",'2023'!$G$1:$G$1765,"&lt;&gt;*调整*")+COUNTIFS('2024'!$C$1:$C$2041,A5683,'2024'!$F$1:$F$2041,"&lt;&gt;二年",'2024'!$G$1:$G$2041,"&lt;&gt;*调整*")+ROW()/100000,"")</f>
        <v/>
      </c>
    </row>
    <row r="5684" spans="1:3" ht="15" customHeight="1">
      <c r="A5684" t="str">
        <f>'2022'!E1320</f>
        <v>电子信息工程</v>
      </c>
      <c r="B5684" t="b">
        <f>ISNUMBER('2022'!A1320)</f>
        <v>1</v>
      </c>
      <c r="C5684" t="str">
        <f>IF(AND(B5684,MATCH(A5684,$A$1:$A$10073,0)=ROW()),COUNTIFS('2020'!$C$1:$C$2317,A5684,'2020'!$F$1:$F$2317,"&lt;&gt;二年")+COUNTIFS('2021'!$E$1:$E$2047,A5684,'2021'!$J$1:$J$2047,"&lt;&gt;二年")+COUNTIFS('2022'!$E$1:$E$1903,A5684,'2022'!$K$1:$K$1903,"&lt;&gt;二年")+COUNTIFS('2023'!$C$1:$C$1765,A5684,'2023'!$F$1:$F$1765,"&lt;&gt;二年",'2023'!$G$1:$G$1765,"&lt;&gt;*调整*")+COUNTIFS('2024'!$C$1:$C$2041,A5684,'2024'!$F$1:$F$2041,"&lt;&gt;二年",'2024'!$G$1:$G$2041,"&lt;&gt;*调整*")+ROW()/100000,"")</f>
        <v/>
      </c>
    </row>
    <row r="5685" spans="1:3" ht="15" customHeight="1">
      <c r="A5685" t="str">
        <f>'2022'!E1321</f>
        <v>食品营养与健康</v>
      </c>
      <c r="B5685" t="b">
        <f>ISNUMBER('2022'!A1321)</f>
        <v>1</v>
      </c>
      <c r="C5685" t="str">
        <f>IF(AND(B5685,MATCH(A5685,$A$1:$A$10073,0)=ROW()),COUNTIFS('2020'!$C$1:$C$2317,A5685,'2020'!$F$1:$F$2317,"&lt;&gt;二年")+COUNTIFS('2021'!$E$1:$E$2047,A5685,'2021'!$J$1:$J$2047,"&lt;&gt;二年")+COUNTIFS('2022'!$E$1:$E$1903,A5685,'2022'!$K$1:$K$1903,"&lt;&gt;二年")+COUNTIFS('2023'!$C$1:$C$1765,A5685,'2023'!$F$1:$F$1765,"&lt;&gt;二年",'2023'!$G$1:$G$1765,"&lt;&gt;*调整*")+COUNTIFS('2024'!$C$1:$C$2041,A5685,'2024'!$F$1:$F$2041,"&lt;&gt;二年",'2024'!$G$1:$G$2041,"&lt;&gt;*调整*")+ROW()/100000,"")</f>
        <v/>
      </c>
    </row>
    <row r="5686" spans="1:3" ht="15" customHeight="1">
      <c r="A5686" t="str">
        <f>'2022'!E1322</f>
        <v>应用气象学</v>
      </c>
      <c r="B5686" t="b">
        <f>ISNUMBER('2022'!A1322)</f>
        <v>1</v>
      </c>
      <c r="C5686" t="str">
        <f>IF(AND(B5686,MATCH(A5686,$A$1:$A$10073,0)=ROW()),COUNTIFS('2020'!$C$1:$C$2317,A5686,'2020'!$F$1:$F$2317,"&lt;&gt;二年")+COUNTIFS('2021'!$E$1:$E$2047,A5686,'2021'!$J$1:$J$2047,"&lt;&gt;二年")+COUNTIFS('2022'!$E$1:$E$1903,A5686,'2022'!$K$1:$K$1903,"&lt;&gt;二年")+COUNTIFS('2023'!$C$1:$C$1765,A5686,'2023'!$F$1:$F$1765,"&lt;&gt;二年",'2023'!$G$1:$G$1765,"&lt;&gt;*调整*")+COUNTIFS('2024'!$C$1:$C$2041,A5686,'2024'!$F$1:$F$2041,"&lt;&gt;二年",'2024'!$G$1:$G$2041,"&lt;&gt;*调整*")+ROW()/100000,"")</f>
        <v/>
      </c>
    </row>
    <row r="5687" spans="1:3" ht="15" customHeight="1">
      <c r="A5687" t="str">
        <f>'2022'!E1323</f>
        <v>烹饪与营养教育</v>
      </c>
      <c r="B5687" t="b">
        <f>ISNUMBER('2022'!A1323)</f>
        <v>1</v>
      </c>
      <c r="C5687" t="str">
        <f>IF(AND(B5687,MATCH(A5687,$A$1:$A$10073,0)=ROW()),COUNTIFS('2020'!$C$1:$C$2317,A5687,'2020'!$F$1:$F$2317,"&lt;&gt;二年")+COUNTIFS('2021'!$E$1:$E$2047,A5687,'2021'!$J$1:$J$2047,"&lt;&gt;二年")+COUNTIFS('2022'!$E$1:$E$1903,A5687,'2022'!$K$1:$K$1903,"&lt;&gt;二年")+COUNTIFS('2023'!$C$1:$C$1765,A5687,'2023'!$F$1:$F$1765,"&lt;&gt;二年",'2023'!$G$1:$G$1765,"&lt;&gt;*调整*")+COUNTIFS('2024'!$C$1:$C$2041,A5687,'2024'!$F$1:$F$2041,"&lt;&gt;二年",'2024'!$G$1:$G$2041,"&lt;&gt;*调整*")+ROW()/100000,"")</f>
        <v/>
      </c>
    </row>
    <row r="5688" spans="1:3" ht="15" customHeight="1">
      <c r="A5688" t="str">
        <f>'2022'!E1324</f>
        <v>汉语国际教育</v>
      </c>
      <c r="B5688" t="b">
        <f>ISNUMBER('2022'!A1324)</f>
        <v>1</v>
      </c>
      <c r="C5688" t="str">
        <f>IF(AND(B5688,MATCH(A5688,$A$1:$A$10073,0)=ROW()),COUNTIFS('2020'!$C$1:$C$2317,A5688,'2020'!$F$1:$F$2317,"&lt;&gt;二年")+COUNTIFS('2021'!$E$1:$E$2047,A5688,'2021'!$J$1:$J$2047,"&lt;&gt;二年")+COUNTIFS('2022'!$E$1:$E$1903,A5688,'2022'!$K$1:$K$1903,"&lt;&gt;二年")+COUNTIFS('2023'!$C$1:$C$1765,A5688,'2023'!$F$1:$F$1765,"&lt;&gt;二年",'2023'!$G$1:$G$1765,"&lt;&gt;*调整*")+COUNTIFS('2024'!$C$1:$C$2041,A5688,'2024'!$F$1:$F$2041,"&lt;&gt;二年",'2024'!$G$1:$G$2041,"&lt;&gt;*调整*")+ROW()/100000,"")</f>
        <v/>
      </c>
    </row>
    <row r="5689" spans="1:3" ht="15" customHeight="1">
      <c r="A5689" t="str">
        <f>'2022'!E1325</f>
        <v>旅游管理与服务教育</v>
      </c>
      <c r="B5689" t="b">
        <f>ISNUMBER('2022'!A1325)</f>
        <v>1</v>
      </c>
      <c r="C5689" t="str">
        <f>IF(AND(B5689,MATCH(A5689,$A$1:$A$10073,0)=ROW()),COUNTIFS('2020'!$C$1:$C$2317,A5689,'2020'!$F$1:$F$2317,"&lt;&gt;二年")+COUNTIFS('2021'!$E$1:$E$2047,A5689,'2021'!$J$1:$J$2047,"&lt;&gt;二年")+COUNTIFS('2022'!$E$1:$E$1903,A5689,'2022'!$K$1:$K$1903,"&lt;&gt;二年")+COUNTIFS('2023'!$C$1:$C$1765,A5689,'2023'!$F$1:$F$1765,"&lt;&gt;二年",'2023'!$G$1:$G$1765,"&lt;&gt;*调整*")+COUNTIFS('2024'!$C$1:$C$2041,A5689,'2024'!$F$1:$F$2041,"&lt;&gt;二年",'2024'!$G$1:$G$2041,"&lt;&gt;*调整*")+ROW()/100000,"")</f>
        <v/>
      </c>
    </row>
    <row r="5690" spans="1:3" ht="15" customHeight="1">
      <c r="A5690" t="str">
        <f>'2022'!E1326</f>
        <v>汉语言文学</v>
      </c>
      <c r="B5690" t="b">
        <f>ISNUMBER('2022'!A1326)</f>
        <v>1</v>
      </c>
      <c r="C5690" t="str">
        <f>IF(AND(B5690,MATCH(A5690,$A$1:$A$10073,0)=ROW()),COUNTIFS('2020'!$C$1:$C$2317,A5690,'2020'!$F$1:$F$2317,"&lt;&gt;二年")+COUNTIFS('2021'!$E$1:$E$2047,A5690,'2021'!$J$1:$J$2047,"&lt;&gt;二年")+COUNTIFS('2022'!$E$1:$E$1903,A5690,'2022'!$K$1:$K$1903,"&lt;&gt;二年")+COUNTIFS('2023'!$C$1:$C$1765,A5690,'2023'!$F$1:$F$1765,"&lt;&gt;二年",'2023'!$G$1:$G$1765,"&lt;&gt;*调整*")+COUNTIFS('2024'!$C$1:$C$2041,A5690,'2024'!$F$1:$F$2041,"&lt;&gt;二年",'2024'!$G$1:$G$2041,"&lt;&gt;*调整*")+ROW()/100000,"")</f>
        <v/>
      </c>
    </row>
    <row r="5691" spans="1:3" ht="15" customHeight="1">
      <c r="A5691" t="str">
        <f>'2022'!E1327</f>
        <v>食品科学与工程</v>
      </c>
      <c r="B5691" t="b">
        <f>ISNUMBER('2022'!A1327)</f>
        <v>1</v>
      </c>
      <c r="C5691" t="str">
        <f>IF(AND(B5691,MATCH(A5691,$A$1:$A$10073,0)=ROW()),COUNTIFS('2020'!$C$1:$C$2317,A5691,'2020'!$F$1:$F$2317,"&lt;&gt;二年")+COUNTIFS('2021'!$E$1:$E$2047,A5691,'2021'!$J$1:$J$2047,"&lt;&gt;二年")+COUNTIFS('2022'!$E$1:$E$1903,A5691,'2022'!$K$1:$K$1903,"&lt;&gt;二年")+COUNTIFS('2023'!$C$1:$C$1765,A5691,'2023'!$F$1:$F$1765,"&lt;&gt;二年",'2023'!$G$1:$G$1765,"&lt;&gt;*调整*")+COUNTIFS('2024'!$C$1:$C$2041,A5691,'2024'!$F$1:$F$2041,"&lt;&gt;二年",'2024'!$G$1:$G$2041,"&lt;&gt;*调整*")+ROW()/100000,"")</f>
        <v/>
      </c>
    </row>
    <row r="5692" spans="1:3" ht="15" customHeight="1">
      <c r="A5692" t="str">
        <f>'2022'!E1328</f>
        <v>数字经济</v>
      </c>
      <c r="B5692" t="b">
        <f>ISNUMBER('2022'!A1328)</f>
        <v>1</v>
      </c>
      <c r="C5692" t="str">
        <f>IF(AND(B5692,MATCH(A5692,$A$1:$A$10073,0)=ROW()),COUNTIFS('2020'!$C$1:$C$2317,A5692,'2020'!$F$1:$F$2317,"&lt;&gt;二年")+COUNTIFS('2021'!$E$1:$E$2047,A5692,'2021'!$J$1:$J$2047,"&lt;&gt;二年")+COUNTIFS('2022'!$E$1:$E$1903,A5692,'2022'!$K$1:$K$1903,"&lt;&gt;二年")+COUNTIFS('2023'!$C$1:$C$1765,A5692,'2023'!$F$1:$F$1765,"&lt;&gt;二年",'2023'!$G$1:$G$1765,"&lt;&gt;*调整*")+COUNTIFS('2024'!$C$1:$C$2041,A5692,'2024'!$F$1:$F$2041,"&lt;&gt;二年",'2024'!$G$1:$G$2041,"&lt;&gt;*调整*")+ROW()/100000,"")</f>
        <v/>
      </c>
    </row>
    <row r="5693" spans="1:3" ht="15" customHeight="1">
      <c r="A5693" t="str">
        <f>'2022'!E1329</f>
        <v>汉语国际教育</v>
      </c>
      <c r="B5693" t="b">
        <f>ISNUMBER('2022'!A1329)</f>
        <v>1</v>
      </c>
      <c r="C5693" t="str">
        <f>IF(AND(B5693,MATCH(A5693,$A$1:$A$10073,0)=ROW()),COUNTIFS('2020'!$C$1:$C$2317,A5693,'2020'!$F$1:$F$2317,"&lt;&gt;二年")+COUNTIFS('2021'!$E$1:$E$2047,A5693,'2021'!$J$1:$J$2047,"&lt;&gt;二年")+COUNTIFS('2022'!$E$1:$E$1903,A5693,'2022'!$K$1:$K$1903,"&lt;&gt;二年")+COUNTIFS('2023'!$C$1:$C$1765,A5693,'2023'!$F$1:$F$1765,"&lt;&gt;二年",'2023'!$G$1:$G$1765,"&lt;&gt;*调整*")+COUNTIFS('2024'!$C$1:$C$2041,A5693,'2024'!$F$1:$F$2041,"&lt;&gt;二年",'2024'!$G$1:$G$2041,"&lt;&gt;*调整*")+ROW()/100000,"")</f>
        <v/>
      </c>
    </row>
    <row r="5694" spans="1:3" ht="15" customHeight="1">
      <c r="A5694" t="str">
        <f>'2022'!E1330</f>
        <v>智能车辆工程</v>
      </c>
      <c r="B5694" t="b">
        <f>ISNUMBER('2022'!A1330)</f>
        <v>1</v>
      </c>
      <c r="C5694" t="str">
        <f>IF(AND(B5694,MATCH(A5694,$A$1:$A$10073,0)=ROW()),COUNTIFS('2020'!$C$1:$C$2317,A5694,'2020'!$F$1:$F$2317,"&lt;&gt;二年")+COUNTIFS('2021'!$E$1:$E$2047,A5694,'2021'!$J$1:$J$2047,"&lt;&gt;二年")+COUNTIFS('2022'!$E$1:$E$1903,A5694,'2022'!$K$1:$K$1903,"&lt;&gt;二年")+COUNTIFS('2023'!$C$1:$C$1765,A5694,'2023'!$F$1:$F$1765,"&lt;&gt;二年",'2023'!$G$1:$G$1765,"&lt;&gt;*调整*")+COUNTIFS('2024'!$C$1:$C$2041,A5694,'2024'!$F$1:$F$2041,"&lt;&gt;二年",'2024'!$G$1:$G$2041,"&lt;&gt;*调整*")+ROW()/100000,"")</f>
        <v/>
      </c>
    </row>
    <row r="5695" spans="1:3" ht="15" customHeight="1">
      <c r="A5695" t="str">
        <f>'2022'!E1331</f>
        <v>新能源汽车工程</v>
      </c>
      <c r="B5695" t="b">
        <f>ISNUMBER('2022'!A1331)</f>
        <v>1</v>
      </c>
      <c r="C5695" t="str">
        <f>IF(AND(B5695,MATCH(A5695,$A$1:$A$10073,0)=ROW()),COUNTIFS('2020'!$C$1:$C$2317,A5695,'2020'!$F$1:$F$2317,"&lt;&gt;二年")+COUNTIFS('2021'!$E$1:$E$2047,A5695,'2021'!$J$1:$J$2047,"&lt;&gt;二年")+COUNTIFS('2022'!$E$1:$E$1903,A5695,'2022'!$K$1:$K$1903,"&lt;&gt;二年")+COUNTIFS('2023'!$C$1:$C$1765,A5695,'2023'!$F$1:$F$1765,"&lt;&gt;二年",'2023'!$G$1:$G$1765,"&lt;&gt;*调整*")+COUNTIFS('2024'!$C$1:$C$2041,A5695,'2024'!$F$1:$F$2041,"&lt;&gt;二年",'2024'!$G$1:$G$2041,"&lt;&gt;*调整*")+ROW()/100000,"")</f>
        <v/>
      </c>
    </row>
    <row r="5696" spans="1:3" ht="15" customHeight="1">
      <c r="A5696" t="str">
        <f>'2022'!E1332</f>
        <v>供应链管理</v>
      </c>
      <c r="B5696" t="b">
        <f>ISNUMBER('2022'!A1332)</f>
        <v>1</v>
      </c>
      <c r="C5696" t="str">
        <f>IF(AND(B5696,MATCH(A5696,$A$1:$A$10073,0)=ROW()),COUNTIFS('2020'!$C$1:$C$2317,A5696,'2020'!$F$1:$F$2317,"&lt;&gt;二年")+COUNTIFS('2021'!$E$1:$E$2047,A5696,'2021'!$J$1:$J$2047,"&lt;&gt;二年")+COUNTIFS('2022'!$E$1:$E$1903,A5696,'2022'!$K$1:$K$1903,"&lt;&gt;二年")+COUNTIFS('2023'!$C$1:$C$1765,A5696,'2023'!$F$1:$F$1765,"&lt;&gt;二年",'2023'!$G$1:$G$1765,"&lt;&gt;*调整*")+COUNTIFS('2024'!$C$1:$C$2041,A5696,'2024'!$F$1:$F$2041,"&lt;&gt;二年",'2024'!$G$1:$G$2041,"&lt;&gt;*调整*")+ROW()/100000,"")</f>
        <v/>
      </c>
    </row>
    <row r="5697" spans="1:3" ht="15" customHeight="1">
      <c r="A5697" t="str">
        <f>'2022'!E1333</f>
        <v>舞蹈表演</v>
      </c>
      <c r="B5697" t="b">
        <f>ISNUMBER('2022'!A1333)</f>
        <v>1</v>
      </c>
      <c r="C5697" t="str">
        <f>IF(AND(B5697,MATCH(A5697,$A$1:$A$10073,0)=ROW()),COUNTIFS('2020'!$C$1:$C$2317,A5697,'2020'!$F$1:$F$2317,"&lt;&gt;二年")+COUNTIFS('2021'!$E$1:$E$2047,A5697,'2021'!$J$1:$J$2047,"&lt;&gt;二年")+COUNTIFS('2022'!$E$1:$E$1903,A5697,'2022'!$K$1:$K$1903,"&lt;&gt;二年")+COUNTIFS('2023'!$C$1:$C$1765,A5697,'2023'!$F$1:$F$1765,"&lt;&gt;二年",'2023'!$G$1:$G$1765,"&lt;&gt;*调整*")+COUNTIFS('2024'!$C$1:$C$2041,A5697,'2024'!$F$1:$F$2041,"&lt;&gt;二年",'2024'!$G$1:$G$2041,"&lt;&gt;*调整*")+ROW()/100000,"")</f>
        <v/>
      </c>
    </row>
    <row r="5698" spans="1:3" ht="15" customHeight="1">
      <c r="A5698" t="str">
        <f>'2022'!E1334</f>
        <v>医学信息工程</v>
      </c>
      <c r="B5698" t="b">
        <f>ISNUMBER('2022'!A1334)</f>
        <v>1</v>
      </c>
      <c r="C5698" t="str">
        <f>IF(AND(B5698,MATCH(A5698,$A$1:$A$10073,0)=ROW()),COUNTIFS('2020'!$C$1:$C$2317,A5698,'2020'!$F$1:$F$2317,"&lt;&gt;二年")+COUNTIFS('2021'!$E$1:$E$2047,A5698,'2021'!$J$1:$J$2047,"&lt;&gt;二年")+COUNTIFS('2022'!$E$1:$E$1903,A5698,'2022'!$K$1:$K$1903,"&lt;&gt;二年")+COUNTIFS('2023'!$C$1:$C$1765,A5698,'2023'!$F$1:$F$1765,"&lt;&gt;二年",'2023'!$G$1:$G$1765,"&lt;&gt;*调整*")+COUNTIFS('2024'!$C$1:$C$2041,A5698,'2024'!$F$1:$F$2041,"&lt;&gt;二年",'2024'!$G$1:$G$2041,"&lt;&gt;*调整*")+ROW()/100000,"")</f>
        <v/>
      </c>
    </row>
    <row r="5699" spans="1:3" ht="15" customHeight="1">
      <c r="A5699" t="str">
        <f>'2022'!E1335</f>
        <v>智能测控工程</v>
      </c>
      <c r="B5699" t="b">
        <f>ISNUMBER('2022'!A1335)</f>
        <v>1</v>
      </c>
      <c r="C5699" t="str">
        <f>IF(AND(B5699,MATCH(A5699,$A$1:$A$10073,0)=ROW()),COUNTIFS('2020'!$C$1:$C$2317,A5699,'2020'!$F$1:$F$2317,"&lt;&gt;二年")+COUNTIFS('2021'!$E$1:$E$2047,A5699,'2021'!$J$1:$J$2047,"&lt;&gt;二年")+COUNTIFS('2022'!$E$1:$E$1903,A5699,'2022'!$K$1:$K$1903,"&lt;&gt;二年")+COUNTIFS('2023'!$C$1:$C$1765,A5699,'2023'!$F$1:$F$1765,"&lt;&gt;二年",'2023'!$G$1:$G$1765,"&lt;&gt;*调整*")+COUNTIFS('2024'!$C$1:$C$2041,A5699,'2024'!$F$1:$F$2041,"&lt;&gt;二年",'2024'!$G$1:$G$2041,"&lt;&gt;*调整*")+ROW()/100000,"")</f>
        <v/>
      </c>
    </row>
    <row r="5700" spans="1:3" ht="15" customHeight="1">
      <c r="A5700" t="str">
        <f>'2022'!E1336</f>
        <v>城乡规划</v>
      </c>
      <c r="B5700" t="b">
        <f>ISNUMBER('2022'!A1336)</f>
        <v>1</v>
      </c>
      <c r="C5700" t="str">
        <f>IF(AND(B5700,MATCH(A5700,$A$1:$A$10073,0)=ROW()),COUNTIFS('2020'!$C$1:$C$2317,A5700,'2020'!$F$1:$F$2317,"&lt;&gt;二年")+COUNTIFS('2021'!$E$1:$E$2047,A5700,'2021'!$J$1:$J$2047,"&lt;&gt;二年")+COUNTIFS('2022'!$E$1:$E$1903,A5700,'2022'!$K$1:$K$1903,"&lt;&gt;二年")+COUNTIFS('2023'!$C$1:$C$1765,A5700,'2023'!$F$1:$F$1765,"&lt;&gt;二年",'2023'!$G$1:$G$1765,"&lt;&gt;*调整*")+COUNTIFS('2024'!$C$1:$C$2041,A5700,'2024'!$F$1:$F$2041,"&lt;&gt;二年",'2024'!$G$1:$G$2041,"&lt;&gt;*调整*")+ROW()/100000,"")</f>
        <v/>
      </c>
    </row>
    <row r="5701" spans="1:3" ht="15" customHeight="1">
      <c r="A5701" t="str">
        <f>'2022'!E1337</f>
        <v>物流工程</v>
      </c>
      <c r="B5701" t="b">
        <f>ISNUMBER('2022'!A1337)</f>
        <v>1</v>
      </c>
      <c r="C5701" t="str">
        <f>IF(AND(B5701,MATCH(A5701,$A$1:$A$10073,0)=ROW()),COUNTIFS('2020'!$C$1:$C$2317,A5701,'2020'!$F$1:$F$2317,"&lt;&gt;二年")+COUNTIFS('2021'!$E$1:$E$2047,A5701,'2021'!$J$1:$J$2047,"&lt;&gt;二年")+COUNTIFS('2022'!$E$1:$E$1903,A5701,'2022'!$K$1:$K$1903,"&lt;&gt;二年")+COUNTIFS('2023'!$C$1:$C$1765,A5701,'2023'!$F$1:$F$1765,"&lt;&gt;二年",'2023'!$G$1:$G$1765,"&lt;&gt;*调整*")+COUNTIFS('2024'!$C$1:$C$2041,A5701,'2024'!$F$1:$F$2041,"&lt;&gt;二年",'2024'!$G$1:$G$2041,"&lt;&gt;*调整*")+ROW()/100000,"")</f>
        <v/>
      </c>
    </row>
    <row r="5702" spans="1:3" ht="15" customHeight="1">
      <c r="A5702" t="str">
        <f>'2022'!E1338</f>
        <v>金融科技</v>
      </c>
      <c r="B5702" t="b">
        <f>ISNUMBER('2022'!A1338)</f>
        <v>1</v>
      </c>
      <c r="C5702" t="str">
        <f>IF(AND(B5702,MATCH(A5702,$A$1:$A$10073,0)=ROW()),COUNTIFS('2020'!$C$1:$C$2317,A5702,'2020'!$F$1:$F$2317,"&lt;&gt;二年")+COUNTIFS('2021'!$E$1:$E$2047,A5702,'2021'!$J$1:$J$2047,"&lt;&gt;二年")+COUNTIFS('2022'!$E$1:$E$1903,A5702,'2022'!$K$1:$K$1903,"&lt;&gt;二年")+COUNTIFS('2023'!$C$1:$C$1765,A5702,'2023'!$F$1:$F$1765,"&lt;&gt;二年",'2023'!$G$1:$G$1765,"&lt;&gt;*调整*")+COUNTIFS('2024'!$C$1:$C$2041,A5702,'2024'!$F$1:$F$2041,"&lt;&gt;二年",'2024'!$G$1:$G$2041,"&lt;&gt;*调整*")+ROW()/100000,"")</f>
        <v/>
      </c>
    </row>
    <row r="5703" spans="1:3" ht="15" customHeight="1">
      <c r="A5703" t="str">
        <f>'2022'!E1339</f>
        <v>运动康复</v>
      </c>
      <c r="B5703" t="b">
        <f>ISNUMBER('2022'!A1339)</f>
        <v>1</v>
      </c>
      <c r="C5703" t="str">
        <f>IF(AND(B5703,MATCH(A5703,$A$1:$A$10073,0)=ROW()),COUNTIFS('2020'!$C$1:$C$2317,A5703,'2020'!$F$1:$F$2317,"&lt;&gt;二年")+COUNTIFS('2021'!$E$1:$E$2047,A5703,'2021'!$J$1:$J$2047,"&lt;&gt;二年")+COUNTIFS('2022'!$E$1:$E$1903,A5703,'2022'!$K$1:$K$1903,"&lt;&gt;二年")+COUNTIFS('2023'!$C$1:$C$1765,A5703,'2023'!$F$1:$F$1765,"&lt;&gt;二年",'2023'!$G$1:$G$1765,"&lt;&gt;*调整*")+COUNTIFS('2024'!$C$1:$C$2041,A5703,'2024'!$F$1:$F$2041,"&lt;&gt;二年",'2024'!$G$1:$G$2041,"&lt;&gt;*调整*")+ROW()/100000,"")</f>
        <v/>
      </c>
    </row>
    <row r="5704" spans="1:3" ht="15" customHeight="1">
      <c r="A5704" t="str">
        <f>'2022'!E1340</f>
        <v>新能源科学与工程</v>
      </c>
      <c r="B5704" t="b">
        <f>ISNUMBER('2022'!A1340)</f>
        <v>1</v>
      </c>
      <c r="C5704" t="str">
        <f>IF(AND(B5704,MATCH(A5704,$A$1:$A$10073,0)=ROW()),COUNTIFS('2020'!$C$1:$C$2317,A5704,'2020'!$F$1:$F$2317,"&lt;&gt;二年")+COUNTIFS('2021'!$E$1:$E$2047,A5704,'2021'!$J$1:$J$2047,"&lt;&gt;二年")+COUNTIFS('2022'!$E$1:$E$1903,A5704,'2022'!$K$1:$K$1903,"&lt;&gt;二年")+COUNTIFS('2023'!$C$1:$C$1765,A5704,'2023'!$F$1:$F$1765,"&lt;&gt;二年",'2023'!$G$1:$G$1765,"&lt;&gt;*调整*")+COUNTIFS('2024'!$C$1:$C$2041,A5704,'2024'!$F$1:$F$2041,"&lt;&gt;二年",'2024'!$G$1:$G$2041,"&lt;&gt;*调整*")+ROW()/100000,"")</f>
        <v/>
      </c>
    </row>
    <row r="5705" spans="1:3" ht="15" customHeight="1">
      <c r="A5705" t="str">
        <f>'2022'!E1341</f>
        <v>医学信息工程</v>
      </c>
      <c r="B5705" t="b">
        <f>ISNUMBER('2022'!A1341)</f>
        <v>1</v>
      </c>
      <c r="C5705" t="str">
        <f>IF(AND(B5705,MATCH(A5705,$A$1:$A$10073,0)=ROW()),COUNTIFS('2020'!$C$1:$C$2317,A5705,'2020'!$F$1:$F$2317,"&lt;&gt;二年")+COUNTIFS('2021'!$E$1:$E$2047,A5705,'2021'!$J$1:$J$2047,"&lt;&gt;二年")+COUNTIFS('2022'!$E$1:$E$1903,A5705,'2022'!$K$1:$K$1903,"&lt;&gt;二年")+COUNTIFS('2023'!$C$1:$C$1765,A5705,'2023'!$F$1:$F$1765,"&lt;&gt;二年",'2023'!$G$1:$G$1765,"&lt;&gt;*调整*")+COUNTIFS('2024'!$C$1:$C$2041,A5705,'2024'!$F$1:$F$2041,"&lt;&gt;二年",'2024'!$G$1:$G$2041,"&lt;&gt;*调整*")+ROW()/100000,"")</f>
        <v/>
      </c>
    </row>
    <row r="5706" spans="1:3" ht="15" customHeight="1">
      <c r="A5706" t="str">
        <f>'2022'!E1342</f>
        <v>金融科技</v>
      </c>
      <c r="B5706" t="b">
        <f>ISNUMBER('2022'!A1342)</f>
        <v>1</v>
      </c>
      <c r="C5706" t="str">
        <f>IF(AND(B5706,MATCH(A5706,$A$1:$A$10073,0)=ROW()),COUNTIFS('2020'!$C$1:$C$2317,A5706,'2020'!$F$1:$F$2317,"&lt;&gt;二年")+COUNTIFS('2021'!$E$1:$E$2047,A5706,'2021'!$J$1:$J$2047,"&lt;&gt;二年")+COUNTIFS('2022'!$E$1:$E$1903,A5706,'2022'!$K$1:$K$1903,"&lt;&gt;二年")+COUNTIFS('2023'!$C$1:$C$1765,A5706,'2023'!$F$1:$F$1765,"&lt;&gt;二年",'2023'!$G$1:$G$1765,"&lt;&gt;*调整*")+COUNTIFS('2024'!$C$1:$C$2041,A5706,'2024'!$F$1:$F$2041,"&lt;&gt;二年",'2024'!$G$1:$G$2041,"&lt;&gt;*调整*")+ROW()/100000,"")</f>
        <v/>
      </c>
    </row>
    <row r="5707" spans="1:3" ht="15" customHeight="1">
      <c r="A5707" t="str">
        <f>'2022'!E1343</f>
        <v>数据科学与大数据技术</v>
      </c>
      <c r="B5707" t="b">
        <f>ISNUMBER('2022'!A1343)</f>
        <v>1</v>
      </c>
      <c r="C5707" t="str">
        <f>IF(AND(B5707,MATCH(A5707,$A$1:$A$10073,0)=ROW()),COUNTIFS('2020'!$C$1:$C$2317,A5707,'2020'!$F$1:$F$2317,"&lt;&gt;二年")+COUNTIFS('2021'!$E$1:$E$2047,A5707,'2021'!$J$1:$J$2047,"&lt;&gt;二年")+COUNTIFS('2022'!$E$1:$E$1903,A5707,'2022'!$K$1:$K$1903,"&lt;&gt;二年")+COUNTIFS('2023'!$C$1:$C$1765,A5707,'2023'!$F$1:$F$1765,"&lt;&gt;二年",'2023'!$G$1:$G$1765,"&lt;&gt;*调整*")+COUNTIFS('2024'!$C$1:$C$2041,A5707,'2024'!$F$1:$F$2041,"&lt;&gt;二年",'2024'!$G$1:$G$2041,"&lt;&gt;*调整*")+ROW()/100000,"")</f>
        <v/>
      </c>
    </row>
    <row r="5708" spans="1:3" ht="15" customHeight="1">
      <c r="A5708" t="str">
        <f>'2022'!E1344</f>
        <v>智能建造</v>
      </c>
      <c r="B5708" t="b">
        <f>ISNUMBER('2022'!A1344)</f>
        <v>1</v>
      </c>
      <c r="C5708" t="str">
        <f>IF(AND(B5708,MATCH(A5708,$A$1:$A$10073,0)=ROW()),COUNTIFS('2020'!$C$1:$C$2317,A5708,'2020'!$F$1:$F$2317,"&lt;&gt;二年")+COUNTIFS('2021'!$E$1:$E$2047,A5708,'2021'!$J$1:$J$2047,"&lt;&gt;二年")+COUNTIFS('2022'!$E$1:$E$1903,A5708,'2022'!$K$1:$K$1903,"&lt;&gt;二年")+COUNTIFS('2023'!$C$1:$C$1765,A5708,'2023'!$F$1:$F$1765,"&lt;&gt;二年",'2023'!$G$1:$G$1765,"&lt;&gt;*调整*")+COUNTIFS('2024'!$C$1:$C$2041,A5708,'2024'!$F$1:$F$2041,"&lt;&gt;二年",'2024'!$G$1:$G$2041,"&lt;&gt;*调整*")+ROW()/100000,"")</f>
        <v/>
      </c>
    </row>
    <row r="5709" spans="1:3" ht="15" customHeight="1">
      <c r="A5709" t="str">
        <f>'2022'!E1345</f>
        <v>跨境电子商务</v>
      </c>
      <c r="B5709" t="b">
        <f>ISNUMBER('2022'!A1345)</f>
        <v>1</v>
      </c>
      <c r="C5709" t="str">
        <f>IF(AND(B5709,MATCH(A5709,$A$1:$A$10073,0)=ROW()),COUNTIFS('2020'!$C$1:$C$2317,A5709,'2020'!$F$1:$F$2317,"&lt;&gt;二年")+COUNTIFS('2021'!$E$1:$E$2047,A5709,'2021'!$J$1:$J$2047,"&lt;&gt;二年")+COUNTIFS('2022'!$E$1:$E$1903,A5709,'2022'!$K$1:$K$1903,"&lt;&gt;二年")+COUNTIFS('2023'!$C$1:$C$1765,A5709,'2023'!$F$1:$F$1765,"&lt;&gt;二年",'2023'!$G$1:$G$1765,"&lt;&gt;*调整*")+COUNTIFS('2024'!$C$1:$C$2041,A5709,'2024'!$F$1:$F$2041,"&lt;&gt;二年",'2024'!$G$1:$G$2041,"&lt;&gt;*调整*")+ROW()/100000,"")</f>
        <v/>
      </c>
    </row>
    <row r="5710" spans="1:3" ht="15" customHeight="1">
      <c r="A5710" t="str">
        <f>'2022'!E1346</f>
        <v>金融科技</v>
      </c>
      <c r="B5710" t="b">
        <f>ISNUMBER('2022'!A1346)</f>
        <v>1</v>
      </c>
      <c r="C5710" t="str">
        <f>IF(AND(B5710,MATCH(A5710,$A$1:$A$10073,0)=ROW()),COUNTIFS('2020'!$C$1:$C$2317,A5710,'2020'!$F$1:$F$2317,"&lt;&gt;二年")+COUNTIFS('2021'!$E$1:$E$2047,A5710,'2021'!$J$1:$J$2047,"&lt;&gt;二年")+COUNTIFS('2022'!$E$1:$E$1903,A5710,'2022'!$K$1:$K$1903,"&lt;&gt;二年")+COUNTIFS('2023'!$C$1:$C$1765,A5710,'2023'!$F$1:$F$1765,"&lt;&gt;二年",'2023'!$G$1:$G$1765,"&lt;&gt;*调整*")+COUNTIFS('2024'!$C$1:$C$2041,A5710,'2024'!$F$1:$F$2041,"&lt;&gt;二年",'2024'!$G$1:$G$2041,"&lt;&gt;*调整*")+ROW()/100000,"")</f>
        <v/>
      </c>
    </row>
    <row r="5711" spans="1:3" ht="15" customHeight="1">
      <c r="A5711" t="str">
        <f>'2022'!E1347</f>
        <v>网络与新媒体</v>
      </c>
      <c r="B5711" t="b">
        <f>ISNUMBER('2022'!A1347)</f>
        <v>1</v>
      </c>
      <c r="C5711" t="str">
        <f>IF(AND(B5711,MATCH(A5711,$A$1:$A$10073,0)=ROW()),COUNTIFS('2020'!$C$1:$C$2317,A5711,'2020'!$F$1:$F$2317,"&lt;&gt;二年")+COUNTIFS('2021'!$E$1:$E$2047,A5711,'2021'!$J$1:$J$2047,"&lt;&gt;二年")+COUNTIFS('2022'!$E$1:$E$1903,A5711,'2022'!$K$1:$K$1903,"&lt;&gt;二年")+COUNTIFS('2023'!$C$1:$C$1765,A5711,'2023'!$F$1:$F$1765,"&lt;&gt;二年",'2023'!$G$1:$G$1765,"&lt;&gt;*调整*")+COUNTIFS('2024'!$C$1:$C$2041,A5711,'2024'!$F$1:$F$2041,"&lt;&gt;二年",'2024'!$G$1:$G$2041,"&lt;&gt;*调整*")+ROW()/100000,"")</f>
        <v/>
      </c>
    </row>
    <row r="5712" spans="1:3" ht="15" customHeight="1">
      <c r="A5712" t="str">
        <f>'2022'!E1348</f>
        <v>美术学</v>
      </c>
      <c r="B5712" t="b">
        <f>ISNUMBER('2022'!A1348)</f>
        <v>1</v>
      </c>
      <c r="C5712" t="str">
        <f>IF(AND(B5712,MATCH(A5712,$A$1:$A$10073,0)=ROW()),COUNTIFS('2020'!$C$1:$C$2317,A5712,'2020'!$F$1:$F$2317,"&lt;&gt;二年")+COUNTIFS('2021'!$E$1:$E$2047,A5712,'2021'!$J$1:$J$2047,"&lt;&gt;二年")+COUNTIFS('2022'!$E$1:$E$1903,A5712,'2022'!$K$1:$K$1903,"&lt;&gt;二年")+COUNTIFS('2023'!$C$1:$C$1765,A5712,'2023'!$F$1:$F$1765,"&lt;&gt;二年",'2023'!$G$1:$G$1765,"&lt;&gt;*调整*")+COUNTIFS('2024'!$C$1:$C$2041,A5712,'2024'!$F$1:$F$2041,"&lt;&gt;二年",'2024'!$G$1:$G$2041,"&lt;&gt;*调整*")+ROW()/100000,"")</f>
        <v/>
      </c>
    </row>
    <row r="5713" spans="1:3" ht="15" customHeight="1">
      <c r="A5713" t="str">
        <f>'2022'!E1349</f>
        <v>翻译</v>
      </c>
      <c r="B5713" t="b">
        <f>ISNUMBER('2022'!A1349)</f>
        <v>1</v>
      </c>
      <c r="C5713" t="str">
        <f>IF(AND(B5713,MATCH(A5713,$A$1:$A$10073,0)=ROW()),COUNTIFS('2020'!$C$1:$C$2317,A5713,'2020'!$F$1:$F$2317,"&lt;&gt;二年")+COUNTIFS('2021'!$E$1:$E$2047,A5713,'2021'!$J$1:$J$2047,"&lt;&gt;二年")+COUNTIFS('2022'!$E$1:$E$1903,A5713,'2022'!$K$1:$K$1903,"&lt;&gt;二年")+COUNTIFS('2023'!$C$1:$C$1765,A5713,'2023'!$F$1:$F$1765,"&lt;&gt;二年",'2023'!$G$1:$G$1765,"&lt;&gt;*调整*")+COUNTIFS('2024'!$C$1:$C$2041,A5713,'2024'!$F$1:$F$2041,"&lt;&gt;二年",'2024'!$G$1:$G$2041,"&lt;&gt;*调整*")+ROW()/100000,"")</f>
        <v/>
      </c>
    </row>
    <row r="5714" spans="1:3" ht="15" customHeight="1">
      <c r="A5714" t="str">
        <f>'2022'!E1350</f>
        <v>数据计算及应用</v>
      </c>
      <c r="B5714" t="b">
        <f>ISNUMBER('2022'!A1350)</f>
        <v>1</v>
      </c>
      <c r="C5714" t="str">
        <f>IF(AND(B5714,MATCH(A5714,$A$1:$A$10073,0)=ROW()),COUNTIFS('2020'!$C$1:$C$2317,A5714,'2020'!$F$1:$F$2317,"&lt;&gt;二年")+COUNTIFS('2021'!$E$1:$E$2047,A5714,'2021'!$J$1:$J$2047,"&lt;&gt;二年")+COUNTIFS('2022'!$E$1:$E$1903,A5714,'2022'!$K$1:$K$1903,"&lt;&gt;二年")+COUNTIFS('2023'!$C$1:$C$1765,A5714,'2023'!$F$1:$F$1765,"&lt;&gt;二年",'2023'!$G$1:$G$1765,"&lt;&gt;*调整*")+COUNTIFS('2024'!$C$1:$C$2041,A5714,'2024'!$F$1:$F$2041,"&lt;&gt;二年",'2024'!$G$1:$G$2041,"&lt;&gt;*调整*")+ROW()/100000,"")</f>
        <v/>
      </c>
    </row>
    <row r="5715" spans="1:3" ht="15" customHeight="1">
      <c r="A5715" t="str">
        <f>'2022'!E1351</f>
        <v>大数据管理与应用</v>
      </c>
      <c r="B5715" t="b">
        <f>ISNUMBER('2022'!A1351)</f>
        <v>1</v>
      </c>
      <c r="C5715" t="str">
        <f>IF(AND(B5715,MATCH(A5715,$A$1:$A$10073,0)=ROW()),COUNTIFS('2020'!$C$1:$C$2317,A5715,'2020'!$F$1:$F$2317,"&lt;&gt;二年")+COUNTIFS('2021'!$E$1:$E$2047,A5715,'2021'!$J$1:$J$2047,"&lt;&gt;二年")+COUNTIFS('2022'!$E$1:$E$1903,A5715,'2022'!$K$1:$K$1903,"&lt;&gt;二年")+COUNTIFS('2023'!$C$1:$C$1765,A5715,'2023'!$F$1:$F$1765,"&lt;&gt;二年",'2023'!$G$1:$G$1765,"&lt;&gt;*调整*")+COUNTIFS('2024'!$C$1:$C$2041,A5715,'2024'!$F$1:$F$2041,"&lt;&gt;二年",'2024'!$G$1:$G$2041,"&lt;&gt;*调整*")+ROW()/100000,"")</f>
        <v/>
      </c>
    </row>
    <row r="5716" spans="1:3" ht="15" customHeight="1">
      <c r="A5716" t="str">
        <f>'2022'!E1352</f>
        <v>财务管理</v>
      </c>
      <c r="B5716" t="b">
        <f>ISNUMBER('2022'!A1352)</f>
        <v>1</v>
      </c>
      <c r="C5716" t="str">
        <f>IF(AND(B5716,MATCH(A5716,$A$1:$A$10073,0)=ROW()),COUNTIFS('2020'!$C$1:$C$2317,A5716,'2020'!$F$1:$F$2317,"&lt;&gt;二年")+COUNTIFS('2021'!$E$1:$E$2047,A5716,'2021'!$J$1:$J$2047,"&lt;&gt;二年")+COUNTIFS('2022'!$E$1:$E$1903,A5716,'2022'!$K$1:$K$1903,"&lt;&gt;二年")+COUNTIFS('2023'!$C$1:$C$1765,A5716,'2023'!$F$1:$F$1765,"&lt;&gt;二年",'2023'!$G$1:$G$1765,"&lt;&gt;*调整*")+COUNTIFS('2024'!$C$1:$C$2041,A5716,'2024'!$F$1:$F$2041,"&lt;&gt;二年",'2024'!$G$1:$G$2041,"&lt;&gt;*调整*")+ROW()/100000,"")</f>
        <v/>
      </c>
    </row>
    <row r="5717" spans="1:3" ht="15" customHeight="1">
      <c r="A5717" t="str">
        <f>'2022'!E1353</f>
        <v>数字媒体艺术</v>
      </c>
      <c r="B5717" t="b">
        <f>ISNUMBER('2022'!A1353)</f>
        <v>1</v>
      </c>
      <c r="C5717" t="str">
        <f>IF(AND(B5717,MATCH(A5717,$A$1:$A$10073,0)=ROW()),COUNTIFS('2020'!$C$1:$C$2317,A5717,'2020'!$F$1:$F$2317,"&lt;&gt;二年")+COUNTIFS('2021'!$E$1:$E$2047,A5717,'2021'!$J$1:$J$2047,"&lt;&gt;二年")+COUNTIFS('2022'!$E$1:$E$1903,A5717,'2022'!$K$1:$K$1903,"&lt;&gt;二年")+COUNTIFS('2023'!$C$1:$C$1765,A5717,'2023'!$F$1:$F$1765,"&lt;&gt;二年",'2023'!$G$1:$G$1765,"&lt;&gt;*调整*")+COUNTIFS('2024'!$C$1:$C$2041,A5717,'2024'!$F$1:$F$2041,"&lt;&gt;二年",'2024'!$G$1:$G$2041,"&lt;&gt;*调整*")+ROW()/100000,"")</f>
        <v/>
      </c>
    </row>
    <row r="5718" spans="1:3" ht="15" customHeight="1">
      <c r="A5718">
        <f>'2022'!E1354</f>
        <v>0</v>
      </c>
      <c r="B5718" t="b">
        <f>ISNUMBER('2022'!A1354)</f>
        <v>0</v>
      </c>
      <c r="C5718" t="str">
        <f>IF(AND(B5718,MATCH(A5718,$A$1:$A$10073,0)=ROW()),COUNTIFS('2020'!$C$1:$C$2317,A5718,'2020'!$F$1:$F$2317,"&lt;&gt;二年")+COUNTIFS('2021'!$E$1:$E$2047,A5718,'2021'!$J$1:$J$2047,"&lt;&gt;二年")+COUNTIFS('2022'!$E$1:$E$1903,A5718,'2022'!$K$1:$K$1903,"&lt;&gt;二年")+COUNTIFS('2023'!$C$1:$C$1765,A5718,'2023'!$F$1:$F$1765,"&lt;&gt;二年",'2023'!$G$1:$G$1765,"&lt;&gt;*调整*")+COUNTIFS('2024'!$C$1:$C$2041,A5718,'2024'!$F$1:$F$2041,"&lt;&gt;二年",'2024'!$G$1:$G$2041,"&lt;&gt;*调整*")+ROW()/100000,"")</f>
        <v/>
      </c>
    </row>
    <row r="5719" spans="1:3" ht="15" customHeight="1">
      <c r="A5719" t="str">
        <f>'2022'!E1355</f>
        <v>化学</v>
      </c>
      <c r="B5719" t="b">
        <f>ISNUMBER('2022'!A1355)</f>
        <v>1</v>
      </c>
      <c r="C5719" t="str">
        <f>IF(AND(B5719,MATCH(A5719,$A$1:$A$10073,0)=ROW()),COUNTIFS('2020'!$C$1:$C$2317,A5719,'2020'!$F$1:$F$2317,"&lt;&gt;二年")+COUNTIFS('2021'!$E$1:$E$2047,A5719,'2021'!$J$1:$J$2047,"&lt;&gt;二年")+COUNTIFS('2022'!$E$1:$E$1903,A5719,'2022'!$K$1:$K$1903,"&lt;&gt;二年")+COUNTIFS('2023'!$C$1:$C$1765,A5719,'2023'!$F$1:$F$1765,"&lt;&gt;二年",'2023'!$G$1:$G$1765,"&lt;&gt;*调整*")+COUNTIFS('2024'!$C$1:$C$2041,A5719,'2024'!$F$1:$F$2041,"&lt;&gt;二年",'2024'!$G$1:$G$2041,"&lt;&gt;*调整*")+ROW()/100000,"")</f>
        <v/>
      </c>
    </row>
    <row r="5720" spans="1:3" ht="15" customHeight="1">
      <c r="A5720" t="str">
        <f>'2022'!E1356</f>
        <v>新媒体技术</v>
      </c>
      <c r="B5720" t="b">
        <f>ISNUMBER('2022'!A1356)</f>
        <v>1</v>
      </c>
      <c r="C5720" t="str">
        <f>IF(AND(B5720,MATCH(A5720,$A$1:$A$10073,0)=ROW()),COUNTIFS('2020'!$C$1:$C$2317,A5720,'2020'!$F$1:$F$2317,"&lt;&gt;二年")+COUNTIFS('2021'!$E$1:$E$2047,A5720,'2021'!$J$1:$J$2047,"&lt;&gt;二年")+COUNTIFS('2022'!$E$1:$E$1903,A5720,'2022'!$K$1:$K$1903,"&lt;&gt;二年")+COUNTIFS('2023'!$C$1:$C$1765,A5720,'2023'!$F$1:$F$1765,"&lt;&gt;二年",'2023'!$G$1:$G$1765,"&lt;&gt;*调整*")+COUNTIFS('2024'!$C$1:$C$2041,A5720,'2024'!$F$1:$F$2041,"&lt;&gt;二年",'2024'!$G$1:$G$2041,"&lt;&gt;*调整*")+ROW()/100000,"")</f>
        <v/>
      </c>
    </row>
    <row r="5721" spans="1:3" ht="15" customHeight="1">
      <c r="A5721" t="str">
        <f>'2022'!E1357</f>
        <v>音乐学</v>
      </c>
      <c r="B5721" t="b">
        <f>ISNUMBER('2022'!A1357)</f>
        <v>1</v>
      </c>
      <c r="C5721" t="str">
        <f>IF(AND(B5721,MATCH(A5721,$A$1:$A$10073,0)=ROW()),COUNTIFS('2020'!$C$1:$C$2317,A5721,'2020'!$F$1:$F$2317,"&lt;&gt;二年")+COUNTIFS('2021'!$E$1:$E$2047,A5721,'2021'!$J$1:$J$2047,"&lt;&gt;二年")+COUNTIFS('2022'!$E$1:$E$1903,A5721,'2022'!$K$1:$K$1903,"&lt;&gt;二年")+COUNTIFS('2023'!$C$1:$C$1765,A5721,'2023'!$F$1:$F$1765,"&lt;&gt;二年",'2023'!$G$1:$G$1765,"&lt;&gt;*调整*")+COUNTIFS('2024'!$C$1:$C$2041,A5721,'2024'!$F$1:$F$2041,"&lt;&gt;二年",'2024'!$G$1:$G$2041,"&lt;&gt;*调整*")+ROW()/100000,"")</f>
        <v/>
      </c>
    </row>
    <row r="5722" spans="1:3" ht="15" customHeight="1">
      <c r="A5722" t="str">
        <f>'2022'!E1358</f>
        <v>化学</v>
      </c>
      <c r="B5722" t="b">
        <f>ISNUMBER('2022'!A1358)</f>
        <v>1</v>
      </c>
      <c r="C5722" t="str">
        <f>IF(AND(B5722,MATCH(A5722,$A$1:$A$10073,0)=ROW()),COUNTIFS('2020'!$C$1:$C$2317,A5722,'2020'!$F$1:$F$2317,"&lt;&gt;二年")+COUNTIFS('2021'!$E$1:$E$2047,A5722,'2021'!$J$1:$J$2047,"&lt;&gt;二年")+COUNTIFS('2022'!$E$1:$E$1903,A5722,'2022'!$K$1:$K$1903,"&lt;&gt;二年")+COUNTIFS('2023'!$C$1:$C$1765,A5722,'2023'!$F$1:$F$1765,"&lt;&gt;二年",'2023'!$G$1:$G$1765,"&lt;&gt;*调整*")+COUNTIFS('2024'!$C$1:$C$2041,A5722,'2024'!$F$1:$F$2041,"&lt;&gt;二年",'2024'!$G$1:$G$2041,"&lt;&gt;*调整*")+ROW()/100000,"")</f>
        <v/>
      </c>
    </row>
    <row r="5723" spans="1:3" ht="15" customHeight="1">
      <c r="A5723" t="str">
        <f>'2022'!E1359</f>
        <v>舞蹈表演</v>
      </c>
      <c r="B5723" t="b">
        <f>ISNUMBER('2022'!A1359)</f>
        <v>1</v>
      </c>
      <c r="C5723" t="str">
        <f>IF(AND(B5723,MATCH(A5723,$A$1:$A$10073,0)=ROW()),COUNTIFS('2020'!$C$1:$C$2317,A5723,'2020'!$F$1:$F$2317,"&lt;&gt;二年")+COUNTIFS('2021'!$E$1:$E$2047,A5723,'2021'!$J$1:$J$2047,"&lt;&gt;二年")+COUNTIFS('2022'!$E$1:$E$1903,A5723,'2022'!$K$1:$K$1903,"&lt;&gt;二年")+COUNTIFS('2023'!$C$1:$C$1765,A5723,'2023'!$F$1:$F$1765,"&lt;&gt;二年",'2023'!$G$1:$G$1765,"&lt;&gt;*调整*")+COUNTIFS('2024'!$C$1:$C$2041,A5723,'2024'!$F$1:$F$2041,"&lt;&gt;二年",'2024'!$G$1:$G$2041,"&lt;&gt;*调整*")+ROW()/100000,"")</f>
        <v/>
      </c>
    </row>
    <row r="5724" spans="1:3" ht="15" customHeight="1">
      <c r="A5724" t="str">
        <f>'2022'!E1360</f>
        <v>环境设计</v>
      </c>
      <c r="B5724" t="b">
        <f>ISNUMBER('2022'!A1360)</f>
        <v>1</v>
      </c>
      <c r="C5724" t="str">
        <f>IF(AND(B5724,MATCH(A5724,$A$1:$A$10073,0)=ROW()),COUNTIFS('2020'!$C$1:$C$2317,A5724,'2020'!$F$1:$F$2317,"&lt;&gt;二年")+COUNTIFS('2021'!$E$1:$E$2047,A5724,'2021'!$J$1:$J$2047,"&lt;&gt;二年")+COUNTIFS('2022'!$E$1:$E$1903,A5724,'2022'!$K$1:$K$1903,"&lt;&gt;二年")+COUNTIFS('2023'!$C$1:$C$1765,A5724,'2023'!$F$1:$F$1765,"&lt;&gt;二年",'2023'!$G$1:$G$1765,"&lt;&gt;*调整*")+COUNTIFS('2024'!$C$1:$C$2041,A5724,'2024'!$F$1:$F$2041,"&lt;&gt;二年",'2024'!$G$1:$G$2041,"&lt;&gt;*调整*")+ROW()/100000,"")</f>
        <v/>
      </c>
    </row>
    <row r="5725" spans="1:3" ht="15" customHeight="1">
      <c r="A5725" t="str">
        <f>'2022'!E1361</f>
        <v>保险学</v>
      </c>
      <c r="B5725" t="b">
        <f>ISNUMBER('2022'!A1361)</f>
        <v>1</v>
      </c>
      <c r="C5725" t="str">
        <f>IF(AND(B5725,MATCH(A5725,$A$1:$A$10073,0)=ROW()),COUNTIFS('2020'!$C$1:$C$2317,A5725,'2020'!$F$1:$F$2317,"&lt;&gt;二年")+COUNTIFS('2021'!$E$1:$E$2047,A5725,'2021'!$J$1:$J$2047,"&lt;&gt;二年")+COUNTIFS('2022'!$E$1:$E$1903,A5725,'2022'!$K$1:$K$1903,"&lt;&gt;二年")+COUNTIFS('2023'!$C$1:$C$1765,A5725,'2023'!$F$1:$F$1765,"&lt;&gt;二年",'2023'!$G$1:$G$1765,"&lt;&gt;*调整*")+COUNTIFS('2024'!$C$1:$C$2041,A5725,'2024'!$F$1:$F$2041,"&lt;&gt;二年",'2024'!$G$1:$G$2041,"&lt;&gt;*调整*")+ROW()/100000,"")</f>
        <v/>
      </c>
    </row>
    <row r="5726" spans="1:3" ht="15" customHeight="1">
      <c r="A5726" t="str">
        <f>'2022'!E1362</f>
        <v>投资学</v>
      </c>
      <c r="B5726" t="b">
        <f>ISNUMBER('2022'!A1362)</f>
        <v>1</v>
      </c>
      <c r="C5726" t="str">
        <f>IF(AND(B5726,MATCH(A5726,$A$1:$A$10073,0)=ROW()),COUNTIFS('2020'!$C$1:$C$2317,A5726,'2020'!$F$1:$F$2317,"&lt;&gt;二年")+COUNTIFS('2021'!$E$1:$E$2047,A5726,'2021'!$J$1:$J$2047,"&lt;&gt;二年")+COUNTIFS('2022'!$E$1:$E$1903,A5726,'2022'!$K$1:$K$1903,"&lt;&gt;二年")+COUNTIFS('2023'!$C$1:$C$1765,A5726,'2023'!$F$1:$F$1765,"&lt;&gt;二年",'2023'!$G$1:$G$1765,"&lt;&gt;*调整*")+COUNTIFS('2024'!$C$1:$C$2041,A5726,'2024'!$F$1:$F$2041,"&lt;&gt;二年",'2024'!$G$1:$G$2041,"&lt;&gt;*调整*")+ROW()/100000,"")</f>
        <v/>
      </c>
    </row>
    <row r="5727" spans="1:3" ht="15" customHeight="1">
      <c r="A5727" t="str">
        <f>'2022'!E1363</f>
        <v>思想政治教育</v>
      </c>
      <c r="B5727" t="b">
        <f>ISNUMBER('2022'!A1363)</f>
        <v>1</v>
      </c>
      <c r="C5727" t="str">
        <f>IF(AND(B5727,MATCH(A5727,$A$1:$A$10073,0)=ROW()),COUNTIFS('2020'!$C$1:$C$2317,A5727,'2020'!$F$1:$F$2317,"&lt;&gt;二年")+COUNTIFS('2021'!$E$1:$E$2047,A5727,'2021'!$J$1:$J$2047,"&lt;&gt;二年")+COUNTIFS('2022'!$E$1:$E$1903,A5727,'2022'!$K$1:$K$1903,"&lt;&gt;二年")+COUNTIFS('2023'!$C$1:$C$1765,A5727,'2023'!$F$1:$F$1765,"&lt;&gt;二年",'2023'!$G$1:$G$1765,"&lt;&gt;*调整*")+COUNTIFS('2024'!$C$1:$C$2041,A5727,'2024'!$F$1:$F$2041,"&lt;&gt;二年",'2024'!$G$1:$G$2041,"&lt;&gt;*调整*")+ROW()/100000,"")</f>
        <v/>
      </c>
    </row>
    <row r="5728" spans="1:3" ht="15" customHeight="1">
      <c r="A5728" t="str">
        <f>'2022'!E1364</f>
        <v>翻译</v>
      </c>
      <c r="B5728" t="b">
        <f>ISNUMBER('2022'!A1364)</f>
        <v>1</v>
      </c>
      <c r="C5728" t="str">
        <f>IF(AND(B5728,MATCH(A5728,$A$1:$A$10073,0)=ROW()),COUNTIFS('2020'!$C$1:$C$2317,A5728,'2020'!$F$1:$F$2317,"&lt;&gt;二年")+COUNTIFS('2021'!$E$1:$E$2047,A5728,'2021'!$J$1:$J$2047,"&lt;&gt;二年")+COUNTIFS('2022'!$E$1:$E$1903,A5728,'2022'!$K$1:$K$1903,"&lt;&gt;二年")+COUNTIFS('2023'!$C$1:$C$1765,A5728,'2023'!$F$1:$F$1765,"&lt;&gt;二年",'2023'!$G$1:$G$1765,"&lt;&gt;*调整*")+COUNTIFS('2024'!$C$1:$C$2041,A5728,'2024'!$F$1:$F$2041,"&lt;&gt;二年",'2024'!$G$1:$G$2041,"&lt;&gt;*调整*")+ROW()/100000,"")</f>
        <v/>
      </c>
    </row>
    <row r="5729" spans="1:3" ht="15" customHeight="1">
      <c r="A5729" t="str">
        <f>'2022'!E1365</f>
        <v>新能源科学与工程</v>
      </c>
      <c r="B5729" t="b">
        <f>ISNUMBER('2022'!A1365)</f>
        <v>1</v>
      </c>
      <c r="C5729" t="str">
        <f>IF(AND(B5729,MATCH(A5729,$A$1:$A$10073,0)=ROW()),COUNTIFS('2020'!$C$1:$C$2317,A5729,'2020'!$F$1:$F$2317,"&lt;&gt;二年")+COUNTIFS('2021'!$E$1:$E$2047,A5729,'2021'!$J$1:$J$2047,"&lt;&gt;二年")+COUNTIFS('2022'!$E$1:$E$1903,A5729,'2022'!$K$1:$K$1903,"&lt;&gt;二年")+COUNTIFS('2023'!$C$1:$C$1765,A5729,'2023'!$F$1:$F$1765,"&lt;&gt;二年",'2023'!$G$1:$G$1765,"&lt;&gt;*调整*")+COUNTIFS('2024'!$C$1:$C$2041,A5729,'2024'!$F$1:$F$2041,"&lt;&gt;二年",'2024'!$G$1:$G$2041,"&lt;&gt;*调整*")+ROW()/100000,"")</f>
        <v/>
      </c>
    </row>
    <row r="5730" spans="1:3" ht="15" customHeight="1">
      <c r="A5730" t="str">
        <f>'2022'!E1366</f>
        <v>虚拟现实技术</v>
      </c>
      <c r="B5730" t="b">
        <f>ISNUMBER('2022'!A1366)</f>
        <v>1</v>
      </c>
      <c r="C5730" t="str">
        <f>IF(AND(B5730,MATCH(A5730,$A$1:$A$10073,0)=ROW()),COUNTIFS('2020'!$C$1:$C$2317,A5730,'2020'!$F$1:$F$2317,"&lt;&gt;二年")+COUNTIFS('2021'!$E$1:$E$2047,A5730,'2021'!$J$1:$J$2047,"&lt;&gt;二年")+COUNTIFS('2022'!$E$1:$E$1903,A5730,'2022'!$K$1:$K$1903,"&lt;&gt;二年")+COUNTIFS('2023'!$C$1:$C$1765,A5730,'2023'!$F$1:$F$1765,"&lt;&gt;二年",'2023'!$G$1:$G$1765,"&lt;&gt;*调整*")+COUNTIFS('2024'!$C$1:$C$2041,A5730,'2024'!$F$1:$F$2041,"&lt;&gt;二年",'2024'!$G$1:$G$2041,"&lt;&gt;*调整*")+ROW()/100000,"")</f>
        <v/>
      </c>
    </row>
    <row r="5731" spans="1:3" ht="15" customHeight="1">
      <c r="A5731" t="str">
        <f>'2022'!E1367</f>
        <v>区块链工程</v>
      </c>
      <c r="B5731" t="b">
        <f>ISNUMBER('2022'!A1367)</f>
        <v>1</v>
      </c>
      <c r="C5731" t="str">
        <f>IF(AND(B5731,MATCH(A5731,$A$1:$A$10073,0)=ROW()),COUNTIFS('2020'!$C$1:$C$2317,A5731,'2020'!$F$1:$F$2317,"&lt;&gt;二年")+COUNTIFS('2021'!$E$1:$E$2047,A5731,'2021'!$J$1:$J$2047,"&lt;&gt;二年")+COUNTIFS('2022'!$E$1:$E$1903,A5731,'2022'!$K$1:$K$1903,"&lt;&gt;二年")+COUNTIFS('2023'!$C$1:$C$1765,A5731,'2023'!$F$1:$F$1765,"&lt;&gt;二年",'2023'!$G$1:$G$1765,"&lt;&gt;*调整*")+COUNTIFS('2024'!$C$1:$C$2041,A5731,'2024'!$F$1:$F$2041,"&lt;&gt;二年",'2024'!$G$1:$G$2041,"&lt;&gt;*调整*")+ROW()/100000,"")</f>
        <v/>
      </c>
    </row>
    <row r="5732" spans="1:3" ht="15" customHeight="1">
      <c r="A5732" t="str">
        <f>'2022'!E1368</f>
        <v>医学检验技术</v>
      </c>
      <c r="B5732" t="b">
        <f>ISNUMBER('2022'!A1368)</f>
        <v>1</v>
      </c>
      <c r="C5732" t="str">
        <f>IF(AND(B5732,MATCH(A5732,$A$1:$A$10073,0)=ROW()),COUNTIFS('2020'!$C$1:$C$2317,A5732,'2020'!$F$1:$F$2317,"&lt;&gt;二年")+COUNTIFS('2021'!$E$1:$E$2047,A5732,'2021'!$J$1:$J$2047,"&lt;&gt;二年")+COUNTIFS('2022'!$E$1:$E$1903,A5732,'2022'!$K$1:$K$1903,"&lt;&gt;二年")+COUNTIFS('2023'!$C$1:$C$1765,A5732,'2023'!$F$1:$F$1765,"&lt;&gt;二年",'2023'!$G$1:$G$1765,"&lt;&gt;*调整*")+COUNTIFS('2024'!$C$1:$C$2041,A5732,'2024'!$F$1:$F$2041,"&lt;&gt;二年",'2024'!$G$1:$G$2041,"&lt;&gt;*调整*")+ROW()/100000,"")</f>
        <v/>
      </c>
    </row>
    <row r="5733" spans="1:3" ht="15" customHeight="1">
      <c r="A5733" t="str">
        <f>'2022'!E1369</f>
        <v>跨境电子商务</v>
      </c>
      <c r="B5733" t="b">
        <f>ISNUMBER('2022'!A1369)</f>
        <v>1</v>
      </c>
      <c r="C5733" t="str">
        <f>IF(AND(B5733,MATCH(A5733,$A$1:$A$10073,0)=ROW()),COUNTIFS('2020'!$C$1:$C$2317,A5733,'2020'!$F$1:$F$2317,"&lt;&gt;二年")+COUNTIFS('2021'!$E$1:$E$2047,A5733,'2021'!$J$1:$J$2047,"&lt;&gt;二年")+COUNTIFS('2022'!$E$1:$E$1903,A5733,'2022'!$K$1:$K$1903,"&lt;&gt;二年")+COUNTIFS('2023'!$C$1:$C$1765,A5733,'2023'!$F$1:$F$1765,"&lt;&gt;二年",'2023'!$G$1:$G$1765,"&lt;&gt;*调整*")+COUNTIFS('2024'!$C$1:$C$2041,A5733,'2024'!$F$1:$F$2041,"&lt;&gt;二年",'2024'!$G$1:$G$2041,"&lt;&gt;*调整*")+ROW()/100000,"")</f>
        <v/>
      </c>
    </row>
    <row r="5734" spans="1:3" ht="15" customHeight="1">
      <c r="A5734" t="str">
        <f>'2022'!E1370</f>
        <v>数字媒体艺术</v>
      </c>
      <c r="B5734" t="b">
        <f>ISNUMBER('2022'!A1370)</f>
        <v>1</v>
      </c>
      <c r="C5734" t="str">
        <f>IF(AND(B5734,MATCH(A5734,$A$1:$A$10073,0)=ROW()),COUNTIFS('2020'!$C$1:$C$2317,A5734,'2020'!$F$1:$F$2317,"&lt;&gt;二年")+COUNTIFS('2021'!$E$1:$E$2047,A5734,'2021'!$J$1:$J$2047,"&lt;&gt;二年")+COUNTIFS('2022'!$E$1:$E$1903,A5734,'2022'!$K$1:$K$1903,"&lt;&gt;二年")+COUNTIFS('2023'!$C$1:$C$1765,A5734,'2023'!$F$1:$F$1765,"&lt;&gt;二年",'2023'!$G$1:$G$1765,"&lt;&gt;*调整*")+COUNTIFS('2024'!$C$1:$C$2041,A5734,'2024'!$F$1:$F$2041,"&lt;&gt;二年",'2024'!$G$1:$G$2041,"&lt;&gt;*调整*")+ROW()/100000,"")</f>
        <v/>
      </c>
    </row>
    <row r="5735" spans="1:3" ht="15" customHeight="1">
      <c r="A5735">
        <f>'2022'!E1371</f>
        <v>0</v>
      </c>
      <c r="B5735" t="b">
        <f>ISNUMBER('2022'!A1371)</f>
        <v>0</v>
      </c>
      <c r="C5735" t="str">
        <f>IF(AND(B5735,MATCH(A5735,$A$1:$A$10073,0)=ROW()),COUNTIFS('2020'!$C$1:$C$2317,A5735,'2020'!$F$1:$F$2317,"&lt;&gt;二年")+COUNTIFS('2021'!$E$1:$E$2047,A5735,'2021'!$J$1:$J$2047,"&lt;&gt;二年")+COUNTIFS('2022'!$E$1:$E$1903,A5735,'2022'!$K$1:$K$1903,"&lt;&gt;二年")+COUNTIFS('2023'!$C$1:$C$1765,A5735,'2023'!$F$1:$F$1765,"&lt;&gt;二年",'2023'!$G$1:$G$1765,"&lt;&gt;*调整*")+COUNTIFS('2024'!$C$1:$C$2041,A5735,'2024'!$F$1:$F$2041,"&lt;&gt;二年",'2024'!$G$1:$G$2041,"&lt;&gt;*调整*")+ROW()/100000,"")</f>
        <v/>
      </c>
    </row>
    <row r="5736" spans="1:3" ht="15" customHeight="1">
      <c r="A5736" t="str">
        <f>'2022'!E1372</f>
        <v>知识产权</v>
      </c>
      <c r="B5736" t="b">
        <f>ISNUMBER('2022'!A1372)</f>
        <v>1</v>
      </c>
      <c r="C5736" t="str">
        <f>IF(AND(B5736,MATCH(A5736,$A$1:$A$10073,0)=ROW()),COUNTIFS('2020'!$C$1:$C$2317,A5736,'2020'!$F$1:$F$2317,"&lt;&gt;二年")+COUNTIFS('2021'!$E$1:$E$2047,A5736,'2021'!$J$1:$J$2047,"&lt;&gt;二年")+COUNTIFS('2022'!$E$1:$E$1903,A5736,'2022'!$K$1:$K$1903,"&lt;&gt;二年")+COUNTIFS('2023'!$C$1:$C$1765,A5736,'2023'!$F$1:$F$1765,"&lt;&gt;二年",'2023'!$G$1:$G$1765,"&lt;&gt;*调整*")+COUNTIFS('2024'!$C$1:$C$2041,A5736,'2024'!$F$1:$F$2041,"&lt;&gt;二年",'2024'!$G$1:$G$2041,"&lt;&gt;*调整*")+ROW()/100000,"")</f>
        <v/>
      </c>
    </row>
    <row r="5737" spans="1:3" ht="15" customHeight="1">
      <c r="A5737" t="str">
        <f>'2022'!E1373</f>
        <v>智能车辆工程</v>
      </c>
      <c r="B5737" t="b">
        <f>ISNUMBER('2022'!A1373)</f>
        <v>1</v>
      </c>
      <c r="C5737" t="str">
        <f>IF(AND(B5737,MATCH(A5737,$A$1:$A$10073,0)=ROW()),COUNTIFS('2020'!$C$1:$C$2317,A5737,'2020'!$F$1:$F$2317,"&lt;&gt;二年")+COUNTIFS('2021'!$E$1:$E$2047,A5737,'2021'!$J$1:$J$2047,"&lt;&gt;二年")+COUNTIFS('2022'!$E$1:$E$1903,A5737,'2022'!$K$1:$K$1903,"&lt;&gt;二年")+COUNTIFS('2023'!$C$1:$C$1765,A5737,'2023'!$F$1:$F$1765,"&lt;&gt;二年",'2023'!$G$1:$G$1765,"&lt;&gt;*调整*")+COUNTIFS('2024'!$C$1:$C$2041,A5737,'2024'!$F$1:$F$2041,"&lt;&gt;二年",'2024'!$G$1:$G$2041,"&lt;&gt;*调整*")+ROW()/100000,"")</f>
        <v/>
      </c>
    </row>
    <row r="5738" spans="1:3" ht="15" customHeight="1">
      <c r="A5738" t="str">
        <f>'2022'!E1374</f>
        <v>地理空间信息工程</v>
      </c>
      <c r="B5738" t="b">
        <f>ISNUMBER('2022'!A1374)</f>
        <v>1</v>
      </c>
      <c r="C5738" t="str">
        <f>IF(AND(B5738,MATCH(A5738,$A$1:$A$10073,0)=ROW()),COUNTIFS('2020'!$C$1:$C$2317,A5738,'2020'!$F$1:$F$2317,"&lt;&gt;二年")+COUNTIFS('2021'!$E$1:$E$2047,A5738,'2021'!$J$1:$J$2047,"&lt;&gt;二年")+COUNTIFS('2022'!$E$1:$E$1903,A5738,'2022'!$K$1:$K$1903,"&lt;&gt;二年")+COUNTIFS('2023'!$C$1:$C$1765,A5738,'2023'!$F$1:$F$1765,"&lt;&gt;二年",'2023'!$G$1:$G$1765,"&lt;&gt;*调整*")+COUNTIFS('2024'!$C$1:$C$2041,A5738,'2024'!$F$1:$F$2041,"&lt;&gt;二年",'2024'!$G$1:$G$2041,"&lt;&gt;*调整*")+ROW()/100000,"")</f>
        <v/>
      </c>
    </row>
    <row r="5739" spans="1:3" ht="15" customHeight="1">
      <c r="A5739" t="str">
        <f>'2022'!E1375</f>
        <v>智慧交通</v>
      </c>
      <c r="B5739" t="b">
        <f>ISNUMBER('2022'!A1375)</f>
        <v>1</v>
      </c>
      <c r="C5739" t="str">
        <f>IF(AND(B5739,MATCH(A5739,$A$1:$A$10073,0)=ROW()),COUNTIFS('2020'!$C$1:$C$2317,A5739,'2020'!$F$1:$F$2317,"&lt;&gt;二年")+COUNTIFS('2021'!$E$1:$E$2047,A5739,'2021'!$J$1:$J$2047,"&lt;&gt;二年")+COUNTIFS('2022'!$E$1:$E$1903,A5739,'2022'!$K$1:$K$1903,"&lt;&gt;二年")+COUNTIFS('2023'!$C$1:$C$1765,A5739,'2023'!$F$1:$F$1765,"&lt;&gt;二年",'2023'!$G$1:$G$1765,"&lt;&gt;*调整*")+COUNTIFS('2024'!$C$1:$C$2041,A5739,'2024'!$F$1:$F$2041,"&lt;&gt;二年",'2024'!$G$1:$G$2041,"&lt;&gt;*调整*")+ROW()/100000,"")</f>
        <v/>
      </c>
    </row>
    <row r="5740" spans="1:3" ht="15" customHeight="1">
      <c r="A5740" t="str">
        <f>'2022'!E1376</f>
        <v>飞行器设计与工程</v>
      </c>
      <c r="B5740" t="b">
        <f>ISNUMBER('2022'!A1376)</f>
        <v>1</v>
      </c>
      <c r="C5740" t="str">
        <f>IF(AND(B5740,MATCH(A5740,$A$1:$A$10073,0)=ROW()),COUNTIFS('2020'!$C$1:$C$2317,A5740,'2020'!$F$1:$F$2317,"&lt;&gt;二年")+COUNTIFS('2021'!$E$1:$E$2047,A5740,'2021'!$J$1:$J$2047,"&lt;&gt;二年")+COUNTIFS('2022'!$E$1:$E$1903,A5740,'2022'!$K$1:$K$1903,"&lt;&gt;二年")+COUNTIFS('2023'!$C$1:$C$1765,A5740,'2023'!$F$1:$F$1765,"&lt;&gt;二年",'2023'!$G$1:$G$1765,"&lt;&gt;*调整*")+COUNTIFS('2024'!$C$1:$C$2041,A5740,'2024'!$F$1:$F$2041,"&lt;&gt;二年",'2024'!$G$1:$G$2041,"&lt;&gt;*调整*")+ROW()/100000,"")</f>
        <v/>
      </c>
    </row>
    <row r="5741" spans="1:3" ht="15" customHeight="1">
      <c r="A5741" t="str">
        <f>'2022'!E1377</f>
        <v>数字经济</v>
      </c>
      <c r="B5741" t="b">
        <f>ISNUMBER('2022'!A1377)</f>
        <v>1</v>
      </c>
      <c r="C5741" t="str">
        <f>IF(AND(B5741,MATCH(A5741,$A$1:$A$10073,0)=ROW()),COUNTIFS('2020'!$C$1:$C$2317,A5741,'2020'!$F$1:$F$2317,"&lt;&gt;二年")+COUNTIFS('2021'!$E$1:$E$2047,A5741,'2021'!$J$1:$J$2047,"&lt;&gt;二年")+COUNTIFS('2022'!$E$1:$E$1903,A5741,'2022'!$K$1:$K$1903,"&lt;&gt;二年")+COUNTIFS('2023'!$C$1:$C$1765,A5741,'2023'!$F$1:$F$1765,"&lt;&gt;二年",'2023'!$G$1:$G$1765,"&lt;&gt;*调整*")+COUNTIFS('2024'!$C$1:$C$2041,A5741,'2024'!$F$1:$F$2041,"&lt;&gt;二年",'2024'!$G$1:$G$2041,"&lt;&gt;*调整*")+ROW()/100000,"")</f>
        <v/>
      </c>
    </row>
    <row r="5742" spans="1:3" ht="15" customHeight="1">
      <c r="A5742" t="str">
        <f>'2022'!E1378</f>
        <v>国际经济与贸易</v>
      </c>
      <c r="B5742" t="b">
        <f>ISNUMBER('2022'!A1378)</f>
        <v>1</v>
      </c>
      <c r="C5742" t="str">
        <f>IF(AND(B5742,MATCH(A5742,$A$1:$A$10073,0)=ROW()),COUNTIFS('2020'!$C$1:$C$2317,A5742,'2020'!$F$1:$F$2317,"&lt;&gt;二年")+COUNTIFS('2021'!$E$1:$E$2047,A5742,'2021'!$J$1:$J$2047,"&lt;&gt;二年")+COUNTIFS('2022'!$E$1:$E$1903,A5742,'2022'!$K$1:$K$1903,"&lt;&gt;二年")+COUNTIFS('2023'!$C$1:$C$1765,A5742,'2023'!$F$1:$F$1765,"&lt;&gt;二年",'2023'!$G$1:$G$1765,"&lt;&gt;*调整*")+COUNTIFS('2024'!$C$1:$C$2041,A5742,'2024'!$F$1:$F$2041,"&lt;&gt;二年",'2024'!$G$1:$G$2041,"&lt;&gt;*调整*")+ROW()/100000,"")</f>
        <v/>
      </c>
    </row>
    <row r="5743" spans="1:3" ht="15" customHeight="1">
      <c r="A5743" t="str">
        <f>'2022'!E1379</f>
        <v>波斯语</v>
      </c>
      <c r="B5743" t="b">
        <f>ISNUMBER('2022'!A1379)</f>
        <v>1</v>
      </c>
      <c r="C5743" t="str">
        <f>IF(AND(B5743,MATCH(A5743,$A$1:$A$10073,0)=ROW()),COUNTIFS('2020'!$C$1:$C$2317,A5743,'2020'!$F$1:$F$2317,"&lt;&gt;二年")+COUNTIFS('2021'!$E$1:$E$2047,A5743,'2021'!$J$1:$J$2047,"&lt;&gt;二年")+COUNTIFS('2022'!$E$1:$E$1903,A5743,'2022'!$K$1:$K$1903,"&lt;&gt;二年")+COUNTIFS('2023'!$C$1:$C$1765,A5743,'2023'!$F$1:$F$1765,"&lt;&gt;二年",'2023'!$G$1:$G$1765,"&lt;&gt;*调整*")+COUNTIFS('2024'!$C$1:$C$2041,A5743,'2024'!$F$1:$F$2041,"&lt;&gt;二年",'2024'!$G$1:$G$2041,"&lt;&gt;*调整*")+ROW()/100000,"")</f>
        <v/>
      </c>
    </row>
    <row r="5744" spans="1:3" ht="15" customHeight="1">
      <c r="A5744" t="str">
        <f>'2022'!E1380</f>
        <v>财务管理</v>
      </c>
      <c r="B5744" t="b">
        <f>ISNUMBER('2022'!A1380)</f>
        <v>1</v>
      </c>
      <c r="C5744" t="str">
        <f>IF(AND(B5744,MATCH(A5744,$A$1:$A$10073,0)=ROW()),COUNTIFS('2020'!$C$1:$C$2317,A5744,'2020'!$F$1:$F$2317,"&lt;&gt;二年")+COUNTIFS('2021'!$E$1:$E$2047,A5744,'2021'!$J$1:$J$2047,"&lt;&gt;二年")+COUNTIFS('2022'!$E$1:$E$1903,A5744,'2022'!$K$1:$K$1903,"&lt;&gt;二年")+COUNTIFS('2023'!$C$1:$C$1765,A5744,'2023'!$F$1:$F$1765,"&lt;&gt;二年",'2023'!$G$1:$G$1765,"&lt;&gt;*调整*")+COUNTIFS('2024'!$C$1:$C$2041,A5744,'2024'!$F$1:$F$2041,"&lt;&gt;二年",'2024'!$G$1:$G$2041,"&lt;&gt;*调整*")+ROW()/100000,"")</f>
        <v/>
      </c>
    </row>
    <row r="5745" spans="1:3" ht="15" customHeight="1">
      <c r="A5745" t="str">
        <f>'2022'!E1381</f>
        <v>美术教育</v>
      </c>
      <c r="B5745" t="b">
        <f>ISNUMBER('2022'!A1381)</f>
        <v>1</v>
      </c>
      <c r="C5745" t="str">
        <f>IF(AND(B5745,MATCH(A5745,$A$1:$A$10073,0)=ROW()),COUNTIFS('2020'!$C$1:$C$2317,A5745,'2020'!$F$1:$F$2317,"&lt;&gt;二年")+COUNTIFS('2021'!$E$1:$E$2047,A5745,'2021'!$J$1:$J$2047,"&lt;&gt;二年")+COUNTIFS('2022'!$E$1:$E$1903,A5745,'2022'!$K$1:$K$1903,"&lt;&gt;二年")+COUNTIFS('2023'!$C$1:$C$1765,A5745,'2023'!$F$1:$F$1765,"&lt;&gt;二年",'2023'!$G$1:$G$1765,"&lt;&gt;*调整*")+COUNTIFS('2024'!$C$1:$C$2041,A5745,'2024'!$F$1:$F$2041,"&lt;&gt;二年",'2024'!$G$1:$G$2041,"&lt;&gt;*调整*")+ROW()/100000,"")</f>
        <v/>
      </c>
    </row>
    <row r="5746" spans="1:3" ht="15" customHeight="1">
      <c r="A5746" t="str">
        <f>'2022'!E1382</f>
        <v>光电信息材料与器件</v>
      </c>
      <c r="B5746" t="b">
        <f>ISNUMBER('2022'!A1382)</f>
        <v>1</v>
      </c>
      <c r="C5746" t="str">
        <f>IF(AND(B5746,MATCH(A5746,$A$1:$A$10073,0)=ROW()),COUNTIFS('2020'!$C$1:$C$2317,A5746,'2020'!$F$1:$F$2317,"&lt;&gt;二年")+COUNTIFS('2021'!$E$1:$E$2047,A5746,'2021'!$J$1:$J$2047,"&lt;&gt;二年")+COUNTIFS('2022'!$E$1:$E$1903,A5746,'2022'!$K$1:$K$1903,"&lt;&gt;二年")+COUNTIFS('2023'!$C$1:$C$1765,A5746,'2023'!$F$1:$F$1765,"&lt;&gt;二年",'2023'!$G$1:$G$1765,"&lt;&gt;*调整*")+COUNTIFS('2024'!$C$1:$C$2041,A5746,'2024'!$F$1:$F$2041,"&lt;&gt;二年",'2024'!$G$1:$G$2041,"&lt;&gt;*调整*")+ROW()/100000,"")</f>
        <v/>
      </c>
    </row>
    <row r="5747" spans="1:3" ht="15" customHeight="1">
      <c r="A5747" t="str">
        <f>'2022'!E1383</f>
        <v>储能科学与工程</v>
      </c>
      <c r="B5747" t="b">
        <f>ISNUMBER('2022'!A1383)</f>
        <v>1</v>
      </c>
      <c r="C5747" t="str">
        <f>IF(AND(B5747,MATCH(A5747,$A$1:$A$10073,0)=ROW()),COUNTIFS('2020'!$C$1:$C$2317,A5747,'2020'!$F$1:$F$2317,"&lt;&gt;二年")+COUNTIFS('2021'!$E$1:$E$2047,A5747,'2021'!$J$1:$J$2047,"&lt;&gt;二年")+COUNTIFS('2022'!$E$1:$E$1903,A5747,'2022'!$K$1:$K$1903,"&lt;&gt;二年")+COUNTIFS('2023'!$C$1:$C$1765,A5747,'2023'!$F$1:$F$1765,"&lt;&gt;二年",'2023'!$G$1:$G$1765,"&lt;&gt;*调整*")+COUNTIFS('2024'!$C$1:$C$2041,A5747,'2024'!$F$1:$F$2041,"&lt;&gt;二年",'2024'!$G$1:$G$2041,"&lt;&gt;*调整*")+ROW()/100000,"")</f>
        <v/>
      </c>
    </row>
    <row r="5748" spans="1:3" ht="15" customHeight="1">
      <c r="A5748" t="str">
        <f>'2022'!E1384</f>
        <v>智能制造工程</v>
      </c>
      <c r="B5748" t="b">
        <f>ISNUMBER('2022'!A1384)</f>
        <v>1</v>
      </c>
      <c r="C5748" t="str">
        <f>IF(AND(B5748,MATCH(A5748,$A$1:$A$10073,0)=ROW()),COUNTIFS('2020'!$C$1:$C$2317,A5748,'2020'!$F$1:$F$2317,"&lt;&gt;二年")+COUNTIFS('2021'!$E$1:$E$2047,A5748,'2021'!$J$1:$J$2047,"&lt;&gt;二年")+COUNTIFS('2022'!$E$1:$E$1903,A5748,'2022'!$K$1:$K$1903,"&lt;&gt;二年")+COUNTIFS('2023'!$C$1:$C$1765,A5748,'2023'!$F$1:$F$1765,"&lt;&gt;二年",'2023'!$G$1:$G$1765,"&lt;&gt;*调整*")+COUNTIFS('2024'!$C$1:$C$2041,A5748,'2024'!$F$1:$F$2041,"&lt;&gt;二年",'2024'!$G$1:$G$2041,"&lt;&gt;*调整*")+ROW()/100000,"")</f>
        <v/>
      </c>
    </row>
    <row r="5749" spans="1:3" ht="15" customHeight="1">
      <c r="A5749" t="str">
        <f>'2022'!E1385</f>
        <v>虚拟现实技术</v>
      </c>
      <c r="B5749" t="b">
        <f>ISNUMBER('2022'!A1385)</f>
        <v>1</v>
      </c>
      <c r="C5749" t="str">
        <f>IF(AND(B5749,MATCH(A5749,$A$1:$A$10073,0)=ROW()),COUNTIFS('2020'!$C$1:$C$2317,A5749,'2020'!$F$1:$F$2317,"&lt;&gt;二年")+COUNTIFS('2021'!$E$1:$E$2047,A5749,'2021'!$J$1:$J$2047,"&lt;&gt;二年")+COUNTIFS('2022'!$E$1:$E$1903,A5749,'2022'!$K$1:$K$1903,"&lt;&gt;二年")+COUNTIFS('2023'!$C$1:$C$1765,A5749,'2023'!$F$1:$F$1765,"&lt;&gt;二年",'2023'!$G$1:$G$1765,"&lt;&gt;*调整*")+COUNTIFS('2024'!$C$1:$C$2041,A5749,'2024'!$F$1:$F$2041,"&lt;&gt;二年",'2024'!$G$1:$G$2041,"&lt;&gt;*调整*")+ROW()/100000,"")</f>
        <v/>
      </c>
    </row>
    <row r="5750" spans="1:3" ht="15" customHeight="1">
      <c r="A5750" t="str">
        <f>'2022'!E1386</f>
        <v>思想政治教育</v>
      </c>
      <c r="B5750" t="b">
        <f>ISNUMBER('2022'!A1386)</f>
        <v>1</v>
      </c>
      <c r="C5750" t="str">
        <f>IF(AND(B5750,MATCH(A5750,$A$1:$A$10073,0)=ROW()),COUNTIFS('2020'!$C$1:$C$2317,A5750,'2020'!$F$1:$F$2317,"&lt;&gt;二年")+COUNTIFS('2021'!$E$1:$E$2047,A5750,'2021'!$J$1:$J$2047,"&lt;&gt;二年")+COUNTIFS('2022'!$E$1:$E$1903,A5750,'2022'!$K$1:$K$1903,"&lt;&gt;二年")+COUNTIFS('2023'!$C$1:$C$1765,A5750,'2023'!$F$1:$F$1765,"&lt;&gt;二年",'2023'!$G$1:$G$1765,"&lt;&gt;*调整*")+COUNTIFS('2024'!$C$1:$C$2041,A5750,'2024'!$F$1:$F$2041,"&lt;&gt;二年",'2024'!$G$1:$G$2041,"&lt;&gt;*调整*")+ROW()/100000,"")</f>
        <v/>
      </c>
    </row>
    <row r="5751" spans="1:3" ht="15" customHeight="1">
      <c r="A5751" t="str">
        <f>'2022'!E1387</f>
        <v>集成电路设计与集成系统</v>
      </c>
      <c r="B5751" t="b">
        <f>ISNUMBER('2022'!A1387)</f>
        <v>1</v>
      </c>
      <c r="C5751" t="str">
        <f>IF(AND(B5751,MATCH(A5751,$A$1:$A$10073,0)=ROW()),COUNTIFS('2020'!$C$1:$C$2317,A5751,'2020'!$F$1:$F$2317,"&lt;&gt;二年")+COUNTIFS('2021'!$E$1:$E$2047,A5751,'2021'!$J$1:$J$2047,"&lt;&gt;二年")+COUNTIFS('2022'!$E$1:$E$1903,A5751,'2022'!$K$1:$K$1903,"&lt;&gt;二年")+COUNTIFS('2023'!$C$1:$C$1765,A5751,'2023'!$F$1:$F$1765,"&lt;&gt;二年",'2023'!$G$1:$G$1765,"&lt;&gt;*调整*")+COUNTIFS('2024'!$C$1:$C$2041,A5751,'2024'!$F$1:$F$2041,"&lt;&gt;二年",'2024'!$G$1:$G$2041,"&lt;&gt;*调整*")+ROW()/100000,"")</f>
        <v/>
      </c>
    </row>
    <row r="5752" spans="1:3" ht="15" customHeight="1">
      <c r="A5752" t="str">
        <f>'2022'!E1388</f>
        <v>安全工程</v>
      </c>
      <c r="B5752" t="b">
        <f>ISNUMBER('2022'!A1388)</f>
        <v>1</v>
      </c>
      <c r="C5752" t="str">
        <f>IF(AND(B5752,MATCH(A5752,$A$1:$A$10073,0)=ROW()),COUNTIFS('2020'!$C$1:$C$2317,A5752,'2020'!$F$1:$F$2317,"&lt;&gt;二年")+COUNTIFS('2021'!$E$1:$E$2047,A5752,'2021'!$J$1:$J$2047,"&lt;&gt;二年")+COUNTIFS('2022'!$E$1:$E$1903,A5752,'2022'!$K$1:$K$1903,"&lt;&gt;二年")+COUNTIFS('2023'!$C$1:$C$1765,A5752,'2023'!$F$1:$F$1765,"&lt;&gt;二年",'2023'!$G$1:$G$1765,"&lt;&gt;*调整*")+COUNTIFS('2024'!$C$1:$C$2041,A5752,'2024'!$F$1:$F$2041,"&lt;&gt;二年",'2024'!$G$1:$G$2041,"&lt;&gt;*调整*")+ROW()/100000,"")</f>
        <v/>
      </c>
    </row>
    <row r="5753" spans="1:3" ht="15" customHeight="1">
      <c r="A5753" t="str">
        <f>'2022'!E1389</f>
        <v>工程审计</v>
      </c>
      <c r="B5753" t="b">
        <f>ISNUMBER('2022'!A1389)</f>
        <v>1</v>
      </c>
      <c r="C5753" t="str">
        <f>IF(AND(B5753,MATCH(A5753,$A$1:$A$10073,0)=ROW()),COUNTIFS('2020'!$C$1:$C$2317,A5753,'2020'!$F$1:$F$2317,"&lt;&gt;二年")+COUNTIFS('2021'!$E$1:$E$2047,A5753,'2021'!$J$1:$J$2047,"&lt;&gt;二年")+COUNTIFS('2022'!$E$1:$E$1903,A5753,'2022'!$K$1:$K$1903,"&lt;&gt;二年")+COUNTIFS('2023'!$C$1:$C$1765,A5753,'2023'!$F$1:$F$1765,"&lt;&gt;二年",'2023'!$G$1:$G$1765,"&lt;&gt;*调整*")+COUNTIFS('2024'!$C$1:$C$2041,A5753,'2024'!$F$1:$F$2041,"&lt;&gt;二年",'2024'!$G$1:$G$2041,"&lt;&gt;*调整*")+ROW()/100000,"")</f>
        <v/>
      </c>
    </row>
    <row r="5754" spans="1:3" ht="15" customHeight="1">
      <c r="A5754" t="str">
        <f>'2022'!E1390</f>
        <v>小学教育</v>
      </c>
      <c r="B5754" t="b">
        <f>ISNUMBER('2022'!A1390)</f>
        <v>1</v>
      </c>
      <c r="C5754" t="str">
        <f>IF(AND(B5754,MATCH(A5754,$A$1:$A$10073,0)=ROW()),COUNTIFS('2020'!$C$1:$C$2317,A5754,'2020'!$F$1:$F$2317,"&lt;&gt;二年")+COUNTIFS('2021'!$E$1:$E$2047,A5754,'2021'!$J$1:$J$2047,"&lt;&gt;二年")+COUNTIFS('2022'!$E$1:$E$1903,A5754,'2022'!$K$1:$K$1903,"&lt;&gt;二年")+COUNTIFS('2023'!$C$1:$C$1765,A5754,'2023'!$F$1:$F$1765,"&lt;&gt;二年",'2023'!$G$1:$G$1765,"&lt;&gt;*调整*")+COUNTIFS('2024'!$C$1:$C$2041,A5754,'2024'!$F$1:$F$2041,"&lt;&gt;二年",'2024'!$G$1:$G$2041,"&lt;&gt;*调整*")+ROW()/100000,"")</f>
        <v/>
      </c>
    </row>
    <row r="5755" spans="1:3" ht="15" customHeight="1">
      <c r="A5755" t="str">
        <f>'2022'!E1391</f>
        <v>虚拟现实技术</v>
      </c>
      <c r="B5755" t="b">
        <f>ISNUMBER('2022'!A1391)</f>
        <v>1</v>
      </c>
      <c r="C5755" t="str">
        <f>IF(AND(B5755,MATCH(A5755,$A$1:$A$10073,0)=ROW()),COUNTIFS('2020'!$C$1:$C$2317,A5755,'2020'!$F$1:$F$2317,"&lt;&gt;二年")+COUNTIFS('2021'!$E$1:$E$2047,A5755,'2021'!$J$1:$J$2047,"&lt;&gt;二年")+COUNTIFS('2022'!$E$1:$E$1903,A5755,'2022'!$K$1:$K$1903,"&lt;&gt;二年")+COUNTIFS('2023'!$C$1:$C$1765,A5755,'2023'!$F$1:$F$1765,"&lt;&gt;二年",'2023'!$G$1:$G$1765,"&lt;&gt;*调整*")+COUNTIFS('2024'!$C$1:$C$2041,A5755,'2024'!$F$1:$F$2041,"&lt;&gt;二年",'2024'!$G$1:$G$2041,"&lt;&gt;*调整*")+ROW()/100000,"")</f>
        <v/>
      </c>
    </row>
    <row r="5756" spans="1:3" ht="15" customHeight="1">
      <c r="A5756" t="str">
        <f>'2022'!E1392</f>
        <v>区块链工程</v>
      </c>
      <c r="B5756" t="b">
        <f>ISNUMBER('2022'!A1392)</f>
        <v>1</v>
      </c>
      <c r="C5756" t="str">
        <f>IF(AND(B5756,MATCH(A5756,$A$1:$A$10073,0)=ROW()),COUNTIFS('2020'!$C$1:$C$2317,A5756,'2020'!$F$1:$F$2317,"&lt;&gt;二年")+COUNTIFS('2021'!$E$1:$E$2047,A5756,'2021'!$J$1:$J$2047,"&lt;&gt;二年")+COUNTIFS('2022'!$E$1:$E$1903,A5756,'2022'!$K$1:$K$1903,"&lt;&gt;二年")+COUNTIFS('2023'!$C$1:$C$1765,A5756,'2023'!$F$1:$F$1765,"&lt;&gt;二年",'2023'!$G$1:$G$1765,"&lt;&gt;*调整*")+COUNTIFS('2024'!$C$1:$C$2041,A5756,'2024'!$F$1:$F$2041,"&lt;&gt;二年",'2024'!$G$1:$G$2041,"&lt;&gt;*调整*")+ROW()/100000,"")</f>
        <v/>
      </c>
    </row>
    <row r="5757" spans="1:3" ht="15" customHeight="1">
      <c r="A5757" t="str">
        <f>'2022'!E1393</f>
        <v>音乐教育</v>
      </c>
      <c r="B5757" t="b">
        <f>ISNUMBER('2022'!A1393)</f>
        <v>1</v>
      </c>
      <c r="C5757" t="str">
        <f>IF(AND(B5757,MATCH(A5757,$A$1:$A$10073,0)=ROW()),COUNTIFS('2020'!$C$1:$C$2317,A5757,'2020'!$F$1:$F$2317,"&lt;&gt;二年")+COUNTIFS('2021'!$E$1:$E$2047,A5757,'2021'!$J$1:$J$2047,"&lt;&gt;二年")+COUNTIFS('2022'!$E$1:$E$1903,A5757,'2022'!$K$1:$K$1903,"&lt;&gt;二年")+COUNTIFS('2023'!$C$1:$C$1765,A5757,'2023'!$F$1:$F$1765,"&lt;&gt;二年",'2023'!$G$1:$G$1765,"&lt;&gt;*调整*")+COUNTIFS('2024'!$C$1:$C$2041,A5757,'2024'!$F$1:$F$2041,"&lt;&gt;二年",'2024'!$G$1:$G$2041,"&lt;&gt;*调整*")+ROW()/100000,"")</f>
        <v/>
      </c>
    </row>
    <row r="5758" spans="1:3" ht="15" customHeight="1">
      <c r="A5758" t="str">
        <f>'2022'!E1394</f>
        <v>区块链工程</v>
      </c>
      <c r="B5758" t="b">
        <f>ISNUMBER('2022'!A1394)</f>
        <v>1</v>
      </c>
      <c r="C5758" t="str">
        <f>IF(AND(B5758,MATCH(A5758,$A$1:$A$10073,0)=ROW()),COUNTIFS('2020'!$C$1:$C$2317,A5758,'2020'!$F$1:$F$2317,"&lt;&gt;二年")+COUNTIFS('2021'!$E$1:$E$2047,A5758,'2021'!$J$1:$J$2047,"&lt;&gt;二年")+COUNTIFS('2022'!$E$1:$E$1903,A5758,'2022'!$K$1:$K$1903,"&lt;&gt;二年")+COUNTIFS('2023'!$C$1:$C$1765,A5758,'2023'!$F$1:$F$1765,"&lt;&gt;二年",'2023'!$G$1:$G$1765,"&lt;&gt;*调整*")+COUNTIFS('2024'!$C$1:$C$2041,A5758,'2024'!$F$1:$F$2041,"&lt;&gt;二年",'2024'!$G$1:$G$2041,"&lt;&gt;*调整*")+ROW()/100000,"")</f>
        <v/>
      </c>
    </row>
    <row r="5759" spans="1:3" ht="15" customHeight="1">
      <c r="A5759" t="str">
        <f>'2022'!E1395</f>
        <v>创业管理</v>
      </c>
      <c r="B5759" t="b">
        <f>ISNUMBER('2022'!A1395)</f>
        <v>1</v>
      </c>
      <c r="C5759" t="str">
        <f>IF(AND(B5759,MATCH(A5759,$A$1:$A$10073,0)=ROW()),COUNTIFS('2020'!$C$1:$C$2317,A5759,'2020'!$F$1:$F$2317,"&lt;&gt;二年")+COUNTIFS('2021'!$E$1:$E$2047,A5759,'2021'!$J$1:$J$2047,"&lt;&gt;二年")+COUNTIFS('2022'!$E$1:$E$1903,A5759,'2022'!$K$1:$K$1903,"&lt;&gt;二年")+COUNTIFS('2023'!$C$1:$C$1765,A5759,'2023'!$F$1:$F$1765,"&lt;&gt;二年",'2023'!$G$1:$G$1765,"&lt;&gt;*调整*")+COUNTIFS('2024'!$C$1:$C$2041,A5759,'2024'!$F$1:$F$2041,"&lt;&gt;二年",'2024'!$G$1:$G$2041,"&lt;&gt;*调整*")+ROW()/100000,"")</f>
        <v/>
      </c>
    </row>
    <row r="5760" spans="1:3" ht="15" customHeight="1">
      <c r="A5760" t="str">
        <f>'2022'!E1396</f>
        <v>数字经济</v>
      </c>
      <c r="B5760" t="b">
        <f>ISNUMBER('2022'!A1396)</f>
        <v>1</v>
      </c>
      <c r="C5760" t="str">
        <f>IF(AND(B5760,MATCH(A5760,$A$1:$A$10073,0)=ROW()),COUNTIFS('2020'!$C$1:$C$2317,A5760,'2020'!$F$1:$F$2317,"&lt;&gt;二年")+COUNTIFS('2021'!$E$1:$E$2047,A5760,'2021'!$J$1:$J$2047,"&lt;&gt;二年")+COUNTIFS('2022'!$E$1:$E$1903,A5760,'2022'!$K$1:$K$1903,"&lt;&gt;二年")+COUNTIFS('2023'!$C$1:$C$1765,A5760,'2023'!$F$1:$F$1765,"&lt;&gt;二年",'2023'!$G$1:$G$1765,"&lt;&gt;*调整*")+COUNTIFS('2024'!$C$1:$C$2041,A5760,'2024'!$F$1:$F$2041,"&lt;&gt;二年",'2024'!$G$1:$G$2041,"&lt;&gt;*调整*")+ROW()/100000,"")</f>
        <v/>
      </c>
    </row>
    <row r="5761" spans="1:3" ht="15" customHeight="1">
      <c r="A5761" t="str">
        <f>'2022'!E1397</f>
        <v>跨境电子商务</v>
      </c>
      <c r="B5761" t="b">
        <f>ISNUMBER('2022'!A1397)</f>
        <v>1</v>
      </c>
      <c r="C5761" t="str">
        <f>IF(AND(B5761,MATCH(A5761,$A$1:$A$10073,0)=ROW()),COUNTIFS('2020'!$C$1:$C$2317,A5761,'2020'!$F$1:$F$2317,"&lt;&gt;二年")+COUNTIFS('2021'!$E$1:$E$2047,A5761,'2021'!$J$1:$J$2047,"&lt;&gt;二年")+COUNTIFS('2022'!$E$1:$E$1903,A5761,'2022'!$K$1:$K$1903,"&lt;&gt;二年")+COUNTIFS('2023'!$C$1:$C$1765,A5761,'2023'!$F$1:$F$1765,"&lt;&gt;二年",'2023'!$G$1:$G$1765,"&lt;&gt;*调整*")+COUNTIFS('2024'!$C$1:$C$2041,A5761,'2024'!$F$1:$F$2041,"&lt;&gt;二年",'2024'!$G$1:$G$2041,"&lt;&gt;*调整*")+ROW()/100000,"")</f>
        <v/>
      </c>
    </row>
    <row r="5762" spans="1:3" ht="15" customHeight="1">
      <c r="A5762" t="str">
        <f>'2022'!E1398</f>
        <v>翻译</v>
      </c>
      <c r="B5762" t="b">
        <f>ISNUMBER('2022'!A1398)</f>
        <v>1</v>
      </c>
      <c r="C5762" t="str">
        <f>IF(AND(B5762,MATCH(A5762,$A$1:$A$10073,0)=ROW()),COUNTIFS('2020'!$C$1:$C$2317,A5762,'2020'!$F$1:$F$2317,"&lt;&gt;二年")+COUNTIFS('2021'!$E$1:$E$2047,A5762,'2021'!$J$1:$J$2047,"&lt;&gt;二年")+COUNTIFS('2022'!$E$1:$E$1903,A5762,'2022'!$K$1:$K$1903,"&lt;&gt;二年")+COUNTIFS('2023'!$C$1:$C$1765,A5762,'2023'!$F$1:$F$1765,"&lt;&gt;二年",'2023'!$G$1:$G$1765,"&lt;&gt;*调整*")+COUNTIFS('2024'!$C$1:$C$2041,A5762,'2024'!$F$1:$F$2041,"&lt;&gt;二年",'2024'!$G$1:$G$2041,"&lt;&gt;*调整*")+ROW()/100000,"")</f>
        <v/>
      </c>
    </row>
    <row r="5763" spans="1:3" ht="15" customHeight="1">
      <c r="A5763" t="str">
        <f>'2022'!E1399</f>
        <v>网络与新媒体</v>
      </c>
      <c r="B5763" t="b">
        <f>ISNUMBER('2022'!A1399)</f>
        <v>1</v>
      </c>
      <c r="C5763" t="str">
        <f>IF(AND(B5763,MATCH(A5763,$A$1:$A$10073,0)=ROW()),COUNTIFS('2020'!$C$1:$C$2317,A5763,'2020'!$F$1:$F$2317,"&lt;&gt;二年")+COUNTIFS('2021'!$E$1:$E$2047,A5763,'2021'!$J$1:$J$2047,"&lt;&gt;二年")+COUNTIFS('2022'!$E$1:$E$1903,A5763,'2022'!$K$1:$K$1903,"&lt;&gt;二年")+COUNTIFS('2023'!$C$1:$C$1765,A5763,'2023'!$F$1:$F$1765,"&lt;&gt;二年",'2023'!$G$1:$G$1765,"&lt;&gt;*调整*")+COUNTIFS('2024'!$C$1:$C$2041,A5763,'2024'!$F$1:$F$2041,"&lt;&gt;二年",'2024'!$G$1:$G$2041,"&lt;&gt;*调整*")+ROW()/100000,"")</f>
        <v/>
      </c>
    </row>
    <row r="5764" spans="1:3" ht="15" customHeight="1">
      <c r="A5764" t="str">
        <f>'2022'!E1400</f>
        <v>智能科学与技术</v>
      </c>
      <c r="B5764" t="b">
        <f>ISNUMBER('2022'!A1400)</f>
        <v>1</v>
      </c>
      <c r="C5764" t="str">
        <f>IF(AND(B5764,MATCH(A5764,$A$1:$A$10073,0)=ROW()),COUNTIFS('2020'!$C$1:$C$2317,A5764,'2020'!$F$1:$F$2317,"&lt;&gt;二年")+COUNTIFS('2021'!$E$1:$E$2047,A5764,'2021'!$J$1:$J$2047,"&lt;&gt;二年")+COUNTIFS('2022'!$E$1:$E$1903,A5764,'2022'!$K$1:$K$1903,"&lt;&gt;二年")+COUNTIFS('2023'!$C$1:$C$1765,A5764,'2023'!$F$1:$F$1765,"&lt;&gt;二年",'2023'!$G$1:$G$1765,"&lt;&gt;*调整*")+COUNTIFS('2024'!$C$1:$C$2041,A5764,'2024'!$F$1:$F$2041,"&lt;&gt;二年",'2024'!$G$1:$G$2041,"&lt;&gt;*调整*")+ROW()/100000,"")</f>
        <v/>
      </c>
    </row>
    <row r="5765" spans="1:3" ht="15" customHeight="1">
      <c r="A5765" t="str">
        <f>'2022'!E1401</f>
        <v>电影制作</v>
      </c>
      <c r="B5765" t="b">
        <f>ISNUMBER('2022'!A1401)</f>
        <v>1</v>
      </c>
      <c r="C5765" t="str">
        <f>IF(AND(B5765,MATCH(A5765,$A$1:$A$10073,0)=ROW()),COUNTIFS('2020'!$C$1:$C$2317,A5765,'2020'!$F$1:$F$2317,"&lt;&gt;二年")+COUNTIFS('2021'!$E$1:$E$2047,A5765,'2021'!$J$1:$J$2047,"&lt;&gt;二年")+COUNTIFS('2022'!$E$1:$E$1903,A5765,'2022'!$K$1:$K$1903,"&lt;&gt;二年")+COUNTIFS('2023'!$C$1:$C$1765,A5765,'2023'!$F$1:$F$1765,"&lt;&gt;二年",'2023'!$G$1:$G$1765,"&lt;&gt;*调整*")+COUNTIFS('2024'!$C$1:$C$2041,A5765,'2024'!$F$1:$F$2041,"&lt;&gt;二年",'2024'!$G$1:$G$2041,"&lt;&gt;*调整*")+ROW()/100000,"")</f>
        <v/>
      </c>
    </row>
    <row r="5766" spans="1:3" ht="15" customHeight="1">
      <c r="A5766" t="str">
        <f>'2022'!E1402</f>
        <v>区块链工程</v>
      </c>
      <c r="B5766" t="b">
        <f>ISNUMBER('2022'!A1402)</f>
        <v>1</v>
      </c>
      <c r="C5766" t="str">
        <f>IF(AND(B5766,MATCH(A5766,$A$1:$A$10073,0)=ROW()),COUNTIFS('2020'!$C$1:$C$2317,A5766,'2020'!$F$1:$F$2317,"&lt;&gt;二年")+COUNTIFS('2021'!$E$1:$E$2047,A5766,'2021'!$J$1:$J$2047,"&lt;&gt;二年")+COUNTIFS('2022'!$E$1:$E$1903,A5766,'2022'!$K$1:$K$1903,"&lt;&gt;二年")+COUNTIFS('2023'!$C$1:$C$1765,A5766,'2023'!$F$1:$F$1765,"&lt;&gt;二年",'2023'!$G$1:$G$1765,"&lt;&gt;*调整*")+COUNTIFS('2024'!$C$1:$C$2041,A5766,'2024'!$F$1:$F$2041,"&lt;&gt;二年",'2024'!$G$1:$G$2041,"&lt;&gt;*调整*")+ROW()/100000,"")</f>
        <v/>
      </c>
    </row>
    <row r="5767" spans="1:3" ht="15" customHeight="1">
      <c r="A5767" t="str">
        <f>'2022'!E1403</f>
        <v>健康服务与管理</v>
      </c>
      <c r="B5767" t="b">
        <f>ISNUMBER('2022'!A1403)</f>
        <v>1</v>
      </c>
      <c r="C5767" t="str">
        <f>IF(AND(B5767,MATCH(A5767,$A$1:$A$10073,0)=ROW()),COUNTIFS('2020'!$C$1:$C$2317,A5767,'2020'!$F$1:$F$2317,"&lt;&gt;二年")+COUNTIFS('2021'!$E$1:$E$2047,A5767,'2021'!$J$1:$J$2047,"&lt;&gt;二年")+COUNTIFS('2022'!$E$1:$E$1903,A5767,'2022'!$K$1:$K$1903,"&lt;&gt;二年")+COUNTIFS('2023'!$C$1:$C$1765,A5767,'2023'!$F$1:$F$1765,"&lt;&gt;二年",'2023'!$G$1:$G$1765,"&lt;&gt;*调整*")+COUNTIFS('2024'!$C$1:$C$2041,A5767,'2024'!$F$1:$F$2041,"&lt;&gt;二年",'2024'!$G$1:$G$2041,"&lt;&gt;*调整*")+ROW()/100000,"")</f>
        <v/>
      </c>
    </row>
    <row r="5768" spans="1:3" ht="15" customHeight="1">
      <c r="A5768" t="str">
        <f>'2022'!E1404</f>
        <v>思想政治教育</v>
      </c>
      <c r="B5768" t="b">
        <f>ISNUMBER('2022'!A1404)</f>
        <v>1</v>
      </c>
      <c r="C5768" t="str">
        <f>IF(AND(B5768,MATCH(A5768,$A$1:$A$10073,0)=ROW()),COUNTIFS('2020'!$C$1:$C$2317,A5768,'2020'!$F$1:$F$2317,"&lt;&gt;二年")+COUNTIFS('2021'!$E$1:$E$2047,A5768,'2021'!$J$1:$J$2047,"&lt;&gt;二年")+COUNTIFS('2022'!$E$1:$E$1903,A5768,'2022'!$K$1:$K$1903,"&lt;&gt;二年")+COUNTIFS('2023'!$C$1:$C$1765,A5768,'2023'!$F$1:$F$1765,"&lt;&gt;二年",'2023'!$G$1:$G$1765,"&lt;&gt;*调整*")+COUNTIFS('2024'!$C$1:$C$2041,A5768,'2024'!$F$1:$F$2041,"&lt;&gt;二年",'2024'!$G$1:$G$2041,"&lt;&gt;*调整*")+ROW()/100000,"")</f>
        <v/>
      </c>
    </row>
    <row r="5769" spans="1:3" ht="15" customHeight="1">
      <c r="A5769" t="str">
        <f>'2022'!E1405</f>
        <v>运动康复</v>
      </c>
      <c r="B5769" t="b">
        <f>ISNUMBER('2022'!A1405)</f>
        <v>1</v>
      </c>
      <c r="C5769" t="str">
        <f>IF(AND(B5769,MATCH(A5769,$A$1:$A$10073,0)=ROW()),COUNTIFS('2020'!$C$1:$C$2317,A5769,'2020'!$F$1:$F$2317,"&lt;&gt;二年")+COUNTIFS('2021'!$E$1:$E$2047,A5769,'2021'!$J$1:$J$2047,"&lt;&gt;二年")+COUNTIFS('2022'!$E$1:$E$1903,A5769,'2022'!$K$1:$K$1903,"&lt;&gt;二年")+COUNTIFS('2023'!$C$1:$C$1765,A5769,'2023'!$F$1:$F$1765,"&lt;&gt;二年",'2023'!$G$1:$G$1765,"&lt;&gt;*调整*")+COUNTIFS('2024'!$C$1:$C$2041,A5769,'2024'!$F$1:$F$2041,"&lt;&gt;二年",'2024'!$G$1:$G$2041,"&lt;&gt;*调整*")+ROW()/100000,"")</f>
        <v/>
      </c>
    </row>
    <row r="5770" spans="1:3" ht="15" customHeight="1">
      <c r="A5770" t="str">
        <f>'2022'!E1406</f>
        <v>化学</v>
      </c>
      <c r="B5770" t="b">
        <f>ISNUMBER('2022'!A1406)</f>
        <v>1</v>
      </c>
      <c r="C5770" t="str">
        <f>IF(AND(B5770,MATCH(A5770,$A$1:$A$10073,0)=ROW()),COUNTIFS('2020'!$C$1:$C$2317,A5770,'2020'!$F$1:$F$2317,"&lt;&gt;二年")+COUNTIFS('2021'!$E$1:$E$2047,A5770,'2021'!$J$1:$J$2047,"&lt;&gt;二年")+COUNTIFS('2022'!$E$1:$E$1903,A5770,'2022'!$K$1:$K$1903,"&lt;&gt;二年")+COUNTIFS('2023'!$C$1:$C$1765,A5770,'2023'!$F$1:$F$1765,"&lt;&gt;二年",'2023'!$G$1:$G$1765,"&lt;&gt;*调整*")+COUNTIFS('2024'!$C$1:$C$2041,A5770,'2024'!$F$1:$F$2041,"&lt;&gt;二年",'2024'!$G$1:$G$2041,"&lt;&gt;*调整*")+ROW()/100000,"")</f>
        <v/>
      </c>
    </row>
    <row r="5771" spans="1:3" ht="15" customHeight="1">
      <c r="A5771">
        <f>'2022'!E1407</f>
        <v>0</v>
      </c>
      <c r="B5771" t="b">
        <f>ISNUMBER('2022'!A1407)</f>
        <v>0</v>
      </c>
      <c r="C5771" t="str">
        <f>IF(AND(B5771,MATCH(A5771,$A$1:$A$10073,0)=ROW()),COUNTIFS('2020'!$C$1:$C$2317,A5771,'2020'!$F$1:$F$2317,"&lt;&gt;二年")+COUNTIFS('2021'!$E$1:$E$2047,A5771,'2021'!$J$1:$J$2047,"&lt;&gt;二年")+COUNTIFS('2022'!$E$1:$E$1903,A5771,'2022'!$K$1:$K$1903,"&lt;&gt;二年")+COUNTIFS('2023'!$C$1:$C$1765,A5771,'2023'!$F$1:$F$1765,"&lt;&gt;二年",'2023'!$G$1:$G$1765,"&lt;&gt;*调整*")+COUNTIFS('2024'!$C$1:$C$2041,A5771,'2024'!$F$1:$F$2041,"&lt;&gt;二年",'2024'!$G$1:$G$2041,"&lt;&gt;*调整*")+ROW()/100000,"")</f>
        <v/>
      </c>
    </row>
    <row r="5772" spans="1:3" ht="15" customHeight="1">
      <c r="A5772" t="str">
        <f>'2022'!E1408</f>
        <v>地球物理学</v>
      </c>
      <c r="B5772" t="b">
        <f>ISNUMBER('2022'!A1408)</f>
        <v>1</v>
      </c>
      <c r="C5772" t="str">
        <f>IF(AND(B5772,MATCH(A5772,$A$1:$A$10073,0)=ROW()),COUNTIFS('2020'!$C$1:$C$2317,A5772,'2020'!$F$1:$F$2317,"&lt;&gt;二年")+COUNTIFS('2021'!$E$1:$E$2047,A5772,'2021'!$J$1:$J$2047,"&lt;&gt;二年")+COUNTIFS('2022'!$E$1:$E$1903,A5772,'2022'!$K$1:$K$1903,"&lt;&gt;二年")+COUNTIFS('2023'!$C$1:$C$1765,A5772,'2023'!$F$1:$F$1765,"&lt;&gt;二年",'2023'!$G$1:$G$1765,"&lt;&gt;*调整*")+COUNTIFS('2024'!$C$1:$C$2041,A5772,'2024'!$F$1:$F$2041,"&lt;&gt;二年",'2024'!$G$1:$G$2041,"&lt;&gt;*调整*")+ROW()/100000,"")</f>
        <v/>
      </c>
    </row>
    <row r="5773" spans="1:3" ht="15" customHeight="1">
      <c r="A5773" t="str">
        <f>'2022'!E1409</f>
        <v>运动康复</v>
      </c>
      <c r="B5773" t="b">
        <f>ISNUMBER('2022'!A1409)</f>
        <v>1</v>
      </c>
      <c r="C5773" t="str">
        <f>IF(AND(B5773,MATCH(A5773,$A$1:$A$10073,0)=ROW()),COUNTIFS('2020'!$C$1:$C$2317,A5773,'2020'!$F$1:$F$2317,"&lt;&gt;二年")+COUNTIFS('2021'!$E$1:$E$2047,A5773,'2021'!$J$1:$J$2047,"&lt;&gt;二年")+COUNTIFS('2022'!$E$1:$E$1903,A5773,'2022'!$K$1:$K$1903,"&lt;&gt;二年")+COUNTIFS('2023'!$C$1:$C$1765,A5773,'2023'!$F$1:$F$1765,"&lt;&gt;二年",'2023'!$G$1:$G$1765,"&lt;&gt;*调整*")+COUNTIFS('2024'!$C$1:$C$2041,A5773,'2024'!$F$1:$F$2041,"&lt;&gt;二年",'2024'!$G$1:$G$2041,"&lt;&gt;*调整*")+ROW()/100000,"")</f>
        <v/>
      </c>
    </row>
    <row r="5774" spans="1:3" ht="15" customHeight="1">
      <c r="A5774" t="str">
        <f>'2022'!E1410</f>
        <v>储能科学与工程</v>
      </c>
      <c r="B5774" t="b">
        <f>ISNUMBER('2022'!A1410)</f>
        <v>1</v>
      </c>
      <c r="C5774" t="str">
        <f>IF(AND(B5774,MATCH(A5774,$A$1:$A$10073,0)=ROW()),COUNTIFS('2020'!$C$1:$C$2317,A5774,'2020'!$F$1:$F$2317,"&lt;&gt;二年")+COUNTIFS('2021'!$E$1:$E$2047,A5774,'2021'!$J$1:$J$2047,"&lt;&gt;二年")+COUNTIFS('2022'!$E$1:$E$1903,A5774,'2022'!$K$1:$K$1903,"&lt;&gt;二年")+COUNTIFS('2023'!$C$1:$C$1765,A5774,'2023'!$F$1:$F$1765,"&lt;&gt;二年",'2023'!$G$1:$G$1765,"&lt;&gt;*调整*")+COUNTIFS('2024'!$C$1:$C$2041,A5774,'2024'!$F$1:$F$2041,"&lt;&gt;二年",'2024'!$G$1:$G$2041,"&lt;&gt;*调整*")+ROW()/100000,"")</f>
        <v/>
      </c>
    </row>
    <row r="5775" spans="1:3" ht="15" customHeight="1">
      <c r="A5775" t="str">
        <f>'2022'!E1411</f>
        <v>气象技术与工程</v>
      </c>
      <c r="B5775" t="b">
        <f>ISNUMBER('2022'!A1411)</f>
        <v>1</v>
      </c>
      <c r="C5775" t="str">
        <f>IF(AND(B5775,MATCH(A5775,$A$1:$A$10073,0)=ROW()),COUNTIFS('2020'!$C$1:$C$2317,A5775,'2020'!$F$1:$F$2317,"&lt;&gt;二年")+COUNTIFS('2021'!$E$1:$E$2047,A5775,'2021'!$J$1:$J$2047,"&lt;&gt;二年")+COUNTIFS('2022'!$E$1:$E$1903,A5775,'2022'!$K$1:$K$1903,"&lt;&gt;二年")+COUNTIFS('2023'!$C$1:$C$1765,A5775,'2023'!$F$1:$F$1765,"&lt;&gt;二年",'2023'!$G$1:$G$1765,"&lt;&gt;*调整*")+COUNTIFS('2024'!$C$1:$C$2041,A5775,'2024'!$F$1:$F$2041,"&lt;&gt;二年",'2024'!$G$1:$G$2041,"&lt;&gt;*调整*")+ROW()/100000,"")</f>
        <v/>
      </c>
    </row>
    <row r="5776" spans="1:3" ht="15" customHeight="1">
      <c r="A5776" t="str">
        <f>'2022'!E1412</f>
        <v>小学教育</v>
      </c>
      <c r="B5776" t="b">
        <f>ISNUMBER('2022'!A1412)</f>
        <v>1</v>
      </c>
      <c r="C5776" t="str">
        <f>IF(AND(B5776,MATCH(A5776,$A$1:$A$10073,0)=ROW()),COUNTIFS('2020'!$C$1:$C$2317,A5776,'2020'!$F$1:$F$2317,"&lt;&gt;二年")+COUNTIFS('2021'!$E$1:$E$2047,A5776,'2021'!$J$1:$J$2047,"&lt;&gt;二年")+COUNTIFS('2022'!$E$1:$E$1903,A5776,'2022'!$K$1:$K$1903,"&lt;&gt;二年")+COUNTIFS('2023'!$C$1:$C$1765,A5776,'2023'!$F$1:$F$1765,"&lt;&gt;二年",'2023'!$G$1:$G$1765,"&lt;&gt;*调整*")+COUNTIFS('2024'!$C$1:$C$2041,A5776,'2024'!$F$1:$F$2041,"&lt;&gt;二年",'2024'!$G$1:$G$2041,"&lt;&gt;*调整*")+ROW()/100000,"")</f>
        <v/>
      </c>
    </row>
    <row r="5777" spans="1:3" ht="15" customHeight="1">
      <c r="A5777" t="str">
        <f>'2022'!E1413</f>
        <v>增材制造工程</v>
      </c>
      <c r="B5777" t="b">
        <f>ISNUMBER('2022'!A1413)</f>
        <v>1</v>
      </c>
      <c r="C5777" t="str">
        <f>IF(AND(B5777,MATCH(A5777,$A$1:$A$10073,0)=ROW()),COUNTIFS('2020'!$C$1:$C$2317,A5777,'2020'!$F$1:$F$2317,"&lt;&gt;二年")+COUNTIFS('2021'!$E$1:$E$2047,A5777,'2021'!$J$1:$J$2047,"&lt;&gt;二年")+COUNTIFS('2022'!$E$1:$E$1903,A5777,'2022'!$K$1:$K$1903,"&lt;&gt;二年")+COUNTIFS('2023'!$C$1:$C$1765,A5777,'2023'!$F$1:$F$1765,"&lt;&gt;二年",'2023'!$G$1:$G$1765,"&lt;&gt;*调整*")+COUNTIFS('2024'!$C$1:$C$2041,A5777,'2024'!$F$1:$F$2041,"&lt;&gt;二年",'2024'!$G$1:$G$2041,"&lt;&gt;*调整*")+ROW()/100000,"")</f>
        <v/>
      </c>
    </row>
    <row r="5778" spans="1:3" ht="15" customHeight="1">
      <c r="A5778" t="str">
        <f>'2022'!E1414</f>
        <v>助产学</v>
      </c>
      <c r="B5778" t="b">
        <f>ISNUMBER('2022'!A1414)</f>
        <v>1</v>
      </c>
      <c r="C5778" t="str">
        <f>IF(AND(B5778,MATCH(A5778,$A$1:$A$10073,0)=ROW()),COUNTIFS('2020'!$C$1:$C$2317,A5778,'2020'!$F$1:$F$2317,"&lt;&gt;二年")+COUNTIFS('2021'!$E$1:$E$2047,A5778,'2021'!$J$1:$J$2047,"&lt;&gt;二年")+COUNTIFS('2022'!$E$1:$E$1903,A5778,'2022'!$K$1:$K$1903,"&lt;&gt;二年")+COUNTIFS('2023'!$C$1:$C$1765,A5778,'2023'!$F$1:$F$1765,"&lt;&gt;二年",'2023'!$G$1:$G$1765,"&lt;&gt;*调整*")+COUNTIFS('2024'!$C$1:$C$2041,A5778,'2024'!$F$1:$F$2041,"&lt;&gt;二年",'2024'!$G$1:$G$2041,"&lt;&gt;*调整*")+ROW()/100000,"")</f>
        <v/>
      </c>
    </row>
    <row r="5779" spans="1:3" ht="15" customHeight="1">
      <c r="A5779" t="str">
        <f>'2022'!E1415</f>
        <v>文化产业管理</v>
      </c>
      <c r="B5779" t="b">
        <f>ISNUMBER('2022'!A1415)</f>
        <v>1</v>
      </c>
      <c r="C5779" t="str">
        <f>IF(AND(B5779,MATCH(A5779,$A$1:$A$10073,0)=ROW()),COUNTIFS('2020'!$C$1:$C$2317,A5779,'2020'!$F$1:$F$2317,"&lt;&gt;二年")+COUNTIFS('2021'!$E$1:$E$2047,A5779,'2021'!$J$1:$J$2047,"&lt;&gt;二年")+COUNTIFS('2022'!$E$1:$E$1903,A5779,'2022'!$K$1:$K$1903,"&lt;&gt;二年")+COUNTIFS('2023'!$C$1:$C$1765,A5779,'2023'!$F$1:$F$1765,"&lt;&gt;二年",'2023'!$G$1:$G$1765,"&lt;&gt;*调整*")+COUNTIFS('2024'!$C$1:$C$2041,A5779,'2024'!$F$1:$F$2041,"&lt;&gt;二年",'2024'!$G$1:$G$2041,"&lt;&gt;*调整*")+ROW()/100000,"")</f>
        <v/>
      </c>
    </row>
    <row r="5780" spans="1:3" ht="15" customHeight="1">
      <c r="A5780" t="str">
        <f>'2022'!E1416</f>
        <v>健康服务与管理</v>
      </c>
      <c r="B5780" t="b">
        <f>ISNUMBER('2022'!A1416)</f>
        <v>1</v>
      </c>
      <c r="C5780" t="str">
        <f>IF(AND(B5780,MATCH(A5780,$A$1:$A$10073,0)=ROW()),COUNTIFS('2020'!$C$1:$C$2317,A5780,'2020'!$F$1:$F$2317,"&lt;&gt;二年")+COUNTIFS('2021'!$E$1:$E$2047,A5780,'2021'!$J$1:$J$2047,"&lt;&gt;二年")+COUNTIFS('2022'!$E$1:$E$1903,A5780,'2022'!$K$1:$K$1903,"&lt;&gt;二年")+COUNTIFS('2023'!$C$1:$C$1765,A5780,'2023'!$F$1:$F$1765,"&lt;&gt;二年",'2023'!$G$1:$G$1765,"&lt;&gt;*调整*")+COUNTIFS('2024'!$C$1:$C$2041,A5780,'2024'!$F$1:$F$2041,"&lt;&gt;二年",'2024'!$G$1:$G$2041,"&lt;&gt;*调整*")+ROW()/100000,"")</f>
        <v/>
      </c>
    </row>
    <row r="5781" spans="1:3" ht="15" customHeight="1">
      <c r="A5781" t="str">
        <f>'2022'!E1417</f>
        <v>数字经济</v>
      </c>
      <c r="B5781" t="b">
        <f>ISNUMBER('2022'!A1417)</f>
        <v>1</v>
      </c>
      <c r="C5781" t="str">
        <f>IF(AND(B5781,MATCH(A5781,$A$1:$A$10073,0)=ROW()),COUNTIFS('2020'!$C$1:$C$2317,A5781,'2020'!$F$1:$F$2317,"&lt;&gt;二年")+COUNTIFS('2021'!$E$1:$E$2047,A5781,'2021'!$J$1:$J$2047,"&lt;&gt;二年")+COUNTIFS('2022'!$E$1:$E$1903,A5781,'2022'!$K$1:$K$1903,"&lt;&gt;二年")+COUNTIFS('2023'!$C$1:$C$1765,A5781,'2023'!$F$1:$F$1765,"&lt;&gt;二年",'2023'!$G$1:$G$1765,"&lt;&gt;*调整*")+COUNTIFS('2024'!$C$1:$C$2041,A5781,'2024'!$F$1:$F$2041,"&lt;&gt;二年",'2024'!$G$1:$G$2041,"&lt;&gt;*调整*")+ROW()/100000,"")</f>
        <v/>
      </c>
    </row>
    <row r="5782" spans="1:3" ht="15" customHeight="1">
      <c r="A5782" t="str">
        <f>'2022'!E1418</f>
        <v>人工智能</v>
      </c>
      <c r="B5782" t="b">
        <f>ISNUMBER('2022'!A1418)</f>
        <v>1</v>
      </c>
      <c r="C5782" t="str">
        <f>IF(AND(B5782,MATCH(A5782,$A$1:$A$10073,0)=ROW()),COUNTIFS('2020'!$C$1:$C$2317,A5782,'2020'!$F$1:$F$2317,"&lt;&gt;二年")+COUNTIFS('2021'!$E$1:$E$2047,A5782,'2021'!$J$1:$J$2047,"&lt;&gt;二年")+COUNTIFS('2022'!$E$1:$E$1903,A5782,'2022'!$K$1:$K$1903,"&lt;&gt;二年")+COUNTIFS('2023'!$C$1:$C$1765,A5782,'2023'!$F$1:$F$1765,"&lt;&gt;二年",'2023'!$G$1:$G$1765,"&lt;&gt;*调整*")+COUNTIFS('2024'!$C$1:$C$2041,A5782,'2024'!$F$1:$F$2041,"&lt;&gt;二年",'2024'!$G$1:$G$2041,"&lt;&gt;*调整*")+ROW()/100000,"")</f>
        <v/>
      </c>
    </row>
    <row r="5783" spans="1:3" ht="15" customHeight="1">
      <c r="A5783" t="str">
        <f>'2022'!E1419</f>
        <v>标准化工程</v>
      </c>
      <c r="B5783" t="b">
        <f>ISNUMBER('2022'!A1419)</f>
        <v>1</v>
      </c>
      <c r="C5783" t="str">
        <f>IF(AND(B5783,MATCH(A5783,$A$1:$A$10073,0)=ROW()),COUNTIFS('2020'!$C$1:$C$2317,A5783,'2020'!$F$1:$F$2317,"&lt;&gt;二年")+COUNTIFS('2021'!$E$1:$E$2047,A5783,'2021'!$J$1:$J$2047,"&lt;&gt;二年")+COUNTIFS('2022'!$E$1:$E$1903,A5783,'2022'!$K$1:$K$1903,"&lt;&gt;二年")+COUNTIFS('2023'!$C$1:$C$1765,A5783,'2023'!$F$1:$F$1765,"&lt;&gt;二年",'2023'!$G$1:$G$1765,"&lt;&gt;*调整*")+COUNTIFS('2024'!$C$1:$C$2041,A5783,'2024'!$F$1:$F$2041,"&lt;&gt;二年",'2024'!$G$1:$G$2041,"&lt;&gt;*调整*")+ROW()/100000,"")</f>
        <v/>
      </c>
    </row>
    <row r="5784" spans="1:3" ht="15" customHeight="1">
      <c r="A5784" t="str">
        <f>'2022'!E1420</f>
        <v>历史学</v>
      </c>
      <c r="B5784" t="b">
        <f>ISNUMBER('2022'!A1420)</f>
        <v>1</v>
      </c>
      <c r="C5784" t="str">
        <f>IF(AND(B5784,MATCH(A5784,$A$1:$A$10073,0)=ROW()),COUNTIFS('2020'!$C$1:$C$2317,A5784,'2020'!$F$1:$F$2317,"&lt;&gt;二年")+COUNTIFS('2021'!$E$1:$E$2047,A5784,'2021'!$J$1:$J$2047,"&lt;&gt;二年")+COUNTIFS('2022'!$E$1:$E$1903,A5784,'2022'!$K$1:$K$1903,"&lt;&gt;二年")+COUNTIFS('2023'!$C$1:$C$1765,A5784,'2023'!$F$1:$F$1765,"&lt;&gt;二年",'2023'!$G$1:$G$1765,"&lt;&gt;*调整*")+COUNTIFS('2024'!$C$1:$C$2041,A5784,'2024'!$F$1:$F$2041,"&lt;&gt;二年",'2024'!$G$1:$G$2041,"&lt;&gt;*调整*")+ROW()/100000,"")</f>
        <v/>
      </c>
    </row>
    <row r="5785" spans="1:3" ht="15" customHeight="1">
      <c r="A5785" t="str">
        <f>'2022'!E1421</f>
        <v>表演</v>
      </c>
      <c r="B5785" t="b">
        <f>ISNUMBER('2022'!A1421)</f>
        <v>1</v>
      </c>
      <c r="C5785" t="str">
        <f>IF(AND(B5785,MATCH(A5785,$A$1:$A$10073,0)=ROW()),COUNTIFS('2020'!$C$1:$C$2317,A5785,'2020'!$F$1:$F$2317,"&lt;&gt;二年")+COUNTIFS('2021'!$E$1:$E$2047,A5785,'2021'!$J$1:$J$2047,"&lt;&gt;二年")+COUNTIFS('2022'!$E$1:$E$1903,A5785,'2022'!$K$1:$K$1903,"&lt;&gt;二年")+COUNTIFS('2023'!$C$1:$C$1765,A5785,'2023'!$F$1:$F$1765,"&lt;&gt;二年",'2023'!$G$1:$G$1765,"&lt;&gt;*调整*")+COUNTIFS('2024'!$C$1:$C$2041,A5785,'2024'!$F$1:$F$2041,"&lt;&gt;二年",'2024'!$G$1:$G$2041,"&lt;&gt;*调整*")+ROW()/100000,"")</f>
        <v/>
      </c>
    </row>
    <row r="5786" spans="1:3" ht="15" customHeight="1">
      <c r="A5786" t="str">
        <f>'2022'!E1422</f>
        <v>播音与主持艺术</v>
      </c>
      <c r="B5786" t="b">
        <f>ISNUMBER('2022'!A1422)</f>
        <v>1</v>
      </c>
      <c r="C5786" t="str">
        <f>IF(AND(B5786,MATCH(A5786,$A$1:$A$10073,0)=ROW()),COUNTIFS('2020'!$C$1:$C$2317,A5786,'2020'!$F$1:$F$2317,"&lt;&gt;二年")+COUNTIFS('2021'!$E$1:$E$2047,A5786,'2021'!$J$1:$J$2047,"&lt;&gt;二年")+COUNTIFS('2022'!$E$1:$E$1903,A5786,'2022'!$K$1:$K$1903,"&lt;&gt;二年")+COUNTIFS('2023'!$C$1:$C$1765,A5786,'2023'!$F$1:$F$1765,"&lt;&gt;二年",'2023'!$G$1:$G$1765,"&lt;&gt;*调整*")+COUNTIFS('2024'!$C$1:$C$2041,A5786,'2024'!$F$1:$F$2041,"&lt;&gt;二年",'2024'!$G$1:$G$2041,"&lt;&gt;*调整*")+ROW()/100000,"")</f>
        <v/>
      </c>
    </row>
    <row r="5787" spans="1:3" ht="15" customHeight="1">
      <c r="A5787" t="str">
        <f>'2022'!E1423</f>
        <v>数字媒体艺术</v>
      </c>
      <c r="B5787" t="b">
        <f>ISNUMBER('2022'!A1423)</f>
        <v>1</v>
      </c>
      <c r="C5787" t="str">
        <f>IF(AND(B5787,MATCH(A5787,$A$1:$A$10073,0)=ROW()),COUNTIFS('2020'!$C$1:$C$2317,A5787,'2020'!$F$1:$F$2317,"&lt;&gt;二年")+COUNTIFS('2021'!$E$1:$E$2047,A5787,'2021'!$J$1:$J$2047,"&lt;&gt;二年")+COUNTIFS('2022'!$E$1:$E$1903,A5787,'2022'!$K$1:$K$1903,"&lt;&gt;二年")+COUNTIFS('2023'!$C$1:$C$1765,A5787,'2023'!$F$1:$F$1765,"&lt;&gt;二年",'2023'!$G$1:$G$1765,"&lt;&gt;*调整*")+COUNTIFS('2024'!$C$1:$C$2041,A5787,'2024'!$F$1:$F$2041,"&lt;&gt;二年",'2024'!$G$1:$G$2041,"&lt;&gt;*调整*")+ROW()/100000,"")</f>
        <v/>
      </c>
    </row>
    <row r="5788" spans="1:3" ht="15" customHeight="1">
      <c r="A5788" t="str">
        <f>'2022'!E1424</f>
        <v>化学</v>
      </c>
      <c r="B5788" t="b">
        <f>ISNUMBER('2022'!A1424)</f>
        <v>1</v>
      </c>
      <c r="C5788" t="str">
        <f>IF(AND(B5788,MATCH(A5788,$A$1:$A$10073,0)=ROW()),COUNTIFS('2020'!$C$1:$C$2317,A5788,'2020'!$F$1:$F$2317,"&lt;&gt;二年")+COUNTIFS('2021'!$E$1:$E$2047,A5788,'2021'!$J$1:$J$2047,"&lt;&gt;二年")+COUNTIFS('2022'!$E$1:$E$1903,A5788,'2022'!$K$1:$K$1903,"&lt;&gt;二年")+COUNTIFS('2023'!$C$1:$C$1765,A5788,'2023'!$F$1:$F$1765,"&lt;&gt;二年",'2023'!$G$1:$G$1765,"&lt;&gt;*调整*")+COUNTIFS('2024'!$C$1:$C$2041,A5788,'2024'!$F$1:$F$2041,"&lt;&gt;二年",'2024'!$G$1:$G$2041,"&lt;&gt;*调整*")+ROW()/100000,"")</f>
        <v/>
      </c>
    </row>
    <row r="5789" spans="1:3" ht="15" customHeight="1">
      <c r="A5789" t="str">
        <f>'2022'!E1425</f>
        <v>医学检验技术</v>
      </c>
      <c r="B5789" t="b">
        <f>ISNUMBER('2022'!A1425)</f>
        <v>1</v>
      </c>
      <c r="C5789" t="str">
        <f>IF(AND(B5789,MATCH(A5789,$A$1:$A$10073,0)=ROW()),COUNTIFS('2020'!$C$1:$C$2317,A5789,'2020'!$F$1:$F$2317,"&lt;&gt;二年")+COUNTIFS('2021'!$E$1:$E$2047,A5789,'2021'!$J$1:$J$2047,"&lt;&gt;二年")+COUNTIFS('2022'!$E$1:$E$1903,A5789,'2022'!$K$1:$K$1903,"&lt;&gt;二年")+COUNTIFS('2023'!$C$1:$C$1765,A5789,'2023'!$F$1:$F$1765,"&lt;&gt;二年",'2023'!$G$1:$G$1765,"&lt;&gt;*调整*")+COUNTIFS('2024'!$C$1:$C$2041,A5789,'2024'!$F$1:$F$2041,"&lt;&gt;二年",'2024'!$G$1:$G$2041,"&lt;&gt;*调整*")+ROW()/100000,"")</f>
        <v/>
      </c>
    </row>
    <row r="5790" spans="1:3" ht="15" customHeight="1">
      <c r="A5790" t="str">
        <f>'2022'!E1426</f>
        <v>音乐教育</v>
      </c>
      <c r="B5790" t="b">
        <f>ISNUMBER('2022'!A1426)</f>
        <v>1</v>
      </c>
      <c r="C5790" t="str">
        <f>IF(AND(B5790,MATCH(A5790,$A$1:$A$10073,0)=ROW()),COUNTIFS('2020'!$C$1:$C$2317,A5790,'2020'!$F$1:$F$2317,"&lt;&gt;二年")+COUNTIFS('2021'!$E$1:$E$2047,A5790,'2021'!$J$1:$J$2047,"&lt;&gt;二年")+COUNTIFS('2022'!$E$1:$E$1903,A5790,'2022'!$K$1:$K$1903,"&lt;&gt;二年")+COUNTIFS('2023'!$C$1:$C$1765,A5790,'2023'!$F$1:$F$1765,"&lt;&gt;二年",'2023'!$G$1:$G$1765,"&lt;&gt;*调整*")+COUNTIFS('2024'!$C$1:$C$2041,A5790,'2024'!$F$1:$F$2041,"&lt;&gt;二年",'2024'!$G$1:$G$2041,"&lt;&gt;*调整*")+ROW()/100000,"")</f>
        <v/>
      </c>
    </row>
    <row r="5791" spans="1:3" ht="15" customHeight="1">
      <c r="A5791" t="str">
        <f>'2022'!E1427</f>
        <v>休闲体育</v>
      </c>
      <c r="B5791" t="b">
        <f>ISNUMBER('2022'!A1427)</f>
        <v>1</v>
      </c>
      <c r="C5791" t="str">
        <f>IF(AND(B5791,MATCH(A5791,$A$1:$A$10073,0)=ROW()),COUNTIFS('2020'!$C$1:$C$2317,A5791,'2020'!$F$1:$F$2317,"&lt;&gt;二年")+COUNTIFS('2021'!$E$1:$E$2047,A5791,'2021'!$J$1:$J$2047,"&lt;&gt;二年")+COUNTIFS('2022'!$E$1:$E$1903,A5791,'2022'!$K$1:$K$1903,"&lt;&gt;二年")+COUNTIFS('2023'!$C$1:$C$1765,A5791,'2023'!$F$1:$F$1765,"&lt;&gt;二年",'2023'!$G$1:$G$1765,"&lt;&gt;*调整*")+COUNTIFS('2024'!$C$1:$C$2041,A5791,'2024'!$F$1:$F$2041,"&lt;&gt;二年",'2024'!$G$1:$G$2041,"&lt;&gt;*调整*")+ROW()/100000,"")</f>
        <v/>
      </c>
    </row>
    <row r="5792" spans="1:3" ht="15" customHeight="1">
      <c r="A5792" t="str">
        <f>'2022'!E1428</f>
        <v>光电信息科学与工程</v>
      </c>
      <c r="B5792" t="b">
        <f>ISNUMBER('2022'!A1428)</f>
        <v>1</v>
      </c>
      <c r="C5792" t="str">
        <f>IF(AND(B5792,MATCH(A5792,$A$1:$A$10073,0)=ROW()),COUNTIFS('2020'!$C$1:$C$2317,A5792,'2020'!$F$1:$F$2317,"&lt;&gt;二年")+COUNTIFS('2021'!$E$1:$E$2047,A5792,'2021'!$J$1:$J$2047,"&lt;&gt;二年")+COUNTIFS('2022'!$E$1:$E$1903,A5792,'2022'!$K$1:$K$1903,"&lt;&gt;二年")+COUNTIFS('2023'!$C$1:$C$1765,A5792,'2023'!$F$1:$F$1765,"&lt;&gt;二年",'2023'!$G$1:$G$1765,"&lt;&gt;*调整*")+COUNTIFS('2024'!$C$1:$C$2041,A5792,'2024'!$F$1:$F$2041,"&lt;&gt;二年",'2024'!$G$1:$G$2041,"&lt;&gt;*调整*")+ROW()/100000,"")</f>
        <v/>
      </c>
    </row>
    <row r="5793" spans="1:3" ht="15" customHeight="1">
      <c r="A5793" t="str">
        <f>'2022'!E1429</f>
        <v>康复治疗学</v>
      </c>
      <c r="B5793" t="b">
        <f>ISNUMBER('2022'!A1429)</f>
        <v>1</v>
      </c>
      <c r="C5793" t="str">
        <f>IF(AND(B5793,MATCH(A5793,$A$1:$A$10073,0)=ROW()),COUNTIFS('2020'!$C$1:$C$2317,A5793,'2020'!$F$1:$F$2317,"&lt;&gt;二年")+COUNTIFS('2021'!$E$1:$E$2047,A5793,'2021'!$J$1:$J$2047,"&lt;&gt;二年")+COUNTIFS('2022'!$E$1:$E$1903,A5793,'2022'!$K$1:$K$1903,"&lt;&gt;二年")+COUNTIFS('2023'!$C$1:$C$1765,A5793,'2023'!$F$1:$F$1765,"&lt;&gt;二年",'2023'!$G$1:$G$1765,"&lt;&gt;*调整*")+COUNTIFS('2024'!$C$1:$C$2041,A5793,'2024'!$F$1:$F$2041,"&lt;&gt;二年",'2024'!$G$1:$G$2041,"&lt;&gt;*调整*")+ROW()/100000,"")</f>
        <v/>
      </c>
    </row>
    <row r="5794" spans="1:3" ht="15" customHeight="1">
      <c r="A5794" t="str">
        <f>'2022'!E1430</f>
        <v>汉语国际教育</v>
      </c>
      <c r="B5794" t="b">
        <f>ISNUMBER('2022'!A1430)</f>
        <v>1</v>
      </c>
      <c r="C5794" t="str">
        <f>IF(AND(B5794,MATCH(A5794,$A$1:$A$10073,0)=ROW()),COUNTIFS('2020'!$C$1:$C$2317,A5794,'2020'!$F$1:$F$2317,"&lt;&gt;二年")+COUNTIFS('2021'!$E$1:$E$2047,A5794,'2021'!$J$1:$J$2047,"&lt;&gt;二年")+COUNTIFS('2022'!$E$1:$E$1903,A5794,'2022'!$K$1:$K$1903,"&lt;&gt;二年")+COUNTIFS('2023'!$C$1:$C$1765,A5794,'2023'!$F$1:$F$1765,"&lt;&gt;二年",'2023'!$G$1:$G$1765,"&lt;&gt;*调整*")+COUNTIFS('2024'!$C$1:$C$2041,A5794,'2024'!$F$1:$F$2041,"&lt;&gt;二年",'2024'!$G$1:$G$2041,"&lt;&gt;*调整*")+ROW()/100000,"")</f>
        <v/>
      </c>
    </row>
    <row r="5795" spans="1:3" ht="15" customHeight="1">
      <c r="A5795" t="str">
        <f>'2022'!E1431</f>
        <v>虚拟现实技术</v>
      </c>
      <c r="B5795" t="b">
        <f>ISNUMBER('2022'!A1431)</f>
        <v>1</v>
      </c>
      <c r="C5795" t="str">
        <f>IF(AND(B5795,MATCH(A5795,$A$1:$A$10073,0)=ROW()),COUNTIFS('2020'!$C$1:$C$2317,A5795,'2020'!$F$1:$F$2317,"&lt;&gt;二年")+COUNTIFS('2021'!$E$1:$E$2047,A5795,'2021'!$J$1:$J$2047,"&lt;&gt;二年")+COUNTIFS('2022'!$E$1:$E$1903,A5795,'2022'!$K$1:$K$1903,"&lt;&gt;二年")+COUNTIFS('2023'!$C$1:$C$1765,A5795,'2023'!$F$1:$F$1765,"&lt;&gt;二年",'2023'!$G$1:$G$1765,"&lt;&gt;*调整*")+COUNTIFS('2024'!$C$1:$C$2041,A5795,'2024'!$F$1:$F$2041,"&lt;&gt;二年",'2024'!$G$1:$G$2041,"&lt;&gt;*调整*")+ROW()/100000,"")</f>
        <v/>
      </c>
    </row>
    <row r="5796" spans="1:3" ht="15" customHeight="1">
      <c r="A5796" t="str">
        <f>'2022'!E1432</f>
        <v>供应链管理</v>
      </c>
      <c r="B5796" t="b">
        <f>ISNUMBER('2022'!A1432)</f>
        <v>1</v>
      </c>
      <c r="C5796" t="str">
        <f>IF(AND(B5796,MATCH(A5796,$A$1:$A$10073,0)=ROW()),COUNTIFS('2020'!$C$1:$C$2317,A5796,'2020'!$F$1:$F$2317,"&lt;&gt;二年")+COUNTIFS('2021'!$E$1:$E$2047,A5796,'2021'!$J$1:$J$2047,"&lt;&gt;二年")+COUNTIFS('2022'!$E$1:$E$1903,A5796,'2022'!$K$1:$K$1903,"&lt;&gt;二年")+COUNTIFS('2023'!$C$1:$C$1765,A5796,'2023'!$F$1:$F$1765,"&lt;&gt;二年",'2023'!$G$1:$G$1765,"&lt;&gt;*调整*")+COUNTIFS('2024'!$C$1:$C$2041,A5796,'2024'!$F$1:$F$2041,"&lt;&gt;二年",'2024'!$G$1:$G$2041,"&lt;&gt;*调整*")+ROW()/100000,"")</f>
        <v/>
      </c>
    </row>
    <row r="5797" spans="1:3" ht="15" customHeight="1">
      <c r="A5797" t="str">
        <f>'2022'!E1433</f>
        <v>飞行器制造工程</v>
      </c>
      <c r="B5797" t="b">
        <f>ISNUMBER('2022'!A1433)</f>
        <v>1</v>
      </c>
      <c r="C5797" t="str">
        <f>IF(AND(B5797,MATCH(A5797,$A$1:$A$10073,0)=ROW()),COUNTIFS('2020'!$C$1:$C$2317,A5797,'2020'!$F$1:$F$2317,"&lt;&gt;二年")+COUNTIFS('2021'!$E$1:$E$2047,A5797,'2021'!$J$1:$J$2047,"&lt;&gt;二年")+COUNTIFS('2022'!$E$1:$E$1903,A5797,'2022'!$K$1:$K$1903,"&lt;&gt;二年")+COUNTIFS('2023'!$C$1:$C$1765,A5797,'2023'!$F$1:$F$1765,"&lt;&gt;二年",'2023'!$G$1:$G$1765,"&lt;&gt;*调整*")+COUNTIFS('2024'!$C$1:$C$2041,A5797,'2024'!$F$1:$F$2041,"&lt;&gt;二年",'2024'!$G$1:$G$2041,"&lt;&gt;*调整*")+ROW()/100000,"")</f>
        <v/>
      </c>
    </row>
    <row r="5798" spans="1:3" ht="15" customHeight="1">
      <c r="A5798" t="str">
        <f>'2022'!E1434</f>
        <v>智能建造</v>
      </c>
      <c r="B5798" t="b">
        <f>ISNUMBER('2022'!A1434)</f>
        <v>1</v>
      </c>
      <c r="C5798" t="str">
        <f>IF(AND(B5798,MATCH(A5798,$A$1:$A$10073,0)=ROW()),COUNTIFS('2020'!$C$1:$C$2317,A5798,'2020'!$F$1:$F$2317,"&lt;&gt;二年")+COUNTIFS('2021'!$E$1:$E$2047,A5798,'2021'!$J$1:$J$2047,"&lt;&gt;二年")+COUNTIFS('2022'!$E$1:$E$1903,A5798,'2022'!$K$1:$K$1903,"&lt;&gt;二年")+COUNTIFS('2023'!$C$1:$C$1765,A5798,'2023'!$F$1:$F$1765,"&lt;&gt;二年",'2023'!$G$1:$G$1765,"&lt;&gt;*调整*")+COUNTIFS('2024'!$C$1:$C$2041,A5798,'2024'!$F$1:$F$2041,"&lt;&gt;二年",'2024'!$G$1:$G$2041,"&lt;&gt;*调整*")+ROW()/100000,"")</f>
        <v/>
      </c>
    </row>
    <row r="5799" spans="1:3" ht="15" customHeight="1">
      <c r="A5799" t="str">
        <f>'2022'!E1435</f>
        <v>养老服务管理</v>
      </c>
      <c r="B5799" t="b">
        <f>ISNUMBER('2022'!A1435)</f>
        <v>1</v>
      </c>
      <c r="C5799" t="str">
        <f>IF(AND(B5799,MATCH(A5799,$A$1:$A$10073,0)=ROW()),COUNTIFS('2020'!$C$1:$C$2317,A5799,'2020'!$F$1:$F$2317,"&lt;&gt;二年")+COUNTIFS('2021'!$E$1:$E$2047,A5799,'2021'!$J$1:$J$2047,"&lt;&gt;二年")+COUNTIFS('2022'!$E$1:$E$1903,A5799,'2022'!$K$1:$K$1903,"&lt;&gt;二年")+COUNTIFS('2023'!$C$1:$C$1765,A5799,'2023'!$F$1:$F$1765,"&lt;&gt;二年",'2023'!$G$1:$G$1765,"&lt;&gt;*调整*")+COUNTIFS('2024'!$C$1:$C$2041,A5799,'2024'!$F$1:$F$2041,"&lt;&gt;二年",'2024'!$G$1:$G$2041,"&lt;&gt;*调整*")+ROW()/100000,"")</f>
        <v/>
      </c>
    </row>
    <row r="5800" spans="1:3" ht="15" customHeight="1">
      <c r="A5800" t="str">
        <f>'2022'!E1436</f>
        <v>科学教育</v>
      </c>
      <c r="B5800" t="b">
        <f>ISNUMBER('2022'!A1436)</f>
        <v>1</v>
      </c>
      <c r="C5800" t="str">
        <f>IF(AND(B5800,MATCH(A5800,$A$1:$A$10073,0)=ROW()),COUNTIFS('2020'!$C$1:$C$2317,A5800,'2020'!$F$1:$F$2317,"&lt;&gt;二年")+COUNTIFS('2021'!$E$1:$E$2047,A5800,'2021'!$J$1:$J$2047,"&lt;&gt;二年")+COUNTIFS('2022'!$E$1:$E$1903,A5800,'2022'!$K$1:$K$1903,"&lt;&gt;二年")+COUNTIFS('2023'!$C$1:$C$1765,A5800,'2023'!$F$1:$F$1765,"&lt;&gt;二年",'2023'!$G$1:$G$1765,"&lt;&gt;*调整*")+COUNTIFS('2024'!$C$1:$C$2041,A5800,'2024'!$F$1:$F$2041,"&lt;&gt;二年",'2024'!$G$1:$G$2041,"&lt;&gt;*调整*")+ROW()/100000,"")</f>
        <v/>
      </c>
    </row>
    <row r="5801" spans="1:3" ht="15" customHeight="1">
      <c r="A5801" t="str">
        <f>'2022'!E1437</f>
        <v>艺术教育</v>
      </c>
      <c r="B5801" t="b">
        <f>ISNUMBER('2022'!A1437)</f>
        <v>1</v>
      </c>
      <c r="C5801" t="str">
        <f>IF(AND(B5801,MATCH(A5801,$A$1:$A$10073,0)=ROW()),COUNTIFS('2020'!$C$1:$C$2317,A5801,'2020'!$F$1:$F$2317,"&lt;&gt;二年")+COUNTIFS('2021'!$E$1:$E$2047,A5801,'2021'!$J$1:$J$2047,"&lt;&gt;二年")+COUNTIFS('2022'!$E$1:$E$1903,A5801,'2022'!$K$1:$K$1903,"&lt;&gt;二年")+COUNTIFS('2023'!$C$1:$C$1765,A5801,'2023'!$F$1:$F$1765,"&lt;&gt;二年",'2023'!$G$1:$G$1765,"&lt;&gt;*调整*")+COUNTIFS('2024'!$C$1:$C$2041,A5801,'2024'!$F$1:$F$2041,"&lt;&gt;二年",'2024'!$G$1:$G$2041,"&lt;&gt;*调整*")+ROW()/100000,"")</f>
        <v/>
      </c>
    </row>
    <row r="5802" spans="1:3" ht="15" customHeight="1">
      <c r="A5802" t="str">
        <f>'2022'!E1438</f>
        <v>体育教育</v>
      </c>
      <c r="B5802" t="b">
        <f>ISNUMBER('2022'!A1438)</f>
        <v>1</v>
      </c>
      <c r="C5802" t="str">
        <f>IF(AND(B5802,MATCH(A5802,$A$1:$A$10073,0)=ROW()),COUNTIFS('2020'!$C$1:$C$2317,A5802,'2020'!$F$1:$F$2317,"&lt;&gt;二年")+COUNTIFS('2021'!$E$1:$E$2047,A5802,'2021'!$J$1:$J$2047,"&lt;&gt;二年")+COUNTIFS('2022'!$E$1:$E$1903,A5802,'2022'!$K$1:$K$1903,"&lt;&gt;二年")+COUNTIFS('2023'!$C$1:$C$1765,A5802,'2023'!$F$1:$F$1765,"&lt;&gt;二年",'2023'!$G$1:$G$1765,"&lt;&gt;*调整*")+COUNTIFS('2024'!$C$1:$C$2041,A5802,'2024'!$F$1:$F$2041,"&lt;&gt;二年",'2024'!$G$1:$G$2041,"&lt;&gt;*调整*")+ROW()/100000,"")</f>
        <v/>
      </c>
    </row>
    <row r="5803" spans="1:3" ht="15" customHeight="1">
      <c r="A5803" t="str">
        <f>'2022'!E1439</f>
        <v>大数据管理与应用</v>
      </c>
      <c r="B5803" t="b">
        <f>ISNUMBER('2022'!A1439)</f>
        <v>1</v>
      </c>
      <c r="C5803" t="str">
        <f>IF(AND(B5803,MATCH(A5803,$A$1:$A$10073,0)=ROW()),COUNTIFS('2020'!$C$1:$C$2317,A5803,'2020'!$F$1:$F$2317,"&lt;&gt;二年")+COUNTIFS('2021'!$E$1:$E$2047,A5803,'2021'!$J$1:$J$2047,"&lt;&gt;二年")+COUNTIFS('2022'!$E$1:$E$1903,A5803,'2022'!$K$1:$K$1903,"&lt;&gt;二年")+COUNTIFS('2023'!$C$1:$C$1765,A5803,'2023'!$F$1:$F$1765,"&lt;&gt;二年",'2023'!$G$1:$G$1765,"&lt;&gt;*调整*")+COUNTIFS('2024'!$C$1:$C$2041,A5803,'2024'!$F$1:$F$2041,"&lt;&gt;二年",'2024'!$G$1:$G$2041,"&lt;&gt;*调整*")+ROW()/100000,"")</f>
        <v/>
      </c>
    </row>
    <row r="5804" spans="1:3" ht="15" customHeight="1">
      <c r="A5804" t="str">
        <f>'2022'!E1440</f>
        <v>财务会计教育</v>
      </c>
      <c r="B5804" t="b">
        <f>ISNUMBER('2022'!A1440)</f>
        <v>1</v>
      </c>
      <c r="C5804" t="str">
        <f>IF(AND(B5804,MATCH(A5804,$A$1:$A$10073,0)=ROW()),COUNTIFS('2020'!$C$1:$C$2317,A5804,'2020'!$F$1:$F$2317,"&lt;&gt;二年")+COUNTIFS('2021'!$E$1:$E$2047,A5804,'2021'!$J$1:$J$2047,"&lt;&gt;二年")+COUNTIFS('2022'!$E$1:$E$1903,A5804,'2022'!$K$1:$K$1903,"&lt;&gt;二年")+COUNTIFS('2023'!$C$1:$C$1765,A5804,'2023'!$F$1:$F$1765,"&lt;&gt;二年",'2023'!$G$1:$G$1765,"&lt;&gt;*调整*")+COUNTIFS('2024'!$C$1:$C$2041,A5804,'2024'!$F$1:$F$2041,"&lt;&gt;二年",'2024'!$G$1:$G$2041,"&lt;&gt;*调整*")+ROW()/100000,"")</f>
        <v/>
      </c>
    </row>
    <row r="5805" spans="1:3" ht="15" customHeight="1">
      <c r="A5805" t="str">
        <f>'2022'!E1441</f>
        <v>人工智能</v>
      </c>
      <c r="B5805" t="b">
        <f>ISNUMBER('2022'!A1441)</f>
        <v>1</v>
      </c>
      <c r="C5805" t="str">
        <f>IF(AND(B5805,MATCH(A5805,$A$1:$A$10073,0)=ROW()),COUNTIFS('2020'!$C$1:$C$2317,A5805,'2020'!$F$1:$F$2317,"&lt;&gt;二年")+COUNTIFS('2021'!$E$1:$E$2047,A5805,'2021'!$J$1:$J$2047,"&lt;&gt;二年")+COUNTIFS('2022'!$E$1:$E$1903,A5805,'2022'!$K$1:$K$1903,"&lt;&gt;二年")+COUNTIFS('2023'!$C$1:$C$1765,A5805,'2023'!$F$1:$F$1765,"&lt;&gt;二年",'2023'!$G$1:$G$1765,"&lt;&gt;*调整*")+COUNTIFS('2024'!$C$1:$C$2041,A5805,'2024'!$F$1:$F$2041,"&lt;&gt;二年",'2024'!$G$1:$G$2041,"&lt;&gt;*调整*")+ROW()/100000,"")</f>
        <v/>
      </c>
    </row>
    <row r="5806" spans="1:3" ht="15" customHeight="1">
      <c r="A5806" t="str">
        <f>'2022'!E1442</f>
        <v>体育教育</v>
      </c>
      <c r="B5806" t="b">
        <f>ISNUMBER('2022'!A1442)</f>
        <v>1</v>
      </c>
      <c r="C5806" t="str">
        <f>IF(AND(B5806,MATCH(A5806,$A$1:$A$10073,0)=ROW()),COUNTIFS('2020'!$C$1:$C$2317,A5806,'2020'!$F$1:$F$2317,"&lt;&gt;二年")+COUNTIFS('2021'!$E$1:$E$2047,A5806,'2021'!$J$1:$J$2047,"&lt;&gt;二年")+COUNTIFS('2022'!$E$1:$E$1903,A5806,'2022'!$K$1:$K$1903,"&lt;&gt;二年")+COUNTIFS('2023'!$C$1:$C$1765,A5806,'2023'!$F$1:$F$1765,"&lt;&gt;二年",'2023'!$G$1:$G$1765,"&lt;&gt;*调整*")+COUNTIFS('2024'!$C$1:$C$2041,A5806,'2024'!$F$1:$F$2041,"&lt;&gt;二年",'2024'!$G$1:$G$2041,"&lt;&gt;*调整*")+ROW()/100000,"")</f>
        <v/>
      </c>
    </row>
    <row r="5807" spans="1:3" ht="15" customHeight="1">
      <c r="A5807" t="str">
        <f>'2022'!E1443</f>
        <v>国际新闻与传播</v>
      </c>
      <c r="B5807" t="b">
        <f>ISNUMBER('2022'!A1443)</f>
        <v>1</v>
      </c>
      <c r="C5807" t="str">
        <f>IF(AND(B5807,MATCH(A5807,$A$1:$A$10073,0)=ROW()),COUNTIFS('2020'!$C$1:$C$2317,A5807,'2020'!$F$1:$F$2317,"&lt;&gt;二年")+COUNTIFS('2021'!$E$1:$E$2047,A5807,'2021'!$J$1:$J$2047,"&lt;&gt;二年")+COUNTIFS('2022'!$E$1:$E$1903,A5807,'2022'!$K$1:$K$1903,"&lt;&gt;二年")+COUNTIFS('2023'!$C$1:$C$1765,A5807,'2023'!$F$1:$F$1765,"&lt;&gt;二年",'2023'!$G$1:$G$1765,"&lt;&gt;*调整*")+COUNTIFS('2024'!$C$1:$C$2041,A5807,'2024'!$F$1:$F$2041,"&lt;&gt;二年",'2024'!$G$1:$G$2041,"&lt;&gt;*调整*")+ROW()/100000,"")</f>
        <v/>
      </c>
    </row>
    <row r="5808" spans="1:3" ht="15" customHeight="1">
      <c r="A5808" t="str">
        <f>'2022'!E1444</f>
        <v>物流管理</v>
      </c>
      <c r="B5808" t="b">
        <f>ISNUMBER('2022'!A1444)</f>
        <v>1</v>
      </c>
      <c r="C5808" t="str">
        <f>IF(AND(B5808,MATCH(A5808,$A$1:$A$10073,0)=ROW()),COUNTIFS('2020'!$C$1:$C$2317,A5808,'2020'!$F$1:$F$2317,"&lt;&gt;二年")+COUNTIFS('2021'!$E$1:$E$2047,A5808,'2021'!$J$1:$J$2047,"&lt;&gt;二年")+COUNTIFS('2022'!$E$1:$E$1903,A5808,'2022'!$K$1:$K$1903,"&lt;&gt;二年")+COUNTIFS('2023'!$C$1:$C$1765,A5808,'2023'!$F$1:$F$1765,"&lt;&gt;二年",'2023'!$G$1:$G$1765,"&lt;&gt;*调整*")+COUNTIFS('2024'!$C$1:$C$2041,A5808,'2024'!$F$1:$F$2041,"&lt;&gt;二年",'2024'!$G$1:$G$2041,"&lt;&gt;*调整*")+ROW()/100000,"")</f>
        <v/>
      </c>
    </row>
    <row r="5809" spans="1:3" ht="15" customHeight="1">
      <c r="A5809" t="str">
        <f>'2022'!E1445</f>
        <v>机械设计制造及其自动化</v>
      </c>
      <c r="B5809" t="b">
        <f>ISNUMBER('2022'!A1445)</f>
        <v>1</v>
      </c>
      <c r="C5809" t="str">
        <f>IF(AND(B5809,MATCH(A5809,$A$1:$A$10073,0)=ROW()),COUNTIFS('2020'!$C$1:$C$2317,A5809,'2020'!$F$1:$F$2317,"&lt;&gt;二年")+COUNTIFS('2021'!$E$1:$E$2047,A5809,'2021'!$J$1:$J$2047,"&lt;&gt;二年")+COUNTIFS('2022'!$E$1:$E$1903,A5809,'2022'!$K$1:$K$1903,"&lt;&gt;二年")+COUNTIFS('2023'!$C$1:$C$1765,A5809,'2023'!$F$1:$F$1765,"&lt;&gt;二年",'2023'!$G$1:$G$1765,"&lt;&gt;*调整*")+COUNTIFS('2024'!$C$1:$C$2041,A5809,'2024'!$F$1:$F$2041,"&lt;&gt;二年",'2024'!$G$1:$G$2041,"&lt;&gt;*调整*")+ROW()/100000,"")</f>
        <v/>
      </c>
    </row>
    <row r="5810" spans="1:3" ht="15" customHeight="1">
      <c r="A5810" t="str">
        <f>'2022'!E1446</f>
        <v>数字经济</v>
      </c>
      <c r="B5810" t="b">
        <f>ISNUMBER('2022'!A1446)</f>
        <v>1</v>
      </c>
      <c r="C5810" t="str">
        <f>IF(AND(B5810,MATCH(A5810,$A$1:$A$10073,0)=ROW()),COUNTIFS('2020'!$C$1:$C$2317,A5810,'2020'!$F$1:$F$2317,"&lt;&gt;二年")+COUNTIFS('2021'!$E$1:$E$2047,A5810,'2021'!$J$1:$J$2047,"&lt;&gt;二年")+COUNTIFS('2022'!$E$1:$E$1903,A5810,'2022'!$K$1:$K$1903,"&lt;&gt;二年")+COUNTIFS('2023'!$C$1:$C$1765,A5810,'2023'!$F$1:$F$1765,"&lt;&gt;二年",'2023'!$G$1:$G$1765,"&lt;&gt;*调整*")+COUNTIFS('2024'!$C$1:$C$2041,A5810,'2024'!$F$1:$F$2041,"&lt;&gt;二年",'2024'!$G$1:$G$2041,"&lt;&gt;*调整*")+ROW()/100000,"")</f>
        <v/>
      </c>
    </row>
    <row r="5811" spans="1:3" ht="15" customHeight="1">
      <c r="A5811" t="str">
        <f>'2022'!E1447</f>
        <v>日语</v>
      </c>
      <c r="B5811" t="b">
        <f>ISNUMBER('2022'!A1447)</f>
        <v>1</v>
      </c>
      <c r="C5811" t="str">
        <f>IF(AND(B5811,MATCH(A5811,$A$1:$A$10073,0)=ROW()),COUNTIFS('2020'!$C$1:$C$2317,A5811,'2020'!$F$1:$F$2317,"&lt;&gt;二年")+COUNTIFS('2021'!$E$1:$E$2047,A5811,'2021'!$J$1:$J$2047,"&lt;&gt;二年")+COUNTIFS('2022'!$E$1:$E$1903,A5811,'2022'!$K$1:$K$1903,"&lt;&gt;二年")+COUNTIFS('2023'!$C$1:$C$1765,A5811,'2023'!$F$1:$F$1765,"&lt;&gt;二年",'2023'!$G$1:$G$1765,"&lt;&gt;*调整*")+COUNTIFS('2024'!$C$1:$C$2041,A5811,'2024'!$F$1:$F$2041,"&lt;&gt;二年",'2024'!$G$1:$G$2041,"&lt;&gt;*调整*")+ROW()/100000,"")</f>
        <v/>
      </c>
    </row>
    <row r="5812" spans="1:3" ht="15" customHeight="1">
      <c r="A5812" t="str">
        <f>'2022'!E1448</f>
        <v>传播学</v>
      </c>
      <c r="B5812" t="b">
        <f>ISNUMBER('2022'!A1448)</f>
        <v>1</v>
      </c>
      <c r="C5812" t="str">
        <f>IF(AND(B5812,MATCH(A5812,$A$1:$A$10073,0)=ROW()),COUNTIFS('2020'!$C$1:$C$2317,A5812,'2020'!$F$1:$F$2317,"&lt;&gt;二年")+COUNTIFS('2021'!$E$1:$E$2047,A5812,'2021'!$J$1:$J$2047,"&lt;&gt;二年")+COUNTIFS('2022'!$E$1:$E$1903,A5812,'2022'!$K$1:$K$1903,"&lt;&gt;二年")+COUNTIFS('2023'!$C$1:$C$1765,A5812,'2023'!$F$1:$F$1765,"&lt;&gt;二年",'2023'!$G$1:$G$1765,"&lt;&gt;*调整*")+COUNTIFS('2024'!$C$1:$C$2041,A5812,'2024'!$F$1:$F$2041,"&lt;&gt;二年",'2024'!$G$1:$G$2041,"&lt;&gt;*调整*")+ROW()/100000,"")</f>
        <v/>
      </c>
    </row>
    <row r="5813" spans="1:3" ht="15" customHeight="1">
      <c r="A5813" t="str">
        <f>'2022'!E1449</f>
        <v>数字经济</v>
      </c>
      <c r="B5813" t="b">
        <f>ISNUMBER('2022'!A1449)</f>
        <v>1</v>
      </c>
      <c r="C5813" t="str">
        <f>IF(AND(B5813,MATCH(A5813,$A$1:$A$10073,0)=ROW()),COUNTIFS('2020'!$C$1:$C$2317,A5813,'2020'!$F$1:$F$2317,"&lt;&gt;二年")+COUNTIFS('2021'!$E$1:$E$2047,A5813,'2021'!$J$1:$J$2047,"&lt;&gt;二年")+COUNTIFS('2022'!$E$1:$E$1903,A5813,'2022'!$K$1:$K$1903,"&lt;&gt;二年")+COUNTIFS('2023'!$C$1:$C$1765,A5813,'2023'!$F$1:$F$1765,"&lt;&gt;二年",'2023'!$G$1:$G$1765,"&lt;&gt;*调整*")+COUNTIFS('2024'!$C$1:$C$2041,A5813,'2024'!$F$1:$F$2041,"&lt;&gt;二年",'2024'!$G$1:$G$2041,"&lt;&gt;*调整*")+ROW()/100000,"")</f>
        <v/>
      </c>
    </row>
    <row r="5814" spans="1:3" ht="15" customHeight="1">
      <c r="A5814" t="str">
        <f>'2022'!E1450</f>
        <v>体育教育</v>
      </c>
      <c r="B5814" t="b">
        <f>ISNUMBER('2022'!A1450)</f>
        <v>1</v>
      </c>
      <c r="C5814" t="str">
        <f>IF(AND(B5814,MATCH(A5814,$A$1:$A$10073,0)=ROW()),COUNTIFS('2020'!$C$1:$C$2317,A5814,'2020'!$F$1:$F$2317,"&lt;&gt;二年")+COUNTIFS('2021'!$E$1:$E$2047,A5814,'2021'!$J$1:$J$2047,"&lt;&gt;二年")+COUNTIFS('2022'!$E$1:$E$1903,A5814,'2022'!$K$1:$K$1903,"&lt;&gt;二年")+COUNTIFS('2023'!$C$1:$C$1765,A5814,'2023'!$F$1:$F$1765,"&lt;&gt;二年",'2023'!$G$1:$G$1765,"&lt;&gt;*调整*")+COUNTIFS('2024'!$C$1:$C$2041,A5814,'2024'!$F$1:$F$2041,"&lt;&gt;二年",'2024'!$G$1:$G$2041,"&lt;&gt;*调整*")+ROW()/100000,"")</f>
        <v/>
      </c>
    </row>
    <row r="5815" spans="1:3" ht="15" customHeight="1">
      <c r="A5815" t="str">
        <f>'2022'!E1451</f>
        <v>休闲体育</v>
      </c>
      <c r="B5815" t="b">
        <f>ISNUMBER('2022'!A1451)</f>
        <v>1</v>
      </c>
      <c r="C5815" t="str">
        <f>IF(AND(B5815,MATCH(A5815,$A$1:$A$10073,0)=ROW()),COUNTIFS('2020'!$C$1:$C$2317,A5815,'2020'!$F$1:$F$2317,"&lt;&gt;二年")+COUNTIFS('2021'!$E$1:$E$2047,A5815,'2021'!$J$1:$J$2047,"&lt;&gt;二年")+COUNTIFS('2022'!$E$1:$E$1903,A5815,'2022'!$K$1:$K$1903,"&lt;&gt;二年")+COUNTIFS('2023'!$C$1:$C$1765,A5815,'2023'!$F$1:$F$1765,"&lt;&gt;二年",'2023'!$G$1:$G$1765,"&lt;&gt;*调整*")+COUNTIFS('2024'!$C$1:$C$2041,A5815,'2024'!$F$1:$F$2041,"&lt;&gt;二年",'2024'!$G$1:$G$2041,"&lt;&gt;*调整*")+ROW()/100000,"")</f>
        <v/>
      </c>
    </row>
    <row r="5816" spans="1:3" ht="15" customHeight="1">
      <c r="A5816" t="str">
        <f>'2022'!E1452</f>
        <v>大数据管理与应用</v>
      </c>
      <c r="B5816" t="b">
        <f>ISNUMBER('2022'!A1452)</f>
        <v>1</v>
      </c>
      <c r="C5816" t="str">
        <f>IF(AND(B5816,MATCH(A5816,$A$1:$A$10073,0)=ROW()),COUNTIFS('2020'!$C$1:$C$2317,A5816,'2020'!$F$1:$F$2317,"&lt;&gt;二年")+COUNTIFS('2021'!$E$1:$E$2047,A5816,'2021'!$J$1:$J$2047,"&lt;&gt;二年")+COUNTIFS('2022'!$E$1:$E$1903,A5816,'2022'!$K$1:$K$1903,"&lt;&gt;二年")+COUNTIFS('2023'!$C$1:$C$1765,A5816,'2023'!$F$1:$F$1765,"&lt;&gt;二年",'2023'!$G$1:$G$1765,"&lt;&gt;*调整*")+COUNTIFS('2024'!$C$1:$C$2041,A5816,'2024'!$F$1:$F$2041,"&lt;&gt;二年",'2024'!$G$1:$G$2041,"&lt;&gt;*调整*")+ROW()/100000,"")</f>
        <v/>
      </c>
    </row>
    <row r="5817" spans="1:3" ht="15" customHeight="1">
      <c r="A5817" t="str">
        <f>'2022'!E1453</f>
        <v>休闲体育</v>
      </c>
      <c r="B5817" t="b">
        <f>ISNUMBER('2022'!A1453)</f>
        <v>1</v>
      </c>
      <c r="C5817" t="str">
        <f>IF(AND(B5817,MATCH(A5817,$A$1:$A$10073,0)=ROW()),COUNTIFS('2020'!$C$1:$C$2317,A5817,'2020'!$F$1:$F$2317,"&lt;&gt;二年")+COUNTIFS('2021'!$E$1:$E$2047,A5817,'2021'!$J$1:$J$2047,"&lt;&gt;二年")+COUNTIFS('2022'!$E$1:$E$1903,A5817,'2022'!$K$1:$K$1903,"&lt;&gt;二年")+COUNTIFS('2023'!$C$1:$C$1765,A5817,'2023'!$F$1:$F$1765,"&lt;&gt;二年",'2023'!$G$1:$G$1765,"&lt;&gt;*调整*")+COUNTIFS('2024'!$C$1:$C$2041,A5817,'2024'!$F$1:$F$2041,"&lt;&gt;二年",'2024'!$G$1:$G$2041,"&lt;&gt;*调整*")+ROW()/100000,"")</f>
        <v/>
      </c>
    </row>
    <row r="5818" spans="1:3" ht="15" customHeight="1">
      <c r="A5818" t="str">
        <f>'2022'!E1454</f>
        <v>体育教育</v>
      </c>
      <c r="B5818" t="b">
        <f>ISNUMBER('2022'!A1454)</f>
        <v>1</v>
      </c>
      <c r="C5818" t="str">
        <f>IF(AND(B5818,MATCH(A5818,$A$1:$A$10073,0)=ROW()),COUNTIFS('2020'!$C$1:$C$2317,A5818,'2020'!$F$1:$F$2317,"&lt;&gt;二年")+COUNTIFS('2021'!$E$1:$E$2047,A5818,'2021'!$J$1:$J$2047,"&lt;&gt;二年")+COUNTIFS('2022'!$E$1:$E$1903,A5818,'2022'!$K$1:$K$1903,"&lt;&gt;二年")+COUNTIFS('2023'!$C$1:$C$1765,A5818,'2023'!$F$1:$F$1765,"&lt;&gt;二年",'2023'!$G$1:$G$1765,"&lt;&gt;*调整*")+COUNTIFS('2024'!$C$1:$C$2041,A5818,'2024'!$F$1:$F$2041,"&lt;&gt;二年",'2024'!$G$1:$G$2041,"&lt;&gt;*调整*")+ROW()/100000,"")</f>
        <v/>
      </c>
    </row>
    <row r="5819" spans="1:3" ht="15" customHeight="1">
      <c r="A5819" t="str">
        <f>'2022'!E1455</f>
        <v>智能工程与创意设计</v>
      </c>
      <c r="B5819" t="b">
        <f>ISNUMBER('2022'!A1455)</f>
        <v>1</v>
      </c>
      <c r="C5819" t="str">
        <f>IF(AND(B5819,MATCH(A5819,$A$1:$A$10073,0)=ROW()),COUNTIFS('2020'!$C$1:$C$2317,A5819,'2020'!$F$1:$F$2317,"&lt;&gt;二年")+COUNTIFS('2021'!$E$1:$E$2047,A5819,'2021'!$J$1:$J$2047,"&lt;&gt;二年")+COUNTIFS('2022'!$E$1:$E$1903,A5819,'2022'!$K$1:$K$1903,"&lt;&gt;二年")+COUNTIFS('2023'!$C$1:$C$1765,A5819,'2023'!$F$1:$F$1765,"&lt;&gt;二年",'2023'!$G$1:$G$1765,"&lt;&gt;*调整*")+COUNTIFS('2024'!$C$1:$C$2041,A5819,'2024'!$F$1:$F$2041,"&lt;&gt;二年",'2024'!$G$1:$G$2041,"&lt;&gt;*调整*")+ROW()/100000,"")</f>
        <v/>
      </c>
    </row>
    <row r="5820" spans="1:3" ht="15" customHeight="1">
      <c r="A5820" t="str">
        <f>'2022'!E1456</f>
        <v>通信工程</v>
      </c>
      <c r="B5820" t="b">
        <f>ISNUMBER('2022'!A1456)</f>
        <v>1</v>
      </c>
      <c r="C5820" t="str">
        <f>IF(AND(B5820,MATCH(A5820,$A$1:$A$10073,0)=ROW()),COUNTIFS('2020'!$C$1:$C$2317,A5820,'2020'!$F$1:$F$2317,"&lt;&gt;二年")+COUNTIFS('2021'!$E$1:$E$2047,A5820,'2021'!$J$1:$J$2047,"&lt;&gt;二年")+COUNTIFS('2022'!$E$1:$E$1903,A5820,'2022'!$K$1:$K$1903,"&lt;&gt;二年")+COUNTIFS('2023'!$C$1:$C$1765,A5820,'2023'!$F$1:$F$1765,"&lt;&gt;二年",'2023'!$G$1:$G$1765,"&lt;&gt;*调整*")+COUNTIFS('2024'!$C$1:$C$2041,A5820,'2024'!$F$1:$F$2041,"&lt;&gt;二年",'2024'!$G$1:$G$2041,"&lt;&gt;*调整*")+ROW()/100000,"")</f>
        <v/>
      </c>
    </row>
    <row r="5821" spans="1:3" ht="15" customHeight="1">
      <c r="A5821" t="str">
        <f>'2022'!E1457</f>
        <v>数据科学与大数据技术</v>
      </c>
      <c r="B5821" t="b">
        <f>ISNUMBER('2022'!A1457)</f>
        <v>1</v>
      </c>
      <c r="C5821" t="str">
        <f>IF(AND(B5821,MATCH(A5821,$A$1:$A$10073,0)=ROW()),COUNTIFS('2020'!$C$1:$C$2317,A5821,'2020'!$F$1:$F$2317,"&lt;&gt;二年")+COUNTIFS('2021'!$E$1:$E$2047,A5821,'2021'!$J$1:$J$2047,"&lt;&gt;二年")+COUNTIFS('2022'!$E$1:$E$1903,A5821,'2022'!$K$1:$K$1903,"&lt;&gt;二年")+COUNTIFS('2023'!$C$1:$C$1765,A5821,'2023'!$F$1:$F$1765,"&lt;&gt;二年",'2023'!$G$1:$G$1765,"&lt;&gt;*调整*")+COUNTIFS('2024'!$C$1:$C$2041,A5821,'2024'!$F$1:$F$2041,"&lt;&gt;二年",'2024'!$G$1:$G$2041,"&lt;&gt;*调整*")+ROW()/100000,"")</f>
        <v/>
      </c>
    </row>
    <row r="5822" spans="1:3" ht="15" customHeight="1">
      <c r="A5822" t="str">
        <f>'2022'!E1458</f>
        <v>数字经济</v>
      </c>
      <c r="B5822" t="b">
        <f>ISNUMBER('2022'!A1458)</f>
        <v>1</v>
      </c>
      <c r="C5822" t="str">
        <f>IF(AND(B5822,MATCH(A5822,$A$1:$A$10073,0)=ROW()),COUNTIFS('2020'!$C$1:$C$2317,A5822,'2020'!$F$1:$F$2317,"&lt;&gt;二年")+COUNTIFS('2021'!$E$1:$E$2047,A5822,'2021'!$J$1:$J$2047,"&lt;&gt;二年")+COUNTIFS('2022'!$E$1:$E$1903,A5822,'2022'!$K$1:$K$1903,"&lt;&gt;二年")+COUNTIFS('2023'!$C$1:$C$1765,A5822,'2023'!$F$1:$F$1765,"&lt;&gt;二年",'2023'!$G$1:$G$1765,"&lt;&gt;*调整*")+COUNTIFS('2024'!$C$1:$C$2041,A5822,'2024'!$F$1:$F$2041,"&lt;&gt;二年",'2024'!$G$1:$G$2041,"&lt;&gt;*调整*")+ROW()/100000,"")</f>
        <v/>
      </c>
    </row>
    <row r="5823" spans="1:3" ht="15" customHeight="1">
      <c r="A5823" t="str">
        <f>'2022'!E1459</f>
        <v>精细化工</v>
      </c>
      <c r="B5823" t="b">
        <f>ISNUMBER('2022'!A1459)</f>
        <v>1</v>
      </c>
      <c r="C5823" t="str">
        <f>IF(AND(B5823,MATCH(A5823,$A$1:$A$10073,0)=ROW()),COUNTIFS('2020'!$C$1:$C$2317,A5823,'2020'!$F$1:$F$2317,"&lt;&gt;二年")+COUNTIFS('2021'!$E$1:$E$2047,A5823,'2021'!$J$1:$J$2047,"&lt;&gt;二年")+COUNTIFS('2022'!$E$1:$E$1903,A5823,'2022'!$K$1:$K$1903,"&lt;&gt;二年")+COUNTIFS('2023'!$C$1:$C$1765,A5823,'2023'!$F$1:$F$1765,"&lt;&gt;二年",'2023'!$G$1:$G$1765,"&lt;&gt;*调整*")+COUNTIFS('2024'!$C$1:$C$2041,A5823,'2024'!$F$1:$F$2041,"&lt;&gt;二年",'2024'!$G$1:$G$2041,"&lt;&gt;*调整*")+ROW()/100000,"")</f>
        <v/>
      </c>
    </row>
    <row r="5824" spans="1:3" ht="15" customHeight="1">
      <c r="A5824" t="str">
        <f>'2022'!E1460</f>
        <v>漫画</v>
      </c>
      <c r="B5824" t="b">
        <f>ISNUMBER('2022'!A1460)</f>
        <v>1</v>
      </c>
      <c r="C5824" t="str">
        <f>IF(AND(B5824,MATCH(A5824,$A$1:$A$10073,0)=ROW()),COUNTIFS('2020'!$C$1:$C$2317,A5824,'2020'!$F$1:$F$2317,"&lt;&gt;二年")+COUNTIFS('2021'!$E$1:$E$2047,A5824,'2021'!$J$1:$J$2047,"&lt;&gt;二年")+COUNTIFS('2022'!$E$1:$E$1903,A5824,'2022'!$K$1:$K$1903,"&lt;&gt;二年")+COUNTIFS('2023'!$C$1:$C$1765,A5824,'2023'!$F$1:$F$1765,"&lt;&gt;二年",'2023'!$G$1:$G$1765,"&lt;&gt;*调整*")+COUNTIFS('2024'!$C$1:$C$2041,A5824,'2024'!$F$1:$F$2041,"&lt;&gt;二年",'2024'!$G$1:$G$2041,"&lt;&gt;*调整*")+ROW()/100000,"")</f>
        <v/>
      </c>
    </row>
    <row r="5825" spans="1:3" ht="15" customHeight="1">
      <c r="A5825">
        <f>'2022'!E1461</f>
        <v>0</v>
      </c>
      <c r="B5825" t="b">
        <f>ISNUMBER('2022'!A1461)</f>
        <v>0</v>
      </c>
      <c r="C5825" t="str">
        <f>IF(AND(B5825,MATCH(A5825,$A$1:$A$10073,0)=ROW()),COUNTIFS('2020'!$C$1:$C$2317,A5825,'2020'!$F$1:$F$2317,"&lt;&gt;二年")+COUNTIFS('2021'!$E$1:$E$2047,A5825,'2021'!$J$1:$J$2047,"&lt;&gt;二年")+COUNTIFS('2022'!$E$1:$E$1903,A5825,'2022'!$K$1:$K$1903,"&lt;&gt;二年")+COUNTIFS('2023'!$C$1:$C$1765,A5825,'2023'!$F$1:$F$1765,"&lt;&gt;二年",'2023'!$G$1:$G$1765,"&lt;&gt;*调整*")+COUNTIFS('2024'!$C$1:$C$2041,A5825,'2024'!$F$1:$F$2041,"&lt;&gt;二年",'2024'!$G$1:$G$2041,"&lt;&gt;*调整*")+ROW()/100000,"")</f>
        <v/>
      </c>
    </row>
    <row r="5826" spans="1:3" ht="15" customHeight="1">
      <c r="A5826" t="str">
        <f>'2022'!E1462</f>
        <v>医学检验技术</v>
      </c>
      <c r="B5826" t="b">
        <f>ISNUMBER('2022'!A1462)</f>
        <v>1</v>
      </c>
      <c r="C5826" t="str">
        <f>IF(AND(B5826,MATCH(A5826,$A$1:$A$10073,0)=ROW()),COUNTIFS('2020'!$C$1:$C$2317,A5826,'2020'!$F$1:$F$2317,"&lt;&gt;二年")+COUNTIFS('2021'!$E$1:$E$2047,A5826,'2021'!$J$1:$J$2047,"&lt;&gt;二年")+COUNTIFS('2022'!$E$1:$E$1903,A5826,'2022'!$K$1:$K$1903,"&lt;&gt;二年")+COUNTIFS('2023'!$C$1:$C$1765,A5826,'2023'!$F$1:$F$1765,"&lt;&gt;二年",'2023'!$G$1:$G$1765,"&lt;&gt;*调整*")+COUNTIFS('2024'!$C$1:$C$2041,A5826,'2024'!$F$1:$F$2041,"&lt;&gt;二年",'2024'!$G$1:$G$2041,"&lt;&gt;*调整*")+ROW()/100000,"")</f>
        <v/>
      </c>
    </row>
    <row r="5827" spans="1:3" ht="15" customHeight="1">
      <c r="A5827" t="str">
        <f>'2022'!E1463</f>
        <v>马克思主义理论</v>
      </c>
      <c r="B5827" t="b">
        <f>ISNUMBER('2022'!A1463)</f>
        <v>1</v>
      </c>
      <c r="C5827" t="str">
        <f>IF(AND(B5827,MATCH(A5827,$A$1:$A$10073,0)=ROW()),COUNTIFS('2020'!$C$1:$C$2317,A5827,'2020'!$F$1:$F$2317,"&lt;&gt;二年")+COUNTIFS('2021'!$E$1:$E$2047,A5827,'2021'!$J$1:$J$2047,"&lt;&gt;二年")+COUNTIFS('2022'!$E$1:$E$1903,A5827,'2022'!$K$1:$K$1903,"&lt;&gt;二年")+COUNTIFS('2023'!$C$1:$C$1765,A5827,'2023'!$F$1:$F$1765,"&lt;&gt;二年",'2023'!$G$1:$G$1765,"&lt;&gt;*调整*")+COUNTIFS('2024'!$C$1:$C$2041,A5827,'2024'!$F$1:$F$2041,"&lt;&gt;二年",'2024'!$G$1:$G$2041,"&lt;&gt;*调整*")+ROW()/100000,"")</f>
        <v/>
      </c>
    </row>
    <row r="5828" spans="1:3" ht="15" customHeight="1">
      <c r="A5828" t="str">
        <f>'2022'!E1464</f>
        <v>中药学</v>
      </c>
      <c r="B5828" t="b">
        <f>ISNUMBER('2022'!A1464)</f>
        <v>1</v>
      </c>
      <c r="C5828" t="str">
        <f>IF(AND(B5828,MATCH(A5828,$A$1:$A$10073,0)=ROW()),COUNTIFS('2020'!$C$1:$C$2317,A5828,'2020'!$F$1:$F$2317,"&lt;&gt;二年")+COUNTIFS('2021'!$E$1:$E$2047,A5828,'2021'!$J$1:$J$2047,"&lt;&gt;二年")+COUNTIFS('2022'!$E$1:$E$1903,A5828,'2022'!$K$1:$K$1903,"&lt;&gt;二年")+COUNTIFS('2023'!$C$1:$C$1765,A5828,'2023'!$F$1:$F$1765,"&lt;&gt;二年",'2023'!$G$1:$G$1765,"&lt;&gt;*调整*")+COUNTIFS('2024'!$C$1:$C$2041,A5828,'2024'!$F$1:$F$2041,"&lt;&gt;二年",'2024'!$G$1:$G$2041,"&lt;&gt;*调整*")+ROW()/100000,"")</f>
        <v/>
      </c>
    </row>
    <row r="5829" spans="1:3" ht="15" customHeight="1">
      <c r="A5829" t="str">
        <f>'2022'!E1465</f>
        <v>休闲体育</v>
      </c>
      <c r="B5829" t="b">
        <f>ISNUMBER('2022'!A1465)</f>
        <v>1</v>
      </c>
      <c r="C5829" t="str">
        <f>IF(AND(B5829,MATCH(A5829,$A$1:$A$10073,0)=ROW()),COUNTIFS('2020'!$C$1:$C$2317,A5829,'2020'!$F$1:$F$2317,"&lt;&gt;二年")+COUNTIFS('2021'!$E$1:$E$2047,A5829,'2021'!$J$1:$J$2047,"&lt;&gt;二年")+COUNTIFS('2022'!$E$1:$E$1903,A5829,'2022'!$K$1:$K$1903,"&lt;&gt;二年")+COUNTIFS('2023'!$C$1:$C$1765,A5829,'2023'!$F$1:$F$1765,"&lt;&gt;二年",'2023'!$G$1:$G$1765,"&lt;&gt;*调整*")+COUNTIFS('2024'!$C$1:$C$2041,A5829,'2024'!$F$1:$F$2041,"&lt;&gt;二年",'2024'!$G$1:$G$2041,"&lt;&gt;*调整*")+ROW()/100000,"")</f>
        <v/>
      </c>
    </row>
    <row r="5830" spans="1:3" ht="15" customHeight="1">
      <c r="A5830" t="str">
        <f>'2022'!E1466</f>
        <v>种子科学与工程</v>
      </c>
      <c r="B5830" t="b">
        <f>ISNUMBER('2022'!A1466)</f>
        <v>1</v>
      </c>
      <c r="C5830" t="str">
        <f>IF(AND(B5830,MATCH(A5830,$A$1:$A$10073,0)=ROW()),COUNTIFS('2020'!$C$1:$C$2317,A5830,'2020'!$F$1:$F$2317,"&lt;&gt;二年")+COUNTIFS('2021'!$E$1:$E$2047,A5830,'2021'!$J$1:$J$2047,"&lt;&gt;二年")+COUNTIFS('2022'!$E$1:$E$1903,A5830,'2022'!$K$1:$K$1903,"&lt;&gt;二年")+COUNTIFS('2023'!$C$1:$C$1765,A5830,'2023'!$F$1:$F$1765,"&lt;&gt;二年",'2023'!$G$1:$G$1765,"&lt;&gt;*调整*")+COUNTIFS('2024'!$C$1:$C$2041,A5830,'2024'!$F$1:$F$2041,"&lt;&gt;二年",'2024'!$G$1:$G$2041,"&lt;&gt;*调整*")+ROW()/100000,"")</f>
        <v/>
      </c>
    </row>
    <row r="5831" spans="1:3" ht="15" customHeight="1">
      <c r="A5831" t="str">
        <f>'2022'!E1467</f>
        <v>卫生检验与检疫</v>
      </c>
      <c r="B5831" t="b">
        <f>ISNUMBER('2022'!A1467)</f>
        <v>1</v>
      </c>
      <c r="C5831" t="str">
        <f>IF(AND(B5831,MATCH(A5831,$A$1:$A$10073,0)=ROW()),COUNTIFS('2020'!$C$1:$C$2317,A5831,'2020'!$F$1:$F$2317,"&lt;&gt;二年")+COUNTIFS('2021'!$E$1:$E$2047,A5831,'2021'!$J$1:$J$2047,"&lt;&gt;二年")+COUNTIFS('2022'!$E$1:$E$1903,A5831,'2022'!$K$1:$K$1903,"&lt;&gt;二年")+COUNTIFS('2023'!$C$1:$C$1765,A5831,'2023'!$F$1:$F$1765,"&lt;&gt;二年",'2023'!$G$1:$G$1765,"&lt;&gt;*调整*")+COUNTIFS('2024'!$C$1:$C$2041,A5831,'2024'!$F$1:$F$2041,"&lt;&gt;二年",'2024'!$G$1:$G$2041,"&lt;&gt;*调整*")+ROW()/100000,"")</f>
        <v/>
      </c>
    </row>
    <row r="5832" spans="1:3" ht="15" customHeight="1">
      <c r="A5832" t="str">
        <f>'2022'!E1468</f>
        <v>数字媒体艺术</v>
      </c>
      <c r="B5832" t="b">
        <f>ISNUMBER('2022'!A1468)</f>
        <v>1</v>
      </c>
      <c r="C5832" t="str">
        <f>IF(AND(B5832,MATCH(A5832,$A$1:$A$10073,0)=ROW()),COUNTIFS('2020'!$C$1:$C$2317,A5832,'2020'!$F$1:$F$2317,"&lt;&gt;二年")+COUNTIFS('2021'!$E$1:$E$2047,A5832,'2021'!$J$1:$J$2047,"&lt;&gt;二年")+COUNTIFS('2022'!$E$1:$E$1903,A5832,'2022'!$K$1:$K$1903,"&lt;&gt;二年")+COUNTIFS('2023'!$C$1:$C$1765,A5832,'2023'!$F$1:$F$1765,"&lt;&gt;二年",'2023'!$G$1:$G$1765,"&lt;&gt;*调整*")+COUNTIFS('2024'!$C$1:$C$2041,A5832,'2024'!$F$1:$F$2041,"&lt;&gt;二年",'2024'!$G$1:$G$2041,"&lt;&gt;*调整*")+ROW()/100000,"")</f>
        <v/>
      </c>
    </row>
    <row r="5833" spans="1:3" ht="15" customHeight="1">
      <c r="A5833" t="str">
        <f>'2022'!E1469</f>
        <v>地理科学</v>
      </c>
      <c r="B5833" t="b">
        <f>ISNUMBER('2022'!A1469)</f>
        <v>1</v>
      </c>
      <c r="C5833" t="str">
        <f>IF(AND(B5833,MATCH(A5833,$A$1:$A$10073,0)=ROW()),COUNTIFS('2020'!$C$1:$C$2317,A5833,'2020'!$F$1:$F$2317,"&lt;&gt;二年")+COUNTIFS('2021'!$E$1:$E$2047,A5833,'2021'!$J$1:$J$2047,"&lt;&gt;二年")+COUNTIFS('2022'!$E$1:$E$1903,A5833,'2022'!$K$1:$K$1903,"&lt;&gt;二年")+COUNTIFS('2023'!$C$1:$C$1765,A5833,'2023'!$F$1:$F$1765,"&lt;&gt;二年",'2023'!$G$1:$G$1765,"&lt;&gt;*调整*")+COUNTIFS('2024'!$C$1:$C$2041,A5833,'2024'!$F$1:$F$2041,"&lt;&gt;二年",'2024'!$G$1:$G$2041,"&lt;&gt;*调整*")+ROW()/100000,"")</f>
        <v/>
      </c>
    </row>
    <row r="5834" spans="1:3" ht="15" customHeight="1">
      <c r="A5834" t="str">
        <f>'2022'!E1470</f>
        <v>文化遗产</v>
      </c>
      <c r="B5834" t="b">
        <f>ISNUMBER('2022'!A1470)</f>
        <v>1</v>
      </c>
      <c r="C5834" t="str">
        <f>IF(AND(B5834,MATCH(A5834,$A$1:$A$10073,0)=ROW()),COUNTIFS('2020'!$C$1:$C$2317,A5834,'2020'!$F$1:$F$2317,"&lt;&gt;二年")+COUNTIFS('2021'!$E$1:$E$2047,A5834,'2021'!$J$1:$J$2047,"&lt;&gt;二年")+COUNTIFS('2022'!$E$1:$E$1903,A5834,'2022'!$K$1:$K$1903,"&lt;&gt;二年")+COUNTIFS('2023'!$C$1:$C$1765,A5834,'2023'!$F$1:$F$1765,"&lt;&gt;二年",'2023'!$G$1:$G$1765,"&lt;&gt;*调整*")+COUNTIFS('2024'!$C$1:$C$2041,A5834,'2024'!$F$1:$F$2041,"&lt;&gt;二年",'2024'!$G$1:$G$2041,"&lt;&gt;*调整*")+ROW()/100000,"")</f>
        <v/>
      </c>
    </row>
    <row r="5835" spans="1:3" ht="15" customHeight="1">
      <c r="A5835" t="str">
        <f>'2022'!E1471</f>
        <v>旅游管理与服务教育</v>
      </c>
      <c r="B5835" t="b">
        <f>ISNUMBER('2022'!A1471)</f>
        <v>1</v>
      </c>
      <c r="C5835" t="str">
        <f>IF(AND(B5835,MATCH(A5835,$A$1:$A$10073,0)=ROW()),COUNTIFS('2020'!$C$1:$C$2317,A5835,'2020'!$F$1:$F$2317,"&lt;&gt;二年")+COUNTIFS('2021'!$E$1:$E$2047,A5835,'2021'!$J$1:$J$2047,"&lt;&gt;二年")+COUNTIFS('2022'!$E$1:$E$1903,A5835,'2022'!$K$1:$K$1903,"&lt;&gt;二年")+COUNTIFS('2023'!$C$1:$C$1765,A5835,'2023'!$F$1:$F$1765,"&lt;&gt;二年",'2023'!$G$1:$G$1765,"&lt;&gt;*调整*")+COUNTIFS('2024'!$C$1:$C$2041,A5835,'2024'!$F$1:$F$2041,"&lt;&gt;二年",'2024'!$G$1:$G$2041,"&lt;&gt;*调整*")+ROW()/100000,"")</f>
        <v/>
      </c>
    </row>
    <row r="5836" spans="1:3" ht="15" customHeight="1">
      <c r="A5836" t="str">
        <f>'2022'!E1472</f>
        <v>智能制造工程</v>
      </c>
      <c r="B5836" t="b">
        <f>ISNUMBER('2022'!A1472)</f>
        <v>1</v>
      </c>
      <c r="C5836" t="str">
        <f>IF(AND(B5836,MATCH(A5836,$A$1:$A$10073,0)=ROW()),COUNTIFS('2020'!$C$1:$C$2317,A5836,'2020'!$F$1:$F$2317,"&lt;&gt;二年")+COUNTIFS('2021'!$E$1:$E$2047,A5836,'2021'!$J$1:$J$2047,"&lt;&gt;二年")+COUNTIFS('2022'!$E$1:$E$1903,A5836,'2022'!$K$1:$K$1903,"&lt;&gt;二年")+COUNTIFS('2023'!$C$1:$C$1765,A5836,'2023'!$F$1:$F$1765,"&lt;&gt;二年",'2023'!$G$1:$G$1765,"&lt;&gt;*调整*")+COUNTIFS('2024'!$C$1:$C$2041,A5836,'2024'!$F$1:$F$2041,"&lt;&gt;二年",'2024'!$G$1:$G$2041,"&lt;&gt;*调整*")+ROW()/100000,"")</f>
        <v/>
      </c>
    </row>
    <row r="5837" spans="1:3" ht="15" customHeight="1">
      <c r="A5837" t="str">
        <f>'2022'!E1473</f>
        <v>电气工程及其自动化</v>
      </c>
      <c r="B5837" t="b">
        <f>ISNUMBER('2022'!A1473)</f>
        <v>1</v>
      </c>
      <c r="C5837" t="str">
        <f>IF(AND(B5837,MATCH(A5837,$A$1:$A$10073,0)=ROW()),COUNTIFS('2020'!$C$1:$C$2317,A5837,'2020'!$F$1:$F$2317,"&lt;&gt;二年")+COUNTIFS('2021'!$E$1:$E$2047,A5837,'2021'!$J$1:$J$2047,"&lt;&gt;二年")+COUNTIFS('2022'!$E$1:$E$1903,A5837,'2022'!$K$1:$K$1903,"&lt;&gt;二年")+COUNTIFS('2023'!$C$1:$C$1765,A5837,'2023'!$F$1:$F$1765,"&lt;&gt;二年",'2023'!$G$1:$G$1765,"&lt;&gt;*调整*")+COUNTIFS('2024'!$C$1:$C$2041,A5837,'2024'!$F$1:$F$2041,"&lt;&gt;二年",'2024'!$G$1:$G$2041,"&lt;&gt;*调整*")+ROW()/100000,"")</f>
        <v/>
      </c>
    </row>
    <row r="5838" spans="1:3" ht="15" customHeight="1">
      <c r="A5838" t="str">
        <f>'2022'!E1474</f>
        <v>自动化</v>
      </c>
      <c r="B5838" t="b">
        <f>ISNUMBER('2022'!A1474)</f>
        <v>1</v>
      </c>
      <c r="C5838" t="str">
        <f>IF(AND(B5838,MATCH(A5838,$A$1:$A$10073,0)=ROW()),COUNTIFS('2020'!$C$1:$C$2317,A5838,'2020'!$F$1:$F$2317,"&lt;&gt;二年")+COUNTIFS('2021'!$E$1:$E$2047,A5838,'2021'!$J$1:$J$2047,"&lt;&gt;二年")+COUNTIFS('2022'!$E$1:$E$1903,A5838,'2022'!$K$1:$K$1903,"&lt;&gt;二年")+COUNTIFS('2023'!$C$1:$C$1765,A5838,'2023'!$F$1:$F$1765,"&lt;&gt;二年",'2023'!$G$1:$G$1765,"&lt;&gt;*调整*")+COUNTIFS('2024'!$C$1:$C$2041,A5838,'2024'!$F$1:$F$2041,"&lt;&gt;二年",'2024'!$G$1:$G$2041,"&lt;&gt;*调整*")+ROW()/100000,"")</f>
        <v/>
      </c>
    </row>
    <row r="5839" spans="1:3" ht="15" customHeight="1">
      <c r="A5839" t="str">
        <f>'2022'!E1475</f>
        <v>马克思主义理论</v>
      </c>
      <c r="B5839" t="b">
        <f>ISNUMBER('2022'!A1475)</f>
        <v>1</v>
      </c>
      <c r="C5839" t="str">
        <f>IF(AND(B5839,MATCH(A5839,$A$1:$A$10073,0)=ROW()),COUNTIFS('2020'!$C$1:$C$2317,A5839,'2020'!$F$1:$F$2317,"&lt;&gt;二年")+COUNTIFS('2021'!$E$1:$E$2047,A5839,'2021'!$J$1:$J$2047,"&lt;&gt;二年")+COUNTIFS('2022'!$E$1:$E$1903,A5839,'2022'!$K$1:$K$1903,"&lt;&gt;二年")+COUNTIFS('2023'!$C$1:$C$1765,A5839,'2023'!$F$1:$F$1765,"&lt;&gt;二年",'2023'!$G$1:$G$1765,"&lt;&gt;*调整*")+COUNTIFS('2024'!$C$1:$C$2041,A5839,'2024'!$F$1:$F$2041,"&lt;&gt;二年",'2024'!$G$1:$G$2041,"&lt;&gt;*调整*")+ROW()/100000,"")</f>
        <v/>
      </c>
    </row>
    <row r="5840" spans="1:3" ht="15" customHeight="1">
      <c r="A5840" t="str">
        <f>'2022'!E1476</f>
        <v>物理学</v>
      </c>
      <c r="B5840" t="b">
        <f>ISNUMBER('2022'!A1476)</f>
        <v>1</v>
      </c>
      <c r="C5840" t="str">
        <f>IF(AND(B5840,MATCH(A5840,$A$1:$A$10073,0)=ROW()),COUNTIFS('2020'!$C$1:$C$2317,A5840,'2020'!$F$1:$F$2317,"&lt;&gt;二年")+COUNTIFS('2021'!$E$1:$E$2047,A5840,'2021'!$J$1:$J$2047,"&lt;&gt;二年")+COUNTIFS('2022'!$E$1:$E$1903,A5840,'2022'!$K$1:$K$1903,"&lt;&gt;二年")+COUNTIFS('2023'!$C$1:$C$1765,A5840,'2023'!$F$1:$F$1765,"&lt;&gt;二年",'2023'!$G$1:$G$1765,"&lt;&gt;*调整*")+COUNTIFS('2024'!$C$1:$C$2041,A5840,'2024'!$F$1:$F$2041,"&lt;&gt;二年",'2024'!$G$1:$G$2041,"&lt;&gt;*调整*")+ROW()/100000,"")</f>
        <v/>
      </c>
    </row>
    <row r="5841" spans="1:3" ht="15" customHeight="1">
      <c r="A5841" t="str">
        <f>'2022'!E1477</f>
        <v>生物科学</v>
      </c>
      <c r="B5841" t="b">
        <f>ISNUMBER('2022'!A1477)</f>
        <v>1</v>
      </c>
      <c r="C5841" t="str">
        <f>IF(AND(B5841,MATCH(A5841,$A$1:$A$10073,0)=ROW()),COUNTIFS('2020'!$C$1:$C$2317,A5841,'2020'!$F$1:$F$2317,"&lt;&gt;二年")+COUNTIFS('2021'!$E$1:$E$2047,A5841,'2021'!$J$1:$J$2047,"&lt;&gt;二年")+COUNTIFS('2022'!$E$1:$E$1903,A5841,'2022'!$K$1:$K$1903,"&lt;&gt;二年")+COUNTIFS('2023'!$C$1:$C$1765,A5841,'2023'!$F$1:$F$1765,"&lt;&gt;二年",'2023'!$G$1:$G$1765,"&lt;&gt;*调整*")+COUNTIFS('2024'!$C$1:$C$2041,A5841,'2024'!$F$1:$F$2041,"&lt;&gt;二年",'2024'!$G$1:$G$2041,"&lt;&gt;*调整*")+ROW()/100000,"")</f>
        <v/>
      </c>
    </row>
    <row r="5842" spans="1:3" ht="15" customHeight="1">
      <c r="A5842" t="str">
        <f>'2022'!E1478</f>
        <v>数字经济</v>
      </c>
      <c r="B5842" t="b">
        <f>ISNUMBER('2022'!A1478)</f>
        <v>1</v>
      </c>
      <c r="C5842" t="str">
        <f>IF(AND(B5842,MATCH(A5842,$A$1:$A$10073,0)=ROW()),COUNTIFS('2020'!$C$1:$C$2317,A5842,'2020'!$F$1:$F$2317,"&lt;&gt;二年")+COUNTIFS('2021'!$E$1:$E$2047,A5842,'2021'!$J$1:$J$2047,"&lt;&gt;二年")+COUNTIFS('2022'!$E$1:$E$1903,A5842,'2022'!$K$1:$K$1903,"&lt;&gt;二年")+COUNTIFS('2023'!$C$1:$C$1765,A5842,'2023'!$F$1:$F$1765,"&lt;&gt;二年",'2023'!$G$1:$G$1765,"&lt;&gt;*调整*")+COUNTIFS('2024'!$C$1:$C$2041,A5842,'2024'!$F$1:$F$2041,"&lt;&gt;二年",'2024'!$G$1:$G$2041,"&lt;&gt;*调整*")+ROW()/100000,"")</f>
        <v/>
      </c>
    </row>
    <row r="5843" spans="1:3" ht="15" customHeight="1">
      <c r="A5843" t="str">
        <f>'2022'!E1479</f>
        <v>应急管理</v>
      </c>
      <c r="B5843" t="b">
        <f>ISNUMBER('2022'!A1479)</f>
        <v>1</v>
      </c>
      <c r="C5843" t="str">
        <f>IF(AND(B5843,MATCH(A5843,$A$1:$A$10073,0)=ROW()),COUNTIFS('2020'!$C$1:$C$2317,A5843,'2020'!$F$1:$F$2317,"&lt;&gt;二年")+COUNTIFS('2021'!$E$1:$E$2047,A5843,'2021'!$J$1:$J$2047,"&lt;&gt;二年")+COUNTIFS('2022'!$E$1:$E$1903,A5843,'2022'!$K$1:$K$1903,"&lt;&gt;二年")+COUNTIFS('2023'!$C$1:$C$1765,A5843,'2023'!$F$1:$F$1765,"&lt;&gt;二年",'2023'!$G$1:$G$1765,"&lt;&gt;*调整*")+COUNTIFS('2024'!$C$1:$C$2041,A5843,'2024'!$F$1:$F$2041,"&lt;&gt;二年",'2024'!$G$1:$G$2041,"&lt;&gt;*调整*")+ROW()/100000,"")</f>
        <v/>
      </c>
    </row>
    <row r="5844" spans="1:3" ht="15" customHeight="1">
      <c r="A5844" t="str">
        <f>'2022'!E1480</f>
        <v>数字经济</v>
      </c>
      <c r="B5844" t="b">
        <f>ISNUMBER('2022'!A1480)</f>
        <v>1</v>
      </c>
      <c r="C5844" t="str">
        <f>IF(AND(B5844,MATCH(A5844,$A$1:$A$10073,0)=ROW()),COUNTIFS('2020'!$C$1:$C$2317,A5844,'2020'!$F$1:$F$2317,"&lt;&gt;二年")+COUNTIFS('2021'!$E$1:$E$2047,A5844,'2021'!$J$1:$J$2047,"&lt;&gt;二年")+COUNTIFS('2022'!$E$1:$E$1903,A5844,'2022'!$K$1:$K$1903,"&lt;&gt;二年")+COUNTIFS('2023'!$C$1:$C$1765,A5844,'2023'!$F$1:$F$1765,"&lt;&gt;二年",'2023'!$G$1:$G$1765,"&lt;&gt;*调整*")+COUNTIFS('2024'!$C$1:$C$2041,A5844,'2024'!$F$1:$F$2041,"&lt;&gt;二年",'2024'!$G$1:$G$2041,"&lt;&gt;*调整*")+ROW()/100000,"")</f>
        <v/>
      </c>
    </row>
    <row r="5845" spans="1:3" ht="15" customHeight="1">
      <c r="A5845" t="str">
        <f>'2022'!E1481</f>
        <v>思想政治教育</v>
      </c>
      <c r="B5845" t="b">
        <f>ISNUMBER('2022'!A1481)</f>
        <v>1</v>
      </c>
      <c r="C5845" t="str">
        <f>IF(AND(B5845,MATCH(A5845,$A$1:$A$10073,0)=ROW()),COUNTIFS('2020'!$C$1:$C$2317,A5845,'2020'!$F$1:$F$2317,"&lt;&gt;二年")+COUNTIFS('2021'!$E$1:$E$2047,A5845,'2021'!$J$1:$J$2047,"&lt;&gt;二年")+COUNTIFS('2022'!$E$1:$E$1903,A5845,'2022'!$K$1:$K$1903,"&lt;&gt;二年")+COUNTIFS('2023'!$C$1:$C$1765,A5845,'2023'!$F$1:$F$1765,"&lt;&gt;二年",'2023'!$G$1:$G$1765,"&lt;&gt;*调整*")+COUNTIFS('2024'!$C$1:$C$2041,A5845,'2024'!$F$1:$F$2041,"&lt;&gt;二年",'2024'!$G$1:$G$2041,"&lt;&gt;*调整*")+ROW()/100000,"")</f>
        <v/>
      </c>
    </row>
    <row r="5846" spans="1:3" ht="15" customHeight="1">
      <c r="A5846" t="str">
        <f>'2022'!E1482</f>
        <v>英语</v>
      </c>
      <c r="B5846" t="b">
        <f>ISNUMBER('2022'!A1482)</f>
        <v>1</v>
      </c>
      <c r="C5846" t="str">
        <f>IF(AND(B5846,MATCH(A5846,$A$1:$A$10073,0)=ROW()),COUNTIFS('2020'!$C$1:$C$2317,A5846,'2020'!$F$1:$F$2317,"&lt;&gt;二年")+COUNTIFS('2021'!$E$1:$E$2047,A5846,'2021'!$J$1:$J$2047,"&lt;&gt;二年")+COUNTIFS('2022'!$E$1:$E$1903,A5846,'2022'!$K$1:$K$1903,"&lt;&gt;二年")+COUNTIFS('2023'!$C$1:$C$1765,A5846,'2023'!$F$1:$F$1765,"&lt;&gt;二年",'2023'!$G$1:$G$1765,"&lt;&gt;*调整*")+COUNTIFS('2024'!$C$1:$C$2041,A5846,'2024'!$F$1:$F$2041,"&lt;&gt;二年",'2024'!$G$1:$G$2041,"&lt;&gt;*调整*")+ROW()/100000,"")</f>
        <v/>
      </c>
    </row>
    <row r="5847" spans="1:3" ht="15" customHeight="1">
      <c r="A5847" t="str">
        <f>'2022'!E1483</f>
        <v>软件工程</v>
      </c>
      <c r="B5847" t="b">
        <f>ISNUMBER('2022'!A1483)</f>
        <v>1</v>
      </c>
      <c r="C5847" t="str">
        <f>IF(AND(B5847,MATCH(A5847,$A$1:$A$10073,0)=ROW()),COUNTIFS('2020'!$C$1:$C$2317,A5847,'2020'!$F$1:$F$2317,"&lt;&gt;二年")+COUNTIFS('2021'!$E$1:$E$2047,A5847,'2021'!$J$1:$J$2047,"&lt;&gt;二年")+COUNTIFS('2022'!$E$1:$E$1903,A5847,'2022'!$K$1:$K$1903,"&lt;&gt;二年")+COUNTIFS('2023'!$C$1:$C$1765,A5847,'2023'!$F$1:$F$1765,"&lt;&gt;二年",'2023'!$G$1:$G$1765,"&lt;&gt;*调整*")+COUNTIFS('2024'!$C$1:$C$2041,A5847,'2024'!$F$1:$F$2041,"&lt;&gt;二年",'2024'!$G$1:$G$2041,"&lt;&gt;*调整*")+ROW()/100000,"")</f>
        <v/>
      </c>
    </row>
    <row r="5848" spans="1:3" ht="15" customHeight="1">
      <c r="A5848" t="str">
        <f>'2022'!E1484</f>
        <v>创业管理</v>
      </c>
      <c r="B5848" t="b">
        <f>ISNUMBER('2022'!A1484)</f>
        <v>1</v>
      </c>
      <c r="C5848" t="str">
        <f>IF(AND(B5848,MATCH(A5848,$A$1:$A$10073,0)=ROW()),COUNTIFS('2020'!$C$1:$C$2317,A5848,'2020'!$F$1:$F$2317,"&lt;&gt;二年")+COUNTIFS('2021'!$E$1:$E$2047,A5848,'2021'!$J$1:$J$2047,"&lt;&gt;二年")+COUNTIFS('2022'!$E$1:$E$1903,A5848,'2022'!$K$1:$K$1903,"&lt;&gt;二年")+COUNTIFS('2023'!$C$1:$C$1765,A5848,'2023'!$F$1:$F$1765,"&lt;&gt;二年",'2023'!$G$1:$G$1765,"&lt;&gt;*调整*")+COUNTIFS('2024'!$C$1:$C$2041,A5848,'2024'!$F$1:$F$2041,"&lt;&gt;二年",'2024'!$G$1:$G$2041,"&lt;&gt;*调整*")+ROW()/100000,"")</f>
        <v/>
      </c>
    </row>
    <row r="5849" spans="1:3" ht="15" customHeight="1">
      <c r="A5849" t="str">
        <f>'2022'!E1485</f>
        <v>互联网金融</v>
      </c>
      <c r="B5849" t="b">
        <f>ISNUMBER('2022'!A1485)</f>
        <v>1</v>
      </c>
      <c r="C5849" t="str">
        <f>IF(AND(B5849,MATCH(A5849,$A$1:$A$10073,0)=ROW()),COUNTIFS('2020'!$C$1:$C$2317,A5849,'2020'!$F$1:$F$2317,"&lt;&gt;二年")+COUNTIFS('2021'!$E$1:$E$2047,A5849,'2021'!$J$1:$J$2047,"&lt;&gt;二年")+COUNTIFS('2022'!$E$1:$E$1903,A5849,'2022'!$K$1:$K$1903,"&lt;&gt;二年")+COUNTIFS('2023'!$C$1:$C$1765,A5849,'2023'!$F$1:$F$1765,"&lt;&gt;二年",'2023'!$G$1:$G$1765,"&lt;&gt;*调整*")+COUNTIFS('2024'!$C$1:$C$2041,A5849,'2024'!$F$1:$F$2041,"&lt;&gt;二年",'2024'!$G$1:$G$2041,"&lt;&gt;*调整*")+ROW()/100000,"")</f>
        <v/>
      </c>
    </row>
    <row r="5850" spans="1:3" ht="15" customHeight="1">
      <c r="A5850" t="str">
        <f>'2022'!E1486</f>
        <v>数据科学与大数据技术</v>
      </c>
      <c r="B5850" t="b">
        <f>ISNUMBER('2022'!A1486)</f>
        <v>1</v>
      </c>
      <c r="C5850" t="str">
        <f>IF(AND(B5850,MATCH(A5850,$A$1:$A$10073,0)=ROW()),COUNTIFS('2020'!$C$1:$C$2317,A5850,'2020'!$F$1:$F$2317,"&lt;&gt;二年")+COUNTIFS('2021'!$E$1:$E$2047,A5850,'2021'!$J$1:$J$2047,"&lt;&gt;二年")+COUNTIFS('2022'!$E$1:$E$1903,A5850,'2022'!$K$1:$K$1903,"&lt;&gt;二年")+COUNTIFS('2023'!$C$1:$C$1765,A5850,'2023'!$F$1:$F$1765,"&lt;&gt;二年",'2023'!$G$1:$G$1765,"&lt;&gt;*调整*")+COUNTIFS('2024'!$C$1:$C$2041,A5850,'2024'!$F$1:$F$2041,"&lt;&gt;二年",'2024'!$G$1:$G$2041,"&lt;&gt;*调整*")+ROW()/100000,"")</f>
        <v/>
      </c>
    </row>
    <row r="5851" spans="1:3" ht="15" customHeight="1">
      <c r="A5851" t="str">
        <f>'2022'!E1487</f>
        <v>网络与新媒体</v>
      </c>
      <c r="B5851" t="b">
        <f>ISNUMBER('2022'!A1487)</f>
        <v>1</v>
      </c>
      <c r="C5851" t="str">
        <f>IF(AND(B5851,MATCH(A5851,$A$1:$A$10073,0)=ROW()),COUNTIFS('2020'!$C$1:$C$2317,A5851,'2020'!$F$1:$F$2317,"&lt;&gt;二年")+COUNTIFS('2021'!$E$1:$E$2047,A5851,'2021'!$J$1:$J$2047,"&lt;&gt;二年")+COUNTIFS('2022'!$E$1:$E$1903,A5851,'2022'!$K$1:$K$1903,"&lt;&gt;二年")+COUNTIFS('2023'!$C$1:$C$1765,A5851,'2023'!$F$1:$F$1765,"&lt;&gt;二年",'2023'!$G$1:$G$1765,"&lt;&gt;*调整*")+COUNTIFS('2024'!$C$1:$C$2041,A5851,'2024'!$F$1:$F$2041,"&lt;&gt;二年",'2024'!$G$1:$G$2041,"&lt;&gt;*调整*")+ROW()/100000,"")</f>
        <v/>
      </c>
    </row>
    <row r="5852" spans="1:3" ht="15" customHeight="1">
      <c r="A5852" t="str">
        <f>'2022'!E1488</f>
        <v>数据科学与大数据技术</v>
      </c>
      <c r="B5852" t="b">
        <f>ISNUMBER('2022'!A1488)</f>
        <v>1</v>
      </c>
      <c r="C5852" t="str">
        <f>IF(AND(B5852,MATCH(A5852,$A$1:$A$10073,0)=ROW()),COUNTIFS('2020'!$C$1:$C$2317,A5852,'2020'!$F$1:$F$2317,"&lt;&gt;二年")+COUNTIFS('2021'!$E$1:$E$2047,A5852,'2021'!$J$1:$J$2047,"&lt;&gt;二年")+COUNTIFS('2022'!$E$1:$E$1903,A5852,'2022'!$K$1:$K$1903,"&lt;&gt;二年")+COUNTIFS('2023'!$C$1:$C$1765,A5852,'2023'!$F$1:$F$1765,"&lt;&gt;二年",'2023'!$G$1:$G$1765,"&lt;&gt;*调整*")+COUNTIFS('2024'!$C$1:$C$2041,A5852,'2024'!$F$1:$F$2041,"&lt;&gt;二年",'2024'!$G$1:$G$2041,"&lt;&gt;*调整*")+ROW()/100000,"")</f>
        <v/>
      </c>
    </row>
    <row r="5853" spans="1:3" ht="15" customHeight="1">
      <c r="A5853" t="str">
        <f>'2022'!E1489</f>
        <v>软件工程</v>
      </c>
      <c r="B5853" t="b">
        <f>ISNUMBER('2022'!A1489)</f>
        <v>1</v>
      </c>
      <c r="C5853" t="str">
        <f>IF(AND(B5853,MATCH(A5853,$A$1:$A$10073,0)=ROW()),COUNTIFS('2020'!$C$1:$C$2317,A5853,'2020'!$F$1:$F$2317,"&lt;&gt;二年")+COUNTIFS('2021'!$E$1:$E$2047,A5853,'2021'!$J$1:$J$2047,"&lt;&gt;二年")+COUNTIFS('2022'!$E$1:$E$1903,A5853,'2022'!$K$1:$K$1903,"&lt;&gt;二年")+COUNTIFS('2023'!$C$1:$C$1765,A5853,'2023'!$F$1:$F$1765,"&lt;&gt;二年",'2023'!$G$1:$G$1765,"&lt;&gt;*调整*")+COUNTIFS('2024'!$C$1:$C$2041,A5853,'2024'!$F$1:$F$2041,"&lt;&gt;二年",'2024'!$G$1:$G$2041,"&lt;&gt;*调整*")+ROW()/100000,"")</f>
        <v/>
      </c>
    </row>
    <row r="5854" spans="1:3" ht="15" customHeight="1">
      <c r="A5854" t="str">
        <f>'2022'!E1490</f>
        <v>播音与主持艺术</v>
      </c>
      <c r="B5854" t="b">
        <f>ISNUMBER('2022'!A1490)</f>
        <v>1</v>
      </c>
      <c r="C5854" t="str">
        <f>IF(AND(B5854,MATCH(A5854,$A$1:$A$10073,0)=ROW()),COUNTIFS('2020'!$C$1:$C$2317,A5854,'2020'!$F$1:$F$2317,"&lt;&gt;二年")+COUNTIFS('2021'!$E$1:$E$2047,A5854,'2021'!$J$1:$J$2047,"&lt;&gt;二年")+COUNTIFS('2022'!$E$1:$E$1903,A5854,'2022'!$K$1:$K$1903,"&lt;&gt;二年")+COUNTIFS('2023'!$C$1:$C$1765,A5854,'2023'!$F$1:$F$1765,"&lt;&gt;二年",'2023'!$G$1:$G$1765,"&lt;&gt;*调整*")+COUNTIFS('2024'!$C$1:$C$2041,A5854,'2024'!$F$1:$F$2041,"&lt;&gt;二年",'2024'!$G$1:$G$2041,"&lt;&gt;*调整*")+ROW()/100000,"")</f>
        <v/>
      </c>
    </row>
    <row r="5855" spans="1:3" ht="15" customHeight="1">
      <c r="A5855" t="str">
        <f>'2022'!E1491</f>
        <v>电子信息科学与技术</v>
      </c>
      <c r="B5855" t="b">
        <f>ISNUMBER('2022'!A1491)</f>
        <v>1</v>
      </c>
      <c r="C5855" t="str">
        <f>IF(AND(B5855,MATCH(A5855,$A$1:$A$10073,0)=ROW()),COUNTIFS('2020'!$C$1:$C$2317,A5855,'2020'!$F$1:$F$2317,"&lt;&gt;二年")+COUNTIFS('2021'!$E$1:$E$2047,A5855,'2021'!$J$1:$J$2047,"&lt;&gt;二年")+COUNTIFS('2022'!$E$1:$E$1903,A5855,'2022'!$K$1:$K$1903,"&lt;&gt;二年")+COUNTIFS('2023'!$C$1:$C$1765,A5855,'2023'!$F$1:$F$1765,"&lt;&gt;二年",'2023'!$G$1:$G$1765,"&lt;&gt;*调整*")+COUNTIFS('2024'!$C$1:$C$2041,A5855,'2024'!$F$1:$F$2041,"&lt;&gt;二年",'2024'!$G$1:$G$2041,"&lt;&gt;*调整*")+ROW()/100000,"")</f>
        <v/>
      </c>
    </row>
    <row r="5856" spans="1:3" ht="15" customHeight="1">
      <c r="A5856" t="str">
        <f>'2022'!E1492</f>
        <v>物联网工程</v>
      </c>
      <c r="B5856" t="b">
        <f>ISNUMBER('2022'!A1492)</f>
        <v>1</v>
      </c>
      <c r="C5856" t="str">
        <f>IF(AND(B5856,MATCH(A5856,$A$1:$A$10073,0)=ROW()),COUNTIFS('2020'!$C$1:$C$2317,A5856,'2020'!$F$1:$F$2317,"&lt;&gt;二年")+COUNTIFS('2021'!$E$1:$E$2047,A5856,'2021'!$J$1:$J$2047,"&lt;&gt;二年")+COUNTIFS('2022'!$E$1:$E$1903,A5856,'2022'!$K$1:$K$1903,"&lt;&gt;二年")+COUNTIFS('2023'!$C$1:$C$1765,A5856,'2023'!$F$1:$F$1765,"&lt;&gt;二年",'2023'!$G$1:$G$1765,"&lt;&gt;*调整*")+COUNTIFS('2024'!$C$1:$C$2041,A5856,'2024'!$F$1:$F$2041,"&lt;&gt;二年",'2024'!$G$1:$G$2041,"&lt;&gt;*调整*")+ROW()/100000,"")</f>
        <v/>
      </c>
    </row>
    <row r="5857" spans="1:3" ht="15" customHeight="1">
      <c r="A5857" t="str">
        <f>'2022'!E1493</f>
        <v>财务管理</v>
      </c>
      <c r="B5857" t="b">
        <f>ISNUMBER('2022'!A1493)</f>
        <v>1</v>
      </c>
      <c r="C5857" t="str">
        <f>IF(AND(B5857,MATCH(A5857,$A$1:$A$10073,0)=ROW()),COUNTIFS('2020'!$C$1:$C$2317,A5857,'2020'!$F$1:$F$2317,"&lt;&gt;二年")+COUNTIFS('2021'!$E$1:$E$2047,A5857,'2021'!$J$1:$J$2047,"&lt;&gt;二年")+COUNTIFS('2022'!$E$1:$E$1903,A5857,'2022'!$K$1:$K$1903,"&lt;&gt;二年")+COUNTIFS('2023'!$C$1:$C$1765,A5857,'2023'!$F$1:$F$1765,"&lt;&gt;二年",'2023'!$G$1:$G$1765,"&lt;&gt;*调整*")+COUNTIFS('2024'!$C$1:$C$2041,A5857,'2024'!$F$1:$F$2041,"&lt;&gt;二年",'2024'!$G$1:$G$2041,"&lt;&gt;*调整*")+ROW()/100000,"")</f>
        <v/>
      </c>
    </row>
    <row r="5858" spans="1:3" ht="15" customHeight="1">
      <c r="A5858" t="str">
        <f>'2022'!E1494</f>
        <v>智能采矿工程</v>
      </c>
      <c r="B5858" t="b">
        <f>ISNUMBER('2022'!A1494)</f>
        <v>1</v>
      </c>
      <c r="C5858" t="str">
        <f>IF(AND(B5858,MATCH(A5858,$A$1:$A$10073,0)=ROW()),COUNTIFS('2020'!$C$1:$C$2317,A5858,'2020'!$F$1:$F$2317,"&lt;&gt;二年")+COUNTIFS('2021'!$E$1:$E$2047,A5858,'2021'!$J$1:$J$2047,"&lt;&gt;二年")+COUNTIFS('2022'!$E$1:$E$1903,A5858,'2022'!$K$1:$K$1903,"&lt;&gt;二年")+COUNTIFS('2023'!$C$1:$C$1765,A5858,'2023'!$F$1:$F$1765,"&lt;&gt;二年",'2023'!$G$1:$G$1765,"&lt;&gt;*调整*")+COUNTIFS('2024'!$C$1:$C$2041,A5858,'2024'!$F$1:$F$2041,"&lt;&gt;二年",'2024'!$G$1:$G$2041,"&lt;&gt;*调整*")+ROW()/100000,"")</f>
        <v/>
      </c>
    </row>
    <row r="5859" spans="1:3" ht="15" customHeight="1">
      <c r="A5859">
        <f>'2022'!E1495</f>
        <v>0</v>
      </c>
      <c r="B5859" t="b">
        <f>ISNUMBER('2022'!A1495)</f>
        <v>0</v>
      </c>
      <c r="C5859" t="str">
        <f>IF(AND(B5859,MATCH(A5859,$A$1:$A$10073,0)=ROW()),COUNTIFS('2020'!$C$1:$C$2317,A5859,'2020'!$F$1:$F$2317,"&lt;&gt;二年")+COUNTIFS('2021'!$E$1:$E$2047,A5859,'2021'!$J$1:$J$2047,"&lt;&gt;二年")+COUNTIFS('2022'!$E$1:$E$1903,A5859,'2022'!$K$1:$K$1903,"&lt;&gt;二年")+COUNTIFS('2023'!$C$1:$C$1765,A5859,'2023'!$F$1:$F$1765,"&lt;&gt;二年",'2023'!$G$1:$G$1765,"&lt;&gt;*调整*")+COUNTIFS('2024'!$C$1:$C$2041,A5859,'2024'!$F$1:$F$2041,"&lt;&gt;二年",'2024'!$G$1:$G$2041,"&lt;&gt;*调整*")+ROW()/100000,"")</f>
        <v/>
      </c>
    </row>
    <row r="5860" spans="1:3" ht="15" customHeight="1">
      <c r="A5860" t="str">
        <f>'2022'!E1496</f>
        <v>马克思主义理论</v>
      </c>
      <c r="B5860" t="b">
        <f>ISNUMBER('2022'!A1496)</f>
        <v>1</v>
      </c>
      <c r="C5860" t="str">
        <f>IF(AND(B5860,MATCH(A5860,$A$1:$A$10073,0)=ROW()),COUNTIFS('2020'!$C$1:$C$2317,A5860,'2020'!$F$1:$F$2317,"&lt;&gt;二年")+COUNTIFS('2021'!$E$1:$E$2047,A5860,'2021'!$J$1:$J$2047,"&lt;&gt;二年")+COUNTIFS('2022'!$E$1:$E$1903,A5860,'2022'!$K$1:$K$1903,"&lt;&gt;二年")+COUNTIFS('2023'!$C$1:$C$1765,A5860,'2023'!$F$1:$F$1765,"&lt;&gt;二年",'2023'!$G$1:$G$1765,"&lt;&gt;*调整*")+COUNTIFS('2024'!$C$1:$C$2041,A5860,'2024'!$F$1:$F$2041,"&lt;&gt;二年",'2024'!$G$1:$G$2041,"&lt;&gt;*调整*")+ROW()/100000,"")</f>
        <v/>
      </c>
    </row>
    <row r="5861" spans="1:3" ht="15" customHeight="1">
      <c r="A5861" t="str">
        <f>'2022'!E1497</f>
        <v>药学</v>
      </c>
      <c r="B5861" t="b">
        <f>ISNUMBER('2022'!A1497)</f>
        <v>1</v>
      </c>
      <c r="C5861" t="str">
        <f>IF(AND(B5861,MATCH(A5861,$A$1:$A$10073,0)=ROW()),COUNTIFS('2020'!$C$1:$C$2317,A5861,'2020'!$F$1:$F$2317,"&lt;&gt;二年")+COUNTIFS('2021'!$E$1:$E$2047,A5861,'2021'!$J$1:$J$2047,"&lt;&gt;二年")+COUNTIFS('2022'!$E$1:$E$1903,A5861,'2022'!$K$1:$K$1903,"&lt;&gt;二年")+COUNTIFS('2023'!$C$1:$C$1765,A5861,'2023'!$F$1:$F$1765,"&lt;&gt;二年",'2023'!$G$1:$G$1765,"&lt;&gt;*调整*")+COUNTIFS('2024'!$C$1:$C$2041,A5861,'2024'!$F$1:$F$2041,"&lt;&gt;二年",'2024'!$G$1:$G$2041,"&lt;&gt;*调整*")+ROW()/100000,"")</f>
        <v/>
      </c>
    </row>
    <row r="5862" spans="1:3" ht="15" customHeight="1">
      <c r="A5862" t="str">
        <f>'2022'!E1498</f>
        <v>数字经济</v>
      </c>
      <c r="B5862" t="b">
        <f>ISNUMBER('2022'!A1498)</f>
        <v>1</v>
      </c>
      <c r="C5862" t="str">
        <f>IF(AND(B5862,MATCH(A5862,$A$1:$A$10073,0)=ROW()),COUNTIFS('2020'!$C$1:$C$2317,A5862,'2020'!$F$1:$F$2317,"&lt;&gt;二年")+COUNTIFS('2021'!$E$1:$E$2047,A5862,'2021'!$J$1:$J$2047,"&lt;&gt;二年")+COUNTIFS('2022'!$E$1:$E$1903,A5862,'2022'!$K$1:$K$1903,"&lt;&gt;二年")+COUNTIFS('2023'!$C$1:$C$1765,A5862,'2023'!$F$1:$F$1765,"&lt;&gt;二年",'2023'!$G$1:$G$1765,"&lt;&gt;*调整*")+COUNTIFS('2024'!$C$1:$C$2041,A5862,'2024'!$F$1:$F$2041,"&lt;&gt;二年",'2024'!$G$1:$G$2041,"&lt;&gt;*调整*")+ROW()/100000,"")</f>
        <v/>
      </c>
    </row>
    <row r="5863" spans="1:3" ht="15" customHeight="1">
      <c r="A5863" t="str">
        <f>'2022'!E1499</f>
        <v>智能建造</v>
      </c>
      <c r="B5863" t="b">
        <f>ISNUMBER('2022'!A1499)</f>
        <v>1</v>
      </c>
      <c r="C5863" t="str">
        <f>IF(AND(B5863,MATCH(A5863,$A$1:$A$10073,0)=ROW()),COUNTIFS('2020'!$C$1:$C$2317,A5863,'2020'!$F$1:$F$2317,"&lt;&gt;二年")+COUNTIFS('2021'!$E$1:$E$2047,A5863,'2021'!$J$1:$J$2047,"&lt;&gt;二年")+COUNTIFS('2022'!$E$1:$E$1903,A5863,'2022'!$K$1:$K$1903,"&lt;&gt;二年")+COUNTIFS('2023'!$C$1:$C$1765,A5863,'2023'!$F$1:$F$1765,"&lt;&gt;二年",'2023'!$G$1:$G$1765,"&lt;&gt;*调整*")+COUNTIFS('2024'!$C$1:$C$2041,A5863,'2024'!$F$1:$F$2041,"&lt;&gt;二年",'2024'!$G$1:$G$2041,"&lt;&gt;*调整*")+ROW()/100000,"")</f>
        <v/>
      </c>
    </row>
    <row r="5864" spans="1:3" ht="15" customHeight="1">
      <c r="A5864" t="str">
        <f>'2022'!E1500</f>
        <v>农业智能装备工程</v>
      </c>
      <c r="B5864" t="b">
        <f>ISNUMBER('2022'!A1500)</f>
        <v>1</v>
      </c>
      <c r="C5864" t="str">
        <f>IF(AND(B5864,MATCH(A5864,$A$1:$A$10073,0)=ROW()),COUNTIFS('2020'!$C$1:$C$2317,A5864,'2020'!$F$1:$F$2317,"&lt;&gt;二年")+COUNTIFS('2021'!$E$1:$E$2047,A5864,'2021'!$J$1:$J$2047,"&lt;&gt;二年")+COUNTIFS('2022'!$E$1:$E$1903,A5864,'2022'!$K$1:$K$1903,"&lt;&gt;二年")+COUNTIFS('2023'!$C$1:$C$1765,A5864,'2023'!$F$1:$F$1765,"&lt;&gt;二年",'2023'!$G$1:$G$1765,"&lt;&gt;*调整*")+COUNTIFS('2024'!$C$1:$C$2041,A5864,'2024'!$F$1:$F$2041,"&lt;&gt;二年",'2024'!$G$1:$G$2041,"&lt;&gt;*调整*")+ROW()/100000,"")</f>
        <v/>
      </c>
    </row>
    <row r="5865" spans="1:3" ht="15" customHeight="1">
      <c r="A5865" t="str">
        <f>'2022'!E1501</f>
        <v>经济林</v>
      </c>
      <c r="B5865" t="b">
        <f>ISNUMBER('2022'!A1501)</f>
        <v>1</v>
      </c>
      <c r="C5865" t="str">
        <f>IF(AND(B5865,MATCH(A5865,$A$1:$A$10073,0)=ROW()),COUNTIFS('2020'!$C$1:$C$2317,A5865,'2020'!$F$1:$F$2317,"&lt;&gt;二年")+COUNTIFS('2021'!$E$1:$E$2047,A5865,'2021'!$J$1:$J$2047,"&lt;&gt;二年")+COUNTIFS('2022'!$E$1:$E$1903,A5865,'2022'!$K$1:$K$1903,"&lt;&gt;二年")+COUNTIFS('2023'!$C$1:$C$1765,A5865,'2023'!$F$1:$F$1765,"&lt;&gt;二年",'2023'!$G$1:$G$1765,"&lt;&gt;*调整*")+COUNTIFS('2024'!$C$1:$C$2041,A5865,'2024'!$F$1:$F$2041,"&lt;&gt;二年",'2024'!$G$1:$G$2041,"&lt;&gt;*调整*")+ROW()/100000,"")</f>
        <v/>
      </c>
    </row>
    <row r="5866" spans="1:3" ht="15" customHeight="1">
      <c r="A5866" t="str">
        <f>'2022'!E1502</f>
        <v>智慧林业</v>
      </c>
      <c r="B5866" t="b">
        <f>ISNUMBER('2022'!A1502)</f>
        <v>1</v>
      </c>
      <c r="C5866" t="str">
        <f>IF(AND(B5866,MATCH(A5866,$A$1:$A$10073,0)=ROW()),COUNTIFS('2020'!$C$1:$C$2317,A5866,'2020'!$F$1:$F$2317,"&lt;&gt;二年")+COUNTIFS('2021'!$E$1:$E$2047,A5866,'2021'!$J$1:$J$2047,"&lt;&gt;二年")+COUNTIFS('2022'!$E$1:$E$1903,A5866,'2022'!$K$1:$K$1903,"&lt;&gt;二年")+COUNTIFS('2023'!$C$1:$C$1765,A5866,'2023'!$F$1:$F$1765,"&lt;&gt;二年",'2023'!$G$1:$G$1765,"&lt;&gt;*调整*")+COUNTIFS('2024'!$C$1:$C$2041,A5866,'2024'!$F$1:$F$2041,"&lt;&gt;二年",'2024'!$G$1:$G$2041,"&lt;&gt;*调整*")+ROW()/100000,"")</f>
        <v/>
      </c>
    </row>
    <row r="5867" spans="1:3" ht="15" customHeight="1">
      <c r="A5867" t="str">
        <f>'2022'!E1503</f>
        <v>资源与环境经济学</v>
      </c>
      <c r="B5867" t="b">
        <f>ISNUMBER('2022'!A1503)</f>
        <v>1</v>
      </c>
      <c r="C5867" t="str">
        <f>IF(AND(B5867,MATCH(A5867,$A$1:$A$10073,0)=ROW()),COUNTIFS('2020'!$C$1:$C$2317,A5867,'2020'!$F$1:$F$2317,"&lt;&gt;二年")+COUNTIFS('2021'!$E$1:$E$2047,A5867,'2021'!$J$1:$J$2047,"&lt;&gt;二年")+COUNTIFS('2022'!$E$1:$E$1903,A5867,'2022'!$K$1:$K$1903,"&lt;&gt;二年")+COUNTIFS('2023'!$C$1:$C$1765,A5867,'2023'!$F$1:$F$1765,"&lt;&gt;二年",'2023'!$G$1:$G$1765,"&lt;&gt;*调整*")+COUNTIFS('2024'!$C$1:$C$2041,A5867,'2024'!$F$1:$F$2041,"&lt;&gt;二年",'2024'!$G$1:$G$2041,"&lt;&gt;*调整*")+ROW()/100000,"")</f>
        <v/>
      </c>
    </row>
    <row r="5868" spans="1:3" ht="15" customHeight="1">
      <c r="A5868" t="str">
        <f>'2022'!E1504</f>
        <v>化学</v>
      </c>
      <c r="B5868" t="b">
        <f>ISNUMBER('2022'!A1504)</f>
        <v>1</v>
      </c>
      <c r="C5868" t="str">
        <f>IF(AND(B5868,MATCH(A5868,$A$1:$A$10073,0)=ROW()),COUNTIFS('2020'!$C$1:$C$2317,A5868,'2020'!$F$1:$F$2317,"&lt;&gt;二年")+COUNTIFS('2021'!$E$1:$E$2047,A5868,'2021'!$J$1:$J$2047,"&lt;&gt;二年")+COUNTIFS('2022'!$E$1:$E$1903,A5868,'2022'!$K$1:$K$1903,"&lt;&gt;二年")+COUNTIFS('2023'!$C$1:$C$1765,A5868,'2023'!$F$1:$F$1765,"&lt;&gt;二年",'2023'!$G$1:$G$1765,"&lt;&gt;*调整*")+COUNTIFS('2024'!$C$1:$C$2041,A5868,'2024'!$F$1:$F$2041,"&lt;&gt;二年",'2024'!$G$1:$G$2041,"&lt;&gt;*调整*")+ROW()/100000,"")</f>
        <v/>
      </c>
    </row>
    <row r="5869" spans="1:3" ht="15" customHeight="1">
      <c r="A5869" t="str">
        <f>'2022'!E1505</f>
        <v>生物科学</v>
      </c>
      <c r="B5869" t="b">
        <f>ISNUMBER('2022'!A1505)</f>
        <v>1</v>
      </c>
      <c r="C5869" t="str">
        <f>IF(AND(B5869,MATCH(A5869,$A$1:$A$10073,0)=ROW()),COUNTIFS('2020'!$C$1:$C$2317,A5869,'2020'!$F$1:$F$2317,"&lt;&gt;二年")+COUNTIFS('2021'!$E$1:$E$2047,A5869,'2021'!$J$1:$J$2047,"&lt;&gt;二年")+COUNTIFS('2022'!$E$1:$E$1903,A5869,'2022'!$K$1:$K$1903,"&lt;&gt;二年")+COUNTIFS('2023'!$C$1:$C$1765,A5869,'2023'!$F$1:$F$1765,"&lt;&gt;二年",'2023'!$G$1:$G$1765,"&lt;&gt;*调整*")+COUNTIFS('2024'!$C$1:$C$2041,A5869,'2024'!$F$1:$F$2041,"&lt;&gt;二年",'2024'!$G$1:$G$2041,"&lt;&gt;*调整*")+ROW()/100000,"")</f>
        <v/>
      </c>
    </row>
    <row r="5870" spans="1:3" ht="15" customHeight="1">
      <c r="A5870" t="str">
        <f>'2022'!E1506</f>
        <v>环境科学</v>
      </c>
      <c r="B5870" t="b">
        <f>ISNUMBER('2022'!A1506)</f>
        <v>1</v>
      </c>
      <c r="C5870" t="str">
        <f>IF(AND(B5870,MATCH(A5870,$A$1:$A$10073,0)=ROW()),COUNTIFS('2020'!$C$1:$C$2317,A5870,'2020'!$F$1:$F$2317,"&lt;&gt;二年")+COUNTIFS('2021'!$E$1:$E$2047,A5870,'2021'!$J$1:$J$2047,"&lt;&gt;二年")+COUNTIFS('2022'!$E$1:$E$1903,A5870,'2022'!$K$1:$K$1903,"&lt;&gt;二年")+COUNTIFS('2023'!$C$1:$C$1765,A5870,'2023'!$F$1:$F$1765,"&lt;&gt;二年",'2023'!$G$1:$G$1765,"&lt;&gt;*调整*")+COUNTIFS('2024'!$C$1:$C$2041,A5870,'2024'!$F$1:$F$2041,"&lt;&gt;二年",'2024'!$G$1:$G$2041,"&lt;&gt;*调整*")+ROW()/100000,"")</f>
        <v/>
      </c>
    </row>
    <row r="5871" spans="1:3" ht="15" customHeight="1">
      <c r="A5871" t="str">
        <f>'2022'!E1507</f>
        <v>数字经济</v>
      </c>
      <c r="B5871" t="b">
        <f>ISNUMBER('2022'!A1507)</f>
        <v>1</v>
      </c>
      <c r="C5871" t="str">
        <f>IF(AND(B5871,MATCH(A5871,$A$1:$A$10073,0)=ROW()),COUNTIFS('2020'!$C$1:$C$2317,A5871,'2020'!$F$1:$F$2317,"&lt;&gt;二年")+COUNTIFS('2021'!$E$1:$E$2047,A5871,'2021'!$J$1:$J$2047,"&lt;&gt;二年")+COUNTIFS('2022'!$E$1:$E$1903,A5871,'2022'!$K$1:$K$1903,"&lt;&gt;二年")+COUNTIFS('2023'!$C$1:$C$1765,A5871,'2023'!$F$1:$F$1765,"&lt;&gt;二年",'2023'!$G$1:$G$1765,"&lt;&gt;*调整*")+COUNTIFS('2024'!$C$1:$C$2041,A5871,'2024'!$F$1:$F$2041,"&lt;&gt;二年",'2024'!$G$1:$G$2041,"&lt;&gt;*调整*")+ROW()/100000,"")</f>
        <v/>
      </c>
    </row>
    <row r="5872" spans="1:3" ht="15" customHeight="1">
      <c r="A5872" t="str">
        <f>'2022'!E1508</f>
        <v>园艺</v>
      </c>
      <c r="B5872" t="b">
        <f>ISNUMBER('2022'!A1508)</f>
        <v>1</v>
      </c>
      <c r="C5872" t="str">
        <f>IF(AND(B5872,MATCH(A5872,$A$1:$A$10073,0)=ROW()),COUNTIFS('2020'!$C$1:$C$2317,A5872,'2020'!$F$1:$F$2317,"&lt;&gt;二年")+COUNTIFS('2021'!$E$1:$E$2047,A5872,'2021'!$J$1:$J$2047,"&lt;&gt;二年")+COUNTIFS('2022'!$E$1:$E$1903,A5872,'2022'!$K$1:$K$1903,"&lt;&gt;二年")+COUNTIFS('2023'!$C$1:$C$1765,A5872,'2023'!$F$1:$F$1765,"&lt;&gt;二年",'2023'!$G$1:$G$1765,"&lt;&gt;*调整*")+COUNTIFS('2024'!$C$1:$C$2041,A5872,'2024'!$F$1:$F$2041,"&lt;&gt;二年",'2024'!$G$1:$G$2041,"&lt;&gt;*调整*")+ROW()/100000,"")</f>
        <v/>
      </c>
    </row>
    <row r="5873" spans="1:3" ht="15" customHeight="1">
      <c r="A5873" t="str">
        <f>'2022'!E1509</f>
        <v>人工智能</v>
      </c>
      <c r="B5873" t="b">
        <f>ISNUMBER('2022'!A1509)</f>
        <v>1</v>
      </c>
      <c r="C5873" t="str">
        <f>IF(AND(B5873,MATCH(A5873,$A$1:$A$10073,0)=ROW()),COUNTIFS('2020'!$C$1:$C$2317,A5873,'2020'!$F$1:$F$2317,"&lt;&gt;二年")+COUNTIFS('2021'!$E$1:$E$2047,A5873,'2021'!$J$1:$J$2047,"&lt;&gt;二年")+COUNTIFS('2022'!$E$1:$E$1903,A5873,'2022'!$K$1:$K$1903,"&lt;&gt;二年")+COUNTIFS('2023'!$C$1:$C$1765,A5873,'2023'!$F$1:$F$1765,"&lt;&gt;二年",'2023'!$G$1:$G$1765,"&lt;&gt;*调整*")+COUNTIFS('2024'!$C$1:$C$2041,A5873,'2024'!$F$1:$F$2041,"&lt;&gt;二年",'2024'!$G$1:$G$2041,"&lt;&gt;*调整*")+ROW()/100000,"")</f>
        <v/>
      </c>
    </row>
    <row r="5874" spans="1:3" ht="15" customHeight="1">
      <c r="A5874" t="str">
        <f>'2022'!E1510</f>
        <v>数据科学与大数据技术</v>
      </c>
      <c r="B5874" t="b">
        <f>ISNUMBER('2022'!A1510)</f>
        <v>1</v>
      </c>
      <c r="C5874" t="str">
        <f>IF(AND(B5874,MATCH(A5874,$A$1:$A$10073,0)=ROW()),COUNTIFS('2020'!$C$1:$C$2317,A5874,'2020'!$F$1:$F$2317,"&lt;&gt;二年")+COUNTIFS('2021'!$E$1:$E$2047,A5874,'2021'!$J$1:$J$2047,"&lt;&gt;二年")+COUNTIFS('2022'!$E$1:$E$1903,A5874,'2022'!$K$1:$K$1903,"&lt;&gt;二年")+COUNTIFS('2023'!$C$1:$C$1765,A5874,'2023'!$F$1:$F$1765,"&lt;&gt;二年",'2023'!$G$1:$G$1765,"&lt;&gt;*调整*")+COUNTIFS('2024'!$C$1:$C$2041,A5874,'2024'!$F$1:$F$2041,"&lt;&gt;二年",'2024'!$G$1:$G$2041,"&lt;&gt;*调整*")+ROW()/100000,"")</f>
        <v/>
      </c>
    </row>
    <row r="5875" spans="1:3" ht="15" customHeight="1">
      <c r="A5875" t="str">
        <f>'2022'!E1511</f>
        <v>跨境电子商务</v>
      </c>
      <c r="B5875" t="b">
        <f>ISNUMBER('2022'!A1511)</f>
        <v>1</v>
      </c>
      <c r="C5875" t="str">
        <f>IF(AND(B5875,MATCH(A5875,$A$1:$A$10073,0)=ROW()),COUNTIFS('2020'!$C$1:$C$2317,A5875,'2020'!$F$1:$F$2317,"&lt;&gt;二年")+COUNTIFS('2021'!$E$1:$E$2047,A5875,'2021'!$J$1:$J$2047,"&lt;&gt;二年")+COUNTIFS('2022'!$E$1:$E$1903,A5875,'2022'!$K$1:$K$1903,"&lt;&gt;二年")+COUNTIFS('2023'!$C$1:$C$1765,A5875,'2023'!$F$1:$F$1765,"&lt;&gt;二年",'2023'!$G$1:$G$1765,"&lt;&gt;*调整*")+COUNTIFS('2024'!$C$1:$C$2041,A5875,'2024'!$F$1:$F$2041,"&lt;&gt;二年",'2024'!$G$1:$G$2041,"&lt;&gt;*调整*")+ROW()/100000,"")</f>
        <v/>
      </c>
    </row>
    <row r="5876" spans="1:3" ht="15" customHeight="1">
      <c r="A5876" t="str">
        <f>'2022'!E1512</f>
        <v>智慧农业</v>
      </c>
      <c r="B5876" t="b">
        <f>ISNUMBER('2022'!A1512)</f>
        <v>1</v>
      </c>
      <c r="C5876" t="str">
        <f>IF(AND(B5876,MATCH(A5876,$A$1:$A$10073,0)=ROW()),COUNTIFS('2020'!$C$1:$C$2317,A5876,'2020'!$F$1:$F$2317,"&lt;&gt;二年")+COUNTIFS('2021'!$E$1:$E$2047,A5876,'2021'!$J$1:$J$2047,"&lt;&gt;二年")+COUNTIFS('2022'!$E$1:$E$1903,A5876,'2022'!$K$1:$K$1903,"&lt;&gt;二年")+COUNTIFS('2023'!$C$1:$C$1765,A5876,'2023'!$F$1:$F$1765,"&lt;&gt;二年",'2023'!$G$1:$G$1765,"&lt;&gt;*调整*")+COUNTIFS('2024'!$C$1:$C$2041,A5876,'2024'!$F$1:$F$2041,"&lt;&gt;二年",'2024'!$G$1:$G$2041,"&lt;&gt;*调整*")+ROW()/100000,"")</f>
        <v/>
      </c>
    </row>
    <row r="5877" spans="1:3" ht="15" customHeight="1">
      <c r="A5877" t="str">
        <f>'2022'!E1513</f>
        <v>智能制造工程</v>
      </c>
      <c r="B5877" t="b">
        <f>ISNUMBER('2022'!A1513)</f>
        <v>1</v>
      </c>
      <c r="C5877" t="str">
        <f>IF(AND(B5877,MATCH(A5877,$A$1:$A$10073,0)=ROW()),COUNTIFS('2020'!$C$1:$C$2317,A5877,'2020'!$F$1:$F$2317,"&lt;&gt;二年")+COUNTIFS('2021'!$E$1:$E$2047,A5877,'2021'!$J$1:$J$2047,"&lt;&gt;二年")+COUNTIFS('2022'!$E$1:$E$1903,A5877,'2022'!$K$1:$K$1903,"&lt;&gt;二年")+COUNTIFS('2023'!$C$1:$C$1765,A5877,'2023'!$F$1:$F$1765,"&lt;&gt;二年",'2023'!$G$1:$G$1765,"&lt;&gt;*调整*")+COUNTIFS('2024'!$C$1:$C$2041,A5877,'2024'!$F$1:$F$2041,"&lt;&gt;二年",'2024'!$G$1:$G$2041,"&lt;&gt;*调整*")+ROW()/100000,"")</f>
        <v/>
      </c>
    </row>
    <row r="5878" spans="1:3" ht="15" customHeight="1">
      <c r="A5878" t="str">
        <f>'2022'!E1514</f>
        <v>数字经济</v>
      </c>
      <c r="B5878" t="b">
        <f>ISNUMBER('2022'!A1514)</f>
        <v>1</v>
      </c>
      <c r="C5878" t="str">
        <f>IF(AND(B5878,MATCH(A5878,$A$1:$A$10073,0)=ROW()),COUNTIFS('2020'!$C$1:$C$2317,A5878,'2020'!$F$1:$F$2317,"&lt;&gt;二年")+COUNTIFS('2021'!$E$1:$E$2047,A5878,'2021'!$J$1:$J$2047,"&lt;&gt;二年")+COUNTIFS('2022'!$E$1:$E$1903,A5878,'2022'!$K$1:$K$1903,"&lt;&gt;二年")+COUNTIFS('2023'!$C$1:$C$1765,A5878,'2023'!$F$1:$F$1765,"&lt;&gt;二年",'2023'!$G$1:$G$1765,"&lt;&gt;*调整*")+COUNTIFS('2024'!$C$1:$C$2041,A5878,'2024'!$F$1:$F$2041,"&lt;&gt;二年",'2024'!$G$1:$G$2041,"&lt;&gt;*调整*")+ROW()/100000,"")</f>
        <v/>
      </c>
    </row>
    <row r="5879" spans="1:3" ht="15" customHeight="1">
      <c r="A5879" t="str">
        <f>'2022'!E1515</f>
        <v>艺术与科技</v>
      </c>
      <c r="B5879" t="b">
        <f>ISNUMBER('2022'!A1515)</f>
        <v>1</v>
      </c>
      <c r="C5879" t="str">
        <f>IF(AND(B5879,MATCH(A5879,$A$1:$A$10073,0)=ROW()),COUNTIFS('2020'!$C$1:$C$2317,A5879,'2020'!$F$1:$F$2317,"&lt;&gt;二年")+COUNTIFS('2021'!$E$1:$E$2047,A5879,'2021'!$J$1:$J$2047,"&lt;&gt;二年")+COUNTIFS('2022'!$E$1:$E$1903,A5879,'2022'!$K$1:$K$1903,"&lt;&gt;二年")+COUNTIFS('2023'!$C$1:$C$1765,A5879,'2023'!$F$1:$F$1765,"&lt;&gt;二年",'2023'!$G$1:$G$1765,"&lt;&gt;*调整*")+COUNTIFS('2024'!$C$1:$C$2041,A5879,'2024'!$F$1:$F$2041,"&lt;&gt;二年",'2024'!$G$1:$G$2041,"&lt;&gt;*调整*")+ROW()/100000,"")</f>
        <v/>
      </c>
    </row>
    <row r="5880" spans="1:3" ht="15" customHeight="1">
      <c r="A5880" t="str">
        <f>'2022'!E1516</f>
        <v>网络与新媒体</v>
      </c>
      <c r="B5880" t="b">
        <f>ISNUMBER('2022'!A1516)</f>
        <v>1</v>
      </c>
      <c r="C5880" t="str">
        <f>IF(AND(B5880,MATCH(A5880,$A$1:$A$10073,0)=ROW()),COUNTIFS('2020'!$C$1:$C$2317,A5880,'2020'!$F$1:$F$2317,"&lt;&gt;二年")+COUNTIFS('2021'!$E$1:$E$2047,A5880,'2021'!$J$1:$J$2047,"&lt;&gt;二年")+COUNTIFS('2022'!$E$1:$E$1903,A5880,'2022'!$K$1:$K$1903,"&lt;&gt;二年")+COUNTIFS('2023'!$C$1:$C$1765,A5880,'2023'!$F$1:$F$1765,"&lt;&gt;二年",'2023'!$G$1:$G$1765,"&lt;&gt;*调整*")+COUNTIFS('2024'!$C$1:$C$2041,A5880,'2024'!$F$1:$F$2041,"&lt;&gt;二年",'2024'!$G$1:$G$2041,"&lt;&gt;*调整*")+ROW()/100000,"")</f>
        <v/>
      </c>
    </row>
    <row r="5881" spans="1:3" ht="15" customHeight="1">
      <c r="A5881" t="str">
        <f>'2022'!E1517</f>
        <v>马克思主义理论</v>
      </c>
      <c r="B5881" t="b">
        <f>ISNUMBER('2022'!A1517)</f>
        <v>1</v>
      </c>
      <c r="C5881" t="str">
        <f>IF(AND(B5881,MATCH(A5881,$A$1:$A$10073,0)=ROW()),COUNTIFS('2020'!$C$1:$C$2317,A5881,'2020'!$F$1:$F$2317,"&lt;&gt;二年")+COUNTIFS('2021'!$E$1:$E$2047,A5881,'2021'!$J$1:$J$2047,"&lt;&gt;二年")+COUNTIFS('2022'!$E$1:$E$1903,A5881,'2022'!$K$1:$K$1903,"&lt;&gt;二年")+COUNTIFS('2023'!$C$1:$C$1765,A5881,'2023'!$F$1:$F$1765,"&lt;&gt;二年",'2023'!$G$1:$G$1765,"&lt;&gt;*调整*")+COUNTIFS('2024'!$C$1:$C$2041,A5881,'2024'!$F$1:$F$2041,"&lt;&gt;二年",'2024'!$G$1:$G$2041,"&lt;&gt;*调整*")+ROW()/100000,"")</f>
        <v/>
      </c>
    </row>
    <row r="5882" spans="1:3" ht="15" customHeight="1">
      <c r="A5882" t="str">
        <f>'2022'!E1518</f>
        <v>作曲与作曲技术理论</v>
      </c>
      <c r="B5882" t="b">
        <f>ISNUMBER('2022'!A1518)</f>
        <v>1</v>
      </c>
      <c r="C5882" t="str">
        <f>IF(AND(B5882,MATCH(A5882,$A$1:$A$10073,0)=ROW()),COUNTIFS('2020'!$C$1:$C$2317,A5882,'2020'!$F$1:$F$2317,"&lt;&gt;二年")+COUNTIFS('2021'!$E$1:$E$2047,A5882,'2021'!$J$1:$J$2047,"&lt;&gt;二年")+COUNTIFS('2022'!$E$1:$E$1903,A5882,'2022'!$K$1:$K$1903,"&lt;&gt;二年")+COUNTIFS('2023'!$C$1:$C$1765,A5882,'2023'!$F$1:$F$1765,"&lt;&gt;二年",'2023'!$G$1:$G$1765,"&lt;&gt;*调整*")+COUNTIFS('2024'!$C$1:$C$2041,A5882,'2024'!$F$1:$F$2041,"&lt;&gt;二年",'2024'!$G$1:$G$2041,"&lt;&gt;*调整*")+ROW()/100000,"")</f>
        <v/>
      </c>
    </row>
    <row r="5883" spans="1:3" ht="15" customHeight="1">
      <c r="A5883" t="str">
        <f>'2022'!E1519</f>
        <v>书法学</v>
      </c>
      <c r="B5883" t="b">
        <f>ISNUMBER('2022'!A1519)</f>
        <v>1</v>
      </c>
      <c r="C5883" t="str">
        <f>IF(AND(B5883,MATCH(A5883,$A$1:$A$10073,0)=ROW()),COUNTIFS('2020'!$C$1:$C$2317,A5883,'2020'!$F$1:$F$2317,"&lt;&gt;二年")+COUNTIFS('2021'!$E$1:$E$2047,A5883,'2021'!$J$1:$J$2047,"&lt;&gt;二年")+COUNTIFS('2022'!$E$1:$E$1903,A5883,'2022'!$K$1:$K$1903,"&lt;&gt;二年")+COUNTIFS('2023'!$C$1:$C$1765,A5883,'2023'!$F$1:$F$1765,"&lt;&gt;二年",'2023'!$G$1:$G$1765,"&lt;&gt;*调整*")+COUNTIFS('2024'!$C$1:$C$2041,A5883,'2024'!$F$1:$F$2041,"&lt;&gt;二年",'2024'!$G$1:$G$2041,"&lt;&gt;*调整*")+ROW()/100000,"")</f>
        <v/>
      </c>
    </row>
    <row r="5884" spans="1:3" ht="15" customHeight="1">
      <c r="A5884" t="str">
        <f>'2022'!E1520</f>
        <v>运动与公共健康</v>
      </c>
      <c r="B5884" t="b">
        <f>ISNUMBER('2022'!A1520)</f>
        <v>1</v>
      </c>
      <c r="C5884" t="str">
        <f>IF(AND(B5884,MATCH(A5884,$A$1:$A$10073,0)=ROW()),COUNTIFS('2020'!$C$1:$C$2317,A5884,'2020'!$F$1:$F$2317,"&lt;&gt;二年")+COUNTIFS('2021'!$E$1:$E$2047,A5884,'2021'!$J$1:$J$2047,"&lt;&gt;二年")+COUNTIFS('2022'!$E$1:$E$1903,A5884,'2022'!$K$1:$K$1903,"&lt;&gt;二年")+COUNTIFS('2023'!$C$1:$C$1765,A5884,'2023'!$F$1:$F$1765,"&lt;&gt;二年",'2023'!$G$1:$G$1765,"&lt;&gt;*调整*")+COUNTIFS('2024'!$C$1:$C$2041,A5884,'2024'!$F$1:$F$2041,"&lt;&gt;二年",'2024'!$G$1:$G$2041,"&lt;&gt;*调整*")+ROW()/100000,"")</f>
        <v/>
      </c>
    </row>
    <row r="5885" spans="1:3" ht="15" customHeight="1">
      <c r="A5885" t="str">
        <f>'2022'!E1521</f>
        <v>卫生检验与检疫</v>
      </c>
      <c r="B5885" t="b">
        <f>ISNUMBER('2022'!A1521)</f>
        <v>1</v>
      </c>
      <c r="C5885" t="str">
        <f>IF(AND(B5885,MATCH(A5885,$A$1:$A$10073,0)=ROW()),COUNTIFS('2020'!$C$1:$C$2317,A5885,'2020'!$F$1:$F$2317,"&lt;&gt;二年")+COUNTIFS('2021'!$E$1:$E$2047,A5885,'2021'!$J$1:$J$2047,"&lt;&gt;二年")+COUNTIFS('2022'!$E$1:$E$1903,A5885,'2022'!$K$1:$K$1903,"&lt;&gt;二年")+COUNTIFS('2023'!$C$1:$C$1765,A5885,'2023'!$F$1:$F$1765,"&lt;&gt;二年",'2023'!$G$1:$G$1765,"&lt;&gt;*调整*")+COUNTIFS('2024'!$C$1:$C$2041,A5885,'2024'!$F$1:$F$2041,"&lt;&gt;二年",'2024'!$G$1:$G$2041,"&lt;&gt;*调整*")+ROW()/100000,"")</f>
        <v/>
      </c>
    </row>
    <row r="5886" spans="1:3" ht="15" customHeight="1">
      <c r="A5886" t="str">
        <f>'2022'!E1522</f>
        <v>书法学</v>
      </c>
      <c r="B5886" t="b">
        <f>ISNUMBER('2022'!A1522)</f>
        <v>1</v>
      </c>
      <c r="C5886" t="str">
        <f>IF(AND(B5886,MATCH(A5886,$A$1:$A$10073,0)=ROW()),COUNTIFS('2020'!$C$1:$C$2317,A5886,'2020'!$F$1:$F$2317,"&lt;&gt;二年")+COUNTIFS('2021'!$E$1:$E$2047,A5886,'2021'!$J$1:$J$2047,"&lt;&gt;二年")+COUNTIFS('2022'!$E$1:$E$1903,A5886,'2022'!$K$1:$K$1903,"&lt;&gt;二年")+COUNTIFS('2023'!$C$1:$C$1765,A5886,'2023'!$F$1:$F$1765,"&lt;&gt;二年",'2023'!$G$1:$G$1765,"&lt;&gt;*调整*")+COUNTIFS('2024'!$C$1:$C$2041,A5886,'2024'!$F$1:$F$2041,"&lt;&gt;二年",'2024'!$G$1:$G$2041,"&lt;&gt;*调整*")+ROW()/100000,"")</f>
        <v/>
      </c>
    </row>
    <row r="5887" spans="1:3" ht="15" customHeight="1">
      <c r="A5887" t="str">
        <f>'2022'!E1523</f>
        <v>中国画</v>
      </c>
      <c r="B5887" t="b">
        <f>ISNUMBER('2022'!A1523)</f>
        <v>1</v>
      </c>
      <c r="C5887" t="str">
        <f>IF(AND(B5887,MATCH(A5887,$A$1:$A$10073,0)=ROW()),COUNTIFS('2020'!$C$1:$C$2317,A5887,'2020'!$F$1:$F$2317,"&lt;&gt;二年")+COUNTIFS('2021'!$E$1:$E$2047,A5887,'2021'!$J$1:$J$2047,"&lt;&gt;二年")+COUNTIFS('2022'!$E$1:$E$1903,A5887,'2022'!$K$1:$K$1903,"&lt;&gt;二年")+COUNTIFS('2023'!$C$1:$C$1765,A5887,'2023'!$F$1:$F$1765,"&lt;&gt;二年",'2023'!$G$1:$G$1765,"&lt;&gt;*调整*")+COUNTIFS('2024'!$C$1:$C$2041,A5887,'2024'!$F$1:$F$2041,"&lt;&gt;二年",'2024'!$G$1:$G$2041,"&lt;&gt;*调整*")+ROW()/100000,"")</f>
        <v/>
      </c>
    </row>
    <row r="5888" spans="1:3" ht="15" customHeight="1">
      <c r="A5888" t="str">
        <f>'2022'!E1524</f>
        <v>艺术与科技</v>
      </c>
      <c r="B5888" t="b">
        <f>ISNUMBER('2022'!A1524)</f>
        <v>1</v>
      </c>
      <c r="C5888" t="str">
        <f>IF(AND(B5888,MATCH(A5888,$A$1:$A$10073,0)=ROW()),COUNTIFS('2020'!$C$1:$C$2317,A5888,'2020'!$F$1:$F$2317,"&lt;&gt;二年")+COUNTIFS('2021'!$E$1:$E$2047,A5888,'2021'!$J$1:$J$2047,"&lt;&gt;二年")+COUNTIFS('2022'!$E$1:$E$1903,A5888,'2022'!$K$1:$K$1903,"&lt;&gt;二年")+COUNTIFS('2023'!$C$1:$C$1765,A5888,'2023'!$F$1:$F$1765,"&lt;&gt;二年",'2023'!$G$1:$G$1765,"&lt;&gt;*调整*")+COUNTIFS('2024'!$C$1:$C$2041,A5888,'2024'!$F$1:$F$2041,"&lt;&gt;二年",'2024'!$G$1:$G$2041,"&lt;&gt;*调整*")+ROW()/100000,"")</f>
        <v/>
      </c>
    </row>
    <row r="5889" spans="1:3" ht="15" customHeight="1">
      <c r="A5889" t="str">
        <f>'2022'!E1525</f>
        <v>思想政治教育</v>
      </c>
      <c r="B5889" t="b">
        <f>ISNUMBER('2022'!A1525)</f>
        <v>1</v>
      </c>
      <c r="C5889" t="str">
        <f>IF(AND(B5889,MATCH(A5889,$A$1:$A$10073,0)=ROW()),COUNTIFS('2020'!$C$1:$C$2317,A5889,'2020'!$F$1:$F$2317,"&lt;&gt;二年")+COUNTIFS('2021'!$E$1:$E$2047,A5889,'2021'!$J$1:$J$2047,"&lt;&gt;二年")+COUNTIFS('2022'!$E$1:$E$1903,A5889,'2022'!$K$1:$K$1903,"&lt;&gt;二年")+COUNTIFS('2023'!$C$1:$C$1765,A5889,'2023'!$F$1:$F$1765,"&lt;&gt;二年",'2023'!$G$1:$G$1765,"&lt;&gt;*调整*")+COUNTIFS('2024'!$C$1:$C$2041,A5889,'2024'!$F$1:$F$2041,"&lt;&gt;二年",'2024'!$G$1:$G$2041,"&lt;&gt;*调整*")+ROW()/100000,"")</f>
        <v/>
      </c>
    </row>
    <row r="5890" spans="1:3" ht="15" customHeight="1">
      <c r="A5890" t="str">
        <f>'2022'!E1526</f>
        <v>机械电子工程</v>
      </c>
      <c r="B5890" t="b">
        <f>ISNUMBER('2022'!A1526)</f>
        <v>1</v>
      </c>
      <c r="C5890" t="str">
        <f>IF(AND(B5890,MATCH(A5890,$A$1:$A$10073,0)=ROW()),COUNTIFS('2020'!$C$1:$C$2317,A5890,'2020'!$F$1:$F$2317,"&lt;&gt;二年")+COUNTIFS('2021'!$E$1:$E$2047,A5890,'2021'!$J$1:$J$2047,"&lt;&gt;二年")+COUNTIFS('2022'!$E$1:$E$1903,A5890,'2022'!$K$1:$K$1903,"&lt;&gt;二年")+COUNTIFS('2023'!$C$1:$C$1765,A5890,'2023'!$F$1:$F$1765,"&lt;&gt;二年",'2023'!$G$1:$G$1765,"&lt;&gt;*调整*")+COUNTIFS('2024'!$C$1:$C$2041,A5890,'2024'!$F$1:$F$2041,"&lt;&gt;二年",'2024'!$G$1:$G$2041,"&lt;&gt;*调整*")+ROW()/100000,"")</f>
        <v/>
      </c>
    </row>
    <row r="5891" spans="1:3" ht="15" customHeight="1">
      <c r="A5891" t="str">
        <f>'2022'!E1527</f>
        <v>智能制造工程</v>
      </c>
      <c r="B5891" t="b">
        <f>ISNUMBER('2022'!A1527)</f>
        <v>1</v>
      </c>
      <c r="C5891" t="str">
        <f>IF(AND(B5891,MATCH(A5891,$A$1:$A$10073,0)=ROW()),COUNTIFS('2020'!$C$1:$C$2317,A5891,'2020'!$F$1:$F$2317,"&lt;&gt;二年")+COUNTIFS('2021'!$E$1:$E$2047,A5891,'2021'!$J$1:$J$2047,"&lt;&gt;二年")+COUNTIFS('2022'!$E$1:$E$1903,A5891,'2022'!$K$1:$K$1903,"&lt;&gt;二年")+COUNTIFS('2023'!$C$1:$C$1765,A5891,'2023'!$F$1:$F$1765,"&lt;&gt;二年",'2023'!$G$1:$G$1765,"&lt;&gt;*调整*")+COUNTIFS('2024'!$C$1:$C$2041,A5891,'2024'!$F$1:$F$2041,"&lt;&gt;二年",'2024'!$G$1:$G$2041,"&lt;&gt;*调整*")+ROW()/100000,"")</f>
        <v/>
      </c>
    </row>
    <row r="5892" spans="1:3" ht="15" customHeight="1">
      <c r="A5892" t="str">
        <f>'2022'!E1528</f>
        <v>应用生物科学</v>
      </c>
      <c r="B5892" t="b">
        <f>ISNUMBER('2022'!A1528)</f>
        <v>1</v>
      </c>
      <c r="C5892" t="str">
        <f>IF(AND(B5892,MATCH(A5892,$A$1:$A$10073,0)=ROW()),COUNTIFS('2020'!$C$1:$C$2317,A5892,'2020'!$F$1:$F$2317,"&lt;&gt;二年")+COUNTIFS('2021'!$E$1:$E$2047,A5892,'2021'!$J$1:$J$2047,"&lt;&gt;二年")+COUNTIFS('2022'!$E$1:$E$1903,A5892,'2022'!$K$1:$K$1903,"&lt;&gt;二年")+COUNTIFS('2023'!$C$1:$C$1765,A5892,'2023'!$F$1:$F$1765,"&lt;&gt;二年",'2023'!$G$1:$G$1765,"&lt;&gt;*调整*")+COUNTIFS('2024'!$C$1:$C$2041,A5892,'2024'!$F$1:$F$2041,"&lt;&gt;二年",'2024'!$G$1:$G$2041,"&lt;&gt;*调整*")+ROW()/100000,"")</f>
        <v/>
      </c>
    </row>
    <row r="5893" spans="1:3" ht="15" customHeight="1">
      <c r="A5893" t="str">
        <f>'2022'!E1529</f>
        <v>智慧农业</v>
      </c>
      <c r="B5893" t="b">
        <f>ISNUMBER('2022'!A1529)</f>
        <v>1</v>
      </c>
      <c r="C5893" t="str">
        <f>IF(AND(B5893,MATCH(A5893,$A$1:$A$10073,0)=ROW()),COUNTIFS('2020'!$C$1:$C$2317,A5893,'2020'!$F$1:$F$2317,"&lt;&gt;二年")+COUNTIFS('2021'!$E$1:$E$2047,A5893,'2021'!$J$1:$J$2047,"&lt;&gt;二年")+COUNTIFS('2022'!$E$1:$E$1903,A5893,'2022'!$K$1:$K$1903,"&lt;&gt;二年")+COUNTIFS('2023'!$C$1:$C$1765,A5893,'2023'!$F$1:$F$1765,"&lt;&gt;二年",'2023'!$G$1:$G$1765,"&lt;&gt;*调整*")+COUNTIFS('2024'!$C$1:$C$2041,A5893,'2024'!$F$1:$F$2041,"&lt;&gt;二年",'2024'!$G$1:$G$2041,"&lt;&gt;*调整*")+ROW()/100000,"")</f>
        <v/>
      </c>
    </row>
    <row r="5894" spans="1:3" ht="15" customHeight="1">
      <c r="A5894" t="str">
        <f>'2022'!E1530</f>
        <v>农业资源与环境</v>
      </c>
      <c r="B5894" t="b">
        <f>ISNUMBER('2022'!A1530)</f>
        <v>1</v>
      </c>
      <c r="C5894" t="str">
        <f>IF(AND(B5894,MATCH(A5894,$A$1:$A$10073,0)=ROW()),COUNTIFS('2020'!$C$1:$C$2317,A5894,'2020'!$F$1:$F$2317,"&lt;&gt;二年")+COUNTIFS('2021'!$E$1:$E$2047,A5894,'2021'!$J$1:$J$2047,"&lt;&gt;二年")+COUNTIFS('2022'!$E$1:$E$1903,A5894,'2022'!$K$1:$K$1903,"&lt;&gt;二年")+COUNTIFS('2023'!$C$1:$C$1765,A5894,'2023'!$F$1:$F$1765,"&lt;&gt;二年",'2023'!$G$1:$G$1765,"&lt;&gt;*调整*")+COUNTIFS('2024'!$C$1:$C$2041,A5894,'2024'!$F$1:$F$2041,"&lt;&gt;二年",'2024'!$G$1:$G$2041,"&lt;&gt;*调整*")+ROW()/100000,"")</f>
        <v/>
      </c>
    </row>
    <row r="5895" spans="1:3" ht="15" customHeight="1">
      <c r="A5895">
        <f>'2022'!E1531</f>
        <v>0</v>
      </c>
      <c r="B5895" t="b">
        <f>ISNUMBER('2022'!A1531)</f>
        <v>0</v>
      </c>
      <c r="C5895" t="str">
        <f>IF(AND(B5895,MATCH(A5895,$A$1:$A$10073,0)=ROW()),COUNTIFS('2020'!$C$1:$C$2317,A5895,'2020'!$F$1:$F$2317,"&lt;&gt;二年")+COUNTIFS('2021'!$E$1:$E$2047,A5895,'2021'!$J$1:$J$2047,"&lt;&gt;二年")+COUNTIFS('2022'!$E$1:$E$1903,A5895,'2022'!$K$1:$K$1903,"&lt;&gt;二年")+COUNTIFS('2023'!$C$1:$C$1765,A5895,'2023'!$F$1:$F$1765,"&lt;&gt;二年",'2023'!$G$1:$G$1765,"&lt;&gt;*调整*")+COUNTIFS('2024'!$C$1:$C$2041,A5895,'2024'!$F$1:$F$2041,"&lt;&gt;二年",'2024'!$G$1:$G$2041,"&lt;&gt;*调整*")+ROW()/100000,"")</f>
        <v/>
      </c>
    </row>
    <row r="5896" spans="1:3" ht="15" customHeight="1">
      <c r="A5896" t="str">
        <f>'2022'!E1532</f>
        <v>数字经济</v>
      </c>
      <c r="B5896" t="b">
        <f>ISNUMBER('2022'!A1532)</f>
        <v>1</v>
      </c>
      <c r="C5896" t="str">
        <f>IF(AND(B5896,MATCH(A5896,$A$1:$A$10073,0)=ROW()),COUNTIFS('2020'!$C$1:$C$2317,A5896,'2020'!$F$1:$F$2317,"&lt;&gt;二年")+COUNTIFS('2021'!$E$1:$E$2047,A5896,'2021'!$J$1:$J$2047,"&lt;&gt;二年")+COUNTIFS('2022'!$E$1:$E$1903,A5896,'2022'!$K$1:$K$1903,"&lt;&gt;二年")+COUNTIFS('2023'!$C$1:$C$1765,A5896,'2023'!$F$1:$F$1765,"&lt;&gt;二年",'2023'!$G$1:$G$1765,"&lt;&gt;*调整*")+COUNTIFS('2024'!$C$1:$C$2041,A5896,'2024'!$F$1:$F$2041,"&lt;&gt;二年",'2024'!$G$1:$G$2041,"&lt;&gt;*调整*")+ROW()/100000,"")</f>
        <v/>
      </c>
    </row>
    <row r="5897" spans="1:3" ht="15" customHeight="1">
      <c r="A5897" t="str">
        <f>'2022'!E1533</f>
        <v>国际新闻与传播</v>
      </c>
      <c r="B5897" t="b">
        <f>ISNUMBER('2022'!A1533)</f>
        <v>1</v>
      </c>
      <c r="C5897" t="str">
        <f>IF(AND(B5897,MATCH(A5897,$A$1:$A$10073,0)=ROW()),COUNTIFS('2020'!$C$1:$C$2317,A5897,'2020'!$F$1:$F$2317,"&lt;&gt;二年")+COUNTIFS('2021'!$E$1:$E$2047,A5897,'2021'!$J$1:$J$2047,"&lt;&gt;二年")+COUNTIFS('2022'!$E$1:$E$1903,A5897,'2022'!$K$1:$K$1903,"&lt;&gt;二年")+COUNTIFS('2023'!$C$1:$C$1765,A5897,'2023'!$F$1:$F$1765,"&lt;&gt;二年",'2023'!$G$1:$G$1765,"&lt;&gt;*调整*")+COUNTIFS('2024'!$C$1:$C$2041,A5897,'2024'!$F$1:$F$2041,"&lt;&gt;二年",'2024'!$G$1:$G$2041,"&lt;&gt;*调整*")+ROW()/100000,"")</f>
        <v/>
      </c>
    </row>
    <row r="5898" spans="1:3" ht="15" customHeight="1">
      <c r="A5898">
        <f>'2022'!E1534</f>
        <v>0</v>
      </c>
      <c r="B5898" t="b">
        <f>ISNUMBER('2022'!A1534)</f>
        <v>0</v>
      </c>
      <c r="C5898" t="str">
        <f>IF(AND(B5898,MATCH(A5898,$A$1:$A$10073,0)=ROW()),COUNTIFS('2020'!$C$1:$C$2317,A5898,'2020'!$F$1:$F$2317,"&lt;&gt;二年")+COUNTIFS('2021'!$E$1:$E$2047,A5898,'2021'!$J$1:$J$2047,"&lt;&gt;二年")+COUNTIFS('2022'!$E$1:$E$1903,A5898,'2022'!$K$1:$K$1903,"&lt;&gt;二年")+COUNTIFS('2023'!$C$1:$C$1765,A5898,'2023'!$F$1:$F$1765,"&lt;&gt;二年",'2023'!$G$1:$G$1765,"&lt;&gt;*调整*")+COUNTIFS('2024'!$C$1:$C$2041,A5898,'2024'!$F$1:$F$2041,"&lt;&gt;二年",'2024'!$G$1:$G$2041,"&lt;&gt;*调整*")+ROW()/100000,"")</f>
        <v/>
      </c>
    </row>
    <row r="5899" spans="1:3" ht="15" customHeight="1">
      <c r="A5899" t="str">
        <f>'2022'!E1535</f>
        <v>地球信息科学与技术</v>
      </c>
      <c r="B5899" t="b">
        <f>ISNUMBER('2022'!A1535)</f>
        <v>1</v>
      </c>
      <c r="C5899" t="str">
        <f>IF(AND(B5899,MATCH(A5899,$A$1:$A$10073,0)=ROW()),COUNTIFS('2020'!$C$1:$C$2317,A5899,'2020'!$F$1:$F$2317,"&lt;&gt;二年")+COUNTIFS('2021'!$E$1:$E$2047,A5899,'2021'!$J$1:$J$2047,"&lt;&gt;二年")+COUNTIFS('2022'!$E$1:$E$1903,A5899,'2022'!$K$1:$K$1903,"&lt;&gt;二年")+COUNTIFS('2023'!$C$1:$C$1765,A5899,'2023'!$F$1:$F$1765,"&lt;&gt;二年",'2023'!$G$1:$G$1765,"&lt;&gt;*调整*")+COUNTIFS('2024'!$C$1:$C$2041,A5899,'2024'!$F$1:$F$2041,"&lt;&gt;二年",'2024'!$G$1:$G$2041,"&lt;&gt;*调整*")+ROW()/100000,"")</f>
        <v/>
      </c>
    </row>
    <row r="5900" spans="1:3" ht="15" customHeight="1">
      <c r="A5900" t="str">
        <f>'2022'!E1536</f>
        <v>储能科学与工程</v>
      </c>
      <c r="B5900" t="b">
        <f>ISNUMBER('2022'!A1536)</f>
        <v>1</v>
      </c>
      <c r="C5900" t="str">
        <f>IF(AND(B5900,MATCH(A5900,$A$1:$A$10073,0)=ROW()),COUNTIFS('2020'!$C$1:$C$2317,A5900,'2020'!$F$1:$F$2317,"&lt;&gt;二年")+COUNTIFS('2021'!$E$1:$E$2047,A5900,'2021'!$J$1:$J$2047,"&lt;&gt;二年")+COUNTIFS('2022'!$E$1:$E$1903,A5900,'2022'!$K$1:$K$1903,"&lt;&gt;二年")+COUNTIFS('2023'!$C$1:$C$1765,A5900,'2023'!$F$1:$F$1765,"&lt;&gt;二年",'2023'!$G$1:$G$1765,"&lt;&gt;*调整*")+COUNTIFS('2024'!$C$1:$C$2041,A5900,'2024'!$F$1:$F$2041,"&lt;&gt;二年",'2024'!$G$1:$G$2041,"&lt;&gt;*调整*")+ROW()/100000,"")</f>
        <v/>
      </c>
    </row>
    <row r="5901" spans="1:3" ht="15" customHeight="1">
      <c r="A5901" t="str">
        <f>'2022'!E1537</f>
        <v>智能制造工程</v>
      </c>
      <c r="B5901" t="b">
        <f>ISNUMBER('2022'!A1537)</f>
        <v>1</v>
      </c>
      <c r="C5901" t="str">
        <f>IF(AND(B5901,MATCH(A5901,$A$1:$A$10073,0)=ROW()),COUNTIFS('2020'!$C$1:$C$2317,A5901,'2020'!$F$1:$F$2317,"&lt;&gt;二年")+COUNTIFS('2021'!$E$1:$E$2047,A5901,'2021'!$J$1:$J$2047,"&lt;&gt;二年")+COUNTIFS('2022'!$E$1:$E$1903,A5901,'2022'!$K$1:$K$1903,"&lt;&gt;二年")+COUNTIFS('2023'!$C$1:$C$1765,A5901,'2023'!$F$1:$F$1765,"&lt;&gt;二年",'2023'!$G$1:$G$1765,"&lt;&gt;*调整*")+COUNTIFS('2024'!$C$1:$C$2041,A5901,'2024'!$F$1:$F$2041,"&lt;&gt;二年",'2024'!$G$1:$G$2041,"&lt;&gt;*调整*")+ROW()/100000,"")</f>
        <v/>
      </c>
    </row>
    <row r="5902" spans="1:3" ht="15" customHeight="1">
      <c r="A5902" t="str">
        <f>'2022'!E1538</f>
        <v>储能科学与工程</v>
      </c>
      <c r="B5902" t="b">
        <f>ISNUMBER('2022'!A1538)</f>
        <v>1</v>
      </c>
      <c r="C5902" t="str">
        <f>IF(AND(B5902,MATCH(A5902,$A$1:$A$10073,0)=ROW()),COUNTIFS('2020'!$C$1:$C$2317,A5902,'2020'!$F$1:$F$2317,"&lt;&gt;二年")+COUNTIFS('2021'!$E$1:$E$2047,A5902,'2021'!$J$1:$J$2047,"&lt;&gt;二年")+COUNTIFS('2022'!$E$1:$E$1903,A5902,'2022'!$K$1:$K$1903,"&lt;&gt;二年")+COUNTIFS('2023'!$C$1:$C$1765,A5902,'2023'!$F$1:$F$1765,"&lt;&gt;二年",'2023'!$G$1:$G$1765,"&lt;&gt;*调整*")+COUNTIFS('2024'!$C$1:$C$2041,A5902,'2024'!$F$1:$F$2041,"&lt;&gt;二年",'2024'!$G$1:$G$2041,"&lt;&gt;*调整*")+ROW()/100000,"")</f>
        <v/>
      </c>
    </row>
    <row r="5903" spans="1:3" ht="15" customHeight="1">
      <c r="A5903" t="str">
        <f>'2022'!E1539</f>
        <v>机器人工程</v>
      </c>
      <c r="B5903" t="b">
        <f>ISNUMBER('2022'!A1539)</f>
        <v>1</v>
      </c>
      <c r="C5903" t="str">
        <f>IF(AND(B5903,MATCH(A5903,$A$1:$A$10073,0)=ROW()),COUNTIFS('2020'!$C$1:$C$2317,A5903,'2020'!$F$1:$F$2317,"&lt;&gt;二年")+COUNTIFS('2021'!$E$1:$E$2047,A5903,'2021'!$J$1:$J$2047,"&lt;&gt;二年")+COUNTIFS('2022'!$E$1:$E$1903,A5903,'2022'!$K$1:$K$1903,"&lt;&gt;二年")+COUNTIFS('2023'!$C$1:$C$1765,A5903,'2023'!$F$1:$F$1765,"&lt;&gt;二年",'2023'!$G$1:$G$1765,"&lt;&gt;*调整*")+COUNTIFS('2024'!$C$1:$C$2041,A5903,'2024'!$F$1:$F$2041,"&lt;&gt;二年",'2024'!$G$1:$G$2041,"&lt;&gt;*调整*")+ROW()/100000,"")</f>
        <v/>
      </c>
    </row>
    <row r="5904" spans="1:3" ht="15" customHeight="1">
      <c r="A5904" t="str">
        <f>'2022'!E1540</f>
        <v>智能建造</v>
      </c>
      <c r="B5904" t="b">
        <f>ISNUMBER('2022'!A1540)</f>
        <v>1</v>
      </c>
      <c r="C5904" t="str">
        <f>IF(AND(B5904,MATCH(A5904,$A$1:$A$10073,0)=ROW()),COUNTIFS('2020'!$C$1:$C$2317,A5904,'2020'!$F$1:$F$2317,"&lt;&gt;二年")+COUNTIFS('2021'!$E$1:$E$2047,A5904,'2021'!$J$1:$J$2047,"&lt;&gt;二年")+COUNTIFS('2022'!$E$1:$E$1903,A5904,'2022'!$K$1:$K$1903,"&lt;&gt;二年")+COUNTIFS('2023'!$C$1:$C$1765,A5904,'2023'!$F$1:$F$1765,"&lt;&gt;二年",'2023'!$G$1:$G$1765,"&lt;&gt;*调整*")+COUNTIFS('2024'!$C$1:$C$2041,A5904,'2024'!$F$1:$F$2041,"&lt;&gt;二年",'2024'!$G$1:$G$2041,"&lt;&gt;*调整*")+ROW()/100000,"")</f>
        <v/>
      </c>
    </row>
    <row r="5905" spans="1:3" ht="15" customHeight="1">
      <c r="A5905" t="str">
        <f>'2022'!E1541</f>
        <v>储能科学与工程</v>
      </c>
      <c r="B5905" t="b">
        <f>ISNUMBER('2022'!A1541)</f>
        <v>1</v>
      </c>
      <c r="C5905" t="str">
        <f>IF(AND(B5905,MATCH(A5905,$A$1:$A$10073,0)=ROW()),COUNTIFS('2020'!$C$1:$C$2317,A5905,'2020'!$F$1:$F$2317,"&lt;&gt;二年")+COUNTIFS('2021'!$E$1:$E$2047,A5905,'2021'!$J$1:$J$2047,"&lt;&gt;二年")+COUNTIFS('2022'!$E$1:$E$1903,A5905,'2022'!$K$1:$K$1903,"&lt;&gt;二年")+COUNTIFS('2023'!$C$1:$C$1765,A5905,'2023'!$F$1:$F$1765,"&lt;&gt;二年",'2023'!$G$1:$G$1765,"&lt;&gt;*调整*")+COUNTIFS('2024'!$C$1:$C$2041,A5905,'2024'!$F$1:$F$2041,"&lt;&gt;二年",'2024'!$G$1:$G$2041,"&lt;&gt;*调整*")+ROW()/100000,"")</f>
        <v/>
      </c>
    </row>
    <row r="5906" spans="1:3" ht="15" customHeight="1">
      <c r="A5906" t="str">
        <f>'2022'!E1542</f>
        <v>大数据管理与应用</v>
      </c>
      <c r="B5906" t="b">
        <f>ISNUMBER('2022'!A1542)</f>
        <v>1</v>
      </c>
      <c r="C5906" t="str">
        <f>IF(AND(B5906,MATCH(A5906,$A$1:$A$10073,0)=ROW()),COUNTIFS('2020'!$C$1:$C$2317,A5906,'2020'!$F$1:$F$2317,"&lt;&gt;二年")+COUNTIFS('2021'!$E$1:$E$2047,A5906,'2021'!$J$1:$J$2047,"&lt;&gt;二年")+COUNTIFS('2022'!$E$1:$E$1903,A5906,'2022'!$K$1:$K$1903,"&lt;&gt;二年")+COUNTIFS('2023'!$C$1:$C$1765,A5906,'2023'!$F$1:$F$1765,"&lt;&gt;二年",'2023'!$G$1:$G$1765,"&lt;&gt;*调整*")+COUNTIFS('2024'!$C$1:$C$2041,A5906,'2024'!$F$1:$F$2041,"&lt;&gt;二年",'2024'!$G$1:$G$2041,"&lt;&gt;*调整*")+ROW()/100000,"")</f>
        <v/>
      </c>
    </row>
    <row r="5907" spans="1:3" ht="15" customHeight="1">
      <c r="A5907" t="str">
        <f>'2022'!E1543</f>
        <v>英语</v>
      </c>
      <c r="B5907" t="b">
        <f>ISNUMBER('2022'!A1543)</f>
        <v>1</v>
      </c>
      <c r="C5907" t="str">
        <f>IF(AND(B5907,MATCH(A5907,$A$1:$A$10073,0)=ROW()),COUNTIFS('2020'!$C$1:$C$2317,A5907,'2020'!$F$1:$F$2317,"&lt;&gt;二年")+COUNTIFS('2021'!$E$1:$E$2047,A5907,'2021'!$J$1:$J$2047,"&lt;&gt;二年")+COUNTIFS('2022'!$E$1:$E$1903,A5907,'2022'!$K$1:$K$1903,"&lt;&gt;二年")+COUNTIFS('2023'!$C$1:$C$1765,A5907,'2023'!$F$1:$F$1765,"&lt;&gt;二年",'2023'!$G$1:$G$1765,"&lt;&gt;*调整*")+COUNTIFS('2024'!$C$1:$C$2041,A5907,'2024'!$F$1:$F$2041,"&lt;&gt;二年",'2024'!$G$1:$G$2041,"&lt;&gt;*调整*")+ROW()/100000,"")</f>
        <v/>
      </c>
    </row>
    <row r="5908" spans="1:3" ht="15" customHeight="1">
      <c r="A5908" t="str">
        <f>'2022'!E1544</f>
        <v>焊接技术与工程</v>
      </c>
      <c r="B5908" t="b">
        <f>ISNUMBER('2022'!A1544)</f>
        <v>1</v>
      </c>
      <c r="C5908" t="str">
        <f>IF(AND(B5908,MATCH(A5908,$A$1:$A$10073,0)=ROW()),COUNTIFS('2020'!$C$1:$C$2317,A5908,'2020'!$F$1:$F$2317,"&lt;&gt;二年")+COUNTIFS('2021'!$E$1:$E$2047,A5908,'2021'!$J$1:$J$2047,"&lt;&gt;二年")+COUNTIFS('2022'!$E$1:$E$1903,A5908,'2022'!$K$1:$K$1903,"&lt;&gt;二年")+COUNTIFS('2023'!$C$1:$C$1765,A5908,'2023'!$F$1:$F$1765,"&lt;&gt;二年",'2023'!$G$1:$G$1765,"&lt;&gt;*调整*")+COUNTIFS('2024'!$C$1:$C$2041,A5908,'2024'!$F$1:$F$2041,"&lt;&gt;二年",'2024'!$G$1:$G$2041,"&lt;&gt;*调整*")+ROW()/100000,"")</f>
        <v/>
      </c>
    </row>
    <row r="5909" spans="1:3" ht="15" customHeight="1">
      <c r="A5909" t="str">
        <f>'2022'!E1545</f>
        <v>储能科学与工程</v>
      </c>
      <c r="B5909" t="b">
        <f>ISNUMBER('2022'!A1545)</f>
        <v>1</v>
      </c>
      <c r="C5909" t="str">
        <f>IF(AND(B5909,MATCH(A5909,$A$1:$A$10073,0)=ROW()),COUNTIFS('2020'!$C$1:$C$2317,A5909,'2020'!$F$1:$F$2317,"&lt;&gt;二年")+COUNTIFS('2021'!$E$1:$E$2047,A5909,'2021'!$J$1:$J$2047,"&lt;&gt;二年")+COUNTIFS('2022'!$E$1:$E$1903,A5909,'2022'!$K$1:$K$1903,"&lt;&gt;二年")+COUNTIFS('2023'!$C$1:$C$1765,A5909,'2023'!$F$1:$F$1765,"&lt;&gt;二年",'2023'!$G$1:$G$1765,"&lt;&gt;*调整*")+COUNTIFS('2024'!$C$1:$C$2041,A5909,'2024'!$F$1:$F$2041,"&lt;&gt;二年",'2024'!$G$1:$G$2041,"&lt;&gt;*调整*")+ROW()/100000,"")</f>
        <v/>
      </c>
    </row>
    <row r="5910" spans="1:3" ht="15" customHeight="1">
      <c r="A5910" t="str">
        <f>'2022'!E1546</f>
        <v>人力资源管理</v>
      </c>
      <c r="B5910" t="b">
        <f>ISNUMBER('2022'!A1546)</f>
        <v>1</v>
      </c>
      <c r="C5910" t="str">
        <f>IF(AND(B5910,MATCH(A5910,$A$1:$A$10073,0)=ROW()),COUNTIFS('2020'!$C$1:$C$2317,A5910,'2020'!$F$1:$F$2317,"&lt;&gt;二年")+COUNTIFS('2021'!$E$1:$E$2047,A5910,'2021'!$J$1:$J$2047,"&lt;&gt;二年")+COUNTIFS('2022'!$E$1:$E$1903,A5910,'2022'!$K$1:$K$1903,"&lt;&gt;二年")+COUNTIFS('2023'!$C$1:$C$1765,A5910,'2023'!$F$1:$F$1765,"&lt;&gt;二年",'2023'!$G$1:$G$1765,"&lt;&gt;*调整*")+COUNTIFS('2024'!$C$1:$C$2041,A5910,'2024'!$F$1:$F$2041,"&lt;&gt;二年",'2024'!$G$1:$G$2041,"&lt;&gt;*调整*")+ROW()/100000,"")</f>
        <v/>
      </c>
    </row>
    <row r="5911" spans="1:3" ht="15" customHeight="1">
      <c r="A5911" t="str">
        <f>'2022'!E1547</f>
        <v>材料科学与工程</v>
      </c>
      <c r="B5911" t="b">
        <f>ISNUMBER('2022'!A1547)</f>
        <v>1</v>
      </c>
      <c r="C5911" t="str">
        <f>IF(AND(B5911,MATCH(A5911,$A$1:$A$10073,0)=ROW()),COUNTIFS('2020'!$C$1:$C$2317,A5911,'2020'!$F$1:$F$2317,"&lt;&gt;二年")+COUNTIFS('2021'!$E$1:$E$2047,A5911,'2021'!$J$1:$J$2047,"&lt;&gt;二年")+COUNTIFS('2022'!$E$1:$E$1903,A5911,'2022'!$K$1:$K$1903,"&lt;&gt;二年")+COUNTIFS('2023'!$C$1:$C$1765,A5911,'2023'!$F$1:$F$1765,"&lt;&gt;二年",'2023'!$G$1:$G$1765,"&lt;&gt;*调整*")+COUNTIFS('2024'!$C$1:$C$2041,A5911,'2024'!$F$1:$F$2041,"&lt;&gt;二年",'2024'!$G$1:$G$2041,"&lt;&gt;*调整*")+ROW()/100000,"")</f>
        <v/>
      </c>
    </row>
    <row r="5912" spans="1:3" ht="15" customHeight="1">
      <c r="A5912" t="str">
        <f>'2022'!E1548</f>
        <v>储能科学与工程</v>
      </c>
      <c r="B5912" t="b">
        <f>ISNUMBER('2022'!A1548)</f>
        <v>1</v>
      </c>
      <c r="C5912" t="str">
        <f>IF(AND(B5912,MATCH(A5912,$A$1:$A$10073,0)=ROW()),COUNTIFS('2020'!$C$1:$C$2317,A5912,'2020'!$F$1:$F$2317,"&lt;&gt;二年")+COUNTIFS('2021'!$E$1:$E$2047,A5912,'2021'!$J$1:$J$2047,"&lt;&gt;二年")+COUNTIFS('2022'!$E$1:$E$1903,A5912,'2022'!$K$1:$K$1903,"&lt;&gt;二年")+COUNTIFS('2023'!$C$1:$C$1765,A5912,'2023'!$F$1:$F$1765,"&lt;&gt;二年",'2023'!$G$1:$G$1765,"&lt;&gt;*调整*")+COUNTIFS('2024'!$C$1:$C$2041,A5912,'2024'!$F$1:$F$2041,"&lt;&gt;二年",'2024'!$G$1:$G$2041,"&lt;&gt;*调整*")+ROW()/100000,"")</f>
        <v/>
      </c>
    </row>
    <row r="5913" spans="1:3" ht="15" customHeight="1">
      <c r="A5913" t="str">
        <f>'2022'!E1549</f>
        <v>能源互联网工程</v>
      </c>
      <c r="B5913" t="b">
        <f>ISNUMBER('2022'!A1549)</f>
        <v>1</v>
      </c>
      <c r="C5913" t="str">
        <f>IF(AND(B5913,MATCH(A5913,$A$1:$A$10073,0)=ROW()),COUNTIFS('2020'!$C$1:$C$2317,A5913,'2020'!$F$1:$F$2317,"&lt;&gt;二年")+COUNTIFS('2021'!$E$1:$E$2047,A5913,'2021'!$J$1:$J$2047,"&lt;&gt;二年")+COUNTIFS('2022'!$E$1:$E$1903,A5913,'2022'!$K$1:$K$1903,"&lt;&gt;二年")+COUNTIFS('2023'!$C$1:$C$1765,A5913,'2023'!$F$1:$F$1765,"&lt;&gt;二年",'2023'!$G$1:$G$1765,"&lt;&gt;*调整*")+COUNTIFS('2024'!$C$1:$C$2041,A5913,'2024'!$F$1:$F$2041,"&lt;&gt;二年",'2024'!$G$1:$G$2041,"&lt;&gt;*调整*")+ROW()/100000,"")</f>
        <v/>
      </c>
    </row>
    <row r="5914" spans="1:3" ht="15" customHeight="1">
      <c r="A5914" t="str">
        <f>'2022'!E1550</f>
        <v>柔性电子学</v>
      </c>
      <c r="B5914" t="b">
        <f>ISNUMBER('2022'!A1550)</f>
        <v>1</v>
      </c>
      <c r="C5914" t="str">
        <f>IF(AND(B5914,MATCH(A5914,$A$1:$A$10073,0)=ROW()),COUNTIFS('2020'!$C$1:$C$2317,A5914,'2020'!$F$1:$F$2317,"&lt;&gt;二年")+COUNTIFS('2021'!$E$1:$E$2047,A5914,'2021'!$J$1:$J$2047,"&lt;&gt;二年")+COUNTIFS('2022'!$E$1:$E$1903,A5914,'2022'!$K$1:$K$1903,"&lt;&gt;二年")+COUNTIFS('2023'!$C$1:$C$1765,A5914,'2023'!$F$1:$F$1765,"&lt;&gt;二年",'2023'!$G$1:$G$1765,"&lt;&gt;*调整*")+COUNTIFS('2024'!$C$1:$C$2041,A5914,'2024'!$F$1:$F$2041,"&lt;&gt;二年",'2024'!$G$1:$G$2041,"&lt;&gt;*调整*")+ROW()/100000,"")</f>
        <v/>
      </c>
    </row>
    <row r="5915" spans="1:3" ht="15" customHeight="1">
      <c r="A5915" t="str">
        <f>'2022'!E1551</f>
        <v>新能源科学与工程</v>
      </c>
      <c r="B5915" t="b">
        <f>ISNUMBER('2022'!A1551)</f>
        <v>1</v>
      </c>
      <c r="C5915" t="str">
        <f>IF(AND(B5915,MATCH(A5915,$A$1:$A$10073,0)=ROW()),COUNTIFS('2020'!$C$1:$C$2317,A5915,'2020'!$F$1:$F$2317,"&lt;&gt;二年")+COUNTIFS('2021'!$E$1:$E$2047,A5915,'2021'!$J$1:$J$2047,"&lt;&gt;二年")+COUNTIFS('2022'!$E$1:$E$1903,A5915,'2022'!$K$1:$K$1903,"&lt;&gt;二年")+COUNTIFS('2023'!$C$1:$C$1765,A5915,'2023'!$F$1:$F$1765,"&lt;&gt;二年",'2023'!$G$1:$G$1765,"&lt;&gt;*调整*")+COUNTIFS('2024'!$C$1:$C$2041,A5915,'2024'!$F$1:$F$2041,"&lt;&gt;二年",'2024'!$G$1:$G$2041,"&lt;&gt;*调整*")+ROW()/100000,"")</f>
        <v/>
      </c>
    </row>
    <row r="5916" spans="1:3" ht="15" customHeight="1">
      <c r="A5916" t="str">
        <f>'2022'!E1552</f>
        <v>环境工程</v>
      </c>
      <c r="B5916" t="b">
        <f>ISNUMBER('2022'!A1552)</f>
        <v>1</v>
      </c>
      <c r="C5916" t="str">
        <f>IF(AND(B5916,MATCH(A5916,$A$1:$A$10073,0)=ROW()),COUNTIFS('2020'!$C$1:$C$2317,A5916,'2020'!$F$1:$F$2317,"&lt;&gt;二年")+COUNTIFS('2021'!$E$1:$E$2047,A5916,'2021'!$J$1:$J$2047,"&lt;&gt;二年")+COUNTIFS('2022'!$E$1:$E$1903,A5916,'2022'!$K$1:$K$1903,"&lt;&gt;二年")+COUNTIFS('2023'!$C$1:$C$1765,A5916,'2023'!$F$1:$F$1765,"&lt;&gt;二年",'2023'!$G$1:$G$1765,"&lt;&gt;*调整*")+COUNTIFS('2024'!$C$1:$C$2041,A5916,'2024'!$F$1:$F$2041,"&lt;&gt;二年",'2024'!$G$1:$G$2041,"&lt;&gt;*调整*")+ROW()/100000,"")</f>
        <v/>
      </c>
    </row>
    <row r="5917" spans="1:3" ht="15" customHeight="1">
      <c r="A5917" t="str">
        <f>'2022'!E1553</f>
        <v>会计学</v>
      </c>
      <c r="B5917" t="b">
        <f>ISNUMBER('2022'!A1553)</f>
        <v>1</v>
      </c>
      <c r="C5917" t="str">
        <f>IF(AND(B5917,MATCH(A5917,$A$1:$A$10073,0)=ROW()),COUNTIFS('2020'!$C$1:$C$2317,A5917,'2020'!$F$1:$F$2317,"&lt;&gt;二年")+COUNTIFS('2021'!$E$1:$E$2047,A5917,'2021'!$J$1:$J$2047,"&lt;&gt;二年")+COUNTIFS('2022'!$E$1:$E$1903,A5917,'2022'!$K$1:$K$1903,"&lt;&gt;二年")+COUNTIFS('2023'!$C$1:$C$1765,A5917,'2023'!$F$1:$F$1765,"&lt;&gt;二年",'2023'!$G$1:$G$1765,"&lt;&gt;*调整*")+COUNTIFS('2024'!$C$1:$C$2041,A5917,'2024'!$F$1:$F$2041,"&lt;&gt;二年",'2024'!$G$1:$G$2041,"&lt;&gt;*调整*")+ROW()/100000,"")</f>
        <v/>
      </c>
    </row>
    <row r="5918" spans="1:3" ht="15" customHeight="1">
      <c r="A5918" t="str">
        <f>'2022'!E1554</f>
        <v>制药工程</v>
      </c>
      <c r="B5918" t="b">
        <f>ISNUMBER('2022'!A1554)</f>
        <v>1</v>
      </c>
      <c r="C5918" t="str">
        <f>IF(AND(B5918,MATCH(A5918,$A$1:$A$10073,0)=ROW()),COUNTIFS('2020'!$C$1:$C$2317,A5918,'2020'!$F$1:$F$2317,"&lt;&gt;二年")+COUNTIFS('2021'!$E$1:$E$2047,A5918,'2021'!$J$1:$J$2047,"&lt;&gt;二年")+COUNTIFS('2022'!$E$1:$E$1903,A5918,'2022'!$K$1:$K$1903,"&lt;&gt;二年")+COUNTIFS('2023'!$C$1:$C$1765,A5918,'2023'!$F$1:$F$1765,"&lt;&gt;二年",'2023'!$G$1:$G$1765,"&lt;&gt;*调整*")+COUNTIFS('2024'!$C$1:$C$2041,A5918,'2024'!$F$1:$F$2041,"&lt;&gt;二年",'2024'!$G$1:$G$2041,"&lt;&gt;*调整*")+ROW()/100000,"")</f>
        <v/>
      </c>
    </row>
    <row r="5919" spans="1:3" ht="15" customHeight="1">
      <c r="A5919" t="str">
        <f>'2022'!E1555</f>
        <v>数字经济</v>
      </c>
      <c r="B5919" t="b">
        <f>ISNUMBER('2022'!A1555)</f>
        <v>1</v>
      </c>
      <c r="C5919" t="str">
        <f>IF(AND(B5919,MATCH(A5919,$A$1:$A$10073,0)=ROW()),COUNTIFS('2020'!$C$1:$C$2317,A5919,'2020'!$F$1:$F$2317,"&lt;&gt;二年")+COUNTIFS('2021'!$E$1:$E$2047,A5919,'2021'!$J$1:$J$2047,"&lt;&gt;二年")+COUNTIFS('2022'!$E$1:$E$1903,A5919,'2022'!$K$1:$K$1903,"&lt;&gt;二年")+COUNTIFS('2023'!$C$1:$C$1765,A5919,'2023'!$F$1:$F$1765,"&lt;&gt;二年",'2023'!$G$1:$G$1765,"&lt;&gt;*调整*")+COUNTIFS('2024'!$C$1:$C$2041,A5919,'2024'!$F$1:$F$2041,"&lt;&gt;二年",'2024'!$G$1:$G$2041,"&lt;&gt;*调整*")+ROW()/100000,"")</f>
        <v/>
      </c>
    </row>
    <row r="5920" spans="1:3" ht="15" customHeight="1">
      <c r="A5920" t="str">
        <f>'2022'!E1556</f>
        <v>科学教育</v>
      </c>
      <c r="B5920" t="b">
        <f>ISNUMBER('2022'!A1556)</f>
        <v>1</v>
      </c>
      <c r="C5920" t="str">
        <f>IF(AND(B5920,MATCH(A5920,$A$1:$A$10073,0)=ROW()),COUNTIFS('2020'!$C$1:$C$2317,A5920,'2020'!$F$1:$F$2317,"&lt;&gt;二年")+COUNTIFS('2021'!$E$1:$E$2047,A5920,'2021'!$J$1:$J$2047,"&lt;&gt;二年")+COUNTIFS('2022'!$E$1:$E$1903,A5920,'2022'!$K$1:$K$1903,"&lt;&gt;二年")+COUNTIFS('2023'!$C$1:$C$1765,A5920,'2023'!$F$1:$F$1765,"&lt;&gt;二年",'2023'!$G$1:$G$1765,"&lt;&gt;*调整*")+COUNTIFS('2024'!$C$1:$C$2041,A5920,'2024'!$F$1:$F$2041,"&lt;&gt;二年",'2024'!$G$1:$G$2041,"&lt;&gt;*调整*")+ROW()/100000,"")</f>
        <v/>
      </c>
    </row>
    <row r="5921" spans="1:3" ht="15" customHeight="1">
      <c r="A5921" t="str">
        <f>'2022'!E1557</f>
        <v>科学教育</v>
      </c>
      <c r="B5921" t="b">
        <f>ISNUMBER('2022'!A1557)</f>
        <v>1</v>
      </c>
      <c r="C5921" t="str">
        <f>IF(AND(B5921,MATCH(A5921,$A$1:$A$10073,0)=ROW()),COUNTIFS('2020'!$C$1:$C$2317,A5921,'2020'!$F$1:$F$2317,"&lt;&gt;二年")+COUNTIFS('2021'!$E$1:$E$2047,A5921,'2021'!$J$1:$J$2047,"&lt;&gt;二年")+COUNTIFS('2022'!$E$1:$E$1903,A5921,'2022'!$K$1:$K$1903,"&lt;&gt;二年")+COUNTIFS('2023'!$C$1:$C$1765,A5921,'2023'!$F$1:$F$1765,"&lt;&gt;二年",'2023'!$G$1:$G$1765,"&lt;&gt;*调整*")+COUNTIFS('2024'!$C$1:$C$2041,A5921,'2024'!$F$1:$F$2041,"&lt;&gt;二年",'2024'!$G$1:$G$2041,"&lt;&gt;*调整*")+ROW()/100000,"")</f>
        <v/>
      </c>
    </row>
    <row r="5922" spans="1:3" ht="15" customHeight="1">
      <c r="A5922" t="str">
        <f>'2022'!E1558</f>
        <v>金融科技</v>
      </c>
      <c r="B5922" t="b">
        <f>ISNUMBER('2022'!A1558)</f>
        <v>1</v>
      </c>
      <c r="C5922" t="str">
        <f>IF(AND(B5922,MATCH(A5922,$A$1:$A$10073,0)=ROW()),COUNTIFS('2020'!$C$1:$C$2317,A5922,'2020'!$F$1:$F$2317,"&lt;&gt;二年")+COUNTIFS('2021'!$E$1:$E$2047,A5922,'2021'!$J$1:$J$2047,"&lt;&gt;二年")+COUNTIFS('2022'!$E$1:$E$1903,A5922,'2022'!$K$1:$K$1903,"&lt;&gt;二年")+COUNTIFS('2023'!$C$1:$C$1765,A5922,'2023'!$F$1:$F$1765,"&lt;&gt;二年",'2023'!$G$1:$G$1765,"&lt;&gt;*调整*")+COUNTIFS('2024'!$C$1:$C$2041,A5922,'2024'!$F$1:$F$2041,"&lt;&gt;二年",'2024'!$G$1:$G$2041,"&lt;&gt;*调整*")+ROW()/100000,"")</f>
        <v/>
      </c>
    </row>
    <row r="5923" spans="1:3" ht="15" customHeight="1">
      <c r="A5923" t="str">
        <f>'2022'!E1559</f>
        <v>跨境电子商务</v>
      </c>
      <c r="B5923" t="b">
        <f>ISNUMBER('2022'!A1559)</f>
        <v>1</v>
      </c>
      <c r="C5923" t="str">
        <f>IF(AND(B5923,MATCH(A5923,$A$1:$A$10073,0)=ROW()),COUNTIFS('2020'!$C$1:$C$2317,A5923,'2020'!$F$1:$F$2317,"&lt;&gt;二年")+COUNTIFS('2021'!$E$1:$E$2047,A5923,'2021'!$J$1:$J$2047,"&lt;&gt;二年")+COUNTIFS('2022'!$E$1:$E$1903,A5923,'2022'!$K$1:$K$1903,"&lt;&gt;二年")+COUNTIFS('2023'!$C$1:$C$1765,A5923,'2023'!$F$1:$F$1765,"&lt;&gt;二年",'2023'!$G$1:$G$1765,"&lt;&gt;*调整*")+COUNTIFS('2024'!$C$1:$C$2041,A5923,'2024'!$F$1:$F$2041,"&lt;&gt;二年",'2024'!$G$1:$G$2041,"&lt;&gt;*调整*")+ROW()/100000,"")</f>
        <v/>
      </c>
    </row>
    <row r="5924" spans="1:3" ht="15" customHeight="1">
      <c r="A5924" t="str">
        <f>'2022'!E1560</f>
        <v>非物质文化遗产保护</v>
      </c>
      <c r="B5924" t="b">
        <f>ISNUMBER('2022'!A1560)</f>
        <v>1</v>
      </c>
      <c r="C5924" t="str">
        <f>IF(AND(B5924,MATCH(A5924,$A$1:$A$10073,0)=ROW()),COUNTIFS('2020'!$C$1:$C$2317,A5924,'2020'!$F$1:$F$2317,"&lt;&gt;二年")+COUNTIFS('2021'!$E$1:$E$2047,A5924,'2021'!$J$1:$J$2047,"&lt;&gt;二年")+COUNTIFS('2022'!$E$1:$E$1903,A5924,'2022'!$K$1:$K$1903,"&lt;&gt;二年")+COUNTIFS('2023'!$C$1:$C$1765,A5924,'2023'!$F$1:$F$1765,"&lt;&gt;二年",'2023'!$G$1:$G$1765,"&lt;&gt;*调整*")+COUNTIFS('2024'!$C$1:$C$2041,A5924,'2024'!$F$1:$F$2041,"&lt;&gt;二年",'2024'!$G$1:$G$2041,"&lt;&gt;*调整*")+ROW()/100000,"")</f>
        <v/>
      </c>
    </row>
    <row r="5925" spans="1:3" ht="15" customHeight="1">
      <c r="A5925" t="str">
        <f>'2022'!E1561</f>
        <v>表演</v>
      </c>
      <c r="B5925" t="b">
        <f>ISNUMBER('2022'!A1561)</f>
        <v>1</v>
      </c>
      <c r="C5925" t="str">
        <f>IF(AND(B5925,MATCH(A5925,$A$1:$A$10073,0)=ROW()),COUNTIFS('2020'!$C$1:$C$2317,A5925,'2020'!$F$1:$F$2317,"&lt;&gt;二年")+COUNTIFS('2021'!$E$1:$E$2047,A5925,'2021'!$J$1:$J$2047,"&lt;&gt;二年")+COUNTIFS('2022'!$E$1:$E$1903,A5925,'2022'!$K$1:$K$1903,"&lt;&gt;二年")+COUNTIFS('2023'!$C$1:$C$1765,A5925,'2023'!$F$1:$F$1765,"&lt;&gt;二年",'2023'!$G$1:$G$1765,"&lt;&gt;*调整*")+COUNTIFS('2024'!$C$1:$C$2041,A5925,'2024'!$F$1:$F$2041,"&lt;&gt;二年",'2024'!$G$1:$G$2041,"&lt;&gt;*调整*")+ROW()/100000,"")</f>
        <v/>
      </c>
    </row>
    <row r="5926" spans="1:3" ht="15" customHeight="1">
      <c r="A5926" t="str">
        <f>'2022'!E1562</f>
        <v>文物保护与修复</v>
      </c>
      <c r="B5926" t="b">
        <f>ISNUMBER('2022'!A1562)</f>
        <v>1</v>
      </c>
      <c r="C5926" t="str">
        <f>IF(AND(B5926,MATCH(A5926,$A$1:$A$10073,0)=ROW()),COUNTIFS('2020'!$C$1:$C$2317,A5926,'2020'!$F$1:$F$2317,"&lt;&gt;二年")+COUNTIFS('2021'!$E$1:$E$2047,A5926,'2021'!$J$1:$J$2047,"&lt;&gt;二年")+COUNTIFS('2022'!$E$1:$E$1903,A5926,'2022'!$K$1:$K$1903,"&lt;&gt;二年")+COUNTIFS('2023'!$C$1:$C$1765,A5926,'2023'!$F$1:$F$1765,"&lt;&gt;二年",'2023'!$G$1:$G$1765,"&lt;&gt;*调整*")+COUNTIFS('2024'!$C$1:$C$2041,A5926,'2024'!$F$1:$F$2041,"&lt;&gt;二年",'2024'!$G$1:$G$2041,"&lt;&gt;*调整*")+ROW()/100000,"")</f>
        <v/>
      </c>
    </row>
    <row r="5927" spans="1:3" ht="15" customHeight="1">
      <c r="A5927" t="str">
        <f>'2022'!E1563</f>
        <v>人工智能</v>
      </c>
      <c r="B5927" t="b">
        <f>ISNUMBER('2022'!A1563)</f>
        <v>1</v>
      </c>
      <c r="C5927" t="str">
        <f>IF(AND(B5927,MATCH(A5927,$A$1:$A$10073,0)=ROW()),COUNTIFS('2020'!$C$1:$C$2317,A5927,'2020'!$F$1:$F$2317,"&lt;&gt;二年")+COUNTIFS('2021'!$E$1:$E$2047,A5927,'2021'!$J$1:$J$2047,"&lt;&gt;二年")+COUNTIFS('2022'!$E$1:$E$1903,A5927,'2022'!$K$1:$K$1903,"&lt;&gt;二年")+COUNTIFS('2023'!$C$1:$C$1765,A5927,'2023'!$F$1:$F$1765,"&lt;&gt;二年",'2023'!$G$1:$G$1765,"&lt;&gt;*调整*")+COUNTIFS('2024'!$C$1:$C$2041,A5927,'2024'!$F$1:$F$2041,"&lt;&gt;二年",'2024'!$G$1:$G$2041,"&lt;&gt;*调整*")+ROW()/100000,"")</f>
        <v/>
      </c>
    </row>
    <row r="5928" spans="1:3" ht="15" customHeight="1">
      <c r="A5928" t="str">
        <f>'2022'!E1564</f>
        <v>粮食工程</v>
      </c>
      <c r="B5928" t="b">
        <f>ISNUMBER('2022'!A1564)</f>
        <v>1</v>
      </c>
      <c r="C5928">
        <f>IF(AND(B5928,MATCH(A5928,$A$1:$A$10073,0)=ROW()),COUNTIFS('2020'!$C$1:$C$2317,A5928,'2020'!$F$1:$F$2317,"&lt;&gt;二年")+COUNTIFS('2021'!$E$1:$E$2047,A5928,'2021'!$J$1:$J$2047,"&lt;&gt;二年")+COUNTIFS('2022'!$E$1:$E$1903,A5928,'2022'!$K$1:$K$1903,"&lt;&gt;二年")+COUNTIFS('2023'!$C$1:$C$1765,A5928,'2023'!$F$1:$F$1765,"&lt;&gt;二年",'2023'!$G$1:$G$1765,"&lt;&gt;*调整*")+COUNTIFS('2024'!$C$1:$C$2041,A5928,'2024'!$F$1:$F$2041,"&lt;&gt;二年",'2024'!$G$1:$G$2041,"&lt;&gt;*调整*")+ROW()/100000,"")</f>
        <v>1.05928</v>
      </c>
    </row>
    <row r="5929" spans="1:3" ht="15" customHeight="1">
      <c r="A5929" t="str">
        <f>'2022'!E1565</f>
        <v>数学与应用数学</v>
      </c>
      <c r="B5929" t="b">
        <f>ISNUMBER('2022'!A1565)</f>
        <v>1</v>
      </c>
      <c r="C5929" t="str">
        <f>IF(AND(B5929,MATCH(A5929,$A$1:$A$10073,0)=ROW()),COUNTIFS('2020'!$C$1:$C$2317,A5929,'2020'!$F$1:$F$2317,"&lt;&gt;二年")+COUNTIFS('2021'!$E$1:$E$2047,A5929,'2021'!$J$1:$J$2047,"&lt;&gt;二年")+COUNTIFS('2022'!$E$1:$E$1903,A5929,'2022'!$K$1:$K$1903,"&lt;&gt;二年")+COUNTIFS('2023'!$C$1:$C$1765,A5929,'2023'!$F$1:$F$1765,"&lt;&gt;二年",'2023'!$G$1:$G$1765,"&lt;&gt;*调整*")+COUNTIFS('2024'!$C$1:$C$2041,A5929,'2024'!$F$1:$F$2041,"&lt;&gt;二年",'2024'!$G$1:$G$2041,"&lt;&gt;*调整*")+ROW()/100000,"")</f>
        <v/>
      </c>
    </row>
    <row r="5930" spans="1:3" ht="15" customHeight="1">
      <c r="A5930" t="str">
        <f>'2022'!E1566</f>
        <v>计算机科学与技术</v>
      </c>
      <c r="B5930" t="b">
        <f>ISNUMBER('2022'!A1566)</f>
        <v>1</v>
      </c>
      <c r="C5930" t="str">
        <f>IF(AND(B5930,MATCH(A5930,$A$1:$A$10073,0)=ROW()),COUNTIFS('2020'!$C$1:$C$2317,A5930,'2020'!$F$1:$F$2317,"&lt;&gt;二年")+COUNTIFS('2021'!$E$1:$E$2047,A5930,'2021'!$J$1:$J$2047,"&lt;&gt;二年")+COUNTIFS('2022'!$E$1:$E$1903,A5930,'2022'!$K$1:$K$1903,"&lt;&gt;二年")+COUNTIFS('2023'!$C$1:$C$1765,A5930,'2023'!$F$1:$F$1765,"&lt;&gt;二年",'2023'!$G$1:$G$1765,"&lt;&gt;*调整*")+COUNTIFS('2024'!$C$1:$C$2041,A5930,'2024'!$F$1:$F$2041,"&lt;&gt;二年",'2024'!$G$1:$G$2041,"&lt;&gt;*调整*")+ROW()/100000,"")</f>
        <v/>
      </c>
    </row>
    <row r="5931" spans="1:3" ht="15" customHeight="1">
      <c r="A5931" t="str">
        <f>'2022'!E1567</f>
        <v>工程管理</v>
      </c>
      <c r="B5931" t="b">
        <f>ISNUMBER('2022'!A1567)</f>
        <v>1</v>
      </c>
      <c r="C5931" t="str">
        <f>IF(AND(B5931,MATCH(A5931,$A$1:$A$10073,0)=ROW()),COUNTIFS('2020'!$C$1:$C$2317,A5931,'2020'!$F$1:$F$2317,"&lt;&gt;二年")+COUNTIFS('2021'!$E$1:$E$2047,A5931,'2021'!$J$1:$J$2047,"&lt;&gt;二年")+COUNTIFS('2022'!$E$1:$E$1903,A5931,'2022'!$K$1:$K$1903,"&lt;&gt;二年")+COUNTIFS('2023'!$C$1:$C$1765,A5931,'2023'!$F$1:$F$1765,"&lt;&gt;二年",'2023'!$G$1:$G$1765,"&lt;&gt;*调整*")+COUNTIFS('2024'!$C$1:$C$2041,A5931,'2024'!$F$1:$F$2041,"&lt;&gt;二年",'2024'!$G$1:$G$2041,"&lt;&gt;*调整*")+ROW()/100000,"")</f>
        <v/>
      </c>
    </row>
    <row r="5932" spans="1:3" ht="15" customHeight="1">
      <c r="A5932" t="str">
        <f>'2022'!E1568</f>
        <v>康复治疗学</v>
      </c>
      <c r="B5932" t="b">
        <f>ISNUMBER('2022'!A1568)</f>
        <v>1</v>
      </c>
      <c r="C5932" t="str">
        <f>IF(AND(B5932,MATCH(A5932,$A$1:$A$10073,0)=ROW()),COUNTIFS('2020'!$C$1:$C$2317,A5932,'2020'!$F$1:$F$2317,"&lt;&gt;二年")+COUNTIFS('2021'!$E$1:$E$2047,A5932,'2021'!$J$1:$J$2047,"&lt;&gt;二年")+COUNTIFS('2022'!$E$1:$E$1903,A5932,'2022'!$K$1:$K$1903,"&lt;&gt;二年")+COUNTIFS('2023'!$C$1:$C$1765,A5932,'2023'!$F$1:$F$1765,"&lt;&gt;二年",'2023'!$G$1:$G$1765,"&lt;&gt;*调整*")+COUNTIFS('2024'!$C$1:$C$2041,A5932,'2024'!$F$1:$F$2041,"&lt;&gt;二年",'2024'!$G$1:$G$2041,"&lt;&gt;*调整*")+ROW()/100000,"")</f>
        <v/>
      </c>
    </row>
    <row r="5933" spans="1:3" ht="15" customHeight="1">
      <c r="A5933" t="str">
        <f>'2022'!E1569</f>
        <v>口腔医学技术</v>
      </c>
      <c r="B5933" t="b">
        <f>ISNUMBER('2022'!A1569)</f>
        <v>1</v>
      </c>
      <c r="C5933" t="str">
        <f>IF(AND(B5933,MATCH(A5933,$A$1:$A$10073,0)=ROW()),COUNTIFS('2020'!$C$1:$C$2317,A5933,'2020'!$F$1:$F$2317,"&lt;&gt;二年")+COUNTIFS('2021'!$E$1:$E$2047,A5933,'2021'!$J$1:$J$2047,"&lt;&gt;二年")+COUNTIFS('2022'!$E$1:$E$1903,A5933,'2022'!$K$1:$K$1903,"&lt;&gt;二年")+COUNTIFS('2023'!$C$1:$C$1765,A5933,'2023'!$F$1:$F$1765,"&lt;&gt;二年",'2023'!$G$1:$G$1765,"&lt;&gt;*调整*")+COUNTIFS('2024'!$C$1:$C$2041,A5933,'2024'!$F$1:$F$2041,"&lt;&gt;二年",'2024'!$G$1:$G$2041,"&lt;&gt;*调整*")+ROW()/100000,"")</f>
        <v/>
      </c>
    </row>
    <row r="5934" spans="1:3" ht="15" customHeight="1">
      <c r="A5934" t="str">
        <f>'2022'!E1570</f>
        <v>数字经济</v>
      </c>
      <c r="B5934" t="b">
        <f>ISNUMBER('2022'!A1570)</f>
        <v>1</v>
      </c>
      <c r="C5934" t="str">
        <f>IF(AND(B5934,MATCH(A5934,$A$1:$A$10073,0)=ROW()),COUNTIFS('2020'!$C$1:$C$2317,A5934,'2020'!$F$1:$F$2317,"&lt;&gt;二年")+COUNTIFS('2021'!$E$1:$E$2047,A5934,'2021'!$J$1:$J$2047,"&lt;&gt;二年")+COUNTIFS('2022'!$E$1:$E$1903,A5934,'2022'!$K$1:$K$1903,"&lt;&gt;二年")+COUNTIFS('2023'!$C$1:$C$1765,A5934,'2023'!$F$1:$F$1765,"&lt;&gt;二年",'2023'!$G$1:$G$1765,"&lt;&gt;*调整*")+COUNTIFS('2024'!$C$1:$C$2041,A5934,'2024'!$F$1:$F$2041,"&lt;&gt;二年",'2024'!$G$1:$G$2041,"&lt;&gt;*调整*")+ROW()/100000,"")</f>
        <v/>
      </c>
    </row>
    <row r="5935" spans="1:3" ht="15" customHeight="1">
      <c r="A5935" t="str">
        <f>'2022'!E1571</f>
        <v>供应链管理</v>
      </c>
      <c r="B5935" t="b">
        <f>ISNUMBER('2022'!A1571)</f>
        <v>1</v>
      </c>
      <c r="C5935" t="str">
        <f>IF(AND(B5935,MATCH(A5935,$A$1:$A$10073,0)=ROW()),COUNTIFS('2020'!$C$1:$C$2317,A5935,'2020'!$F$1:$F$2317,"&lt;&gt;二年")+COUNTIFS('2021'!$E$1:$E$2047,A5935,'2021'!$J$1:$J$2047,"&lt;&gt;二年")+COUNTIFS('2022'!$E$1:$E$1903,A5935,'2022'!$K$1:$K$1903,"&lt;&gt;二年")+COUNTIFS('2023'!$C$1:$C$1765,A5935,'2023'!$F$1:$F$1765,"&lt;&gt;二年",'2023'!$G$1:$G$1765,"&lt;&gt;*调整*")+COUNTIFS('2024'!$C$1:$C$2041,A5935,'2024'!$F$1:$F$2041,"&lt;&gt;二年",'2024'!$G$1:$G$2041,"&lt;&gt;*调整*")+ROW()/100000,"")</f>
        <v/>
      </c>
    </row>
    <row r="5936" spans="1:3" ht="15" customHeight="1">
      <c r="A5936" t="str">
        <f>'2022'!E1572</f>
        <v>新能源材料与器件</v>
      </c>
      <c r="B5936" t="b">
        <f>ISNUMBER('2022'!A1572)</f>
        <v>1</v>
      </c>
      <c r="C5936" t="str">
        <f>IF(AND(B5936,MATCH(A5936,$A$1:$A$10073,0)=ROW()),COUNTIFS('2020'!$C$1:$C$2317,A5936,'2020'!$F$1:$F$2317,"&lt;&gt;二年")+COUNTIFS('2021'!$E$1:$E$2047,A5936,'2021'!$J$1:$J$2047,"&lt;&gt;二年")+COUNTIFS('2022'!$E$1:$E$1903,A5936,'2022'!$K$1:$K$1903,"&lt;&gt;二年")+COUNTIFS('2023'!$C$1:$C$1765,A5936,'2023'!$F$1:$F$1765,"&lt;&gt;二年",'2023'!$G$1:$G$1765,"&lt;&gt;*调整*")+COUNTIFS('2024'!$C$1:$C$2041,A5936,'2024'!$F$1:$F$2041,"&lt;&gt;二年",'2024'!$G$1:$G$2041,"&lt;&gt;*调整*")+ROW()/100000,"")</f>
        <v/>
      </c>
    </row>
    <row r="5937" spans="1:3" ht="15" customHeight="1">
      <c r="A5937" t="str">
        <f>'2022'!E1573</f>
        <v>电子信息工程</v>
      </c>
      <c r="B5937" t="b">
        <f>ISNUMBER('2022'!A1573)</f>
        <v>1</v>
      </c>
      <c r="C5937" t="str">
        <f>IF(AND(B5937,MATCH(A5937,$A$1:$A$10073,0)=ROW()),COUNTIFS('2020'!$C$1:$C$2317,A5937,'2020'!$F$1:$F$2317,"&lt;&gt;二年")+COUNTIFS('2021'!$E$1:$E$2047,A5937,'2021'!$J$1:$J$2047,"&lt;&gt;二年")+COUNTIFS('2022'!$E$1:$E$1903,A5937,'2022'!$K$1:$K$1903,"&lt;&gt;二年")+COUNTIFS('2023'!$C$1:$C$1765,A5937,'2023'!$F$1:$F$1765,"&lt;&gt;二年",'2023'!$G$1:$G$1765,"&lt;&gt;*调整*")+COUNTIFS('2024'!$C$1:$C$2041,A5937,'2024'!$F$1:$F$2041,"&lt;&gt;二年",'2024'!$G$1:$G$2041,"&lt;&gt;*调整*")+ROW()/100000,"")</f>
        <v/>
      </c>
    </row>
    <row r="5938" spans="1:3" ht="15" customHeight="1">
      <c r="A5938" t="str">
        <f>'2022'!E1574</f>
        <v>网络工程</v>
      </c>
      <c r="B5938" t="b">
        <f>ISNUMBER('2022'!A1574)</f>
        <v>1</v>
      </c>
      <c r="C5938" t="str">
        <f>IF(AND(B5938,MATCH(A5938,$A$1:$A$10073,0)=ROW()),COUNTIFS('2020'!$C$1:$C$2317,A5938,'2020'!$F$1:$F$2317,"&lt;&gt;二年")+COUNTIFS('2021'!$E$1:$E$2047,A5938,'2021'!$J$1:$J$2047,"&lt;&gt;二年")+COUNTIFS('2022'!$E$1:$E$1903,A5938,'2022'!$K$1:$K$1903,"&lt;&gt;二年")+COUNTIFS('2023'!$C$1:$C$1765,A5938,'2023'!$F$1:$F$1765,"&lt;&gt;二年",'2023'!$G$1:$G$1765,"&lt;&gt;*调整*")+COUNTIFS('2024'!$C$1:$C$2041,A5938,'2024'!$F$1:$F$2041,"&lt;&gt;二年",'2024'!$G$1:$G$2041,"&lt;&gt;*调整*")+ROW()/100000,"")</f>
        <v/>
      </c>
    </row>
    <row r="5939" spans="1:3" ht="15" customHeight="1">
      <c r="A5939" t="str">
        <f>'2022'!E1575</f>
        <v>数字媒体技术</v>
      </c>
      <c r="B5939" t="b">
        <f>ISNUMBER('2022'!A1575)</f>
        <v>1</v>
      </c>
      <c r="C5939" t="str">
        <f>IF(AND(B5939,MATCH(A5939,$A$1:$A$10073,0)=ROW()),COUNTIFS('2020'!$C$1:$C$2317,A5939,'2020'!$F$1:$F$2317,"&lt;&gt;二年")+COUNTIFS('2021'!$E$1:$E$2047,A5939,'2021'!$J$1:$J$2047,"&lt;&gt;二年")+COUNTIFS('2022'!$E$1:$E$1903,A5939,'2022'!$K$1:$K$1903,"&lt;&gt;二年")+COUNTIFS('2023'!$C$1:$C$1765,A5939,'2023'!$F$1:$F$1765,"&lt;&gt;二年",'2023'!$G$1:$G$1765,"&lt;&gt;*调整*")+COUNTIFS('2024'!$C$1:$C$2041,A5939,'2024'!$F$1:$F$2041,"&lt;&gt;二年",'2024'!$G$1:$G$2041,"&lt;&gt;*调整*")+ROW()/100000,"")</f>
        <v/>
      </c>
    </row>
    <row r="5940" spans="1:3" ht="15" customHeight="1">
      <c r="A5940" t="str">
        <f>'2022'!E1576</f>
        <v>数字媒体艺术</v>
      </c>
      <c r="B5940" t="b">
        <f>ISNUMBER('2022'!A1576)</f>
        <v>1</v>
      </c>
      <c r="C5940" t="str">
        <f>IF(AND(B5940,MATCH(A5940,$A$1:$A$10073,0)=ROW()),COUNTIFS('2020'!$C$1:$C$2317,A5940,'2020'!$F$1:$F$2317,"&lt;&gt;二年")+COUNTIFS('2021'!$E$1:$E$2047,A5940,'2021'!$J$1:$J$2047,"&lt;&gt;二年")+COUNTIFS('2022'!$E$1:$E$1903,A5940,'2022'!$K$1:$K$1903,"&lt;&gt;二年")+COUNTIFS('2023'!$C$1:$C$1765,A5940,'2023'!$F$1:$F$1765,"&lt;&gt;二年",'2023'!$G$1:$G$1765,"&lt;&gt;*调整*")+COUNTIFS('2024'!$C$1:$C$2041,A5940,'2024'!$F$1:$F$2041,"&lt;&gt;二年",'2024'!$G$1:$G$2041,"&lt;&gt;*调整*")+ROW()/100000,"")</f>
        <v/>
      </c>
    </row>
    <row r="5941" spans="1:3" ht="15" customHeight="1">
      <c r="A5941" t="str">
        <f>'2022'!E1577</f>
        <v>新能源材料与器件</v>
      </c>
      <c r="B5941" t="b">
        <f>ISNUMBER('2022'!A1577)</f>
        <v>1</v>
      </c>
      <c r="C5941" t="str">
        <f>IF(AND(B5941,MATCH(A5941,$A$1:$A$10073,0)=ROW()),COUNTIFS('2020'!$C$1:$C$2317,A5941,'2020'!$F$1:$F$2317,"&lt;&gt;二年")+COUNTIFS('2021'!$E$1:$E$2047,A5941,'2021'!$J$1:$J$2047,"&lt;&gt;二年")+COUNTIFS('2022'!$E$1:$E$1903,A5941,'2022'!$K$1:$K$1903,"&lt;&gt;二年")+COUNTIFS('2023'!$C$1:$C$1765,A5941,'2023'!$F$1:$F$1765,"&lt;&gt;二年",'2023'!$G$1:$G$1765,"&lt;&gt;*调整*")+COUNTIFS('2024'!$C$1:$C$2041,A5941,'2024'!$F$1:$F$2041,"&lt;&gt;二年",'2024'!$G$1:$G$2041,"&lt;&gt;*调整*")+ROW()/100000,"")</f>
        <v/>
      </c>
    </row>
    <row r="5942" spans="1:3" ht="15" customHeight="1">
      <c r="A5942" t="str">
        <f>'2022'!E1578</f>
        <v>飞行器质量与可靠性</v>
      </c>
      <c r="B5942" t="b">
        <f>ISNUMBER('2022'!A1578)</f>
        <v>1</v>
      </c>
      <c r="C5942" t="str">
        <f>IF(AND(B5942,MATCH(A5942,$A$1:$A$10073,0)=ROW()),COUNTIFS('2020'!$C$1:$C$2317,A5942,'2020'!$F$1:$F$2317,"&lt;&gt;二年")+COUNTIFS('2021'!$E$1:$E$2047,A5942,'2021'!$J$1:$J$2047,"&lt;&gt;二年")+COUNTIFS('2022'!$E$1:$E$1903,A5942,'2022'!$K$1:$K$1903,"&lt;&gt;二年")+COUNTIFS('2023'!$C$1:$C$1765,A5942,'2023'!$F$1:$F$1765,"&lt;&gt;二年",'2023'!$G$1:$G$1765,"&lt;&gt;*调整*")+COUNTIFS('2024'!$C$1:$C$2041,A5942,'2024'!$F$1:$F$2041,"&lt;&gt;二年",'2024'!$G$1:$G$2041,"&lt;&gt;*调整*")+ROW()/100000,"")</f>
        <v/>
      </c>
    </row>
    <row r="5943" spans="1:3" ht="15" customHeight="1">
      <c r="A5943" t="str">
        <f>'2022'!E1579</f>
        <v>中药学</v>
      </c>
      <c r="B5943" t="b">
        <f>ISNUMBER('2022'!A1579)</f>
        <v>1</v>
      </c>
      <c r="C5943" t="str">
        <f>IF(AND(B5943,MATCH(A5943,$A$1:$A$10073,0)=ROW()),COUNTIFS('2020'!$C$1:$C$2317,A5943,'2020'!$F$1:$F$2317,"&lt;&gt;二年")+COUNTIFS('2021'!$E$1:$E$2047,A5943,'2021'!$J$1:$J$2047,"&lt;&gt;二年")+COUNTIFS('2022'!$E$1:$E$1903,A5943,'2022'!$K$1:$K$1903,"&lt;&gt;二年")+COUNTIFS('2023'!$C$1:$C$1765,A5943,'2023'!$F$1:$F$1765,"&lt;&gt;二年",'2023'!$G$1:$G$1765,"&lt;&gt;*调整*")+COUNTIFS('2024'!$C$1:$C$2041,A5943,'2024'!$F$1:$F$2041,"&lt;&gt;二年",'2024'!$G$1:$G$2041,"&lt;&gt;*调整*")+ROW()/100000,"")</f>
        <v/>
      </c>
    </row>
    <row r="5944" spans="1:3" ht="15" customHeight="1">
      <c r="A5944" t="str">
        <f>'2022'!E1580</f>
        <v>体育教育</v>
      </c>
      <c r="B5944" t="b">
        <f>ISNUMBER('2022'!A1580)</f>
        <v>1</v>
      </c>
      <c r="C5944" t="str">
        <f>IF(AND(B5944,MATCH(A5944,$A$1:$A$10073,0)=ROW()),COUNTIFS('2020'!$C$1:$C$2317,A5944,'2020'!$F$1:$F$2317,"&lt;&gt;二年")+COUNTIFS('2021'!$E$1:$E$2047,A5944,'2021'!$J$1:$J$2047,"&lt;&gt;二年")+COUNTIFS('2022'!$E$1:$E$1903,A5944,'2022'!$K$1:$K$1903,"&lt;&gt;二年")+COUNTIFS('2023'!$C$1:$C$1765,A5944,'2023'!$F$1:$F$1765,"&lt;&gt;二年",'2023'!$G$1:$G$1765,"&lt;&gt;*调整*")+COUNTIFS('2024'!$C$1:$C$2041,A5944,'2024'!$F$1:$F$2041,"&lt;&gt;二年",'2024'!$G$1:$G$2041,"&lt;&gt;*调整*")+ROW()/100000,"")</f>
        <v/>
      </c>
    </row>
    <row r="5945" spans="1:3" ht="15" customHeight="1">
      <c r="A5945" t="str">
        <f>'2022'!E1581</f>
        <v>人工智能</v>
      </c>
      <c r="B5945" t="b">
        <f>ISNUMBER('2022'!A1581)</f>
        <v>1</v>
      </c>
      <c r="C5945" t="str">
        <f>IF(AND(B5945,MATCH(A5945,$A$1:$A$10073,0)=ROW()),COUNTIFS('2020'!$C$1:$C$2317,A5945,'2020'!$F$1:$F$2317,"&lt;&gt;二年")+COUNTIFS('2021'!$E$1:$E$2047,A5945,'2021'!$J$1:$J$2047,"&lt;&gt;二年")+COUNTIFS('2022'!$E$1:$E$1903,A5945,'2022'!$K$1:$K$1903,"&lt;&gt;二年")+COUNTIFS('2023'!$C$1:$C$1765,A5945,'2023'!$F$1:$F$1765,"&lt;&gt;二年",'2023'!$G$1:$G$1765,"&lt;&gt;*调整*")+COUNTIFS('2024'!$C$1:$C$2041,A5945,'2024'!$F$1:$F$2041,"&lt;&gt;二年",'2024'!$G$1:$G$2041,"&lt;&gt;*调整*")+ROW()/100000,"")</f>
        <v/>
      </c>
    </row>
    <row r="5946" spans="1:3" ht="15" customHeight="1">
      <c r="A5946" t="str">
        <f>'2022'!E1582</f>
        <v>智能交互设计</v>
      </c>
      <c r="B5946" t="b">
        <f>ISNUMBER('2022'!A1582)</f>
        <v>1</v>
      </c>
      <c r="C5946" t="str">
        <f>IF(AND(B5946,MATCH(A5946,$A$1:$A$10073,0)=ROW()),COUNTIFS('2020'!$C$1:$C$2317,A5946,'2020'!$F$1:$F$2317,"&lt;&gt;二年")+COUNTIFS('2021'!$E$1:$E$2047,A5946,'2021'!$J$1:$J$2047,"&lt;&gt;二年")+COUNTIFS('2022'!$E$1:$E$1903,A5946,'2022'!$K$1:$K$1903,"&lt;&gt;二年")+COUNTIFS('2023'!$C$1:$C$1765,A5946,'2023'!$F$1:$F$1765,"&lt;&gt;二年",'2023'!$G$1:$G$1765,"&lt;&gt;*调整*")+COUNTIFS('2024'!$C$1:$C$2041,A5946,'2024'!$F$1:$F$2041,"&lt;&gt;二年",'2024'!$G$1:$G$2041,"&lt;&gt;*调整*")+ROW()/100000,"")</f>
        <v/>
      </c>
    </row>
    <row r="5947" spans="1:3" ht="15" customHeight="1">
      <c r="A5947" t="str">
        <f>'2022'!E1583</f>
        <v>人工智能</v>
      </c>
      <c r="B5947" t="b">
        <f>ISNUMBER('2022'!A1583)</f>
        <v>1</v>
      </c>
      <c r="C5947" t="str">
        <f>IF(AND(B5947,MATCH(A5947,$A$1:$A$10073,0)=ROW()),COUNTIFS('2020'!$C$1:$C$2317,A5947,'2020'!$F$1:$F$2317,"&lt;&gt;二年")+COUNTIFS('2021'!$E$1:$E$2047,A5947,'2021'!$J$1:$J$2047,"&lt;&gt;二年")+COUNTIFS('2022'!$E$1:$E$1903,A5947,'2022'!$K$1:$K$1903,"&lt;&gt;二年")+COUNTIFS('2023'!$C$1:$C$1765,A5947,'2023'!$F$1:$F$1765,"&lt;&gt;二年",'2023'!$G$1:$G$1765,"&lt;&gt;*调整*")+COUNTIFS('2024'!$C$1:$C$2041,A5947,'2024'!$F$1:$F$2041,"&lt;&gt;二年",'2024'!$G$1:$G$2041,"&lt;&gt;*调整*")+ROW()/100000,"")</f>
        <v/>
      </c>
    </row>
    <row r="5948" spans="1:3" ht="15" customHeight="1">
      <c r="A5948" t="str">
        <f>'2022'!E1584</f>
        <v>健康服务与管理</v>
      </c>
      <c r="B5948" t="b">
        <f>ISNUMBER('2022'!A1584)</f>
        <v>1</v>
      </c>
      <c r="C5948" t="str">
        <f>IF(AND(B5948,MATCH(A5948,$A$1:$A$10073,0)=ROW()),COUNTIFS('2020'!$C$1:$C$2317,A5948,'2020'!$F$1:$F$2317,"&lt;&gt;二年")+COUNTIFS('2021'!$E$1:$E$2047,A5948,'2021'!$J$1:$J$2047,"&lt;&gt;二年")+COUNTIFS('2022'!$E$1:$E$1903,A5948,'2022'!$K$1:$K$1903,"&lt;&gt;二年")+COUNTIFS('2023'!$C$1:$C$1765,A5948,'2023'!$F$1:$F$1765,"&lt;&gt;二年",'2023'!$G$1:$G$1765,"&lt;&gt;*调整*")+COUNTIFS('2024'!$C$1:$C$2041,A5948,'2024'!$F$1:$F$2041,"&lt;&gt;二年",'2024'!$G$1:$G$2041,"&lt;&gt;*调整*")+ROW()/100000,"")</f>
        <v/>
      </c>
    </row>
    <row r="5949" spans="1:3" ht="15" customHeight="1">
      <c r="A5949" t="str">
        <f>'2022'!E1585</f>
        <v>汉语国际教育</v>
      </c>
      <c r="B5949" t="b">
        <f>ISNUMBER('2022'!A1585)</f>
        <v>1</v>
      </c>
      <c r="C5949" t="str">
        <f>IF(AND(B5949,MATCH(A5949,$A$1:$A$10073,0)=ROW()),COUNTIFS('2020'!$C$1:$C$2317,A5949,'2020'!$F$1:$F$2317,"&lt;&gt;二年")+COUNTIFS('2021'!$E$1:$E$2047,A5949,'2021'!$J$1:$J$2047,"&lt;&gt;二年")+COUNTIFS('2022'!$E$1:$E$1903,A5949,'2022'!$K$1:$K$1903,"&lt;&gt;二年")+COUNTIFS('2023'!$C$1:$C$1765,A5949,'2023'!$F$1:$F$1765,"&lt;&gt;二年",'2023'!$G$1:$G$1765,"&lt;&gt;*调整*")+COUNTIFS('2024'!$C$1:$C$2041,A5949,'2024'!$F$1:$F$2041,"&lt;&gt;二年",'2024'!$G$1:$G$2041,"&lt;&gt;*调整*")+ROW()/100000,"")</f>
        <v/>
      </c>
    </row>
    <row r="5950" spans="1:3" ht="15" customHeight="1">
      <c r="A5950" t="str">
        <f>'2022'!E1586</f>
        <v>资产评估</v>
      </c>
      <c r="B5950" t="b">
        <f>ISNUMBER('2022'!A1586)</f>
        <v>1</v>
      </c>
      <c r="C5950" t="str">
        <f>IF(AND(B5950,MATCH(A5950,$A$1:$A$10073,0)=ROW()),COUNTIFS('2020'!$C$1:$C$2317,A5950,'2020'!$F$1:$F$2317,"&lt;&gt;二年")+COUNTIFS('2021'!$E$1:$E$2047,A5950,'2021'!$J$1:$J$2047,"&lt;&gt;二年")+COUNTIFS('2022'!$E$1:$E$1903,A5950,'2022'!$K$1:$K$1903,"&lt;&gt;二年")+COUNTIFS('2023'!$C$1:$C$1765,A5950,'2023'!$F$1:$F$1765,"&lt;&gt;二年",'2023'!$G$1:$G$1765,"&lt;&gt;*调整*")+COUNTIFS('2024'!$C$1:$C$2041,A5950,'2024'!$F$1:$F$2041,"&lt;&gt;二年",'2024'!$G$1:$G$2041,"&lt;&gt;*调整*")+ROW()/100000,"")</f>
        <v/>
      </c>
    </row>
    <row r="5951" spans="1:3" ht="15" customHeight="1">
      <c r="A5951" t="str">
        <f>'2022'!E1587</f>
        <v>供应链管理</v>
      </c>
      <c r="B5951" t="b">
        <f>ISNUMBER('2022'!A1587)</f>
        <v>1</v>
      </c>
      <c r="C5951" t="str">
        <f>IF(AND(B5951,MATCH(A5951,$A$1:$A$10073,0)=ROW()),COUNTIFS('2020'!$C$1:$C$2317,A5951,'2020'!$F$1:$F$2317,"&lt;&gt;二年")+COUNTIFS('2021'!$E$1:$E$2047,A5951,'2021'!$J$1:$J$2047,"&lt;&gt;二年")+COUNTIFS('2022'!$E$1:$E$1903,A5951,'2022'!$K$1:$K$1903,"&lt;&gt;二年")+COUNTIFS('2023'!$C$1:$C$1765,A5951,'2023'!$F$1:$F$1765,"&lt;&gt;二年",'2023'!$G$1:$G$1765,"&lt;&gt;*调整*")+COUNTIFS('2024'!$C$1:$C$2041,A5951,'2024'!$F$1:$F$2041,"&lt;&gt;二年",'2024'!$G$1:$G$2041,"&lt;&gt;*调整*")+ROW()/100000,"")</f>
        <v/>
      </c>
    </row>
    <row r="5952" spans="1:3" ht="15" customHeight="1">
      <c r="A5952" t="str">
        <f>'2022'!E1588</f>
        <v>税收学</v>
      </c>
      <c r="B5952" t="b">
        <f>ISNUMBER('2022'!A1588)</f>
        <v>1</v>
      </c>
      <c r="C5952" t="str">
        <f>IF(AND(B5952,MATCH(A5952,$A$1:$A$10073,0)=ROW()),COUNTIFS('2020'!$C$1:$C$2317,A5952,'2020'!$F$1:$F$2317,"&lt;&gt;二年")+COUNTIFS('2021'!$E$1:$E$2047,A5952,'2021'!$J$1:$J$2047,"&lt;&gt;二年")+COUNTIFS('2022'!$E$1:$E$1903,A5952,'2022'!$K$1:$K$1903,"&lt;&gt;二年")+COUNTIFS('2023'!$C$1:$C$1765,A5952,'2023'!$F$1:$F$1765,"&lt;&gt;二年",'2023'!$G$1:$G$1765,"&lt;&gt;*调整*")+COUNTIFS('2024'!$C$1:$C$2041,A5952,'2024'!$F$1:$F$2041,"&lt;&gt;二年",'2024'!$G$1:$G$2041,"&lt;&gt;*调整*")+ROW()/100000,"")</f>
        <v/>
      </c>
    </row>
    <row r="5953" spans="1:3" ht="15" customHeight="1">
      <c r="A5953" t="str">
        <f>'2022'!E1589</f>
        <v>供应链管理</v>
      </c>
      <c r="B5953" t="b">
        <f>ISNUMBER('2022'!A1589)</f>
        <v>1</v>
      </c>
      <c r="C5953" t="str">
        <f>IF(AND(B5953,MATCH(A5953,$A$1:$A$10073,0)=ROW()),COUNTIFS('2020'!$C$1:$C$2317,A5953,'2020'!$F$1:$F$2317,"&lt;&gt;二年")+COUNTIFS('2021'!$E$1:$E$2047,A5953,'2021'!$J$1:$J$2047,"&lt;&gt;二年")+COUNTIFS('2022'!$E$1:$E$1903,A5953,'2022'!$K$1:$K$1903,"&lt;&gt;二年")+COUNTIFS('2023'!$C$1:$C$1765,A5953,'2023'!$F$1:$F$1765,"&lt;&gt;二年",'2023'!$G$1:$G$1765,"&lt;&gt;*调整*")+COUNTIFS('2024'!$C$1:$C$2041,A5953,'2024'!$F$1:$F$2041,"&lt;&gt;二年",'2024'!$G$1:$G$2041,"&lt;&gt;*调整*")+ROW()/100000,"")</f>
        <v/>
      </c>
    </row>
    <row r="5954" spans="1:3" ht="15" customHeight="1">
      <c r="A5954" t="str">
        <f>'2022'!E1590</f>
        <v>数字媒体技术</v>
      </c>
      <c r="B5954" t="b">
        <f>ISNUMBER('2022'!A1590)</f>
        <v>1</v>
      </c>
      <c r="C5954" t="str">
        <f>IF(AND(B5954,MATCH(A5954,$A$1:$A$10073,0)=ROW()),COUNTIFS('2020'!$C$1:$C$2317,A5954,'2020'!$F$1:$F$2317,"&lt;&gt;二年")+COUNTIFS('2021'!$E$1:$E$2047,A5954,'2021'!$J$1:$J$2047,"&lt;&gt;二年")+COUNTIFS('2022'!$E$1:$E$1903,A5954,'2022'!$K$1:$K$1903,"&lt;&gt;二年")+COUNTIFS('2023'!$C$1:$C$1765,A5954,'2023'!$F$1:$F$1765,"&lt;&gt;二年",'2023'!$G$1:$G$1765,"&lt;&gt;*调整*")+COUNTIFS('2024'!$C$1:$C$2041,A5954,'2024'!$F$1:$F$2041,"&lt;&gt;二年",'2024'!$G$1:$G$2041,"&lt;&gt;*调整*")+ROW()/100000,"")</f>
        <v/>
      </c>
    </row>
    <row r="5955" spans="1:3" ht="15" customHeight="1">
      <c r="A5955" t="str">
        <f>'2022'!E1591</f>
        <v>大数据管理与应用</v>
      </c>
      <c r="B5955" t="b">
        <f>ISNUMBER('2022'!A1591)</f>
        <v>1</v>
      </c>
      <c r="C5955" t="str">
        <f>IF(AND(B5955,MATCH(A5955,$A$1:$A$10073,0)=ROW()),COUNTIFS('2020'!$C$1:$C$2317,A5955,'2020'!$F$1:$F$2317,"&lt;&gt;二年")+COUNTIFS('2021'!$E$1:$E$2047,A5955,'2021'!$J$1:$J$2047,"&lt;&gt;二年")+COUNTIFS('2022'!$E$1:$E$1903,A5955,'2022'!$K$1:$K$1903,"&lt;&gt;二年")+COUNTIFS('2023'!$C$1:$C$1765,A5955,'2023'!$F$1:$F$1765,"&lt;&gt;二年",'2023'!$G$1:$G$1765,"&lt;&gt;*调整*")+COUNTIFS('2024'!$C$1:$C$2041,A5955,'2024'!$F$1:$F$2041,"&lt;&gt;二年",'2024'!$G$1:$G$2041,"&lt;&gt;*调整*")+ROW()/100000,"")</f>
        <v/>
      </c>
    </row>
    <row r="5956" spans="1:3" ht="15" customHeight="1">
      <c r="A5956" t="str">
        <f>'2022'!E1592</f>
        <v>金融科技</v>
      </c>
      <c r="B5956" t="b">
        <f>ISNUMBER('2022'!A1592)</f>
        <v>1</v>
      </c>
      <c r="C5956" t="str">
        <f>IF(AND(B5956,MATCH(A5956,$A$1:$A$10073,0)=ROW()),COUNTIFS('2020'!$C$1:$C$2317,A5956,'2020'!$F$1:$F$2317,"&lt;&gt;二年")+COUNTIFS('2021'!$E$1:$E$2047,A5956,'2021'!$J$1:$J$2047,"&lt;&gt;二年")+COUNTIFS('2022'!$E$1:$E$1903,A5956,'2022'!$K$1:$K$1903,"&lt;&gt;二年")+COUNTIFS('2023'!$C$1:$C$1765,A5956,'2023'!$F$1:$F$1765,"&lt;&gt;二年",'2023'!$G$1:$G$1765,"&lt;&gt;*调整*")+COUNTIFS('2024'!$C$1:$C$2041,A5956,'2024'!$F$1:$F$2041,"&lt;&gt;二年",'2024'!$G$1:$G$2041,"&lt;&gt;*调整*")+ROW()/100000,"")</f>
        <v/>
      </c>
    </row>
    <row r="5957" spans="1:3" ht="15" customHeight="1">
      <c r="A5957" t="str">
        <f>'2022'!E1593</f>
        <v>智能装备与系统</v>
      </c>
      <c r="B5957" t="b">
        <f>ISNUMBER('2022'!A1593)</f>
        <v>1</v>
      </c>
      <c r="C5957" t="str">
        <f>IF(AND(B5957,MATCH(A5957,$A$1:$A$10073,0)=ROW()),COUNTIFS('2020'!$C$1:$C$2317,A5957,'2020'!$F$1:$F$2317,"&lt;&gt;二年")+COUNTIFS('2021'!$E$1:$E$2047,A5957,'2021'!$J$1:$J$2047,"&lt;&gt;二年")+COUNTIFS('2022'!$E$1:$E$1903,A5957,'2022'!$K$1:$K$1903,"&lt;&gt;二年")+COUNTIFS('2023'!$C$1:$C$1765,A5957,'2023'!$F$1:$F$1765,"&lt;&gt;二年",'2023'!$G$1:$G$1765,"&lt;&gt;*调整*")+COUNTIFS('2024'!$C$1:$C$2041,A5957,'2024'!$F$1:$F$2041,"&lt;&gt;二年",'2024'!$G$1:$G$2041,"&lt;&gt;*调整*")+ROW()/100000,"")</f>
        <v/>
      </c>
    </row>
    <row r="5958" spans="1:3" ht="15" customHeight="1">
      <c r="A5958" t="str">
        <f>'2022'!E1594</f>
        <v>影视摄影与制作</v>
      </c>
      <c r="B5958" t="b">
        <f>ISNUMBER('2022'!A1594)</f>
        <v>1</v>
      </c>
      <c r="C5958" t="str">
        <f>IF(AND(B5958,MATCH(A5958,$A$1:$A$10073,0)=ROW()),COUNTIFS('2020'!$C$1:$C$2317,A5958,'2020'!$F$1:$F$2317,"&lt;&gt;二年")+COUNTIFS('2021'!$E$1:$E$2047,A5958,'2021'!$J$1:$J$2047,"&lt;&gt;二年")+COUNTIFS('2022'!$E$1:$E$1903,A5958,'2022'!$K$1:$K$1903,"&lt;&gt;二年")+COUNTIFS('2023'!$C$1:$C$1765,A5958,'2023'!$F$1:$F$1765,"&lt;&gt;二年",'2023'!$G$1:$G$1765,"&lt;&gt;*调整*")+COUNTIFS('2024'!$C$1:$C$2041,A5958,'2024'!$F$1:$F$2041,"&lt;&gt;二年",'2024'!$G$1:$G$2041,"&lt;&gt;*调整*")+ROW()/100000,"")</f>
        <v/>
      </c>
    </row>
    <row r="5959" spans="1:3" ht="15" customHeight="1">
      <c r="A5959" t="str">
        <f>'2022'!E1595</f>
        <v>数字媒体技术</v>
      </c>
      <c r="B5959" t="b">
        <f>ISNUMBER('2022'!A1595)</f>
        <v>1</v>
      </c>
      <c r="C5959" t="str">
        <f>IF(AND(B5959,MATCH(A5959,$A$1:$A$10073,0)=ROW()),COUNTIFS('2020'!$C$1:$C$2317,A5959,'2020'!$F$1:$F$2317,"&lt;&gt;二年")+COUNTIFS('2021'!$E$1:$E$2047,A5959,'2021'!$J$1:$J$2047,"&lt;&gt;二年")+COUNTIFS('2022'!$E$1:$E$1903,A5959,'2022'!$K$1:$K$1903,"&lt;&gt;二年")+COUNTIFS('2023'!$C$1:$C$1765,A5959,'2023'!$F$1:$F$1765,"&lt;&gt;二年",'2023'!$G$1:$G$1765,"&lt;&gt;*调整*")+COUNTIFS('2024'!$C$1:$C$2041,A5959,'2024'!$F$1:$F$2041,"&lt;&gt;二年",'2024'!$G$1:$G$2041,"&lt;&gt;*调整*")+ROW()/100000,"")</f>
        <v/>
      </c>
    </row>
    <row r="5960" spans="1:3" ht="15" customHeight="1">
      <c r="A5960" t="str">
        <f>'2022'!E1596</f>
        <v>大数据管理与应用</v>
      </c>
      <c r="B5960" t="b">
        <f>ISNUMBER('2022'!A1596)</f>
        <v>1</v>
      </c>
      <c r="C5960" t="str">
        <f>IF(AND(B5960,MATCH(A5960,$A$1:$A$10073,0)=ROW()),COUNTIFS('2020'!$C$1:$C$2317,A5960,'2020'!$F$1:$F$2317,"&lt;&gt;二年")+COUNTIFS('2021'!$E$1:$E$2047,A5960,'2021'!$J$1:$J$2047,"&lt;&gt;二年")+COUNTIFS('2022'!$E$1:$E$1903,A5960,'2022'!$K$1:$K$1903,"&lt;&gt;二年")+COUNTIFS('2023'!$C$1:$C$1765,A5960,'2023'!$F$1:$F$1765,"&lt;&gt;二年",'2023'!$G$1:$G$1765,"&lt;&gt;*调整*")+COUNTIFS('2024'!$C$1:$C$2041,A5960,'2024'!$F$1:$F$2041,"&lt;&gt;二年",'2024'!$G$1:$G$2041,"&lt;&gt;*调整*")+ROW()/100000,"")</f>
        <v/>
      </c>
    </row>
    <row r="5961" spans="1:3" ht="15" customHeight="1">
      <c r="A5961" t="str">
        <f>'2022'!E1597</f>
        <v>影视摄影与制作</v>
      </c>
      <c r="B5961" t="b">
        <f>ISNUMBER('2022'!A1597)</f>
        <v>1</v>
      </c>
      <c r="C5961" t="str">
        <f>IF(AND(B5961,MATCH(A5961,$A$1:$A$10073,0)=ROW()),COUNTIFS('2020'!$C$1:$C$2317,A5961,'2020'!$F$1:$F$2317,"&lt;&gt;二年")+COUNTIFS('2021'!$E$1:$E$2047,A5961,'2021'!$J$1:$J$2047,"&lt;&gt;二年")+COUNTIFS('2022'!$E$1:$E$1903,A5961,'2022'!$K$1:$K$1903,"&lt;&gt;二年")+COUNTIFS('2023'!$C$1:$C$1765,A5961,'2023'!$F$1:$F$1765,"&lt;&gt;二年",'2023'!$G$1:$G$1765,"&lt;&gt;*调整*")+COUNTIFS('2024'!$C$1:$C$2041,A5961,'2024'!$F$1:$F$2041,"&lt;&gt;二年",'2024'!$G$1:$G$2041,"&lt;&gt;*调整*")+ROW()/100000,"")</f>
        <v/>
      </c>
    </row>
    <row r="5962" spans="1:3" ht="15" customHeight="1">
      <c r="A5962">
        <f>'2022'!E1598</f>
        <v>0</v>
      </c>
      <c r="B5962" t="b">
        <f>ISNUMBER('2022'!A1598)</f>
        <v>0</v>
      </c>
      <c r="C5962" t="str">
        <f>IF(AND(B5962,MATCH(A5962,$A$1:$A$10073,0)=ROW()),COUNTIFS('2020'!$C$1:$C$2317,A5962,'2020'!$F$1:$F$2317,"&lt;&gt;二年")+COUNTIFS('2021'!$E$1:$E$2047,A5962,'2021'!$J$1:$J$2047,"&lt;&gt;二年")+COUNTIFS('2022'!$E$1:$E$1903,A5962,'2022'!$K$1:$K$1903,"&lt;&gt;二年")+COUNTIFS('2023'!$C$1:$C$1765,A5962,'2023'!$F$1:$F$1765,"&lt;&gt;二年",'2023'!$G$1:$G$1765,"&lt;&gt;*调整*")+COUNTIFS('2024'!$C$1:$C$2041,A5962,'2024'!$F$1:$F$2041,"&lt;&gt;二年",'2024'!$G$1:$G$2041,"&lt;&gt;*调整*")+ROW()/100000,"")</f>
        <v/>
      </c>
    </row>
    <row r="5963" spans="1:3" ht="15" customHeight="1">
      <c r="A5963" t="str">
        <f>'2022'!E1599</f>
        <v>智能建造</v>
      </c>
      <c r="B5963" t="b">
        <f>ISNUMBER('2022'!A1599)</f>
        <v>1</v>
      </c>
      <c r="C5963" t="str">
        <f>IF(AND(B5963,MATCH(A5963,$A$1:$A$10073,0)=ROW()),COUNTIFS('2020'!$C$1:$C$2317,A5963,'2020'!$F$1:$F$2317,"&lt;&gt;二年")+COUNTIFS('2021'!$E$1:$E$2047,A5963,'2021'!$J$1:$J$2047,"&lt;&gt;二年")+COUNTIFS('2022'!$E$1:$E$1903,A5963,'2022'!$K$1:$K$1903,"&lt;&gt;二年")+COUNTIFS('2023'!$C$1:$C$1765,A5963,'2023'!$F$1:$F$1765,"&lt;&gt;二年",'2023'!$G$1:$G$1765,"&lt;&gt;*调整*")+COUNTIFS('2024'!$C$1:$C$2041,A5963,'2024'!$F$1:$F$2041,"&lt;&gt;二年",'2024'!$G$1:$G$2041,"&lt;&gt;*调整*")+ROW()/100000,"")</f>
        <v/>
      </c>
    </row>
    <row r="5964" spans="1:3" ht="15" customHeight="1">
      <c r="A5964" t="str">
        <f>'2022'!E1600</f>
        <v>农业智能装备工程</v>
      </c>
      <c r="B5964" t="b">
        <f>ISNUMBER('2022'!A1600)</f>
        <v>1</v>
      </c>
      <c r="C5964" t="str">
        <f>IF(AND(B5964,MATCH(A5964,$A$1:$A$10073,0)=ROW()),COUNTIFS('2020'!$C$1:$C$2317,A5964,'2020'!$F$1:$F$2317,"&lt;&gt;二年")+COUNTIFS('2021'!$E$1:$E$2047,A5964,'2021'!$J$1:$J$2047,"&lt;&gt;二年")+COUNTIFS('2022'!$E$1:$E$1903,A5964,'2022'!$K$1:$K$1903,"&lt;&gt;二年")+COUNTIFS('2023'!$C$1:$C$1765,A5964,'2023'!$F$1:$F$1765,"&lt;&gt;二年",'2023'!$G$1:$G$1765,"&lt;&gt;*调整*")+COUNTIFS('2024'!$C$1:$C$2041,A5964,'2024'!$F$1:$F$2041,"&lt;&gt;二年",'2024'!$G$1:$G$2041,"&lt;&gt;*调整*")+ROW()/100000,"")</f>
        <v/>
      </c>
    </row>
    <row r="5965" spans="1:3" ht="15" customHeight="1">
      <c r="A5965" t="str">
        <f>'2022'!E1601</f>
        <v>智慧农业</v>
      </c>
      <c r="B5965" t="b">
        <f>ISNUMBER('2022'!A1601)</f>
        <v>1</v>
      </c>
      <c r="C5965" t="str">
        <f>IF(AND(B5965,MATCH(A5965,$A$1:$A$10073,0)=ROW()),COUNTIFS('2020'!$C$1:$C$2317,A5965,'2020'!$F$1:$F$2317,"&lt;&gt;二年")+COUNTIFS('2021'!$E$1:$E$2047,A5965,'2021'!$J$1:$J$2047,"&lt;&gt;二年")+COUNTIFS('2022'!$E$1:$E$1903,A5965,'2022'!$K$1:$K$1903,"&lt;&gt;二年")+COUNTIFS('2023'!$C$1:$C$1765,A5965,'2023'!$F$1:$F$1765,"&lt;&gt;二年",'2023'!$G$1:$G$1765,"&lt;&gt;*调整*")+COUNTIFS('2024'!$C$1:$C$2041,A5965,'2024'!$F$1:$F$2041,"&lt;&gt;二年",'2024'!$G$1:$G$2041,"&lt;&gt;*调整*")+ROW()/100000,"")</f>
        <v/>
      </c>
    </row>
    <row r="5966" spans="1:3" ht="15" customHeight="1">
      <c r="A5966" t="str">
        <f>'2022'!E1602</f>
        <v>智慧牧业科学与工程</v>
      </c>
      <c r="B5966" t="b">
        <f>ISNUMBER('2022'!A1602)</f>
        <v>1</v>
      </c>
      <c r="C5966" t="str">
        <f>IF(AND(B5966,MATCH(A5966,$A$1:$A$10073,0)=ROW()),COUNTIFS('2020'!$C$1:$C$2317,A5966,'2020'!$F$1:$F$2317,"&lt;&gt;二年")+COUNTIFS('2021'!$E$1:$E$2047,A5966,'2021'!$J$1:$J$2047,"&lt;&gt;二年")+COUNTIFS('2022'!$E$1:$E$1903,A5966,'2022'!$K$1:$K$1903,"&lt;&gt;二年")+COUNTIFS('2023'!$C$1:$C$1765,A5966,'2023'!$F$1:$F$1765,"&lt;&gt;二年",'2023'!$G$1:$G$1765,"&lt;&gt;*调整*")+COUNTIFS('2024'!$C$1:$C$2041,A5966,'2024'!$F$1:$F$2041,"&lt;&gt;二年",'2024'!$G$1:$G$2041,"&lt;&gt;*调整*")+ROW()/100000,"")</f>
        <v/>
      </c>
    </row>
    <row r="5967" spans="1:3" ht="15" customHeight="1">
      <c r="A5967" t="str">
        <f>'2022'!E1603</f>
        <v>智能医学工程</v>
      </c>
      <c r="B5967" t="b">
        <f>ISNUMBER('2022'!A1603)</f>
        <v>1</v>
      </c>
      <c r="C5967" t="str">
        <f>IF(AND(B5967,MATCH(A5967,$A$1:$A$10073,0)=ROW()),COUNTIFS('2020'!$C$1:$C$2317,A5967,'2020'!$F$1:$F$2317,"&lt;&gt;二年")+COUNTIFS('2021'!$E$1:$E$2047,A5967,'2021'!$J$1:$J$2047,"&lt;&gt;二年")+COUNTIFS('2022'!$E$1:$E$1903,A5967,'2022'!$K$1:$K$1903,"&lt;&gt;二年")+COUNTIFS('2023'!$C$1:$C$1765,A5967,'2023'!$F$1:$F$1765,"&lt;&gt;二年",'2023'!$G$1:$G$1765,"&lt;&gt;*调整*")+COUNTIFS('2024'!$C$1:$C$2041,A5967,'2024'!$F$1:$F$2041,"&lt;&gt;二年",'2024'!$G$1:$G$2041,"&lt;&gt;*调整*")+ROW()/100000,"")</f>
        <v/>
      </c>
    </row>
    <row r="5968" spans="1:3" ht="15" customHeight="1">
      <c r="A5968" t="str">
        <f>'2022'!E1604</f>
        <v>德语</v>
      </c>
      <c r="B5968" t="b">
        <f>ISNUMBER('2022'!A1604)</f>
        <v>1</v>
      </c>
      <c r="C5968" t="str">
        <f>IF(AND(B5968,MATCH(A5968,$A$1:$A$10073,0)=ROW()),COUNTIFS('2020'!$C$1:$C$2317,A5968,'2020'!$F$1:$F$2317,"&lt;&gt;二年")+COUNTIFS('2021'!$E$1:$E$2047,A5968,'2021'!$J$1:$J$2047,"&lt;&gt;二年")+COUNTIFS('2022'!$E$1:$E$1903,A5968,'2022'!$K$1:$K$1903,"&lt;&gt;二年")+COUNTIFS('2023'!$C$1:$C$1765,A5968,'2023'!$F$1:$F$1765,"&lt;&gt;二年",'2023'!$G$1:$G$1765,"&lt;&gt;*调整*")+COUNTIFS('2024'!$C$1:$C$2041,A5968,'2024'!$F$1:$F$2041,"&lt;&gt;二年",'2024'!$G$1:$G$2041,"&lt;&gt;*调整*")+ROW()/100000,"")</f>
        <v/>
      </c>
    </row>
    <row r="5969" spans="1:3" ht="15" customHeight="1">
      <c r="A5969" t="str">
        <f>'2022'!E1605</f>
        <v>微电子科学与工程</v>
      </c>
      <c r="B5969" t="b">
        <f>ISNUMBER('2022'!A1605)</f>
        <v>1</v>
      </c>
      <c r="C5969" t="str">
        <f>IF(AND(B5969,MATCH(A5969,$A$1:$A$10073,0)=ROW()),COUNTIFS('2020'!$C$1:$C$2317,A5969,'2020'!$F$1:$F$2317,"&lt;&gt;二年")+COUNTIFS('2021'!$E$1:$E$2047,A5969,'2021'!$J$1:$J$2047,"&lt;&gt;二年")+COUNTIFS('2022'!$E$1:$E$1903,A5969,'2022'!$K$1:$K$1903,"&lt;&gt;二年")+COUNTIFS('2023'!$C$1:$C$1765,A5969,'2023'!$F$1:$F$1765,"&lt;&gt;二年",'2023'!$G$1:$G$1765,"&lt;&gt;*调整*")+COUNTIFS('2024'!$C$1:$C$2041,A5969,'2024'!$F$1:$F$2041,"&lt;&gt;二年",'2024'!$G$1:$G$2041,"&lt;&gt;*调整*")+ROW()/100000,"")</f>
        <v/>
      </c>
    </row>
    <row r="5970" spans="1:3" ht="15" customHeight="1">
      <c r="A5970" t="str">
        <f>'2022'!E1606</f>
        <v>园艺</v>
      </c>
      <c r="B5970" t="b">
        <f>ISNUMBER('2022'!A1606)</f>
        <v>1</v>
      </c>
      <c r="C5970" t="str">
        <f>IF(AND(B5970,MATCH(A5970,$A$1:$A$10073,0)=ROW()),COUNTIFS('2020'!$C$1:$C$2317,A5970,'2020'!$F$1:$F$2317,"&lt;&gt;二年")+COUNTIFS('2021'!$E$1:$E$2047,A5970,'2021'!$J$1:$J$2047,"&lt;&gt;二年")+COUNTIFS('2022'!$E$1:$E$1903,A5970,'2022'!$K$1:$K$1903,"&lt;&gt;二年")+COUNTIFS('2023'!$C$1:$C$1765,A5970,'2023'!$F$1:$F$1765,"&lt;&gt;二年",'2023'!$G$1:$G$1765,"&lt;&gt;*调整*")+COUNTIFS('2024'!$C$1:$C$2041,A5970,'2024'!$F$1:$F$2041,"&lt;&gt;二年",'2024'!$G$1:$G$2041,"&lt;&gt;*调整*")+ROW()/100000,"")</f>
        <v/>
      </c>
    </row>
    <row r="5971" spans="1:3" ht="15" customHeight="1">
      <c r="A5971" t="str">
        <f>'2022'!E1607</f>
        <v>跨境电子商务</v>
      </c>
      <c r="B5971" t="b">
        <f>ISNUMBER('2022'!A1607)</f>
        <v>1</v>
      </c>
      <c r="C5971" t="str">
        <f>IF(AND(B5971,MATCH(A5971,$A$1:$A$10073,0)=ROW()),COUNTIFS('2020'!$C$1:$C$2317,A5971,'2020'!$F$1:$F$2317,"&lt;&gt;二年")+COUNTIFS('2021'!$E$1:$E$2047,A5971,'2021'!$J$1:$J$2047,"&lt;&gt;二年")+COUNTIFS('2022'!$E$1:$E$1903,A5971,'2022'!$K$1:$K$1903,"&lt;&gt;二年")+COUNTIFS('2023'!$C$1:$C$1765,A5971,'2023'!$F$1:$F$1765,"&lt;&gt;二年",'2023'!$G$1:$G$1765,"&lt;&gt;*调整*")+COUNTIFS('2024'!$C$1:$C$2041,A5971,'2024'!$F$1:$F$2041,"&lt;&gt;二年",'2024'!$G$1:$G$2041,"&lt;&gt;*调整*")+ROW()/100000,"")</f>
        <v/>
      </c>
    </row>
    <row r="5972" spans="1:3" ht="15" customHeight="1">
      <c r="A5972" t="str">
        <f>'2022'!E1608</f>
        <v>文物与博物馆学</v>
      </c>
      <c r="B5972" t="b">
        <f>ISNUMBER('2022'!A1608)</f>
        <v>1</v>
      </c>
      <c r="C5972" t="str">
        <f>IF(AND(B5972,MATCH(A5972,$A$1:$A$10073,0)=ROW()),COUNTIFS('2020'!$C$1:$C$2317,A5972,'2020'!$F$1:$F$2317,"&lt;&gt;二年")+COUNTIFS('2021'!$E$1:$E$2047,A5972,'2021'!$J$1:$J$2047,"&lt;&gt;二年")+COUNTIFS('2022'!$E$1:$E$1903,A5972,'2022'!$K$1:$K$1903,"&lt;&gt;二年")+COUNTIFS('2023'!$C$1:$C$1765,A5972,'2023'!$F$1:$F$1765,"&lt;&gt;二年",'2023'!$G$1:$G$1765,"&lt;&gt;*调整*")+COUNTIFS('2024'!$C$1:$C$2041,A5972,'2024'!$F$1:$F$2041,"&lt;&gt;二年",'2024'!$G$1:$G$2041,"&lt;&gt;*调整*")+ROW()/100000,"")</f>
        <v/>
      </c>
    </row>
    <row r="5973" spans="1:3" ht="15" customHeight="1">
      <c r="A5973" t="str">
        <f>'2022'!E1609</f>
        <v>酿酒工程</v>
      </c>
      <c r="B5973" t="b">
        <f>ISNUMBER('2022'!A1609)</f>
        <v>1</v>
      </c>
      <c r="C5973" t="str">
        <f>IF(AND(B5973,MATCH(A5973,$A$1:$A$10073,0)=ROW()),COUNTIFS('2020'!$C$1:$C$2317,A5973,'2020'!$F$1:$F$2317,"&lt;&gt;二年")+COUNTIFS('2021'!$E$1:$E$2047,A5973,'2021'!$J$1:$J$2047,"&lt;&gt;二年")+COUNTIFS('2022'!$E$1:$E$1903,A5973,'2022'!$K$1:$K$1903,"&lt;&gt;二年")+COUNTIFS('2023'!$C$1:$C$1765,A5973,'2023'!$F$1:$F$1765,"&lt;&gt;二年",'2023'!$G$1:$G$1765,"&lt;&gt;*调整*")+COUNTIFS('2024'!$C$1:$C$2041,A5973,'2024'!$F$1:$F$2041,"&lt;&gt;二年",'2024'!$G$1:$G$2041,"&lt;&gt;*调整*")+ROW()/100000,"")</f>
        <v/>
      </c>
    </row>
    <row r="5974" spans="1:3" ht="15" customHeight="1">
      <c r="A5974" t="str">
        <f>'2022'!E1610</f>
        <v>思想政治教育</v>
      </c>
      <c r="B5974" t="b">
        <f>ISNUMBER('2022'!A1610)</f>
        <v>1</v>
      </c>
      <c r="C5974" t="str">
        <f>IF(AND(B5974,MATCH(A5974,$A$1:$A$10073,0)=ROW()),COUNTIFS('2020'!$C$1:$C$2317,A5974,'2020'!$F$1:$F$2317,"&lt;&gt;二年")+COUNTIFS('2021'!$E$1:$E$2047,A5974,'2021'!$J$1:$J$2047,"&lt;&gt;二年")+COUNTIFS('2022'!$E$1:$E$1903,A5974,'2022'!$K$1:$K$1903,"&lt;&gt;二年")+COUNTIFS('2023'!$C$1:$C$1765,A5974,'2023'!$F$1:$F$1765,"&lt;&gt;二年",'2023'!$G$1:$G$1765,"&lt;&gt;*调整*")+COUNTIFS('2024'!$C$1:$C$2041,A5974,'2024'!$F$1:$F$2041,"&lt;&gt;二年",'2024'!$G$1:$G$2041,"&lt;&gt;*调整*")+ROW()/100000,"")</f>
        <v/>
      </c>
    </row>
    <row r="5975" spans="1:3" ht="15" customHeight="1">
      <c r="A5975" t="str">
        <f>'2022'!E1611</f>
        <v>翻译</v>
      </c>
      <c r="B5975" t="b">
        <f>ISNUMBER('2022'!A1611)</f>
        <v>1</v>
      </c>
      <c r="C5975" t="str">
        <f>IF(AND(B5975,MATCH(A5975,$A$1:$A$10073,0)=ROW()),COUNTIFS('2020'!$C$1:$C$2317,A5975,'2020'!$F$1:$F$2317,"&lt;&gt;二年")+COUNTIFS('2021'!$E$1:$E$2047,A5975,'2021'!$J$1:$J$2047,"&lt;&gt;二年")+COUNTIFS('2022'!$E$1:$E$1903,A5975,'2022'!$K$1:$K$1903,"&lt;&gt;二年")+COUNTIFS('2023'!$C$1:$C$1765,A5975,'2023'!$F$1:$F$1765,"&lt;&gt;二年",'2023'!$G$1:$G$1765,"&lt;&gt;*调整*")+COUNTIFS('2024'!$C$1:$C$2041,A5975,'2024'!$F$1:$F$2041,"&lt;&gt;二年",'2024'!$G$1:$G$2041,"&lt;&gt;*调整*")+ROW()/100000,"")</f>
        <v/>
      </c>
    </row>
    <row r="5976" spans="1:3" ht="15" customHeight="1">
      <c r="A5976" t="str">
        <f>'2022'!E1612</f>
        <v>人工智能</v>
      </c>
      <c r="B5976" t="b">
        <f>ISNUMBER('2022'!A1612)</f>
        <v>1</v>
      </c>
      <c r="C5976" t="str">
        <f>IF(AND(B5976,MATCH(A5976,$A$1:$A$10073,0)=ROW()),COUNTIFS('2020'!$C$1:$C$2317,A5976,'2020'!$F$1:$F$2317,"&lt;&gt;二年")+COUNTIFS('2021'!$E$1:$E$2047,A5976,'2021'!$J$1:$J$2047,"&lt;&gt;二年")+COUNTIFS('2022'!$E$1:$E$1903,A5976,'2022'!$K$1:$K$1903,"&lt;&gt;二年")+COUNTIFS('2023'!$C$1:$C$1765,A5976,'2023'!$F$1:$F$1765,"&lt;&gt;二年",'2023'!$G$1:$G$1765,"&lt;&gt;*调整*")+COUNTIFS('2024'!$C$1:$C$2041,A5976,'2024'!$F$1:$F$2041,"&lt;&gt;二年",'2024'!$G$1:$G$2041,"&lt;&gt;*调整*")+ROW()/100000,"")</f>
        <v/>
      </c>
    </row>
    <row r="5977" spans="1:3" ht="15" customHeight="1">
      <c r="A5977" t="str">
        <f>'2022'!E1613</f>
        <v>知识产权</v>
      </c>
      <c r="B5977" t="b">
        <f>ISNUMBER('2022'!A1613)</f>
        <v>1</v>
      </c>
      <c r="C5977" t="str">
        <f>IF(AND(B5977,MATCH(A5977,$A$1:$A$10073,0)=ROW()),COUNTIFS('2020'!$C$1:$C$2317,A5977,'2020'!$F$1:$F$2317,"&lt;&gt;二年")+COUNTIFS('2021'!$E$1:$E$2047,A5977,'2021'!$J$1:$J$2047,"&lt;&gt;二年")+COUNTIFS('2022'!$E$1:$E$1903,A5977,'2022'!$K$1:$K$1903,"&lt;&gt;二年")+COUNTIFS('2023'!$C$1:$C$1765,A5977,'2023'!$F$1:$F$1765,"&lt;&gt;二年",'2023'!$G$1:$G$1765,"&lt;&gt;*调整*")+COUNTIFS('2024'!$C$1:$C$2041,A5977,'2024'!$F$1:$F$2041,"&lt;&gt;二年",'2024'!$G$1:$G$2041,"&lt;&gt;*调整*")+ROW()/100000,"")</f>
        <v/>
      </c>
    </row>
    <row r="5978" spans="1:3" ht="15" customHeight="1">
      <c r="A5978" t="str">
        <f>'2022'!E1614</f>
        <v>国际经贸规则</v>
      </c>
      <c r="B5978" t="b">
        <f>ISNUMBER('2022'!A1614)</f>
        <v>1</v>
      </c>
      <c r="C5978" t="str">
        <f>IF(AND(B5978,MATCH(A5978,$A$1:$A$10073,0)=ROW()),COUNTIFS('2020'!$C$1:$C$2317,A5978,'2020'!$F$1:$F$2317,"&lt;&gt;二年")+COUNTIFS('2021'!$E$1:$E$2047,A5978,'2021'!$J$1:$J$2047,"&lt;&gt;二年")+COUNTIFS('2022'!$E$1:$E$1903,A5978,'2022'!$K$1:$K$1903,"&lt;&gt;二年")+COUNTIFS('2023'!$C$1:$C$1765,A5978,'2023'!$F$1:$F$1765,"&lt;&gt;二年",'2023'!$G$1:$G$1765,"&lt;&gt;*调整*")+COUNTIFS('2024'!$C$1:$C$2041,A5978,'2024'!$F$1:$F$2041,"&lt;&gt;二年",'2024'!$G$1:$G$2041,"&lt;&gt;*调整*")+ROW()/100000,"")</f>
        <v/>
      </c>
    </row>
    <row r="5979" spans="1:3" ht="15" customHeight="1">
      <c r="A5979" t="str">
        <f>'2022'!E1615</f>
        <v>翻译</v>
      </c>
      <c r="B5979" t="b">
        <f>ISNUMBER('2022'!A1615)</f>
        <v>1</v>
      </c>
      <c r="C5979" t="str">
        <f>IF(AND(B5979,MATCH(A5979,$A$1:$A$10073,0)=ROW()),COUNTIFS('2020'!$C$1:$C$2317,A5979,'2020'!$F$1:$F$2317,"&lt;&gt;二年")+COUNTIFS('2021'!$E$1:$E$2047,A5979,'2021'!$J$1:$J$2047,"&lt;&gt;二年")+COUNTIFS('2022'!$E$1:$E$1903,A5979,'2022'!$K$1:$K$1903,"&lt;&gt;二年")+COUNTIFS('2023'!$C$1:$C$1765,A5979,'2023'!$F$1:$F$1765,"&lt;&gt;二年",'2023'!$G$1:$G$1765,"&lt;&gt;*调整*")+COUNTIFS('2024'!$C$1:$C$2041,A5979,'2024'!$F$1:$F$2041,"&lt;&gt;二年",'2024'!$G$1:$G$2041,"&lt;&gt;*调整*")+ROW()/100000,"")</f>
        <v/>
      </c>
    </row>
    <row r="5980" spans="1:3" ht="15" customHeight="1">
      <c r="A5980" t="str">
        <f>'2022'!E1616</f>
        <v>会展经济与管理</v>
      </c>
      <c r="B5980" t="b">
        <f>ISNUMBER('2022'!A1616)</f>
        <v>1</v>
      </c>
      <c r="C5980" t="str">
        <f>IF(AND(B5980,MATCH(A5980,$A$1:$A$10073,0)=ROW()),COUNTIFS('2020'!$C$1:$C$2317,A5980,'2020'!$F$1:$F$2317,"&lt;&gt;二年")+COUNTIFS('2021'!$E$1:$E$2047,A5980,'2021'!$J$1:$J$2047,"&lt;&gt;二年")+COUNTIFS('2022'!$E$1:$E$1903,A5980,'2022'!$K$1:$K$1903,"&lt;&gt;二年")+COUNTIFS('2023'!$C$1:$C$1765,A5980,'2023'!$F$1:$F$1765,"&lt;&gt;二年",'2023'!$G$1:$G$1765,"&lt;&gt;*调整*")+COUNTIFS('2024'!$C$1:$C$2041,A5980,'2024'!$F$1:$F$2041,"&lt;&gt;二年",'2024'!$G$1:$G$2041,"&lt;&gt;*调整*")+ROW()/100000,"")</f>
        <v/>
      </c>
    </row>
    <row r="5981" spans="1:3" ht="15" customHeight="1">
      <c r="A5981" t="str">
        <f>'2022'!E1617</f>
        <v>音乐教育</v>
      </c>
      <c r="B5981" t="b">
        <f>ISNUMBER('2022'!A1617)</f>
        <v>1</v>
      </c>
      <c r="C5981" t="str">
        <f>IF(AND(B5981,MATCH(A5981,$A$1:$A$10073,0)=ROW()),COUNTIFS('2020'!$C$1:$C$2317,A5981,'2020'!$F$1:$F$2317,"&lt;&gt;二年")+COUNTIFS('2021'!$E$1:$E$2047,A5981,'2021'!$J$1:$J$2047,"&lt;&gt;二年")+COUNTIFS('2022'!$E$1:$E$1903,A5981,'2022'!$K$1:$K$1903,"&lt;&gt;二年")+COUNTIFS('2023'!$C$1:$C$1765,A5981,'2023'!$F$1:$F$1765,"&lt;&gt;二年",'2023'!$G$1:$G$1765,"&lt;&gt;*调整*")+COUNTIFS('2024'!$C$1:$C$2041,A5981,'2024'!$F$1:$F$2041,"&lt;&gt;二年",'2024'!$G$1:$G$2041,"&lt;&gt;*调整*")+ROW()/100000,"")</f>
        <v/>
      </c>
    </row>
    <row r="5982" spans="1:3" ht="15" customHeight="1">
      <c r="A5982" t="str">
        <f>'2022'!E1618</f>
        <v>新能源材料与器件</v>
      </c>
      <c r="B5982" t="b">
        <f>ISNUMBER('2022'!A1618)</f>
        <v>1</v>
      </c>
      <c r="C5982" t="str">
        <f>IF(AND(B5982,MATCH(A5982,$A$1:$A$10073,0)=ROW()),COUNTIFS('2020'!$C$1:$C$2317,A5982,'2020'!$F$1:$F$2317,"&lt;&gt;二年")+COUNTIFS('2021'!$E$1:$E$2047,A5982,'2021'!$J$1:$J$2047,"&lt;&gt;二年")+COUNTIFS('2022'!$E$1:$E$1903,A5982,'2022'!$K$1:$K$1903,"&lt;&gt;二年")+COUNTIFS('2023'!$C$1:$C$1765,A5982,'2023'!$F$1:$F$1765,"&lt;&gt;二年",'2023'!$G$1:$G$1765,"&lt;&gt;*调整*")+COUNTIFS('2024'!$C$1:$C$2041,A5982,'2024'!$F$1:$F$2041,"&lt;&gt;二年",'2024'!$G$1:$G$2041,"&lt;&gt;*调整*")+ROW()/100000,"")</f>
        <v/>
      </c>
    </row>
    <row r="5983" spans="1:3" ht="15" customHeight="1">
      <c r="A5983" t="str">
        <f>'2022'!E1619</f>
        <v>商务英语</v>
      </c>
      <c r="B5983" t="b">
        <f>ISNUMBER('2022'!A1619)</f>
        <v>1</v>
      </c>
      <c r="C5983" t="str">
        <f>IF(AND(B5983,MATCH(A5983,$A$1:$A$10073,0)=ROW()),COUNTIFS('2020'!$C$1:$C$2317,A5983,'2020'!$F$1:$F$2317,"&lt;&gt;二年")+COUNTIFS('2021'!$E$1:$E$2047,A5983,'2021'!$J$1:$J$2047,"&lt;&gt;二年")+COUNTIFS('2022'!$E$1:$E$1903,A5983,'2022'!$K$1:$K$1903,"&lt;&gt;二年")+COUNTIFS('2023'!$C$1:$C$1765,A5983,'2023'!$F$1:$F$1765,"&lt;&gt;二年",'2023'!$G$1:$G$1765,"&lt;&gt;*调整*")+COUNTIFS('2024'!$C$1:$C$2041,A5983,'2024'!$F$1:$F$2041,"&lt;&gt;二年",'2024'!$G$1:$G$2041,"&lt;&gt;*调整*")+ROW()/100000,"")</f>
        <v/>
      </c>
    </row>
    <row r="5984" spans="1:3" ht="15" customHeight="1">
      <c r="A5984" t="str">
        <f>'2022'!E1620</f>
        <v>大数据管理与应用</v>
      </c>
      <c r="B5984" t="b">
        <f>ISNUMBER('2022'!A1620)</f>
        <v>1</v>
      </c>
      <c r="C5984" t="str">
        <f>IF(AND(B5984,MATCH(A5984,$A$1:$A$10073,0)=ROW()),COUNTIFS('2020'!$C$1:$C$2317,A5984,'2020'!$F$1:$F$2317,"&lt;&gt;二年")+COUNTIFS('2021'!$E$1:$E$2047,A5984,'2021'!$J$1:$J$2047,"&lt;&gt;二年")+COUNTIFS('2022'!$E$1:$E$1903,A5984,'2022'!$K$1:$K$1903,"&lt;&gt;二年")+COUNTIFS('2023'!$C$1:$C$1765,A5984,'2023'!$F$1:$F$1765,"&lt;&gt;二年",'2023'!$G$1:$G$1765,"&lt;&gt;*调整*")+COUNTIFS('2024'!$C$1:$C$2041,A5984,'2024'!$F$1:$F$2041,"&lt;&gt;二年",'2024'!$G$1:$G$2041,"&lt;&gt;*调整*")+ROW()/100000,"")</f>
        <v/>
      </c>
    </row>
    <row r="5985" spans="1:3" ht="15" customHeight="1">
      <c r="A5985" t="str">
        <f>'2022'!E1621</f>
        <v>智慧交通</v>
      </c>
      <c r="B5985" t="b">
        <f>ISNUMBER('2022'!A1621)</f>
        <v>1</v>
      </c>
      <c r="C5985" t="str">
        <f>IF(AND(B5985,MATCH(A5985,$A$1:$A$10073,0)=ROW()),COUNTIFS('2020'!$C$1:$C$2317,A5985,'2020'!$F$1:$F$2317,"&lt;&gt;二年")+COUNTIFS('2021'!$E$1:$E$2047,A5985,'2021'!$J$1:$J$2047,"&lt;&gt;二年")+COUNTIFS('2022'!$E$1:$E$1903,A5985,'2022'!$K$1:$K$1903,"&lt;&gt;二年")+COUNTIFS('2023'!$C$1:$C$1765,A5985,'2023'!$F$1:$F$1765,"&lt;&gt;二年",'2023'!$G$1:$G$1765,"&lt;&gt;*调整*")+COUNTIFS('2024'!$C$1:$C$2041,A5985,'2024'!$F$1:$F$2041,"&lt;&gt;二年",'2024'!$G$1:$G$2041,"&lt;&gt;*调整*")+ROW()/100000,"")</f>
        <v/>
      </c>
    </row>
    <row r="5986" spans="1:3" ht="15" customHeight="1">
      <c r="A5986" t="str">
        <f>'2022'!E1622</f>
        <v>人工智能</v>
      </c>
      <c r="B5986" t="b">
        <f>ISNUMBER('2022'!A1622)</f>
        <v>1</v>
      </c>
      <c r="C5986" t="str">
        <f>IF(AND(B5986,MATCH(A5986,$A$1:$A$10073,0)=ROW()),COUNTIFS('2020'!$C$1:$C$2317,A5986,'2020'!$F$1:$F$2317,"&lt;&gt;二年")+COUNTIFS('2021'!$E$1:$E$2047,A5986,'2021'!$J$1:$J$2047,"&lt;&gt;二年")+COUNTIFS('2022'!$E$1:$E$1903,A5986,'2022'!$K$1:$K$1903,"&lt;&gt;二年")+COUNTIFS('2023'!$C$1:$C$1765,A5986,'2023'!$F$1:$F$1765,"&lt;&gt;二年",'2023'!$G$1:$G$1765,"&lt;&gt;*调整*")+COUNTIFS('2024'!$C$1:$C$2041,A5986,'2024'!$F$1:$F$2041,"&lt;&gt;二年",'2024'!$G$1:$G$2041,"&lt;&gt;*调整*")+ROW()/100000,"")</f>
        <v/>
      </c>
    </row>
    <row r="5987" spans="1:3" ht="15" customHeight="1">
      <c r="A5987" t="str">
        <f>'2022'!E1623</f>
        <v>制药工程</v>
      </c>
      <c r="B5987" t="b">
        <f>ISNUMBER('2022'!A1623)</f>
        <v>1</v>
      </c>
      <c r="C5987" t="str">
        <f>IF(AND(B5987,MATCH(A5987,$A$1:$A$10073,0)=ROW()),COUNTIFS('2020'!$C$1:$C$2317,A5987,'2020'!$F$1:$F$2317,"&lt;&gt;二年")+COUNTIFS('2021'!$E$1:$E$2047,A5987,'2021'!$J$1:$J$2047,"&lt;&gt;二年")+COUNTIFS('2022'!$E$1:$E$1903,A5987,'2022'!$K$1:$K$1903,"&lt;&gt;二年")+COUNTIFS('2023'!$C$1:$C$1765,A5987,'2023'!$F$1:$F$1765,"&lt;&gt;二年",'2023'!$G$1:$G$1765,"&lt;&gt;*调整*")+COUNTIFS('2024'!$C$1:$C$2041,A5987,'2024'!$F$1:$F$2041,"&lt;&gt;二年",'2024'!$G$1:$G$2041,"&lt;&gt;*调整*")+ROW()/100000,"")</f>
        <v/>
      </c>
    </row>
    <row r="5988" spans="1:3" ht="15" customHeight="1">
      <c r="A5988" t="str">
        <f>'2022'!E1624</f>
        <v>大数据管理与应用</v>
      </c>
      <c r="B5988" t="b">
        <f>ISNUMBER('2022'!A1624)</f>
        <v>1</v>
      </c>
      <c r="C5988" t="str">
        <f>IF(AND(B5988,MATCH(A5988,$A$1:$A$10073,0)=ROW()),COUNTIFS('2020'!$C$1:$C$2317,A5988,'2020'!$F$1:$F$2317,"&lt;&gt;二年")+COUNTIFS('2021'!$E$1:$E$2047,A5988,'2021'!$J$1:$J$2047,"&lt;&gt;二年")+COUNTIFS('2022'!$E$1:$E$1903,A5988,'2022'!$K$1:$K$1903,"&lt;&gt;二年")+COUNTIFS('2023'!$C$1:$C$1765,A5988,'2023'!$F$1:$F$1765,"&lt;&gt;二年",'2023'!$G$1:$G$1765,"&lt;&gt;*调整*")+COUNTIFS('2024'!$C$1:$C$2041,A5988,'2024'!$F$1:$F$2041,"&lt;&gt;二年",'2024'!$G$1:$G$2041,"&lt;&gt;*调整*")+ROW()/100000,"")</f>
        <v/>
      </c>
    </row>
    <row r="5989" spans="1:3" ht="15" customHeight="1">
      <c r="A5989" t="str">
        <f>'2022'!E1625</f>
        <v>产品设计</v>
      </c>
      <c r="B5989" t="b">
        <f>ISNUMBER('2022'!A1625)</f>
        <v>1</v>
      </c>
      <c r="C5989" t="str">
        <f>IF(AND(B5989,MATCH(A5989,$A$1:$A$10073,0)=ROW()),COUNTIFS('2020'!$C$1:$C$2317,A5989,'2020'!$F$1:$F$2317,"&lt;&gt;二年")+COUNTIFS('2021'!$E$1:$E$2047,A5989,'2021'!$J$1:$J$2047,"&lt;&gt;二年")+COUNTIFS('2022'!$E$1:$E$1903,A5989,'2022'!$K$1:$K$1903,"&lt;&gt;二年")+COUNTIFS('2023'!$C$1:$C$1765,A5989,'2023'!$F$1:$F$1765,"&lt;&gt;二年",'2023'!$G$1:$G$1765,"&lt;&gt;*调整*")+COUNTIFS('2024'!$C$1:$C$2041,A5989,'2024'!$F$1:$F$2041,"&lt;&gt;二年",'2024'!$G$1:$G$2041,"&lt;&gt;*调整*")+ROW()/100000,"")</f>
        <v/>
      </c>
    </row>
    <row r="5990" spans="1:3" ht="15" customHeight="1">
      <c r="A5990">
        <f>'2022'!E1626</f>
        <v>0</v>
      </c>
      <c r="B5990" t="b">
        <f>ISNUMBER('2022'!A1626)</f>
        <v>0</v>
      </c>
      <c r="C5990" t="str">
        <f>IF(AND(B5990,MATCH(A5990,$A$1:$A$10073,0)=ROW()),COUNTIFS('2020'!$C$1:$C$2317,A5990,'2020'!$F$1:$F$2317,"&lt;&gt;二年")+COUNTIFS('2021'!$E$1:$E$2047,A5990,'2021'!$J$1:$J$2047,"&lt;&gt;二年")+COUNTIFS('2022'!$E$1:$E$1903,A5990,'2022'!$K$1:$K$1903,"&lt;&gt;二年")+COUNTIFS('2023'!$C$1:$C$1765,A5990,'2023'!$F$1:$F$1765,"&lt;&gt;二年",'2023'!$G$1:$G$1765,"&lt;&gt;*调整*")+COUNTIFS('2024'!$C$1:$C$2041,A5990,'2024'!$F$1:$F$2041,"&lt;&gt;二年",'2024'!$G$1:$G$2041,"&lt;&gt;*调整*")+ROW()/100000,"")</f>
        <v/>
      </c>
    </row>
    <row r="5991" spans="1:3" ht="15" customHeight="1">
      <c r="A5991" t="str">
        <f>'2022'!E1627</f>
        <v>新能源科学与工程</v>
      </c>
      <c r="B5991" t="b">
        <f>ISNUMBER('2022'!A1627)</f>
        <v>1</v>
      </c>
      <c r="C5991" t="str">
        <f>IF(AND(B5991,MATCH(A5991,$A$1:$A$10073,0)=ROW()),COUNTIFS('2020'!$C$1:$C$2317,A5991,'2020'!$F$1:$F$2317,"&lt;&gt;二年")+COUNTIFS('2021'!$E$1:$E$2047,A5991,'2021'!$J$1:$J$2047,"&lt;&gt;二年")+COUNTIFS('2022'!$E$1:$E$1903,A5991,'2022'!$K$1:$K$1903,"&lt;&gt;二年")+COUNTIFS('2023'!$C$1:$C$1765,A5991,'2023'!$F$1:$F$1765,"&lt;&gt;二年",'2023'!$G$1:$G$1765,"&lt;&gt;*调整*")+COUNTIFS('2024'!$C$1:$C$2041,A5991,'2024'!$F$1:$F$2041,"&lt;&gt;二年",'2024'!$G$1:$G$2041,"&lt;&gt;*调整*")+ROW()/100000,"")</f>
        <v/>
      </c>
    </row>
    <row r="5992" spans="1:3" ht="15" customHeight="1">
      <c r="A5992" t="str">
        <f>'2022'!E1628</f>
        <v>信息工程</v>
      </c>
      <c r="B5992" t="b">
        <f>ISNUMBER('2022'!A1628)</f>
        <v>1</v>
      </c>
      <c r="C5992" t="str">
        <f>IF(AND(B5992,MATCH(A5992,$A$1:$A$10073,0)=ROW()),COUNTIFS('2020'!$C$1:$C$2317,A5992,'2020'!$F$1:$F$2317,"&lt;&gt;二年")+COUNTIFS('2021'!$E$1:$E$2047,A5992,'2021'!$J$1:$J$2047,"&lt;&gt;二年")+COUNTIFS('2022'!$E$1:$E$1903,A5992,'2022'!$K$1:$K$1903,"&lt;&gt;二年")+COUNTIFS('2023'!$C$1:$C$1765,A5992,'2023'!$F$1:$F$1765,"&lt;&gt;二年",'2023'!$G$1:$G$1765,"&lt;&gt;*调整*")+COUNTIFS('2024'!$C$1:$C$2041,A5992,'2024'!$F$1:$F$2041,"&lt;&gt;二年",'2024'!$G$1:$G$2041,"&lt;&gt;*调整*")+ROW()/100000,"")</f>
        <v/>
      </c>
    </row>
    <row r="5993" spans="1:3" ht="15" customHeight="1">
      <c r="A5993" t="str">
        <f>'2022'!E1629</f>
        <v>大气科学</v>
      </c>
      <c r="B5993" t="b">
        <f>ISNUMBER('2022'!A1629)</f>
        <v>1</v>
      </c>
      <c r="C5993" t="str">
        <f>IF(AND(B5993,MATCH(A5993,$A$1:$A$10073,0)=ROW()),COUNTIFS('2020'!$C$1:$C$2317,A5993,'2020'!$F$1:$F$2317,"&lt;&gt;二年")+COUNTIFS('2021'!$E$1:$E$2047,A5993,'2021'!$J$1:$J$2047,"&lt;&gt;二年")+COUNTIFS('2022'!$E$1:$E$1903,A5993,'2022'!$K$1:$K$1903,"&lt;&gt;二年")+COUNTIFS('2023'!$C$1:$C$1765,A5993,'2023'!$F$1:$F$1765,"&lt;&gt;二年",'2023'!$G$1:$G$1765,"&lt;&gt;*调整*")+COUNTIFS('2024'!$C$1:$C$2041,A5993,'2024'!$F$1:$F$2041,"&lt;&gt;二年",'2024'!$G$1:$G$2041,"&lt;&gt;*调整*")+ROW()/100000,"")</f>
        <v/>
      </c>
    </row>
    <row r="5994" spans="1:3" ht="15" customHeight="1">
      <c r="A5994" t="str">
        <f>'2022'!E1630</f>
        <v>金融科技</v>
      </c>
      <c r="B5994" t="b">
        <f>ISNUMBER('2022'!A1630)</f>
        <v>1</v>
      </c>
      <c r="C5994" t="str">
        <f>IF(AND(B5994,MATCH(A5994,$A$1:$A$10073,0)=ROW()),COUNTIFS('2020'!$C$1:$C$2317,A5994,'2020'!$F$1:$F$2317,"&lt;&gt;二年")+COUNTIFS('2021'!$E$1:$E$2047,A5994,'2021'!$J$1:$J$2047,"&lt;&gt;二年")+COUNTIFS('2022'!$E$1:$E$1903,A5994,'2022'!$K$1:$K$1903,"&lt;&gt;二年")+COUNTIFS('2023'!$C$1:$C$1765,A5994,'2023'!$F$1:$F$1765,"&lt;&gt;二年",'2023'!$G$1:$G$1765,"&lt;&gt;*调整*")+COUNTIFS('2024'!$C$1:$C$2041,A5994,'2024'!$F$1:$F$2041,"&lt;&gt;二年",'2024'!$G$1:$G$2041,"&lt;&gt;*调整*")+ROW()/100000,"")</f>
        <v/>
      </c>
    </row>
    <row r="5995" spans="1:3" ht="15" customHeight="1">
      <c r="A5995">
        <f>'2022'!E1631</f>
        <v>0</v>
      </c>
      <c r="B5995" t="b">
        <f>ISNUMBER('2022'!A1631)</f>
        <v>0</v>
      </c>
      <c r="C5995" t="str">
        <f>IF(AND(B5995,MATCH(A5995,$A$1:$A$10073,0)=ROW()),COUNTIFS('2020'!$C$1:$C$2317,A5995,'2020'!$F$1:$F$2317,"&lt;&gt;二年")+COUNTIFS('2021'!$E$1:$E$2047,A5995,'2021'!$J$1:$J$2047,"&lt;&gt;二年")+COUNTIFS('2022'!$E$1:$E$1903,A5995,'2022'!$K$1:$K$1903,"&lt;&gt;二年")+COUNTIFS('2023'!$C$1:$C$1765,A5995,'2023'!$F$1:$F$1765,"&lt;&gt;二年",'2023'!$G$1:$G$1765,"&lt;&gt;*调整*")+COUNTIFS('2024'!$C$1:$C$2041,A5995,'2024'!$F$1:$F$2041,"&lt;&gt;二年",'2024'!$G$1:$G$2041,"&lt;&gt;*调整*")+ROW()/100000,"")</f>
        <v/>
      </c>
    </row>
    <row r="5996" spans="1:3" ht="15" customHeight="1">
      <c r="A5996" t="str">
        <f>'2022'!E1632</f>
        <v>材料科学与工程</v>
      </c>
      <c r="B5996" t="b">
        <f>ISNUMBER('2022'!A1632)</f>
        <v>1</v>
      </c>
      <c r="C5996" t="str">
        <f>IF(AND(B5996,MATCH(A5996,$A$1:$A$10073,0)=ROW()),COUNTIFS('2020'!$C$1:$C$2317,A5996,'2020'!$F$1:$F$2317,"&lt;&gt;二年")+COUNTIFS('2021'!$E$1:$E$2047,A5996,'2021'!$J$1:$J$2047,"&lt;&gt;二年")+COUNTIFS('2022'!$E$1:$E$1903,A5996,'2022'!$K$1:$K$1903,"&lt;&gt;二年")+COUNTIFS('2023'!$C$1:$C$1765,A5996,'2023'!$F$1:$F$1765,"&lt;&gt;二年",'2023'!$G$1:$G$1765,"&lt;&gt;*调整*")+COUNTIFS('2024'!$C$1:$C$2041,A5996,'2024'!$F$1:$F$2041,"&lt;&gt;二年",'2024'!$G$1:$G$2041,"&lt;&gt;*调整*")+ROW()/100000,"")</f>
        <v/>
      </c>
    </row>
    <row r="5997" spans="1:3" ht="15" customHeight="1">
      <c r="A5997" t="str">
        <f>'2022'!E1633</f>
        <v>大数据管理与应用</v>
      </c>
      <c r="B5997" t="b">
        <f>ISNUMBER('2022'!A1633)</f>
        <v>1</v>
      </c>
      <c r="C5997" t="str">
        <f>IF(AND(B5997,MATCH(A5997,$A$1:$A$10073,0)=ROW()),COUNTIFS('2020'!$C$1:$C$2317,A5997,'2020'!$F$1:$F$2317,"&lt;&gt;二年")+COUNTIFS('2021'!$E$1:$E$2047,A5997,'2021'!$J$1:$J$2047,"&lt;&gt;二年")+COUNTIFS('2022'!$E$1:$E$1903,A5997,'2022'!$K$1:$K$1903,"&lt;&gt;二年")+COUNTIFS('2023'!$C$1:$C$1765,A5997,'2023'!$F$1:$F$1765,"&lt;&gt;二年",'2023'!$G$1:$G$1765,"&lt;&gt;*调整*")+COUNTIFS('2024'!$C$1:$C$2041,A5997,'2024'!$F$1:$F$2041,"&lt;&gt;二年",'2024'!$G$1:$G$2041,"&lt;&gt;*调整*")+ROW()/100000,"")</f>
        <v/>
      </c>
    </row>
    <row r="5998" spans="1:3" ht="15" customHeight="1">
      <c r="A5998" t="str">
        <f>'2022'!E1634</f>
        <v>卫生检验与检疫</v>
      </c>
      <c r="B5998" t="b">
        <f>ISNUMBER('2022'!A1634)</f>
        <v>1</v>
      </c>
      <c r="C5998" t="str">
        <f>IF(AND(B5998,MATCH(A5998,$A$1:$A$10073,0)=ROW()),COUNTIFS('2020'!$C$1:$C$2317,A5998,'2020'!$F$1:$F$2317,"&lt;&gt;二年")+COUNTIFS('2021'!$E$1:$E$2047,A5998,'2021'!$J$1:$J$2047,"&lt;&gt;二年")+COUNTIFS('2022'!$E$1:$E$1903,A5998,'2022'!$K$1:$K$1903,"&lt;&gt;二年")+COUNTIFS('2023'!$C$1:$C$1765,A5998,'2023'!$F$1:$F$1765,"&lt;&gt;二年",'2023'!$G$1:$G$1765,"&lt;&gt;*调整*")+COUNTIFS('2024'!$C$1:$C$2041,A5998,'2024'!$F$1:$F$2041,"&lt;&gt;二年",'2024'!$G$1:$G$2041,"&lt;&gt;*调整*")+ROW()/100000,"")</f>
        <v/>
      </c>
    </row>
    <row r="5999" spans="1:3" ht="15" customHeight="1">
      <c r="A5999" t="str">
        <f>'2022'!E1635</f>
        <v>政治学与行政学</v>
      </c>
      <c r="B5999" t="b">
        <f>ISNUMBER('2022'!A1635)</f>
        <v>1</v>
      </c>
      <c r="C5999" t="str">
        <f>IF(AND(B5999,MATCH(A5999,$A$1:$A$10073,0)=ROW()),COUNTIFS('2020'!$C$1:$C$2317,A5999,'2020'!$F$1:$F$2317,"&lt;&gt;二年")+COUNTIFS('2021'!$E$1:$E$2047,A5999,'2021'!$J$1:$J$2047,"&lt;&gt;二年")+COUNTIFS('2022'!$E$1:$E$1903,A5999,'2022'!$K$1:$K$1903,"&lt;&gt;二年")+COUNTIFS('2023'!$C$1:$C$1765,A5999,'2023'!$F$1:$F$1765,"&lt;&gt;二年",'2023'!$G$1:$G$1765,"&lt;&gt;*调整*")+COUNTIFS('2024'!$C$1:$C$2041,A5999,'2024'!$F$1:$F$2041,"&lt;&gt;二年",'2024'!$G$1:$G$2041,"&lt;&gt;*调整*")+ROW()/100000,"")</f>
        <v/>
      </c>
    </row>
    <row r="6000" spans="1:3" ht="15" customHeight="1">
      <c r="A6000" t="str">
        <f>'2022'!E1636</f>
        <v>应用心理学</v>
      </c>
      <c r="B6000" t="b">
        <f>ISNUMBER('2022'!A1636)</f>
        <v>1</v>
      </c>
      <c r="C6000" t="str">
        <f>IF(AND(B6000,MATCH(A6000,$A$1:$A$10073,0)=ROW()),COUNTIFS('2020'!$C$1:$C$2317,A6000,'2020'!$F$1:$F$2317,"&lt;&gt;二年")+COUNTIFS('2021'!$E$1:$E$2047,A6000,'2021'!$J$1:$J$2047,"&lt;&gt;二年")+COUNTIFS('2022'!$E$1:$E$1903,A6000,'2022'!$K$1:$K$1903,"&lt;&gt;二年")+COUNTIFS('2023'!$C$1:$C$1765,A6000,'2023'!$F$1:$F$1765,"&lt;&gt;二年",'2023'!$G$1:$G$1765,"&lt;&gt;*调整*")+COUNTIFS('2024'!$C$1:$C$2041,A6000,'2024'!$F$1:$F$2041,"&lt;&gt;二年",'2024'!$G$1:$G$2041,"&lt;&gt;*调整*")+ROW()/100000,"")</f>
        <v/>
      </c>
    </row>
    <row r="6001" spans="1:3" ht="15" customHeight="1">
      <c r="A6001" t="str">
        <f>'2022'!E1637</f>
        <v>人工智能</v>
      </c>
      <c r="B6001" t="b">
        <f>ISNUMBER('2022'!A1637)</f>
        <v>1</v>
      </c>
      <c r="C6001" t="str">
        <f>IF(AND(B6001,MATCH(A6001,$A$1:$A$10073,0)=ROW()),COUNTIFS('2020'!$C$1:$C$2317,A6001,'2020'!$F$1:$F$2317,"&lt;&gt;二年")+COUNTIFS('2021'!$E$1:$E$2047,A6001,'2021'!$J$1:$J$2047,"&lt;&gt;二年")+COUNTIFS('2022'!$E$1:$E$1903,A6001,'2022'!$K$1:$K$1903,"&lt;&gt;二年")+COUNTIFS('2023'!$C$1:$C$1765,A6001,'2023'!$F$1:$F$1765,"&lt;&gt;二年",'2023'!$G$1:$G$1765,"&lt;&gt;*调整*")+COUNTIFS('2024'!$C$1:$C$2041,A6001,'2024'!$F$1:$F$2041,"&lt;&gt;二年",'2024'!$G$1:$G$2041,"&lt;&gt;*调整*")+ROW()/100000,"")</f>
        <v/>
      </c>
    </row>
    <row r="6002" spans="1:3" ht="15" customHeight="1">
      <c r="A6002" t="str">
        <f>'2022'!E1638</f>
        <v>书法学</v>
      </c>
      <c r="B6002" t="b">
        <f>ISNUMBER('2022'!A1638)</f>
        <v>1</v>
      </c>
      <c r="C6002" t="str">
        <f>IF(AND(B6002,MATCH(A6002,$A$1:$A$10073,0)=ROW()),COUNTIFS('2020'!$C$1:$C$2317,A6002,'2020'!$F$1:$F$2317,"&lt;&gt;二年")+COUNTIFS('2021'!$E$1:$E$2047,A6002,'2021'!$J$1:$J$2047,"&lt;&gt;二年")+COUNTIFS('2022'!$E$1:$E$1903,A6002,'2022'!$K$1:$K$1903,"&lt;&gt;二年")+COUNTIFS('2023'!$C$1:$C$1765,A6002,'2023'!$F$1:$F$1765,"&lt;&gt;二年",'2023'!$G$1:$G$1765,"&lt;&gt;*调整*")+COUNTIFS('2024'!$C$1:$C$2041,A6002,'2024'!$F$1:$F$2041,"&lt;&gt;二年",'2024'!$G$1:$G$2041,"&lt;&gt;*调整*")+ROW()/100000,"")</f>
        <v/>
      </c>
    </row>
    <row r="6003" spans="1:3" ht="15" customHeight="1">
      <c r="A6003" t="str">
        <f>'2022'!E1639</f>
        <v>信息与计算科学</v>
      </c>
      <c r="B6003" t="b">
        <f>ISNUMBER('2022'!A1639)</f>
        <v>1</v>
      </c>
      <c r="C6003" t="str">
        <f>IF(AND(B6003,MATCH(A6003,$A$1:$A$10073,0)=ROW()),COUNTIFS('2020'!$C$1:$C$2317,A6003,'2020'!$F$1:$F$2317,"&lt;&gt;二年")+COUNTIFS('2021'!$E$1:$E$2047,A6003,'2021'!$J$1:$J$2047,"&lt;&gt;二年")+COUNTIFS('2022'!$E$1:$E$1903,A6003,'2022'!$K$1:$K$1903,"&lt;&gt;二年")+COUNTIFS('2023'!$C$1:$C$1765,A6003,'2023'!$F$1:$F$1765,"&lt;&gt;二年",'2023'!$G$1:$G$1765,"&lt;&gt;*调整*")+COUNTIFS('2024'!$C$1:$C$2041,A6003,'2024'!$F$1:$F$2041,"&lt;&gt;二年",'2024'!$G$1:$G$2041,"&lt;&gt;*调整*")+ROW()/100000,"")</f>
        <v/>
      </c>
    </row>
    <row r="6004" spans="1:3" ht="15" customHeight="1">
      <c r="A6004" t="str">
        <f>'2022'!E1640</f>
        <v>应用统计学</v>
      </c>
      <c r="B6004" t="b">
        <f>ISNUMBER('2022'!A1640)</f>
        <v>1</v>
      </c>
      <c r="C6004" t="str">
        <f>IF(AND(B6004,MATCH(A6004,$A$1:$A$10073,0)=ROW()),COUNTIFS('2020'!$C$1:$C$2317,A6004,'2020'!$F$1:$F$2317,"&lt;&gt;二年")+COUNTIFS('2021'!$E$1:$E$2047,A6004,'2021'!$J$1:$J$2047,"&lt;&gt;二年")+COUNTIFS('2022'!$E$1:$E$1903,A6004,'2022'!$K$1:$K$1903,"&lt;&gt;二年")+COUNTIFS('2023'!$C$1:$C$1765,A6004,'2023'!$F$1:$F$1765,"&lt;&gt;二年",'2023'!$G$1:$G$1765,"&lt;&gt;*调整*")+COUNTIFS('2024'!$C$1:$C$2041,A6004,'2024'!$F$1:$F$2041,"&lt;&gt;二年",'2024'!$G$1:$G$2041,"&lt;&gt;*调整*")+ROW()/100000,"")</f>
        <v/>
      </c>
    </row>
    <row r="6005" spans="1:3" ht="15" customHeight="1">
      <c r="A6005" t="str">
        <f>'2022'!E1641</f>
        <v>材料化学</v>
      </c>
      <c r="B6005" t="b">
        <f>ISNUMBER('2022'!A1641)</f>
        <v>1</v>
      </c>
      <c r="C6005" t="str">
        <f>IF(AND(B6005,MATCH(A6005,$A$1:$A$10073,0)=ROW()),COUNTIFS('2020'!$C$1:$C$2317,A6005,'2020'!$F$1:$F$2317,"&lt;&gt;二年")+COUNTIFS('2021'!$E$1:$E$2047,A6005,'2021'!$J$1:$J$2047,"&lt;&gt;二年")+COUNTIFS('2022'!$E$1:$E$1903,A6005,'2022'!$K$1:$K$1903,"&lt;&gt;二年")+COUNTIFS('2023'!$C$1:$C$1765,A6005,'2023'!$F$1:$F$1765,"&lt;&gt;二年",'2023'!$G$1:$G$1765,"&lt;&gt;*调整*")+COUNTIFS('2024'!$C$1:$C$2041,A6005,'2024'!$F$1:$F$2041,"&lt;&gt;二年",'2024'!$G$1:$G$2041,"&lt;&gt;*调整*")+ROW()/100000,"")</f>
        <v/>
      </c>
    </row>
    <row r="6006" spans="1:3" ht="15" customHeight="1">
      <c r="A6006" t="str">
        <f>'2022'!E1642</f>
        <v>新能源科学与工程</v>
      </c>
      <c r="B6006" t="b">
        <f>ISNUMBER('2022'!A1642)</f>
        <v>1</v>
      </c>
      <c r="C6006" t="str">
        <f>IF(AND(B6006,MATCH(A6006,$A$1:$A$10073,0)=ROW()),COUNTIFS('2020'!$C$1:$C$2317,A6006,'2020'!$F$1:$F$2317,"&lt;&gt;二年")+COUNTIFS('2021'!$E$1:$E$2047,A6006,'2021'!$J$1:$J$2047,"&lt;&gt;二年")+COUNTIFS('2022'!$E$1:$E$1903,A6006,'2022'!$K$1:$K$1903,"&lt;&gt;二年")+COUNTIFS('2023'!$C$1:$C$1765,A6006,'2023'!$F$1:$F$1765,"&lt;&gt;二年",'2023'!$G$1:$G$1765,"&lt;&gt;*调整*")+COUNTIFS('2024'!$C$1:$C$2041,A6006,'2024'!$F$1:$F$2041,"&lt;&gt;二年",'2024'!$G$1:$G$2041,"&lt;&gt;*调整*")+ROW()/100000,"")</f>
        <v/>
      </c>
    </row>
    <row r="6007" spans="1:3" ht="15" customHeight="1">
      <c r="A6007">
        <f>'2022'!E1643</f>
        <v>0</v>
      </c>
      <c r="B6007" t="b">
        <f>ISNUMBER('2022'!A1643)</f>
        <v>0</v>
      </c>
      <c r="C6007" t="str">
        <f>IF(AND(B6007,MATCH(A6007,$A$1:$A$10073,0)=ROW()),COUNTIFS('2020'!$C$1:$C$2317,A6007,'2020'!$F$1:$F$2317,"&lt;&gt;二年")+COUNTIFS('2021'!$E$1:$E$2047,A6007,'2021'!$J$1:$J$2047,"&lt;&gt;二年")+COUNTIFS('2022'!$E$1:$E$1903,A6007,'2022'!$K$1:$K$1903,"&lt;&gt;二年")+COUNTIFS('2023'!$C$1:$C$1765,A6007,'2023'!$F$1:$F$1765,"&lt;&gt;二年",'2023'!$G$1:$G$1765,"&lt;&gt;*调整*")+COUNTIFS('2024'!$C$1:$C$2041,A6007,'2024'!$F$1:$F$2041,"&lt;&gt;二年",'2024'!$G$1:$G$2041,"&lt;&gt;*调整*")+ROW()/100000,"")</f>
        <v/>
      </c>
    </row>
    <row r="6008" spans="1:3" ht="15" customHeight="1">
      <c r="A6008" t="str">
        <f>'2022'!E1644</f>
        <v>马克思主义理论</v>
      </c>
      <c r="B6008" t="b">
        <f>ISNUMBER('2022'!A1644)</f>
        <v>1</v>
      </c>
      <c r="C6008" t="str">
        <f>IF(AND(B6008,MATCH(A6008,$A$1:$A$10073,0)=ROW()),COUNTIFS('2020'!$C$1:$C$2317,A6008,'2020'!$F$1:$F$2317,"&lt;&gt;二年")+COUNTIFS('2021'!$E$1:$E$2047,A6008,'2021'!$J$1:$J$2047,"&lt;&gt;二年")+COUNTIFS('2022'!$E$1:$E$1903,A6008,'2022'!$K$1:$K$1903,"&lt;&gt;二年")+COUNTIFS('2023'!$C$1:$C$1765,A6008,'2023'!$F$1:$F$1765,"&lt;&gt;二年",'2023'!$G$1:$G$1765,"&lt;&gt;*调整*")+COUNTIFS('2024'!$C$1:$C$2041,A6008,'2024'!$F$1:$F$2041,"&lt;&gt;二年",'2024'!$G$1:$G$2041,"&lt;&gt;*调整*")+ROW()/100000,"")</f>
        <v/>
      </c>
    </row>
    <row r="6009" spans="1:3" ht="15" customHeight="1">
      <c r="A6009" t="str">
        <f>'2022'!E1645</f>
        <v>智能科学与技术</v>
      </c>
      <c r="B6009" t="b">
        <f>ISNUMBER('2022'!A1645)</f>
        <v>1</v>
      </c>
      <c r="C6009" t="str">
        <f>IF(AND(B6009,MATCH(A6009,$A$1:$A$10073,0)=ROW()),COUNTIFS('2020'!$C$1:$C$2317,A6009,'2020'!$F$1:$F$2317,"&lt;&gt;二年")+COUNTIFS('2021'!$E$1:$E$2047,A6009,'2021'!$J$1:$J$2047,"&lt;&gt;二年")+COUNTIFS('2022'!$E$1:$E$1903,A6009,'2022'!$K$1:$K$1903,"&lt;&gt;二年")+COUNTIFS('2023'!$C$1:$C$1765,A6009,'2023'!$F$1:$F$1765,"&lt;&gt;二年",'2023'!$G$1:$G$1765,"&lt;&gt;*调整*")+COUNTIFS('2024'!$C$1:$C$2041,A6009,'2024'!$F$1:$F$2041,"&lt;&gt;二年",'2024'!$G$1:$G$2041,"&lt;&gt;*调整*")+ROW()/100000,"")</f>
        <v/>
      </c>
    </row>
    <row r="6010" spans="1:3" ht="15" customHeight="1">
      <c r="A6010" t="str">
        <f>'2022'!E1646</f>
        <v>智慧交通</v>
      </c>
      <c r="B6010" t="b">
        <f>ISNUMBER('2022'!A1646)</f>
        <v>1</v>
      </c>
      <c r="C6010" t="str">
        <f>IF(AND(B6010,MATCH(A6010,$A$1:$A$10073,0)=ROW()),COUNTIFS('2020'!$C$1:$C$2317,A6010,'2020'!$F$1:$F$2317,"&lt;&gt;二年")+COUNTIFS('2021'!$E$1:$E$2047,A6010,'2021'!$J$1:$J$2047,"&lt;&gt;二年")+COUNTIFS('2022'!$E$1:$E$1903,A6010,'2022'!$K$1:$K$1903,"&lt;&gt;二年")+COUNTIFS('2023'!$C$1:$C$1765,A6010,'2023'!$F$1:$F$1765,"&lt;&gt;二年",'2023'!$G$1:$G$1765,"&lt;&gt;*调整*")+COUNTIFS('2024'!$C$1:$C$2041,A6010,'2024'!$F$1:$F$2041,"&lt;&gt;二年",'2024'!$G$1:$G$2041,"&lt;&gt;*调整*")+ROW()/100000,"")</f>
        <v/>
      </c>
    </row>
    <row r="6011" spans="1:3" ht="15" customHeight="1">
      <c r="A6011" t="str">
        <f>'2022'!E1647</f>
        <v>智慧水利</v>
      </c>
      <c r="B6011" t="b">
        <f>ISNUMBER('2022'!A1647)</f>
        <v>1</v>
      </c>
      <c r="C6011" t="str">
        <f>IF(AND(B6011,MATCH(A6011,$A$1:$A$10073,0)=ROW()),COUNTIFS('2020'!$C$1:$C$2317,A6011,'2020'!$F$1:$F$2317,"&lt;&gt;二年")+COUNTIFS('2021'!$E$1:$E$2047,A6011,'2021'!$J$1:$J$2047,"&lt;&gt;二年")+COUNTIFS('2022'!$E$1:$E$1903,A6011,'2022'!$K$1:$K$1903,"&lt;&gt;二年")+COUNTIFS('2023'!$C$1:$C$1765,A6011,'2023'!$F$1:$F$1765,"&lt;&gt;二年",'2023'!$G$1:$G$1765,"&lt;&gt;*调整*")+COUNTIFS('2024'!$C$1:$C$2041,A6011,'2024'!$F$1:$F$2041,"&lt;&gt;二年",'2024'!$G$1:$G$2041,"&lt;&gt;*调整*")+ROW()/100000,"")</f>
        <v/>
      </c>
    </row>
    <row r="6012" spans="1:3" ht="15" customHeight="1">
      <c r="A6012" t="str">
        <f>'2022'!E1648</f>
        <v>水产养殖学</v>
      </c>
      <c r="B6012" t="b">
        <f>ISNUMBER('2022'!A1648)</f>
        <v>1</v>
      </c>
      <c r="C6012" t="str">
        <f>IF(AND(B6012,MATCH(A6012,$A$1:$A$10073,0)=ROW()),COUNTIFS('2020'!$C$1:$C$2317,A6012,'2020'!$F$1:$F$2317,"&lt;&gt;二年")+COUNTIFS('2021'!$E$1:$E$2047,A6012,'2021'!$J$1:$J$2047,"&lt;&gt;二年")+COUNTIFS('2022'!$E$1:$E$1903,A6012,'2022'!$K$1:$K$1903,"&lt;&gt;二年")+COUNTIFS('2023'!$C$1:$C$1765,A6012,'2023'!$F$1:$F$1765,"&lt;&gt;二年",'2023'!$G$1:$G$1765,"&lt;&gt;*调整*")+COUNTIFS('2024'!$C$1:$C$2041,A6012,'2024'!$F$1:$F$2041,"&lt;&gt;二年",'2024'!$G$1:$G$2041,"&lt;&gt;*调整*")+ROW()/100000,"")</f>
        <v/>
      </c>
    </row>
    <row r="6013" spans="1:3" ht="15" customHeight="1">
      <c r="A6013" t="str">
        <f>'2022'!E1649</f>
        <v>科学教育</v>
      </c>
      <c r="B6013" t="b">
        <f>ISNUMBER('2022'!A1649)</f>
        <v>1</v>
      </c>
      <c r="C6013" t="str">
        <f>IF(AND(B6013,MATCH(A6013,$A$1:$A$10073,0)=ROW()),COUNTIFS('2020'!$C$1:$C$2317,A6013,'2020'!$F$1:$F$2317,"&lt;&gt;二年")+COUNTIFS('2021'!$E$1:$E$2047,A6013,'2021'!$J$1:$J$2047,"&lt;&gt;二年")+COUNTIFS('2022'!$E$1:$E$1903,A6013,'2022'!$K$1:$K$1903,"&lt;&gt;二年")+COUNTIFS('2023'!$C$1:$C$1765,A6013,'2023'!$F$1:$F$1765,"&lt;&gt;二年",'2023'!$G$1:$G$1765,"&lt;&gt;*调整*")+COUNTIFS('2024'!$C$1:$C$2041,A6013,'2024'!$F$1:$F$2041,"&lt;&gt;二年",'2024'!$G$1:$G$2041,"&lt;&gt;*调整*")+ROW()/100000,"")</f>
        <v/>
      </c>
    </row>
    <row r="6014" spans="1:3" ht="15" customHeight="1">
      <c r="A6014" t="str">
        <f>'2022'!E1650</f>
        <v>冰雪运动</v>
      </c>
      <c r="B6014" t="b">
        <f>ISNUMBER('2022'!A1650)</f>
        <v>1</v>
      </c>
      <c r="C6014" t="str">
        <f>IF(AND(B6014,MATCH(A6014,$A$1:$A$10073,0)=ROW()),COUNTIFS('2020'!$C$1:$C$2317,A6014,'2020'!$F$1:$F$2317,"&lt;&gt;二年")+COUNTIFS('2021'!$E$1:$E$2047,A6014,'2021'!$J$1:$J$2047,"&lt;&gt;二年")+COUNTIFS('2022'!$E$1:$E$1903,A6014,'2022'!$K$1:$K$1903,"&lt;&gt;二年")+COUNTIFS('2023'!$C$1:$C$1765,A6014,'2023'!$F$1:$F$1765,"&lt;&gt;二年",'2023'!$G$1:$G$1765,"&lt;&gt;*调整*")+COUNTIFS('2024'!$C$1:$C$2041,A6014,'2024'!$F$1:$F$2041,"&lt;&gt;二年",'2024'!$G$1:$G$2041,"&lt;&gt;*调整*")+ROW()/100000,"")</f>
        <v/>
      </c>
    </row>
    <row r="6015" spans="1:3" ht="15" customHeight="1">
      <c r="A6015" t="str">
        <f>'2022'!E1651</f>
        <v>光电信息科学与工程</v>
      </c>
      <c r="B6015" t="b">
        <f>ISNUMBER('2022'!A1651)</f>
        <v>1</v>
      </c>
      <c r="C6015" t="str">
        <f>IF(AND(B6015,MATCH(A6015,$A$1:$A$10073,0)=ROW()),COUNTIFS('2020'!$C$1:$C$2317,A6015,'2020'!$F$1:$F$2317,"&lt;&gt;二年")+COUNTIFS('2021'!$E$1:$E$2047,A6015,'2021'!$J$1:$J$2047,"&lt;&gt;二年")+COUNTIFS('2022'!$E$1:$E$1903,A6015,'2022'!$K$1:$K$1903,"&lt;&gt;二年")+COUNTIFS('2023'!$C$1:$C$1765,A6015,'2023'!$F$1:$F$1765,"&lt;&gt;二年",'2023'!$G$1:$G$1765,"&lt;&gt;*调整*")+COUNTIFS('2024'!$C$1:$C$2041,A6015,'2024'!$F$1:$F$2041,"&lt;&gt;二年",'2024'!$G$1:$G$2041,"&lt;&gt;*调整*")+ROW()/100000,"")</f>
        <v/>
      </c>
    </row>
    <row r="6016" spans="1:3" ht="15" customHeight="1">
      <c r="A6016" t="str">
        <f>'2022'!E1652</f>
        <v>道路桥梁与渡河工程</v>
      </c>
      <c r="B6016" t="b">
        <f>ISNUMBER('2022'!A1652)</f>
        <v>1</v>
      </c>
      <c r="C6016" t="str">
        <f>IF(AND(B6016,MATCH(A6016,$A$1:$A$10073,0)=ROW()),COUNTIFS('2020'!$C$1:$C$2317,A6016,'2020'!$F$1:$F$2317,"&lt;&gt;二年")+COUNTIFS('2021'!$E$1:$E$2047,A6016,'2021'!$J$1:$J$2047,"&lt;&gt;二年")+COUNTIFS('2022'!$E$1:$E$1903,A6016,'2022'!$K$1:$K$1903,"&lt;&gt;二年")+COUNTIFS('2023'!$C$1:$C$1765,A6016,'2023'!$F$1:$F$1765,"&lt;&gt;二年",'2023'!$G$1:$G$1765,"&lt;&gt;*调整*")+COUNTIFS('2024'!$C$1:$C$2041,A6016,'2024'!$F$1:$F$2041,"&lt;&gt;二年",'2024'!$G$1:$G$2041,"&lt;&gt;*调整*")+ROW()/100000,"")</f>
        <v/>
      </c>
    </row>
    <row r="6017" spans="1:3" ht="15" customHeight="1">
      <c r="A6017" t="str">
        <f>'2022'!E1653</f>
        <v>建筑学</v>
      </c>
      <c r="B6017" t="b">
        <f>ISNUMBER('2022'!A1653)</f>
        <v>1</v>
      </c>
      <c r="C6017" t="str">
        <f>IF(AND(B6017,MATCH(A6017,$A$1:$A$10073,0)=ROW()),COUNTIFS('2020'!$C$1:$C$2317,A6017,'2020'!$F$1:$F$2317,"&lt;&gt;二年")+COUNTIFS('2021'!$E$1:$E$2047,A6017,'2021'!$J$1:$J$2047,"&lt;&gt;二年")+COUNTIFS('2022'!$E$1:$E$1903,A6017,'2022'!$K$1:$K$1903,"&lt;&gt;二年")+COUNTIFS('2023'!$C$1:$C$1765,A6017,'2023'!$F$1:$F$1765,"&lt;&gt;二年",'2023'!$G$1:$G$1765,"&lt;&gt;*调整*")+COUNTIFS('2024'!$C$1:$C$2041,A6017,'2024'!$F$1:$F$2041,"&lt;&gt;二年",'2024'!$G$1:$G$2041,"&lt;&gt;*调整*")+ROW()/100000,"")</f>
        <v/>
      </c>
    </row>
    <row r="6018" spans="1:3" ht="15" customHeight="1">
      <c r="A6018" t="str">
        <f>'2022'!E1654</f>
        <v>设施农业科学与工程</v>
      </c>
      <c r="B6018" t="b">
        <f>ISNUMBER('2022'!A1654)</f>
        <v>1</v>
      </c>
      <c r="C6018" t="str">
        <f>IF(AND(B6018,MATCH(A6018,$A$1:$A$10073,0)=ROW()),COUNTIFS('2020'!$C$1:$C$2317,A6018,'2020'!$F$1:$F$2317,"&lt;&gt;二年")+COUNTIFS('2021'!$E$1:$E$2047,A6018,'2021'!$J$1:$J$2047,"&lt;&gt;二年")+COUNTIFS('2022'!$E$1:$E$1903,A6018,'2022'!$K$1:$K$1903,"&lt;&gt;二年")+COUNTIFS('2023'!$C$1:$C$1765,A6018,'2023'!$F$1:$F$1765,"&lt;&gt;二年",'2023'!$G$1:$G$1765,"&lt;&gt;*调整*")+COUNTIFS('2024'!$C$1:$C$2041,A6018,'2024'!$F$1:$F$2041,"&lt;&gt;二年",'2024'!$G$1:$G$2041,"&lt;&gt;*调整*")+ROW()/100000,"")</f>
        <v/>
      </c>
    </row>
    <row r="6019" spans="1:3" ht="15" customHeight="1">
      <c r="A6019" t="str">
        <f>'2022'!E1655</f>
        <v>卫生检验与检疫</v>
      </c>
      <c r="B6019" t="b">
        <f>ISNUMBER('2022'!A1655)</f>
        <v>1</v>
      </c>
      <c r="C6019" t="str">
        <f>IF(AND(B6019,MATCH(A6019,$A$1:$A$10073,0)=ROW()),COUNTIFS('2020'!$C$1:$C$2317,A6019,'2020'!$F$1:$F$2317,"&lt;&gt;二年")+COUNTIFS('2021'!$E$1:$E$2047,A6019,'2021'!$J$1:$J$2047,"&lt;&gt;二年")+COUNTIFS('2022'!$E$1:$E$1903,A6019,'2022'!$K$1:$K$1903,"&lt;&gt;二年")+COUNTIFS('2023'!$C$1:$C$1765,A6019,'2023'!$F$1:$F$1765,"&lt;&gt;二年",'2023'!$G$1:$G$1765,"&lt;&gt;*调整*")+COUNTIFS('2024'!$C$1:$C$2041,A6019,'2024'!$F$1:$F$2041,"&lt;&gt;二年",'2024'!$G$1:$G$2041,"&lt;&gt;*调整*")+ROW()/100000,"")</f>
        <v/>
      </c>
    </row>
    <row r="6020" spans="1:3" ht="15" customHeight="1">
      <c r="A6020" t="str">
        <f>'2022'!E1656</f>
        <v>环境设计</v>
      </c>
      <c r="B6020" t="b">
        <f>ISNUMBER('2022'!A1656)</f>
        <v>1</v>
      </c>
      <c r="C6020" t="str">
        <f>IF(AND(B6020,MATCH(A6020,$A$1:$A$10073,0)=ROW()),COUNTIFS('2020'!$C$1:$C$2317,A6020,'2020'!$F$1:$F$2317,"&lt;&gt;二年")+COUNTIFS('2021'!$E$1:$E$2047,A6020,'2021'!$J$1:$J$2047,"&lt;&gt;二年")+COUNTIFS('2022'!$E$1:$E$1903,A6020,'2022'!$K$1:$K$1903,"&lt;&gt;二年")+COUNTIFS('2023'!$C$1:$C$1765,A6020,'2023'!$F$1:$F$1765,"&lt;&gt;二年",'2023'!$G$1:$G$1765,"&lt;&gt;*调整*")+COUNTIFS('2024'!$C$1:$C$2041,A6020,'2024'!$F$1:$F$2041,"&lt;&gt;二年",'2024'!$G$1:$G$2041,"&lt;&gt;*调整*")+ROW()/100000,"")</f>
        <v/>
      </c>
    </row>
    <row r="6021" spans="1:3" ht="15" customHeight="1">
      <c r="A6021" t="str">
        <f>'2022'!E1657</f>
        <v>地理信息科学</v>
      </c>
      <c r="B6021" t="b">
        <f>ISNUMBER('2022'!A1657)</f>
        <v>1</v>
      </c>
      <c r="C6021" t="str">
        <f>IF(AND(B6021,MATCH(A6021,$A$1:$A$10073,0)=ROW()),COUNTIFS('2020'!$C$1:$C$2317,A6021,'2020'!$F$1:$F$2317,"&lt;&gt;二年")+COUNTIFS('2021'!$E$1:$E$2047,A6021,'2021'!$J$1:$J$2047,"&lt;&gt;二年")+COUNTIFS('2022'!$E$1:$E$1903,A6021,'2022'!$K$1:$K$1903,"&lt;&gt;二年")+COUNTIFS('2023'!$C$1:$C$1765,A6021,'2023'!$F$1:$F$1765,"&lt;&gt;二年",'2023'!$G$1:$G$1765,"&lt;&gt;*调整*")+COUNTIFS('2024'!$C$1:$C$2041,A6021,'2024'!$F$1:$F$2041,"&lt;&gt;二年",'2024'!$G$1:$G$2041,"&lt;&gt;*调整*")+ROW()/100000,"")</f>
        <v/>
      </c>
    </row>
    <row r="6022" spans="1:3" ht="15" customHeight="1">
      <c r="A6022" t="str">
        <f>'2022'!E1658</f>
        <v>机械电子工程</v>
      </c>
      <c r="B6022" t="b">
        <f>ISNUMBER('2022'!A1658)</f>
        <v>1</v>
      </c>
      <c r="C6022" t="str">
        <f>IF(AND(B6022,MATCH(A6022,$A$1:$A$10073,0)=ROW()),COUNTIFS('2020'!$C$1:$C$2317,A6022,'2020'!$F$1:$F$2317,"&lt;&gt;二年")+COUNTIFS('2021'!$E$1:$E$2047,A6022,'2021'!$J$1:$J$2047,"&lt;&gt;二年")+COUNTIFS('2022'!$E$1:$E$1903,A6022,'2022'!$K$1:$K$1903,"&lt;&gt;二年")+COUNTIFS('2023'!$C$1:$C$1765,A6022,'2023'!$F$1:$F$1765,"&lt;&gt;二年",'2023'!$G$1:$G$1765,"&lt;&gt;*调整*")+COUNTIFS('2024'!$C$1:$C$2041,A6022,'2024'!$F$1:$F$2041,"&lt;&gt;二年",'2024'!$G$1:$G$2041,"&lt;&gt;*调整*")+ROW()/100000,"")</f>
        <v/>
      </c>
    </row>
    <row r="6023" spans="1:3" ht="15" customHeight="1">
      <c r="A6023" t="str">
        <f>'2022'!E1659</f>
        <v>数据科学与大数据技术</v>
      </c>
      <c r="B6023" t="b">
        <f>ISNUMBER('2022'!A1659)</f>
        <v>1</v>
      </c>
      <c r="C6023" t="str">
        <f>IF(AND(B6023,MATCH(A6023,$A$1:$A$10073,0)=ROW()),COUNTIFS('2020'!$C$1:$C$2317,A6023,'2020'!$F$1:$F$2317,"&lt;&gt;二年")+COUNTIFS('2021'!$E$1:$E$2047,A6023,'2021'!$J$1:$J$2047,"&lt;&gt;二年")+COUNTIFS('2022'!$E$1:$E$1903,A6023,'2022'!$K$1:$K$1903,"&lt;&gt;二年")+COUNTIFS('2023'!$C$1:$C$1765,A6023,'2023'!$F$1:$F$1765,"&lt;&gt;二年",'2023'!$G$1:$G$1765,"&lt;&gt;*调整*")+COUNTIFS('2024'!$C$1:$C$2041,A6023,'2024'!$F$1:$F$2041,"&lt;&gt;二年",'2024'!$G$1:$G$2041,"&lt;&gt;*调整*")+ROW()/100000,"")</f>
        <v/>
      </c>
    </row>
    <row r="6024" spans="1:3" ht="15" customHeight="1">
      <c r="A6024" t="str">
        <f>'2022'!E1660</f>
        <v>数学与应用数学</v>
      </c>
      <c r="B6024" t="b">
        <f>ISNUMBER('2022'!A1660)</f>
        <v>1</v>
      </c>
      <c r="C6024" t="str">
        <f>IF(AND(B6024,MATCH(A6024,$A$1:$A$10073,0)=ROW()),COUNTIFS('2020'!$C$1:$C$2317,A6024,'2020'!$F$1:$F$2317,"&lt;&gt;二年")+COUNTIFS('2021'!$E$1:$E$2047,A6024,'2021'!$J$1:$J$2047,"&lt;&gt;二年")+COUNTIFS('2022'!$E$1:$E$1903,A6024,'2022'!$K$1:$K$1903,"&lt;&gt;二年")+COUNTIFS('2023'!$C$1:$C$1765,A6024,'2023'!$F$1:$F$1765,"&lt;&gt;二年",'2023'!$G$1:$G$1765,"&lt;&gt;*调整*")+COUNTIFS('2024'!$C$1:$C$2041,A6024,'2024'!$F$1:$F$2041,"&lt;&gt;二年",'2024'!$G$1:$G$2041,"&lt;&gt;*调整*")+ROW()/100000,"")</f>
        <v/>
      </c>
    </row>
    <row r="6025" spans="1:3" ht="15" customHeight="1">
      <c r="A6025" t="str">
        <f>'2022'!E1661</f>
        <v>人工智能</v>
      </c>
      <c r="B6025" t="b">
        <f>ISNUMBER('2022'!A1661)</f>
        <v>1</v>
      </c>
      <c r="C6025" t="str">
        <f>IF(AND(B6025,MATCH(A6025,$A$1:$A$10073,0)=ROW()),COUNTIFS('2020'!$C$1:$C$2317,A6025,'2020'!$F$1:$F$2317,"&lt;&gt;二年")+COUNTIFS('2021'!$E$1:$E$2047,A6025,'2021'!$J$1:$J$2047,"&lt;&gt;二年")+COUNTIFS('2022'!$E$1:$E$1903,A6025,'2022'!$K$1:$K$1903,"&lt;&gt;二年")+COUNTIFS('2023'!$C$1:$C$1765,A6025,'2023'!$F$1:$F$1765,"&lt;&gt;二年",'2023'!$G$1:$G$1765,"&lt;&gt;*调整*")+COUNTIFS('2024'!$C$1:$C$2041,A6025,'2024'!$F$1:$F$2041,"&lt;&gt;二年",'2024'!$G$1:$G$2041,"&lt;&gt;*调整*")+ROW()/100000,"")</f>
        <v/>
      </c>
    </row>
    <row r="6026" spans="1:3" ht="15" customHeight="1">
      <c r="A6026" t="str">
        <f>'2022'!E1662</f>
        <v>计算机科学与技术</v>
      </c>
      <c r="B6026" t="b">
        <f>ISNUMBER('2022'!A1662)</f>
        <v>1</v>
      </c>
      <c r="C6026" t="str">
        <f>IF(AND(B6026,MATCH(A6026,$A$1:$A$10073,0)=ROW()),COUNTIFS('2020'!$C$1:$C$2317,A6026,'2020'!$F$1:$F$2317,"&lt;&gt;二年")+COUNTIFS('2021'!$E$1:$E$2047,A6026,'2021'!$J$1:$J$2047,"&lt;&gt;二年")+COUNTIFS('2022'!$E$1:$E$1903,A6026,'2022'!$K$1:$K$1903,"&lt;&gt;二年")+COUNTIFS('2023'!$C$1:$C$1765,A6026,'2023'!$F$1:$F$1765,"&lt;&gt;二年",'2023'!$G$1:$G$1765,"&lt;&gt;*调整*")+COUNTIFS('2024'!$C$1:$C$2041,A6026,'2024'!$F$1:$F$2041,"&lt;&gt;二年",'2024'!$G$1:$G$2041,"&lt;&gt;*调整*")+ROW()/100000,"")</f>
        <v/>
      </c>
    </row>
    <row r="6027" spans="1:3" ht="15" customHeight="1">
      <c r="A6027" t="str">
        <f>'2022'!E1663</f>
        <v>精细化工</v>
      </c>
      <c r="B6027" t="b">
        <f>ISNUMBER('2022'!A1663)</f>
        <v>1</v>
      </c>
      <c r="C6027" t="str">
        <f>IF(AND(B6027,MATCH(A6027,$A$1:$A$10073,0)=ROW()),COUNTIFS('2020'!$C$1:$C$2317,A6027,'2020'!$F$1:$F$2317,"&lt;&gt;二年")+COUNTIFS('2021'!$E$1:$E$2047,A6027,'2021'!$J$1:$J$2047,"&lt;&gt;二年")+COUNTIFS('2022'!$E$1:$E$1903,A6027,'2022'!$K$1:$K$1903,"&lt;&gt;二年")+COUNTIFS('2023'!$C$1:$C$1765,A6027,'2023'!$F$1:$F$1765,"&lt;&gt;二年",'2023'!$G$1:$G$1765,"&lt;&gt;*调整*")+COUNTIFS('2024'!$C$1:$C$2041,A6027,'2024'!$F$1:$F$2041,"&lt;&gt;二年",'2024'!$G$1:$G$2041,"&lt;&gt;*调整*")+ROW()/100000,"")</f>
        <v/>
      </c>
    </row>
    <row r="6028" spans="1:3" ht="15" customHeight="1">
      <c r="A6028" t="str">
        <f>'2022'!E1664</f>
        <v>电气工程与智能控制</v>
      </c>
      <c r="B6028" t="b">
        <f>ISNUMBER('2022'!A1664)</f>
        <v>1</v>
      </c>
      <c r="C6028" t="str">
        <f>IF(AND(B6028,MATCH(A6028,$A$1:$A$10073,0)=ROW()),COUNTIFS('2020'!$C$1:$C$2317,A6028,'2020'!$F$1:$F$2317,"&lt;&gt;二年")+COUNTIFS('2021'!$E$1:$E$2047,A6028,'2021'!$J$1:$J$2047,"&lt;&gt;二年")+COUNTIFS('2022'!$E$1:$E$1903,A6028,'2022'!$K$1:$K$1903,"&lt;&gt;二年")+COUNTIFS('2023'!$C$1:$C$1765,A6028,'2023'!$F$1:$F$1765,"&lt;&gt;二年",'2023'!$G$1:$G$1765,"&lt;&gt;*调整*")+COUNTIFS('2024'!$C$1:$C$2041,A6028,'2024'!$F$1:$F$2041,"&lt;&gt;二年",'2024'!$G$1:$G$2041,"&lt;&gt;*调整*")+ROW()/100000,"")</f>
        <v/>
      </c>
    </row>
    <row r="6029" spans="1:3" ht="15" customHeight="1">
      <c r="A6029" t="str">
        <f>'2022'!E1665</f>
        <v>飞行器制造工程</v>
      </c>
      <c r="B6029" t="b">
        <f>ISNUMBER('2022'!A1665)</f>
        <v>1</v>
      </c>
      <c r="C6029" t="str">
        <f>IF(AND(B6029,MATCH(A6029,$A$1:$A$10073,0)=ROW()),COUNTIFS('2020'!$C$1:$C$2317,A6029,'2020'!$F$1:$F$2317,"&lt;&gt;二年")+COUNTIFS('2021'!$E$1:$E$2047,A6029,'2021'!$J$1:$J$2047,"&lt;&gt;二年")+COUNTIFS('2022'!$E$1:$E$1903,A6029,'2022'!$K$1:$K$1903,"&lt;&gt;二年")+COUNTIFS('2023'!$C$1:$C$1765,A6029,'2023'!$F$1:$F$1765,"&lt;&gt;二年",'2023'!$G$1:$G$1765,"&lt;&gt;*调整*")+COUNTIFS('2024'!$C$1:$C$2041,A6029,'2024'!$F$1:$F$2041,"&lt;&gt;二年",'2024'!$G$1:$G$2041,"&lt;&gt;*调整*")+ROW()/100000,"")</f>
        <v/>
      </c>
    </row>
    <row r="6030" spans="1:3" ht="15" customHeight="1">
      <c r="A6030" t="str">
        <f>'2022'!E1666</f>
        <v>材料成型及控制工程</v>
      </c>
      <c r="B6030" t="b">
        <f>ISNUMBER('2022'!A1666)</f>
        <v>1</v>
      </c>
      <c r="C6030" t="str">
        <f>IF(AND(B6030,MATCH(A6030,$A$1:$A$10073,0)=ROW()),COUNTIFS('2020'!$C$1:$C$2317,A6030,'2020'!$F$1:$F$2317,"&lt;&gt;二年")+COUNTIFS('2021'!$E$1:$E$2047,A6030,'2021'!$J$1:$J$2047,"&lt;&gt;二年")+COUNTIFS('2022'!$E$1:$E$1903,A6030,'2022'!$K$1:$K$1903,"&lt;&gt;二年")+COUNTIFS('2023'!$C$1:$C$1765,A6030,'2023'!$F$1:$F$1765,"&lt;&gt;二年",'2023'!$G$1:$G$1765,"&lt;&gt;*调整*")+COUNTIFS('2024'!$C$1:$C$2041,A6030,'2024'!$F$1:$F$2041,"&lt;&gt;二年",'2024'!$G$1:$G$2041,"&lt;&gt;*调整*")+ROW()/100000,"")</f>
        <v/>
      </c>
    </row>
    <row r="6031" spans="1:3" ht="15" customHeight="1">
      <c r="A6031" t="str">
        <f>'2022'!E1667</f>
        <v>材料化学</v>
      </c>
      <c r="B6031" t="b">
        <f>ISNUMBER('2022'!A1667)</f>
        <v>1</v>
      </c>
      <c r="C6031" t="str">
        <f>IF(AND(B6031,MATCH(A6031,$A$1:$A$10073,0)=ROW()),COUNTIFS('2020'!$C$1:$C$2317,A6031,'2020'!$F$1:$F$2317,"&lt;&gt;二年")+COUNTIFS('2021'!$E$1:$E$2047,A6031,'2021'!$J$1:$J$2047,"&lt;&gt;二年")+COUNTIFS('2022'!$E$1:$E$1903,A6031,'2022'!$K$1:$K$1903,"&lt;&gt;二年")+COUNTIFS('2023'!$C$1:$C$1765,A6031,'2023'!$F$1:$F$1765,"&lt;&gt;二年",'2023'!$G$1:$G$1765,"&lt;&gt;*调整*")+COUNTIFS('2024'!$C$1:$C$2041,A6031,'2024'!$F$1:$F$2041,"&lt;&gt;二年",'2024'!$G$1:$G$2041,"&lt;&gt;*调整*")+ROW()/100000,"")</f>
        <v/>
      </c>
    </row>
    <row r="6032" spans="1:3" ht="15" customHeight="1">
      <c r="A6032" t="str">
        <f>'2022'!E1668</f>
        <v>储能科学与工程</v>
      </c>
      <c r="B6032" t="b">
        <f>ISNUMBER('2022'!A1668)</f>
        <v>1</v>
      </c>
      <c r="C6032" t="str">
        <f>IF(AND(B6032,MATCH(A6032,$A$1:$A$10073,0)=ROW()),COUNTIFS('2020'!$C$1:$C$2317,A6032,'2020'!$F$1:$F$2317,"&lt;&gt;二年")+COUNTIFS('2021'!$E$1:$E$2047,A6032,'2021'!$J$1:$J$2047,"&lt;&gt;二年")+COUNTIFS('2022'!$E$1:$E$1903,A6032,'2022'!$K$1:$K$1903,"&lt;&gt;二年")+COUNTIFS('2023'!$C$1:$C$1765,A6032,'2023'!$F$1:$F$1765,"&lt;&gt;二年",'2023'!$G$1:$G$1765,"&lt;&gt;*调整*")+COUNTIFS('2024'!$C$1:$C$2041,A6032,'2024'!$F$1:$F$2041,"&lt;&gt;二年",'2024'!$G$1:$G$2041,"&lt;&gt;*调整*")+ROW()/100000,"")</f>
        <v/>
      </c>
    </row>
    <row r="6033" spans="1:3" ht="15" customHeight="1">
      <c r="A6033" t="str">
        <f>'2022'!E1669</f>
        <v>医学信息工程</v>
      </c>
      <c r="B6033" t="b">
        <f>ISNUMBER('2022'!A1669)</f>
        <v>1</v>
      </c>
      <c r="C6033" t="str">
        <f>IF(AND(B6033,MATCH(A6033,$A$1:$A$10073,0)=ROW()),COUNTIFS('2020'!$C$1:$C$2317,A6033,'2020'!$F$1:$F$2317,"&lt;&gt;二年")+COUNTIFS('2021'!$E$1:$E$2047,A6033,'2021'!$J$1:$J$2047,"&lt;&gt;二年")+COUNTIFS('2022'!$E$1:$E$1903,A6033,'2022'!$K$1:$K$1903,"&lt;&gt;二年")+COUNTIFS('2023'!$C$1:$C$1765,A6033,'2023'!$F$1:$F$1765,"&lt;&gt;二年",'2023'!$G$1:$G$1765,"&lt;&gt;*调整*")+COUNTIFS('2024'!$C$1:$C$2041,A6033,'2024'!$F$1:$F$2041,"&lt;&gt;二年",'2024'!$G$1:$G$2041,"&lt;&gt;*调整*")+ROW()/100000,"")</f>
        <v/>
      </c>
    </row>
    <row r="6034" spans="1:3" ht="15" customHeight="1">
      <c r="A6034" t="str">
        <f>'2022'!E1670</f>
        <v>智能医学工程</v>
      </c>
      <c r="B6034" t="b">
        <f>ISNUMBER('2022'!A1670)</f>
        <v>1</v>
      </c>
      <c r="C6034" t="str">
        <f>IF(AND(B6034,MATCH(A6034,$A$1:$A$10073,0)=ROW()),COUNTIFS('2020'!$C$1:$C$2317,A6034,'2020'!$F$1:$F$2317,"&lt;&gt;二年")+COUNTIFS('2021'!$E$1:$E$2047,A6034,'2021'!$J$1:$J$2047,"&lt;&gt;二年")+COUNTIFS('2022'!$E$1:$E$1903,A6034,'2022'!$K$1:$K$1903,"&lt;&gt;二年")+COUNTIFS('2023'!$C$1:$C$1765,A6034,'2023'!$F$1:$F$1765,"&lt;&gt;二年",'2023'!$G$1:$G$1765,"&lt;&gt;*调整*")+COUNTIFS('2024'!$C$1:$C$2041,A6034,'2024'!$F$1:$F$2041,"&lt;&gt;二年",'2024'!$G$1:$G$2041,"&lt;&gt;*调整*")+ROW()/100000,"")</f>
        <v/>
      </c>
    </row>
    <row r="6035" spans="1:3" ht="15" customHeight="1">
      <c r="A6035" t="str">
        <f>'2022'!E1671</f>
        <v>医学信息工程</v>
      </c>
      <c r="B6035" t="b">
        <f>ISNUMBER('2022'!A1671)</f>
        <v>1</v>
      </c>
      <c r="C6035" t="str">
        <f>IF(AND(B6035,MATCH(A6035,$A$1:$A$10073,0)=ROW()),COUNTIFS('2020'!$C$1:$C$2317,A6035,'2020'!$F$1:$F$2317,"&lt;&gt;二年")+COUNTIFS('2021'!$E$1:$E$2047,A6035,'2021'!$J$1:$J$2047,"&lt;&gt;二年")+COUNTIFS('2022'!$E$1:$E$1903,A6035,'2022'!$K$1:$K$1903,"&lt;&gt;二年")+COUNTIFS('2023'!$C$1:$C$1765,A6035,'2023'!$F$1:$F$1765,"&lt;&gt;二年",'2023'!$G$1:$G$1765,"&lt;&gt;*调整*")+COUNTIFS('2024'!$C$1:$C$2041,A6035,'2024'!$F$1:$F$2041,"&lt;&gt;二年",'2024'!$G$1:$G$2041,"&lt;&gt;*调整*")+ROW()/100000,"")</f>
        <v/>
      </c>
    </row>
    <row r="6036" spans="1:3" ht="15" customHeight="1">
      <c r="A6036" t="str">
        <f>'2022'!E1672</f>
        <v>软件工程</v>
      </c>
      <c r="B6036" t="b">
        <f>ISNUMBER('2022'!A1672)</f>
        <v>1</v>
      </c>
      <c r="C6036" t="str">
        <f>IF(AND(B6036,MATCH(A6036,$A$1:$A$10073,0)=ROW()),COUNTIFS('2020'!$C$1:$C$2317,A6036,'2020'!$F$1:$F$2317,"&lt;&gt;二年")+COUNTIFS('2021'!$E$1:$E$2047,A6036,'2021'!$J$1:$J$2047,"&lt;&gt;二年")+COUNTIFS('2022'!$E$1:$E$1903,A6036,'2022'!$K$1:$K$1903,"&lt;&gt;二年")+COUNTIFS('2023'!$C$1:$C$1765,A6036,'2023'!$F$1:$F$1765,"&lt;&gt;二年",'2023'!$G$1:$G$1765,"&lt;&gt;*调整*")+COUNTIFS('2024'!$C$1:$C$2041,A6036,'2024'!$F$1:$F$2041,"&lt;&gt;二年",'2024'!$G$1:$G$2041,"&lt;&gt;*调整*")+ROW()/100000,"")</f>
        <v/>
      </c>
    </row>
    <row r="6037" spans="1:3" ht="15" customHeight="1">
      <c r="A6037" t="str">
        <f>'2022'!E1673</f>
        <v>数字媒体技术</v>
      </c>
      <c r="B6037" t="b">
        <f>ISNUMBER('2022'!A1673)</f>
        <v>1</v>
      </c>
      <c r="C6037" t="str">
        <f>IF(AND(B6037,MATCH(A6037,$A$1:$A$10073,0)=ROW()),COUNTIFS('2020'!$C$1:$C$2317,A6037,'2020'!$F$1:$F$2317,"&lt;&gt;二年")+COUNTIFS('2021'!$E$1:$E$2047,A6037,'2021'!$J$1:$J$2047,"&lt;&gt;二年")+COUNTIFS('2022'!$E$1:$E$1903,A6037,'2022'!$K$1:$K$1903,"&lt;&gt;二年")+COUNTIFS('2023'!$C$1:$C$1765,A6037,'2023'!$F$1:$F$1765,"&lt;&gt;二年",'2023'!$G$1:$G$1765,"&lt;&gt;*调整*")+COUNTIFS('2024'!$C$1:$C$2041,A6037,'2024'!$F$1:$F$2041,"&lt;&gt;二年",'2024'!$G$1:$G$2041,"&lt;&gt;*调整*")+ROW()/100000,"")</f>
        <v/>
      </c>
    </row>
    <row r="6038" spans="1:3" ht="15" customHeight="1">
      <c r="A6038">
        <f>'2022'!E1674</f>
        <v>0</v>
      </c>
      <c r="B6038" t="b">
        <f>ISNUMBER('2022'!A1674)</f>
        <v>0</v>
      </c>
      <c r="C6038" t="str">
        <f>IF(AND(B6038,MATCH(A6038,$A$1:$A$10073,0)=ROW()),COUNTIFS('2020'!$C$1:$C$2317,A6038,'2020'!$F$1:$F$2317,"&lt;&gt;二年")+COUNTIFS('2021'!$E$1:$E$2047,A6038,'2021'!$J$1:$J$2047,"&lt;&gt;二年")+COUNTIFS('2022'!$E$1:$E$1903,A6038,'2022'!$K$1:$K$1903,"&lt;&gt;二年")+COUNTIFS('2023'!$C$1:$C$1765,A6038,'2023'!$F$1:$F$1765,"&lt;&gt;二年",'2023'!$G$1:$G$1765,"&lt;&gt;*调整*")+COUNTIFS('2024'!$C$1:$C$2041,A6038,'2024'!$F$1:$F$2041,"&lt;&gt;二年",'2024'!$G$1:$G$2041,"&lt;&gt;*调整*")+ROW()/100000,"")</f>
        <v/>
      </c>
    </row>
    <row r="6039" spans="1:3" ht="15" customHeight="1">
      <c r="A6039" t="str">
        <f>'2022'!E1675</f>
        <v>过程装备与控制工程</v>
      </c>
      <c r="B6039" t="b">
        <f>ISNUMBER('2022'!A1675)</f>
        <v>1</v>
      </c>
      <c r="C6039" t="str">
        <f>IF(AND(B6039,MATCH(A6039,$A$1:$A$10073,0)=ROW()),COUNTIFS('2020'!$C$1:$C$2317,A6039,'2020'!$F$1:$F$2317,"&lt;&gt;二年")+COUNTIFS('2021'!$E$1:$E$2047,A6039,'2021'!$J$1:$J$2047,"&lt;&gt;二年")+COUNTIFS('2022'!$E$1:$E$1903,A6039,'2022'!$K$1:$K$1903,"&lt;&gt;二年")+COUNTIFS('2023'!$C$1:$C$1765,A6039,'2023'!$F$1:$F$1765,"&lt;&gt;二年",'2023'!$G$1:$G$1765,"&lt;&gt;*调整*")+COUNTIFS('2024'!$C$1:$C$2041,A6039,'2024'!$F$1:$F$2041,"&lt;&gt;二年",'2024'!$G$1:$G$2041,"&lt;&gt;*调整*")+ROW()/100000,"")</f>
        <v/>
      </c>
    </row>
    <row r="6040" spans="1:3" ht="15" customHeight="1">
      <c r="A6040" t="str">
        <f>'2022'!E1676</f>
        <v>电机电器智能化</v>
      </c>
      <c r="B6040" t="b">
        <f>ISNUMBER('2022'!A1676)</f>
        <v>1</v>
      </c>
      <c r="C6040">
        <f>IF(AND(B6040,MATCH(A6040,$A$1:$A$10073,0)=ROW()),COUNTIFS('2020'!$C$1:$C$2317,A6040,'2020'!$F$1:$F$2317,"&lt;&gt;二年")+COUNTIFS('2021'!$E$1:$E$2047,A6040,'2021'!$J$1:$J$2047,"&lt;&gt;二年")+COUNTIFS('2022'!$E$1:$E$1903,A6040,'2022'!$K$1:$K$1903,"&lt;&gt;二年")+COUNTIFS('2023'!$C$1:$C$1765,A6040,'2023'!$F$1:$F$1765,"&lt;&gt;二年",'2023'!$G$1:$G$1765,"&lt;&gt;*调整*")+COUNTIFS('2024'!$C$1:$C$2041,A6040,'2024'!$F$1:$F$2041,"&lt;&gt;二年",'2024'!$G$1:$G$2041,"&lt;&gt;*调整*")+ROW()/100000,"")</f>
        <v>3.0604</v>
      </c>
    </row>
    <row r="6041" spans="1:3" ht="15" customHeight="1">
      <c r="A6041" t="str">
        <f>'2022'!E1677</f>
        <v>数据科学与大数据技术</v>
      </c>
      <c r="B6041" t="b">
        <f>ISNUMBER('2022'!A1677)</f>
        <v>1</v>
      </c>
      <c r="C6041" t="str">
        <f>IF(AND(B6041,MATCH(A6041,$A$1:$A$10073,0)=ROW()),COUNTIFS('2020'!$C$1:$C$2317,A6041,'2020'!$F$1:$F$2317,"&lt;&gt;二年")+COUNTIFS('2021'!$E$1:$E$2047,A6041,'2021'!$J$1:$J$2047,"&lt;&gt;二年")+COUNTIFS('2022'!$E$1:$E$1903,A6041,'2022'!$K$1:$K$1903,"&lt;&gt;二年")+COUNTIFS('2023'!$C$1:$C$1765,A6041,'2023'!$F$1:$F$1765,"&lt;&gt;二年",'2023'!$G$1:$G$1765,"&lt;&gt;*调整*")+COUNTIFS('2024'!$C$1:$C$2041,A6041,'2024'!$F$1:$F$2041,"&lt;&gt;二年",'2024'!$G$1:$G$2041,"&lt;&gt;*调整*")+ROW()/100000,"")</f>
        <v/>
      </c>
    </row>
    <row r="6042" spans="1:3" ht="15" customHeight="1">
      <c r="A6042" t="str">
        <f>'2022'!E1678</f>
        <v>智慧水利</v>
      </c>
      <c r="B6042" t="b">
        <f>ISNUMBER('2022'!A1678)</f>
        <v>1</v>
      </c>
      <c r="C6042" t="str">
        <f>IF(AND(B6042,MATCH(A6042,$A$1:$A$10073,0)=ROW()),COUNTIFS('2020'!$C$1:$C$2317,A6042,'2020'!$F$1:$F$2317,"&lt;&gt;二年")+COUNTIFS('2021'!$E$1:$E$2047,A6042,'2021'!$J$1:$J$2047,"&lt;&gt;二年")+COUNTIFS('2022'!$E$1:$E$1903,A6042,'2022'!$K$1:$K$1903,"&lt;&gt;二年")+COUNTIFS('2023'!$C$1:$C$1765,A6042,'2023'!$F$1:$F$1765,"&lt;&gt;二年",'2023'!$G$1:$G$1765,"&lt;&gt;*调整*")+COUNTIFS('2024'!$C$1:$C$2041,A6042,'2024'!$F$1:$F$2041,"&lt;&gt;二年",'2024'!$G$1:$G$2041,"&lt;&gt;*调整*")+ROW()/100000,"")</f>
        <v/>
      </c>
    </row>
    <row r="6043" spans="1:3" ht="15" customHeight="1">
      <c r="A6043" t="str">
        <f>'2022'!E1679</f>
        <v>水土保持与荒漠化防治</v>
      </c>
      <c r="B6043" t="b">
        <f>ISNUMBER('2022'!A1679)</f>
        <v>1</v>
      </c>
      <c r="C6043">
        <f>IF(AND(B6043,MATCH(A6043,$A$1:$A$10073,0)=ROW()),COUNTIFS('2020'!$C$1:$C$2317,A6043,'2020'!$F$1:$F$2317,"&lt;&gt;二年")+COUNTIFS('2021'!$E$1:$E$2047,A6043,'2021'!$J$1:$J$2047,"&lt;&gt;二年")+COUNTIFS('2022'!$E$1:$E$1903,A6043,'2022'!$K$1:$K$1903,"&lt;&gt;二年")+COUNTIFS('2023'!$C$1:$C$1765,A6043,'2023'!$F$1:$F$1765,"&lt;&gt;二年",'2023'!$G$1:$G$1765,"&lt;&gt;*调整*")+COUNTIFS('2024'!$C$1:$C$2041,A6043,'2024'!$F$1:$F$2041,"&lt;&gt;二年",'2024'!$G$1:$G$2041,"&lt;&gt;*调整*")+ROW()/100000,"")</f>
        <v>2.0604300000000002</v>
      </c>
    </row>
    <row r="6044" spans="1:3" ht="15" customHeight="1">
      <c r="A6044" t="str">
        <f>'2022'!E1680</f>
        <v>视觉传达设计</v>
      </c>
      <c r="B6044" t="b">
        <f>ISNUMBER('2022'!A1680)</f>
        <v>1</v>
      </c>
      <c r="C6044" t="str">
        <f>IF(AND(B6044,MATCH(A6044,$A$1:$A$10073,0)=ROW()),COUNTIFS('2020'!$C$1:$C$2317,A6044,'2020'!$F$1:$F$2317,"&lt;&gt;二年")+COUNTIFS('2021'!$E$1:$E$2047,A6044,'2021'!$J$1:$J$2047,"&lt;&gt;二年")+COUNTIFS('2022'!$E$1:$E$1903,A6044,'2022'!$K$1:$K$1903,"&lt;&gt;二年")+COUNTIFS('2023'!$C$1:$C$1765,A6044,'2023'!$F$1:$F$1765,"&lt;&gt;二年",'2023'!$G$1:$G$1765,"&lt;&gt;*调整*")+COUNTIFS('2024'!$C$1:$C$2041,A6044,'2024'!$F$1:$F$2041,"&lt;&gt;二年",'2024'!$G$1:$G$2041,"&lt;&gt;*调整*")+ROW()/100000,"")</f>
        <v/>
      </c>
    </row>
    <row r="6045" spans="1:3" ht="15" customHeight="1">
      <c r="A6045" t="str">
        <f>'2022'!E1681</f>
        <v>新能源科学与工程</v>
      </c>
      <c r="B6045" t="b">
        <f>ISNUMBER('2022'!A1681)</f>
        <v>1</v>
      </c>
      <c r="C6045" t="str">
        <f>IF(AND(B6045,MATCH(A6045,$A$1:$A$10073,0)=ROW()),COUNTIFS('2020'!$C$1:$C$2317,A6045,'2020'!$F$1:$F$2317,"&lt;&gt;二年")+COUNTIFS('2021'!$E$1:$E$2047,A6045,'2021'!$J$1:$J$2047,"&lt;&gt;二年")+COUNTIFS('2022'!$E$1:$E$1903,A6045,'2022'!$K$1:$K$1903,"&lt;&gt;二年")+COUNTIFS('2023'!$C$1:$C$1765,A6045,'2023'!$F$1:$F$1765,"&lt;&gt;二年",'2023'!$G$1:$G$1765,"&lt;&gt;*调整*")+COUNTIFS('2024'!$C$1:$C$2041,A6045,'2024'!$F$1:$F$2041,"&lt;&gt;二年",'2024'!$G$1:$G$2041,"&lt;&gt;*调整*")+ROW()/100000,"")</f>
        <v/>
      </c>
    </row>
    <row r="6046" spans="1:3" ht="15" customHeight="1">
      <c r="A6046" t="str">
        <f>'2022'!E1682</f>
        <v>储能科学与工程</v>
      </c>
      <c r="B6046" t="b">
        <f>ISNUMBER('2022'!A1682)</f>
        <v>1</v>
      </c>
      <c r="C6046" t="str">
        <f>IF(AND(B6046,MATCH(A6046,$A$1:$A$10073,0)=ROW()),COUNTIFS('2020'!$C$1:$C$2317,A6046,'2020'!$F$1:$F$2317,"&lt;&gt;二年")+COUNTIFS('2021'!$E$1:$E$2047,A6046,'2021'!$J$1:$J$2047,"&lt;&gt;二年")+COUNTIFS('2022'!$E$1:$E$1903,A6046,'2022'!$K$1:$K$1903,"&lt;&gt;二年")+COUNTIFS('2023'!$C$1:$C$1765,A6046,'2023'!$F$1:$F$1765,"&lt;&gt;二年",'2023'!$G$1:$G$1765,"&lt;&gt;*调整*")+COUNTIFS('2024'!$C$1:$C$2041,A6046,'2024'!$F$1:$F$2041,"&lt;&gt;二年",'2024'!$G$1:$G$2041,"&lt;&gt;*调整*")+ROW()/100000,"")</f>
        <v/>
      </c>
    </row>
    <row r="6047" spans="1:3" ht="15" customHeight="1">
      <c r="A6047" t="str">
        <f>'2022'!E1683</f>
        <v>健康服务与管理</v>
      </c>
      <c r="B6047" t="b">
        <f>ISNUMBER('2022'!A1683)</f>
        <v>1</v>
      </c>
      <c r="C6047" t="str">
        <f>IF(AND(B6047,MATCH(A6047,$A$1:$A$10073,0)=ROW()),COUNTIFS('2020'!$C$1:$C$2317,A6047,'2020'!$F$1:$F$2317,"&lt;&gt;二年")+COUNTIFS('2021'!$E$1:$E$2047,A6047,'2021'!$J$1:$J$2047,"&lt;&gt;二年")+COUNTIFS('2022'!$E$1:$E$1903,A6047,'2022'!$K$1:$K$1903,"&lt;&gt;二年")+COUNTIFS('2023'!$C$1:$C$1765,A6047,'2023'!$F$1:$F$1765,"&lt;&gt;二年",'2023'!$G$1:$G$1765,"&lt;&gt;*调整*")+COUNTIFS('2024'!$C$1:$C$2041,A6047,'2024'!$F$1:$F$2041,"&lt;&gt;二年",'2024'!$G$1:$G$2041,"&lt;&gt;*调整*")+ROW()/100000,"")</f>
        <v/>
      </c>
    </row>
    <row r="6048" spans="1:3" ht="15" customHeight="1">
      <c r="A6048" t="str">
        <f>'2022'!E1684</f>
        <v>经济学</v>
      </c>
      <c r="B6048" t="b">
        <f>ISNUMBER('2022'!A1684)</f>
        <v>1</v>
      </c>
      <c r="C6048" t="str">
        <f>IF(AND(B6048,MATCH(A6048,$A$1:$A$10073,0)=ROW()),COUNTIFS('2020'!$C$1:$C$2317,A6048,'2020'!$F$1:$F$2317,"&lt;&gt;二年")+COUNTIFS('2021'!$E$1:$E$2047,A6048,'2021'!$J$1:$J$2047,"&lt;&gt;二年")+COUNTIFS('2022'!$E$1:$E$1903,A6048,'2022'!$K$1:$K$1903,"&lt;&gt;二年")+COUNTIFS('2023'!$C$1:$C$1765,A6048,'2023'!$F$1:$F$1765,"&lt;&gt;二年",'2023'!$G$1:$G$1765,"&lt;&gt;*调整*")+COUNTIFS('2024'!$C$1:$C$2041,A6048,'2024'!$F$1:$F$2041,"&lt;&gt;二年",'2024'!$G$1:$G$2041,"&lt;&gt;*调整*")+ROW()/100000,"")</f>
        <v/>
      </c>
    </row>
    <row r="6049" spans="1:3" ht="15" customHeight="1">
      <c r="A6049" t="str">
        <f>'2022'!E1685</f>
        <v>政治学与行政学</v>
      </c>
      <c r="B6049" t="b">
        <f>ISNUMBER('2022'!A1685)</f>
        <v>1</v>
      </c>
      <c r="C6049" t="str">
        <f>IF(AND(B6049,MATCH(A6049,$A$1:$A$10073,0)=ROW()),COUNTIFS('2020'!$C$1:$C$2317,A6049,'2020'!$F$1:$F$2317,"&lt;&gt;二年")+COUNTIFS('2021'!$E$1:$E$2047,A6049,'2021'!$J$1:$J$2047,"&lt;&gt;二年")+COUNTIFS('2022'!$E$1:$E$1903,A6049,'2022'!$K$1:$K$1903,"&lt;&gt;二年")+COUNTIFS('2023'!$C$1:$C$1765,A6049,'2023'!$F$1:$F$1765,"&lt;&gt;二年",'2023'!$G$1:$G$1765,"&lt;&gt;*调整*")+COUNTIFS('2024'!$C$1:$C$2041,A6049,'2024'!$F$1:$F$2041,"&lt;&gt;二年",'2024'!$G$1:$G$2041,"&lt;&gt;*调整*")+ROW()/100000,"")</f>
        <v/>
      </c>
    </row>
    <row r="6050" spans="1:3" ht="15" customHeight="1">
      <c r="A6050" t="str">
        <f>'2022'!E1686</f>
        <v>历史学</v>
      </c>
      <c r="B6050" t="b">
        <f>ISNUMBER('2022'!A1686)</f>
        <v>1</v>
      </c>
      <c r="C6050" t="str">
        <f>IF(AND(B6050,MATCH(A6050,$A$1:$A$10073,0)=ROW()),COUNTIFS('2020'!$C$1:$C$2317,A6050,'2020'!$F$1:$F$2317,"&lt;&gt;二年")+COUNTIFS('2021'!$E$1:$E$2047,A6050,'2021'!$J$1:$J$2047,"&lt;&gt;二年")+COUNTIFS('2022'!$E$1:$E$1903,A6050,'2022'!$K$1:$K$1903,"&lt;&gt;二年")+COUNTIFS('2023'!$C$1:$C$1765,A6050,'2023'!$F$1:$F$1765,"&lt;&gt;二年",'2023'!$G$1:$G$1765,"&lt;&gt;*调整*")+COUNTIFS('2024'!$C$1:$C$2041,A6050,'2024'!$F$1:$F$2041,"&lt;&gt;二年",'2024'!$G$1:$G$2041,"&lt;&gt;*调整*")+ROW()/100000,"")</f>
        <v/>
      </c>
    </row>
    <row r="6051" spans="1:3" ht="15" customHeight="1">
      <c r="A6051">
        <f>'2022'!E1687</f>
        <v>0</v>
      </c>
      <c r="B6051" t="b">
        <f>ISNUMBER('2022'!A1687)</f>
        <v>0</v>
      </c>
      <c r="C6051" t="str">
        <f>IF(AND(B6051,MATCH(A6051,$A$1:$A$10073,0)=ROW()),COUNTIFS('2020'!$C$1:$C$2317,A6051,'2020'!$F$1:$F$2317,"&lt;&gt;二年")+COUNTIFS('2021'!$E$1:$E$2047,A6051,'2021'!$J$1:$J$2047,"&lt;&gt;二年")+COUNTIFS('2022'!$E$1:$E$1903,A6051,'2022'!$K$1:$K$1903,"&lt;&gt;二年")+COUNTIFS('2023'!$C$1:$C$1765,A6051,'2023'!$F$1:$F$1765,"&lt;&gt;二年",'2023'!$G$1:$G$1765,"&lt;&gt;*调整*")+COUNTIFS('2024'!$C$1:$C$2041,A6051,'2024'!$F$1:$F$2041,"&lt;&gt;二年",'2024'!$G$1:$G$2041,"&lt;&gt;*调整*")+ROW()/100000,"")</f>
        <v/>
      </c>
    </row>
    <row r="6052" spans="1:3" ht="15" customHeight="1">
      <c r="A6052" t="str">
        <f>'2022'!E1688</f>
        <v>专业名称</v>
      </c>
      <c r="B6052" t="b">
        <f>ISNUMBER('2022'!A1688)</f>
        <v>0</v>
      </c>
      <c r="C6052" t="str">
        <f>IF(AND(B6052,MATCH(A6052,$A$1:$A$10073,0)=ROW()),COUNTIFS('2020'!$C$1:$C$2317,A6052,'2020'!$F$1:$F$2317,"&lt;&gt;二年")+COUNTIFS('2021'!$E$1:$E$2047,A6052,'2021'!$J$1:$J$2047,"&lt;&gt;二年")+COUNTIFS('2022'!$E$1:$E$1903,A6052,'2022'!$K$1:$K$1903,"&lt;&gt;二年")+COUNTIFS('2023'!$C$1:$C$1765,A6052,'2023'!$F$1:$F$1765,"&lt;&gt;二年",'2023'!$G$1:$G$1765,"&lt;&gt;*调整*")+COUNTIFS('2024'!$C$1:$C$2041,A6052,'2024'!$F$1:$F$2041,"&lt;&gt;二年",'2024'!$G$1:$G$2041,"&lt;&gt;*调整*")+ROW()/100000,"")</f>
        <v/>
      </c>
    </row>
    <row r="6053" spans="1:3" ht="15" customHeight="1">
      <c r="A6053">
        <f>'2022'!E1689</f>
        <v>0</v>
      </c>
      <c r="B6053" t="b">
        <f>ISNUMBER('2022'!A1689)</f>
        <v>0</v>
      </c>
      <c r="C6053" t="str">
        <f>IF(AND(B6053,MATCH(A6053,$A$1:$A$10073,0)=ROW()),COUNTIFS('2020'!$C$1:$C$2317,A6053,'2020'!$F$1:$F$2317,"&lt;&gt;二年")+COUNTIFS('2021'!$E$1:$E$2047,A6053,'2021'!$J$1:$J$2047,"&lt;&gt;二年")+COUNTIFS('2022'!$E$1:$E$1903,A6053,'2022'!$K$1:$K$1903,"&lt;&gt;二年")+COUNTIFS('2023'!$C$1:$C$1765,A6053,'2023'!$F$1:$F$1765,"&lt;&gt;二年",'2023'!$G$1:$G$1765,"&lt;&gt;*调整*")+COUNTIFS('2024'!$C$1:$C$2041,A6053,'2024'!$F$1:$F$2041,"&lt;&gt;二年",'2024'!$G$1:$G$2041,"&lt;&gt;*调整*")+ROW()/100000,"")</f>
        <v/>
      </c>
    </row>
    <row r="6054" spans="1:3" ht="15" customHeight="1">
      <c r="A6054" t="str">
        <f>'2022'!E1690</f>
        <v>行星科学</v>
      </c>
      <c r="B6054" t="b">
        <f>ISNUMBER('2022'!A1690)</f>
        <v>1</v>
      </c>
      <c r="C6054" t="str">
        <f>IF(AND(B6054,MATCH(A6054,$A$1:$A$10073,0)=ROW()),COUNTIFS('2020'!$C$1:$C$2317,A6054,'2020'!$F$1:$F$2317,"&lt;&gt;二年")+COUNTIFS('2021'!$E$1:$E$2047,A6054,'2021'!$J$1:$J$2047,"&lt;&gt;二年")+COUNTIFS('2022'!$E$1:$E$1903,A6054,'2022'!$K$1:$K$1903,"&lt;&gt;二年")+COUNTIFS('2023'!$C$1:$C$1765,A6054,'2023'!$F$1:$F$1765,"&lt;&gt;二年",'2023'!$G$1:$G$1765,"&lt;&gt;*调整*")+COUNTIFS('2024'!$C$1:$C$2041,A6054,'2024'!$F$1:$F$2041,"&lt;&gt;二年",'2024'!$G$1:$G$2041,"&lt;&gt;*调整*")+ROW()/100000,"")</f>
        <v/>
      </c>
    </row>
    <row r="6055" spans="1:3" ht="15" customHeight="1">
      <c r="A6055" t="str">
        <f>'2022'!E1691</f>
        <v>地球系统科学</v>
      </c>
      <c r="B6055" t="b">
        <f>ISNUMBER('2022'!A1691)</f>
        <v>1</v>
      </c>
      <c r="C6055">
        <f>IF(AND(B6055,MATCH(A6055,$A$1:$A$10073,0)=ROW()),COUNTIFS('2020'!$C$1:$C$2317,A6055,'2020'!$F$1:$F$2317,"&lt;&gt;二年")+COUNTIFS('2021'!$E$1:$E$2047,A6055,'2021'!$J$1:$J$2047,"&lt;&gt;二年")+COUNTIFS('2022'!$E$1:$E$1903,A6055,'2022'!$K$1:$K$1903,"&lt;&gt;二年")+COUNTIFS('2023'!$C$1:$C$1765,A6055,'2023'!$F$1:$F$1765,"&lt;&gt;二年",'2023'!$G$1:$G$1765,"&lt;&gt;*调整*")+COUNTIFS('2024'!$C$1:$C$2041,A6055,'2024'!$F$1:$F$2041,"&lt;&gt;二年",'2024'!$G$1:$G$2041,"&lt;&gt;*调整*")+ROW()/100000,"")</f>
        <v>1.0605500000000001</v>
      </c>
    </row>
    <row r="6056" spans="1:3" ht="15" customHeight="1">
      <c r="A6056" t="str">
        <f>'2022'!E1692</f>
        <v>数据科学</v>
      </c>
      <c r="B6056" t="b">
        <f>ISNUMBER('2022'!A1692)</f>
        <v>1</v>
      </c>
      <c r="C6056">
        <f>IF(AND(B6056,MATCH(A6056,$A$1:$A$10073,0)=ROW()),COUNTIFS('2020'!$C$1:$C$2317,A6056,'2020'!$F$1:$F$2317,"&lt;&gt;二年")+COUNTIFS('2021'!$E$1:$E$2047,A6056,'2021'!$J$1:$J$2047,"&lt;&gt;二年")+COUNTIFS('2022'!$E$1:$E$1903,A6056,'2022'!$K$1:$K$1903,"&lt;&gt;二年")+COUNTIFS('2023'!$C$1:$C$1765,A6056,'2023'!$F$1:$F$1765,"&lt;&gt;二年",'2023'!$G$1:$G$1765,"&lt;&gt;*调整*")+COUNTIFS('2024'!$C$1:$C$2041,A6056,'2024'!$F$1:$F$2041,"&lt;&gt;二年",'2024'!$G$1:$G$2041,"&lt;&gt;*调整*")+ROW()/100000,"")</f>
        <v>30.060559999999999</v>
      </c>
    </row>
    <row r="6057" spans="1:3" ht="15" customHeight="1">
      <c r="A6057" t="str">
        <f>'2022'!E1693</f>
        <v>智慧能源工程</v>
      </c>
      <c r="B6057" t="b">
        <f>ISNUMBER('2022'!A1693)</f>
        <v>1</v>
      </c>
      <c r="C6057" t="str">
        <f>IF(AND(B6057,MATCH(A6057,$A$1:$A$10073,0)=ROW()),COUNTIFS('2020'!$C$1:$C$2317,A6057,'2020'!$F$1:$F$2317,"&lt;&gt;二年")+COUNTIFS('2021'!$E$1:$E$2047,A6057,'2021'!$J$1:$J$2047,"&lt;&gt;二年")+COUNTIFS('2022'!$E$1:$E$1903,A6057,'2022'!$K$1:$K$1903,"&lt;&gt;二年")+COUNTIFS('2023'!$C$1:$C$1765,A6057,'2023'!$F$1:$F$1765,"&lt;&gt;二年",'2023'!$G$1:$G$1765,"&lt;&gt;*调整*")+COUNTIFS('2024'!$C$1:$C$2041,A6057,'2024'!$F$1:$F$2041,"&lt;&gt;二年",'2024'!$G$1:$G$2041,"&lt;&gt;*调整*")+ROW()/100000,"")</f>
        <v/>
      </c>
    </row>
    <row r="6058" spans="1:3" ht="15" customHeight="1">
      <c r="A6058" t="str">
        <f>'2022'!E1694</f>
        <v>资源化学</v>
      </c>
      <c r="B6058" t="b">
        <f>ISNUMBER('2022'!A1694)</f>
        <v>1</v>
      </c>
      <c r="C6058">
        <f>IF(AND(B6058,MATCH(A6058,$A$1:$A$10073,0)=ROW()),COUNTIFS('2020'!$C$1:$C$2317,A6058,'2020'!$F$1:$F$2317,"&lt;&gt;二年")+COUNTIFS('2021'!$E$1:$E$2047,A6058,'2021'!$J$1:$J$2047,"&lt;&gt;二年")+COUNTIFS('2022'!$E$1:$E$1903,A6058,'2022'!$K$1:$K$1903,"&lt;&gt;二年")+COUNTIFS('2023'!$C$1:$C$1765,A6058,'2023'!$F$1:$F$1765,"&lt;&gt;二年",'2023'!$G$1:$G$1765,"&lt;&gt;*调整*")+COUNTIFS('2024'!$C$1:$C$2041,A6058,'2024'!$F$1:$F$2041,"&lt;&gt;二年",'2024'!$G$1:$G$2041,"&lt;&gt;*调整*")+ROW()/100000,"")</f>
        <v>2.0605799999999999</v>
      </c>
    </row>
    <row r="6059" spans="1:3" ht="15" customHeight="1">
      <c r="A6059" t="str">
        <f>'2022'!E1695</f>
        <v>氢能科学与工程</v>
      </c>
      <c r="B6059" t="b">
        <f>ISNUMBER('2022'!A1695)</f>
        <v>1</v>
      </c>
      <c r="C6059" t="str">
        <f>IF(AND(B6059,MATCH(A6059,$A$1:$A$10073,0)=ROW()),COUNTIFS('2020'!$C$1:$C$2317,A6059,'2020'!$F$1:$F$2317,"&lt;&gt;二年")+COUNTIFS('2021'!$E$1:$E$2047,A6059,'2021'!$J$1:$J$2047,"&lt;&gt;二年")+COUNTIFS('2022'!$E$1:$E$1903,A6059,'2022'!$K$1:$K$1903,"&lt;&gt;二年")+COUNTIFS('2023'!$C$1:$C$1765,A6059,'2023'!$F$1:$F$1765,"&lt;&gt;二年",'2023'!$G$1:$G$1765,"&lt;&gt;*调整*")+COUNTIFS('2024'!$C$1:$C$2041,A6059,'2024'!$F$1:$F$2041,"&lt;&gt;二年",'2024'!$G$1:$G$2041,"&lt;&gt;*调整*")+ROW()/100000,"")</f>
        <v/>
      </c>
    </row>
    <row r="6060" spans="1:3" ht="15" customHeight="1">
      <c r="A6060" t="str">
        <f>'2022'!E1696</f>
        <v>国家公园建设与管理</v>
      </c>
      <c r="B6060" t="b">
        <f>ISNUMBER('2022'!A1696)</f>
        <v>1</v>
      </c>
      <c r="C6060">
        <f>IF(AND(B6060,MATCH(A6060,$A$1:$A$10073,0)=ROW()),COUNTIFS('2020'!$C$1:$C$2317,A6060,'2020'!$F$1:$F$2317,"&lt;&gt;二年")+COUNTIFS('2021'!$E$1:$E$2047,A6060,'2021'!$J$1:$J$2047,"&lt;&gt;二年")+COUNTIFS('2022'!$E$1:$E$1903,A6060,'2022'!$K$1:$K$1903,"&lt;&gt;二年")+COUNTIFS('2023'!$C$1:$C$1765,A6060,'2023'!$F$1:$F$1765,"&lt;&gt;二年",'2023'!$G$1:$G$1765,"&lt;&gt;*调整*")+COUNTIFS('2024'!$C$1:$C$2041,A6060,'2024'!$F$1:$F$2041,"&lt;&gt;二年",'2024'!$G$1:$G$2041,"&lt;&gt;*调整*")+ROW()/100000,"")</f>
        <v>4.0606</v>
      </c>
    </row>
    <row r="6061" spans="1:3" ht="15" customHeight="1">
      <c r="A6061" t="str">
        <f>'2022'!E1697</f>
        <v>美术教育</v>
      </c>
      <c r="B6061" t="b">
        <f>ISNUMBER('2022'!A1697)</f>
        <v>1</v>
      </c>
      <c r="C6061" t="str">
        <f>IF(AND(B6061,MATCH(A6061,$A$1:$A$10073,0)=ROW()),COUNTIFS('2020'!$C$1:$C$2317,A6061,'2020'!$F$1:$F$2317,"&lt;&gt;二年")+COUNTIFS('2021'!$E$1:$E$2047,A6061,'2021'!$J$1:$J$2047,"&lt;&gt;二年")+COUNTIFS('2022'!$E$1:$E$1903,A6061,'2022'!$K$1:$K$1903,"&lt;&gt;二年")+COUNTIFS('2023'!$C$1:$C$1765,A6061,'2023'!$F$1:$F$1765,"&lt;&gt;二年",'2023'!$G$1:$G$1765,"&lt;&gt;*调整*")+COUNTIFS('2024'!$C$1:$C$2041,A6061,'2024'!$F$1:$F$2041,"&lt;&gt;二年",'2024'!$G$1:$G$2041,"&lt;&gt;*调整*")+ROW()/100000,"")</f>
        <v/>
      </c>
    </row>
    <row r="6062" spans="1:3" ht="15" customHeight="1">
      <c r="A6062" t="str">
        <f>'2022'!E1698</f>
        <v>网络空间安全</v>
      </c>
      <c r="B6062" t="b">
        <f>ISNUMBER('2022'!A1698)</f>
        <v>1</v>
      </c>
      <c r="C6062" t="str">
        <f>IF(AND(B6062,MATCH(A6062,$A$1:$A$10073,0)=ROW()),COUNTIFS('2020'!$C$1:$C$2317,A6062,'2020'!$F$1:$F$2317,"&lt;&gt;二年")+COUNTIFS('2021'!$E$1:$E$2047,A6062,'2021'!$J$1:$J$2047,"&lt;&gt;二年")+COUNTIFS('2022'!$E$1:$E$1903,A6062,'2022'!$K$1:$K$1903,"&lt;&gt;二年")+COUNTIFS('2023'!$C$1:$C$1765,A6062,'2023'!$F$1:$F$1765,"&lt;&gt;二年",'2023'!$G$1:$G$1765,"&lt;&gt;*调整*")+COUNTIFS('2024'!$C$1:$C$2041,A6062,'2024'!$F$1:$F$2041,"&lt;&gt;二年",'2024'!$G$1:$G$2041,"&lt;&gt;*调整*")+ROW()/100000,"")</f>
        <v/>
      </c>
    </row>
    <row r="6063" spans="1:3" ht="15" customHeight="1">
      <c r="A6063" t="str">
        <f>'2022'!E1699</f>
        <v>碳储科学与工程</v>
      </c>
      <c r="B6063" t="b">
        <f>ISNUMBER('2022'!A1699)</f>
        <v>1</v>
      </c>
      <c r="C6063" t="str">
        <f>IF(AND(B6063,MATCH(A6063,$A$1:$A$10073,0)=ROW()),COUNTIFS('2020'!$C$1:$C$2317,A6063,'2020'!$F$1:$F$2317,"&lt;&gt;二年")+COUNTIFS('2021'!$E$1:$E$2047,A6063,'2021'!$J$1:$J$2047,"&lt;&gt;二年")+COUNTIFS('2022'!$E$1:$E$1903,A6063,'2022'!$K$1:$K$1903,"&lt;&gt;二年")+COUNTIFS('2023'!$C$1:$C$1765,A6063,'2023'!$F$1:$F$1765,"&lt;&gt;二年",'2023'!$G$1:$G$1765,"&lt;&gt;*调整*")+COUNTIFS('2024'!$C$1:$C$2041,A6063,'2024'!$F$1:$F$2041,"&lt;&gt;二年",'2024'!$G$1:$G$2041,"&lt;&gt;*调整*")+ROW()/100000,"")</f>
        <v/>
      </c>
    </row>
    <row r="6064" spans="1:3" ht="15" customHeight="1">
      <c r="A6064" t="str">
        <f>'2022'!E1700</f>
        <v>运动训练</v>
      </c>
      <c r="B6064" t="b">
        <f>ISNUMBER('2022'!A1700)</f>
        <v>1</v>
      </c>
      <c r="C6064" t="str">
        <f>IF(AND(B6064,MATCH(A6064,$A$1:$A$10073,0)=ROW()),COUNTIFS('2020'!$C$1:$C$2317,A6064,'2020'!$F$1:$F$2317,"&lt;&gt;二年")+COUNTIFS('2021'!$E$1:$E$2047,A6064,'2021'!$J$1:$J$2047,"&lt;&gt;二年")+COUNTIFS('2022'!$E$1:$E$1903,A6064,'2022'!$K$1:$K$1903,"&lt;&gt;二年")+COUNTIFS('2023'!$C$1:$C$1765,A6064,'2023'!$F$1:$F$1765,"&lt;&gt;二年",'2023'!$G$1:$G$1765,"&lt;&gt;*调整*")+COUNTIFS('2024'!$C$1:$C$2041,A6064,'2024'!$F$1:$F$2041,"&lt;&gt;二年",'2024'!$G$1:$G$2041,"&lt;&gt;*调整*")+ROW()/100000,"")</f>
        <v/>
      </c>
    </row>
    <row r="6065" spans="1:3" ht="15" customHeight="1">
      <c r="A6065" t="str">
        <f>'2022'!E1701</f>
        <v>运动训练</v>
      </c>
      <c r="B6065" t="b">
        <f>ISNUMBER('2022'!A1701)</f>
        <v>1</v>
      </c>
      <c r="C6065" t="str">
        <f>IF(AND(B6065,MATCH(A6065,$A$1:$A$10073,0)=ROW()),COUNTIFS('2020'!$C$1:$C$2317,A6065,'2020'!$F$1:$F$2317,"&lt;&gt;二年")+COUNTIFS('2021'!$E$1:$E$2047,A6065,'2021'!$J$1:$J$2047,"&lt;&gt;二年")+COUNTIFS('2022'!$E$1:$E$1903,A6065,'2022'!$K$1:$K$1903,"&lt;&gt;二年")+COUNTIFS('2023'!$C$1:$C$1765,A6065,'2023'!$F$1:$F$1765,"&lt;&gt;二年",'2023'!$G$1:$G$1765,"&lt;&gt;*调整*")+COUNTIFS('2024'!$C$1:$C$2041,A6065,'2024'!$F$1:$F$2041,"&lt;&gt;二年",'2024'!$G$1:$G$2041,"&lt;&gt;*调整*")+ROW()/100000,"")</f>
        <v/>
      </c>
    </row>
    <row r="6066" spans="1:3" ht="15" customHeight="1">
      <c r="A6066" t="str">
        <f>'2022'!E1702</f>
        <v>行星科学</v>
      </c>
      <c r="B6066" t="b">
        <f>ISNUMBER('2022'!A1702)</f>
        <v>1</v>
      </c>
      <c r="C6066" t="str">
        <f>IF(AND(B6066,MATCH(A6066,$A$1:$A$10073,0)=ROW()),COUNTIFS('2020'!$C$1:$C$2317,A6066,'2020'!$F$1:$F$2317,"&lt;&gt;二年")+COUNTIFS('2021'!$E$1:$E$2047,A6066,'2021'!$J$1:$J$2047,"&lt;&gt;二年")+COUNTIFS('2022'!$E$1:$E$1903,A6066,'2022'!$K$1:$K$1903,"&lt;&gt;二年")+COUNTIFS('2023'!$C$1:$C$1765,A6066,'2023'!$F$1:$F$1765,"&lt;&gt;二年",'2023'!$G$1:$G$1765,"&lt;&gt;*调整*")+COUNTIFS('2024'!$C$1:$C$2041,A6066,'2024'!$F$1:$F$2041,"&lt;&gt;二年",'2024'!$G$1:$G$2041,"&lt;&gt;*调整*")+ROW()/100000,"")</f>
        <v/>
      </c>
    </row>
    <row r="6067" spans="1:3" ht="15" customHeight="1">
      <c r="A6067" t="str">
        <f>'2022'!E1703</f>
        <v>电动载运工程</v>
      </c>
      <c r="B6067" t="b">
        <f>ISNUMBER('2022'!A1703)</f>
        <v>1</v>
      </c>
      <c r="C6067">
        <f>IF(AND(B6067,MATCH(A6067,$A$1:$A$10073,0)=ROW()),COUNTIFS('2020'!$C$1:$C$2317,A6067,'2020'!$F$1:$F$2317,"&lt;&gt;二年")+COUNTIFS('2021'!$E$1:$E$2047,A6067,'2021'!$J$1:$J$2047,"&lt;&gt;二年")+COUNTIFS('2022'!$E$1:$E$1903,A6067,'2022'!$K$1:$K$1903,"&lt;&gt;二年")+COUNTIFS('2023'!$C$1:$C$1765,A6067,'2023'!$F$1:$F$1765,"&lt;&gt;二年",'2023'!$G$1:$G$1765,"&lt;&gt;*调整*")+COUNTIFS('2024'!$C$1:$C$2041,A6067,'2024'!$F$1:$F$2041,"&lt;&gt;二年",'2024'!$G$1:$G$2041,"&lt;&gt;*调整*")+ROW()/100000,"")</f>
        <v>1.06067</v>
      </c>
    </row>
    <row r="6068" spans="1:3" ht="15" customHeight="1">
      <c r="A6068" t="str">
        <f>'2022'!E1704</f>
        <v>未来机器人</v>
      </c>
      <c r="B6068" t="b">
        <f>ISNUMBER('2022'!A1704)</f>
        <v>1</v>
      </c>
      <c r="C6068">
        <f>IF(AND(B6068,MATCH(A6068,$A$1:$A$10073,0)=ROW()),COUNTIFS('2020'!$C$1:$C$2317,A6068,'2020'!$F$1:$F$2317,"&lt;&gt;二年")+COUNTIFS('2021'!$E$1:$E$2047,A6068,'2021'!$J$1:$J$2047,"&lt;&gt;二年")+COUNTIFS('2022'!$E$1:$E$1903,A6068,'2022'!$K$1:$K$1903,"&lt;&gt;二年")+COUNTIFS('2023'!$C$1:$C$1765,A6068,'2023'!$F$1:$F$1765,"&lt;&gt;二年",'2023'!$G$1:$G$1765,"&lt;&gt;*调整*")+COUNTIFS('2024'!$C$1:$C$2041,A6068,'2024'!$F$1:$F$2041,"&lt;&gt;二年",'2024'!$G$1:$G$2041,"&lt;&gt;*调整*")+ROW()/100000,"")</f>
        <v>3.0606800000000001</v>
      </c>
    </row>
    <row r="6069" spans="1:3" ht="15" customHeight="1">
      <c r="A6069" t="str">
        <f>'2022'!E1705</f>
        <v>基础医学</v>
      </c>
      <c r="B6069" t="b">
        <f>ISNUMBER('2022'!A1705)</f>
        <v>1</v>
      </c>
      <c r="C6069" t="str">
        <f>IF(AND(B6069,MATCH(A6069,$A$1:$A$10073,0)=ROW()),COUNTIFS('2020'!$C$1:$C$2317,A6069,'2020'!$F$1:$F$2317,"&lt;&gt;二年")+COUNTIFS('2021'!$E$1:$E$2047,A6069,'2021'!$J$1:$J$2047,"&lt;&gt;二年")+COUNTIFS('2022'!$E$1:$E$1903,A6069,'2022'!$K$1:$K$1903,"&lt;&gt;二年")+COUNTIFS('2023'!$C$1:$C$1765,A6069,'2023'!$F$1:$F$1765,"&lt;&gt;二年",'2023'!$G$1:$G$1765,"&lt;&gt;*调整*")+COUNTIFS('2024'!$C$1:$C$2041,A6069,'2024'!$F$1:$F$2041,"&lt;&gt;二年",'2024'!$G$1:$G$2041,"&lt;&gt;*调整*")+ROW()/100000,"")</f>
        <v/>
      </c>
    </row>
    <row r="6070" spans="1:3" ht="15" customHeight="1">
      <c r="A6070" t="str">
        <f>'2022'!E1706</f>
        <v>生物统计学</v>
      </c>
      <c r="B6070" t="b">
        <f>ISNUMBER('2022'!A1706)</f>
        <v>1</v>
      </c>
      <c r="C6070">
        <f>IF(AND(B6070,MATCH(A6070,$A$1:$A$10073,0)=ROW()),COUNTIFS('2020'!$C$1:$C$2317,A6070,'2020'!$F$1:$F$2317,"&lt;&gt;二年")+COUNTIFS('2021'!$E$1:$E$2047,A6070,'2021'!$J$1:$J$2047,"&lt;&gt;二年")+COUNTIFS('2022'!$E$1:$E$1903,A6070,'2022'!$K$1:$K$1903,"&lt;&gt;二年")+COUNTIFS('2023'!$C$1:$C$1765,A6070,'2023'!$F$1:$F$1765,"&lt;&gt;二年",'2023'!$G$1:$G$1765,"&lt;&gt;*调整*")+COUNTIFS('2024'!$C$1:$C$2041,A6070,'2024'!$F$1:$F$2041,"&lt;&gt;二年",'2024'!$G$1:$G$2041,"&lt;&gt;*调整*")+ROW()/100000,"")</f>
        <v>9.0607000000000006</v>
      </c>
    </row>
    <row r="6071" spans="1:3" ht="15" customHeight="1">
      <c r="A6071" t="str">
        <f>'2022'!E1707</f>
        <v>智能体育工程</v>
      </c>
      <c r="B6071" t="b">
        <f>ISNUMBER('2022'!A1707)</f>
        <v>1</v>
      </c>
      <c r="C6071" t="str">
        <f>IF(AND(B6071,MATCH(A6071,$A$1:$A$10073,0)=ROW()),COUNTIFS('2020'!$C$1:$C$2317,A6071,'2020'!$F$1:$F$2317,"&lt;&gt;二年")+COUNTIFS('2021'!$E$1:$E$2047,A6071,'2021'!$J$1:$J$2047,"&lt;&gt;二年")+COUNTIFS('2022'!$E$1:$E$1903,A6071,'2022'!$K$1:$K$1903,"&lt;&gt;二年")+COUNTIFS('2023'!$C$1:$C$1765,A6071,'2023'!$F$1:$F$1765,"&lt;&gt;二年",'2023'!$G$1:$G$1765,"&lt;&gt;*调整*")+COUNTIFS('2024'!$C$1:$C$2041,A6071,'2024'!$F$1:$F$2041,"&lt;&gt;二年",'2024'!$G$1:$G$2041,"&lt;&gt;*调整*")+ROW()/100000,"")</f>
        <v/>
      </c>
    </row>
    <row r="6072" spans="1:3" ht="15" customHeight="1">
      <c r="A6072" t="str">
        <f>'2022'!E1708</f>
        <v>生物育种科学</v>
      </c>
      <c r="B6072" t="b">
        <f>ISNUMBER('2022'!A1708)</f>
        <v>1</v>
      </c>
      <c r="C6072" t="str">
        <f>IF(AND(B6072,MATCH(A6072,$A$1:$A$10073,0)=ROW()),COUNTIFS('2020'!$C$1:$C$2317,A6072,'2020'!$F$1:$F$2317,"&lt;&gt;二年")+COUNTIFS('2021'!$E$1:$E$2047,A6072,'2021'!$J$1:$J$2047,"&lt;&gt;二年")+COUNTIFS('2022'!$E$1:$E$1903,A6072,'2022'!$K$1:$K$1903,"&lt;&gt;二年")+COUNTIFS('2023'!$C$1:$C$1765,A6072,'2023'!$F$1:$F$1765,"&lt;&gt;二年",'2023'!$G$1:$G$1765,"&lt;&gt;*调整*")+COUNTIFS('2024'!$C$1:$C$2041,A6072,'2024'!$F$1:$F$2041,"&lt;&gt;二年",'2024'!$G$1:$G$2041,"&lt;&gt;*调整*")+ROW()/100000,"")</f>
        <v/>
      </c>
    </row>
    <row r="6073" spans="1:3" ht="15" customHeight="1">
      <c r="A6073" t="str">
        <f>'2022'!E1709</f>
        <v>国际组织与全球治理</v>
      </c>
      <c r="B6073" t="b">
        <f>ISNUMBER('2022'!A1709)</f>
        <v>1</v>
      </c>
      <c r="C6073" t="str">
        <f>IF(AND(B6073,MATCH(A6073,$A$1:$A$10073,0)=ROW()),COUNTIFS('2020'!$C$1:$C$2317,A6073,'2020'!$F$1:$F$2317,"&lt;&gt;二年")+COUNTIFS('2021'!$E$1:$E$2047,A6073,'2021'!$J$1:$J$2047,"&lt;&gt;二年")+COUNTIFS('2022'!$E$1:$E$1903,A6073,'2022'!$K$1:$K$1903,"&lt;&gt;二年")+COUNTIFS('2023'!$C$1:$C$1765,A6073,'2023'!$F$1:$F$1765,"&lt;&gt;二年",'2023'!$G$1:$G$1765,"&lt;&gt;*调整*")+COUNTIFS('2024'!$C$1:$C$2041,A6073,'2024'!$F$1:$F$2041,"&lt;&gt;二年",'2024'!$G$1:$G$2041,"&lt;&gt;*调整*")+ROW()/100000,"")</f>
        <v/>
      </c>
    </row>
    <row r="6074" spans="1:3" ht="15" customHeight="1">
      <c r="A6074" t="str">
        <f>'2022'!E1710</f>
        <v>碳储科学与工程</v>
      </c>
      <c r="B6074" t="b">
        <f>ISNUMBER('2022'!A1710)</f>
        <v>1</v>
      </c>
      <c r="C6074" t="str">
        <f>IF(AND(B6074,MATCH(A6074,$A$1:$A$10073,0)=ROW()),COUNTIFS('2020'!$C$1:$C$2317,A6074,'2020'!$F$1:$F$2317,"&lt;&gt;二年")+COUNTIFS('2021'!$E$1:$E$2047,A6074,'2021'!$J$1:$J$2047,"&lt;&gt;二年")+COUNTIFS('2022'!$E$1:$E$1903,A6074,'2022'!$K$1:$K$1903,"&lt;&gt;二年")+COUNTIFS('2023'!$C$1:$C$1765,A6074,'2023'!$F$1:$F$1765,"&lt;&gt;二年",'2023'!$G$1:$G$1765,"&lt;&gt;*调整*")+COUNTIFS('2024'!$C$1:$C$2041,A6074,'2024'!$F$1:$F$2041,"&lt;&gt;二年",'2024'!$G$1:$G$2041,"&lt;&gt;*调整*")+ROW()/100000,"")</f>
        <v/>
      </c>
    </row>
    <row r="6075" spans="1:3" ht="15" customHeight="1">
      <c r="A6075" t="str">
        <f>'2022'!E1711</f>
        <v>国际法</v>
      </c>
      <c r="B6075" t="b">
        <f>ISNUMBER('2022'!A1711)</f>
        <v>1</v>
      </c>
      <c r="C6075">
        <f>IF(AND(B6075,MATCH(A6075,$A$1:$A$10073,0)=ROW()),COUNTIFS('2020'!$C$1:$C$2317,A6075,'2020'!$F$1:$F$2317,"&lt;&gt;二年")+COUNTIFS('2021'!$E$1:$E$2047,A6075,'2021'!$J$1:$J$2047,"&lt;&gt;二年")+COUNTIFS('2022'!$E$1:$E$1903,A6075,'2022'!$K$1:$K$1903,"&lt;&gt;二年")+COUNTIFS('2023'!$C$1:$C$1765,A6075,'2023'!$F$1:$F$1765,"&lt;&gt;二年",'2023'!$G$1:$G$1765,"&lt;&gt;*调整*")+COUNTIFS('2024'!$C$1:$C$2041,A6075,'2024'!$F$1:$F$2041,"&lt;&gt;二年",'2024'!$G$1:$G$2041,"&lt;&gt;*调整*")+ROW()/100000,"")</f>
        <v>5.0607499999999996</v>
      </c>
    </row>
    <row r="6076" spans="1:3" ht="15" customHeight="1">
      <c r="A6076" t="str">
        <f>'2022'!E1712</f>
        <v>密码科学与技术</v>
      </c>
      <c r="B6076" t="b">
        <f>ISNUMBER('2022'!A1712)</f>
        <v>1</v>
      </c>
      <c r="C6076" t="str">
        <f>IF(AND(B6076,MATCH(A6076,$A$1:$A$10073,0)=ROW()),COUNTIFS('2020'!$C$1:$C$2317,A6076,'2020'!$F$1:$F$2317,"&lt;&gt;二年")+COUNTIFS('2021'!$E$1:$E$2047,A6076,'2021'!$J$1:$J$2047,"&lt;&gt;二年")+COUNTIFS('2022'!$E$1:$E$1903,A6076,'2022'!$K$1:$K$1903,"&lt;&gt;二年")+COUNTIFS('2023'!$C$1:$C$1765,A6076,'2023'!$F$1:$F$1765,"&lt;&gt;二年",'2023'!$G$1:$G$1765,"&lt;&gt;*调整*")+COUNTIFS('2024'!$C$1:$C$2041,A6076,'2024'!$F$1:$F$2041,"&lt;&gt;二年",'2024'!$G$1:$G$2041,"&lt;&gt;*调整*")+ROW()/100000,"")</f>
        <v/>
      </c>
    </row>
    <row r="6077" spans="1:3" ht="15" customHeight="1">
      <c r="A6077" t="str">
        <f>'2022'!E1713</f>
        <v>麻醉学</v>
      </c>
      <c r="B6077" t="b">
        <f>ISNUMBER('2022'!A1713)</f>
        <v>1</v>
      </c>
      <c r="C6077" t="str">
        <f>IF(AND(B6077,MATCH(A6077,$A$1:$A$10073,0)=ROW()),COUNTIFS('2020'!$C$1:$C$2317,A6077,'2020'!$F$1:$F$2317,"&lt;&gt;二年")+COUNTIFS('2021'!$E$1:$E$2047,A6077,'2021'!$J$1:$J$2047,"&lt;&gt;二年")+COUNTIFS('2022'!$E$1:$E$1903,A6077,'2022'!$K$1:$K$1903,"&lt;&gt;二年")+COUNTIFS('2023'!$C$1:$C$1765,A6077,'2023'!$F$1:$F$1765,"&lt;&gt;二年",'2023'!$G$1:$G$1765,"&lt;&gt;*调整*")+COUNTIFS('2024'!$C$1:$C$2041,A6077,'2024'!$F$1:$F$2041,"&lt;&gt;二年",'2024'!$G$1:$G$2041,"&lt;&gt;*调整*")+ROW()/100000,"")</f>
        <v/>
      </c>
    </row>
    <row r="6078" spans="1:3" ht="15" customHeight="1">
      <c r="A6078" t="str">
        <f>'2022'!E1714</f>
        <v>临床药学</v>
      </c>
      <c r="B6078" t="b">
        <f>ISNUMBER('2022'!A1714)</f>
        <v>1</v>
      </c>
      <c r="C6078" t="str">
        <f>IF(AND(B6078,MATCH(A6078,$A$1:$A$10073,0)=ROW()),COUNTIFS('2020'!$C$1:$C$2317,A6078,'2020'!$F$1:$F$2317,"&lt;&gt;二年")+COUNTIFS('2021'!$E$1:$E$2047,A6078,'2021'!$J$1:$J$2047,"&lt;&gt;二年")+COUNTIFS('2022'!$E$1:$E$1903,A6078,'2022'!$K$1:$K$1903,"&lt;&gt;二年")+COUNTIFS('2023'!$C$1:$C$1765,A6078,'2023'!$F$1:$F$1765,"&lt;&gt;二年",'2023'!$G$1:$G$1765,"&lt;&gt;*调整*")+COUNTIFS('2024'!$C$1:$C$2041,A6078,'2024'!$F$1:$F$2041,"&lt;&gt;二年",'2024'!$G$1:$G$2041,"&lt;&gt;*调整*")+ROW()/100000,"")</f>
        <v/>
      </c>
    </row>
    <row r="6079" spans="1:3" ht="15" customHeight="1">
      <c r="A6079" t="str">
        <f>'2022'!E1715</f>
        <v>运动训练</v>
      </c>
      <c r="B6079" t="b">
        <f>ISNUMBER('2022'!A1715)</f>
        <v>1</v>
      </c>
      <c r="C6079" t="str">
        <f>IF(AND(B6079,MATCH(A6079,$A$1:$A$10073,0)=ROW()),COUNTIFS('2020'!$C$1:$C$2317,A6079,'2020'!$F$1:$F$2317,"&lt;&gt;二年")+COUNTIFS('2021'!$E$1:$E$2047,A6079,'2021'!$J$1:$J$2047,"&lt;&gt;二年")+COUNTIFS('2022'!$E$1:$E$1903,A6079,'2022'!$K$1:$K$1903,"&lt;&gt;二年")+COUNTIFS('2023'!$C$1:$C$1765,A6079,'2023'!$F$1:$F$1765,"&lt;&gt;二年",'2023'!$G$1:$G$1765,"&lt;&gt;*调整*")+COUNTIFS('2024'!$C$1:$C$2041,A6079,'2024'!$F$1:$F$2041,"&lt;&gt;二年",'2024'!$G$1:$G$2041,"&lt;&gt;*调整*")+ROW()/100000,"")</f>
        <v/>
      </c>
    </row>
    <row r="6080" spans="1:3" ht="15" customHeight="1">
      <c r="A6080" t="str">
        <f>'2022'!E1716</f>
        <v>生物材料</v>
      </c>
      <c r="B6080" t="b">
        <f>ISNUMBER('2022'!A1716)</f>
        <v>1</v>
      </c>
      <c r="C6080">
        <f>IF(AND(B6080,MATCH(A6080,$A$1:$A$10073,0)=ROW()),COUNTIFS('2020'!$C$1:$C$2317,A6080,'2020'!$F$1:$F$2317,"&lt;&gt;二年")+COUNTIFS('2021'!$E$1:$E$2047,A6080,'2021'!$J$1:$J$2047,"&lt;&gt;二年")+COUNTIFS('2022'!$E$1:$E$1903,A6080,'2022'!$K$1:$K$1903,"&lt;&gt;二年")+COUNTIFS('2023'!$C$1:$C$1765,A6080,'2023'!$F$1:$F$1765,"&lt;&gt;二年",'2023'!$G$1:$G$1765,"&lt;&gt;*调整*")+COUNTIFS('2024'!$C$1:$C$2041,A6080,'2024'!$F$1:$F$2041,"&lt;&gt;二年",'2024'!$G$1:$G$2041,"&lt;&gt;*调整*")+ROW()/100000,"")</f>
        <v>4.0608000000000004</v>
      </c>
    </row>
    <row r="6081" spans="1:3" ht="15" customHeight="1">
      <c r="A6081" t="str">
        <f>'2022'!E1717</f>
        <v>生物育种科学</v>
      </c>
      <c r="B6081" t="b">
        <f>ISNUMBER('2022'!A1717)</f>
        <v>1</v>
      </c>
      <c r="C6081" t="str">
        <f>IF(AND(B6081,MATCH(A6081,$A$1:$A$10073,0)=ROW()),COUNTIFS('2020'!$C$1:$C$2317,A6081,'2020'!$F$1:$F$2317,"&lt;&gt;二年")+COUNTIFS('2021'!$E$1:$E$2047,A6081,'2021'!$J$1:$J$2047,"&lt;&gt;二年")+COUNTIFS('2022'!$E$1:$E$1903,A6081,'2022'!$K$1:$K$1903,"&lt;&gt;二年")+COUNTIFS('2023'!$C$1:$C$1765,A6081,'2023'!$F$1:$F$1765,"&lt;&gt;二年",'2023'!$G$1:$G$1765,"&lt;&gt;*调整*")+COUNTIFS('2024'!$C$1:$C$2041,A6081,'2024'!$F$1:$F$2041,"&lt;&gt;二年",'2024'!$G$1:$G$2041,"&lt;&gt;*调整*")+ROW()/100000,"")</f>
        <v/>
      </c>
    </row>
    <row r="6082" spans="1:3" ht="15" customHeight="1">
      <c r="A6082" t="str">
        <f>'2022'!E1718</f>
        <v>运动训练</v>
      </c>
      <c r="B6082" t="b">
        <f>ISNUMBER('2022'!A1718)</f>
        <v>1</v>
      </c>
      <c r="C6082" t="str">
        <f>IF(AND(B6082,MATCH(A6082,$A$1:$A$10073,0)=ROW()),COUNTIFS('2020'!$C$1:$C$2317,A6082,'2020'!$F$1:$F$2317,"&lt;&gt;二年")+COUNTIFS('2021'!$E$1:$E$2047,A6082,'2021'!$J$1:$J$2047,"&lt;&gt;二年")+COUNTIFS('2022'!$E$1:$E$1903,A6082,'2022'!$K$1:$K$1903,"&lt;&gt;二年")+COUNTIFS('2023'!$C$1:$C$1765,A6082,'2023'!$F$1:$F$1765,"&lt;&gt;二年",'2023'!$G$1:$G$1765,"&lt;&gt;*调整*")+COUNTIFS('2024'!$C$1:$C$2041,A6082,'2024'!$F$1:$F$2041,"&lt;&gt;二年",'2024'!$G$1:$G$2041,"&lt;&gt;*调整*")+ROW()/100000,"")</f>
        <v/>
      </c>
    </row>
    <row r="6083" spans="1:3" ht="15" customHeight="1">
      <c r="A6083" t="str">
        <f>'2022'!E1719</f>
        <v>医工学</v>
      </c>
      <c r="B6083" t="b">
        <f>ISNUMBER('2022'!A1719)</f>
        <v>1</v>
      </c>
      <c r="C6083">
        <f>IF(AND(B6083,MATCH(A6083,$A$1:$A$10073,0)=ROW()),COUNTIFS('2020'!$C$1:$C$2317,A6083,'2020'!$F$1:$F$2317,"&lt;&gt;二年")+COUNTIFS('2021'!$E$1:$E$2047,A6083,'2021'!$J$1:$J$2047,"&lt;&gt;二年")+COUNTIFS('2022'!$E$1:$E$1903,A6083,'2022'!$K$1:$K$1903,"&lt;&gt;二年")+COUNTIFS('2023'!$C$1:$C$1765,A6083,'2023'!$F$1:$F$1765,"&lt;&gt;二年",'2023'!$G$1:$G$1765,"&lt;&gt;*调整*")+COUNTIFS('2024'!$C$1:$C$2041,A6083,'2024'!$F$1:$F$2041,"&lt;&gt;二年",'2024'!$G$1:$G$2041,"&lt;&gt;*调整*")+ROW()/100000,"")</f>
        <v>1.0608299999999999</v>
      </c>
    </row>
    <row r="6084" spans="1:3" ht="15" customHeight="1">
      <c r="A6084" t="str">
        <f>'2022'!E1720</f>
        <v>碳储科学与工程</v>
      </c>
      <c r="B6084" t="b">
        <f>ISNUMBER('2022'!A1720)</f>
        <v>1</v>
      </c>
      <c r="C6084" t="str">
        <f>IF(AND(B6084,MATCH(A6084,$A$1:$A$10073,0)=ROW()),COUNTIFS('2020'!$C$1:$C$2317,A6084,'2020'!$F$1:$F$2317,"&lt;&gt;二年")+COUNTIFS('2021'!$E$1:$E$2047,A6084,'2021'!$J$1:$J$2047,"&lt;&gt;二年")+COUNTIFS('2022'!$E$1:$E$1903,A6084,'2022'!$K$1:$K$1903,"&lt;&gt;二年")+COUNTIFS('2023'!$C$1:$C$1765,A6084,'2023'!$F$1:$F$1765,"&lt;&gt;二年",'2023'!$G$1:$G$1765,"&lt;&gt;*调整*")+COUNTIFS('2024'!$C$1:$C$2041,A6084,'2024'!$F$1:$F$2041,"&lt;&gt;二年",'2024'!$G$1:$G$2041,"&lt;&gt;*调整*")+ROW()/100000,"")</f>
        <v/>
      </c>
    </row>
    <row r="6085" spans="1:3" ht="15" customHeight="1">
      <c r="A6085" t="str">
        <f>'2022'!E1721</f>
        <v>生物育种科学</v>
      </c>
      <c r="B6085" t="b">
        <f>ISNUMBER('2022'!A1721)</f>
        <v>1</v>
      </c>
      <c r="C6085" t="str">
        <f>IF(AND(B6085,MATCH(A6085,$A$1:$A$10073,0)=ROW()),COUNTIFS('2020'!$C$1:$C$2317,A6085,'2020'!$F$1:$F$2317,"&lt;&gt;二年")+COUNTIFS('2021'!$E$1:$E$2047,A6085,'2021'!$J$1:$J$2047,"&lt;&gt;二年")+COUNTIFS('2022'!$E$1:$E$1903,A6085,'2022'!$K$1:$K$1903,"&lt;&gt;二年")+COUNTIFS('2023'!$C$1:$C$1765,A6085,'2023'!$F$1:$F$1765,"&lt;&gt;二年",'2023'!$G$1:$G$1765,"&lt;&gt;*调整*")+COUNTIFS('2024'!$C$1:$C$2041,A6085,'2024'!$F$1:$F$2041,"&lt;&gt;二年",'2024'!$G$1:$G$2041,"&lt;&gt;*调整*")+ROW()/100000,"")</f>
        <v/>
      </c>
    </row>
    <row r="6086" spans="1:3" ht="15" customHeight="1">
      <c r="A6086">
        <f>'2022'!E1722</f>
        <v>0</v>
      </c>
      <c r="B6086" t="b">
        <f>ISNUMBER('2022'!A1722)</f>
        <v>0</v>
      </c>
      <c r="C6086" t="str">
        <f>IF(AND(B6086,MATCH(A6086,$A$1:$A$10073,0)=ROW()),COUNTIFS('2020'!$C$1:$C$2317,A6086,'2020'!$F$1:$F$2317,"&lt;&gt;二年")+COUNTIFS('2021'!$E$1:$E$2047,A6086,'2021'!$J$1:$J$2047,"&lt;&gt;二年")+COUNTIFS('2022'!$E$1:$E$1903,A6086,'2022'!$K$1:$K$1903,"&lt;&gt;二年")+COUNTIFS('2023'!$C$1:$C$1765,A6086,'2023'!$F$1:$F$1765,"&lt;&gt;二年",'2023'!$G$1:$G$1765,"&lt;&gt;*调整*")+COUNTIFS('2024'!$C$1:$C$2041,A6086,'2024'!$F$1:$F$2041,"&lt;&gt;二年",'2024'!$G$1:$G$2041,"&lt;&gt;*调整*")+ROW()/100000,"")</f>
        <v/>
      </c>
    </row>
    <row r="6087" spans="1:3" ht="15" customHeight="1">
      <c r="A6087" t="str">
        <f>'2022'!E1723</f>
        <v>保密技术</v>
      </c>
      <c r="B6087" t="b">
        <f>ISNUMBER('2022'!A1723)</f>
        <v>1</v>
      </c>
      <c r="C6087" t="str">
        <f>IF(AND(B6087,MATCH(A6087,$A$1:$A$10073,0)=ROW()),COUNTIFS('2020'!$C$1:$C$2317,A6087,'2020'!$F$1:$F$2317,"&lt;&gt;二年")+COUNTIFS('2021'!$E$1:$E$2047,A6087,'2021'!$J$1:$J$2047,"&lt;&gt;二年")+COUNTIFS('2022'!$E$1:$E$1903,A6087,'2022'!$K$1:$K$1903,"&lt;&gt;二年")+COUNTIFS('2023'!$C$1:$C$1765,A6087,'2023'!$F$1:$F$1765,"&lt;&gt;二年",'2023'!$G$1:$G$1765,"&lt;&gt;*调整*")+COUNTIFS('2024'!$C$1:$C$2041,A6087,'2024'!$F$1:$F$2041,"&lt;&gt;二年",'2024'!$G$1:$G$2041,"&lt;&gt;*调整*")+ROW()/100000,"")</f>
        <v/>
      </c>
    </row>
    <row r="6088" spans="1:3" ht="15" customHeight="1">
      <c r="A6088">
        <f>'2022'!E1724</f>
        <v>0</v>
      </c>
      <c r="B6088" t="b">
        <f>ISNUMBER('2022'!A1724)</f>
        <v>0</v>
      </c>
      <c r="C6088" t="str">
        <f>IF(AND(B6088,MATCH(A6088,$A$1:$A$10073,0)=ROW()),COUNTIFS('2020'!$C$1:$C$2317,A6088,'2020'!$F$1:$F$2317,"&lt;&gt;二年")+COUNTIFS('2021'!$E$1:$E$2047,A6088,'2021'!$J$1:$J$2047,"&lt;&gt;二年")+COUNTIFS('2022'!$E$1:$E$1903,A6088,'2022'!$K$1:$K$1903,"&lt;&gt;二年")+COUNTIFS('2023'!$C$1:$C$1765,A6088,'2023'!$F$1:$F$1765,"&lt;&gt;二年",'2023'!$G$1:$G$1765,"&lt;&gt;*调整*")+COUNTIFS('2024'!$C$1:$C$2041,A6088,'2024'!$F$1:$F$2041,"&lt;&gt;二年",'2024'!$G$1:$G$2041,"&lt;&gt;*调整*")+ROW()/100000,"")</f>
        <v/>
      </c>
    </row>
    <row r="6089" spans="1:3" ht="15" customHeight="1">
      <c r="A6089" t="str">
        <f>'2022'!E1725</f>
        <v>警犬技术</v>
      </c>
      <c r="B6089" t="b">
        <f>ISNUMBER('2022'!A1725)</f>
        <v>1</v>
      </c>
      <c r="C6089">
        <f>IF(AND(B6089,MATCH(A6089,$A$1:$A$10073,0)=ROW()),COUNTIFS('2020'!$C$1:$C$2317,A6089,'2020'!$F$1:$F$2317,"&lt;&gt;二年")+COUNTIFS('2021'!$E$1:$E$2047,A6089,'2021'!$J$1:$J$2047,"&lt;&gt;二年")+COUNTIFS('2022'!$E$1:$E$1903,A6089,'2022'!$K$1:$K$1903,"&lt;&gt;二年")+COUNTIFS('2023'!$C$1:$C$1765,A6089,'2023'!$F$1:$F$1765,"&lt;&gt;二年",'2023'!$G$1:$G$1765,"&lt;&gt;*调整*")+COUNTIFS('2024'!$C$1:$C$2041,A6089,'2024'!$F$1:$F$2041,"&lt;&gt;二年",'2024'!$G$1:$G$2041,"&lt;&gt;*调整*")+ROW()/100000,"")</f>
        <v>3.0608900000000001</v>
      </c>
    </row>
    <row r="6090" spans="1:3" ht="15" customHeight="1">
      <c r="A6090" t="str">
        <f>'2022'!E1726</f>
        <v>警务指挥与战术</v>
      </c>
      <c r="B6090" t="b">
        <f>ISNUMBER('2022'!A1726)</f>
        <v>1</v>
      </c>
      <c r="C6090">
        <f>IF(AND(B6090,MATCH(A6090,$A$1:$A$10073,0)=ROW()),COUNTIFS('2020'!$C$1:$C$2317,A6090,'2020'!$F$1:$F$2317,"&lt;&gt;二年")+COUNTIFS('2021'!$E$1:$E$2047,A6090,'2021'!$J$1:$J$2047,"&lt;&gt;二年")+COUNTIFS('2022'!$E$1:$E$1903,A6090,'2022'!$K$1:$K$1903,"&lt;&gt;二年")+COUNTIFS('2023'!$C$1:$C$1765,A6090,'2023'!$F$1:$F$1765,"&lt;&gt;二年",'2023'!$G$1:$G$1765,"&lt;&gt;*调整*")+COUNTIFS('2024'!$C$1:$C$2041,A6090,'2024'!$F$1:$F$2041,"&lt;&gt;二年",'2024'!$G$1:$G$2041,"&lt;&gt;*调整*")+ROW()/100000,"")</f>
        <v>5.0609000000000002</v>
      </c>
    </row>
    <row r="6091" spans="1:3" ht="15" customHeight="1">
      <c r="A6091">
        <f>'2022'!E1727</f>
        <v>0</v>
      </c>
      <c r="B6091" t="b">
        <f>ISNUMBER('2022'!A1727)</f>
        <v>0</v>
      </c>
      <c r="C6091" t="str">
        <f>IF(AND(B6091,MATCH(A6091,$A$1:$A$10073,0)=ROW()),COUNTIFS('2020'!$C$1:$C$2317,A6091,'2020'!$F$1:$F$2317,"&lt;&gt;二年")+COUNTIFS('2021'!$E$1:$E$2047,A6091,'2021'!$J$1:$J$2047,"&lt;&gt;二年")+COUNTIFS('2022'!$E$1:$E$1903,A6091,'2022'!$K$1:$K$1903,"&lt;&gt;二年")+COUNTIFS('2023'!$C$1:$C$1765,A6091,'2023'!$F$1:$F$1765,"&lt;&gt;二年",'2023'!$G$1:$G$1765,"&lt;&gt;*调整*")+COUNTIFS('2024'!$C$1:$C$2041,A6091,'2024'!$F$1:$F$2041,"&lt;&gt;二年",'2024'!$G$1:$G$2041,"&lt;&gt;*调整*")+ROW()/100000,"")</f>
        <v/>
      </c>
    </row>
    <row r="6092" spans="1:3" ht="15" customHeight="1">
      <c r="A6092" t="str">
        <f>'2022'!E1728</f>
        <v>法学</v>
      </c>
      <c r="B6092" t="b">
        <f>ISNUMBER('2022'!A1728)</f>
        <v>1</v>
      </c>
      <c r="C6092" t="str">
        <f>IF(AND(B6092,MATCH(A6092,$A$1:$A$10073,0)=ROW()),COUNTIFS('2020'!$C$1:$C$2317,A6092,'2020'!$F$1:$F$2317,"&lt;&gt;二年")+COUNTIFS('2021'!$E$1:$E$2047,A6092,'2021'!$J$1:$J$2047,"&lt;&gt;二年")+COUNTIFS('2022'!$E$1:$E$1903,A6092,'2022'!$K$1:$K$1903,"&lt;&gt;二年")+COUNTIFS('2023'!$C$1:$C$1765,A6092,'2023'!$F$1:$F$1765,"&lt;&gt;二年",'2023'!$G$1:$G$1765,"&lt;&gt;*调整*")+COUNTIFS('2024'!$C$1:$C$2041,A6092,'2024'!$F$1:$F$2041,"&lt;&gt;二年",'2024'!$G$1:$G$2041,"&lt;&gt;*调整*")+ROW()/100000,"")</f>
        <v/>
      </c>
    </row>
    <row r="6093" spans="1:3" ht="15" customHeight="1">
      <c r="A6093">
        <f>'2022'!E1729</f>
        <v>0</v>
      </c>
      <c r="B6093" t="b">
        <f>ISNUMBER('2022'!A1729)</f>
        <v>0</v>
      </c>
      <c r="C6093" t="str">
        <f>IF(AND(B6093,MATCH(A6093,$A$1:$A$10073,0)=ROW()),COUNTIFS('2020'!$C$1:$C$2317,A6093,'2020'!$F$1:$F$2317,"&lt;&gt;二年")+COUNTIFS('2021'!$E$1:$E$2047,A6093,'2021'!$J$1:$J$2047,"&lt;&gt;二年")+COUNTIFS('2022'!$E$1:$E$1903,A6093,'2022'!$K$1:$K$1903,"&lt;&gt;二年")+COUNTIFS('2023'!$C$1:$C$1765,A6093,'2023'!$F$1:$F$1765,"&lt;&gt;二年",'2023'!$G$1:$G$1765,"&lt;&gt;*调整*")+COUNTIFS('2024'!$C$1:$C$2041,A6093,'2024'!$F$1:$F$2041,"&lt;&gt;二年",'2024'!$G$1:$G$2041,"&lt;&gt;*调整*")+ROW()/100000,"")</f>
        <v/>
      </c>
    </row>
    <row r="6094" spans="1:3" ht="15" customHeight="1">
      <c r="A6094" t="str">
        <f>'2022'!E1730</f>
        <v>安全生产监管</v>
      </c>
      <c r="B6094" t="b">
        <f>ISNUMBER('2022'!A1730)</f>
        <v>1</v>
      </c>
      <c r="C6094">
        <f>IF(AND(B6094,MATCH(A6094,$A$1:$A$10073,0)=ROW()),COUNTIFS('2020'!$C$1:$C$2317,A6094,'2020'!$F$1:$F$2317,"&lt;&gt;二年")+COUNTIFS('2021'!$E$1:$E$2047,A6094,'2021'!$J$1:$J$2047,"&lt;&gt;二年")+COUNTIFS('2022'!$E$1:$E$1903,A6094,'2022'!$K$1:$K$1903,"&lt;&gt;二年")+COUNTIFS('2023'!$C$1:$C$1765,A6094,'2023'!$F$1:$F$1765,"&lt;&gt;二年",'2023'!$G$1:$G$1765,"&lt;&gt;*调整*")+COUNTIFS('2024'!$C$1:$C$2041,A6094,'2024'!$F$1:$F$2041,"&lt;&gt;二年",'2024'!$G$1:$G$2041,"&lt;&gt;*调整*")+ROW()/100000,"")</f>
        <v>2.06094</v>
      </c>
    </row>
    <row r="6095" spans="1:3" ht="15" customHeight="1">
      <c r="A6095" t="str">
        <f>'2022'!E1731</f>
        <v>消防工程</v>
      </c>
      <c r="B6095" t="b">
        <f>ISNUMBER('2022'!A1731)</f>
        <v>1</v>
      </c>
      <c r="C6095" t="str">
        <f>IF(AND(B6095,MATCH(A6095,$A$1:$A$10073,0)=ROW()),COUNTIFS('2020'!$C$1:$C$2317,A6095,'2020'!$F$1:$F$2317,"&lt;&gt;二年")+COUNTIFS('2021'!$E$1:$E$2047,A6095,'2021'!$J$1:$J$2047,"&lt;&gt;二年")+COUNTIFS('2022'!$E$1:$E$1903,A6095,'2022'!$K$1:$K$1903,"&lt;&gt;二年")+COUNTIFS('2023'!$C$1:$C$1765,A6095,'2023'!$F$1:$F$1765,"&lt;&gt;二年",'2023'!$G$1:$G$1765,"&lt;&gt;*调整*")+COUNTIFS('2024'!$C$1:$C$2041,A6095,'2024'!$F$1:$F$2041,"&lt;&gt;二年",'2024'!$G$1:$G$2041,"&lt;&gt;*调整*")+ROW()/100000,"")</f>
        <v/>
      </c>
    </row>
    <row r="6096" spans="1:3" ht="15" customHeight="1">
      <c r="A6096">
        <f>'2022'!E1732</f>
        <v>0</v>
      </c>
      <c r="B6096" t="b">
        <f>ISNUMBER('2022'!A1732)</f>
        <v>0</v>
      </c>
      <c r="C6096" t="str">
        <f>IF(AND(B6096,MATCH(A6096,$A$1:$A$10073,0)=ROW()),COUNTIFS('2020'!$C$1:$C$2317,A6096,'2020'!$F$1:$F$2317,"&lt;&gt;二年")+COUNTIFS('2021'!$E$1:$E$2047,A6096,'2021'!$J$1:$J$2047,"&lt;&gt;二年")+COUNTIFS('2022'!$E$1:$E$1903,A6096,'2022'!$K$1:$K$1903,"&lt;&gt;二年")+COUNTIFS('2023'!$C$1:$C$1765,A6096,'2023'!$F$1:$F$1765,"&lt;&gt;二年",'2023'!$G$1:$G$1765,"&lt;&gt;*调整*")+COUNTIFS('2024'!$C$1:$C$2041,A6096,'2024'!$F$1:$F$2041,"&lt;&gt;二年",'2024'!$G$1:$G$2041,"&lt;&gt;*调整*")+ROW()/100000,"")</f>
        <v/>
      </c>
    </row>
    <row r="6097" spans="1:3" ht="15" customHeight="1">
      <c r="A6097" t="str">
        <f>'2022'!E1733</f>
        <v>行星科学</v>
      </c>
      <c r="B6097" t="b">
        <f>ISNUMBER('2022'!A1733)</f>
        <v>1</v>
      </c>
      <c r="C6097" t="str">
        <f>IF(AND(B6097,MATCH(A6097,$A$1:$A$10073,0)=ROW()),COUNTIFS('2020'!$C$1:$C$2317,A6097,'2020'!$F$1:$F$2317,"&lt;&gt;二年")+COUNTIFS('2021'!$E$1:$E$2047,A6097,'2021'!$J$1:$J$2047,"&lt;&gt;二年")+COUNTIFS('2022'!$E$1:$E$1903,A6097,'2022'!$K$1:$K$1903,"&lt;&gt;二年")+COUNTIFS('2023'!$C$1:$C$1765,A6097,'2023'!$F$1:$F$1765,"&lt;&gt;二年",'2023'!$G$1:$G$1765,"&lt;&gt;*调整*")+COUNTIFS('2024'!$C$1:$C$2041,A6097,'2024'!$F$1:$F$2041,"&lt;&gt;二年",'2024'!$G$1:$G$2041,"&lt;&gt;*调整*")+ROW()/100000,"")</f>
        <v/>
      </c>
    </row>
    <row r="6098" spans="1:3" ht="15" customHeight="1">
      <c r="A6098" t="str">
        <f>'2022'!E1734</f>
        <v>网络空间安全</v>
      </c>
      <c r="B6098" t="b">
        <f>ISNUMBER('2022'!A1734)</f>
        <v>1</v>
      </c>
      <c r="C6098" t="str">
        <f>IF(AND(B6098,MATCH(A6098,$A$1:$A$10073,0)=ROW()),COUNTIFS('2020'!$C$1:$C$2317,A6098,'2020'!$F$1:$F$2317,"&lt;&gt;二年")+COUNTIFS('2021'!$E$1:$E$2047,A6098,'2021'!$J$1:$J$2047,"&lt;&gt;二年")+COUNTIFS('2022'!$E$1:$E$1903,A6098,'2022'!$K$1:$K$1903,"&lt;&gt;二年")+COUNTIFS('2023'!$C$1:$C$1765,A6098,'2023'!$F$1:$F$1765,"&lt;&gt;二年",'2023'!$G$1:$G$1765,"&lt;&gt;*调整*")+COUNTIFS('2024'!$C$1:$C$2041,A6098,'2024'!$F$1:$F$2041,"&lt;&gt;二年",'2024'!$G$1:$G$2041,"&lt;&gt;*调整*")+ROW()/100000,"")</f>
        <v/>
      </c>
    </row>
    <row r="6099" spans="1:3" ht="15" customHeight="1">
      <c r="A6099">
        <f>'2022'!E1735</f>
        <v>0</v>
      </c>
      <c r="B6099" t="b">
        <f>ISNUMBER('2022'!A1735)</f>
        <v>0</v>
      </c>
      <c r="C6099" t="str">
        <f>IF(AND(B6099,MATCH(A6099,$A$1:$A$10073,0)=ROW()),COUNTIFS('2020'!$C$1:$C$2317,A6099,'2020'!$F$1:$F$2317,"&lt;&gt;二年")+COUNTIFS('2021'!$E$1:$E$2047,A6099,'2021'!$J$1:$J$2047,"&lt;&gt;二年")+COUNTIFS('2022'!$E$1:$E$1903,A6099,'2022'!$K$1:$K$1903,"&lt;&gt;二年")+COUNTIFS('2023'!$C$1:$C$1765,A6099,'2023'!$F$1:$F$1765,"&lt;&gt;二年",'2023'!$G$1:$G$1765,"&lt;&gt;*调整*")+COUNTIFS('2024'!$C$1:$C$2041,A6099,'2024'!$F$1:$F$2041,"&lt;&gt;二年",'2024'!$G$1:$G$2041,"&lt;&gt;*调整*")+ROW()/100000,"")</f>
        <v/>
      </c>
    </row>
    <row r="6100" spans="1:3" ht="15" customHeight="1">
      <c r="A6100" t="str">
        <f>'2022'!E1736</f>
        <v>飞行器运维工程</v>
      </c>
      <c r="B6100" t="b">
        <f>ISNUMBER('2022'!A1736)</f>
        <v>1</v>
      </c>
      <c r="C6100">
        <f>IF(AND(B6100,MATCH(A6100,$A$1:$A$10073,0)=ROW()),COUNTIFS('2020'!$C$1:$C$2317,A6100,'2020'!$F$1:$F$2317,"&lt;&gt;二年")+COUNTIFS('2021'!$E$1:$E$2047,A6100,'2021'!$J$1:$J$2047,"&lt;&gt;二年")+COUNTIFS('2022'!$E$1:$E$1903,A6100,'2022'!$K$1:$K$1903,"&lt;&gt;二年")+COUNTIFS('2023'!$C$1:$C$1765,A6100,'2023'!$F$1:$F$1765,"&lt;&gt;二年",'2023'!$G$1:$G$1765,"&lt;&gt;*调整*")+COUNTIFS('2024'!$C$1:$C$2041,A6100,'2024'!$F$1:$F$2041,"&lt;&gt;二年",'2024'!$G$1:$G$2041,"&lt;&gt;*调整*")+ROW()/100000,"")</f>
        <v>8.0609999999999999</v>
      </c>
    </row>
    <row r="6101" spans="1:3" ht="15" customHeight="1">
      <c r="A6101" t="str">
        <f>'2022'!E1737</f>
        <v>航空安防管理</v>
      </c>
      <c r="B6101" t="b">
        <f>ISNUMBER('2022'!A1737)</f>
        <v>1</v>
      </c>
      <c r="C6101">
        <f>IF(AND(B6101,MATCH(A6101,$A$1:$A$10073,0)=ROW()),COUNTIFS('2020'!$C$1:$C$2317,A6101,'2020'!$F$1:$F$2317,"&lt;&gt;二年")+COUNTIFS('2021'!$E$1:$E$2047,A6101,'2021'!$J$1:$J$2047,"&lt;&gt;二年")+COUNTIFS('2022'!$E$1:$E$1903,A6101,'2022'!$K$1:$K$1903,"&lt;&gt;二年")+COUNTIFS('2023'!$C$1:$C$1765,A6101,'2023'!$F$1:$F$1765,"&lt;&gt;二年",'2023'!$G$1:$G$1765,"&lt;&gt;*调整*")+COUNTIFS('2024'!$C$1:$C$2041,A6101,'2024'!$F$1:$F$2041,"&lt;&gt;二年",'2024'!$G$1:$G$2041,"&lt;&gt;*调整*")+ROW()/100000,"")</f>
        <v>2.06101</v>
      </c>
    </row>
    <row r="6102" spans="1:3" ht="15" customHeight="1">
      <c r="A6102">
        <f>'2022'!E1738</f>
        <v>0</v>
      </c>
      <c r="B6102" t="b">
        <f>ISNUMBER('2022'!A1738)</f>
        <v>0</v>
      </c>
      <c r="C6102" t="str">
        <f>IF(AND(B6102,MATCH(A6102,$A$1:$A$10073,0)=ROW()),COUNTIFS('2020'!$C$1:$C$2317,A6102,'2020'!$F$1:$F$2317,"&lt;&gt;二年")+COUNTIFS('2021'!$E$1:$E$2047,A6102,'2021'!$J$1:$J$2047,"&lt;&gt;二年")+COUNTIFS('2022'!$E$1:$E$1903,A6102,'2022'!$K$1:$K$1903,"&lt;&gt;二年")+COUNTIFS('2023'!$C$1:$C$1765,A6102,'2023'!$F$1:$F$1765,"&lt;&gt;二年",'2023'!$G$1:$G$1765,"&lt;&gt;*调整*")+COUNTIFS('2024'!$C$1:$C$2041,A6102,'2024'!$F$1:$F$2041,"&lt;&gt;二年",'2024'!$G$1:$G$2041,"&lt;&gt;*调整*")+ROW()/100000,"")</f>
        <v/>
      </c>
    </row>
    <row r="6103" spans="1:3" ht="15" customHeight="1">
      <c r="A6103" t="str">
        <f>'2022'!E1739</f>
        <v>工会学</v>
      </c>
      <c r="B6103" t="b">
        <f>ISNUMBER('2022'!A1739)</f>
        <v>1</v>
      </c>
      <c r="C6103">
        <f>IF(AND(B6103,MATCH(A6103,$A$1:$A$10073,0)=ROW()),COUNTIFS('2020'!$C$1:$C$2317,A6103,'2020'!$F$1:$F$2317,"&lt;&gt;二年")+COUNTIFS('2021'!$E$1:$E$2047,A6103,'2021'!$J$1:$J$2047,"&lt;&gt;二年")+COUNTIFS('2022'!$E$1:$E$1903,A6103,'2022'!$K$1:$K$1903,"&lt;&gt;二年")+COUNTIFS('2023'!$C$1:$C$1765,A6103,'2023'!$F$1:$F$1765,"&lt;&gt;二年",'2023'!$G$1:$G$1765,"&lt;&gt;*调整*")+COUNTIFS('2024'!$C$1:$C$2041,A6103,'2024'!$F$1:$F$2041,"&lt;&gt;二年",'2024'!$G$1:$G$2041,"&lt;&gt;*调整*")+ROW()/100000,"")</f>
        <v>1.0610299999999999</v>
      </c>
    </row>
    <row r="6104" spans="1:3" ht="15" customHeight="1">
      <c r="A6104">
        <f>'2022'!E1740</f>
        <v>0</v>
      </c>
      <c r="B6104" t="b">
        <f>ISNUMBER('2022'!A1740)</f>
        <v>0</v>
      </c>
      <c r="C6104" t="str">
        <f>IF(AND(B6104,MATCH(A6104,$A$1:$A$10073,0)=ROW()),COUNTIFS('2020'!$C$1:$C$2317,A6104,'2020'!$F$1:$F$2317,"&lt;&gt;二年")+COUNTIFS('2021'!$E$1:$E$2047,A6104,'2021'!$J$1:$J$2047,"&lt;&gt;二年")+COUNTIFS('2022'!$E$1:$E$1903,A6104,'2022'!$K$1:$K$1903,"&lt;&gt;二年")+COUNTIFS('2023'!$C$1:$C$1765,A6104,'2023'!$F$1:$F$1765,"&lt;&gt;二年",'2023'!$G$1:$G$1765,"&lt;&gt;*调整*")+COUNTIFS('2024'!$C$1:$C$2041,A6104,'2024'!$F$1:$F$2041,"&lt;&gt;二年",'2024'!$G$1:$G$2041,"&lt;&gt;*调整*")+ROW()/100000,"")</f>
        <v/>
      </c>
    </row>
    <row r="6105" spans="1:3" ht="15" customHeight="1">
      <c r="A6105" t="str">
        <f>'2022'!E1741</f>
        <v>家庭教育</v>
      </c>
      <c r="B6105" t="b">
        <f>ISNUMBER('2022'!A1741)</f>
        <v>1</v>
      </c>
      <c r="C6105">
        <f>IF(AND(B6105,MATCH(A6105,$A$1:$A$10073,0)=ROW()),COUNTIFS('2020'!$C$1:$C$2317,A6105,'2020'!$F$1:$F$2317,"&lt;&gt;二年")+COUNTIFS('2021'!$E$1:$E$2047,A6105,'2021'!$J$1:$J$2047,"&lt;&gt;二年")+COUNTIFS('2022'!$E$1:$E$1903,A6105,'2022'!$K$1:$K$1903,"&lt;&gt;二年")+COUNTIFS('2023'!$C$1:$C$1765,A6105,'2023'!$F$1:$F$1765,"&lt;&gt;二年",'2023'!$G$1:$G$1765,"&lt;&gt;*调整*")+COUNTIFS('2024'!$C$1:$C$2041,A6105,'2024'!$F$1:$F$2041,"&lt;&gt;二年",'2024'!$G$1:$G$2041,"&lt;&gt;*调整*")+ROW()/100000,"")</f>
        <v>3.0610499999999998</v>
      </c>
    </row>
    <row r="6106" spans="1:3" ht="15" customHeight="1">
      <c r="A6106">
        <f>'2022'!E1742</f>
        <v>0</v>
      </c>
      <c r="B6106" t="b">
        <f>ISNUMBER('2022'!A1742)</f>
        <v>0</v>
      </c>
      <c r="C6106" t="str">
        <f>IF(AND(B6106,MATCH(A6106,$A$1:$A$10073,0)=ROW()),COUNTIFS('2020'!$C$1:$C$2317,A6106,'2020'!$F$1:$F$2317,"&lt;&gt;二年")+COUNTIFS('2021'!$E$1:$E$2047,A6106,'2021'!$J$1:$J$2047,"&lt;&gt;二年")+COUNTIFS('2022'!$E$1:$E$1903,A6106,'2022'!$K$1:$K$1903,"&lt;&gt;二年")+COUNTIFS('2023'!$C$1:$C$1765,A6106,'2023'!$F$1:$F$1765,"&lt;&gt;二年",'2023'!$G$1:$G$1765,"&lt;&gt;*调整*")+COUNTIFS('2024'!$C$1:$C$2041,A6106,'2024'!$F$1:$F$2041,"&lt;&gt;二年",'2024'!$G$1:$G$2041,"&lt;&gt;*调整*")+ROW()/100000,"")</f>
        <v/>
      </c>
    </row>
    <row r="6107" spans="1:3" ht="15" customHeight="1">
      <c r="A6107" t="str">
        <f>'2022'!E1743</f>
        <v>跨媒体艺术</v>
      </c>
      <c r="B6107" t="b">
        <f>ISNUMBER('2022'!A1743)</f>
        <v>1</v>
      </c>
      <c r="C6107" t="str">
        <f>IF(AND(B6107,MATCH(A6107,$A$1:$A$10073,0)=ROW()),COUNTIFS('2020'!$C$1:$C$2317,A6107,'2020'!$F$1:$F$2317,"&lt;&gt;二年")+COUNTIFS('2021'!$E$1:$E$2047,A6107,'2021'!$J$1:$J$2047,"&lt;&gt;二年")+COUNTIFS('2022'!$E$1:$E$1903,A6107,'2022'!$K$1:$K$1903,"&lt;&gt;二年")+COUNTIFS('2023'!$C$1:$C$1765,A6107,'2023'!$F$1:$F$1765,"&lt;&gt;二年",'2023'!$G$1:$G$1765,"&lt;&gt;*调整*")+COUNTIFS('2024'!$C$1:$C$2041,A6107,'2024'!$F$1:$F$2041,"&lt;&gt;二年",'2024'!$G$1:$G$2041,"&lt;&gt;*调整*")+ROW()/100000,"")</f>
        <v/>
      </c>
    </row>
    <row r="6108" spans="1:3" ht="15" customHeight="1">
      <c r="A6108" t="str">
        <f>'2022'!E1744</f>
        <v>科技艺术</v>
      </c>
      <c r="B6108" t="b">
        <f>ISNUMBER('2022'!A1744)</f>
        <v>1</v>
      </c>
      <c r="C6108" t="str">
        <f>IF(AND(B6108,MATCH(A6108,$A$1:$A$10073,0)=ROW()),COUNTIFS('2020'!$C$1:$C$2317,A6108,'2020'!$F$1:$F$2317,"&lt;&gt;二年")+COUNTIFS('2021'!$E$1:$E$2047,A6108,'2021'!$J$1:$J$2047,"&lt;&gt;二年")+COUNTIFS('2022'!$E$1:$E$1903,A6108,'2022'!$K$1:$K$1903,"&lt;&gt;二年")+COUNTIFS('2023'!$C$1:$C$1765,A6108,'2023'!$F$1:$F$1765,"&lt;&gt;二年",'2023'!$G$1:$G$1765,"&lt;&gt;*调整*")+COUNTIFS('2024'!$C$1:$C$2041,A6108,'2024'!$F$1:$F$2041,"&lt;&gt;二年",'2024'!$G$1:$G$2041,"&lt;&gt;*调整*")+ROW()/100000,"")</f>
        <v/>
      </c>
    </row>
    <row r="6109" spans="1:3" ht="15" customHeight="1">
      <c r="A6109">
        <f>'2022'!E1745</f>
        <v>0</v>
      </c>
      <c r="B6109" t="b">
        <f>ISNUMBER('2022'!A1745)</f>
        <v>0</v>
      </c>
      <c r="C6109" t="str">
        <f>IF(AND(B6109,MATCH(A6109,$A$1:$A$10073,0)=ROW()),COUNTIFS('2020'!$C$1:$C$2317,A6109,'2020'!$F$1:$F$2317,"&lt;&gt;二年")+COUNTIFS('2021'!$E$1:$E$2047,A6109,'2021'!$J$1:$J$2047,"&lt;&gt;二年")+COUNTIFS('2022'!$E$1:$E$1903,A6109,'2022'!$K$1:$K$1903,"&lt;&gt;二年")+COUNTIFS('2023'!$C$1:$C$1765,A6109,'2023'!$F$1:$F$1765,"&lt;&gt;二年",'2023'!$G$1:$G$1765,"&lt;&gt;*调整*")+COUNTIFS('2024'!$C$1:$C$2041,A6109,'2024'!$F$1:$F$2041,"&lt;&gt;二年",'2024'!$G$1:$G$2041,"&lt;&gt;*调整*")+ROW()/100000,"")</f>
        <v/>
      </c>
    </row>
    <row r="6110" spans="1:3" ht="15" customHeight="1">
      <c r="A6110" t="str">
        <f>'2022'!E1746</f>
        <v>珠宝首饰设计与工艺</v>
      </c>
      <c r="B6110" t="b">
        <f>ISNUMBER('2022'!A1746)</f>
        <v>1</v>
      </c>
      <c r="C6110" t="str">
        <f>IF(AND(B6110,MATCH(A6110,$A$1:$A$10073,0)=ROW()),COUNTIFS('2020'!$C$1:$C$2317,A6110,'2020'!$F$1:$F$2317,"&lt;&gt;二年")+COUNTIFS('2021'!$E$1:$E$2047,A6110,'2021'!$J$1:$J$2047,"&lt;&gt;二年")+COUNTIFS('2022'!$E$1:$E$1903,A6110,'2022'!$K$1:$K$1903,"&lt;&gt;二年")+COUNTIFS('2023'!$C$1:$C$1765,A6110,'2023'!$F$1:$F$1765,"&lt;&gt;二年",'2023'!$G$1:$G$1765,"&lt;&gt;*调整*")+COUNTIFS('2024'!$C$1:$C$2041,A6110,'2024'!$F$1:$F$2041,"&lt;&gt;二年",'2024'!$G$1:$G$2041,"&lt;&gt;*调整*")+ROW()/100000,"")</f>
        <v/>
      </c>
    </row>
    <row r="6111" spans="1:3" ht="15" customHeight="1">
      <c r="A6111" t="str">
        <f>'2022'!E1747</f>
        <v>碳储科学与工程</v>
      </c>
      <c r="B6111" t="b">
        <f>ISNUMBER('2022'!A1747)</f>
        <v>1</v>
      </c>
      <c r="C6111" t="str">
        <f>IF(AND(B6111,MATCH(A6111,$A$1:$A$10073,0)=ROW()),COUNTIFS('2020'!$C$1:$C$2317,A6111,'2020'!$F$1:$F$2317,"&lt;&gt;二年")+COUNTIFS('2021'!$E$1:$E$2047,A6111,'2021'!$J$1:$J$2047,"&lt;&gt;二年")+COUNTIFS('2022'!$E$1:$E$1903,A6111,'2022'!$K$1:$K$1903,"&lt;&gt;二年")+COUNTIFS('2023'!$C$1:$C$1765,A6111,'2023'!$F$1:$F$1765,"&lt;&gt;二年",'2023'!$G$1:$G$1765,"&lt;&gt;*调整*")+COUNTIFS('2024'!$C$1:$C$2041,A6111,'2024'!$F$1:$F$2041,"&lt;&gt;二年",'2024'!$G$1:$G$2041,"&lt;&gt;*调整*")+ROW()/100000,"")</f>
        <v/>
      </c>
    </row>
    <row r="6112" spans="1:3" ht="15" customHeight="1">
      <c r="A6112" t="str">
        <f>'2022'!E1748</f>
        <v>基础医学</v>
      </c>
      <c r="B6112" t="b">
        <f>ISNUMBER('2022'!A1748)</f>
        <v>1</v>
      </c>
      <c r="C6112" t="str">
        <f>IF(AND(B6112,MATCH(A6112,$A$1:$A$10073,0)=ROW()),COUNTIFS('2020'!$C$1:$C$2317,A6112,'2020'!$F$1:$F$2317,"&lt;&gt;二年")+COUNTIFS('2021'!$E$1:$E$2047,A6112,'2021'!$J$1:$J$2047,"&lt;&gt;二年")+COUNTIFS('2022'!$E$1:$E$1903,A6112,'2022'!$K$1:$K$1903,"&lt;&gt;二年")+COUNTIFS('2023'!$C$1:$C$1765,A6112,'2023'!$F$1:$F$1765,"&lt;&gt;二年",'2023'!$G$1:$G$1765,"&lt;&gt;*调整*")+COUNTIFS('2024'!$C$1:$C$2041,A6112,'2024'!$F$1:$F$2041,"&lt;&gt;二年",'2024'!$G$1:$G$2041,"&lt;&gt;*调整*")+ROW()/100000,"")</f>
        <v/>
      </c>
    </row>
    <row r="6113" spans="1:3" ht="15" customHeight="1">
      <c r="A6113" t="str">
        <f>'2022'!E1749</f>
        <v>会计学</v>
      </c>
      <c r="B6113" t="b">
        <f>ISNUMBER('2022'!A1749)</f>
        <v>1</v>
      </c>
      <c r="C6113" t="str">
        <f>IF(AND(B6113,MATCH(A6113,$A$1:$A$10073,0)=ROW()),COUNTIFS('2020'!$C$1:$C$2317,A6113,'2020'!$F$1:$F$2317,"&lt;&gt;二年")+COUNTIFS('2021'!$E$1:$E$2047,A6113,'2021'!$J$1:$J$2047,"&lt;&gt;二年")+COUNTIFS('2022'!$E$1:$E$1903,A6113,'2022'!$K$1:$K$1903,"&lt;&gt;二年")+COUNTIFS('2023'!$C$1:$C$1765,A6113,'2023'!$F$1:$F$1765,"&lt;&gt;二年",'2023'!$G$1:$G$1765,"&lt;&gt;*调整*")+COUNTIFS('2024'!$C$1:$C$2041,A6113,'2024'!$F$1:$F$2041,"&lt;&gt;二年",'2024'!$G$1:$G$2041,"&lt;&gt;*调整*")+ROW()/100000,"")</f>
        <v/>
      </c>
    </row>
    <row r="6114" spans="1:3" ht="15" customHeight="1">
      <c r="A6114" t="str">
        <f>'2022'!E1750</f>
        <v>体育旅游</v>
      </c>
      <c r="B6114" t="b">
        <f>ISNUMBER('2022'!A1750)</f>
        <v>1</v>
      </c>
      <c r="C6114" t="str">
        <f>IF(AND(B6114,MATCH(A6114,$A$1:$A$10073,0)=ROW()),COUNTIFS('2020'!$C$1:$C$2317,A6114,'2020'!$F$1:$F$2317,"&lt;&gt;二年")+COUNTIFS('2021'!$E$1:$E$2047,A6114,'2021'!$J$1:$J$2047,"&lt;&gt;二年")+COUNTIFS('2022'!$E$1:$E$1903,A6114,'2022'!$K$1:$K$1903,"&lt;&gt;二年")+COUNTIFS('2023'!$C$1:$C$1765,A6114,'2023'!$F$1:$F$1765,"&lt;&gt;二年",'2023'!$G$1:$G$1765,"&lt;&gt;*调整*")+COUNTIFS('2024'!$C$1:$C$2041,A6114,'2024'!$F$1:$F$2041,"&lt;&gt;二年",'2024'!$G$1:$G$2041,"&lt;&gt;*调整*")+ROW()/100000,"")</f>
        <v/>
      </c>
    </row>
    <row r="6115" spans="1:3" ht="15" customHeight="1">
      <c r="A6115">
        <f>'2022'!E1751</f>
        <v>0</v>
      </c>
      <c r="B6115" t="b">
        <f>ISNUMBER('2022'!A1751)</f>
        <v>0</v>
      </c>
      <c r="C6115" t="str">
        <f>IF(AND(B6115,MATCH(A6115,$A$1:$A$10073,0)=ROW()),COUNTIFS('2020'!$C$1:$C$2317,A6115,'2020'!$F$1:$F$2317,"&lt;&gt;二年")+COUNTIFS('2021'!$E$1:$E$2047,A6115,'2021'!$J$1:$J$2047,"&lt;&gt;二年")+COUNTIFS('2022'!$E$1:$E$1903,A6115,'2022'!$K$1:$K$1903,"&lt;&gt;二年")+COUNTIFS('2023'!$C$1:$C$1765,A6115,'2023'!$F$1:$F$1765,"&lt;&gt;二年",'2023'!$G$1:$G$1765,"&lt;&gt;*调整*")+COUNTIFS('2024'!$C$1:$C$2041,A6115,'2024'!$F$1:$F$2041,"&lt;&gt;二年",'2024'!$G$1:$G$2041,"&lt;&gt;*调整*")+ROW()/100000,"")</f>
        <v/>
      </c>
    </row>
    <row r="6116" spans="1:3" ht="15" customHeight="1">
      <c r="A6116" t="str">
        <f>'2022'!E1752</f>
        <v>武术与民族传统体育</v>
      </c>
      <c r="B6116" t="b">
        <f>ISNUMBER('2022'!A1752)</f>
        <v>1</v>
      </c>
      <c r="C6116" t="str">
        <f>IF(AND(B6116,MATCH(A6116,$A$1:$A$10073,0)=ROW()),COUNTIFS('2020'!$C$1:$C$2317,A6116,'2020'!$F$1:$F$2317,"&lt;&gt;二年")+COUNTIFS('2021'!$E$1:$E$2047,A6116,'2021'!$J$1:$J$2047,"&lt;&gt;二年")+COUNTIFS('2022'!$E$1:$E$1903,A6116,'2022'!$K$1:$K$1903,"&lt;&gt;二年")+COUNTIFS('2023'!$C$1:$C$1765,A6116,'2023'!$F$1:$F$1765,"&lt;&gt;二年",'2023'!$G$1:$G$1765,"&lt;&gt;*调整*")+COUNTIFS('2024'!$C$1:$C$2041,A6116,'2024'!$F$1:$F$2041,"&lt;&gt;二年",'2024'!$G$1:$G$2041,"&lt;&gt;*调整*")+ROW()/100000,"")</f>
        <v/>
      </c>
    </row>
    <row r="6117" spans="1:3" ht="15" customHeight="1">
      <c r="A6117" t="str">
        <f>'2022'!E1753</f>
        <v>运动训练</v>
      </c>
      <c r="B6117" t="b">
        <f>ISNUMBER('2022'!A1753)</f>
        <v>1</v>
      </c>
      <c r="C6117" t="str">
        <f>IF(AND(B6117,MATCH(A6117,$A$1:$A$10073,0)=ROW()),COUNTIFS('2020'!$C$1:$C$2317,A6117,'2020'!$F$1:$F$2317,"&lt;&gt;二年")+COUNTIFS('2021'!$E$1:$E$2047,A6117,'2021'!$J$1:$J$2047,"&lt;&gt;二年")+COUNTIFS('2022'!$E$1:$E$1903,A6117,'2022'!$K$1:$K$1903,"&lt;&gt;二年")+COUNTIFS('2023'!$C$1:$C$1765,A6117,'2023'!$F$1:$F$1765,"&lt;&gt;二年",'2023'!$G$1:$G$1765,"&lt;&gt;*调整*")+COUNTIFS('2024'!$C$1:$C$2041,A6117,'2024'!$F$1:$F$2041,"&lt;&gt;二年",'2024'!$G$1:$G$2041,"&lt;&gt;*调整*")+ROW()/100000,"")</f>
        <v/>
      </c>
    </row>
    <row r="6118" spans="1:3" ht="15" customHeight="1">
      <c r="A6118" t="str">
        <f>'2022'!E1754</f>
        <v>旅游管理</v>
      </c>
      <c r="B6118" t="b">
        <f>ISNUMBER('2022'!A1754)</f>
        <v>1</v>
      </c>
      <c r="C6118" t="str">
        <f>IF(AND(B6118,MATCH(A6118,$A$1:$A$10073,0)=ROW()),COUNTIFS('2020'!$C$1:$C$2317,A6118,'2020'!$F$1:$F$2317,"&lt;&gt;二年")+COUNTIFS('2021'!$E$1:$E$2047,A6118,'2021'!$J$1:$J$2047,"&lt;&gt;二年")+COUNTIFS('2022'!$E$1:$E$1903,A6118,'2022'!$K$1:$K$1903,"&lt;&gt;二年")+COUNTIFS('2023'!$C$1:$C$1765,A6118,'2023'!$F$1:$F$1765,"&lt;&gt;二年",'2023'!$G$1:$G$1765,"&lt;&gt;*调整*")+COUNTIFS('2024'!$C$1:$C$2041,A6118,'2024'!$F$1:$F$2041,"&lt;&gt;二年",'2024'!$G$1:$G$2041,"&lt;&gt;*调整*")+ROW()/100000,"")</f>
        <v/>
      </c>
    </row>
    <row r="6119" spans="1:3" ht="15" customHeight="1">
      <c r="A6119" t="str">
        <f>'2022'!E1755</f>
        <v>陶瓷艺术设计</v>
      </c>
      <c r="B6119" t="b">
        <f>ISNUMBER('2022'!A1755)</f>
        <v>1</v>
      </c>
      <c r="C6119" t="str">
        <f>IF(AND(B6119,MATCH(A6119,$A$1:$A$10073,0)=ROW()),COUNTIFS('2020'!$C$1:$C$2317,A6119,'2020'!$F$1:$F$2317,"&lt;&gt;二年")+COUNTIFS('2021'!$E$1:$E$2047,A6119,'2021'!$J$1:$J$2047,"&lt;&gt;二年")+COUNTIFS('2022'!$E$1:$E$1903,A6119,'2022'!$K$1:$K$1903,"&lt;&gt;二年")+COUNTIFS('2023'!$C$1:$C$1765,A6119,'2023'!$F$1:$F$1765,"&lt;&gt;二年",'2023'!$G$1:$G$1765,"&lt;&gt;*调整*")+COUNTIFS('2024'!$C$1:$C$2041,A6119,'2024'!$F$1:$F$2041,"&lt;&gt;二年",'2024'!$G$1:$G$2041,"&lt;&gt;*调整*")+ROW()/100000,"")</f>
        <v/>
      </c>
    </row>
    <row r="6120" spans="1:3" ht="15" customHeight="1">
      <c r="A6120" t="str">
        <f>'2022'!E1756</f>
        <v>网络空间安全</v>
      </c>
      <c r="B6120" t="b">
        <f>ISNUMBER('2022'!A1756)</f>
        <v>1</v>
      </c>
      <c r="C6120" t="str">
        <f>IF(AND(B6120,MATCH(A6120,$A$1:$A$10073,0)=ROW()),COUNTIFS('2020'!$C$1:$C$2317,A6120,'2020'!$F$1:$F$2317,"&lt;&gt;二年")+COUNTIFS('2021'!$E$1:$E$2047,A6120,'2021'!$J$1:$J$2047,"&lt;&gt;二年")+COUNTIFS('2022'!$E$1:$E$1903,A6120,'2022'!$K$1:$K$1903,"&lt;&gt;二年")+COUNTIFS('2023'!$C$1:$C$1765,A6120,'2023'!$F$1:$F$1765,"&lt;&gt;二年",'2023'!$G$1:$G$1765,"&lt;&gt;*调整*")+COUNTIFS('2024'!$C$1:$C$2041,A6120,'2024'!$F$1:$F$2041,"&lt;&gt;二年",'2024'!$G$1:$G$2041,"&lt;&gt;*调整*")+ROW()/100000,"")</f>
        <v/>
      </c>
    </row>
    <row r="6121" spans="1:3" ht="15" customHeight="1">
      <c r="A6121" t="str">
        <f>'2022'!E1757</f>
        <v>体育旅游</v>
      </c>
      <c r="B6121" t="b">
        <f>ISNUMBER('2022'!A1757)</f>
        <v>1</v>
      </c>
      <c r="C6121" t="str">
        <f>IF(AND(B6121,MATCH(A6121,$A$1:$A$10073,0)=ROW()),COUNTIFS('2020'!$C$1:$C$2317,A6121,'2020'!$F$1:$F$2317,"&lt;&gt;二年")+COUNTIFS('2021'!$E$1:$E$2047,A6121,'2021'!$J$1:$J$2047,"&lt;&gt;二年")+COUNTIFS('2022'!$E$1:$E$1903,A6121,'2022'!$K$1:$K$1903,"&lt;&gt;二年")+COUNTIFS('2023'!$C$1:$C$1765,A6121,'2023'!$F$1:$F$1765,"&lt;&gt;二年",'2023'!$G$1:$G$1765,"&lt;&gt;*调整*")+COUNTIFS('2024'!$C$1:$C$2041,A6121,'2024'!$F$1:$F$2041,"&lt;&gt;二年",'2024'!$G$1:$G$2041,"&lt;&gt;*调整*")+ROW()/100000,"")</f>
        <v/>
      </c>
    </row>
    <row r="6122" spans="1:3" ht="15" customHeight="1">
      <c r="A6122">
        <f>'2022'!E1758</f>
        <v>0</v>
      </c>
      <c r="B6122" t="b">
        <f>ISNUMBER('2022'!A1758)</f>
        <v>0</v>
      </c>
      <c r="C6122" t="str">
        <f>IF(AND(B6122,MATCH(A6122,$A$1:$A$10073,0)=ROW()),COUNTIFS('2020'!$C$1:$C$2317,A6122,'2020'!$F$1:$F$2317,"&lt;&gt;二年")+COUNTIFS('2021'!$E$1:$E$2047,A6122,'2021'!$J$1:$J$2047,"&lt;&gt;二年")+COUNTIFS('2022'!$E$1:$E$1903,A6122,'2022'!$K$1:$K$1903,"&lt;&gt;二年")+COUNTIFS('2023'!$C$1:$C$1765,A6122,'2023'!$F$1:$F$1765,"&lt;&gt;二年",'2023'!$G$1:$G$1765,"&lt;&gt;*调整*")+COUNTIFS('2024'!$C$1:$C$2041,A6122,'2024'!$F$1:$F$2041,"&lt;&gt;二年",'2024'!$G$1:$G$2041,"&lt;&gt;*调整*")+ROW()/100000,"")</f>
        <v/>
      </c>
    </row>
    <row r="6123" spans="1:3" ht="15" customHeight="1">
      <c r="A6123" t="str">
        <f>'2022'!E1759</f>
        <v>基础医学</v>
      </c>
      <c r="B6123" t="b">
        <f>ISNUMBER('2022'!A1759)</f>
        <v>1</v>
      </c>
      <c r="C6123" t="str">
        <f>IF(AND(B6123,MATCH(A6123,$A$1:$A$10073,0)=ROW()),COUNTIFS('2020'!$C$1:$C$2317,A6123,'2020'!$F$1:$F$2317,"&lt;&gt;二年")+COUNTIFS('2021'!$E$1:$E$2047,A6123,'2021'!$J$1:$J$2047,"&lt;&gt;二年")+COUNTIFS('2022'!$E$1:$E$1903,A6123,'2022'!$K$1:$K$1903,"&lt;&gt;二年")+COUNTIFS('2023'!$C$1:$C$1765,A6123,'2023'!$F$1:$F$1765,"&lt;&gt;二年",'2023'!$G$1:$G$1765,"&lt;&gt;*调整*")+COUNTIFS('2024'!$C$1:$C$2041,A6123,'2024'!$F$1:$F$2041,"&lt;&gt;二年",'2024'!$G$1:$G$2041,"&lt;&gt;*调整*")+ROW()/100000,"")</f>
        <v/>
      </c>
    </row>
    <row r="6124" spans="1:3" ht="15" customHeight="1">
      <c r="A6124" t="str">
        <f>'2022'!E1760</f>
        <v>数字人文</v>
      </c>
      <c r="B6124" t="b">
        <f>ISNUMBER('2022'!A1760)</f>
        <v>1</v>
      </c>
      <c r="C6124">
        <f>IF(AND(B6124,MATCH(A6124,$A$1:$A$10073,0)=ROW()),COUNTIFS('2020'!$C$1:$C$2317,A6124,'2020'!$F$1:$F$2317,"&lt;&gt;二年")+COUNTIFS('2021'!$E$1:$E$2047,A6124,'2021'!$J$1:$J$2047,"&lt;&gt;二年")+COUNTIFS('2022'!$E$1:$E$1903,A6124,'2022'!$K$1:$K$1903,"&lt;&gt;二年")+COUNTIFS('2023'!$C$1:$C$1765,A6124,'2023'!$F$1:$F$1765,"&lt;&gt;二年",'2023'!$G$1:$G$1765,"&lt;&gt;*调整*")+COUNTIFS('2024'!$C$1:$C$2041,A6124,'2024'!$F$1:$F$2041,"&lt;&gt;二年",'2024'!$G$1:$G$2041,"&lt;&gt;*调整*")+ROW()/100000,"")</f>
        <v>15.06124</v>
      </c>
    </row>
    <row r="6125" spans="1:3" ht="15" customHeight="1">
      <c r="A6125" t="str">
        <f>'2022'!E1761</f>
        <v>中医学</v>
      </c>
      <c r="B6125" t="b">
        <f>ISNUMBER('2022'!A1761)</f>
        <v>1</v>
      </c>
      <c r="C6125" t="str">
        <f>IF(AND(B6125,MATCH(A6125,$A$1:$A$10073,0)=ROW()),COUNTIFS('2020'!$C$1:$C$2317,A6125,'2020'!$F$1:$F$2317,"&lt;&gt;二年")+COUNTIFS('2021'!$E$1:$E$2047,A6125,'2021'!$J$1:$J$2047,"&lt;&gt;二年")+COUNTIFS('2022'!$E$1:$E$1903,A6125,'2022'!$K$1:$K$1903,"&lt;&gt;二年")+COUNTIFS('2023'!$C$1:$C$1765,A6125,'2023'!$F$1:$F$1765,"&lt;&gt;二年",'2023'!$G$1:$G$1765,"&lt;&gt;*调整*")+COUNTIFS('2024'!$C$1:$C$2041,A6125,'2024'!$F$1:$F$2041,"&lt;&gt;二年",'2024'!$G$1:$G$2041,"&lt;&gt;*调整*")+ROW()/100000,"")</f>
        <v/>
      </c>
    </row>
    <row r="6126" spans="1:3" ht="15" customHeight="1">
      <c r="A6126">
        <f>'2022'!E1762</f>
        <v>0</v>
      </c>
      <c r="B6126" t="b">
        <f>ISNUMBER('2022'!A1762)</f>
        <v>0</v>
      </c>
      <c r="C6126" t="str">
        <f>IF(AND(B6126,MATCH(A6126,$A$1:$A$10073,0)=ROW()),COUNTIFS('2020'!$C$1:$C$2317,A6126,'2020'!$F$1:$F$2317,"&lt;&gt;二年")+COUNTIFS('2021'!$E$1:$E$2047,A6126,'2021'!$J$1:$J$2047,"&lt;&gt;二年")+COUNTIFS('2022'!$E$1:$E$1903,A6126,'2022'!$K$1:$K$1903,"&lt;&gt;二年")+COUNTIFS('2023'!$C$1:$C$1765,A6126,'2023'!$F$1:$F$1765,"&lt;&gt;二年",'2023'!$G$1:$G$1765,"&lt;&gt;*调整*")+COUNTIFS('2024'!$C$1:$C$2041,A6126,'2024'!$F$1:$F$2041,"&lt;&gt;二年",'2024'!$G$1:$G$2041,"&lt;&gt;*调整*")+ROW()/100000,"")</f>
        <v/>
      </c>
    </row>
    <row r="6127" spans="1:3" ht="15" customHeight="1">
      <c r="A6127" t="str">
        <f>'2022'!E1763</f>
        <v>网络空间安全</v>
      </c>
      <c r="B6127" t="b">
        <f>ISNUMBER('2022'!A1763)</f>
        <v>1</v>
      </c>
      <c r="C6127" t="str">
        <f>IF(AND(B6127,MATCH(A6127,$A$1:$A$10073,0)=ROW()),COUNTIFS('2020'!$C$1:$C$2317,A6127,'2020'!$F$1:$F$2317,"&lt;&gt;二年")+COUNTIFS('2021'!$E$1:$E$2047,A6127,'2021'!$J$1:$J$2047,"&lt;&gt;二年")+COUNTIFS('2022'!$E$1:$E$1903,A6127,'2022'!$K$1:$K$1903,"&lt;&gt;二年")+COUNTIFS('2023'!$C$1:$C$1765,A6127,'2023'!$F$1:$F$1765,"&lt;&gt;二年",'2023'!$G$1:$G$1765,"&lt;&gt;*调整*")+COUNTIFS('2024'!$C$1:$C$2041,A6127,'2024'!$F$1:$F$2041,"&lt;&gt;二年",'2024'!$G$1:$G$2041,"&lt;&gt;*调整*")+ROW()/100000,"")</f>
        <v/>
      </c>
    </row>
    <row r="6128" spans="1:3" ht="15" customHeight="1">
      <c r="A6128">
        <f>'2022'!E1764</f>
        <v>0</v>
      </c>
      <c r="B6128" t="b">
        <f>ISNUMBER('2022'!A1764)</f>
        <v>0</v>
      </c>
      <c r="C6128" t="str">
        <f>IF(AND(B6128,MATCH(A6128,$A$1:$A$10073,0)=ROW()),COUNTIFS('2020'!$C$1:$C$2317,A6128,'2020'!$F$1:$F$2317,"&lt;&gt;二年")+COUNTIFS('2021'!$E$1:$E$2047,A6128,'2021'!$J$1:$J$2047,"&lt;&gt;二年")+COUNTIFS('2022'!$E$1:$E$1903,A6128,'2022'!$K$1:$K$1903,"&lt;&gt;二年")+COUNTIFS('2023'!$C$1:$C$1765,A6128,'2023'!$F$1:$F$1765,"&lt;&gt;二年",'2023'!$G$1:$G$1765,"&lt;&gt;*调整*")+COUNTIFS('2024'!$C$1:$C$2041,A6128,'2024'!$F$1:$F$2041,"&lt;&gt;二年",'2024'!$G$1:$G$2041,"&lt;&gt;*调整*")+ROW()/100000,"")</f>
        <v/>
      </c>
    </row>
    <row r="6129" spans="1:3" ht="15" customHeight="1">
      <c r="A6129" t="str">
        <f>'2022'!E1765</f>
        <v>航空服务艺术与管理</v>
      </c>
      <c r="B6129" t="b">
        <f>ISNUMBER('2022'!A1765)</f>
        <v>1</v>
      </c>
      <c r="C6129" t="str">
        <f>IF(AND(B6129,MATCH(A6129,$A$1:$A$10073,0)=ROW()),COUNTIFS('2020'!$C$1:$C$2317,A6129,'2020'!$F$1:$F$2317,"&lt;&gt;二年")+COUNTIFS('2021'!$E$1:$E$2047,A6129,'2021'!$J$1:$J$2047,"&lt;&gt;二年")+COUNTIFS('2022'!$E$1:$E$1903,A6129,'2022'!$K$1:$K$1903,"&lt;&gt;二年")+COUNTIFS('2023'!$C$1:$C$1765,A6129,'2023'!$F$1:$F$1765,"&lt;&gt;二年",'2023'!$G$1:$G$1765,"&lt;&gt;*调整*")+COUNTIFS('2024'!$C$1:$C$2041,A6129,'2024'!$F$1:$F$2041,"&lt;&gt;二年",'2024'!$G$1:$G$2041,"&lt;&gt;*调整*")+ROW()/100000,"")</f>
        <v/>
      </c>
    </row>
    <row r="6130" spans="1:3" ht="15" customHeight="1">
      <c r="A6130" t="str">
        <f>'2022'!E1766</f>
        <v>生物育种科学</v>
      </c>
      <c r="B6130" t="b">
        <f>ISNUMBER('2022'!A1766)</f>
        <v>1</v>
      </c>
      <c r="C6130" t="str">
        <f>IF(AND(B6130,MATCH(A6130,$A$1:$A$10073,0)=ROW()),COUNTIFS('2020'!$C$1:$C$2317,A6130,'2020'!$F$1:$F$2317,"&lt;&gt;二年")+COUNTIFS('2021'!$E$1:$E$2047,A6130,'2021'!$J$1:$J$2047,"&lt;&gt;二年")+COUNTIFS('2022'!$E$1:$E$1903,A6130,'2022'!$K$1:$K$1903,"&lt;&gt;二年")+COUNTIFS('2023'!$C$1:$C$1765,A6130,'2023'!$F$1:$F$1765,"&lt;&gt;二年",'2023'!$G$1:$G$1765,"&lt;&gt;*调整*")+COUNTIFS('2024'!$C$1:$C$2041,A6130,'2024'!$F$1:$F$2041,"&lt;&gt;二年",'2024'!$G$1:$G$2041,"&lt;&gt;*调整*")+ROW()/100000,"")</f>
        <v/>
      </c>
    </row>
    <row r="6131" spans="1:3" ht="15" customHeight="1">
      <c r="A6131" t="str">
        <f>'2022'!E1767</f>
        <v>兽医公共卫生</v>
      </c>
      <c r="B6131" t="b">
        <f>ISNUMBER('2022'!A1767)</f>
        <v>1</v>
      </c>
      <c r="C6131" t="str">
        <f>IF(AND(B6131,MATCH(A6131,$A$1:$A$10073,0)=ROW()),COUNTIFS('2020'!$C$1:$C$2317,A6131,'2020'!$F$1:$F$2317,"&lt;&gt;二年")+COUNTIFS('2021'!$E$1:$E$2047,A6131,'2021'!$J$1:$J$2047,"&lt;&gt;二年")+COUNTIFS('2022'!$E$1:$E$1903,A6131,'2022'!$K$1:$K$1903,"&lt;&gt;二年")+COUNTIFS('2023'!$C$1:$C$1765,A6131,'2023'!$F$1:$F$1765,"&lt;&gt;二年",'2023'!$G$1:$G$1765,"&lt;&gt;*调整*")+COUNTIFS('2024'!$C$1:$C$2041,A6131,'2024'!$F$1:$F$2041,"&lt;&gt;二年",'2024'!$G$1:$G$2041,"&lt;&gt;*调整*")+ROW()/100000,"")</f>
        <v/>
      </c>
    </row>
    <row r="6132" spans="1:3" ht="15" customHeight="1">
      <c r="A6132" t="str">
        <f>'2022'!E1768</f>
        <v>中医养生学</v>
      </c>
      <c r="B6132" t="b">
        <f>ISNUMBER('2022'!A1768)</f>
        <v>1</v>
      </c>
      <c r="C6132" t="str">
        <f>IF(AND(B6132,MATCH(A6132,$A$1:$A$10073,0)=ROW()),COUNTIFS('2020'!$C$1:$C$2317,A6132,'2020'!$F$1:$F$2317,"&lt;&gt;二年")+COUNTIFS('2021'!$E$1:$E$2047,A6132,'2021'!$J$1:$J$2047,"&lt;&gt;二年")+COUNTIFS('2022'!$E$1:$E$1903,A6132,'2022'!$K$1:$K$1903,"&lt;&gt;二年")+COUNTIFS('2023'!$C$1:$C$1765,A6132,'2023'!$F$1:$F$1765,"&lt;&gt;二年",'2023'!$G$1:$G$1765,"&lt;&gt;*调整*")+COUNTIFS('2024'!$C$1:$C$2041,A6132,'2024'!$F$1:$F$2041,"&lt;&gt;二年",'2024'!$G$1:$G$2041,"&lt;&gt;*调整*")+ROW()/100000,"")</f>
        <v/>
      </c>
    </row>
    <row r="6133" spans="1:3" ht="15" customHeight="1">
      <c r="A6133" t="str">
        <f>'2022'!E1769</f>
        <v>航空服务艺术与管理</v>
      </c>
      <c r="B6133" t="b">
        <f>ISNUMBER('2022'!A1769)</f>
        <v>1</v>
      </c>
      <c r="C6133" t="str">
        <f>IF(AND(B6133,MATCH(A6133,$A$1:$A$10073,0)=ROW()),COUNTIFS('2020'!$C$1:$C$2317,A6133,'2020'!$F$1:$F$2317,"&lt;&gt;二年")+COUNTIFS('2021'!$E$1:$E$2047,A6133,'2021'!$J$1:$J$2047,"&lt;&gt;二年")+COUNTIFS('2022'!$E$1:$E$1903,A6133,'2022'!$K$1:$K$1903,"&lt;&gt;二年")+COUNTIFS('2023'!$C$1:$C$1765,A6133,'2023'!$F$1:$F$1765,"&lt;&gt;二年",'2023'!$G$1:$G$1765,"&lt;&gt;*调整*")+COUNTIFS('2024'!$C$1:$C$2041,A6133,'2024'!$F$1:$F$2041,"&lt;&gt;二年",'2024'!$G$1:$G$2041,"&lt;&gt;*调整*")+ROW()/100000,"")</f>
        <v/>
      </c>
    </row>
    <row r="6134" spans="1:3" ht="15" customHeight="1">
      <c r="A6134">
        <f>'2022'!E1770</f>
        <v>0</v>
      </c>
      <c r="B6134" t="b">
        <f>ISNUMBER('2022'!A1770)</f>
        <v>0</v>
      </c>
      <c r="C6134" t="str">
        <f>IF(AND(B6134,MATCH(A6134,$A$1:$A$10073,0)=ROW()),COUNTIFS('2020'!$C$1:$C$2317,A6134,'2020'!$F$1:$F$2317,"&lt;&gt;二年")+COUNTIFS('2021'!$E$1:$E$2047,A6134,'2021'!$J$1:$J$2047,"&lt;&gt;二年")+COUNTIFS('2022'!$E$1:$E$1903,A6134,'2022'!$K$1:$K$1903,"&lt;&gt;二年")+COUNTIFS('2023'!$C$1:$C$1765,A6134,'2023'!$F$1:$F$1765,"&lt;&gt;二年",'2023'!$G$1:$G$1765,"&lt;&gt;*调整*")+COUNTIFS('2024'!$C$1:$C$2041,A6134,'2024'!$F$1:$F$2041,"&lt;&gt;二年",'2024'!$G$1:$G$2041,"&lt;&gt;*调整*")+ROW()/100000,"")</f>
        <v/>
      </c>
    </row>
    <row r="6135" spans="1:3" ht="15" customHeight="1">
      <c r="A6135" t="str">
        <f>'2022'!E1771</f>
        <v>网络空间安全</v>
      </c>
      <c r="B6135" t="b">
        <f>ISNUMBER('2022'!A1771)</f>
        <v>1</v>
      </c>
      <c r="C6135" t="str">
        <f>IF(AND(B6135,MATCH(A6135,$A$1:$A$10073,0)=ROW()),COUNTIFS('2020'!$C$1:$C$2317,A6135,'2020'!$F$1:$F$2317,"&lt;&gt;二年")+COUNTIFS('2021'!$E$1:$E$2047,A6135,'2021'!$J$1:$J$2047,"&lt;&gt;二年")+COUNTIFS('2022'!$E$1:$E$1903,A6135,'2022'!$K$1:$K$1903,"&lt;&gt;二年")+COUNTIFS('2023'!$C$1:$C$1765,A6135,'2023'!$F$1:$F$1765,"&lt;&gt;二年",'2023'!$G$1:$G$1765,"&lt;&gt;*调整*")+COUNTIFS('2024'!$C$1:$C$2041,A6135,'2024'!$F$1:$F$2041,"&lt;&gt;二年",'2024'!$G$1:$G$2041,"&lt;&gt;*调整*")+ROW()/100000,"")</f>
        <v/>
      </c>
    </row>
    <row r="6136" spans="1:3" ht="15" customHeight="1">
      <c r="A6136" t="str">
        <f>'2022'!E1772</f>
        <v>碳储科学与工程</v>
      </c>
      <c r="B6136" t="b">
        <f>ISNUMBER('2022'!A1772)</f>
        <v>1</v>
      </c>
      <c r="C6136" t="str">
        <f>IF(AND(B6136,MATCH(A6136,$A$1:$A$10073,0)=ROW()),COUNTIFS('2020'!$C$1:$C$2317,A6136,'2020'!$F$1:$F$2317,"&lt;&gt;二年")+COUNTIFS('2021'!$E$1:$E$2047,A6136,'2021'!$J$1:$J$2047,"&lt;&gt;二年")+COUNTIFS('2022'!$E$1:$E$1903,A6136,'2022'!$K$1:$K$1903,"&lt;&gt;二年")+COUNTIFS('2023'!$C$1:$C$1765,A6136,'2023'!$F$1:$F$1765,"&lt;&gt;二年",'2023'!$G$1:$G$1765,"&lt;&gt;*调整*")+COUNTIFS('2024'!$C$1:$C$2041,A6136,'2024'!$F$1:$F$2041,"&lt;&gt;二年",'2024'!$G$1:$G$2041,"&lt;&gt;*调整*")+ROW()/100000,"")</f>
        <v/>
      </c>
    </row>
    <row r="6137" spans="1:3" ht="15" customHeight="1">
      <c r="A6137" t="str">
        <f>'2022'!E1773</f>
        <v>眼视光医学</v>
      </c>
      <c r="B6137" t="b">
        <f>ISNUMBER('2022'!A1773)</f>
        <v>1</v>
      </c>
      <c r="C6137" t="str">
        <f>IF(AND(B6137,MATCH(A6137,$A$1:$A$10073,0)=ROW()),COUNTIFS('2020'!$C$1:$C$2317,A6137,'2020'!$F$1:$F$2317,"&lt;&gt;二年")+COUNTIFS('2021'!$E$1:$E$2047,A6137,'2021'!$J$1:$J$2047,"&lt;&gt;二年")+COUNTIFS('2022'!$E$1:$E$1903,A6137,'2022'!$K$1:$K$1903,"&lt;&gt;二年")+COUNTIFS('2023'!$C$1:$C$1765,A6137,'2023'!$F$1:$F$1765,"&lt;&gt;二年",'2023'!$G$1:$G$1765,"&lt;&gt;*调整*")+COUNTIFS('2024'!$C$1:$C$2041,A6137,'2024'!$F$1:$F$2041,"&lt;&gt;二年",'2024'!$G$1:$G$2041,"&lt;&gt;*调整*")+ROW()/100000,"")</f>
        <v/>
      </c>
    </row>
    <row r="6138" spans="1:3" ht="15" customHeight="1">
      <c r="A6138">
        <f>'2022'!E1774</f>
        <v>0</v>
      </c>
      <c r="B6138" t="b">
        <f>ISNUMBER('2022'!A1774)</f>
        <v>0</v>
      </c>
      <c r="C6138" t="str">
        <f>IF(AND(B6138,MATCH(A6138,$A$1:$A$10073,0)=ROW()),COUNTIFS('2020'!$C$1:$C$2317,A6138,'2020'!$F$1:$F$2317,"&lt;&gt;二年")+COUNTIFS('2021'!$E$1:$E$2047,A6138,'2021'!$J$1:$J$2047,"&lt;&gt;二年")+COUNTIFS('2022'!$E$1:$E$1903,A6138,'2022'!$K$1:$K$1903,"&lt;&gt;二年")+COUNTIFS('2023'!$C$1:$C$1765,A6138,'2023'!$F$1:$F$1765,"&lt;&gt;二年",'2023'!$G$1:$G$1765,"&lt;&gt;*调整*")+COUNTIFS('2024'!$C$1:$C$2041,A6138,'2024'!$F$1:$F$2041,"&lt;&gt;二年",'2024'!$G$1:$G$2041,"&lt;&gt;*调整*")+ROW()/100000,"")</f>
        <v/>
      </c>
    </row>
    <row r="6139" spans="1:3" ht="15" customHeight="1">
      <c r="A6139" t="str">
        <f>'2022'!E1775</f>
        <v>运动训练</v>
      </c>
      <c r="B6139" t="b">
        <f>ISNUMBER('2022'!A1775)</f>
        <v>1</v>
      </c>
      <c r="C6139" t="str">
        <f>IF(AND(B6139,MATCH(A6139,$A$1:$A$10073,0)=ROW()),COUNTIFS('2020'!$C$1:$C$2317,A6139,'2020'!$F$1:$F$2317,"&lt;&gt;二年")+COUNTIFS('2021'!$E$1:$E$2047,A6139,'2021'!$J$1:$J$2047,"&lt;&gt;二年")+COUNTIFS('2022'!$E$1:$E$1903,A6139,'2022'!$K$1:$K$1903,"&lt;&gt;二年")+COUNTIFS('2023'!$C$1:$C$1765,A6139,'2023'!$F$1:$F$1765,"&lt;&gt;二年",'2023'!$G$1:$G$1765,"&lt;&gt;*调整*")+COUNTIFS('2024'!$C$1:$C$2041,A6139,'2024'!$F$1:$F$2041,"&lt;&gt;二年",'2024'!$G$1:$G$2041,"&lt;&gt;*调整*")+ROW()/100000,"")</f>
        <v/>
      </c>
    </row>
    <row r="6140" spans="1:3" ht="15" customHeight="1">
      <c r="A6140" t="str">
        <f>'2022'!E1776</f>
        <v>音乐剧</v>
      </c>
      <c r="B6140" t="b">
        <f>ISNUMBER('2022'!A1776)</f>
        <v>1</v>
      </c>
      <c r="C6140" t="str">
        <f>IF(AND(B6140,MATCH(A6140,$A$1:$A$10073,0)=ROW()),COUNTIFS('2020'!$C$1:$C$2317,A6140,'2020'!$F$1:$F$2317,"&lt;&gt;二年")+COUNTIFS('2021'!$E$1:$E$2047,A6140,'2021'!$J$1:$J$2047,"&lt;&gt;二年")+COUNTIFS('2022'!$E$1:$E$1903,A6140,'2022'!$K$1:$K$1903,"&lt;&gt;二年")+COUNTIFS('2023'!$C$1:$C$1765,A6140,'2023'!$F$1:$F$1765,"&lt;&gt;二年",'2023'!$G$1:$G$1765,"&lt;&gt;*调整*")+COUNTIFS('2024'!$C$1:$C$2041,A6140,'2024'!$F$1:$F$2041,"&lt;&gt;二年",'2024'!$G$1:$G$2041,"&lt;&gt;*调整*")+ROW()/100000,"")</f>
        <v/>
      </c>
    </row>
    <row r="6141" spans="1:3" ht="15" customHeight="1">
      <c r="A6141" t="str">
        <f>'2022'!E1777</f>
        <v>音乐剧</v>
      </c>
      <c r="B6141" t="b">
        <f>ISNUMBER('2022'!A1777)</f>
        <v>1</v>
      </c>
      <c r="C6141" t="str">
        <f>IF(AND(B6141,MATCH(A6141,$A$1:$A$10073,0)=ROW()),COUNTIFS('2020'!$C$1:$C$2317,A6141,'2020'!$F$1:$F$2317,"&lt;&gt;二年")+COUNTIFS('2021'!$E$1:$E$2047,A6141,'2021'!$J$1:$J$2047,"&lt;&gt;二年")+COUNTIFS('2022'!$E$1:$E$1903,A6141,'2022'!$K$1:$K$1903,"&lt;&gt;二年")+COUNTIFS('2023'!$C$1:$C$1765,A6141,'2023'!$F$1:$F$1765,"&lt;&gt;二年",'2023'!$G$1:$G$1765,"&lt;&gt;*调整*")+COUNTIFS('2024'!$C$1:$C$2041,A6141,'2024'!$F$1:$F$2041,"&lt;&gt;二年",'2024'!$G$1:$G$2041,"&lt;&gt;*调整*")+ROW()/100000,"")</f>
        <v/>
      </c>
    </row>
    <row r="6142" spans="1:3" ht="15" customHeight="1">
      <c r="A6142">
        <f>'2022'!E1778</f>
        <v>0</v>
      </c>
      <c r="B6142" t="b">
        <f>ISNUMBER('2022'!A1778)</f>
        <v>0</v>
      </c>
      <c r="C6142" t="str">
        <f>IF(AND(B6142,MATCH(A6142,$A$1:$A$10073,0)=ROW()),COUNTIFS('2020'!$C$1:$C$2317,A6142,'2020'!$F$1:$F$2317,"&lt;&gt;二年")+COUNTIFS('2021'!$E$1:$E$2047,A6142,'2021'!$J$1:$J$2047,"&lt;&gt;二年")+COUNTIFS('2022'!$E$1:$E$1903,A6142,'2022'!$K$1:$K$1903,"&lt;&gt;二年")+COUNTIFS('2023'!$C$1:$C$1765,A6142,'2023'!$F$1:$F$1765,"&lt;&gt;二年",'2023'!$G$1:$G$1765,"&lt;&gt;*调整*")+COUNTIFS('2024'!$C$1:$C$2041,A6142,'2024'!$F$1:$F$2041,"&lt;&gt;二年",'2024'!$G$1:$G$2041,"&lt;&gt;*调整*")+ROW()/100000,"")</f>
        <v/>
      </c>
    </row>
    <row r="6143" spans="1:3" ht="15" customHeight="1">
      <c r="A6143" t="str">
        <f>'2022'!E1779</f>
        <v>生物统计学</v>
      </c>
      <c r="B6143" t="b">
        <f>ISNUMBER('2022'!A1779)</f>
        <v>1</v>
      </c>
      <c r="C6143" t="str">
        <f>IF(AND(B6143,MATCH(A6143,$A$1:$A$10073,0)=ROW()),COUNTIFS('2020'!$C$1:$C$2317,A6143,'2020'!$F$1:$F$2317,"&lt;&gt;二年")+COUNTIFS('2021'!$E$1:$E$2047,A6143,'2021'!$J$1:$J$2047,"&lt;&gt;二年")+COUNTIFS('2022'!$E$1:$E$1903,A6143,'2022'!$K$1:$K$1903,"&lt;&gt;二年")+COUNTIFS('2023'!$C$1:$C$1765,A6143,'2023'!$F$1:$F$1765,"&lt;&gt;二年",'2023'!$G$1:$G$1765,"&lt;&gt;*调整*")+COUNTIFS('2024'!$C$1:$C$2041,A6143,'2024'!$F$1:$F$2041,"&lt;&gt;二年",'2024'!$G$1:$G$2041,"&lt;&gt;*调整*")+ROW()/100000,"")</f>
        <v/>
      </c>
    </row>
    <row r="6144" spans="1:3" ht="15" customHeight="1">
      <c r="A6144" t="str">
        <f>'2022'!E1780</f>
        <v>音乐剧</v>
      </c>
      <c r="B6144" t="b">
        <f>ISNUMBER('2022'!A1780)</f>
        <v>1</v>
      </c>
      <c r="C6144" t="str">
        <f>IF(AND(B6144,MATCH(A6144,$A$1:$A$10073,0)=ROW()),COUNTIFS('2020'!$C$1:$C$2317,A6144,'2020'!$F$1:$F$2317,"&lt;&gt;二年")+COUNTIFS('2021'!$E$1:$E$2047,A6144,'2021'!$J$1:$J$2047,"&lt;&gt;二年")+COUNTIFS('2022'!$E$1:$E$1903,A6144,'2022'!$K$1:$K$1903,"&lt;&gt;二年")+COUNTIFS('2023'!$C$1:$C$1765,A6144,'2023'!$F$1:$F$1765,"&lt;&gt;二年",'2023'!$G$1:$G$1765,"&lt;&gt;*调整*")+COUNTIFS('2024'!$C$1:$C$2041,A6144,'2024'!$F$1:$F$2041,"&lt;&gt;二年",'2024'!$G$1:$G$2041,"&lt;&gt;*调整*")+ROW()/100000,"")</f>
        <v/>
      </c>
    </row>
    <row r="6145" spans="1:3" ht="15" customHeight="1">
      <c r="A6145" t="str">
        <f>'2022'!E1781</f>
        <v>航空服务艺术与管理</v>
      </c>
      <c r="B6145" t="b">
        <f>ISNUMBER('2022'!A1781)</f>
        <v>1</v>
      </c>
      <c r="C6145" t="str">
        <f>IF(AND(B6145,MATCH(A6145,$A$1:$A$10073,0)=ROW()),COUNTIFS('2020'!$C$1:$C$2317,A6145,'2020'!$F$1:$F$2317,"&lt;&gt;二年")+COUNTIFS('2021'!$E$1:$E$2047,A6145,'2021'!$J$1:$J$2047,"&lt;&gt;二年")+COUNTIFS('2022'!$E$1:$E$1903,A6145,'2022'!$K$1:$K$1903,"&lt;&gt;二年")+COUNTIFS('2023'!$C$1:$C$1765,A6145,'2023'!$F$1:$F$1765,"&lt;&gt;二年",'2023'!$G$1:$G$1765,"&lt;&gt;*调整*")+COUNTIFS('2024'!$C$1:$C$2041,A6145,'2024'!$F$1:$F$2041,"&lt;&gt;二年",'2024'!$G$1:$G$2041,"&lt;&gt;*调整*")+ROW()/100000,"")</f>
        <v/>
      </c>
    </row>
    <row r="6146" spans="1:3" ht="15" customHeight="1">
      <c r="A6146" t="str">
        <f>'2022'!E1782</f>
        <v>金融审计</v>
      </c>
      <c r="B6146" t="b">
        <f>ISNUMBER('2022'!A1782)</f>
        <v>1</v>
      </c>
      <c r="C6146">
        <f>IF(AND(B6146,MATCH(A6146,$A$1:$A$10073,0)=ROW()),COUNTIFS('2020'!$C$1:$C$2317,A6146,'2020'!$F$1:$F$2317,"&lt;&gt;二年")+COUNTIFS('2021'!$E$1:$E$2047,A6146,'2021'!$J$1:$J$2047,"&lt;&gt;二年")+COUNTIFS('2022'!$E$1:$E$1903,A6146,'2022'!$K$1:$K$1903,"&lt;&gt;二年")+COUNTIFS('2023'!$C$1:$C$1765,A6146,'2023'!$F$1:$F$1765,"&lt;&gt;二年",'2023'!$G$1:$G$1765,"&lt;&gt;*调整*")+COUNTIFS('2024'!$C$1:$C$2041,A6146,'2024'!$F$1:$F$2041,"&lt;&gt;二年",'2024'!$G$1:$G$2041,"&lt;&gt;*调整*")+ROW()/100000,"")</f>
        <v>1.0614600000000001</v>
      </c>
    </row>
    <row r="6147" spans="1:3" ht="15" customHeight="1">
      <c r="A6147" t="str">
        <f>'2022'!E1783</f>
        <v>孤独症儿童教育</v>
      </c>
      <c r="B6147" t="b">
        <f>ISNUMBER('2022'!A1783)</f>
        <v>1</v>
      </c>
      <c r="C6147">
        <f>IF(AND(B6147,MATCH(A6147,$A$1:$A$10073,0)=ROW()),COUNTIFS('2020'!$C$1:$C$2317,A6147,'2020'!$F$1:$F$2317,"&lt;&gt;二年")+COUNTIFS('2021'!$E$1:$E$2047,A6147,'2021'!$J$1:$J$2047,"&lt;&gt;二年")+COUNTIFS('2022'!$E$1:$E$1903,A6147,'2022'!$K$1:$K$1903,"&lt;&gt;二年")+COUNTIFS('2023'!$C$1:$C$1765,A6147,'2023'!$F$1:$F$1765,"&lt;&gt;二年",'2023'!$G$1:$G$1765,"&lt;&gt;*调整*")+COUNTIFS('2024'!$C$1:$C$2041,A6147,'2024'!$F$1:$F$2041,"&lt;&gt;二年",'2024'!$G$1:$G$2041,"&lt;&gt;*调整*")+ROW()/100000,"")</f>
        <v>1.0614699999999999</v>
      </c>
    </row>
    <row r="6148" spans="1:3" ht="15" customHeight="1">
      <c r="A6148" t="str">
        <f>'2022'!E1784</f>
        <v>无障碍管理</v>
      </c>
      <c r="B6148" t="b">
        <f>ISNUMBER('2022'!A1784)</f>
        <v>1</v>
      </c>
      <c r="C6148">
        <f>IF(AND(B6148,MATCH(A6148,$A$1:$A$10073,0)=ROW()),COUNTIFS('2020'!$C$1:$C$2317,A6148,'2020'!$F$1:$F$2317,"&lt;&gt;二年")+COUNTIFS('2021'!$E$1:$E$2047,A6148,'2021'!$J$1:$J$2047,"&lt;&gt;二年")+COUNTIFS('2022'!$E$1:$E$1903,A6148,'2022'!$K$1:$K$1903,"&lt;&gt;二年")+COUNTIFS('2023'!$C$1:$C$1765,A6148,'2023'!$F$1:$F$1765,"&lt;&gt;二年",'2023'!$G$1:$G$1765,"&lt;&gt;*调整*")+COUNTIFS('2024'!$C$1:$C$2041,A6148,'2024'!$F$1:$F$2041,"&lt;&gt;二年",'2024'!$G$1:$G$2041,"&lt;&gt;*调整*")+ROW()/100000,"")</f>
        <v>1.06148</v>
      </c>
    </row>
    <row r="6149" spans="1:3" ht="15" customHeight="1">
      <c r="A6149" t="str">
        <f>'2022'!E1785</f>
        <v>船舶电子电气工程</v>
      </c>
      <c r="B6149" t="b">
        <f>ISNUMBER('2022'!A1785)</f>
        <v>1</v>
      </c>
      <c r="C6149">
        <f>IF(AND(B6149,MATCH(A6149,$A$1:$A$10073,0)=ROW()),COUNTIFS('2020'!$C$1:$C$2317,A6149,'2020'!$F$1:$F$2317,"&lt;&gt;二年")+COUNTIFS('2021'!$E$1:$E$2047,A6149,'2021'!$J$1:$J$2047,"&lt;&gt;二年")+COUNTIFS('2022'!$E$1:$E$1903,A6149,'2022'!$K$1:$K$1903,"&lt;&gt;二年")+COUNTIFS('2023'!$C$1:$C$1765,A6149,'2023'!$F$1:$F$1765,"&lt;&gt;二年",'2023'!$G$1:$G$1765,"&lt;&gt;*调整*")+COUNTIFS('2024'!$C$1:$C$2041,A6149,'2024'!$F$1:$F$2041,"&lt;&gt;二年",'2024'!$G$1:$G$2041,"&lt;&gt;*调整*")+ROW()/100000,"")</f>
        <v>1.06149</v>
      </c>
    </row>
    <row r="6150" spans="1:3" ht="15" customHeight="1">
      <c r="A6150">
        <f>'2022'!E1786</f>
        <v>0</v>
      </c>
      <c r="B6150" t="b">
        <f>ISNUMBER('2022'!A1786)</f>
        <v>0</v>
      </c>
      <c r="C6150" t="str">
        <f>IF(AND(B6150,MATCH(A6150,$A$1:$A$10073,0)=ROW()),COUNTIFS('2020'!$C$1:$C$2317,A6150,'2020'!$F$1:$F$2317,"&lt;&gt;二年")+COUNTIFS('2021'!$E$1:$E$2047,A6150,'2021'!$J$1:$J$2047,"&lt;&gt;二年")+COUNTIFS('2022'!$E$1:$E$1903,A6150,'2022'!$K$1:$K$1903,"&lt;&gt;二年")+COUNTIFS('2023'!$C$1:$C$1765,A6150,'2023'!$F$1:$F$1765,"&lt;&gt;二年",'2023'!$G$1:$G$1765,"&lt;&gt;*调整*")+COUNTIFS('2024'!$C$1:$C$2041,A6150,'2024'!$F$1:$F$2041,"&lt;&gt;二年",'2024'!$G$1:$G$2041,"&lt;&gt;*调整*")+ROW()/100000,"")</f>
        <v/>
      </c>
    </row>
    <row r="6151" spans="1:3" ht="15" customHeight="1">
      <c r="A6151" t="str">
        <f>'2022'!E1787</f>
        <v>临床药学</v>
      </c>
      <c r="B6151" t="b">
        <f>ISNUMBER('2022'!A1787)</f>
        <v>1</v>
      </c>
      <c r="C6151" t="str">
        <f>IF(AND(B6151,MATCH(A6151,$A$1:$A$10073,0)=ROW()),COUNTIFS('2020'!$C$1:$C$2317,A6151,'2020'!$F$1:$F$2317,"&lt;&gt;二年")+COUNTIFS('2021'!$E$1:$E$2047,A6151,'2021'!$J$1:$J$2047,"&lt;&gt;二年")+COUNTIFS('2022'!$E$1:$E$1903,A6151,'2022'!$K$1:$K$1903,"&lt;&gt;二年")+COUNTIFS('2023'!$C$1:$C$1765,A6151,'2023'!$F$1:$F$1765,"&lt;&gt;二年",'2023'!$G$1:$G$1765,"&lt;&gt;*调整*")+COUNTIFS('2024'!$C$1:$C$2041,A6151,'2024'!$F$1:$F$2041,"&lt;&gt;二年",'2024'!$G$1:$G$2041,"&lt;&gt;*调整*")+ROW()/100000,"")</f>
        <v/>
      </c>
    </row>
    <row r="6152" spans="1:3" ht="15" customHeight="1">
      <c r="A6152" t="str">
        <f>'2022'!E1788</f>
        <v>口腔医学</v>
      </c>
      <c r="B6152" t="b">
        <f>ISNUMBER('2022'!A1788)</f>
        <v>1</v>
      </c>
      <c r="C6152" t="str">
        <f>IF(AND(B6152,MATCH(A6152,$A$1:$A$10073,0)=ROW()),COUNTIFS('2020'!$C$1:$C$2317,A6152,'2020'!$F$1:$F$2317,"&lt;&gt;二年")+COUNTIFS('2021'!$E$1:$E$2047,A6152,'2021'!$J$1:$J$2047,"&lt;&gt;二年")+COUNTIFS('2022'!$E$1:$E$1903,A6152,'2022'!$K$1:$K$1903,"&lt;&gt;二年")+COUNTIFS('2023'!$C$1:$C$1765,A6152,'2023'!$F$1:$F$1765,"&lt;&gt;二年",'2023'!$G$1:$G$1765,"&lt;&gt;*调整*")+COUNTIFS('2024'!$C$1:$C$2041,A6152,'2024'!$F$1:$F$2041,"&lt;&gt;二年",'2024'!$G$1:$G$2041,"&lt;&gt;*调整*")+ROW()/100000,"")</f>
        <v/>
      </c>
    </row>
    <row r="6153" spans="1:3" ht="15" customHeight="1">
      <c r="A6153">
        <f>'2022'!E1789</f>
        <v>0</v>
      </c>
      <c r="B6153" t="b">
        <f>ISNUMBER('2022'!A1789)</f>
        <v>0</v>
      </c>
      <c r="C6153" t="str">
        <f>IF(AND(B6153,MATCH(A6153,$A$1:$A$10073,0)=ROW()),COUNTIFS('2020'!$C$1:$C$2317,A6153,'2020'!$F$1:$F$2317,"&lt;&gt;二年")+COUNTIFS('2021'!$E$1:$E$2047,A6153,'2021'!$J$1:$J$2047,"&lt;&gt;二年")+COUNTIFS('2022'!$E$1:$E$1903,A6153,'2022'!$K$1:$K$1903,"&lt;&gt;二年")+COUNTIFS('2023'!$C$1:$C$1765,A6153,'2023'!$F$1:$F$1765,"&lt;&gt;二年",'2023'!$G$1:$G$1765,"&lt;&gt;*调整*")+COUNTIFS('2024'!$C$1:$C$2041,A6153,'2024'!$F$1:$F$2041,"&lt;&gt;二年",'2024'!$G$1:$G$2041,"&lt;&gt;*调整*")+ROW()/100000,"")</f>
        <v/>
      </c>
    </row>
    <row r="6154" spans="1:3" ht="15" customHeight="1">
      <c r="A6154" t="str">
        <f>'2022'!E1790</f>
        <v>氢能科学与工程</v>
      </c>
      <c r="B6154" t="b">
        <f>ISNUMBER('2022'!A1790)</f>
        <v>1</v>
      </c>
      <c r="C6154" t="str">
        <f>IF(AND(B6154,MATCH(A6154,$A$1:$A$10073,0)=ROW()),COUNTIFS('2020'!$C$1:$C$2317,A6154,'2020'!$F$1:$F$2317,"&lt;&gt;二年")+COUNTIFS('2021'!$E$1:$E$2047,A6154,'2021'!$J$1:$J$2047,"&lt;&gt;二年")+COUNTIFS('2022'!$E$1:$E$1903,A6154,'2022'!$K$1:$K$1903,"&lt;&gt;二年")+COUNTIFS('2023'!$C$1:$C$1765,A6154,'2023'!$F$1:$F$1765,"&lt;&gt;二年",'2023'!$G$1:$G$1765,"&lt;&gt;*调整*")+COUNTIFS('2024'!$C$1:$C$2041,A6154,'2024'!$F$1:$F$2041,"&lt;&gt;二年",'2024'!$G$1:$G$2041,"&lt;&gt;*调整*")+ROW()/100000,"")</f>
        <v/>
      </c>
    </row>
    <row r="6155" spans="1:3" ht="15" customHeight="1">
      <c r="A6155" t="str">
        <f>'2022'!E1791</f>
        <v>运动训练</v>
      </c>
      <c r="B6155" t="b">
        <f>ISNUMBER('2022'!A1791)</f>
        <v>1</v>
      </c>
      <c r="C6155" t="str">
        <f>IF(AND(B6155,MATCH(A6155,$A$1:$A$10073,0)=ROW()),COUNTIFS('2020'!$C$1:$C$2317,A6155,'2020'!$F$1:$F$2317,"&lt;&gt;二年")+COUNTIFS('2021'!$E$1:$E$2047,A6155,'2021'!$J$1:$J$2047,"&lt;&gt;二年")+COUNTIFS('2022'!$E$1:$E$1903,A6155,'2022'!$K$1:$K$1903,"&lt;&gt;二年")+COUNTIFS('2023'!$C$1:$C$1765,A6155,'2023'!$F$1:$F$1765,"&lt;&gt;二年",'2023'!$G$1:$G$1765,"&lt;&gt;*调整*")+COUNTIFS('2024'!$C$1:$C$2041,A6155,'2024'!$F$1:$F$2041,"&lt;&gt;二年",'2024'!$G$1:$G$2041,"&lt;&gt;*调整*")+ROW()/100000,"")</f>
        <v/>
      </c>
    </row>
    <row r="6156" spans="1:3" ht="15" customHeight="1">
      <c r="A6156">
        <f>'2022'!E1792</f>
        <v>0</v>
      </c>
      <c r="B6156" t="b">
        <f>ISNUMBER('2022'!A1792)</f>
        <v>0</v>
      </c>
      <c r="C6156" t="str">
        <f>IF(AND(B6156,MATCH(A6156,$A$1:$A$10073,0)=ROW()),COUNTIFS('2020'!$C$1:$C$2317,A6156,'2020'!$F$1:$F$2317,"&lt;&gt;二年")+COUNTIFS('2021'!$E$1:$E$2047,A6156,'2021'!$J$1:$J$2047,"&lt;&gt;二年")+COUNTIFS('2022'!$E$1:$E$1903,A6156,'2022'!$K$1:$K$1903,"&lt;&gt;二年")+COUNTIFS('2023'!$C$1:$C$1765,A6156,'2023'!$F$1:$F$1765,"&lt;&gt;二年",'2023'!$G$1:$G$1765,"&lt;&gt;*调整*")+COUNTIFS('2024'!$C$1:$C$2041,A6156,'2024'!$F$1:$F$2041,"&lt;&gt;二年",'2024'!$G$1:$G$2041,"&lt;&gt;*调整*")+ROW()/100000,"")</f>
        <v/>
      </c>
    </row>
    <row r="6157" spans="1:3" ht="15" customHeight="1">
      <c r="A6157" t="str">
        <f>'2022'!E1793</f>
        <v>可持续能源</v>
      </c>
      <c r="B6157" t="b">
        <f>ISNUMBER('2022'!A1793)</f>
        <v>1</v>
      </c>
      <c r="C6157" t="str">
        <f>IF(AND(B6157,MATCH(A6157,$A$1:$A$10073,0)=ROW()),COUNTIFS('2020'!$C$1:$C$2317,A6157,'2020'!$F$1:$F$2317,"&lt;&gt;二年")+COUNTIFS('2021'!$E$1:$E$2047,A6157,'2021'!$J$1:$J$2047,"&lt;&gt;二年")+COUNTIFS('2022'!$E$1:$E$1903,A6157,'2022'!$K$1:$K$1903,"&lt;&gt;二年")+COUNTIFS('2023'!$C$1:$C$1765,A6157,'2023'!$F$1:$F$1765,"&lt;&gt;二年",'2023'!$G$1:$G$1765,"&lt;&gt;*调整*")+COUNTIFS('2024'!$C$1:$C$2041,A6157,'2024'!$F$1:$F$2041,"&lt;&gt;二年",'2024'!$G$1:$G$2041,"&lt;&gt;*调整*")+ROW()/100000,"")</f>
        <v/>
      </c>
    </row>
    <row r="6158" spans="1:3" ht="15" customHeight="1">
      <c r="A6158" t="str">
        <f>'2022'!E1794</f>
        <v>生物育种科学</v>
      </c>
      <c r="B6158" t="b">
        <f>ISNUMBER('2022'!A1794)</f>
        <v>1</v>
      </c>
      <c r="C6158" t="str">
        <f>IF(AND(B6158,MATCH(A6158,$A$1:$A$10073,0)=ROW()),COUNTIFS('2020'!$C$1:$C$2317,A6158,'2020'!$F$1:$F$2317,"&lt;&gt;二年")+COUNTIFS('2021'!$E$1:$E$2047,A6158,'2021'!$J$1:$J$2047,"&lt;&gt;二年")+COUNTIFS('2022'!$E$1:$E$1903,A6158,'2022'!$K$1:$K$1903,"&lt;&gt;二年")+COUNTIFS('2023'!$C$1:$C$1765,A6158,'2023'!$F$1:$F$1765,"&lt;&gt;二年",'2023'!$G$1:$G$1765,"&lt;&gt;*调整*")+COUNTIFS('2024'!$C$1:$C$2041,A6158,'2024'!$F$1:$F$2041,"&lt;&gt;二年",'2024'!$G$1:$G$2041,"&lt;&gt;*调整*")+ROW()/100000,"")</f>
        <v/>
      </c>
    </row>
    <row r="6159" spans="1:3" ht="15" customHeight="1">
      <c r="A6159" t="str">
        <f>'2022'!E1795</f>
        <v>数据科学</v>
      </c>
      <c r="B6159" t="b">
        <f>ISNUMBER('2022'!A1795)</f>
        <v>1</v>
      </c>
      <c r="C6159" t="str">
        <f>IF(AND(B6159,MATCH(A6159,$A$1:$A$10073,0)=ROW()),COUNTIFS('2020'!$C$1:$C$2317,A6159,'2020'!$F$1:$F$2317,"&lt;&gt;二年")+COUNTIFS('2021'!$E$1:$E$2047,A6159,'2021'!$J$1:$J$2047,"&lt;&gt;二年")+COUNTIFS('2022'!$E$1:$E$1903,A6159,'2022'!$K$1:$K$1903,"&lt;&gt;二年")+COUNTIFS('2023'!$C$1:$C$1765,A6159,'2023'!$F$1:$F$1765,"&lt;&gt;二年",'2023'!$G$1:$G$1765,"&lt;&gt;*调整*")+COUNTIFS('2024'!$C$1:$C$2041,A6159,'2024'!$F$1:$F$2041,"&lt;&gt;二年",'2024'!$G$1:$G$2041,"&lt;&gt;*调整*")+ROW()/100000,"")</f>
        <v/>
      </c>
    </row>
    <row r="6160" spans="1:3" ht="15" customHeight="1">
      <c r="A6160" t="str">
        <f>'2022'!E1796</f>
        <v>公安政治工作</v>
      </c>
      <c r="B6160" t="b">
        <f>ISNUMBER('2022'!A1796)</f>
        <v>1</v>
      </c>
      <c r="C6160" t="str">
        <f>IF(AND(B6160,MATCH(A6160,$A$1:$A$10073,0)=ROW()),COUNTIFS('2020'!$C$1:$C$2317,A6160,'2020'!$F$1:$F$2317,"&lt;&gt;二年")+COUNTIFS('2021'!$E$1:$E$2047,A6160,'2021'!$J$1:$J$2047,"&lt;&gt;二年")+COUNTIFS('2022'!$E$1:$E$1903,A6160,'2022'!$K$1:$K$1903,"&lt;&gt;二年")+COUNTIFS('2023'!$C$1:$C$1765,A6160,'2023'!$F$1:$F$1765,"&lt;&gt;二年",'2023'!$G$1:$G$1765,"&lt;&gt;*调整*")+COUNTIFS('2024'!$C$1:$C$2041,A6160,'2024'!$F$1:$F$2041,"&lt;&gt;二年",'2024'!$G$1:$G$2041,"&lt;&gt;*调整*")+ROW()/100000,"")</f>
        <v/>
      </c>
    </row>
    <row r="6161" spans="1:3" ht="15" customHeight="1">
      <c r="A6161" t="str">
        <f>'2022'!E1797</f>
        <v>海外安全管理</v>
      </c>
      <c r="B6161" t="b">
        <f>ISNUMBER('2022'!A1797)</f>
        <v>1</v>
      </c>
      <c r="C6161" t="str">
        <f>IF(AND(B6161,MATCH(A6161,$A$1:$A$10073,0)=ROW()),COUNTIFS('2020'!$C$1:$C$2317,A6161,'2020'!$F$1:$F$2317,"&lt;&gt;二年")+COUNTIFS('2021'!$E$1:$E$2047,A6161,'2021'!$J$1:$J$2047,"&lt;&gt;二年")+COUNTIFS('2022'!$E$1:$E$1903,A6161,'2022'!$K$1:$K$1903,"&lt;&gt;二年")+COUNTIFS('2023'!$C$1:$C$1765,A6161,'2023'!$F$1:$F$1765,"&lt;&gt;二年",'2023'!$G$1:$G$1765,"&lt;&gt;*调整*")+COUNTIFS('2024'!$C$1:$C$2041,A6161,'2024'!$F$1:$F$2041,"&lt;&gt;二年",'2024'!$G$1:$G$2041,"&lt;&gt;*调整*")+ROW()/100000,"")</f>
        <v/>
      </c>
    </row>
    <row r="6162" spans="1:3" ht="15" customHeight="1">
      <c r="A6162">
        <f>'2022'!E1798</f>
        <v>0</v>
      </c>
      <c r="B6162" t="b">
        <f>ISNUMBER('2022'!A1798)</f>
        <v>0</v>
      </c>
      <c r="C6162" t="str">
        <f>IF(AND(B6162,MATCH(A6162,$A$1:$A$10073,0)=ROW()),COUNTIFS('2020'!$C$1:$C$2317,A6162,'2020'!$F$1:$F$2317,"&lt;&gt;二年")+COUNTIFS('2021'!$E$1:$E$2047,A6162,'2021'!$J$1:$J$2047,"&lt;&gt;二年")+COUNTIFS('2022'!$E$1:$E$1903,A6162,'2022'!$K$1:$K$1903,"&lt;&gt;二年")+COUNTIFS('2023'!$C$1:$C$1765,A6162,'2023'!$F$1:$F$1765,"&lt;&gt;二年",'2023'!$G$1:$G$1765,"&lt;&gt;*调整*")+COUNTIFS('2024'!$C$1:$C$2041,A6162,'2024'!$F$1:$F$2041,"&lt;&gt;二年",'2024'!$G$1:$G$2041,"&lt;&gt;*调整*")+ROW()/100000,"")</f>
        <v/>
      </c>
    </row>
    <row r="6163" spans="1:3" ht="15" customHeight="1">
      <c r="A6163" t="str">
        <f>'2022'!E1799</f>
        <v>中医康复学</v>
      </c>
      <c r="B6163" t="b">
        <f>ISNUMBER('2022'!A1799)</f>
        <v>1</v>
      </c>
      <c r="C6163" t="str">
        <f>IF(AND(B6163,MATCH(A6163,$A$1:$A$10073,0)=ROW()),COUNTIFS('2020'!$C$1:$C$2317,A6163,'2020'!$F$1:$F$2317,"&lt;&gt;二年")+COUNTIFS('2021'!$E$1:$E$2047,A6163,'2021'!$J$1:$J$2047,"&lt;&gt;二年")+COUNTIFS('2022'!$E$1:$E$1903,A6163,'2022'!$K$1:$K$1903,"&lt;&gt;二年")+COUNTIFS('2023'!$C$1:$C$1765,A6163,'2023'!$F$1:$F$1765,"&lt;&gt;二年",'2023'!$G$1:$G$1765,"&lt;&gt;*调整*")+COUNTIFS('2024'!$C$1:$C$2041,A6163,'2024'!$F$1:$F$2041,"&lt;&gt;二年",'2024'!$G$1:$G$2041,"&lt;&gt;*调整*")+ROW()/100000,"")</f>
        <v/>
      </c>
    </row>
    <row r="6164" spans="1:3" ht="15" customHeight="1">
      <c r="A6164" t="str">
        <f>'2022'!E1800</f>
        <v>网络空间安全</v>
      </c>
      <c r="B6164" t="b">
        <f>ISNUMBER('2022'!A1800)</f>
        <v>1</v>
      </c>
      <c r="C6164" t="str">
        <f>IF(AND(B6164,MATCH(A6164,$A$1:$A$10073,0)=ROW()),COUNTIFS('2020'!$C$1:$C$2317,A6164,'2020'!$F$1:$F$2317,"&lt;&gt;二年")+COUNTIFS('2021'!$E$1:$E$2047,A6164,'2021'!$J$1:$J$2047,"&lt;&gt;二年")+COUNTIFS('2022'!$E$1:$E$1903,A6164,'2022'!$K$1:$K$1903,"&lt;&gt;二年")+COUNTIFS('2023'!$C$1:$C$1765,A6164,'2023'!$F$1:$F$1765,"&lt;&gt;二年",'2023'!$G$1:$G$1765,"&lt;&gt;*调整*")+COUNTIFS('2024'!$C$1:$C$2041,A6164,'2024'!$F$1:$F$2041,"&lt;&gt;二年",'2024'!$G$1:$G$2041,"&lt;&gt;*调整*")+ROW()/100000,"")</f>
        <v/>
      </c>
    </row>
    <row r="6165" spans="1:3" ht="15" customHeight="1">
      <c r="A6165" t="str">
        <f>'2022'!E1801</f>
        <v>预防医学</v>
      </c>
      <c r="B6165" t="b">
        <f>ISNUMBER('2022'!A1801)</f>
        <v>1</v>
      </c>
      <c r="C6165" t="str">
        <f>IF(AND(B6165,MATCH(A6165,$A$1:$A$10073,0)=ROW()),COUNTIFS('2020'!$C$1:$C$2317,A6165,'2020'!$F$1:$F$2317,"&lt;&gt;二年")+COUNTIFS('2021'!$E$1:$E$2047,A6165,'2021'!$J$1:$J$2047,"&lt;&gt;二年")+COUNTIFS('2022'!$E$1:$E$1903,A6165,'2022'!$K$1:$K$1903,"&lt;&gt;二年")+COUNTIFS('2023'!$C$1:$C$1765,A6165,'2023'!$F$1:$F$1765,"&lt;&gt;二年",'2023'!$G$1:$G$1765,"&lt;&gt;*调整*")+COUNTIFS('2024'!$C$1:$C$2041,A6165,'2024'!$F$1:$F$2041,"&lt;&gt;二年",'2024'!$G$1:$G$2041,"&lt;&gt;*调整*")+ROW()/100000,"")</f>
        <v/>
      </c>
    </row>
    <row r="6166" spans="1:3" ht="15" customHeight="1">
      <c r="A6166">
        <f>'2022'!E1802</f>
        <v>0</v>
      </c>
      <c r="B6166" t="b">
        <f>ISNUMBER('2022'!A1802)</f>
        <v>0</v>
      </c>
      <c r="C6166" t="str">
        <f>IF(AND(B6166,MATCH(A6166,$A$1:$A$10073,0)=ROW()),COUNTIFS('2020'!$C$1:$C$2317,A6166,'2020'!$F$1:$F$2317,"&lt;&gt;二年")+COUNTIFS('2021'!$E$1:$E$2047,A6166,'2021'!$J$1:$J$2047,"&lt;&gt;二年")+COUNTIFS('2022'!$E$1:$E$1903,A6166,'2022'!$K$1:$K$1903,"&lt;&gt;二年")+COUNTIFS('2023'!$C$1:$C$1765,A6166,'2023'!$F$1:$F$1765,"&lt;&gt;二年",'2023'!$G$1:$G$1765,"&lt;&gt;*调整*")+COUNTIFS('2024'!$C$1:$C$2041,A6166,'2024'!$F$1:$F$2041,"&lt;&gt;二年",'2024'!$G$1:$G$2041,"&lt;&gt;*调整*")+ROW()/100000,"")</f>
        <v/>
      </c>
    </row>
    <row r="6167" spans="1:3" ht="15" customHeight="1">
      <c r="A6167" t="str">
        <f>'2022'!E1803</f>
        <v>精神医学</v>
      </c>
      <c r="B6167" t="b">
        <f>ISNUMBER('2022'!A1803)</f>
        <v>1</v>
      </c>
      <c r="C6167" t="str">
        <f>IF(AND(B6167,MATCH(A6167,$A$1:$A$10073,0)=ROW()),COUNTIFS('2020'!$C$1:$C$2317,A6167,'2020'!$F$1:$F$2317,"&lt;&gt;二年")+COUNTIFS('2021'!$E$1:$E$2047,A6167,'2021'!$J$1:$J$2047,"&lt;&gt;二年")+COUNTIFS('2022'!$E$1:$E$1903,A6167,'2022'!$K$1:$K$1903,"&lt;&gt;二年")+COUNTIFS('2023'!$C$1:$C$1765,A6167,'2023'!$F$1:$F$1765,"&lt;&gt;二年",'2023'!$G$1:$G$1765,"&lt;&gt;*调整*")+COUNTIFS('2024'!$C$1:$C$2041,A6167,'2024'!$F$1:$F$2041,"&lt;&gt;二年",'2024'!$G$1:$G$2041,"&lt;&gt;*调整*")+ROW()/100000,"")</f>
        <v/>
      </c>
    </row>
    <row r="6168" spans="1:3" ht="15" customHeight="1">
      <c r="A6168" t="str">
        <f>'2022'!E1804</f>
        <v>智能体育工程</v>
      </c>
      <c r="B6168" t="b">
        <f>ISNUMBER('2022'!A1804)</f>
        <v>1</v>
      </c>
      <c r="C6168" t="str">
        <f>IF(AND(B6168,MATCH(A6168,$A$1:$A$10073,0)=ROW()),COUNTIFS('2020'!$C$1:$C$2317,A6168,'2020'!$F$1:$F$2317,"&lt;&gt;二年")+COUNTIFS('2021'!$E$1:$E$2047,A6168,'2021'!$J$1:$J$2047,"&lt;&gt;二年")+COUNTIFS('2022'!$E$1:$E$1903,A6168,'2022'!$K$1:$K$1903,"&lt;&gt;二年")+COUNTIFS('2023'!$C$1:$C$1765,A6168,'2023'!$F$1:$F$1765,"&lt;&gt;二年",'2023'!$G$1:$G$1765,"&lt;&gt;*调整*")+COUNTIFS('2024'!$C$1:$C$2041,A6168,'2024'!$F$1:$F$2041,"&lt;&gt;二年",'2024'!$G$1:$G$2041,"&lt;&gt;*调整*")+ROW()/100000,"")</f>
        <v/>
      </c>
    </row>
    <row r="6169" spans="1:3" ht="15" customHeight="1">
      <c r="A6169" t="str">
        <f>'2022'!E1805</f>
        <v>口腔医学</v>
      </c>
      <c r="B6169" t="b">
        <f>ISNUMBER('2022'!A1805)</f>
        <v>1</v>
      </c>
      <c r="C6169" t="str">
        <f>IF(AND(B6169,MATCH(A6169,$A$1:$A$10073,0)=ROW()),COUNTIFS('2020'!$C$1:$C$2317,A6169,'2020'!$F$1:$F$2317,"&lt;&gt;二年")+COUNTIFS('2021'!$E$1:$E$2047,A6169,'2021'!$J$1:$J$2047,"&lt;&gt;二年")+COUNTIFS('2022'!$E$1:$E$1903,A6169,'2022'!$K$1:$K$1903,"&lt;&gt;二年")+COUNTIFS('2023'!$C$1:$C$1765,A6169,'2023'!$F$1:$F$1765,"&lt;&gt;二年",'2023'!$G$1:$G$1765,"&lt;&gt;*调整*")+COUNTIFS('2024'!$C$1:$C$2041,A6169,'2024'!$F$1:$F$2041,"&lt;&gt;二年",'2024'!$G$1:$G$2041,"&lt;&gt;*调整*")+ROW()/100000,"")</f>
        <v/>
      </c>
    </row>
    <row r="6170" spans="1:3" ht="15" customHeight="1">
      <c r="A6170" t="str">
        <f>'2022'!E1806</f>
        <v>会计学</v>
      </c>
      <c r="B6170" t="b">
        <f>ISNUMBER('2022'!A1806)</f>
        <v>1</v>
      </c>
      <c r="C6170" t="str">
        <f>IF(AND(B6170,MATCH(A6170,$A$1:$A$10073,0)=ROW()),COUNTIFS('2020'!$C$1:$C$2317,A6170,'2020'!$F$1:$F$2317,"&lt;&gt;二年")+COUNTIFS('2021'!$E$1:$E$2047,A6170,'2021'!$J$1:$J$2047,"&lt;&gt;二年")+COUNTIFS('2022'!$E$1:$E$1903,A6170,'2022'!$K$1:$K$1903,"&lt;&gt;二年")+COUNTIFS('2023'!$C$1:$C$1765,A6170,'2023'!$F$1:$F$1765,"&lt;&gt;二年",'2023'!$G$1:$G$1765,"&lt;&gt;*调整*")+COUNTIFS('2024'!$C$1:$C$2041,A6170,'2024'!$F$1:$F$2041,"&lt;&gt;二年",'2024'!$G$1:$G$2041,"&lt;&gt;*调整*")+ROW()/100000,"")</f>
        <v/>
      </c>
    </row>
    <row r="6171" spans="1:3" ht="15" customHeight="1">
      <c r="A6171" t="str">
        <f>'2022'!E1807</f>
        <v>旅游管理</v>
      </c>
      <c r="B6171" t="b">
        <f>ISNUMBER('2022'!A1807)</f>
        <v>1</v>
      </c>
      <c r="C6171" t="str">
        <f>IF(AND(B6171,MATCH(A6171,$A$1:$A$10073,0)=ROW()),COUNTIFS('2020'!$C$1:$C$2317,A6171,'2020'!$F$1:$F$2317,"&lt;&gt;二年")+COUNTIFS('2021'!$E$1:$E$2047,A6171,'2021'!$J$1:$J$2047,"&lt;&gt;二年")+COUNTIFS('2022'!$E$1:$E$1903,A6171,'2022'!$K$1:$K$1903,"&lt;&gt;二年")+COUNTIFS('2023'!$C$1:$C$1765,A6171,'2023'!$F$1:$F$1765,"&lt;&gt;二年",'2023'!$G$1:$G$1765,"&lt;&gt;*调整*")+COUNTIFS('2024'!$C$1:$C$2041,A6171,'2024'!$F$1:$F$2041,"&lt;&gt;二年",'2024'!$G$1:$G$2041,"&lt;&gt;*调整*")+ROW()/100000,"")</f>
        <v/>
      </c>
    </row>
    <row r="6172" spans="1:3" ht="15" customHeight="1">
      <c r="A6172" t="str">
        <f>'2022'!E1808</f>
        <v>信息安全</v>
      </c>
      <c r="B6172" t="b">
        <f>ISNUMBER('2022'!A1808)</f>
        <v>1</v>
      </c>
      <c r="C6172" t="str">
        <f>IF(AND(B6172,MATCH(A6172,$A$1:$A$10073,0)=ROW()),COUNTIFS('2020'!$C$1:$C$2317,A6172,'2020'!$F$1:$F$2317,"&lt;&gt;二年")+COUNTIFS('2021'!$E$1:$E$2047,A6172,'2021'!$J$1:$J$2047,"&lt;&gt;二年")+COUNTIFS('2022'!$E$1:$E$1903,A6172,'2022'!$K$1:$K$1903,"&lt;&gt;二年")+COUNTIFS('2023'!$C$1:$C$1765,A6172,'2023'!$F$1:$F$1765,"&lt;&gt;二年",'2023'!$G$1:$G$1765,"&lt;&gt;*调整*")+COUNTIFS('2024'!$C$1:$C$2041,A6172,'2024'!$F$1:$F$2041,"&lt;&gt;二年",'2024'!$G$1:$G$2041,"&lt;&gt;*调整*")+ROW()/100000,"")</f>
        <v/>
      </c>
    </row>
    <row r="6173" spans="1:3" ht="15" customHeight="1">
      <c r="A6173" t="str">
        <f>'2022'!E1809</f>
        <v>工商管理</v>
      </c>
      <c r="B6173" t="b">
        <f>ISNUMBER('2022'!A1809)</f>
        <v>1</v>
      </c>
      <c r="C6173" t="str">
        <f>IF(AND(B6173,MATCH(A6173,$A$1:$A$10073,0)=ROW()),COUNTIFS('2020'!$C$1:$C$2317,A6173,'2020'!$F$1:$F$2317,"&lt;&gt;二年")+COUNTIFS('2021'!$E$1:$E$2047,A6173,'2021'!$J$1:$J$2047,"&lt;&gt;二年")+COUNTIFS('2022'!$E$1:$E$1903,A6173,'2022'!$K$1:$K$1903,"&lt;&gt;二年")+COUNTIFS('2023'!$C$1:$C$1765,A6173,'2023'!$F$1:$F$1765,"&lt;&gt;二年",'2023'!$G$1:$G$1765,"&lt;&gt;*调整*")+COUNTIFS('2024'!$C$1:$C$2041,A6173,'2024'!$F$1:$F$2041,"&lt;&gt;二年",'2024'!$G$1:$G$2041,"&lt;&gt;*调整*")+ROW()/100000,"")</f>
        <v/>
      </c>
    </row>
    <row r="6174" spans="1:3" ht="15" customHeight="1">
      <c r="A6174" t="str">
        <f>'2022'!E1810</f>
        <v>会计学</v>
      </c>
      <c r="B6174" t="b">
        <f>ISNUMBER('2022'!A1810)</f>
        <v>1</v>
      </c>
      <c r="C6174" t="str">
        <f>IF(AND(B6174,MATCH(A6174,$A$1:$A$10073,0)=ROW()),COUNTIFS('2020'!$C$1:$C$2317,A6174,'2020'!$F$1:$F$2317,"&lt;&gt;二年")+COUNTIFS('2021'!$E$1:$E$2047,A6174,'2021'!$J$1:$J$2047,"&lt;&gt;二年")+COUNTIFS('2022'!$E$1:$E$1903,A6174,'2022'!$K$1:$K$1903,"&lt;&gt;二年")+COUNTIFS('2023'!$C$1:$C$1765,A6174,'2023'!$F$1:$F$1765,"&lt;&gt;二年",'2023'!$G$1:$G$1765,"&lt;&gt;*调整*")+COUNTIFS('2024'!$C$1:$C$2041,A6174,'2024'!$F$1:$F$2041,"&lt;&gt;二年",'2024'!$G$1:$G$2041,"&lt;&gt;*调整*")+ROW()/100000,"")</f>
        <v/>
      </c>
    </row>
    <row r="6175" spans="1:3" ht="15" customHeight="1">
      <c r="A6175" t="str">
        <f>'2022'!E1811</f>
        <v>体育旅游</v>
      </c>
      <c r="B6175" t="b">
        <f>ISNUMBER('2022'!A1811)</f>
        <v>1</v>
      </c>
      <c r="C6175" t="str">
        <f>IF(AND(B6175,MATCH(A6175,$A$1:$A$10073,0)=ROW()),COUNTIFS('2020'!$C$1:$C$2317,A6175,'2020'!$F$1:$F$2317,"&lt;&gt;二年")+COUNTIFS('2021'!$E$1:$E$2047,A6175,'2021'!$J$1:$J$2047,"&lt;&gt;二年")+COUNTIFS('2022'!$E$1:$E$1903,A6175,'2022'!$K$1:$K$1903,"&lt;&gt;二年")+COUNTIFS('2023'!$C$1:$C$1765,A6175,'2023'!$F$1:$F$1765,"&lt;&gt;二年",'2023'!$G$1:$G$1765,"&lt;&gt;*调整*")+COUNTIFS('2024'!$C$1:$C$2041,A6175,'2024'!$F$1:$F$2041,"&lt;&gt;二年",'2024'!$G$1:$G$2041,"&lt;&gt;*调整*")+ROW()/100000,"")</f>
        <v/>
      </c>
    </row>
    <row r="6176" spans="1:3" ht="15" customHeight="1">
      <c r="A6176" t="str">
        <f>'2022'!E1812</f>
        <v>会计学</v>
      </c>
      <c r="B6176" t="b">
        <f>ISNUMBER('2022'!A1812)</f>
        <v>1</v>
      </c>
      <c r="C6176" t="str">
        <f>IF(AND(B6176,MATCH(A6176,$A$1:$A$10073,0)=ROW()),COUNTIFS('2020'!$C$1:$C$2317,A6176,'2020'!$F$1:$F$2317,"&lt;&gt;二年")+COUNTIFS('2021'!$E$1:$E$2047,A6176,'2021'!$J$1:$J$2047,"&lt;&gt;二年")+COUNTIFS('2022'!$E$1:$E$1903,A6176,'2022'!$K$1:$K$1903,"&lt;&gt;二年")+COUNTIFS('2023'!$C$1:$C$1765,A6176,'2023'!$F$1:$F$1765,"&lt;&gt;二年",'2023'!$G$1:$G$1765,"&lt;&gt;*调整*")+COUNTIFS('2024'!$C$1:$C$2041,A6176,'2024'!$F$1:$F$2041,"&lt;&gt;二年",'2024'!$G$1:$G$2041,"&lt;&gt;*调整*")+ROW()/100000,"")</f>
        <v/>
      </c>
    </row>
    <row r="6177" spans="1:3" ht="15" customHeight="1">
      <c r="A6177">
        <f>'2022'!E1813</f>
        <v>0</v>
      </c>
      <c r="B6177" t="b">
        <f>ISNUMBER('2022'!A1813)</f>
        <v>0</v>
      </c>
      <c r="C6177" t="str">
        <f>IF(AND(B6177,MATCH(A6177,$A$1:$A$10073,0)=ROW()),COUNTIFS('2020'!$C$1:$C$2317,A6177,'2020'!$F$1:$F$2317,"&lt;&gt;二年")+COUNTIFS('2021'!$E$1:$E$2047,A6177,'2021'!$J$1:$J$2047,"&lt;&gt;二年")+COUNTIFS('2022'!$E$1:$E$1903,A6177,'2022'!$K$1:$K$1903,"&lt;&gt;二年")+COUNTIFS('2023'!$C$1:$C$1765,A6177,'2023'!$F$1:$F$1765,"&lt;&gt;二年",'2023'!$G$1:$G$1765,"&lt;&gt;*调整*")+COUNTIFS('2024'!$C$1:$C$2041,A6177,'2024'!$F$1:$F$2041,"&lt;&gt;二年",'2024'!$G$1:$G$2041,"&lt;&gt;*调整*")+ROW()/100000,"")</f>
        <v/>
      </c>
    </row>
    <row r="6178" spans="1:3" ht="15" customHeight="1">
      <c r="A6178" t="str">
        <f>'2022'!E1814</f>
        <v>密码科学与技术</v>
      </c>
      <c r="B6178" t="b">
        <f>ISNUMBER('2022'!A1814)</f>
        <v>1</v>
      </c>
      <c r="C6178" t="str">
        <f>IF(AND(B6178,MATCH(A6178,$A$1:$A$10073,0)=ROW()),COUNTIFS('2020'!$C$1:$C$2317,A6178,'2020'!$F$1:$F$2317,"&lt;&gt;二年")+COUNTIFS('2021'!$E$1:$E$2047,A6178,'2021'!$J$1:$J$2047,"&lt;&gt;二年")+COUNTIFS('2022'!$E$1:$E$1903,A6178,'2022'!$K$1:$K$1903,"&lt;&gt;二年")+COUNTIFS('2023'!$C$1:$C$1765,A6178,'2023'!$F$1:$F$1765,"&lt;&gt;二年",'2023'!$G$1:$G$1765,"&lt;&gt;*调整*")+COUNTIFS('2024'!$C$1:$C$2041,A6178,'2024'!$F$1:$F$2041,"&lt;&gt;二年",'2024'!$G$1:$G$2041,"&lt;&gt;*调整*")+ROW()/100000,"")</f>
        <v/>
      </c>
    </row>
    <row r="6179" spans="1:3" ht="15" customHeight="1">
      <c r="A6179" t="str">
        <f>'2022'!E1815</f>
        <v>氢能科学与工程</v>
      </c>
      <c r="B6179" t="b">
        <f>ISNUMBER('2022'!A1815)</f>
        <v>1</v>
      </c>
      <c r="C6179" t="str">
        <f>IF(AND(B6179,MATCH(A6179,$A$1:$A$10073,0)=ROW()),COUNTIFS('2020'!$C$1:$C$2317,A6179,'2020'!$F$1:$F$2317,"&lt;&gt;二年")+COUNTIFS('2021'!$E$1:$E$2047,A6179,'2021'!$J$1:$J$2047,"&lt;&gt;二年")+COUNTIFS('2022'!$E$1:$E$1903,A6179,'2022'!$K$1:$K$1903,"&lt;&gt;二年")+COUNTIFS('2023'!$C$1:$C$1765,A6179,'2023'!$F$1:$F$1765,"&lt;&gt;二年",'2023'!$G$1:$G$1765,"&lt;&gt;*调整*")+COUNTIFS('2024'!$C$1:$C$2041,A6179,'2024'!$F$1:$F$2041,"&lt;&gt;二年",'2024'!$G$1:$G$2041,"&lt;&gt;*调整*")+ROW()/100000,"")</f>
        <v/>
      </c>
    </row>
    <row r="6180" spans="1:3" ht="15" customHeight="1">
      <c r="A6180" t="str">
        <f>'2022'!E1816</f>
        <v>预防医学</v>
      </c>
      <c r="B6180" t="b">
        <f>ISNUMBER('2022'!A1816)</f>
        <v>1</v>
      </c>
      <c r="C6180" t="str">
        <f>IF(AND(B6180,MATCH(A6180,$A$1:$A$10073,0)=ROW()),COUNTIFS('2020'!$C$1:$C$2317,A6180,'2020'!$F$1:$F$2317,"&lt;&gt;二年")+COUNTIFS('2021'!$E$1:$E$2047,A6180,'2021'!$J$1:$J$2047,"&lt;&gt;二年")+COUNTIFS('2022'!$E$1:$E$1903,A6180,'2022'!$K$1:$K$1903,"&lt;&gt;二年")+COUNTIFS('2023'!$C$1:$C$1765,A6180,'2023'!$F$1:$F$1765,"&lt;&gt;二年",'2023'!$G$1:$G$1765,"&lt;&gt;*调整*")+COUNTIFS('2024'!$C$1:$C$2041,A6180,'2024'!$F$1:$F$2041,"&lt;&gt;二年",'2024'!$G$1:$G$2041,"&lt;&gt;*调整*")+ROW()/100000,"")</f>
        <v/>
      </c>
    </row>
    <row r="6181" spans="1:3" ht="15" customHeight="1">
      <c r="A6181" t="str">
        <f>'2022'!E1817</f>
        <v>网络空间安全</v>
      </c>
      <c r="B6181" t="b">
        <f>ISNUMBER('2022'!A1817)</f>
        <v>1</v>
      </c>
      <c r="C6181" t="str">
        <f>IF(AND(B6181,MATCH(A6181,$A$1:$A$10073,0)=ROW()),COUNTIFS('2020'!$C$1:$C$2317,A6181,'2020'!$F$1:$F$2317,"&lt;&gt;二年")+COUNTIFS('2021'!$E$1:$E$2047,A6181,'2021'!$J$1:$J$2047,"&lt;&gt;二年")+COUNTIFS('2022'!$E$1:$E$1903,A6181,'2022'!$K$1:$K$1903,"&lt;&gt;二年")+COUNTIFS('2023'!$C$1:$C$1765,A6181,'2023'!$F$1:$F$1765,"&lt;&gt;二年",'2023'!$G$1:$G$1765,"&lt;&gt;*调整*")+COUNTIFS('2024'!$C$1:$C$2041,A6181,'2024'!$F$1:$F$2041,"&lt;&gt;二年",'2024'!$G$1:$G$2041,"&lt;&gt;*调整*")+ROW()/100000,"")</f>
        <v/>
      </c>
    </row>
    <row r="6182" spans="1:3" ht="15" customHeight="1">
      <c r="A6182" t="str">
        <f>'2022'!E1818</f>
        <v>生物育种科学</v>
      </c>
      <c r="B6182" t="b">
        <f>ISNUMBER('2022'!A1818)</f>
        <v>1</v>
      </c>
      <c r="C6182" t="str">
        <f>IF(AND(B6182,MATCH(A6182,$A$1:$A$10073,0)=ROW()),COUNTIFS('2020'!$C$1:$C$2317,A6182,'2020'!$F$1:$F$2317,"&lt;&gt;二年")+COUNTIFS('2021'!$E$1:$E$2047,A6182,'2021'!$J$1:$J$2047,"&lt;&gt;二年")+COUNTIFS('2022'!$E$1:$E$1903,A6182,'2022'!$K$1:$K$1903,"&lt;&gt;二年")+COUNTIFS('2023'!$C$1:$C$1765,A6182,'2023'!$F$1:$F$1765,"&lt;&gt;二年",'2023'!$G$1:$G$1765,"&lt;&gt;*调整*")+COUNTIFS('2024'!$C$1:$C$2041,A6182,'2024'!$F$1:$F$2041,"&lt;&gt;二年",'2024'!$G$1:$G$2041,"&lt;&gt;*调整*")+ROW()/100000,"")</f>
        <v/>
      </c>
    </row>
    <row r="6183" spans="1:3" ht="15" customHeight="1">
      <c r="A6183" t="str">
        <f>'2022'!E1819</f>
        <v>生物育种科学</v>
      </c>
      <c r="B6183" t="b">
        <f>ISNUMBER('2022'!A1819)</f>
        <v>1</v>
      </c>
      <c r="C6183" t="str">
        <f>IF(AND(B6183,MATCH(A6183,$A$1:$A$10073,0)=ROW()),COUNTIFS('2020'!$C$1:$C$2317,A6183,'2020'!$F$1:$F$2317,"&lt;&gt;二年")+COUNTIFS('2021'!$E$1:$E$2047,A6183,'2021'!$J$1:$J$2047,"&lt;&gt;二年")+COUNTIFS('2022'!$E$1:$E$1903,A6183,'2022'!$K$1:$K$1903,"&lt;&gt;二年")+COUNTIFS('2023'!$C$1:$C$1765,A6183,'2023'!$F$1:$F$1765,"&lt;&gt;二年",'2023'!$G$1:$G$1765,"&lt;&gt;*调整*")+COUNTIFS('2024'!$C$1:$C$2041,A6183,'2024'!$F$1:$F$2041,"&lt;&gt;二年",'2024'!$G$1:$G$2041,"&lt;&gt;*调整*")+ROW()/100000,"")</f>
        <v/>
      </c>
    </row>
    <row r="6184" spans="1:3" ht="15" customHeight="1">
      <c r="A6184" t="str">
        <f>'2022'!E1820</f>
        <v>武术与民族传统体育</v>
      </c>
      <c r="B6184" t="b">
        <f>ISNUMBER('2022'!A1820)</f>
        <v>1</v>
      </c>
      <c r="C6184" t="str">
        <f>IF(AND(B6184,MATCH(A6184,$A$1:$A$10073,0)=ROW()),COUNTIFS('2020'!$C$1:$C$2317,A6184,'2020'!$F$1:$F$2317,"&lt;&gt;二年")+COUNTIFS('2021'!$E$1:$E$2047,A6184,'2021'!$J$1:$J$2047,"&lt;&gt;二年")+COUNTIFS('2022'!$E$1:$E$1903,A6184,'2022'!$K$1:$K$1903,"&lt;&gt;二年")+COUNTIFS('2023'!$C$1:$C$1765,A6184,'2023'!$F$1:$F$1765,"&lt;&gt;二年",'2023'!$G$1:$G$1765,"&lt;&gt;*调整*")+COUNTIFS('2024'!$C$1:$C$2041,A6184,'2024'!$F$1:$F$2041,"&lt;&gt;二年",'2024'!$G$1:$G$2041,"&lt;&gt;*调整*")+ROW()/100000,"")</f>
        <v/>
      </c>
    </row>
    <row r="6185" spans="1:3" ht="15" customHeight="1">
      <c r="A6185" t="str">
        <f>'2022'!E1821</f>
        <v>网络空间安全</v>
      </c>
      <c r="B6185" t="b">
        <f>ISNUMBER('2022'!A1821)</f>
        <v>1</v>
      </c>
      <c r="C6185" t="str">
        <f>IF(AND(B6185,MATCH(A6185,$A$1:$A$10073,0)=ROW()),COUNTIFS('2020'!$C$1:$C$2317,A6185,'2020'!$F$1:$F$2317,"&lt;&gt;二年")+COUNTIFS('2021'!$E$1:$E$2047,A6185,'2021'!$J$1:$J$2047,"&lt;&gt;二年")+COUNTIFS('2022'!$E$1:$E$1903,A6185,'2022'!$K$1:$K$1903,"&lt;&gt;二年")+COUNTIFS('2023'!$C$1:$C$1765,A6185,'2023'!$F$1:$F$1765,"&lt;&gt;二年",'2023'!$G$1:$G$1765,"&lt;&gt;*调整*")+COUNTIFS('2024'!$C$1:$C$2041,A6185,'2024'!$F$1:$F$2041,"&lt;&gt;二年",'2024'!$G$1:$G$2041,"&lt;&gt;*调整*")+ROW()/100000,"")</f>
        <v/>
      </c>
    </row>
    <row r="6186" spans="1:3" ht="15" customHeight="1">
      <c r="A6186" t="str">
        <f>'2022'!E1822</f>
        <v>珠宝首饰设计与工艺</v>
      </c>
      <c r="B6186" t="b">
        <f>ISNUMBER('2022'!A1822)</f>
        <v>1</v>
      </c>
      <c r="C6186" t="str">
        <f>IF(AND(B6186,MATCH(A6186,$A$1:$A$10073,0)=ROW()),COUNTIFS('2020'!$C$1:$C$2317,A6186,'2020'!$F$1:$F$2317,"&lt;&gt;二年")+COUNTIFS('2021'!$E$1:$E$2047,A6186,'2021'!$J$1:$J$2047,"&lt;&gt;二年")+COUNTIFS('2022'!$E$1:$E$1903,A6186,'2022'!$K$1:$K$1903,"&lt;&gt;二年")+COUNTIFS('2023'!$C$1:$C$1765,A6186,'2023'!$F$1:$F$1765,"&lt;&gt;二年",'2023'!$G$1:$G$1765,"&lt;&gt;*调整*")+COUNTIFS('2024'!$C$1:$C$2041,A6186,'2024'!$F$1:$F$2041,"&lt;&gt;二年",'2024'!$G$1:$G$2041,"&lt;&gt;*调整*")+ROW()/100000,"")</f>
        <v/>
      </c>
    </row>
    <row r="6187" spans="1:3" ht="15" customHeight="1">
      <c r="A6187" t="str">
        <f>'2022'!E1823</f>
        <v>网络空间安全</v>
      </c>
      <c r="B6187" t="b">
        <f>ISNUMBER('2022'!A1823)</f>
        <v>1</v>
      </c>
      <c r="C6187" t="str">
        <f>IF(AND(B6187,MATCH(A6187,$A$1:$A$10073,0)=ROW()),COUNTIFS('2020'!$C$1:$C$2317,A6187,'2020'!$F$1:$F$2317,"&lt;&gt;二年")+COUNTIFS('2021'!$E$1:$E$2047,A6187,'2021'!$J$1:$J$2047,"&lt;&gt;二年")+COUNTIFS('2022'!$E$1:$E$1903,A6187,'2022'!$K$1:$K$1903,"&lt;&gt;二年")+COUNTIFS('2023'!$C$1:$C$1765,A6187,'2023'!$F$1:$F$1765,"&lt;&gt;二年",'2023'!$G$1:$G$1765,"&lt;&gt;*调整*")+COUNTIFS('2024'!$C$1:$C$2041,A6187,'2024'!$F$1:$F$2041,"&lt;&gt;二年",'2024'!$G$1:$G$2041,"&lt;&gt;*调整*")+ROW()/100000,"")</f>
        <v/>
      </c>
    </row>
    <row r="6188" spans="1:3" ht="15" customHeight="1">
      <c r="A6188" t="str">
        <f>'2022'!E1824</f>
        <v>旅游管理</v>
      </c>
      <c r="B6188" t="b">
        <f>ISNUMBER('2022'!A1824)</f>
        <v>1</v>
      </c>
      <c r="C6188" t="str">
        <f>IF(AND(B6188,MATCH(A6188,$A$1:$A$10073,0)=ROW()),COUNTIFS('2020'!$C$1:$C$2317,A6188,'2020'!$F$1:$F$2317,"&lt;&gt;二年")+COUNTIFS('2021'!$E$1:$E$2047,A6188,'2021'!$J$1:$J$2047,"&lt;&gt;二年")+COUNTIFS('2022'!$E$1:$E$1903,A6188,'2022'!$K$1:$K$1903,"&lt;&gt;二年")+COUNTIFS('2023'!$C$1:$C$1765,A6188,'2023'!$F$1:$F$1765,"&lt;&gt;二年",'2023'!$G$1:$G$1765,"&lt;&gt;*调整*")+COUNTIFS('2024'!$C$1:$C$2041,A6188,'2024'!$F$1:$F$2041,"&lt;&gt;二年",'2024'!$G$1:$G$2041,"&lt;&gt;*调整*")+ROW()/100000,"")</f>
        <v/>
      </c>
    </row>
    <row r="6189" spans="1:3" ht="15" customHeight="1">
      <c r="A6189" t="str">
        <f>'2022'!E1825</f>
        <v>航空服务艺术与管理</v>
      </c>
      <c r="B6189" t="b">
        <f>ISNUMBER('2022'!A1825)</f>
        <v>1</v>
      </c>
      <c r="C6189" t="str">
        <f>IF(AND(B6189,MATCH(A6189,$A$1:$A$10073,0)=ROW()),COUNTIFS('2020'!$C$1:$C$2317,A6189,'2020'!$F$1:$F$2317,"&lt;&gt;二年")+COUNTIFS('2021'!$E$1:$E$2047,A6189,'2021'!$J$1:$J$2047,"&lt;&gt;二年")+COUNTIFS('2022'!$E$1:$E$1903,A6189,'2022'!$K$1:$K$1903,"&lt;&gt;二年")+COUNTIFS('2023'!$C$1:$C$1765,A6189,'2023'!$F$1:$F$1765,"&lt;&gt;二年",'2023'!$G$1:$G$1765,"&lt;&gt;*调整*")+COUNTIFS('2024'!$C$1:$C$2041,A6189,'2024'!$F$1:$F$2041,"&lt;&gt;二年",'2024'!$G$1:$G$2041,"&lt;&gt;*调整*")+ROW()/100000,"")</f>
        <v/>
      </c>
    </row>
    <row r="6190" spans="1:3" ht="15" customHeight="1">
      <c r="A6190" t="str">
        <f>'2022'!E1826</f>
        <v>网络空间安全</v>
      </c>
      <c r="B6190" t="b">
        <f>ISNUMBER('2022'!A1826)</f>
        <v>1</v>
      </c>
      <c r="C6190" t="str">
        <f>IF(AND(B6190,MATCH(A6190,$A$1:$A$10073,0)=ROW()),COUNTIFS('2020'!$C$1:$C$2317,A6190,'2020'!$F$1:$F$2317,"&lt;&gt;二年")+COUNTIFS('2021'!$E$1:$E$2047,A6190,'2021'!$J$1:$J$2047,"&lt;&gt;二年")+COUNTIFS('2022'!$E$1:$E$1903,A6190,'2022'!$K$1:$K$1903,"&lt;&gt;二年")+COUNTIFS('2023'!$C$1:$C$1765,A6190,'2023'!$F$1:$F$1765,"&lt;&gt;二年",'2023'!$G$1:$G$1765,"&lt;&gt;*调整*")+COUNTIFS('2024'!$C$1:$C$2041,A6190,'2024'!$F$1:$F$2041,"&lt;&gt;二年",'2024'!$G$1:$G$2041,"&lt;&gt;*调整*")+ROW()/100000,"")</f>
        <v/>
      </c>
    </row>
    <row r="6191" spans="1:3" ht="15" customHeight="1">
      <c r="A6191">
        <f>'2022'!E1827</f>
        <v>0</v>
      </c>
      <c r="B6191" t="b">
        <f>ISNUMBER('2022'!A1827)</f>
        <v>0</v>
      </c>
      <c r="C6191" t="str">
        <f>IF(AND(B6191,MATCH(A6191,$A$1:$A$10073,0)=ROW()),COUNTIFS('2020'!$C$1:$C$2317,A6191,'2020'!$F$1:$F$2317,"&lt;&gt;二年")+COUNTIFS('2021'!$E$1:$E$2047,A6191,'2021'!$J$1:$J$2047,"&lt;&gt;二年")+COUNTIFS('2022'!$E$1:$E$1903,A6191,'2022'!$K$1:$K$1903,"&lt;&gt;二年")+COUNTIFS('2023'!$C$1:$C$1765,A6191,'2023'!$F$1:$F$1765,"&lt;&gt;二年",'2023'!$G$1:$G$1765,"&lt;&gt;*调整*")+COUNTIFS('2024'!$C$1:$C$2041,A6191,'2024'!$F$1:$F$2041,"&lt;&gt;二年",'2024'!$G$1:$G$2041,"&lt;&gt;*调整*")+ROW()/100000,"")</f>
        <v/>
      </c>
    </row>
    <row r="6192" spans="1:3" ht="15" customHeight="1">
      <c r="A6192" t="str">
        <f>'2022'!E1828</f>
        <v>预防医学</v>
      </c>
      <c r="B6192" t="b">
        <f>ISNUMBER('2022'!A1828)</f>
        <v>1</v>
      </c>
      <c r="C6192" t="str">
        <f>IF(AND(B6192,MATCH(A6192,$A$1:$A$10073,0)=ROW()),COUNTIFS('2020'!$C$1:$C$2317,A6192,'2020'!$F$1:$F$2317,"&lt;&gt;二年")+COUNTIFS('2021'!$E$1:$E$2047,A6192,'2021'!$J$1:$J$2047,"&lt;&gt;二年")+COUNTIFS('2022'!$E$1:$E$1903,A6192,'2022'!$K$1:$K$1903,"&lt;&gt;二年")+COUNTIFS('2023'!$C$1:$C$1765,A6192,'2023'!$F$1:$F$1765,"&lt;&gt;二年",'2023'!$G$1:$G$1765,"&lt;&gt;*调整*")+COUNTIFS('2024'!$C$1:$C$2041,A6192,'2024'!$F$1:$F$2041,"&lt;&gt;二年",'2024'!$G$1:$G$2041,"&lt;&gt;*调整*")+ROW()/100000,"")</f>
        <v/>
      </c>
    </row>
    <row r="6193" spans="1:3" ht="15" customHeight="1">
      <c r="A6193" t="str">
        <f>'2022'!E1829</f>
        <v>运动训练</v>
      </c>
      <c r="B6193" t="b">
        <f>ISNUMBER('2022'!A1829)</f>
        <v>1</v>
      </c>
      <c r="C6193" t="str">
        <f>IF(AND(B6193,MATCH(A6193,$A$1:$A$10073,0)=ROW()),COUNTIFS('2020'!$C$1:$C$2317,A6193,'2020'!$F$1:$F$2317,"&lt;&gt;二年")+COUNTIFS('2021'!$E$1:$E$2047,A6193,'2021'!$J$1:$J$2047,"&lt;&gt;二年")+COUNTIFS('2022'!$E$1:$E$1903,A6193,'2022'!$K$1:$K$1903,"&lt;&gt;二年")+COUNTIFS('2023'!$C$1:$C$1765,A6193,'2023'!$F$1:$F$1765,"&lt;&gt;二年",'2023'!$G$1:$G$1765,"&lt;&gt;*调整*")+COUNTIFS('2024'!$C$1:$C$2041,A6193,'2024'!$F$1:$F$2041,"&lt;&gt;二年",'2024'!$G$1:$G$2041,"&lt;&gt;*调整*")+ROW()/100000,"")</f>
        <v/>
      </c>
    </row>
    <row r="6194" spans="1:3" ht="15" customHeight="1">
      <c r="A6194" t="str">
        <f>'2022'!E1830</f>
        <v>智能体育工程</v>
      </c>
      <c r="B6194" t="b">
        <f>ISNUMBER('2022'!A1830)</f>
        <v>1</v>
      </c>
      <c r="C6194" t="str">
        <f>IF(AND(B6194,MATCH(A6194,$A$1:$A$10073,0)=ROW()),COUNTIFS('2020'!$C$1:$C$2317,A6194,'2020'!$F$1:$F$2317,"&lt;&gt;二年")+COUNTIFS('2021'!$E$1:$E$2047,A6194,'2021'!$J$1:$J$2047,"&lt;&gt;二年")+COUNTIFS('2022'!$E$1:$E$1903,A6194,'2022'!$K$1:$K$1903,"&lt;&gt;二年")+COUNTIFS('2023'!$C$1:$C$1765,A6194,'2023'!$F$1:$F$1765,"&lt;&gt;二年",'2023'!$G$1:$G$1765,"&lt;&gt;*调整*")+COUNTIFS('2024'!$C$1:$C$2041,A6194,'2024'!$F$1:$F$2041,"&lt;&gt;二年",'2024'!$G$1:$G$2041,"&lt;&gt;*调整*")+ROW()/100000,"")</f>
        <v/>
      </c>
    </row>
    <row r="6195" spans="1:3" ht="15" customHeight="1">
      <c r="A6195" t="str">
        <f>'2022'!E1831</f>
        <v>中医骨伤科学</v>
      </c>
      <c r="B6195" t="b">
        <f>ISNUMBER('2022'!A1831)</f>
        <v>1</v>
      </c>
      <c r="C6195" t="str">
        <f>IF(AND(B6195,MATCH(A6195,$A$1:$A$10073,0)=ROW()),COUNTIFS('2020'!$C$1:$C$2317,A6195,'2020'!$F$1:$F$2317,"&lt;&gt;二年")+COUNTIFS('2021'!$E$1:$E$2047,A6195,'2021'!$J$1:$J$2047,"&lt;&gt;二年")+COUNTIFS('2022'!$E$1:$E$1903,A6195,'2022'!$K$1:$K$1903,"&lt;&gt;二年")+COUNTIFS('2023'!$C$1:$C$1765,A6195,'2023'!$F$1:$F$1765,"&lt;&gt;二年",'2023'!$G$1:$G$1765,"&lt;&gt;*调整*")+COUNTIFS('2024'!$C$1:$C$2041,A6195,'2024'!$F$1:$F$2041,"&lt;&gt;二年",'2024'!$G$1:$G$2041,"&lt;&gt;*调整*")+ROW()/100000,"")</f>
        <v/>
      </c>
    </row>
    <row r="6196" spans="1:3" ht="15" customHeight="1">
      <c r="A6196" t="str">
        <f>'2022'!E1832</f>
        <v>美术教育</v>
      </c>
      <c r="B6196" t="b">
        <f>ISNUMBER('2022'!A1832)</f>
        <v>1</v>
      </c>
      <c r="C6196" t="str">
        <f>IF(AND(B6196,MATCH(A6196,$A$1:$A$10073,0)=ROW()),COUNTIFS('2020'!$C$1:$C$2317,A6196,'2020'!$F$1:$F$2317,"&lt;&gt;二年")+COUNTIFS('2021'!$E$1:$E$2047,A6196,'2021'!$J$1:$J$2047,"&lt;&gt;二年")+COUNTIFS('2022'!$E$1:$E$1903,A6196,'2022'!$K$1:$K$1903,"&lt;&gt;二年")+COUNTIFS('2023'!$C$1:$C$1765,A6196,'2023'!$F$1:$F$1765,"&lt;&gt;二年",'2023'!$G$1:$G$1765,"&lt;&gt;*调整*")+COUNTIFS('2024'!$C$1:$C$2041,A6196,'2024'!$F$1:$F$2041,"&lt;&gt;二年",'2024'!$G$1:$G$2041,"&lt;&gt;*调整*")+ROW()/100000,"")</f>
        <v/>
      </c>
    </row>
    <row r="6197" spans="1:3" ht="15" customHeight="1">
      <c r="A6197" t="str">
        <f>'2022'!E1833</f>
        <v>信息安全</v>
      </c>
      <c r="B6197" t="b">
        <f>ISNUMBER('2022'!A1833)</f>
        <v>1</v>
      </c>
      <c r="C6197" t="str">
        <f>IF(AND(B6197,MATCH(A6197,$A$1:$A$10073,0)=ROW()),COUNTIFS('2020'!$C$1:$C$2317,A6197,'2020'!$F$1:$F$2317,"&lt;&gt;二年")+COUNTIFS('2021'!$E$1:$E$2047,A6197,'2021'!$J$1:$J$2047,"&lt;&gt;二年")+COUNTIFS('2022'!$E$1:$E$1903,A6197,'2022'!$K$1:$K$1903,"&lt;&gt;二年")+COUNTIFS('2023'!$C$1:$C$1765,A6197,'2023'!$F$1:$F$1765,"&lt;&gt;二年",'2023'!$G$1:$G$1765,"&lt;&gt;*调整*")+COUNTIFS('2024'!$C$1:$C$2041,A6197,'2024'!$F$1:$F$2041,"&lt;&gt;二年",'2024'!$G$1:$G$2041,"&lt;&gt;*调整*")+ROW()/100000,"")</f>
        <v/>
      </c>
    </row>
    <row r="6198" spans="1:3" ht="15" customHeight="1">
      <c r="A6198" t="str">
        <f>'2022'!E1834</f>
        <v>教育康复学</v>
      </c>
      <c r="B6198" t="b">
        <f>ISNUMBER('2022'!A1834)</f>
        <v>1</v>
      </c>
      <c r="C6198">
        <f>IF(AND(B6198,MATCH(A6198,$A$1:$A$10073,0)=ROW()),COUNTIFS('2020'!$C$1:$C$2317,A6198,'2020'!$F$1:$F$2317,"&lt;&gt;二年")+COUNTIFS('2021'!$E$1:$E$2047,A6198,'2021'!$J$1:$J$2047,"&lt;&gt;二年")+COUNTIFS('2022'!$E$1:$E$1903,A6198,'2022'!$K$1:$K$1903,"&lt;&gt;二年")+COUNTIFS('2023'!$C$1:$C$1765,A6198,'2023'!$F$1:$F$1765,"&lt;&gt;二年",'2023'!$G$1:$G$1765,"&lt;&gt;*调整*")+COUNTIFS('2024'!$C$1:$C$2041,A6198,'2024'!$F$1:$F$2041,"&lt;&gt;二年",'2024'!$G$1:$G$2041,"&lt;&gt;*调整*")+ROW()/100000,"")</f>
        <v>1.0619799999999999</v>
      </c>
    </row>
    <row r="6199" spans="1:3" ht="15" customHeight="1">
      <c r="A6199" t="str">
        <f>'2022'!E1835</f>
        <v>运动训练</v>
      </c>
      <c r="B6199" t="b">
        <f>ISNUMBER('2022'!A1835)</f>
        <v>1</v>
      </c>
      <c r="C6199" t="str">
        <f>IF(AND(B6199,MATCH(A6199,$A$1:$A$10073,0)=ROW()),COUNTIFS('2020'!$C$1:$C$2317,A6199,'2020'!$F$1:$F$2317,"&lt;&gt;二年")+COUNTIFS('2021'!$E$1:$E$2047,A6199,'2021'!$J$1:$J$2047,"&lt;&gt;二年")+COUNTIFS('2022'!$E$1:$E$1903,A6199,'2022'!$K$1:$K$1903,"&lt;&gt;二年")+COUNTIFS('2023'!$C$1:$C$1765,A6199,'2023'!$F$1:$F$1765,"&lt;&gt;二年",'2023'!$G$1:$G$1765,"&lt;&gt;*调整*")+COUNTIFS('2024'!$C$1:$C$2041,A6199,'2024'!$F$1:$F$2041,"&lt;&gt;二年",'2024'!$G$1:$G$2041,"&lt;&gt;*调整*")+ROW()/100000,"")</f>
        <v/>
      </c>
    </row>
    <row r="6200" spans="1:3" ht="15" customHeight="1">
      <c r="A6200" t="str">
        <f>'2022'!E1836</f>
        <v>会计学</v>
      </c>
      <c r="B6200" t="b">
        <f>ISNUMBER('2022'!A1836)</f>
        <v>1</v>
      </c>
      <c r="C6200" t="str">
        <f>IF(AND(B6200,MATCH(A6200,$A$1:$A$10073,0)=ROW()),COUNTIFS('2020'!$C$1:$C$2317,A6200,'2020'!$F$1:$F$2317,"&lt;&gt;二年")+COUNTIFS('2021'!$E$1:$E$2047,A6200,'2021'!$J$1:$J$2047,"&lt;&gt;二年")+COUNTIFS('2022'!$E$1:$E$1903,A6200,'2022'!$K$1:$K$1903,"&lt;&gt;二年")+COUNTIFS('2023'!$C$1:$C$1765,A6200,'2023'!$F$1:$F$1765,"&lt;&gt;二年",'2023'!$G$1:$G$1765,"&lt;&gt;*调整*")+COUNTIFS('2024'!$C$1:$C$2041,A6200,'2024'!$F$1:$F$2041,"&lt;&gt;二年",'2024'!$G$1:$G$2041,"&lt;&gt;*调整*")+ROW()/100000,"")</f>
        <v/>
      </c>
    </row>
    <row r="6201" spans="1:3" ht="15" customHeight="1">
      <c r="A6201">
        <f>'2022'!E1837</f>
        <v>0</v>
      </c>
      <c r="B6201" t="b">
        <f>ISNUMBER('2022'!A1837)</f>
        <v>0</v>
      </c>
      <c r="C6201" t="str">
        <f>IF(AND(B6201,MATCH(A6201,$A$1:$A$10073,0)=ROW()),COUNTIFS('2020'!$C$1:$C$2317,A6201,'2020'!$F$1:$F$2317,"&lt;&gt;二年")+COUNTIFS('2021'!$E$1:$E$2047,A6201,'2021'!$J$1:$J$2047,"&lt;&gt;二年")+COUNTIFS('2022'!$E$1:$E$1903,A6201,'2022'!$K$1:$K$1903,"&lt;&gt;二年")+COUNTIFS('2023'!$C$1:$C$1765,A6201,'2023'!$F$1:$F$1765,"&lt;&gt;二年",'2023'!$G$1:$G$1765,"&lt;&gt;*调整*")+COUNTIFS('2024'!$C$1:$C$2041,A6201,'2024'!$F$1:$F$2041,"&lt;&gt;二年",'2024'!$G$1:$G$2041,"&lt;&gt;*调整*")+ROW()/100000,"")</f>
        <v/>
      </c>
    </row>
    <row r="6202" spans="1:3" ht="15" customHeight="1">
      <c r="A6202" t="str">
        <f>'2022'!E1838</f>
        <v>水生动物医学</v>
      </c>
      <c r="B6202" t="b">
        <f>ISNUMBER('2022'!A1838)</f>
        <v>1</v>
      </c>
      <c r="C6202" t="str">
        <f>IF(AND(B6202,MATCH(A6202,$A$1:$A$10073,0)=ROW()),COUNTIFS('2020'!$C$1:$C$2317,A6202,'2020'!$F$1:$F$2317,"&lt;&gt;二年")+COUNTIFS('2021'!$E$1:$E$2047,A6202,'2021'!$J$1:$J$2047,"&lt;&gt;二年")+COUNTIFS('2022'!$E$1:$E$1903,A6202,'2022'!$K$1:$K$1903,"&lt;&gt;二年")+COUNTIFS('2023'!$C$1:$C$1765,A6202,'2023'!$F$1:$F$1765,"&lt;&gt;二年",'2023'!$G$1:$G$1765,"&lt;&gt;*调整*")+COUNTIFS('2024'!$C$1:$C$2041,A6202,'2024'!$F$1:$F$2041,"&lt;&gt;二年",'2024'!$G$1:$G$2041,"&lt;&gt;*调整*")+ROW()/100000,"")</f>
        <v/>
      </c>
    </row>
    <row r="6203" spans="1:3" ht="15" customHeight="1">
      <c r="A6203" t="str">
        <f>'2022'!E1839</f>
        <v>眼视光医学</v>
      </c>
      <c r="B6203" t="b">
        <f>ISNUMBER('2022'!A1839)</f>
        <v>1</v>
      </c>
      <c r="C6203" t="str">
        <f>IF(AND(B6203,MATCH(A6203,$A$1:$A$10073,0)=ROW()),COUNTIFS('2020'!$C$1:$C$2317,A6203,'2020'!$F$1:$F$2317,"&lt;&gt;二年")+COUNTIFS('2021'!$E$1:$E$2047,A6203,'2021'!$J$1:$J$2047,"&lt;&gt;二年")+COUNTIFS('2022'!$E$1:$E$1903,A6203,'2022'!$K$1:$K$1903,"&lt;&gt;二年")+COUNTIFS('2023'!$C$1:$C$1765,A6203,'2023'!$F$1:$F$1765,"&lt;&gt;二年",'2023'!$G$1:$G$1765,"&lt;&gt;*调整*")+COUNTIFS('2024'!$C$1:$C$2041,A6203,'2024'!$F$1:$F$2041,"&lt;&gt;二年",'2024'!$G$1:$G$2041,"&lt;&gt;*调整*")+ROW()/100000,"")</f>
        <v/>
      </c>
    </row>
    <row r="6204" spans="1:3" ht="15" customHeight="1">
      <c r="A6204" t="str">
        <f>'2022'!E1840</f>
        <v>口腔医学</v>
      </c>
      <c r="B6204" t="b">
        <f>ISNUMBER('2022'!A1840)</f>
        <v>1</v>
      </c>
      <c r="C6204" t="str">
        <f>IF(AND(B6204,MATCH(A6204,$A$1:$A$10073,0)=ROW()),COUNTIFS('2020'!$C$1:$C$2317,A6204,'2020'!$F$1:$F$2317,"&lt;&gt;二年")+COUNTIFS('2021'!$E$1:$E$2047,A6204,'2021'!$J$1:$J$2047,"&lt;&gt;二年")+COUNTIFS('2022'!$E$1:$E$1903,A6204,'2022'!$K$1:$K$1903,"&lt;&gt;二年")+COUNTIFS('2023'!$C$1:$C$1765,A6204,'2023'!$F$1:$F$1765,"&lt;&gt;二年",'2023'!$G$1:$G$1765,"&lt;&gt;*调整*")+COUNTIFS('2024'!$C$1:$C$2041,A6204,'2024'!$F$1:$F$2041,"&lt;&gt;二年",'2024'!$G$1:$G$2041,"&lt;&gt;*调整*")+ROW()/100000,"")</f>
        <v/>
      </c>
    </row>
    <row r="6205" spans="1:3" ht="15" customHeight="1">
      <c r="A6205" t="str">
        <f>'2022'!E1841</f>
        <v>网络空间安全</v>
      </c>
      <c r="B6205" t="b">
        <f>ISNUMBER('2022'!A1841)</f>
        <v>1</v>
      </c>
      <c r="C6205" t="str">
        <f>IF(AND(B6205,MATCH(A6205,$A$1:$A$10073,0)=ROW()),COUNTIFS('2020'!$C$1:$C$2317,A6205,'2020'!$F$1:$F$2317,"&lt;&gt;二年")+COUNTIFS('2021'!$E$1:$E$2047,A6205,'2021'!$J$1:$J$2047,"&lt;&gt;二年")+COUNTIFS('2022'!$E$1:$E$1903,A6205,'2022'!$K$1:$K$1903,"&lt;&gt;二年")+COUNTIFS('2023'!$C$1:$C$1765,A6205,'2023'!$F$1:$F$1765,"&lt;&gt;二年",'2023'!$G$1:$G$1765,"&lt;&gt;*调整*")+COUNTIFS('2024'!$C$1:$C$2041,A6205,'2024'!$F$1:$F$2041,"&lt;&gt;二年",'2024'!$G$1:$G$2041,"&lt;&gt;*调整*")+ROW()/100000,"")</f>
        <v/>
      </c>
    </row>
    <row r="6206" spans="1:3" ht="15" customHeight="1">
      <c r="A6206" t="str">
        <f>'2022'!E1842</f>
        <v>网络空间安全</v>
      </c>
      <c r="B6206" t="b">
        <f>ISNUMBER('2022'!A1842)</f>
        <v>1</v>
      </c>
      <c r="C6206" t="str">
        <f>IF(AND(B6206,MATCH(A6206,$A$1:$A$10073,0)=ROW()),COUNTIFS('2020'!$C$1:$C$2317,A6206,'2020'!$F$1:$F$2317,"&lt;&gt;二年")+COUNTIFS('2021'!$E$1:$E$2047,A6206,'2021'!$J$1:$J$2047,"&lt;&gt;二年")+COUNTIFS('2022'!$E$1:$E$1903,A6206,'2022'!$K$1:$K$1903,"&lt;&gt;二年")+COUNTIFS('2023'!$C$1:$C$1765,A6206,'2023'!$F$1:$F$1765,"&lt;&gt;二年",'2023'!$G$1:$G$1765,"&lt;&gt;*调整*")+COUNTIFS('2024'!$C$1:$C$2041,A6206,'2024'!$F$1:$F$2041,"&lt;&gt;二年",'2024'!$G$1:$G$2041,"&lt;&gt;*调整*")+ROW()/100000,"")</f>
        <v/>
      </c>
    </row>
    <row r="6207" spans="1:3" ht="15" customHeight="1">
      <c r="A6207">
        <f>'2022'!E1843</f>
        <v>0</v>
      </c>
      <c r="B6207" t="b">
        <f>ISNUMBER('2022'!A1843)</f>
        <v>0</v>
      </c>
      <c r="C6207" t="str">
        <f>IF(AND(B6207,MATCH(A6207,$A$1:$A$10073,0)=ROW()),COUNTIFS('2020'!$C$1:$C$2317,A6207,'2020'!$F$1:$F$2317,"&lt;&gt;二年")+COUNTIFS('2021'!$E$1:$E$2047,A6207,'2021'!$J$1:$J$2047,"&lt;&gt;二年")+COUNTIFS('2022'!$E$1:$E$1903,A6207,'2022'!$K$1:$K$1903,"&lt;&gt;二年")+COUNTIFS('2023'!$C$1:$C$1765,A6207,'2023'!$F$1:$F$1765,"&lt;&gt;二年",'2023'!$G$1:$G$1765,"&lt;&gt;*调整*")+COUNTIFS('2024'!$C$1:$C$2041,A6207,'2024'!$F$1:$F$2041,"&lt;&gt;二年",'2024'!$G$1:$G$2041,"&lt;&gt;*调整*")+ROW()/100000,"")</f>
        <v/>
      </c>
    </row>
    <row r="6208" spans="1:3" ht="15" customHeight="1">
      <c r="A6208" t="str">
        <f>'2022'!E1844</f>
        <v>生物育种科学</v>
      </c>
      <c r="B6208" t="b">
        <f>ISNUMBER('2022'!A1844)</f>
        <v>1</v>
      </c>
      <c r="C6208" t="str">
        <f>IF(AND(B6208,MATCH(A6208,$A$1:$A$10073,0)=ROW()),COUNTIFS('2020'!$C$1:$C$2317,A6208,'2020'!$F$1:$F$2317,"&lt;&gt;二年")+COUNTIFS('2021'!$E$1:$E$2047,A6208,'2021'!$J$1:$J$2047,"&lt;&gt;二年")+COUNTIFS('2022'!$E$1:$E$1903,A6208,'2022'!$K$1:$K$1903,"&lt;&gt;二年")+COUNTIFS('2023'!$C$1:$C$1765,A6208,'2023'!$F$1:$F$1765,"&lt;&gt;二年",'2023'!$G$1:$G$1765,"&lt;&gt;*调整*")+COUNTIFS('2024'!$C$1:$C$2041,A6208,'2024'!$F$1:$F$2041,"&lt;&gt;二年",'2024'!$G$1:$G$2041,"&lt;&gt;*调整*")+ROW()/100000,"")</f>
        <v/>
      </c>
    </row>
    <row r="6209" spans="1:3" ht="15" customHeight="1">
      <c r="A6209" t="str">
        <f>'2022'!E1845</f>
        <v>生物统计学</v>
      </c>
      <c r="B6209" t="b">
        <f>ISNUMBER('2022'!A1845)</f>
        <v>1</v>
      </c>
      <c r="C6209" t="str">
        <f>IF(AND(B6209,MATCH(A6209,$A$1:$A$10073,0)=ROW()),COUNTIFS('2020'!$C$1:$C$2317,A6209,'2020'!$F$1:$F$2317,"&lt;&gt;二年")+COUNTIFS('2021'!$E$1:$E$2047,A6209,'2021'!$J$1:$J$2047,"&lt;&gt;二年")+COUNTIFS('2022'!$E$1:$E$1903,A6209,'2022'!$K$1:$K$1903,"&lt;&gt;二年")+COUNTIFS('2023'!$C$1:$C$1765,A6209,'2023'!$F$1:$F$1765,"&lt;&gt;二年",'2023'!$G$1:$G$1765,"&lt;&gt;*调整*")+COUNTIFS('2024'!$C$1:$C$2041,A6209,'2024'!$F$1:$F$2041,"&lt;&gt;二年",'2024'!$G$1:$G$2041,"&lt;&gt;*调整*")+ROW()/100000,"")</f>
        <v/>
      </c>
    </row>
    <row r="6210" spans="1:3" ht="15" customHeight="1">
      <c r="A6210" t="str">
        <f>'2022'!E1846</f>
        <v>科技艺术</v>
      </c>
      <c r="B6210" t="b">
        <f>ISNUMBER('2022'!A1846)</f>
        <v>1</v>
      </c>
      <c r="C6210" t="str">
        <f>IF(AND(B6210,MATCH(A6210,$A$1:$A$10073,0)=ROW()),COUNTIFS('2020'!$C$1:$C$2317,A6210,'2020'!$F$1:$F$2317,"&lt;&gt;二年")+COUNTIFS('2021'!$E$1:$E$2047,A6210,'2021'!$J$1:$J$2047,"&lt;&gt;二年")+COUNTIFS('2022'!$E$1:$E$1903,A6210,'2022'!$K$1:$K$1903,"&lt;&gt;二年")+COUNTIFS('2023'!$C$1:$C$1765,A6210,'2023'!$F$1:$F$1765,"&lt;&gt;二年",'2023'!$G$1:$G$1765,"&lt;&gt;*调整*")+COUNTIFS('2024'!$C$1:$C$2041,A6210,'2024'!$F$1:$F$2041,"&lt;&gt;二年",'2024'!$G$1:$G$2041,"&lt;&gt;*调整*")+ROW()/100000,"")</f>
        <v/>
      </c>
    </row>
    <row r="6211" spans="1:3" ht="15" customHeight="1">
      <c r="A6211" t="str">
        <f>'2022'!E1847</f>
        <v>生物统计学</v>
      </c>
      <c r="B6211" t="b">
        <f>ISNUMBER('2022'!A1847)</f>
        <v>1</v>
      </c>
      <c r="C6211" t="str">
        <f>IF(AND(B6211,MATCH(A6211,$A$1:$A$10073,0)=ROW()),COUNTIFS('2020'!$C$1:$C$2317,A6211,'2020'!$F$1:$F$2317,"&lt;&gt;二年")+COUNTIFS('2021'!$E$1:$E$2047,A6211,'2021'!$J$1:$J$2047,"&lt;&gt;二年")+COUNTIFS('2022'!$E$1:$E$1903,A6211,'2022'!$K$1:$K$1903,"&lt;&gt;二年")+COUNTIFS('2023'!$C$1:$C$1765,A6211,'2023'!$F$1:$F$1765,"&lt;&gt;二年",'2023'!$G$1:$G$1765,"&lt;&gt;*调整*")+COUNTIFS('2024'!$C$1:$C$2041,A6211,'2024'!$F$1:$F$2041,"&lt;&gt;二年",'2024'!$G$1:$G$2041,"&lt;&gt;*调整*")+ROW()/100000,"")</f>
        <v/>
      </c>
    </row>
    <row r="6212" spans="1:3" ht="15" customHeight="1">
      <c r="A6212" t="str">
        <f>'2022'!E1848</f>
        <v>网络空间安全</v>
      </c>
      <c r="B6212" t="b">
        <f>ISNUMBER('2022'!A1848)</f>
        <v>1</v>
      </c>
      <c r="C6212" t="str">
        <f>IF(AND(B6212,MATCH(A6212,$A$1:$A$10073,0)=ROW()),COUNTIFS('2020'!$C$1:$C$2317,A6212,'2020'!$F$1:$F$2317,"&lt;&gt;二年")+COUNTIFS('2021'!$E$1:$E$2047,A6212,'2021'!$J$1:$J$2047,"&lt;&gt;二年")+COUNTIFS('2022'!$E$1:$E$1903,A6212,'2022'!$K$1:$K$1903,"&lt;&gt;二年")+COUNTIFS('2023'!$C$1:$C$1765,A6212,'2023'!$F$1:$F$1765,"&lt;&gt;二年",'2023'!$G$1:$G$1765,"&lt;&gt;*调整*")+COUNTIFS('2024'!$C$1:$C$2041,A6212,'2024'!$F$1:$F$2041,"&lt;&gt;二年",'2024'!$G$1:$G$2041,"&lt;&gt;*调整*")+ROW()/100000,"")</f>
        <v/>
      </c>
    </row>
    <row r="6213" spans="1:3" ht="15" customHeight="1">
      <c r="A6213" t="str">
        <f>'2022'!E1849</f>
        <v>珠宝首饰设计与工艺</v>
      </c>
      <c r="B6213" t="b">
        <f>ISNUMBER('2022'!A1849)</f>
        <v>1</v>
      </c>
      <c r="C6213" t="str">
        <f>IF(AND(B6213,MATCH(A6213,$A$1:$A$10073,0)=ROW()),COUNTIFS('2020'!$C$1:$C$2317,A6213,'2020'!$F$1:$F$2317,"&lt;&gt;二年")+COUNTIFS('2021'!$E$1:$E$2047,A6213,'2021'!$J$1:$J$2047,"&lt;&gt;二年")+COUNTIFS('2022'!$E$1:$E$1903,A6213,'2022'!$K$1:$K$1903,"&lt;&gt;二年")+COUNTIFS('2023'!$C$1:$C$1765,A6213,'2023'!$F$1:$F$1765,"&lt;&gt;二年",'2023'!$G$1:$G$1765,"&lt;&gt;*调整*")+COUNTIFS('2024'!$C$1:$C$2041,A6213,'2024'!$F$1:$F$2041,"&lt;&gt;二年",'2024'!$G$1:$G$2041,"&lt;&gt;*调整*")+ROW()/100000,"")</f>
        <v/>
      </c>
    </row>
    <row r="6214" spans="1:3" ht="15" customHeight="1">
      <c r="A6214" t="str">
        <f>'2022'!E1850</f>
        <v>网络空间安全</v>
      </c>
      <c r="B6214" t="b">
        <f>ISNUMBER('2022'!A1850)</f>
        <v>1</v>
      </c>
      <c r="C6214" t="str">
        <f>IF(AND(B6214,MATCH(A6214,$A$1:$A$10073,0)=ROW()),COUNTIFS('2020'!$C$1:$C$2317,A6214,'2020'!$F$1:$F$2317,"&lt;&gt;二年")+COUNTIFS('2021'!$E$1:$E$2047,A6214,'2021'!$J$1:$J$2047,"&lt;&gt;二年")+COUNTIFS('2022'!$E$1:$E$1903,A6214,'2022'!$K$1:$K$1903,"&lt;&gt;二年")+COUNTIFS('2023'!$C$1:$C$1765,A6214,'2023'!$F$1:$F$1765,"&lt;&gt;二年",'2023'!$G$1:$G$1765,"&lt;&gt;*调整*")+COUNTIFS('2024'!$C$1:$C$2041,A6214,'2024'!$F$1:$F$2041,"&lt;&gt;二年",'2024'!$G$1:$G$2041,"&lt;&gt;*调整*")+ROW()/100000,"")</f>
        <v/>
      </c>
    </row>
    <row r="6215" spans="1:3" ht="15" customHeight="1">
      <c r="A6215">
        <f>'2022'!E1851</f>
        <v>0</v>
      </c>
      <c r="B6215" t="b">
        <f>ISNUMBER('2022'!A1851)</f>
        <v>0</v>
      </c>
      <c r="C6215" t="str">
        <f>IF(AND(B6215,MATCH(A6215,$A$1:$A$10073,0)=ROW()),COUNTIFS('2020'!$C$1:$C$2317,A6215,'2020'!$F$1:$F$2317,"&lt;&gt;二年")+COUNTIFS('2021'!$E$1:$E$2047,A6215,'2021'!$J$1:$J$2047,"&lt;&gt;二年")+COUNTIFS('2022'!$E$1:$E$1903,A6215,'2022'!$K$1:$K$1903,"&lt;&gt;二年")+COUNTIFS('2023'!$C$1:$C$1765,A6215,'2023'!$F$1:$F$1765,"&lt;&gt;二年",'2023'!$G$1:$G$1765,"&lt;&gt;*调整*")+COUNTIFS('2024'!$C$1:$C$2041,A6215,'2024'!$F$1:$F$2041,"&lt;&gt;二年",'2024'!$G$1:$G$2041,"&lt;&gt;*调整*")+ROW()/100000,"")</f>
        <v/>
      </c>
    </row>
    <row r="6216" spans="1:3" ht="15" customHeight="1">
      <c r="A6216" t="str">
        <f>'2022'!E1852</f>
        <v>网络空间安全</v>
      </c>
      <c r="B6216" t="b">
        <f>ISNUMBER('2022'!A1852)</f>
        <v>1</v>
      </c>
      <c r="C6216" t="str">
        <f>IF(AND(B6216,MATCH(A6216,$A$1:$A$10073,0)=ROW()),COUNTIFS('2020'!$C$1:$C$2317,A6216,'2020'!$F$1:$F$2317,"&lt;&gt;二年")+COUNTIFS('2021'!$E$1:$E$2047,A6216,'2021'!$J$1:$J$2047,"&lt;&gt;二年")+COUNTIFS('2022'!$E$1:$E$1903,A6216,'2022'!$K$1:$K$1903,"&lt;&gt;二年")+COUNTIFS('2023'!$C$1:$C$1765,A6216,'2023'!$F$1:$F$1765,"&lt;&gt;二年",'2023'!$G$1:$G$1765,"&lt;&gt;*调整*")+COUNTIFS('2024'!$C$1:$C$2041,A6216,'2024'!$F$1:$F$2041,"&lt;&gt;二年",'2024'!$G$1:$G$2041,"&lt;&gt;*调整*")+ROW()/100000,"")</f>
        <v/>
      </c>
    </row>
    <row r="6217" spans="1:3" ht="15" customHeight="1">
      <c r="A6217" t="str">
        <f>'2022'!E1853</f>
        <v>美术教育</v>
      </c>
      <c r="B6217" t="b">
        <f>ISNUMBER('2022'!A1853)</f>
        <v>1</v>
      </c>
      <c r="C6217" t="str">
        <f>IF(AND(B6217,MATCH(A6217,$A$1:$A$10073,0)=ROW()),COUNTIFS('2020'!$C$1:$C$2317,A6217,'2020'!$F$1:$F$2317,"&lt;&gt;二年")+COUNTIFS('2021'!$E$1:$E$2047,A6217,'2021'!$J$1:$J$2047,"&lt;&gt;二年")+COUNTIFS('2022'!$E$1:$E$1903,A6217,'2022'!$K$1:$K$1903,"&lt;&gt;二年")+COUNTIFS('2023'!$C$1:$C$1765,A6217,'2023'!$F$1:$F$1765,"&lt;&gt;二年",'2023'!$G$1:$G$1765,"&lt;&gt;*调整*")+COUNTIFS('2024'!$C$1:$C$2041,A6217,'2024'!$F$1:$F$2041,"&lt;&gt;二年",'2024'!$G$1:$G$2041,"&lt;&gt;*调整*")+ROW()/100000,"")</f>
        <v/>
      </c>
    </row>
    <row r="6218" spans="1:3" ht="15" customHeight="1">
      <c r="A6218" t="str">
        <f>'2022'!E1854</f>
        <v>运动训练</v>
      </c>
      <c r="B6218" t="b">
        <f>ISNUMBER('2022'!A1854)</f>
        <v>1</v>
      </c>
      <c r="C6218" t="str">
        <f>IF(AND(B6218,MATCH(A6218,$A$1:$A$10073,0)=ROW()),COUNTIFS('2020'!$C$1:$C$2317,A6218,'2020'!$F$1:$F$2317,"&lt;&gt;二年")+COUNTIFS('2021'!$E$1:$E$2047,A6218,'2021'!$J$1:$J$2047,"&lt;&gt;二年")+COUNTIFS('2022'!$E$1:$E$1903,A6218,'2022'!$K$1:$K$1903,"&lt;&gt;二年")+COUNTIFS('2023'!$C$1:$C$1765,A6218,'2023'!$F$1:$F$1765,"&lt;&gt;二年",'2023'!$G$1:$G$1765,"&lt;&gt;*调整*")+COUNTIFS('2024'!$C$1:$C$2041,A6218,'2024'!$F$1:$F$2041,"&lt;&gt;二年",'2024'!$G$1:$G$2041,"&lt;&gt;*调整*")+ROW()/100000,"")</f>
        <v/>
      </c>
    </row>
    <row r="6219" spans="1:3" ht="15" customHeight="1">
      <c r="A6219" t="str">
        <f>'2022'!E1855</f>
        <v>司法鉴定学</v>
      </c>
      <c r="B6219" t="b">
        <f>ISNUMBER('2022'!A1855)</f>
        <v>1</v>
      </c>
      <c r="C6219">
        <f>IF(AND(B6219,MATCH(A6219,$A$1:$A$10073,0)=ROW()),COUNTIFS('2020'!$C$1:$C$2317,A6219,'2020'!$F$1:$F$2317,"&lt;&gt;二年")+COUNTIFS('2021'!$E$1:$E$2047,A6219,'2021'!$J$1:$J$2047,"&lt;&gt;二年")+COUNTIFS('2022'!$E$1:$E$1903,A6219,'2022'!$K$1:$K$1903,"&lt;&gt;二年")+COUNTIFS('2023'!$C$1:$C$1765,A6219,'2023'!$F$1:$F$1765,"&lt;&gt;二年",'2023'!$G$1:$G$1765,"&lt;&gt;*调整*")+COUNTIFS('2024'!$C$1:$C$2041,A6219,'2024'!$F$1:$F$2041,"&lt;&gt;二年",'2024'!$G$1:$G$2041,"&lt;&gt;*调整*")+ROW()/100000,"")</f>
        <v>9.0621899999999993</v>
      </c>
    </row>
    <row r="6220" spans="1:3" ht="15" customHeight="1">
      <c r="A6220" t="str">
        <f>'2022'!E1856</f>
        <v>工商管理</v>
      </c>
      <c r="B6220" t="b">
        <f>ISNUMBER('2022'!A1856)</f>
        <v>1</v>
      </c>
      <c r="C6220" t="str">
        <f>IF(AND(B6220,MATCH(A6220,$A$1:$A$10073,0)=ROW()),COUNTIFS('2020'!$C$1:$C$2317,A6220,'2020'!$F$1:$F$2317,"&lt;&gt;二年")+COUNTIFS('2021'!$E$1:$E$2047,A6220,'2021'!$J$1:$J$2047,"&lt;&gt;二年")+COUNTIFS('2022'!$E$1:$E$1903,A6220,'2022'!$K$1:$K$1903,"&lt;&gt;二年")+COUNTIFS('2023'!$C$1:$C$1765,A6220,'2023'!$F$1:$F$1765,"&lt;&gt;二年",'2023'!$G$1:$G$1765,"&lt;&gt;*调整*")+COUNTIFS('2024'!$C$1:$C$2041,A6220,'2024'!$F$1:$F$2041,"&lt;&gt;二年",'2024'!$G$1:$G$2041,"&lt;&gt;*调整*")+ROW()/100000,"")</f>
        <v/>
      </c>
    </row>
    <row r="6221" spans="1:3" ht="15" customHeight="1">
      <c r="A6221">
        <f>'2022'!E1857</f>
        <v>0</v>
      </c>
      <c r="B6221" t="b">
        <f>ISNUMBER('2022'!A1857)</f>
        <v>0</v>
      </c>
      <c r="C6221" t="str">
        <f>IF(AND(B6221,MATCH(A6221,$A$1:$A$10073,0)=ROW()),COUNTIFS('2020'!$C$1:$C$2317,A6221,'2020'!$F$1:$F$2317,"&lt;&gt;二年")+COUNTIFS('2021'!$E$1:$E$2047,A6221,'2021'!$J$1:$J$2047,"&lt;&gt;二年")+COUNTIFS('2022'!$E$1:$E$1903,A6221,'2022'!$K$1:$K$1903,"&lt;&gt;二年")+COUNTIFS('2023'!$C$1:$C$1765,A6221,'2023'!$F$1:$F$1765,"&lt;&gt;二年",'2023'!$G$1:$G$1765,"&lt;&gt;*调整*")+COUNTIFS('2024'!$C$1:$C$2041,A6221,'2024'!$F$1:$F$2041,"&lt;&gt;二年",'2024'!$G$1:$G$2041,"&lt;&gt;*调整*")+ROW()/100000,"")</f>
        <v/>
      </c>
    </row>
    <row r="6222" spans="1:3" ht="15" customHeight="1">
      <c r="A6222" t="str">
        <f>'2022'!E1858</f>
        <v>乡村治理</v>
      </c>
      <c r="B6222" t="b">
        <f>ISNUMBER('2022'!A1858)</f>
        <v>1</v>
      </c>
      <c r="C6222">
        <f>IF(AND(B6222,MATCH(A6222,$A$1:$A$10073,0)=ROW()),COUNTIFS('2020'!$C$1:$C$2317,A6222,'2020'!$F$1:$F$2317,"&lt;&gt;二年")+COUNTIFS('2021'!$E$1:$E$2047,A6222,'2021'!$J$1:$J$2047,"&lt;&gt;二年")+COUNTIFS('2022'!$E$1:$E$1903,A6222,'2022'!$K$1:$K$1903,"&lt;&gt;二年")+COUNTIFS('2023'!$C$1:$C$1765,A6222,'2023'!$F$1:$F$1765,"&lt;&gt;二年",'2023'!$G$1:$G$1765,"&lt;&gt;*调整*")+COUNTIFS('2024'!$C$1:$C$2041,A6222,'2024'!$F$1:$F$2041,"&lt;&gt;二年",'2024'!$G$1:$G$2041,"&lt;&gt;*调整*")+ROW()/100000,"")</f>
        <v>8.0622199999999999</v>
      </c>
    </row>
    <row r="6223" spans="1:3" ht="15" customHeight="1">
      <c r="A6223" t="str">
        <f>'2022'!E1859</f>
        <v>生物统计学</v>
      </c>
      <c r="B6223" t="b">
        <f>ISNUMBER('2022'!A1859)</f>
        <v>1</v>
      </c>
      <c r="C6223" t="str">
        <f>IF(AND(B6223,MATCH(A6223,$A$1:$A$10073,0)=ROW()),COUNTIFS('2020'!$C$1:$C$2317,A6223,'2020'!$F$1:$F$2317,"&lt;&gt;二年")+COUNTIFS('2021'!$E$1:$E$2047,A6223,'2021'!$J$1:$J$2047,"&lt;&gt;二年")+COUNTIFS('2022'!$E$1:$E$1903,A6223,'2022'!$K$1:$K$1903,"&lt;&gt;二年")+COUNTIFS('2023'!$C$1:$C$1765,A6223,'2023'!$F$1:$F$1765,"&lt;&gt;二年",'2023'!$G$1:$G$1765,"&lt;&gt;*调整*")+COUNTIFS('2024'!$C$1:$C$2041,A6223,'2024'!$F$1:$F$2041,"&lt;&gt;二年",'2024'!$G$1:$G$2041,"&lt;&gt;*调整*")+ROW()/100000,"")</f>
        <v/>
      </c>
    </row>
    <row r="6224" spans="1:3" ht="15" customHeight="1">
      <c r="A6224" t="str">
        <f>'2022'!E1860</f>
        <v>眼视光医学</v>
      </c>
      <c r="B6224" t="b">
        <f>ISNUMBER('2022'!A1860)</f>
        <v>1</v>
      </c>
      <c r="C6224" t="str">
        <f>IF(AND(B6224,MATCH(A6224,$A$1:$A$10073,0)=ROW()),COUNTIFS('2020'!$C$1:$C$2317,A6224,'2020'!$F$1:$F$2317,"&lt;&gt;二年")+COUNTIFS('2021'!$E$1:$E$2047,A6224,'2021'!$J$1:$J$2047,"&lt;&gt;二年")+COUNTIFS('2022'!$E$1:$E$1903,A6224,'2022'!$K$1:$K$1903,"&lt;&gt;二年")+COUNTIFS('2023'!$C$1:$C$1765,A6224,'2023'!$F$1:$F$1765,"&lt;&gt;二年",'2023'!$G$1:$G$1765,"&lt;&gt;*调整*")+COUNTIFS('2024'!$C$1:$C$2041,A6224,'2024'!$F$1:$F$2041,"&lt;&gt;二年",'2024'!$G$1:$G$2041,"&lt;&gt;*调整*")+ROW()/100000,"")</f>
        <v/>
      </c>
    </row>
    <row r="6225" spans="1:3" ht="15" customHeight="1">
      <c r="A6225" t="str">
        <f>'2022'!E1861</f>
        <v>航空服务艺术与管理</v>
      </c>
      <c r="B6225" t="b">
        <f>ISNUMBER('2022'!A1861)</f>
        <v>1</v>
      </c>
      <c r="C6225" t="str">
        <f>IF(AND(B6225,MATCH(A6225,$A$1:$A$10073,0)=ROW()),COUNTIFS('2020'!$C$1:$C$2317,A6225,'2020'!$F$1:$F$2317,"&lt;&gt;二年")+COUNTIFS('2021'!$E$1:$E$2047,A6225,'2021'!$J$1:$J$2047,"&lt;&gt;二年")+COUNTIFS('2022'!$E$1:$E$1903,A6225,'2022'!$K$1:$K$1903,"&lt;&gt;二年")+COUNTIFS('2023'!$C$1:$C$1765,A6225,'2023'!$F$1:$F$1765,"&lt;&gt;二年",'2023'!$G$1:$G$1765,"&lt;&gt;*调整*")+COUNTIFS('2024'!$C$1:$C$2041,A6225,'2024'!$F$1:$F$2041,"&lt;&gt;二年",'2024'!$G$1:$G$2041,"&lt;&gt;*调整*")+ROW()/100000,"")</f>
        <v/>
      </c>
    </row>
    <row r="6226" spans="1:3" ht="15" customHeight="1">
      <c r="A6226">
        <f>'2022'!E1862</f>
        <v>0</v>
      </c>
      <c r="B6226" t="b">
        <f>ISNUMBER('2022'!A1862)</f>
        <v>0</v>
      </c>
      <c r="C6226" t="str">
        <f>IF(AND(B6226,MATCH(A6226,$A$1:$A$10073,0)=ROW()),COUNTIFS('2020'!$C$1:$C$2317,A6226,'2020'!$F$1:$F$2317,"&lt;&gt;二年")+COUNTIFS('2021'!$E$1:$E$2047,A6226,'2021'!$J$1:$J$2047,"&lt;&gt;二年")+COUNTIFS('2022'!$E$1:$E$1903,A6226,'2022'!$K$1:$K$1903,"&lt;&gt;二年")+COUNTIFS('2023'!$C$1:$C$1765,A6226,'2023'!$F$1:$F$1765,"&lt;&gt;二年",'2023'!$G$1:$G$1765,"&lt;&gt;*调整*")+COUNTIFS('2024'!$C$1:$C$2041,A6226,'2024'!$F$1:$F$2041,"&lt;&gt;二年",'2024'!$G$1:$G$2041,"&lt;&gt;*调整*")+ROW()/100000,"")</f>
        <v/>
      </c>
    </row>
    <row r="6227" spans="1:3" ht="15" customHeight="1">
      <c r="A6227" t="str">
        <f>'2022'!E1863</f>
        <v>航空服务艺术与管理</v>
      </c>
      <c r="B6227" t="b">
        <f>ISNUMBER('2022'!A1863)</f>
        <v>1</v>
      </c>
      <c r="C6227" t="str">
        <f>IF(AND(B6227,MATCH(A6227,$A$1:$A$10073,0)=ROW()),COUNTIFS('2020'!$C$1:$C$2317,A6227,'2020'!$F$1:$F$2317,"&lt;&gt;二年")+COUNTIFS('2021'!$E$1:$E$2047,A6227,'2021'!$J$1:$J$2047,"&lt;&gt;二年")+COUNTIFS('2022'!$E$1:$E$1903,A6227,'2022'!$K$1:$K$1903,"&lt;&gt;二年")+COUNTIFS('2023'!$C$1:$C$1765,A6227,'2023'!$F$1:$F$1765,"&lt;&gt;二年",'2023'!$G$1:$G$1765,"&lt;&gt;*调整*")+COUNTIFS('2024'!$C$1:$C$2041,A6227,'2024'!$F$1:$F$2041,"&lt;&gt;二年",'2024'!$G$1:$G$2041,"&lt;&gt;*调整*")+ROW()/100000,"")</f>
        <v/>
      </c>
    </row>
    <row r="6228" spans="1:3" ht="15" customHeight="1">
      <c r="A6228" t="str">
        <f>'2022'!E1864</f>
        <v>运动训练</v>
      </c>
      <c r="B6228" t="b">
        <f>ISNUMBER('2022'!A1864)</f>
        <v>1</v>
      </c>
      <c r="C6228" t="str">
        <f>IF(AND(B6228,MATCH(A6228,$A$1:$A$10073,0)=ROW()),COUNTIFS('2020'!$C$1:$C$2317,A6228,'2020'!$F$1:$F$2317,"&lt;&gt;二年")+COUNTIFS('2021'!$E$1:$E$2047,A6228,'2021'!$J$1:$J$2047,"&lt;&gt;二年")+COUNTIFS('2022'!$E$1:$E$1903,A6228,'2022'!$K$1:$K$1903,"&lt;&gt;二年")+COUNTIFS('2023'!$C$1:$C$1765,A6228,'2023'!$F$1:$F$1765,"&lt;&gt;二年",'2023'!$G$1:$G$1765,"&lt;&gt;*调整*")+COUNTIFS('2024'!$C$1:$C$2041,A6228,'2024'!$F$1:$F$2041,"&lt;&gt;二年",'2024'!$G$1:$G$2041,"&lt;&gt;*调整*")+ROW()/100000,"")</f>
        <v/>
      </c>
    </row>
    <row r="6229" spans="1:3" ht="15" customHeight="1">
      <c r="A6229" t="str">
        <f>'2022'!E1865</f>
        <v>信息安全</v>
      </c>
      <c r="B6229" t="b">
        <f>ISNUMBER('2022'!A1865)</f>
        <v>1</v>
      </c>
      <c r="C6229" t="str">
        <f>IF(AND(B6229,MATCH(A6229,$A$1:$A$10073,0)=ROW()),COUNTIFS('2020'!$C$1:$C$2317,A6229,'2020'!$F$1:$F$2317,"&lt;&gt;二年")+COUNTIFS('2021'!$E$1:$E$2047,A6229,'2021'!$J$1:$J$2047,"&lt;&gt;二年")+COUNTIFS('2022'!$E$1:$E$1903,A6229,'2022'!$K$1:$K$1903,"&lt;&gt;二年")+COUNTIFS('2023'!$C$1:$C$1765,A6229,'2023'!$F$1:$F$1765,"&lt;&gt;二年",'2023'!$G$1:$G$1765,"&lt;&gt;*调整*")+COUNTIFS('2024'!$C$1:$C$2041,A6229,'2024'!$F$1:$F$2041,"&lt;&gt;二年",'2024'!$G$1:$G$2041,"&lt;&gt;*调整*")+ROW()/100000,"")</f>
        <v/>
      </c>
    </row>
    <row r="6230" spans="1:3" ht="15" customHeight="1">
      <c r="A6230" t="str">
        <f>'2022'!E1866</f>
        <v>涉外警务</v>
      </c>
      <c r="B6230" t="b">
        <f>ISNUMBER('2022'!A1866)</f>
        <v>1</v>
      </c>
      <c r="C6230" t="str">
        <f>IF(AND(B6230,MATCH(A6230,$A$1:$A$10073,0)=ROW()),COUNTIFS('2020'!$C$1:$C$2317,A6230,'2020'!$F$1:$F$2317,"&lt;&gt;二年")+COUNTIFS('2021'!$E$1:$E$2047,A6230,'2021'!$J$1:$J$2047,"&lt;&gt;二年")+COUNTIFS('2022'!$E$1:$E$1903,A6230,'2022'!$K$1:$K$1903,"&lt;&gt;二年")+COUNTIFS('2023'!$C$1:$C$1765,A6230,'2023'!$F$1:$F$1765,"&lt;&gt;二年",'2023'!$G$1:$G$1765,"&lt;&gt;*调整*")+COUNTIFS('2024'!$C$1:$C$2041,A6230,'2024'!$F$1:$F$2041,"&lt;&gt;二年",'2024'!$G$1:$G$2041,"&lt;&gt;*调整*")+ROW()/100000,"")</f>
        <v/>
      </c>
    </row>
    <row r="6231" spans="1:3" ht="15" customHeight="1">
      <c r="A6231" t="str">
        <f>'2022'!E1867</f>
        <v>公安政治工作</v>
      </c>
      <c r="B6231" t="b">
        <f>ISNUMBER('2022'!A1867)</f>
        <v>1</v>
      </c>
      <c r="C6231" t="str">
        <f>IF(AND(B6231,MATCH(A6231,$A$1:$A$10073,0)=ROW()),COUNTIFS('2020'!$C$1:$C$2317,A6231,'2020'!$F$1:$F$2317,"&lt;&gt;二年")+COUNTIFS('2021'!$E$1:$E$2047,A6231,'2021'!$J$1:$J$2047,"&lt;&gt;二年")+COUNTIFS('2022'!$E$1:$E$1903,A6231,'2022'!$K$1:$K$1903,"&lt;&gt;二年")+COUNTIFS('2023'!$C$1:$C$1765,A6231,'2023'!$F$1:$F$1765,"&lt;&gt;二年",'2023'!$G$1:$G$1765,"&lt;&gt;*调整*")+COUNTIFS('2024'!$C$1:$C$2041,A6231,'2024'!$F$1:$F$2041,"&lt;&gt;二年",'2024'!$G$1:$G$2041,"&lt;&gt;*调整*")+ROW()/100000,"")</f>
        <v/>
      </c>
    </row>
    <row r="6232" spans="1:3" ht="15" customHeight="1">
      <c r="A6232">
        <f>'2022'!E1868</f>
        <v>0</v>
      </c>
      <c r="B6232" t="b">
        <f>ISNUMBER('2022'!A1868)</f>
        <v>0</v>
      </c>
      <c r="C6232" t="str">
        <f>IF(AND(B6232,MATCH(A6232,$A$1:$A$10073,0)=ROW()),COUNTIFS('2020'!$C$1:$C$2317,A6232,'2020'!$F$1:$F$2317,"&lt;&gt;二年")+COUNTIFS('2021'!$E$1:$E$2047,A6232,'2021'!$J$1:$J$2047,"&lt;&gt;二年")+COUNTIFS('2022'!$E$1:$E$1903,A6232,'2022'!$K$1:$K$1903,"&lt;&gt;二年")+COUNTIFS('2023'!$C$1:$C$1765,A6232,'2023'!$F$1:$F$1765,"&lt;&gt;二年",'2023'!$G$1:$G$1765,"&lt;&gt;*调整*")+COUNTIFS('2024'!$C$1:$C$2041,A6232,'2024'!$F$1:$F$2041,"&lt;&gt;二年",'2024'!$G$1:$G$2041,"&lt;&gt;*调整*")+ROW()/100000,"")</f>
        <v/>
      </c>
    </row>
    <row r="6233" spans="1:3" ht="15" customHeight="1">
      <c r="A6233" t="str">
        <f>'2022'!E1869</f>
        <v>碳储科学与工程</v>
      </c>
      <c r="B6233" t="b">
        <f>ISNUMBER('2022'!A1869)</f>
        <v>1</v>
      </c>
      <c r="C6233" t="str">
        <f>IF(AND(B6233,MATCH(A6233,$A$1:$A$10073,0)=ROW()),COUNTIFS('2020'!$C$1:$C$2317,A6233,'2020'!$F$1:$F$2317,"&lt;&gt;二年")+COUNTIFS('2021'!$E$1:$E$2047,A6233,'2021'!$J$1:$J$2047,"&lt;&gt;二年")+COUNTIFS('2022'!$E$1:$E$1903,A6233,'2022'!$K$1:$K$1903,"&lt;&gt;二年")+COUNTIFS('2023'!$C$1:$C$1765,A6233,'2023'!$F$1:$F$1765,"&lt;&gt;二年",'2023'!$G$1:$G$1765,"&lt;&gt;*调整*")+COUNTIFS('2024'!$C$1:$C$2041,A6233,'2024'!$F$1:$F$2041,"&lt;&gt;二年",'2024'!$G$1:$G$2041,"&lt;&gt;*调整*")+ROW()/100000,"")</f>
        <v/>
      </c>
    </row>
    <row r="6234" spans="1:3" ht="15" customHeight="1">
      <c r="A6234" t="str">
        <f>'2022'!E1870</f>
        <v>消防工程</v>
      </c>
      <c r="B6234" t="b">
        <f>ISNUMBER('2022'!A1870)</f>
        <v>1</v>
      </c>
      <c r="C6234" t="str">
        <f>IF(AND(B6234,MATCH(A6234,$A$1:$A$10073,0)=ROW()),COUNTIFS('2020'!$C$1:$C$2317,A6234,'2020'!$F$1:$F$2317,"&lt;&gt;二年")+COUNTIFS('2021'!$E$1:$E$2047,A6234,'2021'!$J$1:$J$2047,"&lt;&gt;二年")+COUNTIFS('2022'!$E$1:$E$1903,A6234,'2022'!$K$1:$K$1903,"&lt;&gt;二年")+COUNTIFS('2023'!$C$1:$C$1765,A6234,'2023'!$F$1:$F$1765,"&lt;&gt;二年",'2023'!$G$1:$G$1765,"&lt;&gt;*调整*")+COUNTIFS('2024'!$C$1:$C$2041,A6234,'2024'!$F$1:$F$2041,"&lt;&gt;二年",'2024'!$G$1:$G$2041,"&lt;&gt;*调整*")+ROW()/100000,"")</f>
        <v/>
      </c>
    </row>
    <row r="6235" spans="1:3" ht="15" customHeight="1">
      <c r="A6235" t="str">
        <f>'2022'!E1871</f>
        <v>消防工程</v>
      </c>
      <c r="B6235" t="b">
        <f>ISNUMBER('2022'!A1871)</f>
        <v>1</v>
      </c>
      <c r="C6235" t="str">
        <f>IF(AND(B6235,MATCH(A6235,$A$1:$A$10073,0)=ROW()),COUNTIFS('2020'!$C$1:$C$2317,A6235,'2020'!$F$1:$F$2317,"&lt;&gt;二年")+COUNTIFS('2021'!$E$1:$E$2047,A6235,'2021'!$J$1:$J$2047,"&lt;&gt;二年")+COUNTIFS('2022'!$E$1:$E$1903,A6235,'2022'!$K$1:$K$1903,"&lt;&gt;二年")+COUNTIFS('2023'!$C$1:$C$1765,A6235,'2023'!$F$1:$F$1765,"&lt;&gt;二年",'2023'!$G$1:$G$1765,"&lt;&gt;*调整*")+COUNTIFS('2024'!$C$1:$C$2041,A6235,'2024'!$F$1:$F$2041,"&lt;&gt;二年",'2024'!$G$1:$G$2041,"&lt;&gt;*调整*")+ROW()/100000,"")</f>
        <v/>
      </c>
    </row>
    <row r="6236" spans="1:3" ht="15" customHeight="1">
      <c r="A6236" t="str">
        <f>'2022'!E1872</f>
        <v>体育旅游</v>
      </c>
      <c r="B6236" t="b">
        <f>ISNUMBER('2022'!A1872)</f>
        <v>1</v>
      </c>
      <c r="C6236" t="str">
        <f>IF(AND(B6236,MATCH(A6236,$A$1:$A$10073,0)=ROW()),COUNTIFS('2020'!$C$1:$C$2317,A6236,'2020'!$F$1:$F$2317,"&lt;&gt;二年")+COUNTIFS('2021'!$E$1:$E$2047,A6236,'2021'!$J$1:$J$2047,"&lt;&gt;二年")+COUNTIFS('2022'!$E$1:$E$1903,A6236,'2022'!$K$1:$K$1903,"&lt;&gt;二年")+COUNTIFS('2023'!$C$1:$C$1765,A6236,'2023'!$F$1:$F$1765,"&lt;&gt;二年",'2023'!$G$1:$G$1765,"&lt;&gt;*调整*")+COUNTIFS('2024'!$C$1:$C$2041,A6236,'2024'!$F$1:$F$2041,"&lt;&gt;二年",'2024'!$G$1:$G$2041,"&lt;&gt;*调整*")+ROW()/100000,"")</f>
        <v/>
      </c>
    </row>
    <row r="6237" spans="1:3" ht="15" customHeight="1">
      <c r="A6237" t="str">
        <f>'2022'!E1873</f>
        <v>食品药品环境犯罪侦查技术</v>
      </c>
      <c r="B6237" t="b">
        <f>ISNUMBER('2022'!A1873)</f>
        <v>1</v>
      </c>
      <c r="C6237" t="str">
        <f>IF(AND(B6237,MATCH(A6237,$A$1:$A$10073,0)=ROW()),COUNTIFS('2020'!$C$1:$C$2317,A6237,'2020'!$F$1:$F$2317,"&lt;&gt;二年")+COUNTIFS('2021'!$E$1:$E$2047,A6237,'2021'!$J$1:$J$2047,"&lt;&gt;二年")+COUNTIFS('2022'!$E$1:$E$1903,A6237,'2022'!$K$1:$K$1903,"&lt;&gt;二年")+COUNTIFS('2023'!$C$1:$C$1765,A6237,'2023'!$F$1:$F$1765,"&lt;&gt;二年",'2023'!$G$1:$G$1765,"&lt;&gt;*调整*")+COUNTIFS('2024'!$C$1:$C$2041,A6237,'2024'!$F$1:$F$2041,"&lt;&gt;二年",'2024'!$G$1:$G$2041,"&lt;&gt;*调整*")+ROW()/100000,"")</f>
        <v/>
      </c>
    </row>
    <row r="6238" spans="1:3" ht="15" customHeight="1">
      <c r="A6238" t="str">
        <f>'2022'!E1874</f>
        <v>信息安全</v>
      </c>
      <c r="B6238" t="b">
        <f>ISNUMBER('2022'!A1874)</f>
        <v>1</v>
      </c>
      <c r="C6238" t="str">
        <f>IF(AND(B6238,MATCH(A6238,$A$1:$A$10073,0)=ROW()),COUNTIFS('2020'!$C$1:$C$2317,A6238,'2020'!$F$1:$F$2317,"&lt;&gt;二年")+COUNTIFS('2021'!$E$1:$E$2047,A6238,'2021'!$J$1:$J$2047,"&lt;&gt;二年")+COUNTIFS('2022'!$E$1:$E$1903,A6238,'2022'!$K$1:$K$1903,"&lt;&gt;二年")+COUNTIFS('2023'!$C$1:$C$1765,A6238,'2023'!$F$1:$F$1765,"&lt;&gt;二年",'2023'!$G$1:$G$1765,"&lt;&gt;*调整*")+COUNTIFS('2024'!$C$1:$C$2041,A6238,'2024'!$F$1:$F$2041,"&lt;&gt;二年",'2024'!$G$1:$G$2041,"&lt;&gt;*调整*")+ROW()/100000,"")</f>
        <v/>
      </c>
    </row>
    <row r="6239" spans="1:3" ht="15" customHeight="1">
      <c r="A6239" t="str">
        <f>'2022'!E1875</f>
        <v>电子竞技运动与管理</v>
      </c>
      <c r="B6239" t="b">
        <f>ISNUMBER('2022'!A1875)</f>
        <v>1</v>
      </c>
      <c r="C6239" t="str">
        <f>IF(AND(B6239,MATCH(A6239,$A$1:$A$10073,0)=ROW()),COUNTIFS('2020'!$C$1:$C$2317,A6239,'2020'!$F$1:$F$2317,"&lt;&gt;二年")+COUNTIFS('2021'!$E$1:$E$2047,A6239,'2021'!$J$1:$J$2047,"&lt;&gt;二年")+COUNTIFS('2022'!$E$1:$E$1903,A6239,'2022'!$K$1:$K$1903,"&lt;&gt;二年")+COUNTIFS('2023'!$C$1:$C$1765,A6239,'2023'!$F$1:$F$1765,"&lt;&gt;二年",'2023'!$G$1:$G$1765,"&lt;&gt;*调整*")+COUNTIFS('2024'!$C$1:$C$2041,A6239,'2024'!$F$1:$F$2041,"&lt;&gt;二年",'2024'!$G$1:$G$2041,"&lt;&gt;*调整*")+ROW()/100000,"")</f>
        <v/>
      </c>
    </row>
    <row r="6240" spans="1:3" ht="15" customHeight="1">
      <c r="A6240">
        <f>'2022'!E1876</f>
        <v>0</v>
      </c>
      <c r="B6240" t="b">
        <f>ISNUMBER('2022'!A1876)</f>
        <v>0</v>
      </c>
      <c r="C6240" t="str">
        <f>IF(AND(B6240,MATCH(A6240,$A$1:$A$10073,0)=ROW()),COUNTIFS('2020'!$C$1:$C$2317,A6240,'2020'!$F$1:$F$2317,"&lt;&gt;二年")+COUNTIFS('2021'!$E$1:$E$2047,A6240,'2021'!$J$1:$J$2047,"&lt;&gt;二年")+COUNTIFS('2022'!$E$1:$E$1903,A6240,'2022'!$K$1:$K$1903,"&lt;&gt;二年")+COUNTIFS('2023'!$C$1:$C$1765,A6240,'2023'!$F$1:$F$1765,"&lt;&gt;二年",'2023'!$G$1:$G$1765,"&lt;&gt;*调整*")+COUNTIFS('2024'!$C$1:$C$2041,A6240,'2024'!$F$1:$F$2041,"&lt;&gt;二年",'2024'!$G$1:$G$2041,"&lt;&gt;*调整*")+ROW()/100000,"")</f>
        <v/>
      </c>
    </row>
    <row r="6241" spans="1:3" ht="15" customHeight="1">
      <c r="A6241" t="str">
        <f>'2022'!E1877</f>
        <v>运动训练</v>
      </c>
      <c r="B6241" t="b">
        <f>ISNUMBER('2022'!A1877)</f>
        <v>1</v>
      </c>
      <c r="C6241" t="str">
        <f>IF(AND(B6241,MATCH(A6241,$A$1:$A$10073,0)=ROW()),COUNTIFS('2020'!$C$1:$C$2317,A6241,'2020'!$F$1:$F$2317,"&lt;&gt;二年")+COUNTIFS('2021'!$E$1:$E$2047,A6241,'2021'!$J$1:$J$2047,"&lt;&gt;二年")+COUNTIFS('2022'!$E$1:$E$1903,A6241,'2022'!$K$1:$K$1903,"&lt;&gt;二年")+COUNTIFS('2023'!$C$1:$C$1765,A6241,'2023'!$F$1:$F$1765,"&lt;&gt;二年",'2023'!$G$1:$G$1765,"&lt;&gt;*调整*")+COUNTIFS('2024'!$C$1:$C$2041,A6241,'2024'!$F$1:$F$2041,"&lt;&gt;二年",'2024'!$G$1:$G$2041,"&lt;&gt;*调整*")+ROW()/100000,"")</f>
        <v/>
      </c>
    </row>
    <row r="6242" spans="1:3" ht="15" customHeight="1">
      <c r="A6242" t="str">
        <f>'2022'!E1878</f>
        <v>精神医学</v>
      </c>
      <c r="B6242" t="b">
        <f>ISNUMBER('2022'!A1878)</f>
        <v>1</v>
      </c>
      <c r="C6242" t="str">
        <f>IF(AND(B6242,MATCH(A6242,$A$1:$A$10073,0)=ROW()),COUNTIFS('2020'!$C$1:$C$2317,A6242,'2020'!$F$1:$F$2317,"&lt;&gt;二年")+COUNTIFS('2021'!$E$1:$E$2047,A6242,'2021'!$J$1:$J$2047,"&lt;&gt;二年")+COUNTIFS('2022'!$E$1:$E$1903,A6242,'2022'!$K$1:$K$1903,"&lt;&gt;二年")+COUNTIFS('2023'!$C$1:$C$1765,A6242,'2023'!$F$1:$F$1765,"&lt;&gt;二年",'2023'!$G$1:$G$1765,"&lt;&gt;*调整*")+COUNTIFS('2024'!$C$1:$C$2041,A6242,'2024'!$F$1:$F$2041,"&lt;&gt;二年",'2024'!$G$1:$G$2041,"&lt;&gt;*调整*")+ROW()/100000,"")</f>
        <v/>
      </c>
    </row>
    <row r="6243" spans="1:3" ht="15" customHeight="1">
      <c r="A6243" t="str">
        <f>'2022'!E1879</f>
        <v>妇幼保健医学</v>
      </c>
      <c r="B6243" t="b">
        <f>ISNUMBER('2022'!A1879)</f>
        <v>1</v>
      </c>
      <c r="C6243">
        <f>IF(AND(B6243,MATCH(A6243,$A$1:$A$10073,0)=ROW()),COUNTIFS('2020'!$C$1:$C$2317,A6243,'2020'!$F$1:$F$2317,"&lt;&gt;二年")+COUNTIFS('2021'!$E$1:$E$2047,A6243,'2021'!$J$1:$J$2047,"&lt;&gt;二年")+COUNTIFS('2022'!$E$1:$E$1903,A6243,'2022'!$K$1:$K$1903,"&lt;&gt;二年")+COUNTIFS('2023'!$C$1:$C$1765,A6243,'2023'!$F$1:$F$1765,"&lt;&gt;二年",'2023'!$G$1:$G$1765,"&lt;&gt;*调整*")+COUNTIFS('2024'!$C$1:$C$2041,A6243,'2024'!$F$1:$F$2041,"&lt;&gt;二年",'2024'!$G$1:$G$2041,"&lt;&gt;*调整*")+ROW()/100000,"")</f>
        <v>1.06243</v>
      </c>
    </row>
    <row r="6244" spans="1:3" ht="15" customHeight="1">
      <c r="A6244" t="str">
        <f>'2022'!E1880</f>
        <v>眼视光医学</v>
      </c>
      <c r="B6244" t="b">
        <f>ISNUMBER('2022'!A1880)</f>
        <v>1</v>
      </c>
      <c r="C6244" t="str">
        <f>IF(AND(B6244,MATCH(A6244,$A$1:$A$10073,0)=ROW()),COUNTIFS('2020'!$C$1:$C$2317,A6244,'2020'!$F$1:$F$2317,"&lt;&gt;二年")+COUNTIFS('2021'!$E$1:$E$2047,A6244,'2021'!$J$1:$J$2047,"&lt;&gt;二年")+COUNTIFS('2022'!$E$1:$E$1903,A6244,'2022'!$K$1:$K$1903,"&lt;&gt;二年")+COUNTIFS('2023'!$C$1:$C$1765,A6244,'2023'!$F$1:$F$1765,"&lt;&gt;二年",'2023'!$G$1:$G$1765,"&lt;&gt;*调整*")+COUNTIFS('2024'!$C$1:$C$2041,A6244,'2024'!$F$1:$F$2041,"&lt;&gt;二年",'2024'!$G$1:$G$2041,"&lt;&gt;*调整*")+ROW()/100000,"")</f>
        <v/>
      </c>
    </row>
    <row r="6245" spans="1:3" ht="15" customHeight="1">
      <c r="A6245" t="str">
        <f>'2022'!E1881</f>
        <v>工商管理</v>
      </c>
      <c r="B6245" t="b">
        <f>ISNUMBER('2022'!A1881)</f>
        <v>1</v>
      </c>
      <c r="C6245" t="str">
        <f>IF(AND(B6245,MATCH(A6245,$A$1:$A$10073,0)=ROW()),COUNTIFS('2020'!$C$1:$C$2317,A6245,'2020'!$F$1:$F$2317,"&lt;&gt;二年")+COUNTIFS('2021'!$E$1:$E$2047,A6245,'2021'!$J$1:$J$2047,"&lt;&gt;二年")+COUNTIFS('2022'!$E$1:$E$1903,A6245,'2022'!$K$1:$K$1903,"&lt;&gt;二年")+COUNTIFS('2023'!$C$1:$C$1765,A6245,'2023'!$F$1:$F$1765,"&lt;&gt;二年",'2023'!$G$1:$G$1765,"&lt;&gt;*调整*")+COUNTIFS('2024'!$C$1:$C$2041,A6245,'2024'!$F$1:$F$2041,"&lt;&gt;二年",'2024'!$G$1:$G$2041,"&lt;&gt;*调整*")+ROW()/100000,"")</f>
        <v/>
      </c>
    </row>
    <row r="6246" spans="1:3" ht="15" customHeight="1">
      <c r="A6246" t="str">
        <f>'2022'!E1882</f>
        <v>航空服务艺术与管理</v>
      </c>
      <c r="B6246" t="b">
        <f>ISNUMBER('2022'!A1882)</f>
        <v>1</v>
      </c>
      <c r="C6246" t="str">
        <f>IF(AND(B6246,MATCH(A6246,$A$1:$A$10073,0)=ROW()),COUNTIFS('2020'!$C$1:$C$2317,A6246,'2020'!$F$1:$F$2317,"&lt;&gt;二年")+COUNTIFS('2021'!$E$1:$E$2047,A6246,'2021'!$J$1:$J$2047,"&lt;&gt;二年")+COUNTIFS('2022'!$E$1:$E$1903,A6246,'2022'!$K$1:$K$1903,"&lt;&gt;二年")+COUNTIFS('2023'!$C$1:$C$1765,A6246,'2023'!$F$1:$F$1765,"&lt;&gt;二年",'2023'!$G$1:$G$1765,"&lt;&gt;*调整*")+COUNTIFS('2024'!$C$1:$C$2041,A6246,'2024'!$F$1:$F$2041,"&lt;&gt;二年",'2024'!$G$1:$G$2041,"&lt;&gt;*调整*")+ROW()/100000,"")</f>
        <v/>
      </c>
    </row>
    <row r="6247" spans="1:3" ht="15" customHeight="1">
      <c r="A6247" t="str">
        <f>'2022'!E1883</f>
        <v>信息安全</v>
      </c>
      <c r="B6247" t="b">
        <f>ISNUMBER('2022'!A1883)</f>
        <v>1</v>
      </c>
      <c r="C6247" t="str">
        <f>IF(AND(B6247,MATCH(A6247,$A$1:$A$10073,0)=ROW()),COUNTIFS('2020'!$C$1:$C$2317,A6247,'2020'!$F$1:$F$2317,"&lt;&gt;二年")+COUNTIFS('2021'!$E$1:$E$2047,A6247,'2021'!$J$1:$J$2047,"&lt;&gt;二年")+COUNTIFS('2022'!$E$1:$E$1903,A6247,'2022'!$K$1:$K$1903,"&lt;&gt;二年")+COUNTIFS('2023'!$C$1:$C$1765,A6247,'2023'!$F$1:$F$1765,"&lt;&gt;二年",'2023'!$G$1:$G$1765,"&lt;&gt;*调整*")+COUNTIFS('2024'!$C$1:$C$2041,A6247,'2024'!$F$1:$F$2041,"&lt;&gt;二年",'2024'!$G$1:$G$2041,"&lt;&gt;*调整*")+ROW()/100000,"")</f>
        <v/>
      </c>
    </row>
    <row r="6248" spans="1:3" ht="15" customHeight="1">
      <c r="A6248">
        <f>'2022'!E1884</f>
        <v>0</v>
      </c>
      <c r="B6248" t="b">
        <f>ISNUMBER('2022'!A1884)</f>
        <v>0</v>
      </c>
      <c r="C6248" t="str">
        <f>IF(AND(B6248,MATCH(A6248,$A$1:$A$10073,0)=ROW()),COUNTIFS('2020'!$C$1:$C$2317,A6248,'2020'!$F$1:$F$2317,"&lt;&gt;二年")+COUNTIFS('2021'!$E$1:$E$2047,A6248,'2021'!$J$1:$J$2047,"&lt;&gt;二年")+COUNTIFS('2022'!$E$1:$E$1903,A6248,'2022'!$K$1:$K$1903,"&lt;&gt;二年")+COUNTIFS('2023'!$C$1:$C$1765,A6248,'2023'!$F$1:$F$1765,"&lt;&gt;二年",'2023'!$G$1:$G$1765,"&lt;&gt;*调整*")+COUNTIFS('2024'!$C$1:$C$2041,A6248,'2024'!$F$1:$F$2041,"&lt;&gt;二年",'2024'!$G$1:$G$2041,"&lt;&gt;*调整*")+ROW()/100000,"")</f>
        <v/>
      </c>
    </row>
    <row r="6249" spans="1:3" ht="15" customHeight="1">
      <c r="A6249" t="str">
        <f>'2022'!E1885</f>
        <v>珠宝首饰设计与工艺</v>
      </c>
      <c r="B6249" t="b">
        <f>ISNUMBER('2022'!A1885)</f>
        <v>1</v>
      </c>
      <c r="C6249" t="str">
        <f>IF(AND(B6249,MATCH(A6249,$A$1:$A$10073,0)=ROW()),COUNTIFS('2020'!$C$1:$C$2317,A6249,'2020'!$F$1:$F$2317,"&lt;&gt;二年")+COUNTIFS('2021'!$E$1:$E$2047,A6249,'2021'!$J$1:$J$2047,"&lt;&gt;二年")+COUNTIFS('2022'!$E$1:$E$1903,A6249,'2022'!$K$1:$K$1903,"&lt;&gt;二年")+COUNTIFS('2023'!$C$1:$C$1765,A6249,'2023'!$F$1:$F$1765,"&lt;&gt;二年",'2023'!$G$1:$G$1765,"&lt;&gt;*调整*")+COUNTIFS('2024'!$C$1:$C$2041,A6249,'2024'!$F$1:$F$2041,"&lt;&gt;二年",'2024'!$G$1:$G$2041,"&lt;&gt;*调整*")+ROW()/100000,"")</f>
        <v/>
      </c>
    </row>
    <row r="6250" spans="1:3" ht="15" customHeight="1">
      <c r="A6250" t="str">
        <f>'2022'!E1886</f>
        <v>珠宝首饰设计与工艺</v>
      </c>
      <c r="B6250" t="b">
        <f>ISNUMBER('2022'!A1886)</f>
        <v>1</v>
      </c>
      <c r="C6250" t="str">
        <f>IF(AND(B6250,MATCH(A6250,$A$1:$A$10073,0)=ROW()),COUNTIFS('2020'!$C$1:$C$2317,A6250,'2020'!$F$1:$F$2317,"&lt;&gt;二年")+COUNTIFS('2021'!$E$1:$E$2047,A6250,'2021'!$J$1:$J$2047,"&lt;&gt;二年")+COUNTIFS('2022'!$E$1:$E$1903,A6250,'2022'!$K$1:$K$1903,"&lt;&gt;二年")+COUNTIFS('2023'!$C$1:$C$1765,A6250,'2023'!$F$1:$F$1765,"&lt;&gt;二年",'2023'!$G$1:$G$1765,"&lt;&gt;*调整*")+COUNTIFS('2024'!$C$1:$C$2041,A6250,'2024'!$F$1:$F$2041,"&lt;&gt;二年",'2024'!$G$1:$G$2041,"&lt;&gt;*调整*")+ROW()/100000,"")</f>
        <v/>
      </c>
    </row>
    <row r="6251" spans="1:3" ht="15" customHeight="1">
      <c r="A6251">
        <f>'2022'!E1887</f>
        <v>0</v>
      </c>
      <c r="B6251" t="b">
        <f>ISNUMBER('2022'!A1887)</f>
        <v>0</v>
      </c>
      <c r="C6251" t="str">
        <f>IF(AND(B6251,MATCH(A6251,$A$1:$A$10073,0)=ROW()),COUNTIFS('2020'!$C$1:$C$2317,A6251,'2020'!$F$1:$F$2317,"&lt;&gt;二年")+COUNTIFS('2021'!$E$1:$E$2047,A6251,'2021'!$J$1:$J$2047,"&lt;&gt;二年")+COUNTIFS('2022'!$E$1:$E$1903,A6251,'2022'!$K$1:$K$1903,"&lt;&gt;二年")+COUNTIFS('2023'!$C$1:$C$1765,A6251,'2023'!$F$1:$F$1765,"&lt;&gt;二年",'2023'!$G$1:$G$1765,"&lt;&gt;*调整*")+COUNTIFS('2024'!$C$1:$C$2041,A6251,'2024'!$F$1:$F$2041,"&lt;&gt;二年",'2024'!$G$1:$G$2041,"&lt;&gt;*调整*")+ROW()/100000,"")</f>
        <v/>
      </c>
    </row>
    <row r="6252" spans="1:3" ht="15" customHeight="1">
      <c r="A6252" t="str">
        <f>'2022'!E1888</f>
        <v>生物质能源与材料</v>
      </c>
      <c r="B6252" t="b">
        <f>ISNUMBER('2022'!A1888)</f>
        <v>1</v>
      </c>
      <c r="C6252" t="str">
        <f>IF(AND(B6252,MATCH(A6252,$A$1:$A$10073,0)=ROW()),COUNTIFS('2020'!$C$1:$C$2317,A6252,'2020'!$F$1:$F$2317,"&lt;&gt;二年")+COUNTIFS('2021'!$E$1:$E$2047,A6252,'2021'!$J$1:$J$2047,"&lt;&gt;二年")+COUNTIFS('2022'!$E$1:$E$1903,A6252,'2022'!$K$1:$K$1903,"&lt;&gt;二年")+COUNTIFS('2023'!$C$1:$C$1765,A6252,'2023'!$F$1:$F$1765,"&lt;&gt;二年",'2023'!$G$1:$G$1765,"&lt;&gt;*调整*")+COUNTIFS('2024'!$C$1:$C$2041,A6252,'2024'!$F$1:$F$2041,"&lt;&gt;二年",'2024'!$G$1:$G$2041,"&lt;&gt;*调整*")+ROW()/100000,"")</f>
        <v/>
      </c>
    </row>
    <row r="6253" spans="1:3" ht="15" customHeight="1">
      <c r="A6253" t="str">
        <f>'2022'!E1889</f>
        <v>口腔医学</v>
      </c>
      <c r="B6253" t="b">
        <f>ISNUMBER('2022'!A1889)</f>
        <v>1</v>
      </c>
      <c r="C6253" t="str">
        <f>IF(AND(B6253,MATCH(A6253,$A$1:$A$10073,0)=ROW()),COUNTIFS('2020'!$C$1:$C$2317,A6253,'2020'!$F$1:$F$2317,"&lt;&gt;二年")+COUNTIFS('2021'!$E$1:$E$2047,A6253,'2021'!$J$1:$J$2047,"&lt;&gt;二年")+COUNTIFS('2022'!$E$1:$E$1903,A6253,'2022'!$K$1:$K$1903,"&lt;&gt;二年")+COUNTIFS('2023'!$C$1:$C$1765,A6253,'2023'!$F$1:$F$1765,"&lt;&gt;二年",'2023'!$G$1:$G$1765,"&lt;&gt;*调整*")+COUNTIFS('2024'!$C$1:$C$2041,A6253,'2024'!$F$1:$F$2041,"&lt;&gt;二年",'2024'!$G$1:$G$2041,"&lt;&gt;*调整*")+ROW()/100000,"")</f>
        <v/>
      </c>
    </row>
    <row r="6254" spans="1:3" ht="15" customHeight="1">
      <c r="A6254" t="str">
        <f>'2022'!E1890</f>
        <v>航空服务艺术与管理</v>
      </c>
      <c r="B6254" t="b">
        <f>ISNUMBER('2022'!A1890)</f>
        <v>1</v>
      </c>
      <c r="C6254" t="str">
        <f>IF(AND(B6254,MATCH(A6254,$A$1:$A$10073,0)=ROW()),COUNTIFS('2020'!$C$1:$C$2317,A6254,'2020'!$F$1:$F$2317,"&lt;&gt;二年")+COUNTIFS('2021'!$E$1:$E$2047,A6254,'2021'!$J$1:$J$2047,"&lt;&gt;二年")+COUNTIFS('2022'!$E$1:$E$1903,A6254,'2022'!$K$1:$K$1903,"&lt;&gt;二年")+COUNTIFS('2023'!$C$1:$C$1765,A6254,'2023'!$F$1:$F$1765,"&lt;&gt;二年",'2023'!$G$1:$G$1765,"&lt;&gt;*调整*")+COUNTIFS('2024'!$C$1:$C$2041,A6254,'2024'!$F$1:$F$2041,"&lt;&gt;二年",'2024'!$G$1:$G$2041,"&lt;&gt;*调整*")+ROW()/100000,"")</f>
        <v/>
      </c>
    </row>
    <row r="6255" spans="1:3" ht="15" customHeight="1">
      <c r="A6255" t="str">
        <f>'2022'!E1891</f>
        <v>美术教育</v>
      </c>
      <c r="B6255" t="b">
        <f>ISNUMBER('2022'!A1891)</f>
        <v>1</v>
      </c>
      <c r="C6255" t="str">
        <f>IF(AND(B6255,MATCH(A6255,$A$1:$A$10073,0)=ROW()),COUNTIFS('2020'!$C$1:$C$2317,A6255,'2020'!$F$1:$F$2317,"&lt;&gt;二年")+COUNTIFS('2021'!$E$1:$E$2047,A6255,'2021'!$J$1:$J$2047,"&lt;&gt;二年")+COUNTIFS('2022'!$E$1:$E$1903,A6255,'2022'!$K$1:$K$1903,"&lt;&gt;二年")+COUNTIFS('2023'!$C$1:$C$1765,A6255,'2023'!$F$1:$F$1765,"&lt;&gt;二年",'2023'!$G$1:$G$1765,"&lt;&gt;*调整*")+COUNTIFS('2024'!$C$1:$C$2041,A6255,'2024'!$F$1:$F$2041,"&lt;&gt;二年",'2024'!$G$1:$G$2041,"&lt;&gt;*调整*")+ROW()/100000,"")</f>
        <v/>
      </c>
    </row>
    <row r="6256" spans="1:3" ht="15" customHeight="1">
      <c r="A6256">
        <f>'2022'!E1892</f>
        <v>0</v>
      </c>
      <c r="B6256" t="b">
        <f>ISNUMBER('2022'!A1892)</f>
        <v>0</v>
      </c>
      <c r="C6256" t="str">
        <f>IF(AND(B6256,MATCH(A6256,$A$1:$A$10073,0)=ROW()),COUNTIFS('2020'!$C$1:$C$2317,A6256,'2020'!$F$1:$F$2317,"&lt;&gt;二年")+COUNTIFS('2021'!$E$1:$E$2047,A6256,'2021'!$J$1:$J$2047,"&lt;&gt;二年")+COUNTIFS('2022'!$E$1:$E$1903,A6256,'2022'!$K$1:$K$1903,"&lt;&gt;二年")+COUNTIFS('2023'!$C$1:$C$1765,A6256,'2023'!$F$1:$F$1765,"&lt;&gt;二年",'2023'!$G$1:$G$1765,"&lt;&gt;*调整*")+COUNTIFS('2024'!$C$1:$C$2041,A6256,'2024'!$F$1:$F$2041,"&lt;&gt;二年",'2024'!$G$1:$G$2041,"&lt;&gt;*调整*")+ROW()/100000,"")</f>
        <v/>
      </c>
    </row>
    <row r="6257" spans="1:3" ht="15" customHeight="1">
      <c r="A6257" t="str">
        <f>'2022'!E1893</f>
        <v>针灸推拿学</v>
      </c>
      <c r="B6257" t="b">
        <f>ISNUMBER('2022'!A1893)</f>
        <v>1</v>
      </c>
      <c r="C6257" t="str">
        <f>IF(AND(B6257,MATCH(A6257,$A$1:$A$10073,0)=ROW()),COUNTIFS('2020'!$C$1:$C$2317,A6257,'2020'!$F$1:$F$2317,"&lt;&gt;二年")+COUNTIFS('2021'!$E$1:$E$2047,A6257,'2021'!$J$1:$J$2047,"&lt;&gt;二年")+COUNTIFS('2022'!$E$1:$E$1903,A6257,'2022'!$K$1:$K$1903,"&lt;&gt;二年")+COUNTIFS('2023'!$C$1:$C$1765,A6257,'2023'!$F$1:$F$1765,"&lt;&gt;二年",'2023'!$G$1:$G$1765,"&lt;&gt;*调整*")+COUNTIFS('2024'!$C$1:$C$2041,A6257,'2024'!$F$1:$F$2041,"&lt;&gt;二年",'2024'!$G$1:$G$2041,"&lt;&gt;*调整*")+ROW()/100000,"")</f>
        <v/>
      </c>
    </row>
    <row r="6258" spans="1:3" ht="15" customHeight="1">
      <c r="A6258">
        <f>'2022'!E1894</f>
        <v>0</v>
      </c>
      <c r="B6258" t="b">
        <f>ISNUMBER('2022'!A1894)</f>
        <v>0</v>
      </c>
      <c r="C6258" t="str">
        <f>IF(AND(B6258,MATCH(A6258,$A$1:$A$10073,0)=ROW()),COUNTIFS('2020'!$C$1:$C$2317,A6258,'2020'!$F$1:$F$2317,"&lt;&gt;二年")+COUNTIFS('2021'!$E$1:$E$2047,A6258,'2021'!$J$1:$J$2047,"&lt;&gt;二年")+COUNTIFS('2022'!$E$1:$E$1903,A6258,'2022'!$K$1:$K$1903,"&lt;&gt;二年")+COUNTIFS('2023'!$C$1:$C$1765,A6258,'2023'!$F$1:$F$1765,"&lt;&gt;二年",'2023'!$G$1:$G$1765,"&lt;&gt;*调整*")+COUNTIFS('2024'!$C$1:$C$2041,A6258,'2024'!$F$1:$F$2041,"&lt;&gt;二年",'2024'!$G$1:$G$2041,"&lt;&gt;*调整*")+ROW()/100000,"")</f>
        <v/>
      </c>
    </row>
    <row r="6259" spans="1:3" ht="15" customHeight="1">
      <c r="A6259" t="str">
        <f>'2022'!E1895</f>
        <v>预防医学</v>
      </c>
      <c r="B6259" t="b">
        <f>ISNUMBER('2022'!A1895)</f>
        <v>1</v>
      </c>
      <c r="C6259" t="str">
        <f>IF(AND(B6259,MATCH(A6259,$A$1:$A$10073,0)=ROW()),COUNTIFS('2020'!$C$1:$C$2317,A6259,'2020'!$F$1:$F$2317,"&lt;&gt;二年")+COUNTIFS('2021'!$E$1:$E$2047,A6259,'2021'!$J$1:$J$2047,"&lt;&gt;二年")+COUNTIFS('2022'!$E$1:$E$1903,A6259,'2022'!$K$1:$K$1903,"&lt;&gt;二年")+COUNTIFS('2023'!$C$1:$C$1765,A6259,'2023'!$F$1:$F$1765,"&lt;&gt;二年",'2023'!$G$1:$G$1765,"&lt;&gt;*调整*")+COUNTIFS('2024'!$C$1:$C$2041,A6259,'2024'!$F$1:$F$2041,"&lt;&gt;二年",'2024'!$G$1:$G$2041,"&lt;&gt;*调整*")+ROW()/100000,"")</f>
        <v/>
      </c>
    </row>
    <row r="6260" spans="1:3" ht="15" customHeight="1">
      <c r="A6260" t="str">
        <f>'2022'!E1896</f>
        <v>信息安全</v>
      </c>
      <c r="B6260" t="b">
        <f>ISNUMBER('2022'!A1896)</f>
        <v>1</v>
      </c>
      <c r="C6260" t="str">
        <f>IF(AND(B6260,MATCH(A6260,$A$1:$A$10073,0)=ROW()),COUNTIFS('2020'!$C$1:$C$2317,A6260,'2020'!$F$1:$F$2317,"&lt;&gt;二年")+COUNTIFS('2021'!$E$1:$E$2047,A6260,'2021'!$J$1:$J$2047,"&lt;&gt;二年")+COUNTIFS('2022'!$E$1:$E$1903,A6260,'2022'!$K$1:$K$1903,"&lt;&gt;二年")+COUNTIFS('2023'!$C$1:$C$1765,A6260,'2023'!$F$1:$F$1765,"&lt;&gt;二年",'2023'!$G$1:$G$1765,"&lt;&gt;*调整*")+COUNTIFS('2024'!$C$1:$C$2041,A6260,'2024'!$F$1:$F$2041,"&lt;&gt;二年",'2024'!$G$1:$G$2041,"&lt;&gt;*调整*")+ROW()/100000,"")</f>
        <v/>
      </c>
    </row>
    <row r="6261" spans="1:3" ht="15" customHeight="1">
      <c r="A6261">
        <f>'2022'!E1897</f>
        <v>0</v>
      </c>
      <c r="B6261" t="b">
        <f>ISNUMBER('2022'!A1897)</f>
        <v>0</v>
      </c>
      <c r="C6261" t="str">
        <f>IF(AND(B6261,MATCH(A6261,$A$1:$A$10073,0)=ROW()),COUNTIFS('2020'!$C$1:$C$2317,A6261,'2020'!$F$1:$F$2317,"&lt;&gt;二年")+COUNTIFS('2021'!$E$1:$E$2047,A6261,'2021'!$J$1:$J$2047,"&lt;&gt;二年")+COUNTIFS('2022'!$E$1:$E$1903,A6261,'2022'!$K$1:$K$1903,"&lt;&gt;二年")+COUNTIFS('2023'!$C$1:$C$1765,A6261,'2023'!$F$1:$F$1765,"&lt;&gt;二年",'2023'!$G$1:$G$1765,"&lt;&gt;*调整*")+COUNTIFS('2024'!$C$1:$C$2041,A6261,'2024'!$F$1:$F$2041,"&lt;&gt;二年",'2024'!$G$1:$G$2041,"&lt;&gt;*调整*")+ROW()/100000,"")</f>
        <v/>
      </c>
    </row>
    <row r="6262" spans="1:3" ht="15" customHeight="1">
      <c r="A6262" t="str">
        <f>'2022'!E1898</f>
        <v>眼视光医学</v>
      </c>
      <c r="B6262" t="b">
        <f>ISNUMBER('2022'!A1898)</f>
        <v>1</v>
      </c>
      <c r="C6262" t="str">
        <f>IF(AND(B6262,MATCH(A6262,$A$1:$A$10073,0)=ROW()),COUNTIFS('2020'!$C$1:$C$2317,A6262,'2020'!$F$1:$F$2317,"&lt;&gt;二年")+COUNTIFS('2021'!$E$1:$E$2047,A6262,'2021'!$J$1:$J$2047,"&lt;&gt;二年")+COUNTIFS('2022'!$E$1:$E$1903,A6262,'2022'!$K$1:$K$1903,"&lt;&gt;二年")+COUNTIFS('2023'!$C$1:$C$1765,A6262,'2023'!$F$1:$F$1765,"&lt;&gt;二年",'2023'!$G$1:$G$1765,"&lt;&gt;*调整*")+COUNTIFS('2024'!$C$1:$C$2041,A6262,'2024'!$F$1:$F$2041,"&lt;&gt;二年",'2024'!$G$1:$G$2041,"&lt;&gt;*调整*")+ROW()/100000,"")</f>
        <v/>
      </c>
    </row>
    <row r="6263" spans="1:3" ht="15" customHeight="1">
      <c r="A6263" t="str">
        <f>'2022'!E1899</f>
        <v>预防医学</v>
      </c>
      <c r="B6263" t="b">
        <f>ISNUMBER('2022'!A1899)</f>
        <v>1</v>
      </c>
      <c r="C6263" t="str">
        <f>IF(AND(B6263,MATCH(A6263,$A$1:$A$10073,0)=ROW()),COUNTIFS('2020'!$C$1:$C$2317,A6263,'2020'!$F$1:$F$2317,"&lt;&gt;二年")+COUNTIFS('2021'!$E$1:$E$2047,A6263,'2021'!$J$1:$J$2047,"&lt;&gt;二年")+COUNTIFS('2022'!$E$1:$E$1903,A6263,'2022'!$K$1:$K$1903,"&lt;&gt;二年")+COUNTIFS('2023'!$C$1:$C$1765,A6263,'2023'!$F$1:$F$1765,"&lt;&gt;二年",'2023'!$G$1:$G$1765,"&lt;&gt;*调整*")+COUNTIFS('2024'!$C$1:$C$2041,A6263,'2024'!$F$1:$F$2041,"&lt;&gt;二年",'2024'!$G$1:$G$2041,"&lt;&gt;*调整*")+ROW()/100000,"")</f>
        <v/>
      </c>
    </row>
    <row r="6264" spans="1:3" ht="15" customHeight="1">
      <c r="A6264">
        <f>'2022'!E1900</f>
        <v>0</v>
      </c>
      <c r="B6264" t="b">
        <f>ISNUMBER('2022'!A1900)</f>
        <v>0</v>
      </c>
      <c r="C6264" t="str">
        <f>IF(AND(B6264,MATCH(A6264,$A$1:$A$10073,0)=ROW()),COUNTIFS('2020'!$C$1:$C$2317,A6264,'2020'!$F$1:$F$2317,"&lt;&gt;二年")+COUNTIFS('2021'!$E$1:$E$2047,A6264,'2021'!$J$1:$J$2047,"&lt;&gt;二年")+COUNTIFS('2022'!$E$1:$E$1903,A6264,'2022'!$K$1:$K$1903,"&lt;&gt;二年")+COUNTIFS('2023'!$C$1:$C$1765,A6264,'2023'!$F$1:$F$1765,"&lt;&gt;二年",'2023'!$G$1:$G$1765,"&lt;&gt;*调整*")+COUNTIFS('2024'!$C$1:$C$2041,A6264,'2024'!$F$1:$F$2041,"&lt;&gt;二年",'2024'!$G$1:$G$2041,"&lt;&gt;*调整*")+ROW()/100000,"")</f>
        <v/>
      </c>
    </row>
    <row r="6265" spans="1:3" ht="15" customHeight="1">
      <c r="A6265" t="str">
        <f>'2022'!E1901</f>
        <v>司法警察学</v>
      </c>
      <c r="B6265" t="b">
        <f>ISNUMBER('2022'!A1901)</f>
        <v>1</v>
      </c>
      <c r="C6265" t="str">
        <f>IF(AND(B6265,MATCH(A6265,$A$1:$A$10073,0)=ROW()),COUNTIFS('2020'!$C$1:$C$2317,A6265,'2020'!$F$1:$F$2317,"&lt;&gt;二年")+COUNTIFS('2021'!$E$1:$E$2047,A6265,'2021'!$J$1:$J$2047,"&lt;&gt;二年")+COUNTIFS('2022'!$E$1:$E$1903,A6265,'2022'!$K$1:$K$1903,"&lt;&gt;二年")+COUNTIFS('2023'!$C$1:$C$1765,A6265,'2023'!$F$1:$F$1765,"&lt;&gt;二年",'2023'!$G$1:$G$1765,"&lt;&gt;*调整*")+COUNTIFS('2024'!$C$1:$C$2041,A6265,'2024'!$F$1:$F$2041,"&lt;&gt;二年",'2024'!$G$1:$G$2041,"&lt;&gt;*调整*")+ROW()/100000,"")</f>
        <v/>
      </c>
    </row>
    <row r="6266" spans="1:3" ht="15" customHeight="1">
      <c r="A6266" t="str">
        <f>'2022'!E1902</f>
        <v>网络空间安全</v>
      </c>
      <c r="B6266" t="b">
        <f>ISNUMBER('2022'!A1902)</f>
        <v>1</v>
      </c>
      <c r="C6266" t="str">
        <f>IF(AND(B6266,MATCH(A6266,$A$1:$A$10073,0)=ROW()),COUNTIFS('2020'!$C$1:$C$2317,A6266,'2020'!$F$1:$F$2317,"&lt;&gt;二年")+COUNTIFS('2021'!$E$1:$E$2047,A6266,'2021'!$J$1:$J$2047,"&lt;&gt;二年")+COUNTIFS('2022'!$E$1:$E$1903,A6266,'2022'!$K$1:$K$1903,"&lt;&gt;二年")+COUNTIFS('2023'!$C$1:$C$1765,A6266,'2023'!$F$1:$F$1765,"&lt;&gt;二年",'2023'!$G$1:$G$1765,"&lt;&gt;*调整*")+COUNTIFS('2024'!$C$1:$C$2041,A6266,'2024'!$F$1:$F$2041,"&lt;&gt;二年",'2024'!$G$1:$G$2041,"&lt;&gt;*调整*")+ROW()/100000,"")</f>
        <v/>
      </c>
    </row>
    <row r="6267" spans="1:3" ht="15" customHeight="1">
      <c r="A6267">
        <f>'2022'!E1903</f>
        <v>0</v>
      </c>
      <c r="B6267" t="b">
        <f>ISNUMBER('2022'!A1903)</f>
        <v>0</v>
      </c>
      <c r="C6267" t="str">
        <f>IF(AND(B6267,MATCH(A6267,$A$1:$A$10073,0)=ROW()),COUNTIFS('2020'!$C$1:$C$2317,A6267,'2020'!$F$1:$F$2317,"&lt;&gt;二年")+COUNTIFS('2021'!$E$1:$E$2047,A6267,'2021'!$J$1:$J$2047,"&lt;&gt;二年")+COUNTIFS('2022'!$E$1:$E$1903,A6267,'2022'!$K$1:$K$1903,"&lt;&gt;二年")+COUNTIFS('2023'!$C$1:$C$1765,A6267,'2023'!$F$1:$F$1765,"&lt;&gt;二年",'2023'!$G$1:$G$1765,"&lt;&gt;*调整*")+COUNTIFS('2024'!$C$1:$C$2041,A6267,'2024'!$F$1:$F$2041,"&lt;&gt;二年",'2024'!$G$1:$G$2041,"&lt;&gt;*调整*")+ROW()/100000,"")</f>
        <v/>
      </c>
    </row>
    <row r="6268" spans="1:3" ht="15" customHeight="1">
      <c r="A6268">
        <f>'2023'!C1</f>
        <v>0</v>
      </c>
      <c r="B6268" t="b">
        <f>ISNUMBER('2023'!A1)</f>
        <v>0</v>
      </c>
      <c r="C6268" t="str">
        <f>IF(AND(B6268,MATCH(A6268,$A$1:$A$10073,0)=ROW()),COUNTIFS('2020'!$C$1:$C$2317,A6268,'2020'!$F$1:$F$2317,"&lt;&gt;二年")+COUNTIFS('2021'!$E$1:$E$2047,A6268,'2021'!$J$1:$J$2047,"&lt;&gt;二年")+COUNTIFS('2022'!$E$1:$E$1903,A6268,'2022'!$K$1:$K$1903,"&lt;&gt;二年")+COUNTIFS('2023'!$C$1:$C$1765,A6268,'2023'!$F$1:$F$1765,"&lt;&gt;二年",'2023'!$G$1:$G$1765,"&lt;&gt;*调整*")+COUNTIFS('2024'!$C$1:$C$2041,A6268,'2024'!$F$1:$F$2041,"&lt;&gt;二年",'2024'!$G$1:$G$2041,"&lt;&gt;*调整*")+ROW()/100000,"")</f>
        <v/>
      </c>
    </row>
    <row r="6269" spans="1:3" ht="15" customHeight="1">
      <c r="A6269">
        <f>'2023'!C2</f>
        <v>0</v>
      </c>
      <c r="B6269" t="b">
        <f>ISNUMBER('2023'!A2)</f>
        <v>0</v>
      </c>
      <c r="C6269" t="str">
        <f>IF(AND(B6269,MATCH(A6269,$A$1:$A$10073,0)=ROW()),COUNTIFS('2020'!$C$1:$C$2317,A6269,'2020'!$F$1:$F$2317,"&lt;&gt;二年")+COUNTIFS('2021'!$E$1:$E$2047,A6269,'2021'!$J$1:$J$2047,"&lt;&gt;二年")+COUNTIFS('2022'!$E$1:$E$1903,A6269,'2022'!$K$1:$K$1903,"&lt;&gt;二年")+COUNTIFS('2023'!$C$1:$C$1765,A6269,'2023'!$F$1:$F$1765,"&lt;&gt;二年",'2023'!$G$1:$G$1765,"&lt;&gt;*调整*")+COUNTIFS('2024'!$C$1:$C$2041,A6269,'2024'!$F$1:$F$2041,"&lt;&gt;二年",'2024'!$G$1:$G$2041,"&lt;&gt;*调整*")+ROW()/100000,"")</f>
        <v/>
      </c>
    </row>
    <row r="6270" spans="1:3" ht="15" customHeight="1">
      <c r="A6270" t="str">
        <f>'2023'!C3</f>
        <v>专业名称</v>
      </c>
      <c r="B6270" t="b">
        <f>ISNUMBER('2023'!A3)</f>
        <v>0</v>
      </c>
      <c r="C6270" t="str">
        <f>IF(AND(B6270,MATCH(A6270,$A$1:$A$10073,0)=ROW()),COUNTIFS('2020'!$C$1:$C$2317,A6270,'2020'!$F$1:$F$2317,"&lt;&gt;二年")+COUNTIFS('2021'!$E$1:$E$2047,A6270,'2021'!$J$1:$J$2047,"&lt;&gt;二年")+COUNTIFS('2022'!$E$1:$E$1903,A6270,'2022'!$K$1:$K$1903,"&lt;&gt;二年")+COUNTIFS('2023'!$C$1:$C$1765,A6270,'2023'!$F$1:$F$1765,"&lt;&gt;二年",'2023'!$G$1:$G$1765,"&lt;&gt;*调整*")+COUNTIFS('2024'!$C$1:$C$2041,A6270,'2024'!$F$1:$F$2041,"&lt;&gt;二年",'2024'!$G$1:$G$2041,"&lt;&gt;*调整*")+ROW()/100000,"")</f>
        <v/>
      </c>
    </row>
    <row r="6271" spans="1:3" ht="15" customHeight="1">
      <c r="A6271">
        <f>'2023'!C4</f>
        <v>0</v>
      </c>
      <c r="B6271" t="b">
        <f>ISNUMBER('2023'!A4)</f>
        <v>0</v>
      </c>
      <c r="C6271" t="str">
        <f>IF(AND(B6271,MATCH(A6271,$A$1:$A$10073,0)=ROW()),COUNTIFS('2020'!$C$1:$C$2317,A6271,'2020'!$F$1:$F$2317,"&lt;&gt;二年")+COUNTIFS('2021'!$E$1:$E$2047,A6271,'2021'!$J$1:$J$2047,"&lt;&gt;二年")+COUNTIFS('2022'!$E$1:$E$1903,A6271,'2022'!$K$1:$K$1903,"&lt;&gt;二年")+COUNTIFS('2023'!$C$1:$C$1765,A6271,'2023'!$F$1:$F$1765,"&lt;&gt;二年",'2023'!$G$1:$G$1765,"&lt;&gt;*调整*")+COUNTIFS('2024'!$C$1:$C$2041,A6271,'2024'!$F$1:$F$2041,"&lt;&gt;二年",'2024'!$G$1:$G$2041,"&lt;&gt;*调整*")+ROW()/100000,"")</f>
        <v/>
      </c>
    </row>
    <row r="6272" spans="1:3" ht="15" customHeight="1">
      <c r="A6272" t="str">
        <f>'2023'!C5</f>
        <v>体育教育</v>
      </c>
      <c r="B6272" t="b">
        <f>ISNUMBER('2023'!A5)</f>
        <v>1</v>
      </c>
      <c r="C6272" t="str">
        <f>IF(AND(B6272,MATCH(A6272,$A$1:$A$10073,0)=ROW()),COUNTIFS('2020'!$C$1:$C$2317,A6272,'2020'!$F$1:$F$2317,"&lt;&gt;二年")+COUNTIFS('2021'!$E$1:$E$2047,A6272,'2021'!$J$1:$J$2047,"&lt;&gt;二年")+COUNTIFS('2022'!$E$1:$E$1903,A6272,'2022'!$K$1:$K$1903,"&lt;&gt;二年")+COUNTIFS('2023'!$C$1:$C$1765,A6272,'2023'!$F$1:$F$1765,"&lt;&gt;二年",'2023'!$G$1:$G$1765,"&lt;&gt;*调整*")+COUNTIFS('2024'!$C$1:$C$2041,A6272,'2024'!$F$1:$F$2041,"&lt;&gt;二年",'2024'!$G$1:$G$2041,"&lt;&gt;*调整*")+ROW()/100000,"")</f>
        <v/>
      </c>
    </row>
    <row r="6273" spans="1:3" ht="15" customHeight="1">
      <c r="A6273" t="str">
        <f>'2023'!C6</f>
        <v>生物统计学</v>
      </c>
      <c r="B6273" t="b">
        <f>ISNUMBER('2023'!A6)</f>
        <v>1</v>
      </c>
      <c r="C6273" t="str">
        <f>IF(AND(B6273,MATCH(A6273,$A$1:$A$10073,0)=ROW()),COUNTIFS('2020'!$C$1:$C$2317,A6273,'2020'!$F$1:$F$2317,"&lt;&gt;二年")+COUNTIFS('2021'!$E$1:$E$2047,A6273,'2021'!$J$1:$J$2047,"&lt;&gt;二年")+COUNTIFS('2022'!$E$1:$E$1903,A6273,'2022'!$K$1:$K$1903,"&lt;&gt;二年")+COUNTIFS('2023'!$C$1:$C$1765,A6273,'2023'!$F$1:$F$1765,"&lt;&gt;二年",'2023'!$G$1:$G$1765,"&lt;&gt;*调整*")+COUNTIFS('2024'!$C$1:$C$2041,A6273,'2024'!$F$1:$F$2041,"&lt;&gt;二年",'2024'!$G$1:$G$2041,"&lt;&gt;*调整*")+ROW()/100000,"")</f>
        <v/>
      </c>
    </row>
    <row r="6274" spans="1:3" ht="15" customHeight="1">
      <c r="A6274" t="str">
        <f>'2023'!C7</f>
        <v>遥感科学与技术</v>
      </c>
      <c r="B6274" t="b">
        <f>ISNUMBER('2023'!A7)</f>
        <v>1</v>
      </c>
      <c r="C6274" t="str">
        <f>IF(AND(B6274,MATCH(A6274,$A$1:$A$10073,0)=ROW()),COUNTIFS('2020'!$C$1:$C$2317,A6274,'2020'!$F$1:$F$2317,"&lt;&gt;二年")+COUNTIFS('2021'!$E$1:$E$2047,A6274,'2021'!$J$1:$J$2047,"&lt;&gt;二年")+COUNTIFS('2022'!$E$1:$E$1903,A6274,'2022'!$K$1:$K$1903,"&lt;&gt;二年")+COUNTIFS('2023'!$C$1:$C$1765,A6274,'2023'!$F$1:$F$1765,"&lt;&gt;二年",'2023'!$G$1:$G$1765,"&lt;&gt;*调整*")+COUNTIFS('2024'!$C$1:$C$2041,A6274,'2024'!$F$1:$F$2041,"&lt;&gt;二年",'2024'!$G$1:$G$2041,"&lt;&gt;*调整*")+ROW()/100000,"")</f>
        <v/>
      </c>
    </row>
    <row r="6275" spans="1:3" ht="15" customHeight="1">
      <c r="A6275" t="str">
        <f>'2023'!C8</f>
        <v>中国古典学</v>
      </c>
      <c r="B6275" t="b">
        <f>ISNUMBER('2023'!A8)</f>
        <v>1</v>
      </c>
      <c r="C6275">
        <f>IF(AND(B6275,MATCH(A6275,$A$1:$A$10073,0)=ROW()),COUNTIFS('2020'!$C$1:$C$2317,A6275,'2020'!$F$1:$F$2317,"&lt;&gt;二年")+COUNTIFS('2021'!$E$1:$E$2047,A6275,'2021'!$J$1:$J$2047,"&lt;&gt;二年")+COUNTIFS('2022'!$E$1:$E$1903,A6275,'2022'!$K$1:$K$1903,"&lt;&gt;二年")+COUNTIFS('2023'!$C$1:$C$1765,A6275,'2023'!$F$1:$F$1765,"&lt;&gt;二年",'2023'!$G$1:$G$1765,"&lt;&gt;*调整*")+COUNTIFS('2024'!$C$1:$C$2041,A6275,'2024'!$F$1:$F$2041,"&lt;&gt;二年",'2024'!$G$1:$G$2041,"&lt;&gt;*调整*")+ROW()/100000,"")</f>
        <v>2.0627499999999999</v>
      </c>
    </row>
    <row r="6276" spans="1:3" ht="15" customHeight="1">
      <c r="A6276" t="str">
        <f>'2023'!C9</f>
        <v>大数据管理与应用</v>
      </c>
      <c r="B6276" t="b">
        <f>ISNUMBER('2023'!A9)</f>
        <v>1</v>
      </c>
      <c r="C6276" t="str">
        <f>IF(AND(B6276,MATCH(A6276,$A$1:$A$10073,0)=ROW()),COUNTIFS('2020'!$C$1:$C$2317,A6276,'2020'!$F$1:$F$2317,"&lt;&gt;二年")+COUNTIFS('2021'!$E$1:$E$2047,A6276,'2021'!$J$1:$J$2047,"&lt;&gt;二年")+COUNTIFS('2022'!$E$1:$E$1903,A6276,'2022'!$K$1:$K$1903,"&lt;&gt;二年")+COUNTIFS('2023'!$C$1:$C$1765,A6276,'2023'!$F$1:$F$1765,"&lt;&gt;二年",'2023'!$G$1:$G$1765,"&lt;&gt;*调整*")+COUNTIFS('2024'!$C$1:$C$2041,A6276,'2024'!$F$1:$F$2041,"&lt;&gt;二年",'2024'!$G$1:$G$2041,"&lt;&gt;*调整*")+ROW()/100000,"")</f>
        <v/>
      </c>
    </row>
    <row r="6277" spans="1:3" ht="15" customHeight="1">
      <c r="A6277" t="str">
        <f>'2023'!C10</f>
        <v>天文学</v>
      </c>
      <c r="B6277" t="b">
        <f>ISNUMBER('2023'!A10)</f>
        <v>1</v>
      </c>
      <c r="C6277" t="str">
        <f>IF(AND(B6277,MATCH(A6277,$A$1:$A$10073,0)=ROW()),COUNTIFS('2020'!$C$1:$C$2317,A6277,'2020'!$F$1:$F$2317,"&lt;&gt;二年")+COUNTIFS('2021'!$E$1:$E$2047,A6277,'2021'!$J$1:$J$2047,"&lt;&gt;二年")+COUNTIFS('2022'!$E$1:$E$1903,A6277,'2022'!$K$1:$K$1903,"&lt;&gt;二年")+COUNTIFS('2023'!$C$1:$C$1765,A6277,'2023'!$F$1:$F$1765,"&lt;&gt;二年",'2023'!$G$1:$G$1765,"&lt;&gt;*调整*")+COUNTIFS('2024'!$C$1:$C$2041,A6277,'2024'!$F$1:$F$2041,"&lt;&gt;二年",'2024'!$G$1:$G$2041,"&lt;&gt;*调整*")+ROW()/100000,"")</f>
        <v/>
      </c>
    </row>
    <row r="6278" spans="1:3" ht="15" customHeight="1">
      <c r="A6278" t="str">
        <f>'2023'!C11</f>
        <v>交叉工程</v>
      </c>
      <c r="B6278" t="b">
        <f>ISNUMBER('2023'!A11)</f>
        <v>1</v>
      </c>
      <c r="C6278">
        <f>IF(AND(B6278,MATCH(A6278,$A$1:$A$10073,0)=ROW()),COUNTIFS('2020'!$C$1:$C$2317,A6278,'2020'!$F$1:$F$2317,"&lt;&gt;二年")+COUNTIFS('2021'!$E$1:$E$2047,A6278,'2021'!$J$1:$J$2047,"&lt;&gt;二年")+COUNTIFS('2022'!$E$1:$E$1903,A6278,'2022'!$K$1:$K$1903,"&lt;&gt;二年")+COUNTIFS('2023'!$C$1:$C$1765,A6278,'2023'!$F$1:$F$1765,"&lt;&gt;二年",'2023'!$G$1:$G$1765,"&lt;&gt;*调整*")+COUNTIFS('2024'!$C$1:$C$2041,A6278,'2024'!$F$1:$F$2041,"&lt;&gt;二年",'2024'!$G$1:$G$2041,"&lt;&gt;*调整*")+ROW()/100000,"")</f>
        <v>1.0627800000000001</v>
      </c>
    </row>
    <row r="6279" spans="1:3" ht="15" customHeight="1">
      <c r="A6279" t="str">
        <f>'2023'!C12</f>
        <v>智能建造</v>
      </c>
      <c r="B6279" t="b">
        <f>ISNUMBER('2023'!A12)</f>
        <v>1</v>
      </c>
      <c r="C6279" t="str">
        <f>IF(AND(B6279,MATCH(A6279,$A$1:$A$10073,0)=ROW()),COUNTIFS('2020'!$C$1:$C$2317,A6279,'2020'!$F$1:$F$2317,"&lt;&gt;二年")+COUNTIFS('2021'!$E$1:$E$2047,A6279,'2021'!$J$1:$J$2047,"&lt;&gt;二年")+COUNTIFS('2022'!$E$1:$E$1903,A6279,'2022'!$K$1:$K$1903,"&lt;&gt;二年")+COUNTIFS('2023'!$C$1:$C$1765,A6279,'2023'!$F$1:$F$1765,"&lt;&gt;二年",'2023'!$G$1:$G$1765,"&lt;&gt;*调整*")+COUNTIFS('2024'!$C$1:$C$2041,A6279,'2024'!$F$1:$F$2041,"&lt;&gt;二年",'2024'!$G$1:$G$2041,"&lt;&gt;*调整*")+ROW()/100000,"")</f>
        <v/>
      </c>
    </row>
    <row r="6280" spans="1:3" ht="15" customHeight="1">
      <c r="A6280" t="str">
        <f>'2023'!C13</f>
        <v>城市设计</v>
      </c>
      <c r="B6280" t="b">
        <f>ISNUMBER('2023'!A13)</f>
        <v>1</v>
      </c>
      <c r="C6280" t="str">
        <f>IF(AND(B6280,MATCH(A6280,$A$1:$A$10073,0)=ROW()),COUNTIFS('2020'!$C$1:$C$2317,A6280,'2020'!$F$1:$F$2317,"&lt;&gt;二年")+COUNTIFS('2021'!$E$1:$E$2047,A6280,'2021'!$J$1:$J$2047,"&lt;&gt;二年")+COUNTIFS('2022'!$E$1:$E$1903,A6280,'2022'!$K$1:$K$1903,"&lt;&gt;二年")+COUNTIFS('2023'!$C$1:$C$1765,A6280,'2023'!$F$1:$F$1765,"&lt;&gt;二年",'2023'!$G$1:$G$1765,"&lt;&gt;*调整*")+COUNTIFS('2024'!$C$1:$C$2041,A6280,'2024'!$F$1:$F$2041,"&lt;&gt;二年",'2024'!$G$1:$G$2041,"&lt;&gt;*调整*")+ROW()/100000,"")</f>
        <v/>
      </c>
    </row>
    <row r="6281" spans="1:3" ht="15" customHeight="1">
      <c r="A6281" t="str">
        <f>'2023'!C14</f>
        <v>体育教育</v>
      </c>
      <c r="B6281" t="b">
        <f>ISNUMBER('2023'!A14)</f>
        <v>1</v>
      </c>
      <c r="C6281" t="str">
        <f>IF(AND(B6281,MATCH(A6281,$A$1:$A$10073,0)=ROW()),COUNTIFS('2020'!$C$1:$C$2317,A6281,'2020'!$F$1:$F$2317,"&lt;&gt;二年")+COUNTIFS('2021'!$E$1:$E$2047,A6281,'2021'!$J$1:$J$2047,"&lt;&gt;二年")+COUNTIFS('2022'!$E$1:$E$1903,A6281,'2022'!$K$1:$K$1903,"&lt;&gt;二年")+COUNTIFS('2023'!$C$1:$C$1765,A6281,'2023'!$F$1:$F$1765,"&lt;&gt;二年",'2023'!$G$1:$G$1765,"&lt;&gt;*调整*")+COUNTIFS('2024'!$C$1:$C$2041,A6281,'2024'!$F$1:$F$2041,"&lt;&gt;二年",'2024'!$G$1:$G$2041,"&lt;&gt;*调整*")+ROW()/100000,"")</f>
        <v/>
      </c>
    </row>
    <row r="6282" spans="1:3" ht="15" customHeight="1">
      <c r="A6282" t="str">
        <f>'2023'!C15</f>
        <v>工程力学</v>
      </c>
      <c r="B6282" t="b">
        <f>ISNUMBER('2023'!A15)</f>
        <v>1</v>
      </c>
      <c r="C6282" t="str">
        <f>IF(AND(B6282,MATCH(A6282,$A$1:$A$10073,0)=ROW()),COUNTIFS('2020'!$C$1:$C$2317,A6282,'2020'!$F$1:$F$2317,"&lt;&gt;二年")+COUNTIFS('2021'!$E$1:$E$2047,A6282,'2021'!$J$1:$J$2047,"&lt;&gt;二年")+COUNTIFS('2022'!$E$1:$E$1903,A6282,'2022'!$K$1:$K$1903,"&lt;&gt;二年")+COUNTIFS('2023'!$C$1:$C$1765,A6282,'2023'!$F$1:$F$1765,"&lt;&gt;二年",'2023'!$G$1:$G$1765,"&lt;&gt;*调整*")+COUNTIFS('2024'!$C$1:$C$2041,A6282,'2024'!$F$1:$F$2041,"&lt;&gt;二年",'2024'!$G$1:$G$2041,"&lt;&gt;*调整*")+ROW()/100000,"")</f>
        <v/>
      </c>
    </row>
    <row r="6283" spans="1:3" ht="15" customHeight="1">
      <c r="A6283" t="str">
        <f>'2023'!C16</f>
        <v>材料智能技术</v>
      </c>
      <c r="B6283" t="b">
        <f>ISNUMBER('2023'!A16)</f>
        <v>1</v>
      </c>
      <c r="C6283">
        <f>IF(AND(B6283,MATCH(A6283,$A$1:$A$10073,0)=ROW()),COUNTIFS('2020'!$C$1:$C$2317,A6283,'2020'!$F$1:$F$2317,"&lt;&gt;二年")+COUNTIFS('2021'!$E$1:$E$2047,A6283,'2021'!$J$1:$J$2047,"&lt;&gt;二年")+COUNTIFS('2022'!$E$1:$E$1903,A6283,'2022'!$K$1:$K$1903,"&lt;&gt;二年")+COUNTIFS('2023'!$C$1:$C$1765,A6283,'2023'!$F$1:$F$1765,"&lt;&gt;二年",'2023'!$G$1:$G$1765,"&lt;&gt;*调整*")+COUNTIFS('2024'!$C$1:$C$2041,A6283,'2024'!$F$1:$F$2041,"&lt;&gt;二年",'2024'!$G$1:$G$2041,"&lt;&gt;*调整*")+ROW()/100000,"")</f>
        <v>2.0628299999999999</v>
      </c>
    </row>
    <row r="6284" spans="1:3" ht="15" customHeight="1">
      <c r="A6284" t="str">
        <f>'2023'!C17</f>
        <v>机器人工程</v>
      </c>
      <c r="B6284" t="b">
        <f>ISNUMBER('2023'!A17)</f>
        <v>1</v>
      </c>
      <c r="C6284" t="str">
        <f>IF(AND(B6284,MATCH(A6284,$A$1:$A$10073,0)=ROW()),COUNTIFS('2020'!$C$1:$C$2317,A6284,'2020'!$F$1:$F$2317,"&lt;&gt;二年")+COUNTIFS('2021'!$E$1:$E$2047,A6284,'2021'!$J$1:$J$2047,"&lt;&gt;二年")+COUNTIFS('2022'!$E$1:$E$1903,A6284,'2022'!$K$1:$K$1903,"&lt;&gt;二年")+COUNTIFS('2023'!$C$1:$C$1765,A6284,'2023'!$F$1:$F$1765,"&lt;&gt;二年",'2023'!$G$1:$G$1765,"&lt;&gt;*调整*")+COUNTIFS('2024'!$C$1:$C$2041,A6284,'2024'!$F$1:$F$2041,"&lt;&gt;二年",'2024'!$G$1:$G$2041,"&lt;&gt;*调整*")+ROW()/100000,"")</f>
        <v/>
      </c>
    </row>
    <row r="6285" spans="1:3" ht="15" customHeight="1">
      <c r="A6285" t="str">
        <f>'2023'!C18</f>
        <v>草坪科学与工程</v>
      </c>
      <c r="B6285" t="b">
        <f>ISNUMBER('2023'!A18)</f>
        <v>1</v>
      </c>
      <c r="C6285" t="str">
        <f>IF(AND(B6285,MATCH(A6285,$A$1:$A$10073,0)=ROW()),COUNTIFS('2020'!$C$1:$C$2317,A6285,'2020'!$F$1:$F$2317,"&lt;&gt;二年")+COUNTIFS('2021'!$E$1:$E$2047,A6285,'2021'!$J$1:$J$2047,"&lt;&gt;二年")+COUNTIFS('2022'!$E$1:$E$1903,A6285,'2022'!$K$1:$K$1903,"&lt;&gt;二年")+COUNTIFS('2023'!$C$1:$C$1765,A6285,'2023'!$F$1:$F$1765,"&lt;&gt;二年",'2023'!$G$1:$G$1765,"&lt;&gt;*调整*")+COUNTIFS('2024'!$C$1:$C$2041,A6285,'2024'!$F$1:$F$2041,"&lt;&gt;二年",'2024'!$G$1:$G$2041,"&lt;&gt;*调整*")+ROW()/100000,"")</f>
        <v/>
      </c>
    </row>
    <row r="6286" spans="1:3" ht="15" customHeight="1">
      <c r="A6286" t="str">
        <f>'2023'!C19</f>
        <v>数字经济</v>
      </c>
      <c r="B6286" t="b">
        <f>ISNUMBER('2023'!A19)</f>
        <v>1</v>
      </c>
      <c r="C6286" t="str">
        <f>IF(AND(B6286,MATCH(A6286,$A$1:$A$10073,0)=ROW()),COUNTIFS('2020'!$C$1:$C$2317,A6286,'2020'!$F$1:$F$2317,"&lt;&gt;二年")+COUNTIFS('2021'!$E$1:$E$2047,A6286,'2021'!$J$1:$J$2047,"&lt;&gt;二年")+COUNTIFS('2022'!$E$1:$E$1903,A6286,'2022'!$K$1:$K$1903,"&lt;&gt;二年")+COUNTIFS('2023'!$C$1:$C$1765,A6286,'2023'!$F$1:$F$1765,"&lt;&gt;二年",'2023'!$G$1:$G$1765,"&lt;&gt;*调整*")+COUNTIFS('2024'!$C$1:$C$2041,A6286,'2024'!$F$1:$F$2041,"&lt;&gt;二年",'2024'!$G$1:$G$2041,"&lt;&gt;*调整*")+ROW()/100000,"")</f>
        <v/>
      </c>
    </row>
    <row r="6287" spans="1:3" ht="15" customHeight="1">
      <c r="A6287" t="str">
        <f>'2023'!C20</f>
        <v>国际新闻与传播</v>
      </c>
      <c r="B6287" t="b">
        <f>ISNUMBER('2023'!A20)</f>
        <v>1</v>
      </c>
      <c r="C6287" t="str">
        <f>IF(AND(B6287,MATCH(A6287,$A$1:$A$10073,0)=ROW()),COUNTIFS('2020'!$C$1:$C$2317,A6287,'2020'!$F$1:$F$2317,"&lt;&gt;二年")+COUNTIFS('2021'!$E$1:$E$2047,A6287,'2021'!$J$1:$J$2047,"&lt;&gt;二年")+COUNTIFS('2022'!$E$1:$E$1903,A6287,'2022'!$K$1:$K$1903,"&lt;&gt;二年")+COUNTIFS('2023'!$C$1:$C$1765,A6287,'2023'!$F$1:$F$1765,"&lt;&gt;二年",'2023'!$G$1:$G$1765,"&lt;&gt;*调整*")+COUNTIFS('2024'!$C$1:$C$2041,A6287,'2024'!$F$1:$F$2041,"&lt;&gt;二年",'2024'!$G$1:$G$2041,"&lt;&gt;*调整*")+ROW()/100000,"")</f>
        <v/>
      </c>
    </row>
    <row r="6288" spans="1:3" ht="15" customHeight="1">
      <c r="A6288" t="str">
        <f>'2023'!C21</f>
        <v>小学教育</v>
      </c>
      <c r="B6288" t="b">
        <f>ISNUMBER('2023'!A21)</f>
        <v>1</v>
      </c>
      <c r="C6288" t="str">
        <f>IF(AND(B6288,MATCH(A6288,$A$1:$A$10073,0)=ROW()),COUNTIFS('2020'!$C$1:$C$2317,A6288,'2020'!$F$1:$F$2317,"&lt;&gt;二年")+COUNTIFS('2021'!$E$1:$E$2047,A6288,'2021'!$J$1:$J$2047,"&lt;&gt;二年")+COUNTIFS('2022'!$E$1:$E$1903,A6288,'2022'!$K$1:$K$1903,"&lt;&gt;二年")+COUNTIFS('2023'!$C$1:$C$1765,A6288,'2023'!$F$1:$F$1765,"&lt;&gt;二年",'2023'!$G$1:$G$1765,"&lt;&gt;*调整*")+COUNTIFS('2024'!$C$1:$C$2041,A6288,'2024'!$F$1:$F$2041,"&lt;&gt;二年",'2024'!$G$1:$G$2041,"&lt;&gt;*调整*")+ROW()/100000,"")</f>
        <v/>
      </c>
    </row>
    <row r="6289" spans="1:3" ht="15" customHeight="1">
      <c r="A6289" t="str">
        <f>'2023'!C22</f>
        <v>华文教育</v>
      </c>
      <c r="B6289" t="b">
        <f>ISNUMBER('2023'!A22)</f>
        <v>1</v>
      </c>
      <c r="C6289" t="str">
        <f>IF(AND(B6289,MATCH(A6289,$A$1:$A$10073,0)=ROW()),COUNTIFS('2020'!$C$1:$C$2317,A6289,'2020'!$F$1:$F$2317,"&lt;&gt;二年")+COUNTIFS('2021'!$E$1:$E$2047,A6289,'2021'!$J$1:$J$2047,"&lt;&gt;二年")+COUNTIFS('2022'!$E$1:$E$1903,A6289,'2022'!$K$1:$K$1903,"&lt;&gt;二年")+COUNTIFS('2023'!$C$1:$C$1765,A6289,'2023'!$F$1:$F$1765,"&lt;&gt;二年",'2023'!$G$1:$G$1765,"&lt;&gt;*调整*")+COUNTIFS('2024'!$C$1:$C$2041,A6289,'2024'!$F$1:$F$2041,"&lt;&gt;二年",'2024'!$G$1:$G$2041,"&lt;&gt;*调整*")+ROW()/100000,"")</f>
        <v/>
      </c>
    </row>
    <row r="6290" spans="1:3" ht="15" customHeight="1">
      <c r="A6290" t="str">
        <f>'2023'!C23</f>
        <v>中国语言与文化</v>
      </c>
      <c r="B6290" t="b">
        <f>ISNUMBER('2023'!A23)</f>
        <v>1</v>
      </c>
      <c r="C6290" t="str">
        <f>IF(AND(B6290,MATCH(A6290,$A$1:$A$10073,0)=ROW()),COUNTIFS('2020'!$C$1:$C$2317,A6290,'2020'!$F$1:$F$2317,"&lt;&gt;二年")+COUNTIFS('2021'!$E$1:$E$2047,A6290,'2021'!$J$1:$J$2047,"&lt;&gt;二年")+COUNTIFS('2022'!$E$1:$E$1903,A6290,'2022'!$K$1:$K$1903,"&lt;&gt;二年")+COUNTIFS('2023'!$C$1:$C$1765,A6290,'2023'!$F$1:$F$1765,"&lt;&gt;二年",'2023'!$G$1:$G$1765,"&lt;&gt;*调整*")+COUNTIFS('2024'!$C$1:$C$2041,A6290,'2024'!$F$1:$F$2041,"&lt;&gt;二年",'2024'!$G$1:$G$2041,"&lt;&gt;*调整*")+ROW()/100000,"")</f>
        <v/>
      </c>
    </row>
    <row r="6291" spans="1:3" ht="15" customHeight="1">
      <c r="A6291" t="str">
        <f>'2023'!C24</f>
        <v>汉学与中国学</v>
      </c>
      <c r="B6291" t="b">
        <f>ISNUMBER('2023'!A24)</f>
        <v>1</v>
      </c>
      <c r="C6291">
        <f>IF(AND(B6291,MATCH(A6291,$A$1:$A$10073,0)=ROW()),COUNTIFS('2020'!$C$1:$C$2317,A6291,'2020'!$F$1:$F$2317,"&lt;&gt;二年")+COUNTIFS('2021'!$E$1:$E$2047,A6291,'2021'!$J$1:$J$2047,"&lt;&gt;二年")+COUNTIFS('2022'!$E$1:$E$1903,A6291,'2022'!$K$1:$K$1903,"&lt;&gt;二年")+COUNTIFS('2023'!$C$1:$C$1765,A6291,'2023'!$F$1:$F$1765,"&lt;&gt;二年",'2023'!$G$1:$G$1765,"&lt;&gt;*调整*")+COUNTIFS('2024'!$C$1:$C$2041,A6291,'2024'!$F$1:$F$2041,"&lt;&gt;二年",'2024'!$G$1:$G$2041,"&lt;&gt;*调整*")+ROW()/100000,"")</f>
        <v>1.06291</v>
      </c>
    </row>
    <row r="6292" spans="1:3" ht="15" customHeight="1">
      <c r="A6292" t="str">
        <f>'2023'!C25</f>
        <v>应用中文</v>
      </c>
      <c r="B6292" t="b">
        <f>ISNUMBER('2023'!A25)</f>
        <v>1</v>
      </c>
      <c r="C6292">
        <f>IF(AND(B6292,MATCH(A6292,$A$1:$A$10073,0)=ROW()),COUNTIFS('2020'!$C$1:$C$2317,A6292,'2020'!$F$1:$F$2317,"&lt;&gt;二年")+COUNTIFS('2021'!$E$1:$E$2047,A6292,'2021'!$J$1:$J$2047,"&lt;&gt;二年")+COUNTIFS('2022'!$E$1:$E$1903,A6292,'2022'!$K$1:$K$1903,"&lt;&gt;二年")+COUNTIFS('2023'!$C$1:$C$1765,A6292,'2023'!$F$1:$F$1765,"&lt;&gt;二年",'2023'!$G$1:$G$1765,"&lt;&gt;*调整*")+COUNTIFS('2024'!$C$1:$C$2041,A6292,'2024'!$F$1:$F$2041,"&lt;&gt;二年",'2024'!$G$1:$G$2041,"&lt;&gt;*调整*")+ROW()/100000,"")</f>
        <v>5.0629200000000001</v>
      </c>
    </row>
    <row r="6293" spans="1:3" ht="15" customHeight="1">
      <c r="A6293" t="str">
        <f>'2023'!C26</f>
        <v>听力与言语康复学</v>
      </c>
      <c r="B6293" t="b">
        <f>ISNUMBER('2023'!A26)</f>
        <v>1</v>
      </c>
      <c r="C6293" t="str">
        <f>IF(AND(B6293,MATCH(A6293,$A$1:$A$10073,0)=ROW()),COUNTIFS('2020'!$C$1:$C$2317,A6293,'2020'!$F$1:$F$2317,"&lt;&gt;二年")+COUNTIFS('2021'!$E$1:$E$2047,A6293,'2021'!$J$1:$J$2047,"&lt;&gt;二年")+COUNTIFS('2022'!$E$1:$E$1903,A6293,'2022'!$K$1:$K$1903,"&lt;&gt;二年")+COUNTIFS('2023'!$C$1:$C$1765,A6293,'2023'!$F$1:$F$1765,"&lt;&gt;二年",'2023'!$G$1:$G$1765,"&lt;&gt;*调整*")+COUNTIFS('2024'!$C$1:$C$2041,A6293,'2024'!$F$1:$F$2041,"&lt;&gt;二年",'2024'!$G$1:$G$2041,"&lt;&gt;*调整*")+ROW()/100000,"")</f>
        <v/>
      </c>
    </row>
    <row r="6294" spans="1:3" ht="15" customHeight="1">
      <c r="A6294" t="str">
        <f>'2023'!C27</f>
        <v>播音与主持艺术</v>
      </c>
      <c r="B6294" t="b">
        <f>ISNUMBER('2023'!A27)</f>
        <v>1</v>
      </c>
      <c r="C6294" t="str">
        <f>IF(AND(B6294,MATCH(A6294,$A$1:$A$10073,0)=ROW()),COUNTIFS('2020'!$C$1:$C$2317,A6294,'2020'!$F$1:$F$2317,"&lt;&gt;二年")+COUNTIFS('2021'!$E$1:$E$2047,A6294,'2021'!$J$1:$J$2047,"&lt;&gt;二年")+COUNTIFS('2022'!$E$1:$E$1903,A6294,'2022'!$K$1:$K$1903,"&lt;&gt;二年")+COUNTIFS('2023'!$C$1:$C$1765,A6294,'2023'!$F$1:$F$1765,"&lt;&gt;二年",'2023'!$G$1:$G$1765,"&lt;&gt;*调整*")+COUNTIFS('2024'!$C$1:$C$2041,A6294,'2024'!$F$1:$F$2041,"&lt;&gt;二年",'2024'!$G$1:$G$2041,"&lt;&gt;*调整*")+ROW()/100000,"")</f>
        <v/>
      </c>
    </row>
    <row r="6295" spans="1:3" ht="15" customHeight="1">
      <c r="A6295" t="str">
        <f>'2023'!C28</f>
        <v>阿拉伯语</v>
      </c>
      <c r="B6295" t="b">
        <f>ISNUMBER('2023'!A28)</f>
        <v>1</v>
      </c>
      <c r="C6295" t="str">
        <f>IF(AND(B6295,MATCH(A6295,$A$1:$A$10073,0)=ROW()),COUNTIFS('2020'!$C$1:$C$2317,A6295,'2020'!$F$1:$F$2317,"&lt;&gt;二年")+COUNTIFS('2021'!$E$1:$E$2047,A6295,'2021'!$J$1:$J$2047,"&lt;&gt;二年")+COUNTIFS('2022'!$E$1:$E$1903,A6295,'2022'!$K$1:$K$1903,"&lt;&gt;二年")+COUNTIFS('2023'!$C$1:$C$1765,A6295,'2023'!$F$1:$F$1765,"&lt;&gt;二年",'2023'!$G$1:$G$1765,"&lt;&gt;*调整*")+COUNTIFS('2024'!$C$1:$C$2041,A6295,'2024'!$F$1:$F$2041,"&lt;&gt;二年",'2024'!$G$1:$G$2041,"&lt;&gt;*调整*")+ROW()/100000,"")</f>
        <v/>
      </c>
    </row>
    <row r="6296" spans="1:3" ht="15" customHeight="1">
      <c r="A6296" t="str">
        <f>'2023'!C29</f>
        <v>音乐剧</v>
      </c>
      <c r="B6296" t="b">
        <f>ISNUMBER('2023'!A29)</f>
        <v>1</v>
      </c>
      <c r="C6296" t="str">
        <f>IF(AND(B6296,MATCH(A6296,$A$1:$A$10073,0)=ROW()),COUNTIFS('2020'!$C$1:$C$2317,A6296,'2020'!$F$1:$F$2317,"&lt;&gt;二年")+COUNTIFS('2021'!$E$1:$E$2047,A6296,'2021'!$J$1:$J$2047,"&lt;&gt;二年")+COUNTIFS('2022'!$E$1:$E$1903,A6296,'2022'!$K$1:$K$1903,"&lt;&gt;二年")+COUNTIFS('2023'!$C$1:$C$1765,A6296,'2023'!$F$1:$F$1765,"&lt;&gt;二年",'2023'!$G$1:$G$1765,"&lt;&gt;*调整*")+COUNTIFS('2024'!$C$1:$C$2041,A6296,'2024'!$F$1:$F$2041,"&lt;&gt;二年",'2024'!$G$1:$G$2041,"&lt;&gt;*调整*")+ROW()/100000,"")</f>
        <v/>
      </c>
    </row>
    <row r="6297" spans="1:3" ht="15" customHeight="1">
      <c r="A6297" t="str">
        <f>'2023'!C30</f>
        <v>运动训练</v>
      </c>
      <c r="B6297" t="b">
        <f>ISNUMBER('2023'!A30)</f>
        <v>1</v>
      </c>
      <c r="C6297" t="str">
        <f>IF(AND(B6297,MATCH(A6297,$A$1:$A$10073,0)=ROW()),COUNTIFS('2020'!$C$1:$C$2317,A6297,'2020'!$F$1:$F$2317,"&lt;&gt;二年")+COUNTIFS('2021'!$E$1:$E$2047,A6297,'2021'!$J$1:$J$2047,"&lt;&gt;二年")+COUNTIFS('2022'!$E$1:$E$1903,A6297,'2022'!$K$1:$K$1903,"&lt;&gt;二年")+COUNTIFS('2023'!$C$1:$C$1765,A6297,'2023'!$F$1:$F$1765,"&lt;&gt;二年",'2023'!$G$1:$G$1765,"&lt;&gt;*调整*")+COUNTIFS('2024'!$C$1:$C$2041,A6297,'2024'!$F$1:$F$2041,"&lt;&gt;二年",'2024'!$G$1:$G$2041,"&lt;&gt;*调整*")+ROW()/100000,"")</f>
        <v/>
      </c>
    </row>
    <row r="6298" spans="1:3" ht="15" customHeight="1">
      <c r="A6298" t="str">
        <f>'2023'!C31</f>
        <v>国际经济发展合作</v>
      </c>
      <c r="B6298" t="b">
        <f>ISNUMBER('2023'!A31)</f>
        <v>1</v>
      </c>
      <c r="C6298" t="str">
        <f>IF(AND(B6298,MATCH(A6298,$A$1:$A$10073,0)=ROW()),COUNTIFS('2020'!$C$1:$C$2317,A6298,'2020'!$F$1:$F$2317,"&lt;&gt;二年")+COUNTIFS('2021'!$E$1:$E$2047,A6298,'2021'!$J$1:$J$2047,"&lt;&gt;二年")+COUNTIFS('2022'!$E$1:$E$1903,A6298,'2022'!$K$1:$K$1903,"&lt;&gt;二年")+COUNTIFS('2023'!$C$1:$C$1765,A6298,'2023'!$F$1:$F$1765,"&lt;&gt;二年",'2023'!$G$1:$G$1765,"&lt;&gt;*调整*")+COUNTIFS('2024'!$C$1:$C$2041,A6298,'2024'!$F$1:$F$2041,"&lt;&gt;二年",'2024'!$G$1:$G$2041,"&lt;&gt;*调整*")+ROW()/100000,"")</f>
        <v/>
      </c>
    </row>
    <row r="6299" spans="1:3" ht="15" customHeight="1">
      <c r="A6299" t="str">
        <f>'2023'!C32</f>
        <v>数据科学</v>
      </c>
      <c r="B6299" t="b">
        <f>ISNUMBER('2023'!A32)</f>
        <v>1</v>
      </c>
      <c r="C6299" t="str">
        <f>IF(AND(B6299,MATCH(A6299,$A$1:$A$10073,0)=ROW()),COUNTIFS('2020'!$C$1:$C$2317,A6299,'2020'!$F$1:$F$2317,"&lt;&gt;二年")+COUNTIFS('2021'!$E$1:$E$2047,A6299,'2021'!$J$1:$J$2047,"&lt;&gt;二年")+COUNTIFS('2022'!$E$1:$E$1903,A6299,'2022'!$K$1:$K$1903,"&lt;&gt;二年")+COUNTIFS('2023'!$C$1:$C$1765,A6299,'2023'!$F$1:$F$1765,"&lt;&gt;二年",'2023'!$G$1:$G$1765,"&lt;&gt;*调整*")+COUNTIFS('2024'!$C$1:$C$2041,A6299,'2024'!$F$1:$F$2041,"&lt;&gt;二年",'2024'!$G$1:$G$2041,"&lt;&gt;*调整*")+ROW()/100000,"")</f>
        <v/>
      </c>
    </row>
    <row r="6300" spans="1:3" ht="15" customHeight="1">
      <c r="A6300" t="str">
        <f>'2023'!C33</f>
        <v>海外利益安全</v>
      </c>
      <c r="B6300" t="b">
        <f>ISNUMBER('2023'!A33)</f>
        <v>1</v>
      </c>
      <c r="C6300">
        <f>IF(AND(B6300,MATCH(A6300,$A$1:$A$10073,0)=ROW()),COUNTIFS('2020'!$C$1:$C$2317,A6300,'2020'!$F$1:$F$2317,"&lt;&gt;二年")+COUNTIFS('2021'!$E$1:$E$2047,A6300,'2021'!$J$1:$J$2047,"&lt;&gt;二年")+COUNTIFS('2022'!$E$1:$E$1903,A6300,'2022'!$K$1:$K$1903,"&lt;&gt;二年")+COUNTIFS('2023'!$C$1:$C$1765,A6300,'2023'!$F$1:$F$1765,"&lt;&gt;二年",'2023'!$G$1:$G$1765,"&lt;&gt;*调整*")+COUNTIFS('2024'!$C$1:$C$2041,A6300,'2024'!$F$1:$F$2041,"&lt;&gt;二年",'2024'!$G$1:$G$2041,"&lt;&gt;*调整*")+ROW()/100000,"")</f>
        <v>2.0630000000000002</v>
      </c>
    </row>
    <row r="6301" spans="1:3" ht="15" customHeight="1">
      <c r="A6301" t="str">
        <f>'2023'!C34</f>
        <v>人工智能</v>
      </c>
      <c r="B6301" t="b">
        <f>ISNUMBER('2023'!A34)</f>
        <v>1</v>
      </c>
      <c r="C6301" t="str">
        <f>IF(AND(B6301,MATCH(A6301,$A$1:$A$10073,0)=ROW()),COUNTIFS('2020'!$C$1:$C$2317,A6301,'2020'!$F$1:$F$2317,"&lt;&gt;二年")+COUNTIFS('2021'!$E$1:$E$2047,A6301,'2021'!$J$1:$J$2047,"&lt;&gt;二年")+COUNTIFS('2022'!$E$1:$E$1903,A6301,'2022'!$K$1:$K$1903,"&lt;&gt;二年")+COUNTIFS('2023'!$C$1:$C$1765,A6301,'2023'!$F$1:$F$1765,"&lt;&gt;二年",'2023'!$G$1:$G$1765,"&lt;&gt;*调整*")+COUNTIFS('2024'!$C$1:$C$2041,A6301,'2024'!$F$1:$F$2041,"&lt;&gt;二年",'2024'!$G$1:$G$2041,"&lt;&gt;*调整*")+ROW()/100000,"")</f>
        <v/>
      </c>
    </row>
    <row r="6302" spans="1:3" ht="15" customHeight="1">
      <c r="A6302" t="str">
        <f>'2023'!C35</f>
        <v>非物质文化遗产保护</v>
      </c>
      <c r="B6302" t="b">
        <f>ISNUMBER('2023'!A35)</f>
        <v>1</v>
      </c>
      <c r="C6302" t="str">
        <f>IF(AND(B6302,MATCH(A6302,$A$1:$A$10073,0)=ROW()),COUNTIFS('2020'!$C$1:$C$2317,A6302,'2020'!$F$1:$F$2317,"&lt;&gt;二年")+COUNTIFS('2021'!$E$1:$E$2047,A6302,'2021'!$J$1:$J$2047,"&lt;&gt;二年")+COUNTIFS('2022'!$E$1:$E$1903,A6302,'2022'!$K$1:$K$1903,"&lt;&gt;二年")+COUNTIFS('2023'!$C$1:$C$1765,A6302,'2023'!$F$1:$F$1765,"&lt;&gt;二年",'2023'!$G$1:$G$1765,"&lt;&gt;*调整*")+COUNTIFS('2024'!$C$1:$C$2041,A6302,'2024'!$F$1:$F$2041,"&lt;&gt;二年",'2024'!$G$1:$G$2041,"&lt;&gt;*调整*")+ROW()/100000,"")</f>
        <v/>
      </c>
    </row>
    <row r="6303" spans="1:3" ht="15" customHeight="1">
      <c r="A6303" t="str">
        <f>'2023'!C36</f>
        <v>影视摄影与制作</v>
      </c>
      <c r="B6303" t="b">
        <f>ISNUMBER('2023'!A36)</f>
        <v>1</v>
      </c>
      <c r="C6303" t="str">
        <f>IF(AND(B6303,MATCH(A6303,$A$1:$A$10073,0)=ROW()),COUNTIFS('2020'!$C$1:$C$2317,A6303,'2020'!$F$1:$F$2317,"&lt;&gt;二年")+COUNTIFS('2021'!$E$1:$E$2047,A6303,'2021'!$J$1:$J$2047,"&lt;&gt;二年")+COUNTIFS('2022'!$E$1:$E$1903,A6303,'2022'!$K$1:$K$1903,"&lt;&gt;二年")+COUNTIFS('2023'!$C$1:$C$1765,A6303,'2023'!$F$1:$F$1765,"&lt;&gt;二年",'2023'!$G$1:$G$1765,"&lt;&gt;*调整*")+COUNTIFS('2024'!$C$1:$C$2041,A6303,'2024'!$F$1:$F$2041,"&lt;&gt;二年",'2024'!$G$1:$G$2041,"&lt;&gt;*调整*")+ROW()/100000,"")</f>
        <v/>
      </c>
    </row>
    <row r="6304" spans="1:3" ht="15" customHeight="1">
      <c r="A6304" t="str">
        <f>'2023'!C37</f>
        <v>数字媒体艺术</v>
      </c>
      <c r="B6304" t="b">
        <f>ISNUMBER('2023'!A37)</f>
        <v>1</v>
      </c>
      <c r="C6304" t="str">
        <f>IF(AND(B6304,MATCH(A6304,$A$1:$A$10073,0)=ROW()),COUNTIFS('2020'!$C$1:$C$2317,A6304,'2020'!$F$1:$F$2317,"&lt;&gt;二年")+COUNTIFS('2021'!$E$1:$E$2047,A6304,'2021'!$J$1:$J$2047,"&lt;&gt;二年")+COUNTIFS('2022'!$E$1:$E$1903,A6304,'2022'!$K$1:$K$1903,"&lt;&gt;二年")+COUNTIFS('2023'!$C$1:$C$1765,A6304,'2023'!$F$1:$F$1765,"&lt;&gt;二年",'2023'!$G$1:$G$1765,"&lt;&gt;*调整*")+COUNTIFS('2024'!$C$1:$C$2041,A6304,'2024'!$F$1:$F$2041,"&lt;&gt;二年",'2024'!$G$1:$G$2041,"&lt;&gt;*调整*")+ROW()/100000,"")</f>
        <v/>
      </c>
    </row>
    <row r="6305" spans="1:3" ht="15" customHeight="1">
      <c r="A6305" t="str">
        <f>'2023'!C38</f>
        <v>空间科学与技术</v>
      </c>
      <c r="B6305" t="b">
        <f>ISNUMBER('2023'!A38)</f>
        <v>1</v>
      </c>
      <c r="C6305" t="str">
        <f>IF(AND(B6305,MATCH(A6305,$A$1:$A$10073,0)=ROW()),COUNTIFS('2020'!$C$1:$C$2317,A6305,'2020'!$F$1:$F$2317,"&lt;&gt;二年")+COUNTIFS('2021'!$E$1:$E$2047,A6305,'2021'!$J$1:$J$2047,"&lt;&gt;二年")+COUNTIFS('2022'!$E$1:$E$1903,A6305,'2022'!$K$1:$K$1903,"&lt;&gt;二年")+COUNTIFS('2023'!$C$1:$C$1765,A6305,'2023'!$F$1:$F$1765,"&lt;&gt;二年",'2023'!$G$1:$G$1765,"&lt;&gt;*调整*")+COUNTIFS('2024'!$C$1:$C$2041,A6305,'2024'!$F$1:$F$2041,"&lt;&gt;二年",'2024'!$G$1:$G$2041,"&lt;&gt;*调整*")+ROW()/100000,"")</f>
        <v/>
      </c>
    </row>
    <row r="6306" spans="1:3" ht="15" customHeight="1">
      <c r="A6306" t="str">
        <f>'2023'!C39</f>
        <v>行星科学</v>
      </c>
      <c r="B6306" t="b">
        <f>ISNUMBER('2023'!A39)</f>
        <v>1</v>
      </c>
      <c r="C6306" t="str">
        <f>IF(AND(B6306,MATCH(A6306,$A$1:$A$10073,0)=ROW()),COUNTIFS('2020'!$C$1:$C$2317,A6306,'2020'!$F$1:$F$2317,"&lt;&gt;二年")+COUNTIFS('2021'!$E$1:$E$2047,A6306,'2021'!$J$1:$J$2047,"&lt;&gt;二年")+COUNTIFS('2022'!$E$1:$E$1903,A6306,'2022'!$K$1:$K$1903,"&lt;&gt;二年")+COUNTIFS('2023'!$C$1:$C$1765,A6306,'2023'!$F$1:$F$1765,"&lt;&gt;二年",'2023'!$G$1:$G$1765,"&lt;&gt;*调整*")+COUNTIFS('2024'!$C$1:$C$2041,A6306,'2024'!$F$1:$F$2041,"&lt;&gt;二年",'2024'!$G$1:$G$2041,"&lt;&gt;*调整*")+ROW()/100000,"")</f>
        <v/>
      </c>
    </row>
    <row r="6307" spans="1:3" ht="15" customHeight="1">
      <c r="A6307" t="str">
        <f>'2023'!C40</f>
        <v>智能建造</v>
      </c>
      <c r="B6307" t="b">
        <f>ISNUMBER('2023'!A40)</f>
        <v>1</v>
      </c>
      <c r="C6307" t="str">
        <f>IF(AND(B6307,MATCH(A6307,$A$1:$A$10073,0)=ROW()),COUNTIFS('2020'!$C$1:$C$2317,A6307,'2020'!$F$1:$F$2317,"&lt;&gt;二年")+COUNTIFS('2021'!$E$1:$E$2047,A6307,'2021'!$J$1:$J$2047,"&lt;&gt;二年")+COUNTIFS('2022'!$E$1:$E$1903,A6307,'2022'!$K$1:$K$1903,"&lt;&gt;二年")+COUNTIFS('2023'!$C$1:$C$1765,A6307,'2023'!$F$1:$F$1765,"&lt;&gt;二年",'2023'!$G$1:$G$1765,"&lt;&gt;*调整*")+COUNTIFS('2024'!$C$1:$C$2041,A6307,'2024'!$F$1:$F$2041,"&lt;&gt;二年",'2024'!$G$1:$G$2041,"&lt;&gt;*调整*")+ROW()/100000,"")</f>
        <v/>
      </c>
    </row>
    <row r="6308" spans="1:3" ht="15" customHeight="1">
      <c r="A6308" t="str">
        <f>'2023'!C41</f>
        <v>矿物加工工程</v>
      </c>
      <c r="B6308" t="b">
        <f>ISNUMBER('2023'!A41)</f>
        <v>1</v>
      </c>
      <c r="C6308" t="str">
        <f>IF(AND(B6308,MATCH(A6308,$A$1:$A$10073,0)=ROW()),COUNTIFS('2020'!$C$1:$C$2317,A6308,'2020'!$F$1:$F$2317,"&lt;&gt;二年")+COUNTIFS('2021'!$E$1:$E$2047,A6308,'2021'!$J$1:$J$2047,"&lt;&gt;二年")+COUNTIFS('2022'!$E$1:$E$1903,A6308,'2022'!$K$1:$K$1903,"&lt;&gt;二年")+COUNTIFS('2023'!$C$1:$C$1765,A6308,'2023'!$F$1:$F$1765,"&lt;&gt;二年",'2023'!$G$1:$G$1765,"&lt;&gt;*调整*")+COUNTIFS('2024'!$C$1:$C$2041,A6308,'2024'!$F$1:$F$2041,"&lt;&gt;二年",'2024'!$G$1:$G$2041,"&lt;&gt;*调整*")+ROW()/100000,"")</f>
        <v/>
      </c>
    </row>
    <row r="6309" spans="1:3" ht="15" customHeight="1">
      <c r="A6309" t="str">
        <f>'2023'!C42</f>
        <v>海洋工程与技术</v>
      </c>
      <c r="B6309" t="b">
        <f>ISNUMBER('2023'!A42)</f>
        <v>1</v>
      </c>
      <c r="C6309" t="str">
        <f>IF(AND(B6309,MATCH(A6309,$A$1:$A$10073,0)=ROW()),COUNTIFS('2020'!$C$1:$C$2317,A6309,'2020'!$F$1:$F$2317,"&lt;&gt;二年")+COUNTIFS('2021'!$E$1:$E$2047,A6309,'2021'!$J$1:$J$2047,"&lt;&gt;二年")+COUNTIFS('2022'!$E$1:$E$1903,A6309,'2022'!$K$1:$K$1903,"&lt;&gt;二年")+COUNTIFS('2023'!$C$1:$C$1765,A6309,'2023'!$F$1:$F$1765,"&lt;&gt;二年",'2023'!$G$1:$G$1765,"&lt;&gt;*调整*")+COUNTIFS('2024'!$C$1:$C$2041,A6309,'2024'!$F$1:$F$2041,"&lt;&gt;二年",'2024'!$G$1:$G$2041,"&lt;&gt;*调整*")+ROW()/100000,"")</f>
        <v/>
      </c>
    </row>
    <row r="6310" spans="1:3" ht="15" customHeight="1">
      <c r="A6310" t="str">
        <f>'2023'!C43</f>
        <v>数据科学</v>
      </c>
      <c r="B6310" t="b">
        <f>ISNUMBER('2023'!A43)</f>
        <v>1</v>
      </c>
      <c r="C6310" t="str">
        <f>IF(AND(B6310,MATCH(A6310,$A$1:$A$10073,0)=ROW()),COUNTIFS('2020'!$C$1:$C$2317,A6310,'2020'!$F$1:$F$2317,"&lt;&gt;二年")+COUNTIFS('2021'!$E$1:$E$2047,A6310,'2021'!$J$1:$J$2047,"&lt;&gt;二年")+COUNTIFS('2022'!$E$1:$E$1903,A6310,'2022'!$K$1:$K$1903,"&lt;&gt;二年")+COUNTIFS('2023'!$C$1:$C$1765,A6310,'2023'!$F$1:$F$1765,"&lt;&gt;二年",'2023'!$G$1:$G$1765,"&lt;&gt;*调整*")+COUNTIFS('2024'!$C$1:$C$2041,A6310,'2024'!$F$1:$F$2041,"&lt;&gt;二年",'2024'!$G$1:$G$2041,"&lt;&gt;*调整*")+ROW()/100000,"")</f>
        <v/>
      </c>
    </row>
    <row r="6311" spans="1:3" ht="15" customHeight="1">
      <c r="A6311" t="str">
        <f>'2023'!C44</f>
        <v>艺术设计学</v>
      </c>
      <c r="B6311" t="b">
        <f>ISNUMBER('2023'!A44)</f>
        <v>1</v>
      </c>
      <c r="C6311" t="str">
        <f>IF(AND(B6311,MATCH(A6311,$A$1:$A$10073,0)=ROW()),COUNTIFS('2020'!$C$1:$C$2317,A6311,'2020'!$F$1:$F$2317,"&lt;&gt;二年")+COUNTIFS('2021'!$E$1:$E$2047,A6311,'2021'!$J$1:$J$2047,"&lt;&gt;二年")+COUNTIFS('2022'!$E$1:$E$1903,A6311,'2022'!$K$1:$K$1903,"&lt;&gt;二年")+COUNTIFS('2023'!$C$1:$C$1765,A6311,'2023'!$F$1:$F$1765,"&lt;&gt;二年",'2023'!$G$1:$G$1765,"&lt;&gt;*调整*")+COUNTIFS('2024'!$C$1:$C$2041,A6311,'2024'!$F$1:$F$2041,"&lt;&gt;二年",'2024'!$G$1:$G$2041,"&lt;&gt;*调整*")+ROW()/100000,"")</f>
        <v/>
      </c>
    </row>
    <row r="6312" spans="1:3" ht="15" customHeight="1">
      <c r="A6312" t="str">
        <f>'2023'!C45</f>
        <v>机器人工程</v>
      </c>
      <c r="B6312" t="b">
        <f>ISNUMBER('2023'!A45)</f>
        <v>1</v>
      </c>
      <c r="C6312" t="str">
        <f>IF(AND(B6312,MATCH(A6312,$A$1:$A$10073,0)=ROW()),COUNTIFS('2020'!$C$1:$C$2317,A6312,'2020'!$F$1:$F$2317,"&lt;&gt;二年")+COUNTIFS('2021'!$E$1:$E$2047,A6312,'2021'!$J$1:$J$2047,"&lt;&gt;二年")+COUNTIFS('2022'!$E$1:$E$1903,A6312,'2022'!$K$1:$K$1903,"&lt;&gt;二年")+COUNTIFS('2023'!$C$1:$C$1765,A6312,'2023'!$F$1:$F$1765,"&lt;&gt;二年",'2023'!$G$1:$G$1765,"&lt;&gt;*调整*")+COUNTIFS('2024'!$C$1:$C$2041,A6312,'2024'!$F$1:$F$2041,"&lt;&gt;二年",'2024'!$G$1:$G$2041,"&lt;&gt;*调整*")+ROW()/100000,"")</f>
        <v/>
      </c>
    </row>
    <row r="6313" spans="1:3" ht="15" customHeight="1">
      <c r="A6313" t="str">
        <f>'2023'!C46</f>
        <v>供应链管理</v>
      </c>
      <c r="B6313" t="b">
        <f>ISNUMBER('2023'!A46)</f>
        <v>1</v>
      </c>
      <c r="C6313" t="str">
        <f>IF(AND(B6313,MATCH(A6313,$A$1:$A$10073,0)=ROW()),COUNTIFS('2020'!$C$1:$C$2317,A6313,'2020'!$F$1:$F$2317,"&lt;&gt;二年")+COUNTIFS('2021'!$E$1:$E$2047,A6313,'2021'!$J$1:$J$2047,"&lt;&gt;二年")+COUNTIFS('2022'!$E$1:$E$1903,A6313,'2022'!$K$1:$K$1903,"&lt;&gt;二年")+COUNTIFS('2023'!$C$1:$C$1765,A6313,'2023'!$F$1:$F$1765,"&lt;&gt;二年",'2023'!$G$1:$G$1765,"&lt;&gt;*调整*")+COUNTIFS('2024'!$C$1:$C$2041,A6313,'2024'!$F$1:$F$2041,"&lt;&gt;二年",'2024'!$G$1:$G$2041,"&lt;&gt;*调整*")+ROW()/100000,"")</f>
        <v/>
      </c>
    </row>
    <row r="6314" spans="1:3" ht="15" customHeight="1">
      <c r="A6314" t="str">
        <f>'2023'!C47</f>
        <v>储能科学与工程</v>
      </c>
      <c r="B6314" t="b">
        <f>ISNUMBER('2023'!A47)</f>
        <v>1</v>
      </c>
      <c r="C6314" t="str">
        <f>IF(AND(B6314,MATCH(A6314,$A$1:$A$10073,0)=ROW()),COUNTIFS('2020'!$C$1:$C$2317,A6314,'2020'!$F$1:$F$2317,"&lt;&gt;二年")+COUNTIFS('2021'!$E$1:$E$2047,A6314,'2021'!$J$1:$J$2047,"&lt;&gt;二年")+COUNTIFS('2022'!$E$1:$E$1903,A6314,'2022'!$K$1:$K$1903,"&lt;&gt;二年")+COUNTIFS('2023'!$C$1:$C$1765,A6314,'2023'!$F$1:$F$1765,"&lt;&gt;二年",'2023'!$G$1:$G$1765,"&lt;&gt;*调整*")+COUNTIFS('2024'!$C$1:$C$2041,A6314,'2024'!$F$1:$F$2041,"&lt;&gt;二年",'2024'!$G$1:$G$2041,"&lt;&gt;*调整*")+ROW()/100000,"")</f>
        <v/>
      </c>
    </row>
    <row r="6315" spans="1:3" ht="15" customHeight="1">
      <c r="A6315" t="str">
        <f>'2023'!C48</f>
        <v>建筑学</v>
      </c>
      <c r="B6315" t="b">
        <f>ISNUMBER('2023'!A48)</f>
        <v>1</v>
      </c>
      <c r="C6315" t="str">
        <f>IF(AND(B6315,MATCH(A6315,$A$1:$A$10073,0)=ROW()),COUNTIFS('2020'!$C$1:$C$2317,A6315,'2020'!$F$1:$F$2317,"&lt;&gt;二年")+COUNTIFS('2021'!$E$1:$E$2047,A6315,'2021'!$J$1:$J$2047,"&lt;&gt;二年")+COUNTIFS('2022'!$E$1:$E$1903,A6315,'2022'!$K$1:$K$1903,"&lt;&gt;二年")+COUNTIFS('2023'!$C$1:$C$1765,A6315,'2023'!$F$1:$F$1765,"&lt;&gt;二年",'2023'!$G$1:$G$1765,"&lt;&gt;*调整*")+COUNTIFS('2024'!$C$1:$C$2041,A6315,'2024'!$F$1:$F$2041,"&lt;&gt;二年",'2024'!$G$1:$G$2041,"&lt;&gt;*调整*")+ROW()/100000,"")</f>
        <v/>
      </c>
    </row>
    <row r="6316" spans="1:3" ht="15" customHeight="1">
      <c r="A6316" t="str">
        <f>'2023'!C49</f>
        <v>城乡规划</v>
      </c>
      <c r="B6316" t="b">
        <f>ISNUMBER('2023'!A49)</f>
        <v>1</v>
      </c>
      <c r="C6316" t="str">
        <f>IF(AND(B6316,MATCH(A6316,$A$1:$A$10073,0)=ROW()),COUNTIFS('2020'!$C$1:$C$2317,A6316,'2020'!$F$1:$F$2317,"&lt;&gt;二年")+COUNTIFS('2021'!$E$1:$E$2047,A6316,'2021'!$J$1:$J$2047,"&lt;&gt;二年")+COUNTIFS('2022'!$E$1:$E$1903,A6316,'2022'!$K$1:$K$1903,"&lt;&gt;二年")+COUNTIFS('2023'!$C$1:$C$1765,A6316,'2023'!$F$1:$F$1765,"&lt;&gt;二年",'2023'!$G$1:$G$1765,"&lt;&gt;*调整*")+COUNTIFS('2024'!$C$1:$C$2041,A6316,'2024'!$F$1:$F$2041,"&lt;&gt;二年",'2024'!$G$1:$G$2041,"&lt;&gt;*调整*")+ROW()/100000,"")</f>
        <v/>
      </c>
    </row>
    <row r="6317" spans="1:3" ht="15" customHeight="1">
      <c r="A6317" t="str">
        <f>'2023'!C50</f>
        <v>集成电路设计与集成系统</v>
      </c>
      <c r="B6317" t="b">
        <f>ISNUMBER('2023'!A50)</f>
        <v>1</v>
      </c>
      <c r="C6317" t="str">
        <f>IF(AND(B6317,MATCH(A6317,$A$1:$A$10073,0)=ROW()),COUNTIFS('2020'!$C$1:$C$2317,A6317,'2020'!$F$1:$F$2317,"&lt;&gt;二年")+COUNTIFS('2021'!$E$1:$E$2047,A6317,'2021'!$J$1:$J$2047,"&lt;&gt;二年")+COUNTIFS('2022'!$E$1:$E$1903,A6317,'2022'!$K$1:$K$1903,"&lt;&gt;二年")+COUNTIFS('2023'!$C$1:$C$1765,A6317,'2023'!$F$1:$F$1765,"&lt;&gt;二年",'2023'!$G$1:$G$1765,"&lt;&gt;*调整*")+COUNTIFS('2024'!$C$1:$C$2041,A6317,'2024'!$F$1:$F$2041,"&lt;&gt;二年",'2024'!$G$1:$G$2041,"&lt;&gt;*调整*")+ROW()/100000,"")</f>
        <v/>
      </c>
    </row>
    <row r="6318" spans="1:3" ht="15" customHeight="1">
      <c r="A6318" t="str">
        <f>'2023'!C51</f>
        <v>艺术设计学</v>
      </c>
      <c r="B6318" t="b">
        <f>ISNUMBER('2023'!A51)</f>
        <v>1</v>
      </c>
      <c r="C6318" t="str">
        <f>IF(AND(B6318,MATCH(A6318,$A$1:$A$10073,0)=ROW()),COUNTIFS('2020'!$C$1:$C$2317,A6318,'2020'!$F$1:$F$2317,"&lt;&gt;二年")+COUNTIFS('2021'!$E$1:$E$2047,A6318,'2021'!$J$1:$J$2047,"&lt;&gt;二年")+COUNTIFS('2022'!$E$1:$E$1903,A6318,'2022'!$K$1:$K$1903,"&lt;&gt;二年")+COUNTIFS('2023'!$C$1:$C$1765,A6318,'2023'!$F$1:$F$1765,"&lt;&gt;二年",'2023'!$G$1:$G$1765,"&lt;&gt;*调整*")+COUNTIFS('2024'!$C$1:$C$2041,A6318,'2024'!$F$1:$F$2041,"&lt;&gt;二年",'2024'!$G$1:$G$2041,"&lt;&gt;*调整*")+ROW()/100000,"")</f>
        <v/>
      </c>
    </row>
    <row r="6319" spans="1:3" ht="15" customHeight="1">
      <c r="A6319" t="str">
        <f>'2023'!C52</f>
        <v>马克思主义理论</v>
      </c>
      <c r="B6319" t="b">
        <f>ISNUMBER('2023'!A52)</f>
        <v>1</v>
      </c>
      <c r="C6319" t="str">
        <f>IF(AND(B6319,MATCH(A6319,$A$1:$A$10073,0)=ROW()),COUNTIFS('2020'!$C$1:$C$2317,A6319,'2020'!$F$1:$F$2317,"&lt;&gt;二年")+COUNTIFS('2021'!$E$1:$E$2047,A6319,'2021'!$J$1:$J$2047,"&lt;&gt;二年")+COUNTIFS('2022'!$E$1:$E$1903,A6319,'2022'!$K$1:$K$1903,"&lt;&gt;二年")+COUNTIFS('2023'!$C$1:$C$1765,A6319,'2023'!$F$1:$F$1765,"&lt;&gt;二年",'2023'!$G$1:$G$1765,"&lt;&gt;*调整*")+COUNTIFS('2024'!$C$1:$C$2041,A6319,'2024'!$F$1:$F$2041,"&lt;&gt;二年",'2024'!$G$1:$G$2041,"&lt;&gt;*调整*")+ROW()/100000,"")</f>
        <v/>
      </c>
    </row>
    <row r="6320" spans="1:3" ht="15" customHeight="1">
      <c r="A6320" t="str">
        <f>'2023'!C53</f>
        <v>农林智能装备工程</v>
      </c>
      <c r="B6320" t="b">
        <f>ISNUMBER('2023'!A53)</f>
        <v>1</v>
      </c>
      <c r="C6320">
        <f>IF(AND(B6320,MATCH(A6320,$A$1:$A$10073,0)=ROW()),COUNTIFS('2020'!$C$1:$C$2317,A6320,'2020'!$F$1:$F$2317,"&lt;&gt;二年")+COUNTIFS('2021'!$E$1:$E$2047,A6320,'2021'!$J$1:$J$2047,"&lt;&gt;二年")+COUNTIFS('2022'!$E$1:$E$1903,A6320,'2022'!$K$1:$K$1903,"&lt;&gt;二年")+COUNTIFS('2023'!$C$1:$C$1765,A6320,'2023'!$F$1:$F$1765,"&lt;&gt;二年",'2023'!$G$1:$G$1765,"&lt;&gt;*调整*")+COUNTIFS('2024'!$C$1:$C$2041,A6320,'2024'!$F$1:$F$2041,"&lt;&gt;二年",'2024'!$G$1:$G$2041,"&lt;&gt;*调整*")+ROW()/100000,"")</f>
        <v>3.0632000000000001</v>
      </c>
    </row>
    <row r="6321" spans="1:3" ht="15" customHeight="1">
      <c r="A6321" t="str">
        <f>'2023'!C54</f>
        <v>智能建造与智慧交通</v>
      </c>
      <c r="B6321" t="b">
        <f>ISNUMBER('2023'!A54)</f>
        <v>1</v>
      </c>
      <c r="C6321" t="str">
        <f>IF(AND(B6321,MATCH(A6321,$A$1:$A$10073,0)=ROW()),COUNTIFS('2020'!$C$1:$C$2317,A6321,'2020'!$F$1:$F$2317,"&lt;&gt;二年")+COUNTIFS('2021'!$E$1:$E$2047,A6321,'2021'!$J$1:$J$2047,"&lt;&gt;二年")+COUNTIFS('2022'!$E$1:$E$1903,A6321,'2022'!$K$1:$K$1903,"&lt;&gt;二年")+COUNTIFS('2023'!$C$1:$C$1765,A6321,'2023'!$F$1:$F$1765,"&lt;&gt;二年",'2023'!$G$1:$G$1765,"&lt;&gt;*调整*")+COUNTIFS('2024'!$C$1:$C$2041,A6321,'2024'!$F$1:$F$2041,"&lt;&gt;二年",'2024'!$G$1:$G$2041,"&lt;&gt;*调整*")+ROW()/100000,"")</f>
        <v/>
      </c>
    </row>
    <row r="6322" spans="1:3" ht="15" customHeight="1">
      <c r="A6322" t="str">
        <f>'2023'!C55</f>
        <v>国家公园建设与管理</v>
      </c>
      <c r="B6322" t="b">
        <f>ISNUMBER('2023'!A55)</f>
        <v>1</v>
      </c>
      <c r="C6322" t="str">
        <f>IF(AND(B6322,MATCH(A6322,$A$1:$A$10073,0)=ROW()),COUNTIFS('2020'!$C$1:$C$2317,A6322,'2020'!$F$1:$F$2317,"&lt;&gt;二年")+COUNTIFS('2021'!$E$1:$E$2047,A6322,'2021'!$J$1:$J$2047,"&lt;&gt;二年")+COUNTIFS('2022'!$E$1:$E$1903,A6322,'2022'!$K$1:$K$1903,"&lt;&gt;二年")+COUNTIFS('2023'!$C$1:$C$1765,A6322,'2023'!$F$1:$F$1765,"&lt;&gt;二年",'2023'!$G$1:$G$1765,"&lt;&gt;*调整*")+COUNTIFS('2024'!$C$1:$C$2041,A6322,'2024'!$F$1:$F$2041,"&lt;&gt;二年",'2024'!$G$1:$G$2041,"&lt;&gt;*调整*")+ROW()/100000,"")</f>
        <v/>
      </c>
    </row>
    <row r="6323" spans="1:3" ht="15" customHeight="1">
      <c r="A6323" t="str">
        <f>'2023'!C56</f>
        <v>智慧林业</v>
      </c>
      <c r="B6323" t="b">
        <f>ISNUMBER('2023'!A56)</f>
        <v>1</v>
      </c>
      <c r="C6323" t="str">
        <f>IF(AND(B6323,MATCH(A6323,$A$1:$A$10073,0)=ROW()),COUNTIFS('2020'!$C$1:$C$2317,A6323,'2020'!$F$1:$F$2317,"&lt;&gt;二年")+COUNTIFS('2021'!$E$1:$E$2047,A6323,'2021'!$J$1:$J$2047,"&lt;&gt;二年")+COUNTIFS('2022'!$E$1:$E$1903,A6323,'2022'!$K$1:$K$1903,"&lt;&gt;二年")+COUNTIFS('2023'!$C$1:$C$1765,A6323,'2023'!$F$1:$F$1765,"&lt;&gt;二年",'2023'!$G$1:$G$1765,"&lt;&gt;*调整*")+COUNTIFS('2024'!$C$1:$C$2041,A6323,'2024'!$F$1:$F$2041,"&lt;&gt;二年",'2024'!$G$1:$G$2041,"&lt;&gt;*调整*")+ROW()/100000,"")</f>
        <v/>
      </c>
    </row>
    <row r="6324" spans="1:3" ht="15" customHeight="1">
      <c r="A6324" t="str">
        <f>'2023'!C57</f>
        <v>运动训练</v>
      </c>
      <c r="B6324" t="b">
        <f>ISNUMBER('2023'!A57)</f>
        <v>1</v>
      </c>
      <c r="C6324" t="str">
        <f>IF(AND(B6324,MATCH(A6324,$A$1:$A$10073,0)=ROW()),COUNTIFS('2020'!$C$1:$C$2317,A6324,'2020'!$F$1:$F$2317,"&lt;&gt;二年")+COUNTIFS('2021'!$E$1:$E$2047,A6324,'2021'!$J$1:$J$2047,"&lt;&gt;二年")+COUNTIFS('2022'!$E$1:$E$1903,A6324,'2022'!$K$1:$K$1903,"&lt;&gt;二年")+COUNTIFS('2023'!$C$1:$C$1765,A6324,'2023'!$F$1:$F$1765,"&lt;&gt;二年",'2023'!$G$1:$G$1765,"&lt;&gt;*调整*")+COUNTIFS('2024'!$C$1:$C$2041,A6324,'2024'!$F$1:$F$2041,"&lt;&gt;二年",'2024'!$G$1:$G$2041,"&lt;&gt;*调整*")+ROW()/100000,"")</f>
        <v/>
      </c>
    </row>
    <row r="6325" spans="1:3" ht="15" customHeight="1">
      <c r="A6325" t="str">
        <f>'2023'!C58</f>
        <v>政治学与行政学</v>
      </c>
      <c r="B6325" t="b">
        <f>ISNUMBER('2023'!A58)</f>
        <v>1</v>
      </c>
      <c r="C6325" t="str">
        <f>IF(AND(B6325,MATCH(A6325,$A$1:$A$10073,0)=ROW()),COUNTIFS('2020'!$C$1:$C$2317,A6325,'2020'!$F$1:$F$2317,"&lt;&gt;二年")+COUNTIFS('2021'!$E$1:$E$2047,A6325,'2021'!$J$1:$J$2047,"&lt;&gt;二年")+COUNTIFS('2022'!$E$1:$E$1903,A6325,'2022'!$K$1:$K$1903,"&lt;&gt;二年")+COUNTIFS('2023'!$C$1:$C$1765,A6325,'2023'!$F$1:$F$1765,"&lt;&gt;二年",'2023'!$G$1:$G$1765,"&lt;&gt;*调整*")+COUNTIFS('2024'!$C$1:$C$2041,A6325,'2024'!$F$1:$F$2041,"&lt;&gt;二年",'2024'!$G$1:$G$2041,"&lt;&gt;*调整*")+ROW()/100000,"")</f>
        <v/>
      </c>
    </row>
    <row r="6326" spans="1:3" ht="15" customHeight="1">
      <c r="A6326" t="str">
        <f>'2023'!C59</f>
        <v>英语</v>
      </c>
      <c r="B6326" t="b">
        <f>ISNUMBER('2023'!A59)</f>
        <v>1</v>
      </c>
      <c r="C6326" t="str">
        <f>IF(AND(B6326,MATCH(A6326,$A$1:$A$10073,0)=ROW()),COUNTIFS('2020'!$C$1:$C$2317,A6326,'2020'!$F$1:$F$2317,"&lt;&gt;二年")+COUNTIFS('2021'!$E$1:$E$2047,A6326,'2021'!$J$1:$J$2047,"&lt;&gt;二年")+COUNTIFS('2022'!$E$1:$E$1903,A6326,'2022'!$K$1:$K$1903,"&lt;&gt;二年")+COUNTIFS('2023'!$C$1:$C$1765,A6326,'2023'!$F$1:$F$1765,"&lt;&gt;二年",'2023'!$G$1:$G$1765,"&lt;&gt;*调整*")+COUNTIFS('2024'!$C$1:$C$2041,A6326,'2024'!$F$1:$F$2041,"&lt;&gt;二年",'2024'!$G$1:$G$2041,"&lt;&gt;*调整*")+ROW()/100000,"")</f>
        <v/>
      </c>
    </row>
    <row r="6327" spans="1:3" ht="15" customHeight="1">
      <c r="A6327" t="str">
        <f>'2023'!C60</f>
        <v>德语</v>
      </c>
      <c r="B6327" t="b">
        <f>ISNUMBER('2023'!A60)</f>
        <v>1</v>
      </c>
      <c r="C6327" t="str">
        <f>IF(AND(B6327,MATCH(A6327,$A$1:$A$10073,0)=ROW()),COUNTIFS('2020'!$C$1:$C$2317,A6327,'2020'!$F$1:$F$2317,"&lt;&gt;二年")+COUNTIFS('2021'!$E$1:$E$2047,A6327,'2021'!$J$1:$J$2047,"&lt;&gt;二年")+COUNTIFS('2022'!$E$1:$E$1903,A6327,'2022'!$K$1:$K$1903,"&lt;&gt;二年")+COUNTIFS('2023'!$C$1:$C$1765,A6327,'2023'!$F$1:$F$1765,"&lt;&gt;二年",'2023'!$G$1:$G$1765,"&lt;&gt;*调整*")+COUNTIFS('2024'!$C$1:$C$2041,A6327,'2024'!$F$1:$F$2041,"&lt;&gt;二年",'2024'!$G$1:$G$2041,"&lt;&gt;*调整*")+ROW()/100000,"")</f>
        <v/>
      </c>
    </row>
    <row r="6328" spans="1:3" ht="15" customHeight="1">
      <c r="A6328" t="str">
        <f>'2023'!C61</f>
        <v>日语</v>
      </c>
      <c r="B6328" t="b">
        <f>ISNUMBER('2023'!A61)</f>
        <v>1</v>
      </c>
      <c r="C6328" t="str">
        <f>IF(AND(B6328,MATCH(A6328,$A$1:$A$10073,0)=ROW()),COUNTIFS('2020'!$C$1:$C$2317,A6328,'2020'!$F$1:$F$2317,"&lt;&gt;二年")+COUNTIFS('2021'!$E$1:$E$2047,A6328,'2021'!$J$1:$J$2047,"&lt;&gt;二年")+COUNTIFS('2022'!$E$1:$E$1903,A6328,'2022'!$K$1:$K$1903,"&lt;&gt;二年")+COUNTIFS('2023'!$C$1:$C$1765,A6328,'2023'!$F$1:$F$1765,"&lt;&gt;二年",'2023'!$G$1:$G$1765,"&lt;&gt;*调整*")+COUNTIFS('2024'!$C$1:$C$2041,A6328,'2024'!$F$1:$F$2041,"&lt;&gt;二年",'2024'!$G$1:$G$2041,"&lt;&gt;*调整*")+ROW()/100000,"")</f>
        <v/>
      </c>
    </row>
    <row r="6329" spans="1:3" ht="15" customHeight="1">
      <c r="A6329" t="str">
        <f>'2023'!C62</f>
        <v>传播学</v>
      </c>
      <c r="B6329" t="b">
        <f>ISNUMBER('2023'!A62)</f>
        <v>1</v>
      </c>
      <c r="C6329" t="str">
        <f>IF(AND(B6329,MATCH(A6329,$A$1:$A$10073,0)=ROW()),COUNTIFS('2020'!$C$1:$C$2317,A6329,'2020'!$F$1:$F$2317,"&lt;&gt;二年")+COUNTIFS('2021'!$E$1:$E$2047,A6329,'2021'!$J$1:$J$2047,"&lt;&gt;二年")+COUNTIFS('2022'!$E$1:$E$1903,A6329,'2022'!$K$1:$K$1903,"&lt;&gt;二年")+COUNTIFS('2023'!$C$1:$C$1765,A6329,'2023'!$F$1:$F$1765,"&lt;&gt;二年",'2023'!$G$1:$G$1765,"&lt;&gt;*调整*")+COUNTIFS('2024'!$C$1:$C$2041,A6329,'2024'!$F$1:$F$2041,"&lt;&gt;二年",'2024'!$G$1:$G$2041,"&lt;&gt;*调整*")+ROW()/100000,"")</f>
        <v/>
      </c>
    </row>
    <row r="6330" spans="1:3" ht="15" customHeight="1">
      <c r="A6330" t="str">
        <f>'2023'!C63</f>
        <v>数学与应用数学</v>
      </c>
      <c r="B6330" t="b">
        <f>ISNUMBER('2023'!A63)</f>
        <v>1</v>
      </c>
      <c r="C6330" t="str">
        <f>IF(AND(B6330,MATCH(A6330,$A$1:$A$10073,0)=ROW()),COUNTIFS('2020'!$C$1:$C$2317,A6330,'2020'!$F$1:$F$2317,"&lt;&gt;二年")+COUNTIFS('2021'!$E$1:$E$2047,A6330,'2021'!$J$1:$J$2047,"&lt;&gt;二年")+COUNTIFS('2022'!$E$1:$E$1903,A6330,'2022'!$K$1:$K$1903,"&lt;&gt;二年")+COUNTIFS('2023'!$C$1:$C$1765,A6330,'2023'!$F$1:$F$1765,"&lt;&gt;二年",'2023'!$G$1:$G$1765,"&lt;&gt;*调整*")+COUNTIFS('2024'!$C$1:$C$2041,A6330,'2024'!$F$1:$F$2041,"&lt;&gt;二年",'2024'!$G$1:$G$2041,"&lt;&gt;*调整*")+ROW()/100000,"")</f>
        <v/>
      </c>
    </row>
    <row r="6331" spans="1:3" ht="15" customHeight="1">
      <c r="A6331" t="str">
        <f>'2023'!C64</f>
        <v>应用化学</v>
      </c>
      <c r="B6331" t="b">
        <f>ISNUMBER('2023'!A64)</f>
        <v>1</v>
      </c>
      <c r="C6331" t="str">
        <f>IF(AND(B6331,MATCH(A6331,$A$1:$A$10073,0)=ROW()),COUNTIFS('2020'!$C$1:$C$2317,A6331,'2020'!$F$1:$F$2317,"&lt;&gt;二年")+COUNTIFS('2021'!$E$1:$E$2047,A6331,'2021'!$J$1:$J$2047,"&lt;&gt;二年")+COUNTIFS('2022'!$E$1:$E$1903,A6331,'2022'!$K$1:$K$1903,"&lt;&gt;二年")+COUNTIFS('2023'!$C$1:$C$1765,A6331,'2023'!$F$1:$F$1765,"&lt;&gt;二年",'2023'!$G$1:$G$1765,"&lt;&gt;*调整*")+COUNTIFS('2024'!$C$1:$C$2041,A6331,'2024'!$F$1:$F$2041,"&lt;&gt;二年",'2024'!$G$1:$G$2041,"&lt;&gt;*调整*")+ROW()/100000,"")</f>
        <v/>
      </c>
    </row>
    <row r="6332" spans="1:3" ht="15" customHeight="1">
      <c r="A6332" t="str">
        <f>'2023'!C65</f>
        <v>统计学</v>
      </c>
      <c r="B6332" t="b">
        <f>ISNUMBER('2023'!A65)</f>
        <v>1</v>
      </c>
      <c r="C6332" t="str">
        <f>IF(AND(B6332,MATCH(A6332,$A$1:$A$10073,0)=ROW()),COUNTIFS('2020'!$C$1:$C$2317,A6332,'2020'!$F$1:$F$2317,"&lt;&gt;二年")+COUNTIFS('2021'!$E$1:$E$2047,A6332,'2021'!$J$1:$J$2047,"&lt;&gt;二年")+COUNTIFS('2022'!$E$1:$E$1903,A6332,'2022'!$K$1:$K$1903,"&lt;&gt;二年")+COUNTIFS('2023'!$C$1:$C$1765,A6332,'2023'!$F$1:$F$1765,"&lt;&gt;二年",'2023'!$G$1:$G$1765,"&lt;&gt;*调整*")+COUNTIFS('2024'!$C$1:$C$2041,A6332,'2024'!$F$1:$F$2041,"&lt;&gt;二年",'2024'!$G$1:$G$2041,"&lt;&gt;*调整*")+ROW()/100000,"")</f>
        <v/>
      </c>
    </row>
    <row r="6333" spans="1:3" ht="15" customHeight="1">
      <c r="A6333" t="str">
        <f>'2023'!C66</f>
        <v>车辆工程</v>
      </c>
      <c r="B6333" t="b">
        <f>ISNUMBER('2023'!A66)</f>
        <v>1</v>
      </c>
      <c r="C6333" t="str">
        <f>IF(AND(B6333,MATCH(A6333,$A$1:$A$10073,0)=ROW()),COUNTIFS('2020'!$C$1:$C$2317,A6333,'2020'!$F$1:$F$2317,"&lt;&gt;二年")+COUNTIFS('2021'!$E$1:$E$2047,A6333,'2021'!$J$1:$J$2047,"&lt;&gt;二年")+COUNTIFS('2022'!$E$1:$E$1903,A6333,'2022'!$K$1:$K$1903,"&lt;&gt;二年")+COUNTIFS('2023'!$C$1:$C$1765,A6333,'2023'!$F$1:$F$1765,"&lt;&gt;二年",'2023'!$G$1:$G$1765,"&lt;&gt;*调整*")+COUNTIFS('2024'!$C$1:$C$2041,A6333,'2024'!$F$1:$F$2041,"&lt;&gt;二年",'2024'!$G$1:$G$2041,"&lt;&gt;*调整*")+ROW()/100000,"")</f>
        <v/>
      </c>
    </row>
    <row r="6334" spans="1:3" ht="15" customHeight="1">
      <c r="A6334" t="str">
        <f>'2023'!C67</f>
        <v>电气工程及其自动化</v>
      </c>
      <c r="B6334" t="b">
        <f>ISNUMBER('2023'!A67)</f>
        <v>1</v>
      </c>
      <c r="C6334" t="str">
        <f>IF(AND(B6334,MATCH(A6334,$A$1:$A$10073,0)=ROW()),COUNTIFS('2020'!$C$1:$C$2317,A6334,'2020'!$F$1:$F$2317,"&lt;&gt;二年")+COUNTIFS('2021'!$E$1:$E$2047,A6334,'2021'!$J$1:$J$2047,"&lt;&gt;二年")+COUNTIFS('2022'!$E$1:$E$1903,A6334,'2022'!$K$1:$K$1903,"&lt;&gt;二年")+COUNTIFS('2023'!$C$1:$C$1765,A6334,'2023'!$F$1:$F$1765,"&lt;&gt;二年",'2023'!$G$1:$G$1765,"&lt;&gt;*调整*")+COUNTIFS('2024'!$C$1:$C$2041,A6334,'2024'!$F$1:$F$2041,"&lt;&gt;二年",'2024'!$G$1:$G$2041,"&lt;&gt;*调整*")+ROW()/100000,"")</f>
        <v/>
      </c>
    </row>
    <row r="6335" spans="1:3" ht="15" customHeight="1">
      <c r="A6335" t="str">
        <f>'2023'!C68</f>
        <v>微电子科学与工程</v>
      </c>
      <c r="B6335" t="b">
        <f>ISNUMBER('2023'!A68)</f>
        <v>1</v>
      </c>
      <c r="C6335" t="str">
        <f>IF(AND(B6335,MATCH(A6335,$A$1:$A$10073,0)=ROW()),COUNTIFS('2020'!$C$1:$C$2317,A6335,'2020'!$F$1:$F$2317,"&lt;&gt;二年")+COUNTIFS('2021'!$E$1:$E$2047,A6335,'2021'!$J$1:$J$2047,"&lt;&gt;二年")+COUNTIFS('2022'!$E$1:$E$1903,A6335,'2022'!$K$1:$K$1903,"&lt;&gt;二年")+COUNTIFS('2023'!$C$1:$C$1765,A6335,'2023'!$F$1:$F$1765,"&lt;&gt;二年",'2023'!$G$1:$G$1765,"&lt;&gt;*调整*")+COUNTIFS('2024'!$C$1:$C$2041,A6335,'2024'!$F$1:$F$2041,"&lt;&gt;二年",'2024'!$G$1:$G$2041,"&lt;&gt;*调整*")+ROW()/100000,"")</f>
        <v/>
      </c>
    </row>
    <row r="6336" spans="1:3" ht="15" customHeight="1">
      <c r="A6336" t="str">
        <f>'2023'!C69</f>
        <v>光电信息科学与工程</v>
      </c>
      <c r="B6336" t="b">
        <f>ISNUMBER('2023'!A69)</f>
        <v>1</v>
      </c>
      <c r="C6336" t="str">
        <f>IF(AND(B6336,MATCH(A6336,$A$1:$A$10073,0)=ROW()),COUNTIFS('2020'!$C$1:$C$2317,A6336,'2020'!$F$1:$F$2317,"&lt;&gt;二年")+COUNTIFS('2021'!$E$1:$E$2047,A6336,'2021'!$J$1:$J$2047,"&lt;&gt;二年")+COUNTIFS('2022'!$E$1:$E$1903,A6336,'2022'!$K$1:$K$1903,"&lt;&gt;二年")+COUNTIFS('2023'!$C$1:$C$1765,A6336,'2023'!$F$1:$F$1765,"&lt;&gt;二年",'2023'!$G$1:$G$1765,"&lt;&gt;*调整*")+COUNTIFS('2024'!$C$1:$C$2041,A6336,'2024'!$F$1:$F$2041,"&lt;&gt;二年",'2024'!$G$1:$G$2041,"&lt;&gt;*调整*")+ROW()/100000,"")</f>
        <v/>
      </c>
    </row>
    <row r="6337" spans="1:3" ht="15" customHeight="1">
      <c r="A6337" t="str">
        <f>'2023'!C70</f>
        <v>土木工程</v>
      </c>
      <c r="B6337" t="b">
        <f>ISNUMBER('2023'!A70)</f>
        <v>1</v>
      </c>
      <c r="C6337" t="str">
        <f>IF(AND(B6337,MATCH(A6337,$A$1:$A$10073,0)=ROW()),COUNTIFS('2020'!$C$1:$C$2317,A6337,'2020'!$F$1:$F$2317,"&lt;&gt;二年")+COUNTIFS('2021'!$E$1:$E$2047,A6337,'2021'!$J$1:$J$2047,"&lt;&gt;二年")+COUNTIFS('2022'!$E$1:$E$1903,A6337,'2022'!$K$1:$K$1903,"&lt;&gt;二年")+COUNTIFS('2023'!$C$1:$C$1765,A6337,'2023'!$F$1:$F$1765,"&lt;&gt;二年",'2023'!$G$1:$G$1765,"&lt;&gt;*调整*")+COUNTIFS('2024'!$C$1:$C$2041,A6337,'2024'!$F$1:$F$2041,"&lt;&gt;二年",'2024'!$G$1:$G$2041,"&lt;&gt;*调整*")+ROW()/100000,"")</f>
        <v/>
      </c>
    </row>
    <row r="6338" spans="1:3" ht="15" customHeight="1">
      <c r="A6338" t="str">
        <f>'2023'!C71</f>
        <v>智能建造</v>
      </c>
      <c r="B6338" t="b">
        <f>ISNUMBER('2023'!A71)</f>
        <v>1</v>
      </c>
      <c r="C6338" t="str">
        <f>IF(AND(B6338,MATCH(A6338,$A$1:$A$10073,0)=ROW()),COUNTIFS('2020'!$C$1:$C$2317,A6338,'2020'!$F$1:$F$2317,"&lt;&gt;二年")+COUNTIFS('2021'!$E$1:$E$2047,A6338,'2021'!$J$1:$J$2047,"&lt;&gt;二年")+COUNTIFS('2022'!$E$1:$E$1903,A6338,'2022'!$K$1:$K$1903,"&lt;&gt;二年")+COUNTIFS('2023'!$C$1:$C$1765,A6338,'2023'!$F$1:$F$1765,"&lt;&gt;二年",'2023'!$G$1:$G$1765,"&lt;&gt;*调整*")+COUNTIFS('2024'!$C$1:$C$2041,A6338,'2024'!$F$1:$F$2041,"&lt;&gt;二年",'2024'!$G$1:$G$2041,"&lt;&gt;*调整*")+ROW()/100000,"")</f>
        <v/>
      </c>
    </row>
    <row r="6339" spans="1:3" ht="15" customHeight="1">
      <c r="A6339" t="str">
        <f>'2023'!C72</f>
        <v>交通运输</v>
      </c>
      <c r="B6339" t="b">
        <f>ISNUMBER('2023'!A72)</f>
        <v>1</v>
      </c>
      <c r="C6339" t="str">
        <f>IF(AND(B6339,MATCH(A6339,$A$1:$A$10073,0)=ROW()),COUNTIFS('2020'!$C$1:$C$2317,A6339,'2020'!$F$1:$F$2317,"&lt;&gt;二年")+COUNTIFS('2021'!$E$1:$E$2047,A6339,'2021'!$J$1:$J$2047,"&lt;&gt;二年")+COUNTIFS('2022'!$E$1:$E$1903,A6339,'2022'!$K$1:$K$1903,"&lt;&gt;二年")+COUNTIFS('2023'!$C$1:$C$1765,A6339,'2023'!$F$1:$F$1765,"&lt;&gt;二年",'2023'!$G$1:$G$1765,"&lt;&gt;*调整*")+COUNTIFS('2024'!$C$1:$C$2041,A6339,'2024'!$F$1:$F$2041,"&lt;&gt;二年",'2024'!$G$1:$G$2041,"&lt;&gt;*调整*")+ROW()/100000,"")</f>
        <v/>
      </c>
    </row>
    <row r="6340" spans="1:3" ht="15" customHeight="1">
      <c r="A6340" t="str">
        <f>'2023'!C73</f>
        <v>交通工程</v>
      </c>
      <c r="B6340" t="b">
        <f>ISNUMBER('2023'!A73)</f>
        <v>1</v>
      </c>
      <c r="C6340" t="str">
        <f>IF(AND(B6340,MATCH(A6340,$A$1:$A$10073,0)=ROW()),COUNTIFS('2020'!$C$1:$C$2317,A6340,'2020'!$F$1:$F$2317,"&lt;&gt;二年")+COUNTIFS('2021'!$E$1:$E$2047,A6340,'2021'!$J$1:$J$2047,"&lt;&gt;二年")+COUNTIFS('2022'!$E$1:$E$1903,A6340,'2022'!$K$1:$K$1903,"&lt;&gt;二年")+COUNTIFS('2023'!$C$1:$C$1765,A6340,'2023'!$F$1:$F$1765,"&lt;&gt;二年",'2023'!$G$1:$G$1765,"&lt;&gt;*调整*")+COUNTIFS('2024'!$C$1:$C$2041,A6340,'2024'!$F$1:$F$2041,"&lt;&gt;二年",'2024'!$G$1:$G$2041,"&lt;&gt;*调整*")+ROW()/100000,"")</f>
        <v/>
      </c>
    </row>
    <row r="6341" spans="1:3" ht="15" customHeight="1">
      <c r="A6341" t="str">
        <f>'2023'!C74</f>
        <v>建筑学</v>
      </c>
      <c r="B6341" t="b">
        <f>ISNUMBER('2023'!A74)</f>
        <v>1</v>
      </c>
      <c r="C6341" t="str">
        <f>IF(AND(B6341,MATCH(A6341,$A$1:$A$10073,0)=ROW()),COUNTIFS('2020'!$C$1:$C$2317,A6341,'2020'!$F$1:$F$2317,"&lt;&gt;二年")+COUNTIFS('2021'!$E$1:$E$2047,A6341,'2021'!$J$1:$J$2047,"&lt;&gt;二年")+COUNTIFS('2022'!$E$1:$E$1903,A6341,'2022'!$K$1:$K$1903,"&lt;&gt;二年")+COUNTIFS('2023'!$C$1:$C$1765,A6341,'2023'!$F$1:$F$1765,"&lt;&gt;二年",'2023'!$G$1:$G$1765,"&lt;&gt;*调整*")+COUNTIFS('2024'!$C$1:$C$2041,A6341,'2024'!$F$1:$F$2041,"&lt;&gt;二年",'2024'!$G$1:$G$2041,"&lt;&gt;*调整*")+ROW()/100000,"")</f>
        <v/>
      </c>
    </row>
    <row r="6342" spans="1:3" ht="15" customHeight="1">
      <c r="A6342" t="str">
        <f>'2023'!C75</f>
        <v>城乡规划</v>
      </c>
      <c r="B6342" t="b">
        <f>ISNUMBER('2023'!A75)</f>
        <v>1</v>
      </c>
      <c r="C6342" t="str">
        <f>IF(AND(B6342,MATCH(A6342,$A$1:$A$10073,0)=ROW()),COUNTIFS('2020'!$C$1:$C$2317,A6342,'2020'!$F$1:$F$2317,"&lt;&gt;二年")+COUNTIFS('2021'!$E$1:$E$2047,A6342,'2021'!$J$1:$J$2047,"&lt;&gt;二年")+COUNTIFS('2022'!$E$1:$E$1903,A6342,'2022'!$K$1:$K$1903,"&lt;&gt;二年")+COUNTIFS('2023'!$C$1:$C$1765,A6342,'2023'!$F$1:$F$1765,"&lt;&gt;二年",'2023'!$G$1:$G$1765,"&lt;&gt;*调整*")+COUNTIFS('2024'!$C$1:$C$2041,A6342,'2024'!$F$1:$F$2041,"&lt;&gt;二年",'2024'!$G$1:$G$2041,"&lt;&gt;*调整*")+ROW()/100000,"")</f>
        <v/>
      </c>
    </row>
    <row r="6343" spans="1:3" ht="15" customHeight="1">
      <c r="A6343" t="str">
        <f>'2023'!C76</f>
        <v>历史建筑保护工程</v>
      </c>
      <c r="B6343" t="b">
        <f>ISNUMBER('2023'!A76)</f>
        <v>1</v>
      </c>
      <c r="C6343" t="str">
        <f>IF(AND(B6343,MATCH(A6343,$A$1:$A$10073,0)=ROW()),COUNTIFS('2020'!$C$1:$C$2317,A6343,'2020'!$F$1:$F$2317,"&lt;&gt;二年")+COUNTIFS('2021'!$E$1:$E$2047,A6343,'2021'!$J$1:$J$2047,"&lt;&gt;二年")+COUNTIFS('2022'!$E$1:$E$1903,A6343,'2022'!$K$1:$K$1903,"&lt;&gt;二年")+COUNTIFS('2023'!$C$1:$C$1765,A6343,'2023'!$F$1:$F$1765,"&lt;&gt;二年",'2023'!$G$1:$G$1765,"&lt;&gt;*调整*")+COUNTIFS('2024'!$C$1:$C$2041,A6343,'2024'!$F$1:$F$2041,"&lt;&gt;二年",'2024'!$G$1:$G$2041,"&lt;&gt;*调整*")+ROW()/100000,"")</f>
        <v/>
      </c>
    </row>
    <row r="6344" spans="1:3" ht="15" customHeight="1">
      <c r="A6344" t="str">
        <f>'2023'!C77</f>
        <v>城市设计</v>
      </c>
      <c r="B6344" t="b">
        <f>ISNUMBER('2023'!A77)</f>
        <v>1</v>
      </c>
      <c r="C6344" t="str">
        <f>IF(AND(B6344,MATCH(A6344,$A$1:$A$10073,0)=ROW()),COUNTIFS('2020'!$C$1:$C$2317,A6344,'2020'!$F$1:$F$2317,"&lt;&gt;二年")+COUNTIFS('2021'!$E$1:$E$2047,A6344,'2021'!$J$1:$J$2047,"&lt;&gt;二年")+COUNTIFS('2022'!$E$1:$E$1903,A6344,'2022'!$K$1:$K$1903,"&lt;&gt;二年")+COUNTIFS('2023'!$C$1:$C$1765,A6344,'2023'!$F$1:$F$1765,"&lt;&gt;二年",'2023'!$G$1:$G$1765,"&lt;&gt;*调整*")+COUNTIFS('2024'!$C$1:$C$2041,A6344,'2024'!$F$1:$F$2041,"&lt;&gt;二年",'2024'!$G$1:$G$2041,"&lt;&gt;*调整*")+ROW()/100000,"")</f>
        <v/>
      </c>
    </row>
    <row r="6345" spans="1:3" ht="15" customHeight="1">
      <c r="A6345" t="str">
        <f>'2023'!C78</f>
        <v>音乐表演</v>
      </c>
      <c r="B6345" t="b">
        <f>ISNUMBER('2023'!A78)</f>
        <v>1</v>
      </c>
      <c r="C6345" t="str">
        <f>IF(AND(B6345,MATCH(A6345,$A$1:$A$10073,0)=ROW()),COUNTIFS('2020'!$C$1:$C$2317,A6345,'2020'!$F$1:$F$2317,"&lt;&gt;二年")+COUNTIFS('2021'!$E$1:$E$2047,A6345,'2021'!$J$1:$J$2047,"&lt;&gt;二年")+COUNTIFS('2022'!$E$1:$E$1903,A6345,'2022'!$K$1:$K$1903,"&lt;&gt;二年")+COUNTIFS('2023'!$C$1:$C$1765,A6345,'2023'!$F$1:$F$1765,"&lt;&gt;二年",'2023'!$G$1:$G$1765,"&lt;&gt;*调整*")+COUNTIFS('2024'!$C$1:$C$2041,A6345,'2024'!$F$1:$F$2041,"&lt;&gt;二年",'2024'!$G$1:$G$2041,"&lt;&gt;*调整*")+ROW()/100000,"")</f>
        <v/>
      </c>
    </row>
    <row r="6346" spans="1:3" ht="15" customHeight="1">
      <c r="A6346" t="str">
        <f>'2023'!C79</f>
        <v>表演</v>
      </c>
      <c r="B6346" t="b">
        <f>ISNUMBER('2023'!A79)</f>
        <v>1</v>
      </c>
      <c r="C6346" t="str">
        <f>IF(AND(B6346,MATCH(A6346,$A$1:$A$10073,0)=ROW()),COUNTIFS('2020'!$C$1:$C$2317,A6346,'2020'!$F$1:$F$2317,"&lt;&gt;二年")+COUNTIFS('2021'!$E$1:$E$2047,A6346,'2021'!$J$1:$J$2047,"&lt;&gt;二年")+COUNTIFS('2022'!$E$1:$E$1903,A6346,'2022'!$K$1:$K$1903,"&lt;&gt;二年")+COUNTIFS('2023'!$C$1:$C$1765,A6346,'2023'!$F$1:$F$1765,"&lt;&gt;二年",'2023'!$G$1:$G$1765,"&lt;&gt;*调整*")+COUNTIFS('2024'!$C$1:$C$2041,A6346,'2024'!$F$1:$F$2041,"&lt;&gt;二年",'2024'!$G$1:$G$2041,"&lt;&gt;*调整*")+ROW()/100000,"")</f>
        <v/>
      </c>
    </row>
    <row r="6347" spans="1:3" ht="15" customHeight="1">
      <c r="A6347" t="str">
        <f>'2023'!C80</f>
        <v>广播电视编导</v>
      </c>
      <c r="B6347" t="b">
        <f>ISNUMBER('2023'!A80)</f>
        <v>1</v>
      </c>
      <c r="C6347" t="str">
        <f>IF(AND(B6347,MATCH(A6347,$A$1:$A$10073,0)=ROW()),COUNTIFS('2020'!$C$1:$C$2317,A6347,'2020'!$F$1:$F$2317,"&lt;&gt;二年")+COUNTIFS('2021'!$E$1:$E$2047,A6347,'2021'!$J$1:$J$2047,"&lt;&gt;二年")+COUNTIFS('2022'!$E$1:$E$1903,A6347,'2022'!$K$1:$K$1903,"&lt;&gt;二年")+COUNTIFS('2023'!$C$1:$C$1765,A6347,'2023'!$F$1:$F$1765,"&lt;&gt;二年",'2023'!$G$1:$G$1765,"&lt;&gt;*调整*")+COUNTIFS('2024'!$C$1:$C$2041,A6347,'2024'!$F$1:$F$2041,"&lt;&gt;二年",'2024'!$G$1:$G$2041,"&lt;&gt;*调整*")+ROW()/100000,"")</f>
        <v/>
      </c>
    </row>
    <row r="6348" spans="1:3" ht="15" customHeight="1">
      <c r="A6348" t="str">
        <f>'2023'!C81</f>
        <v>动画</v>
      </c>
      <c r="B6348" t="b">
        <f>ISNUMBER('2023'!A81)</f>
        <v>1</v>
      </c>
      <c r="C6348" t="str">
        <f>IF(AND(B6348,MATCH(A6348,$A$1:$A$10073,0)=ROW()),COUNTIFS('2020'!$C$1:$C$2317,A6348,'2020'!$F$1:$F$2317,"&lt;&gt;二年")+COUNTIFS('2021'!$E$1:$E$2047,A6348,'2021'!$J$1:$J$2047,"&lt;&gt;二年")+COUNTIFS('2022'!$E$1:$E$1903,A6348,'2022'!$K$1:$K$1903,"&lt;&gt;二年")+COUNTIFS('2023'!$C$1:$C$1765,A6348,'2023'!$F$1:$F$1765,"&lt;&gt;二年",'2023'!$G$1:$G$1765,"&lt;&gt;*调整*")+COUNTIFS('2024'!$C$1:$C$2041,A6348,'2024'!$F$1:$F$2041,"&lt;&gt;二年",'2024'!$G$1:$G$2041,"&lt;&gt;*调整*")+ROW()/100000,"")</f>
        <v/>
      </c>
    </row>
    <row r="6349" spans="1:3" ht="15" customHeight="1">
      <c r="A6349" t="str">
        <f>'2023'!C82</f>
        <v>视觉传达设计</v>
      </c>
      <c r="B6349" t="b">
        <f>ISNUMBER('2023'!A82)</f>
        <v>1</v>
      </c>
      <c r="C6349" t="str">
        <f>IF(AND(B6349,MATCH(A6349,$A$1:$A$10073,0)=ROW()),COUNTIFS('2020'!$C$1:$C$2317,A6349,'2020'!$F$1:$F$2317,"&lt;&gt;二年")+COUNTIFS('2021'!$E$1:$E$2047,A6349,'2021'!$J$1:$J$2047,"&lt;&gt;二年")+COUNTIFS('2022'!$E$1:$E$1903,A6349,'2022'!$K$1:$K$1903,"&lt;&gt;二年")+COUNTIFS('2023'!$C$1:$C$1765,A6349,'2023'!$F$1:$F$1765,"&lt;&gt;二年",'2023'!$G$1:$G$1765,"&lt;&gt;*调整*")+COUNTIFS('2024'!$C$1:$C$2041,A6349,'2024'!$F$1:$F$2041,"&lt;&gt;二年",'2024'!$G$1:$G$2041,"&lt;&gt;*调整*")+ROW()/100000,"")</f>
        <v/>
      </c>
    </row>
    <row r="6350" spans="1:3" ht="15" customHeight="1">
      <c r="A6350" t="str">
        <f>'2023'!C83</f>
        <v>化学生物学</v>
      </c>
      <c r="B6350" t="b">
        <f>ISNUMBER('2023'!A83)</f>
        <v>1</v>
      </c>
      <c r="C6350" t="str">
        <f>IF(AND(B6350,MATCH(A6350,$A$1:$A$10073,0)=ROW()),COUNTIFS('2020'!$C$1:$C$2317,A6350,'2020'!$F$1:$F$2317,"&lt;&gt;二年")+COUNTIFS('2021'!$E$1:$E$2047,A6350,'2021'!$J$1:$J$2047,"&lt;&gt;二年")+COUNTIFS('2022'!$E$1:$E$1903,A6350,'2022'!$K$1:$K$1903,"&lt;&gt;二年")+COUNTIFS('2023'!$C$1:$C$1765,A6350,'2023'!$F$1:$F$1765,"&lt;&gt;二年",'2023'!$G$1:$G$1765,"&lt;&gt;*调整*")+COUNTIFS('2024'!$C$1:$C$2041,A6350,'2024'!$F$1:$F$2041,"&lt;&gt;二年",'2024'!$G$1:$G$2041,"&lt;&gt;*调整*")+ROW()/100000,"")</f>
        <v/>
      </c>
    </row>
    <row r="6351" spans="1:3" ht="15" customHeight="1">
      <c r="A6351" t="str">
        <f>'2023'!C84</f>
        <v>健康科学与技术</v>
      </c>
      <c r="B6351" t="b">
        <f>ISNUMBER('2023'!A84)</f>
        <v>1</v>
      </c>
      <c r="C6351">
        <f>IF(AND(B6351,MATCH(A6351,$A$1:$A$10073,0)=ROW()),COUNTIFS('2020'!$C$1:$C$2317,A6351,'2020'!$F$1:$F$2317,"&lt;&gt;二年")+COUNTIFS('2021'!$E$1:$E$2047,A6351,'2021'!$J$1:$J$2047,"&lt;&gt;二年")+COUNTIFS('2022'!$E$1:$E$1903,A6351,'2022'!$K$1:$K$1903,"&lt;&gt;二年")+COUNTIFS('2023'!$C$1:$C$1765,A6351,'2023'!$F$1:$F$1765,"&lt;&gt;二年",'2023'!$G$1:$G$1765,"&lt;&gt;*调整*")+COUNTIFS('2024'!$C$1:$C$2041,A6351,'2024'!$F$1:$F$2041,"&lt;&gt;二年",'2024'!$G$1:$G$2041,"&lt;&gt;*调整*")+ROW()/100000,"")</f>
        <v>1.06351</v>
      </c>
    </row>
    <row r="6352" spans="1:3" ht="15" customHeight="1">
      <c r="A6352" t="str">
        <f>'2023'!C85</f>
        <v>电子信息材料</v>
      </c>
      <c r="B6352" t="b">
        <f>ISNUMBER('2023'!A85)</f>
        <v>1</v>
      </c>
      <c r="C6352">
        <f>IF(AND(B6352,MATCH(A6352,$A$1:$A$10073,0)=ROW()),COUNTIFS('2020'!$C$1:$C$2317,A6352,'2020'!$F$1:$F$2317,"&lt;&gt;二年")+COUNTIFS('2021'!$E$1:$E$2047,A6352,'2021'!$J$1:$J$2047,"&lt;&gt;二年")+COUNTIFS('2022'!$E$1:$E$1903,A6352,'2022'!$K$1:$K$1903,"&lt;&gt;二年")+COUNTIFS('2023'!$C$1:$C$1765,A6352,'2023'!$F$1:$F$1765,"&lt;&gt;二年",'2023'!$G$1:$G$1765,"&lt;&gt;*调整*")+COUNTIFS('2024'!$C$1:$C$2041,A6352,'2024'!$F$1:$F$2041,"&lt;&gt;二年",'2024'!$G$1:$G$2041,"&lt;&gt;*调整*")+ROW()/100000,"")</f>
        <v>9.0635200000000005</v>
      </c>
    </row>
    <row r="6353" spans="1:3" ht="15" customHeight="1">
      <c r="A6353" t="str">
        <f>'2023'!C86</f>
        <v>金融学</v>
      </c>
      <c r="B6353" t="b">
        <f>ISNUMBER('2023'!A86)</f>
        <v>1</v>
      </c>
      <c r="C6353" t="str">
        <f>IF(AND(B6353,MATCH(A6353,$A$1:$A$10073,0)=ROW()),COUNTIFS('2020'!$C$1:$C$2317,A6353,'2020'!$F$1:$F$2317,"&lt;&gt;二年")+COUNTIFS('2021'!$E$1:$E$2047,A6353,'2021'!$J$1:$J$2047,"&lt;&gt;二年")+COUNTIFS('2022'!$E$1:$E$1903,A6353,'2022'!$K$1:$K$1903,"&lt;&gt;二年")+COUNTIFS('2023'!$C$1:$C$1765,A6353,'2023'!$F$1:$F$1765,"&lt;&gt;二年",'2023'!$G$1:$G$1765,"&lt;&gt;*调整*")+COUNTIFS('2024'!$C$1:$C$2041,A6353,'2024'!$F$1:$F$2041,"&lt;&gt;二年",'2024'!$G$1:$G$2041,"&lt;&gt;*调整*")+ROW()/100000,"")</f>
        <v/>
      </c>
    </row>
    <row r="6354" spans="1:3" ht="15" customHeight="1">
      <c r="A6354" t="str">
        <f>'2023'!C87</f>
        <v>网络与新媒体</v>
      </c>
      <c r="B6354" t="b">
        <f>ISNUMBER('2023'!A87)</f>
        <v>1</v>
      </c>
      <c r="C6354" t="str">
        <f>IF(AND(B6354,MATCH(A6354,$A$1:$A$10073,0)=ROW()),COUNTIFS('2020'!$C$1:$C$2317,A6354,'2020'!$F$1:$F$2317,"&lt;&gt;二年")+COUNTIFS('2021'!$E$1:$E$2047,A6354,'2021'!$J$1:$J$2047,"&lt;&gt;二年")+COUNTIFS('2022'!$E$1:$E$1903,A6354,'2022'!$K$1:$K$1903,"&lt;&gt;二年")+COUNTIFS('2023'!$C$1:$C$1765,A6354,'2023'!$F$1:$F$1765,"&lt;&gt;二年",'2023'!$G$1:$G$1765,"&lt;&gt;*调整*")+COUNTIFS('2024'!$C$1:$C$2041,A6354,'2024'!$F$1:$F$2041,"&lt;&gt;二年",'2024'!$G$1:$G$2041,"&lt;&gt;*调整*")+ROW()/100000,"")</f>
        <v/>
      </c>
    </row>
    <row r="6355" spans="1:3" ht="15" customHeight="1">
      <c r="A6355" t="str">
        <f>'2023'!C88</f>
        <v>数字经济</v>
      </c>
      <c r="B6355" t="b">
        <f>ISNUMBER('2023'!A88)</f>
        <v>1</v>
      </c>
      <c r="C6355" t="str">
        <f>IF(AND(B6355,MATCH(A6355,$A$1:$A$10073,0)=ROW()),COUNTIFS('2020'!$C$1:$C$2317,A6355,'2020'!$F$1:$F$2317,"&lt;&gt;二年")+COUNTIFS('2021'!$E$1:$E$2047,A6355,'2021'!$J$1:$J$2047,"&lt;&gt;二年")+COUNTIFS('2022'!$E$1:$E$1903,A6355,'2022'!$K$1:$K$1903,"&lt;&gt;二年")+COUNTIFS('2023'!$C$1:$C$1765,A6355,'2023'!$F$1:$F$1765,"&lt;&gt;二年",'2023'!$G$1:$G$1765,"&lt;&gt;*调整*")+COUNTIFS('2024'!$C$1:$C$2041,A6355,'2024'!$F$1:$F$2041,"&lt;&gt;二年",'2024'!$G$1:$G$2041,"&lt;&gt;*调整*")+ROW()/100000,"")</f>
        <v/>
      </c>
    </row>
    <row r="6356" spans="1:3" ht="15" customHeight="1">
      <c r="A6356" t="str">
        <f>'2023'!C89</f>
        <v>税收学</v>
      </c>
      <c r="B6356" t="b">
        <f>ISNUMBER('2023'!A89)</f>
        <v>1</v>
      </c>
      <c r="C6356" t="str">
        <f>IF(AND(B6356,MATCH(A6356,$A$1:$A$10073,0)=ROW()),COUNTIFS('2020'!$C$1:$C$2317,A6356,'2020'!$F$1:$F$2317,"&lt;&gt;二年")+COUNTIFS('2021'!$E$1:$E$2047,A6356,'2021'!$J$1:$J$2047,"&lt;&gt;二年")+COUNTIFS('2022'!$E$1:$E$1903,A6356,'2022'!$K$1:$K$1903,"&lt;&gt;二年")+COUNTIFS('2023'!$C$1:$C$1765,A6356,'2023'!$F$1:$F$1765,"&lt;&gt;二年",'2023'!$G$1:$G$1765,"&lt;&gt;*调整*")+COUNTIFS('2024'!$C$1:$C$2041,A6356,'2024'!$F$1:$F$2041,"&lt;&gt;二年",'2024'!$G$1:$G$2041,"&lt;&gt;*调整*")+ROW()/100000,"")</f>
        <v/>
      </c>
    </row>
    <row r="6357" spans="1:3" ht="15" customHeight="1">
      <c r="A6357" t="str">
        <f>'2023'!C90</f>
        <v>法学</v>
      </c>
      <c r="B6357" t="b">
        <f>ISNUMBER('2023'!A90)</f>
        <v>1</v>
      </c>
      <c r="C6357" t="str">
        <f>IF(AND(B6357,MATCH(A6357,$A$1:$A$10073,0)=ROW()),COUNTIFS('2020'!$C$1:$C$2317,A6357,'2020'!$F$1:$F$2317,"&lt;&gt;二年")+COUNTIFS('2021'!$E$1:$E$2047,A6357,'2021'!$J$1:$J$2047,"&lt;&gt;二年")+COUNTIFS('2022'!$E$1:$E$1903,A6357,'2022'!$K$1:$K$1903,"&lt;&gt;二年")+COUNTIFS('2023'!$C$1:$C$1765,A6357,'2023'!$F$1:$F$1765,"&lt;&gt;二年",'2023'!$G$1:$G$1765,"&lt;&gt;*调整*")+COUNTIFS('2024'!$C$1:$C$2041,A6357,'2024'!$F$1:$F$2041,"&lt;&gt;二年",'2024'!$G$1:$G$2041,"&lt;&gt;*调整*")+ROW()/100000,"")</f>
        <v/>
      </c>
    </row>
    <row r="6358" spans="1:3" ht="15" customHeight="1">
      <c r="A6358" t="str">
        <f>'2023'!C91</f>
        <v>行政管理</v>
      </c>
      <c r="B6358" t="b">
        <f>ISNUMBER('2023'!A91)</f>
        <v>1</v>
      </c>
      <c r="C6358" t="str">
        <f>IF(AND(B6358,MATCH(A6358,$A$1:$A$10073,0)=ROW()),COUNTIFS('2020'!$C$1:$C$2317,A6358,'2020'!$F$1:$F$2317,"&lt;&gt;二年")+COUNTIFS('2021'!$E$1:$E$2047,A6358,'2021'!$J$1:$J$2047,"&lt;&gt;二年")+COUNTIFS('2022'!$E$1:$E$1903,A6358,'2022'!$K$1:$K$1903,"&lt;&gt;二年")+COUNTIFS('2023'!$C$1:$C$1765,A6358,'2023'!$F$1:$F$1765,"&lt;&gt;二年",'2023'!$G$1:$G$1765,"&lt;&gt;*调整*")+COUNTIFS('2024'!$C$1:$C$2041,A6358,'2024'!$F$1:$F$2041,"&lt;&gt;二年",'2024'!$G$1:$G$2041,"&lt;&gt;*调整*")+ROW()/100000,"")</f>
        <v/>
      </c>
    </row>
    <row r="6359" spans="1:3" ht="15" customHeight="1">
      <c r="A6359" t="str">
        <f>'2023'!C92</f>
        <v>集成电路设计与集成系统</v>
      </c>
      <c r="B6359" t="b">
        <f>ISNUMBER('2023'!A92)</f>
        <v>1</v>
      </c>
      <c r="C6359" t="str">
        <f>IF(AND(B6359,MATCH(A6359,$A$1:$A$10073,0)=ROW()),COUNTIFS('2020'!$C$1:$C$2317,A6359,'2020'!$F$1:$F$2317,"&lt;&gt;二年")+COUNTIFS('2021'!$E$1:$E$2047,A6359,'2021'!$J$1:$J$2047,"&lt;&gt;二年")+COUNTIFS('2022'!$E$1:$E$1903,A6359,'2022'!$K$1:$K$1903,"&lt;&gt;二年")+COUNTIFS('2023'!$C$1:$C$1765,A6359,'2023'!$F$1:$F$1765,"&lt;&gt;二年",'2023'!$G$1:$G$1765,"&lt;&gt;*调整*")+COUNTIFS('2024'!$C$1:$C$2041,A6359,'2024'!$F$1:$F$2041,"&lt;&gt;二年",'2024'!$G$1:$G$2041,"&lt;&gt;*调整*")+ROW()/100000,"")</f>
        <v/>
      </c>
    </row>
    <row r="6360" spans="1:3" ht="15" customHeight="1">
      <c r="A6360" t="str">
        <f>'2023'!C93</f>
        <v>城乡规划</v>
      </c>
      <c r="B6360" t="b">
        <f>ISNUMBER('2023'!A93)</f>
        <v>1</v>
      </c>
      <c r="C6360" t="str">
        <f>IF(AND(B6360,MATCH(A6360,$A$1:$A$10073,0)=ROW()),COUNTIFS('2020'!$C$1:$C$2317,A6360,'2020'!$F$1:$F$2317,"&lt;&gt;二年")+COUNTIFS('2021'!$E$1:$E$2047,A6360,'2021'!$J$1:$J$2047,"&lt;&gt;二年")+COUNTIFS('2022'!$E$1:$E$1903,A6360,'2022'!$K$1:$K$1903,"&lt;&gt;二年")+COUNTIFS('2023'!$C$1:$C$1765,A6360,'2023'!$F$1:$F$1765,"&lt;&gt;二年",'2023'!$G$1:$G$1765,"&lt;&gt;*调整*")+COUNTIFS('2024'!$C$1:$C$2041,A6360,'2024'!$F$1:$F$2041,"&lt;&gt;二年",'2024'!$G$1:$G$2041,"&lt;&gt;*调整*")+ROW()/100000,"")</f>
        <v/>
      </c>
    </row>
    <row r="6361" spans="1:3" ht="15" customHeight="1">
      <c r="A6361" t="str">
        <f>'2023'!C94</f>
        <v>风景园林</v>
      </c>
      <c r="B6361" t="b">
        <f>ISNUMBER('2023'!A94)</f>
        <v>1</v>
      </c>
      <c r="C6361" t="str">
        <f>IF(AND(B6361,MATCH(A6361,$A$1:$A$10073,0)=ROW()),COUNTIFS('2020'!$C$1:$C$2317,A6361,'2020'!$F$1:$F$2317,"&lt;&gt;二年")+COUNTIFS('2021'!$E$1:$E$2047,A6361,'2021'!$J$1:$J$2047,"&lt;&gt;二年")+COUNTIFS('2022'!$E$1:$E$1903,A6361,'2022'!$K$1:$K$1903,"&lt;&gt;二年")+COUNTIFS('2023'!$C$1:$C$1765,A6361,'2023'!$F$1:$F$1765,"&lt;&gt;二年",'2023'!$G$1:$G$1765,"&lt;&gt;*调整*")+COUNTIFS('2024'!$C$1:$C$2041,A6361,'2024'!$F$1:$F$2041,"&lt;&gt;二年",'2024'!$G$1:$G$2041,"&lt;&gt;*调整*")+ROW()/100000,"")</f>
        <v/>
      </c>
    </row>
    <row r="6362" spans="1:3" ht="15" customHeight="1">
      <c r="A6362" t="str">
        <f>'2023'!C95</f>
        <v>应急技术与管理</v>
      </c>
      <c r="B6362" t="b">
        <f>ISNUMBER('2023'!A95)</f>
        <v>1</v>
      </c>
      <c r="C6362" t="str">
        <f>IF(AND(B6362,MATCH(A6362,$A$1:$A$10073,0)=ROW()),COUNTIFS('2020'!$C$1:$C$2317,A6362,'2020'!$F$1:$F$2317,"&lt;&gt;二年")+COUNTIFS('2021'!$E$1:$E$2047,A6362,'2021'!$J$1:$J$2047,"&lt;&gt;二年")+COUNTIFS('2022'!$E$1:$E$1903,A6362,'2022'!$K$1:$K$1903,"&lt;&gt;二年")+COUNTIFS('2023'!$C$1:$C$1765,A6362,'2023'!$F$1:$F$1765,"&lt;&gt;二年",'2023'!$G$1:$G$1765,"&lt;&gt;*调整*")+COUNTIFS('2024'!$C$1:$C$2041,A6362,'2024'!$F$1:$F$2041,"&lt;&gt;二年",'2024'!$G$1:$G$2041,"&lt;&gt;*调整*")+ROW()/100000,"")</f>
        <v/>
      </c>
    </row>
    <row r="6363" spans="1:3" ht="15" customHeight="1">
      <c r="A6363" t="str">
        <f>'2023'!C96</f>
        <v>足球运动</v>
      </c>
      <c r="B6363" t="b">
        <f>ISNUMBER('2023'!A96)</f>
        <v>1</v>
      </c>
      <c r="C6363">
        <f>IF(AND(B6363,MATCH(A6363,$A$1:$A$10073,0)=ROW()),COUNTIFS('2020'!$C$1:$C$2317,A6363,'2020'!$F$1:$F$2317,"&lt;&gt;二年")+COUNTIFS('2021'!$E$1:$E$2047,A6363,'2021'!$J$1:$J$2047,"&lt;&gt;二年")+COUNTIFS('2022'!$E$1:$E$1903,A6363,'2022'!$K$1:$K$1903,"&lt;&gt;二年")+COUNTIFS('2023'!$C$1:$C$1765,A6363,'2023'!$F$1:$F$1765,"&lt;&gt;二年",'2023'!$G$1:$G$1765,"&lt;&gt;*调整*")+COUNTIFS('2024'!$C$1:$C$2041,A6363,'2024'!$F$1:$F$2041,"&lt;&gt;二年",'2024'!$G$1:$G$2041,"&lt;&gt;*调整*")+ROW()/100000,"")</f>
        <v>41.063630000000003</v>
      </c>
    </row>
    <row r="6364" spans="1:3" ht="15" customHeight="1">
      <c r="A6364" t="str">
        <f>'2023'!C97</f>
        <v>水土保持与荒漠化防治</v>
      </c>
      <c r="B6364" t="b">
        <f>ISNUMBER('2023'!A97)</f>
        <v>1</v>
      </c>
      <c r="C6364" t="str">
        <f>IF(AND(B6364,MATCH(A6364,$A$1:$A$10073,0)=ROW()),COUNTIFS('2020'!$C$1:$C$2317,A6364,'2020'!$F$1:$F$2317,"&lt;&gt;二年")+COUNTIFS('2021'!$E$1:$E$2047,A6364,'2021'!$J$1:$J$2047,"&lt;&gt;二年")+COUNTIFS('2022'!$E$1:$E$1903,A6364,'2022'!$K$1:$K$1903,"&lt;&gt;二年")+COUNTIFS('2023'!$C$1:$C$1765,A6364,'2023'!$F$1:$F$1765,"&lt;&gt;二年",'2023'!$G$1:$G$1765,"&lt;&gt;*调整*")+COUNTIFS('2024'!$C$1:$C$2041,A6364,'2024'!$F$1:$F$2041,"&lt;&gt;二年",'2024'!$G$1:$G$2041,"&lt;&gt;*调整*")+ROW()/100000,"")</f>
        <v/>
      </c>
    </row>
    <row r="6365" spans="1:3" ht="15" customHeight="1">
      <c r="A6365" t="str">
        <f>'2023'!C98</f>
        <v>机械工程</v>
      </c>
      <c r="B6365" t="b">
        <f>ISNUMBER('2023'!A98)</f>
        <v>1</v>
      </c>
      <c r="C6365" t="str">
        <f>IF(AND(B6365,MATCH(A6365,$A$1:$A$10073,0)=ROW()),COUNTIFS('2020'!$C$1:$C$2317,A6365,'2020'!$F$1:$F$2317,"&lt;&gt;二年")+COUNTIFS('2021'!$E$1:$E$2047,A6365,'2021'!$J$1:$J$2047,"&lt;&gt;二年")+COUNTIFS('2022'!$E$1:$E$1903,A6365,'2022'!$K$1:$K$1903,"&lt;&gt;二年")+COUNTIFS('2023'!$C$1:$C$1765,A6365,'2023'!$F$1:$F$1765,"&lt;&gt;二年",'2023'!$G$1:$G$1765,"&lt;&gt;*调整*")+COUNTIFS('2024'!$C$1:$C$2041,A6365,'2024'!$F$1:$F$2041,"&lt;&gt;二年",'2024'!$G$1:$G$2041,"&lt;&gt;*调整*")+ROW()/100000,"")</f>
        <v/>
      </c>
    </row>
    <row r="6366" spans="1:3" ht="15" customHeight="1">
      <c r="A6366" t="str">
        <f>'2023'!C99</f>
        <v>智能制造工程</v>
      </c>
      <c r="B6366" t="b">
        <f>ISNUMBER('2023'!A99)</f>
        <v>1</v>
      </c>
      <c r="C6366" t="str">
        <f>IF(AND(B6366,MATCH(A6366,$A$1:$A$10073,0)=ROW()),COUNTIFS('2020'!$C$1:$C$2317,A6366,'2020'!$F$1:$F$2317,"&lt;&gt;二年")+COUNTIFS('2021'!$E$1:$E$2047,A6366,'2021'!$J$1:$J$2047,"&lt;&gt;二年")+COUNTIFS('2022'!$E$1:$E$1903,A6366,'2022'!$K$1:$K$1903,"&lt;&gt;二年")+COUNTIFS('2023'!$C$1:$C$1765,A6366,'2023'!$F$1:$F$1765,"&lt;&gt;二年",'2023'!$G$1:$G$1765,"&lt;&gt;*调整*")+COUNTIFS('2024'!$C$1:$C$2041,A6366,'2024'!$F$1:$F$2041,"&lt;&gt;二年",'2024'!$G$1:$G$2041,"&lt;&gt;*调整*")+ROW()/100000,"")</f>
        <v/>
      </c>
    </row>
    <row r="6367" spans="1:3" ht="15" customHeight="1">
      <c r="A6367" t="str">
        <f>'2023'!C100</f>
        <v>电子封装技术</v>
      </c>
      <c r="B6367" t="b">
        <f>ISNUMBER('2023'!A100)</f>
        <v>1</v>
      </c>
      <c r="C6367" t="str">
        <f>IF(AND(B6367,MATCH(A6367,$A$1:$A$10073,0)=ROW()),COUNTIFS('2020'!$C$1:$C$2317,A6367,'2020'!$F$1:$F$2317,"&lt;&gt;二年")+COUNTIFS('2021'!$E$1:$E$2047,A6367,'2021'!$J$1:$J$2047,"&lt;&gt;二年")+COUNTIFS('2022'!$E$1:$E$1903,A6367,'2022'!$K$1:$K$1903,"&lt;&gt;二年")+COUNTIFS('2023'!$C$1:$C$1765,A6367,'2023'!$F$1:$F$1765,"&lt;&gt;二年",'2023'!$G$1:$G$1765,"&lt;&gt;*调整*")+COUNTIFS('2024'!$C$1:$C$2041,A6367,'2024'!$F$1:$F$2041,"&lt;&gt;二年",'2024'!$G$1:$G$2041,"&lt;&gt;*调整*")+ROW()/100000,"")</f>
        <v/>
      </c>
    </row>
    <row r="6368" spans="1:3" ht="15" customHeight="1">
      <c r="A6368" t="str">
        <f>'2023'!C101</f>
        <v>机器人工程</v>
      </c>
      <c r="B6368" t="b">
        <f>ISNUMBER('2023'!A101)</f>
        <v>1</v>
      </c>
      <c r="C6368" t="str">
        <f>IF(AND(B6368,MATCH(A6368,$A$1:$A$10073,0)=ROW()),COUNTIFS('2020'!$C$1:$C$2317,A6368,'2020'!$F$1:$F$2317,"&lt;&gt;二年")+COUNTIFS('2021'!$E$1:$E$2047,A6368,'2021'!$J$1:$J$2047,"&lt;&gt;二年")+COUNTIFS('2022'!$E$1:$E$1903,A6368,'2022'!$K$1:$K$1903,"&lt;&gt;二年")+COUNTIFS('2023'!$C$1:$C$1765,A6368,'2023'!$F$1:$F$1765,"&lt;&gt;二年",'2023'!$G$1:$G$1765,"&lt;&gt;*调整*")+COUNTIFS('2024'!$C$1:$C$2041,A6368,'2024'!$F$1:$F$2041,"&lt;&gt;二年",'2024'!$G$1:$G$2041,"&lt;&gt;*调整*")+ROW()/100000,"")</f>
        <v/>
      </c>
    </row>
    <row r="6369" spans="1:3" ht="15" customHeight="1">
      <c r="A6369" t="str">
        <f>'2023'!C102</f>
        <v>纺织工程</v>
      </c>
      <c r="B6369" t="b">
        <f>ISNUMBER('2023'!A102)</f>
        <v>1</v>
      </c>
      <c r="C6369" t="str">
        <f>IF(AND(B6369,MATCH(A6369,$A$1:$A$10073,0)=ROW()),COUNTIFS('2020'!$C$1:$C$2317,A6369,'2020'!$F$1:$F$2317,"&lt;&gt;二年")+COUNTIFS('2021'!$E$1:$E$2047,A6369,'2021'!$J$1:$J$2047,"&lt;&gt;二年")+COUNTIFS('2022'!$E$1:$E$1903,A6369,'2022'!$K$1:$K$1903,"&lt;&gt;二年")+COUNTIFS('2023'!$C$1:$C$1765,A6369,'2023'!$F$1:$F$1765,"&lt;&gt;二年",'2023'!$G$1:$G$1765,"&lt;&gt;*调整*")+COUNTIFS('2024'!$C$1:$C$2041,A6369,'2024'!$F$1:$F$2041,"&lt;&gt;二年",'2024'!$G$1:$G$2041,"&lt;&gt;*调整*")+ROW()/100000,"")</f>
        <v/>
      </c>
    </row>
    <row r="6370" spans="1:3" ht="15" customHeight="1">
      <c r="A6370" t="str">
        <f>'2023'!C103</f>
        <v>轻化工程</v>
      </c>
      <c r="B6370" t="b">
        <f>ISNUMBER('2023'!A103)</f>
        <v>1</v>
      </c>
      <c r="C6370" t="str">
        <f>IF(AND(B6370,MATCH(A6370,$A$1:$A$10073,0)=ROW()),COUNTIFS('2020'!$C$1:$C$2317,A6370,'2020'!$F$1:$F$2317,"&lt;&gt;二年")+COUNTIFS('2021'!$E$1:$E$2047,A6370,'2021'!$J$1:$J$2047,"&lt;&gt;二年")+COUNTIFS('2022'!$E$1:$E$1903,A6370,'2022'!$K$1:$K$1903,"&lt;&gt;二年")+COUNTIFS('2023'!$C$1:$C$1765,A6370,'2023'!$F$1:$F$1765,"&lt;&gt;二年",'2023'!$G$1:$G$1765,"&lt;&gt;*调整*")+COUNTIFS('2024'!$C$1:$C$2041,A6370,'2024'!$F$1:$F$2041,"&lt;&gt;二年",'2024'!$G$1:$G$2041,"&lt;&gt;*调整*")+ROW()/100000,"")</f>
        <v/>
      </c>
    </row>
    <row r="6371" spans="1:3" ht="15" customHeight="1">
      <c r="A6371" t="str">
        <f>'2023'!C104</f>
        <v>环境工程</v>
      </c>
      <c r="B6371" t="b">
        <f>ISNUMBER('2023'!A104)</f>
        <v>1</v>
      </c>
      <c r="C6371" t="str">
        <f>IF(AND(B6371,MATCH(A6371,$A$1:$A$10073,0)=ROW()),COUNTIFS('2020'!$C$1:$C$2317,A6371,'2020'!$F$1:$F$2317,"&lt;&gt;二年")+COUNTIFS('2021'!$E$1:$E$2047,A6371,'2021'!$J$1:$J$2047,"&lt;&gt;二年")+COUNTIFS('2022'!$E$1:$E$1903,A6371,'2022'!$K$1:$K$1903,"&lt;&gt;二年")+COUNTIFS('2023'!$C$1:$C$1765,A6371,'2023'!$F$1:$F$1765,"&lt;&gt;二年",'2023'!$G$1:$G$1765,"&lt;&gt;*调整*")+COUNTIFS('2024'!$C$1:$C$2041,A6371,'2024'!$F$1:$F$2041,"&lt;&gt;二年",'2024'!$G$1:$G$2041,"&lt;&gt;*调整*")+ROW()/100000,"")</f>
        <v/>
      </c>
    </row>
    <row r="6372" spans="1:3" ht="15" customHeight="1">
      <c r="A6372" t="str">
        <f>'2023'!C105</f>
        <v>环境科学</v>
      </c>
      <c r="B6372" t="b">
        <f>ISNUMBER('2023'!A105)</f>
        <v>1</v>
      </c>
      <c r="C6372" t="str">
        <f>IF(AND(B6372,MATCH(A6372,$A$1:$A$10073,0)=ROW()),COUNTIFS('2020'!$C$1:$C$2317,A6372,'2020'!$F$1:$F$2317,"&lt;&gt;二年")+COUNTIFS('2021'!$E$1:$E$2047,A6372,'2021'!$J$1:$J$2047,"&lt;&gt;二年")+COUNTIFS('2022'!$E$1:$E$1903,A6372,'2022'!$K$1:$K$1903,"&lt;&gt;二年")+COUNTIFS('2023'!$C$1:$C$1765,A6372,'2023'!$F$1:$F$1765,"&lt;&gt;二年",'2023'!$G$1:$G$1765,"&lt;&gt;*调整*")+COUNTIFS('2024'!$C$1:$C$2041,A6372,'2024'!$F$1:$F$2041,"&lt;&gt;二年",'2024'!$G$1:$G$2041,"&lt;&gt;*调整*")+ROW()/100000,"")</f>
        <v/>
      </c>
    </row>
    <row r="6373" spans="1:3" ht="15" customHeight="1">
      <c r="A6373" t="str">
        <f>'2023'!C106</f>
        <v>合成生物学</v>
      </c>
      <c r="B6373" t="b">
        <f>ISNUMBER('2023'!A106)</f>
        <v>1</v>
      </c>
      <c r="C6373" t="str">
        <f>IF(AND(B6373,MATCH(A6373,$A$1:$A$10073,0)=ROW()),COUNTIFS('2020'!$C$1:$C$2317,A6373,'2020'!$F$1:$F$2317,"&lt;&gt;二年")+COUNTIFS('2021'!$E$1:$E$2047,A6373,'2021'!$J$1:$J$2047,"&lt;&gt;二年")+COUNTIFS('2022'!$E$1:$E$1903,A6373,'2022'!$K$1:$K$1903,"&lt;&gt;二年")+COUNTIFS('2023'!$C$1:$C$1765,A6373,'2023'!$F$1:$F$1765,"&lt;&gt;二年",'2023'!$G$1:$G$1765,"&lt;&gt;*调整*")+COUNTIFS('2024'!$C$1:$C$2041,A6373,'2024'!$F$1:$F$2041,"&lt;&gt;二年",'2024'!$G$1:$G$2041,"&lt;&gt;*调整*")+ROW()/100000,"")</f>
        <v/>
      </c>
    </row>
    <row r="6374" spans="1:3" ht="15" customHeight="1">
      <c r="A6374" t="str">
        <f>'2023'!C107</f>
        <v>数字经济</v>
      </c>
      <c r="B6374" t="b">
        <f>ISNUMBER('2023'!A107)</f>
        <v>1</v>
      </c>
      <c r="C6374" t="str">
        <f>IF(AND(B6374,MATCH(A6374,$A$1:$A$10073,0)=ROW()),COUNTIFS('2020'!$C$1:$C$2317,A6374,'2020'!$F$1:$F$2317,"&lt;&gt;二年")+COUNTIFS('2021'!$E$1:$E$2047,A6374,'2021'!$J$1:$J$2047,"&lt;&gt;二年")+COUNTIFS('2022'!$E$1:$E$1903,A6374,'2022'!$K$1:$K$1903,"&lt;&gt;二年")+COUNTIFS('2023'!$C$1:$C$1765,A6374,'2023'!$F$1:$F$1765,"&lt;&gt;二年",'2023'!$G$1:$G$1765,"&lt;&gt;*调整*")+COUNTIFS('2024'!$C$1:$C$2041,A6374,'2024'!$F$1:$F$2041,"&lt;&gt;二年",'2024'!$G$1:$G$2041,"&lt;&gt;*调整*")+ROW()/100000,"")</f>
        <v/>
      </c>
    </row>
    <row r="6375" spans="1:3" ht="15" customHeight="1">
      <c r="A6375" t="str">
        <f>'2023'!C108</f>
        <v>新能源科学与工程</v>
      </c>
      <c r="B6375" t="b">
        <f>ISNUMBER('2023'!A108)</f>
        <v>1</v>
      </c>
      <c r="C6375" t="str">
        <f>IF(AND(B6375,MATCH(A6375,$A$1:$A$10073,0)=ROW()),COUNTIFS('2020'!$C$1:$C$2317,A6375,'2020'!$F$1:$F$2317,"&lt;&gt;二年")+COUNTIFS('2021'!$E$1:$E$2047,A6375,'2021'!$J$1:$J$2047,"&lt;&gt;二年")+COUNTIFS('2022'!$E$1:$E$1903,A6375,'2022'!$K$1:$K$1903,"&lt;&gt;二年")+COUNTIFS('2023'!$C$1:$C$1765,A6375,'2023'!$F$1:$F$1765,"&lt;&gt;二年",'2023'!$G$1:$G$1765,"&lt;&gt;*调整*")+COUNTIFS('2024'!$C$1:$C$2041,A6375,'2024'!$F$1:$F$2041,"&lt;&gt;二年",'2024'!$G$1:$G$2041,"&lt;&gt;*调整*")+ROW()/100000,"")</f>
        <v/>
      </c>
    </row>
    <row r="6376" spans="1:3" ht="15" customHeight="1">
      <c r="A6376" t="str">
        <f>'2023'!C109</f>
        <v>兽医公共卫生</v>
      </c>
      <c r="B6376" t="b">
        <f>ISNUMBER('2023'!A109)</f>
        <v>1</v>
      </c>
      <c r="C6376" t="str">
        <f>IF(AND(B6376,MATCH(A6376,$A$1:$A$10073,0)=ROW()),COUNTIFS('2020'!$C$1:$C$2317,A6376,'2020'!$F$1:$F$2317,"&lt;&gt;二年")+COUNTIFS('2021'!$E$1:$E$2047,A6376,'2021'!$J$1:$J$2047,"&lt;&gt;二年")+COUNTIFS('2022'!$E$1:$E$1903,A6376,'2022'!$K$1:$K$1903,"&lt;&gt;二年")+COUNTIFS('2023'!$C$1:$C$1765,A6376,'2023'!$F$1:$F$1765,"&lt;&gt;二年",'2023'!$G$1:$G$1765,"&lt;&gt;*调整*")+COUNTIFS('2024'!$C$1:$C$2041,A6376,'2024'!$F$1:$F$2041,"&lt;&gt;二年",'2024'!$G$1:$G$2041,"&lt;&gt;*调整*")+ROW()/100000,"")</f>
        <v/>
      </c>
    </row>
    <row r="6377" spans="1:3" ht="15" customHeight="1">
      <c r="A6377" t="str">
        <f>'2023'!C110</f>
        <v>数字经济</v>
      </c>
      <c r="B6377" t="b">
        <f>ISNUMBER('2023'!A110)</f>
        <v>1</v>
      </c>
      <c r="C6377" t="str">
        <f>IF(AND(B6377,MATCH(A6377,$A$1:$A$10073,0)=ROW()),COUNTIFS('2020'!$C$1:$C$2317,A6377,'2020'!$F$1:$F$2317,"&lt;&gt;二年")+COUNTIFS('2021'!$E$1:$E$2047,A6377,'2021'!$J$1:$J$2047,"&lt;&gt;二年")+COUNTIFS('2022'!$E$1:$E$1903,A6377,'2022'!$K$1:$K$1903,"&lt;&gt;二年")+COUNTIFS('2023'!$C$1:$C$1765,A6377,'2023'!$F$1:$F$1765,"&lt;&gt;二年",'2023'!$G$1:$G$1765,"&lt;&gt;*调整*")+COUNTIFS('2024'!$C$1:$C$2041,A6377,'2024'!$F$1:$F$2041,"&lt;&gt;二年",'2024'!$G$1:$G$2041,"&lt;&gt;*调整*")+ROW()/100000,"")</f>
        <v/>
      </c>
    </row>
    <row r="6378" spans="1:3" ht="15" customHeight="1">
      <c r="A6378" t="str">
        <f>'2023'!C111</f>
        <v>量子信息科学</v>
      </c>
      <c r="B6378" t="b">
        <f>ISNUMBER('2023'!A111)</f>
        <v>1</v>
      </c>
      <c r="C6378" t="str">
        <f>IF(AND(B6378,MATCH(A6378,$A$1:$A$10073,0)=ROW()),COUNTIFS('2020'!$C$1:$C$2317,A6378,'2020'!$F$1:$F$2317,"&lt;&gt;二年")+COUNTIFS('2021'!$E$1:$E$2047,A6378,'2021'!$J$1:$J$2047,"&lt;&gt;二年")+COUNTIFS('2022'!$E$1:$E$1903,A6378,'2022'!$K$1:$K$1903,"&lt;&gt;二年")+COUNTIFS('2023'!$C$1:$C$1765,A6378,'2023'!$F$1:$F$1765,"&lt;&gt;二年",'2023'!$G$1:$G$1765,"&lt;&gt;*调整*")+COUNTIFS('2024'!$C$1:$C$2041,A6378,'2024'!$F$1:$F$2041,"&lt;&gt;二年",'2024'!$G$1:$G$2041,"&lt;&gt;*调整*")+ROW()/100000,"")</f>
        <v/>
      </c>
    </row>
    <row r="6379" spans="1:3" ht="15" customHeight="1">
      <c r="A6379" t="str">
        <f>'2023'!C112</f>
        <v>电子信息材料</v>
      </c>
      <c r="B6379" t="b">
        <f>ISNUMBER('2023'!A112)</f>
        <v>1</v>
      </c>
      <c r="C6379" t="str">
        <f>IF(AND(B6379,MATCH(A6379,$A$1:$A$10073,0)=ROW()),COUNTIFS('2020'!$C$1:$C$2317,A6379,'2020'!$F$1:$F$2317,"&lt;&gt;二年")+COUNTIFS('2021'!$E$1:$E$2047,A6379,'2021'!$J$1:$J$2047,"&lt;&gt;二年")+COUNTIFS('2022'!$E$1:$E$1903,A6379,'2022'!$K$1:$K$1903,"&lt;&gt;二年")+COUNTIFS('2023'!$C$1:$C$1765,A6379,'2023'!$F$1:$F$1765,"&lt;&gt;二年",'2023'!$G$1:$G$1765,"&lt;&gt;*调整*")+COUNTIFS('2024'!$C$1:$C$2041,A6379,'2024'!$F$1:$F$2041,"&lt;&gt;二年",'2024'!$G$1:$G$2041,"&lt;&gt;*调整*")+ROW()/100000,"")</f>
        <v/>
      </c>
    </row>
    <row r="6380" spans="1:3" ht="15" customHeight="1">
      <c r="A6380" t="str">
        <f>'2023'!C113</f>
        <v>电子商务</v>
      </c>
      <c r="B6380" t="b">
        <f>ISNUMBER('2023'!A113)</f>
        <v>1</v>
      </c>
      <c r="C6380" t="str">
        <f>IF(AND(B6380,MATCH(A6380,$A$1:$A$10073,0)=ROW()),COUNTIFS('2020'!$C$1:$C$2317,A6380,'2020'!$F$1:$F$2317,"&lt;&gt;二年")+COUNTIFS('2021'!$E$1:$E$2047,A6380,'2021'!$J$1:$J$2047,"&lt;&gt;二年")+COUNTIFS('2022'!$E$1:$E$1903,A6380,'2022'!$K$1:$K$1903,"&lt;&gt;二年")+COUNTIFS('2023'!$C$1:$C$1765,A6380,'2023'!$F$1:$F$1765,"&lt;&gt;二年",'2023'!$G$1:$G$1765,"&lt;&gt;*调整*")+COUNTIFS('2024'!$C$1:$C$2041,A6380,'2024'!$F$1:$F$2041,"&lt;&gt;二年",'2024'!$G$1:$G$2041,"&lt;&gt;*调整*")+ROW()/100000,"")</f>
        <v/>
      </c>
    </row>
    <row r="6381" spans="1:3" ht="15" customHeight="1">
      <c r="A6381" t="str">
        <f>'2023'!C114</f>
        <v>马克思主义理论</v>
      </c>
      <c r="B6381" t="b">
        <f>ISNUMBER('2023'!A114)</f>
        <v>1</v>
      </c>
      <c r="C6381" t="str">
        <f>IF(AND(B6381,MATCH(A6381,$A$1:$A$10073,0)=ROW()),COUNTIFS('2020'!$C$1:$C$2317,A6381,'2020'!$F$1:$F$2317,"&lt;&gt;二年")+COUNTIFS('2021'!$E$1:$E$2047,A6381,'2021'!$J$1:$J$2047,"&lt;&gt;二年")+COUNTIFS('2022'!$E$1:$E$1903,A6381,'2022'!$K$1:$K$1903,"&lt;&gt;二年")+COUNTIFS('2023'!$C$1:$C$1765,A6381,'2023'!$F$1:$F$1765,"&lt;&gt;二年",'2023'!$G$1:$G$1765,"&lt;&gt;*调整*")+COUNTIFS('2024'!$C$1:$C$2041,A6381,'2024'!$F$1:$F$2041,"&lt;&gt;二年",'2024'!$G$1:$G$2041,"&lt;&gt;*调整*")+ROW()/100000,"")</f>
        <v/>
      </c>
    </row>
    <row r="6382" spans="1:3" ht="15" customHeight="1">
      <c r="A6382" t="str">
        <f>'2023'!C115</f>
        <v>运动训练</v>
      </c>
      <c r="B6382" t="b">
        <f>ISNUMBER('2023'!A115)</f>
        <v>1</v>
      </c>
      <c r="C6382" t="str">
        <f>IF(AND(B6382,MATCH(A6382,$A$1:$A$10073,0)=ROW()),COUNTIFS('2020'!$C$1:$C$2317,A6382,'2020'!$F$1:$F$2317,"&lt;&gt;二年")+COUNTIFS('2021'!$E$1:$E$2047,A6382,'2021'!$J$1:$J$2047,"&lt;&gt;二年")+COUNTIFS('2022'!$E$1:$E$1903,A6382,'2022'!$K$1:$K$1903,"&lt;&gt;二年")+COUNTIFS('2023'!$C$1:$C$1765,A6382,'2023'!$F$1:$F$1765,"&lt;&gt;二年",'2023'!$G$1:$G$1765,"&lt;&gt;*调整*")+COUNTIFS('2024'!$C$1:$C$2041,A6382,'2024'!$F$1:$F$2041,"&lt;&gt;二年",'2024'!$G$1:$G$2041,"&lt;&gt;*调整*")+ROW()/100000,"")</f>
        <v/>
      </c>
    </row>
    <row r="6383" spans="1:3" ht="15" customHeight="1">
      <c r="A6383" t="str">
        <f>'2023'!C116</f>
        <v>运动训练</v>
      </c>
      <c r="B6383" t="b">
        <f>ISNUMBER('2023'!A116)</f>
        <v>1</v>
      </c>
      <c r="C6383" t="str">
        <f>IF(AND(B6383,MATCH(A6383,$A$1:$A$10073,0)=ROW()),COUNTIFS('2020'!$C$1:$C$2317,A6383,'2020'!$F$1:$F$2317,"&lt;&gt;二年")+COUNTIFS('2021'!$E$1:$E$2047,A6383,'2021'!$J$1:$J$2047,"&lt;&gt;二年")+COUNTIFS('2022'!$E$1:$E$1903,A6383,'2022'!$K$1:$K$1903,"&lt;&gt;二年")+COUNTIFS('2023'!$C$1:$C$1765,A6383,'2023'!$F$1:$F$1765,"&lt;&gt;二年",'2023'!$G$1:$G$1765,"&lt;&gt;*调整*")+COUNTIFS('2024'!$C$1:$C$2041,A6383,'2024'!$F$1:$F$2041,"&lt;&gt;二年",'2024'!$G$1:$G$2041,"&lt;&gt;*调整*")+ROW()/100000,"")</f>
        <v/>
      </c>
    </row>
    <row r="6384" spans="1:3" ht="15" customHeight="1">
      <c r="A6384" t="str">
        <f>'2023'!C117</f>
        <v>工程软件</v>
      </c>
      <c r="B6384" t="b">
        <f>ISNUMBER('2023'!A117)</f>
        <v>1</v>
      </c>
      <c r="C6384">
        <f>IF(AND(B6384,MATCH(A6384,$A$1:$A$10073,0)=ROW()),COUNTIFS('2020'!$C$1:$C$2317,A6384,'2020'!$F$1:$F$2317,"&lt;&gt;二年")+COUNTIFS('2021'!$E$1:$E$2047,A6384,'2021'!$J$1:$J$2047,"&lt;&gt;二年")+COUNTIFS('2022'!$E$1:$E$1903,A6384,'2022'!$K$1:$K$1903,"&lt;&gt;二年")+COUNTIFS('2023'!$C$1:$C$1765,A6384,'2023'!$F$1:$F$1765,"&lt;&gt;二年",'2023'!$G$1:$G$1765,"&lt;&gt;*调整*")+COUNTIFS('2024'!$C$1:$C$2041,A6384,'2024'!$F$1:$F$2041,"&lt;&gt;二年",'2024'!$G$1:$G$2041,"&lt;&gt;*调整*")+ROW()/100000,"")</f>
        <v>3.0638399999999999</v>
      </c>
    </row>
    <row r="6385" spans="1:3" ht="15" customHeight="1">
      <c r="A6385" t="str">
        <f>'2023'!C118</f>
        <v>声学</v>
      </c>
      <c r="B6385" t="b">
        <f>ISNUMBER('2023'!A118)</f>
        <v>1</v>
      </c>
      <c r="C6385">
        <f>IF(AND(B6385,MATCH(A6385,$A$1:$A$10073,0)=ROW()),COUNTIFS('2020'!$C$1:$C$2317,A6385,'2020'!$F$1:$F$2317,"&lt;&gt;二年")+COUNTIFS('2021'!$E$1:$E$2047,A6385,'2021'!$J$1:$J$2047,"&lt;&gt;二年")+COUNTIFS('2022'!$E$1:$E$1903,A6385,'2022'!$K$1:$K$1903,"&lt;&gt;二年")+COUNTIFS('2023'!$C$1:$C$1765,A6385,'2023'!$F$1:$F$1765,"&lt;&gt;二年",'2023'!$G$1:$G$1765,"&lt;&gt;*调整*")+COUNTIFS('2024'!$C$1:$C$2041,A6385,'2024'!$F$1:$F$2041,"&lt;&gt;二年",'2024'!$G$1:$G$2041,"&lt;&gt;*调整*")+ROW()/100000,"")</f>
        <v>1.06385</v>
      </c>
    </row>
    <row r="6386" spans="1:3" ht="15" customHeight="1">
      <c r="A6386" t="str">
        <f>'2023'!C119</f>
        <v>新能源材料与器件</v>
      </c>
      <c r="B6386" t="b">
        <f>ISNUMBER('2023'!A119)</f>
        <v>1</v>
      </c>
      <c r="C6386" t="str">
        <f>IF(AND(B6386,MATCH(A6386,$A$1:$A$10073,0)=ROW()),COUNTIFS('2020'!$C$1:$C$2317,A6386,'2020'!$F$1:$F$2317,"&lt;&gt;二年")+COUNTIFS('2021'!$E$1:$E$2047,A6386,'2021'!$J$1:$J$2047,"&lt;&gt;二年")+COUNTIFS('2022'!$E$1:$E$1903,A6386,'2022'!$K$1:$K$1903,"&lt;&gt;二年")+COUNTIFS('2023'!$C$1:$C$1765,A6386,'2023'!$F$1:$F$1765,"&lt;&gt;二年",'2023'!$G$1:$G$1765,"&lt;&gt;*调整*")+COUNTIFS('2024'!$C$1:$C$2041,A6386,'2024'!$F$1:$F$2041,"&lt;&gt;二年",'2024'!$G$1:$G$2041,"&lt;&gt;*调整*")+ROW()/100000,"")</f>
        <v/>
      </c>
    </row>
    <row r="6387" spans="1:3" ht="15" customHeight="1">
      <c r="A6387" t="str">
        <f>'2023'!C120</f>
        <v>人工智能</v>
      </c>
      <c r="B6387" t="b">
        <f>ISNUMBER('2023'!A120)</f>
        <v>1</v>
      </c>
      <c r="C6387" t="str">
        <f>IF(AND(B6387,MATCH(A6387,$A$1:$A$10073,0)=ROW()),COUNTIFS('2020'!$C$1:$C$2317,A6387,'2020'!$F$1:$F$2317,"&lt;&gt;二年")+COUNTIFS('2021'!$E$1:$E$2047,A6387,'2021'!$J$1:$J$2047,"&lt;&gt;二年")+COUNTIFS('2022'!$E$1:$E$1903,A6387,'2022'!$K$1:$K$1903,"&lt;&gt;二年")+COUNTIFS('2023'!$C$1:$C$1765,A6387,'2023'!$F$1:$F$1765,"&lt;&gt;二年",'2023'!$G$1:$G$1765,"&lt;&gt;*调整*")+COUNTIFS('2024'!$C$1:$C$2041,A6387,'2024'!$F$1:$F$2041,"&lt;&gt;二年",'2024'!$G$1:$G$2041,"&lt;&gt;*调整*")+ROW()/100000,"")</f>
        <v/>
      </c>
    </row>
    <row r="6388" spans="1:3" ht="15" customHeight="1">
      <c r="A6388" t="str">
        <f>'2023'!C121</f>
        <v>机器人工程</v>
      </c>
      <c r="B6388" t="b">
        <f>ISNUMBER('2023'!A121)</f>
        <v>1</v>
      </c>
      <c r="C6388" t="str">
        <f>IF(AND(B6388,MATCH(A6388,$A$1:$A$10073,0)=ROW()),COUNTIFS('2020'!$C$1:$C$2317,A6388,'2020'!$F$1:$F$2317,"&lt;&gt;二年")+COUNTIFS('2021'!$E$1:$E$2047,A6388,'2021'!$J$1:$J$2047,"&lt;&gt;二年")+COUNTIFS('2022'!$E$1:$E$1903,A6388,'2022'!$K$1:$K$1903,"&lt;&gt;二年")+COUNTIFS('2023'!$C$1:$C$1765,A6388,'2023'!$F$1:$F$1765,"&lt;&gt;二年",'2023'!$G$1:$G$1765,"&lt;&gt;*调整*")+COUNTIFS('2024'!$C$1:$C$2041,A6388,'2024'!$F$1:$F$2041,"&lt;&gt;二年",'2024'!$G$1:$G$2041,"&lt;&gt;*调整*")+ROW()/100000,"")</f>
        <v/>
      </c>
    </row>
    <row r="6389" spans="1:3" ht="15" customHeight="1">
      <c r="A6389" t="str">
        <f>'2023'!C122</f>
        <v>供应链管理</v>
      </c>
      <c r="B6389" t="b">
        <f>ISNUMBER('2023'!A122)</f>
        <v>1</v>
      </c>
      <c r="C6389" t="str">
        <f>IF(AND(B6389,MATCH(A6389,$A$1:$A$10073,0)=ROW()),COUNTIFS('2020'!$C$1:$C$2317,A6389,'2020'!$F$1:$F$2317,"&lt;&gt;二年")+COUNTIFS('2021'!$E$1:$E$2047,A6389,'2021'!$J$1:$J$2047,"&lt;&gt;二年")+COUNTIFS('2022'!$E$1:$E$1903,A6389,'2022'!$K$1:$K$1903,"&lt;&gt;二年")+COUNTIFS('2023'!$C$1:$C$1765,A6389,'2023'!$F$1:$F$1765,"&lt;&gt;二年",'2023'!$G$1:$G$1765,"&lt;&gt;*调整*")+COUNTIFS('2024'!$C$1:$C$2041,A6389,'2024'!$F$1:$F$2041,"&lt;&gt;二年",'2024'!$G$1:$G$2041,"&lt;&gt;*调整*")+ROW()/100000,"")</f>
        <v/>
      </c>
    </row>
    <row r="6390" spans="1:3" ht="15" customHeight="1">
      <c r="A6390" t="str">
        <f>'2023'!C123</f>
        <v>新能源科学与工程</v>
      </c>
      <c r="B6390" t="b">
        <f>ISNUMBER('2023'!A123)</f>
        <v>1</v>
      </c>
      <c r="C6390" t="str">
        <f>IF(AND(B6390,MATCH(A6390,$A$1:$A$10073,0)=ROW()),COUNTIFS('2020'!$C$1:$C$2317,A6390,'2020'!$F$1:$F$2317,"&lt;&gt;二年")+COUNTIFS('2021'!$E$1:$E$2047,A6390,'2021'!$J$1:$J$2047,"&lt;&gt;二年")+COUNTIFS('2022'!$E$1:$E$1903,A6390,'2022'!$K$1:$K$1903,"&lt;&gt;二年")+COUNTIFS('2023'!$C$1:$C$1765,A6390,'2023'!$F$1:$F$1765,"&lt;&gt;二年",'2023'!$G$1:$G$1765,"&lt;&gt;*调整*")+COUNTIFS('2024'!$C$1:$C$2041,A6390,'2024'!$F$1:$F$2041,"&lt;&gt;二年",'2024'!$G$1:$G$2041,"&lt;&gt;*调整*")+ROW()/100000,"")</f>
        <v/>
      </c>
    </row>
    <row r="6391" spans="1:3" ht="15" customHeight="1">
      <c r="A6391" t="str">
        <f>'2023'!C124</f>
        <v>智能科学与技术</v>
      </c>
      <c r="B6391" t="b">
        <f>ISNUMBER('2023'!A124)</f>
        <v>1</v>
      </c>
      <c r="C6391" t="str">
        <f>IF(AND(B6391,MATCH(A6391,$A$1:$A$10073,0)=ROW()),COUNTIFS('2020'!$C$1:$C$2317,A6391,'2020'!$F$1:$F$2317,"&lt;&gt;二年")+COUNTIFS('2021'!$E$1:$E$2047,A6391,'2021'!$J$1:$J$2047,"&lt;&gt;二年")+COUNTIFS('2022'!$E$1:$E$1903,A6391,'2022'!$K$1:$K$1903,"&lt;&gt;二年")+COUNTIFS('2023'!$C$1:$C$1765,A6391,'2023'!$F$1:$F$1765,"&lt;&gt;二年",'2023'!$G$1:$G$1765,"&lt;&gt;*调整*")+COUNTIFS('2024'!$C$1:$C$2041,A6391,'2024'!$F$1:$F$2041,"&lt;&gt;二年",'2024'!$G$1:$G$2041,"&lt;&gt;*调整*")+ROW()/100000,"")</f>
        <v/>
      </c>
    </row>
    <row r="6392" spans="1:3" ht="15" customHeight="1">
      <c r="A6392" t="str">
        <f>'2023'!C125</f>
        <v>数字经济</v>
      </c>
      <c r="B6392" t="b">
        <f>ISNUMBER('2023'!A125)</f>
        <v>1</v>
      </c>
      <c r="C6392" t="str">
        <f>IF(AND(B6392,MATCH(A6392,$A$1:$A$10073,0)=ROW()),COUNTIFS('2020'!$C$1:$C$2317,A6392,'2020'!$F$1:$F$2317,"&lt;&gt;二年")+COUNTIFS('2021'!$E$1:$E$2047,A6392,'2021'!$J$1:$J$2047,"&lt;&gt;二年")+COUNTIFS('2022'!$E$1:$E$1903,A6392,'2022'!$K$1:$K$1903,"&lt;&gt;二年")+COUNTIFS('2023'!$C$1:$C$1765,A6392,'2023'!$F$1:$F$1765,"&lt;&gt;二年",'2023'!$G$1:$G$1765,"&lt;&gt;*调整*")+COUNTIFS('2024'!$C$1:$C$2041,A6392,'2024'!$F$1:$F$2041,"&lt;&gt;二年",'2024'!$G$1:$G$2041,"&lt;&gt;*调整*")+ROW()/100000,"")</f>
        <v/>
      </c>
    </row>
    <row r="6393" spans="1:3" ht="15" customHeight="1">
      <c r="A6393" t="str">
        <f>'2023'!C126</f>
        <v>集成电路设计与集成系统</v>
      </c>
      <c r="B6393" t="b">
        <f>ISNUMBER('2023'!A126)</f>
        <v>1</v>
      </c>
      <c r="C6393" t="str">
        <f>IF(AND(B6393,MATCH(A6393,$A$1:$A$10073,0)=ROW()),COUNTIFS('2020'!$C$1:$C$2317,A6393,'2020'!$F$1:$F$2317,"&lt;&gt;二年")+COUNTIFS('2021'!$E$1:$E$2047,A6393,'2021'!$J$1:$J$2047,"&lt;&gt;二年")+COUNTIFS('2022'!$E$1:$E$1903,A6393,'2022'!$K$1:$K$1903,"&lt;&gt;二年")+COUNTIFS('2023'!$C$1:$C$1765,A6393,'2023'!$F$1:$F$1765,"&lt;&gt;二年",'2023'!$G$1:$G$1765,"&lt;&gt;*调整*")+COUNTIFS('2024'!$C$1:$C$2041,A6393,'2024'!$F$1:$F$2041,"&lt;&gt;二年",'2024'!$G$1:$G$2041,"&lt;&gt;*调整*")+ROW()/100000,"")</f>
        <v/>
      </c>
    </row>
    <row r="6394" spans="1:3" ht="15" customHeight="1">
      <c r="A6394" t="str">
        <f>'2023'!C127</f>
        <v>遥感科学与技术</v>
      </c>
      <c r="B6394" t="b">
        <f>ISNUMBER('2023'!A127)</f>
        <v>1</v>
      </c>
      <c r="C6394" t="str">
        <f>IF(AND(B6394,MATCH(A6394,$A$1:$A$10073,0)=ROW()),COUNTIFS('2020'!$C$1:$C$2317,A6394,'2020'!$F$1:$F$2317,"&lt;&gt;二年")+COUNTIFS('2021'!$E$1:$E$2047,A6394,'2021'!$J$1:$J$2047,"&lt;&gt;二年")+COUNTIFS('2022'!$E$1:$E$1903,A6394,'2022'!$K$1:$K$1903,"&lt;&gt;二年")+COUNTIFS('2023'!$C$1:$C$1765,A6394,'2023'!$F$1:$F$1765,"&lt;&gt;二年",'2023'!$G$1:$G$1765,"&lt;&gt;*调整*")+COUNTIFS('2024'!$C$1:$C$2041,A6394,'2024'!$F$1:$F$2041,"&lt;&gt;二年",'2024'!$G$1:$G$2041,"&lt;&gt;*调整*")+ROW()/100000,"")</f>
        <v/>
      </c>
    </row>
    <row r="6395" spans="1:3" ht="15" customHeight="1">
      <c r="A6395" t="str">
        <f>'2023'!C128</f>
        <v>国际法</v>
      </c>
      <c r="B6395" t="b">
        <f>ISNUMBER('2023'!A128)</f>
        <v>1</v>
      </c>
      <c r="C6395" t="str">
        <f>IF(AND(B6395,MATCH(A6395,$A$1:$A$10073,0)=ROW()),COUNTIFS('2020'!$C$1:$C$2317,A6395,'2020'!$F$1:$F$2317,"&lt;&gt;二年")+COUNTIFS('2021'!$E$1:$E$2047,A6395,'2021'!$J$1:$J$2047,"&lt;&gt;二年")+COUNTIFS('2022'!$E$1:$E$1903,A6395,'2022'!$K$1:$K$1903,"&lt;&gt;二年")+COUNTIFS('2023'!$C$1:$C$1765,A6395,'2023'!$F$1:$F$1765,"&lt;&gt;二年",'2023'!$G$1:$G$1765,"&lt;&gt;*调整*")+COUNTIFS('2024'!$C$1:$C$2041,A6395,'2024'!$F$1:$F$2041,"&lt;&gt;二年",'2024'!$G$1:$G$2041,"&lt;&gt;*调整*")+ROW()/100000,"")</f>
        <v/>
      </c>
    </row>
    <row r="6396" spans="1:3" ht="15" customHeight="1">
      <c r="A6396" t="str">
        <f>'2023'!C129</f>
        <v>金融科技</v>
      </c>
      <c r="B6396" t="b">
        <f>ISNUMBER('2023'!A129)</f>
        <v>1</v>
      </c>
      <c r="C6396" t="str">
        <f>IF(AND(B6396,MATCH(A6396,$A$1:$A$10073,0)=ROW()),COUNTIFS('2020'!$C$1:$C$2317,A6396,'2020'!$F$1:$F$2317,"&lt;&gt;二年")+COUNTIFS('2021'!$E$1:$E$2047,A6396,'2021'!$J$1:$J$2047,"&lt;&gt;二年")+COUNTIFS('2022'!$E$1:$E$1903,A6396,'2022'!$K$1:$K$1903,"&lt;&gt;二年")+COUNTIFS('2023'!$C$1:$C$1765,A6396,'2023'!$F$1:$F$1765,"&lt;&gt;二年",'2023'!$G$1:$G$1765,"&lt;&gt;*调整*")+COUNTIFS('2024'!$C$1:$C$2041,A6396,'2024'!$F$1:$F$2041,"&lt;&gt;二年",'2024'!$G$1:$G$2041,"&lt;&gt;*调整*")+ROW()/100000,"")</f>
        <v/>
      </c>
    </row>
    <row r="6397" spans="1:3" ht="15" customHeight="1">
      <c r="A6397" t="str">
        <f>'2023'!C130</f>
        <v>微电子科学与工程</v>
      </c>
      <c r="B6397" t="b">
        <f>ISNUMBER('2023'!A130)</f>
        <v>1</v>
      </c>
      <c r="C6397" t="str">
        <f>IF(AND(B6397,MATCH(A6397,$A$1:$A$10073,0)=ROW()),COUNTIFS('2020'!$C$1:$C$2317,A6397,'2020'!$F$1:$F$2317,"&lt;&gt;二年")+COUNTIFS('2021'!$E$1:$E$2047,A6397,'2021'!$J$1:$J$2047,"&lt;&gt;二年")+COUNTIFS('2022'!$E$1:$E$1903,A6397,'2022'!$K$1:$K$1903,"&lt;&gt;二年")+COUNTIFS('2023'!$C$1:$C$1765,A6397,'2023'!$F$1:$F$1765,"&lt;&gt;二年",'2023'!$G$1:$G$1765,"&lt;&gt;*调整*")+COUNTIFS('2024'!$C$1:$C$2041,A6397,'2024'!$F$1:$F$2041,"&lt;&gt;二年",'2024'!$G$1:$G$2041,"&lt;&gt;*调整*")+ROW()/100000,"")</f>
        <v/>
      </c>
    </row>
    <row r="6398" spans="1:3" ht="15" customHeight="1">
      <c r="A6398" t="str">
        <f>'2023'!C131</f>
        <v>药学</v>
      </c>
      <c r="B6398" t="b">
        <f>ISNUMBER('2023'!A131)</f>
        <v>1</v>
      </c>
      <c r="C6398" t="str">
        <f>IF(AND(B6398,MATCH(A6398,$A$1:$A$10073,0)=ROW()),COUNTIFS('2020'!$C$1:$C$2317,A6398,'2020'!$F$1:$F$2317,"&lt;&gt;二年")+COUNTIFS('2021'!$E$1:$E$2047,A6398,'2021'!$J$1:$J$2047,"&lt;&gt;二年")+COUNTIFS('2022'!$E$1:$E$1903,A6398,'2022'!$K$1:$K$1903,"&lt;&gt;二年")+COUNTIFS('2023'!$C$1:$C$1765,A6398,'2023'!$F$1:$F$1765,"&lt;&gt;二年",'2023'!$G$1:$G$1765,"&lt;&gt;*调整*")+COUNTIFS('2024'!$C$1:$C$2041,A6398,'2024'!$F$1:$F$2041,"&lt;&gt;二年",'2024'!$G$1:$G$2041,"&lt;&gt;*调整*")+ROW()/100000,"")</f>
        <v/>
      </c>
    </row>
    <row r="6399" spans="1:3" ht="15" customHeight="1">
      <c r="A6399" t="str">
        <f>'2023'!C132</f>
        <v>大数据管理与应用</v>
      </c>
      <c r="B6399" t="b">
        <f>ISNUMBER('2023'!A132)</f>
        <v>1</v>
      </c>
      <c r="C6399" t="str">
        <f>IF(AND(B6399,MATCH(A6399,$A$1:$A$10073,0)=ROW()),COUNTIFS('2020'!$C$1:$C$2317,A6399,'2020'!$F$1:$F$2317,"&lt;&gt;二年")+COUNTIFS('2021'!$E$1:$E$2047,A6399,'2021'!$J$1:$J$2047,"&lt;&gt;二年")+COUNTIFS('2022'!$E$1:$E$1903,A6399,'2022'!$K$1:$K$1903,"&lt;&gt;二年")+COUNTIFS('2023'!$C$1:$C$1765,A6399,'2023'!$F$1:$F$1765,"&lt;&gt;二年",'2023'!$G$1:$G$1765,"&lt;&gt;*调整*")+COUNTIFS('2024'!$C$1:$C$2041,A6399,'2024'!$F$1:$F$2041,"&lt;&gt;二年",'2024'!$G$1:$G$2041,"&lt;&gt;*调整*")+ROW()/100000,"")</f>
        <v/>
      </c>
    </row>
    <row r="6400" spans="1:3" ht="15" customHeight="1">
      <c r="A6400" t="str">
        <f>'2023'!C133</f>
        <v>艺术与科技</v>
      </c>
      <c r="B6400" t="b">
        <f>ISNUMBER('2023'!A133)</f>
        <v>1</v>
      </c>
      <c r="C6400" t="str">
        <f>IF(AND(B6400,MATCH(A6400,$A$1:$A$10073,0)=ROW()),COUNTIFS('2020'!$C$1:$C$2317,A6400,'2020'!$F$1:$F$2317,"&lt;&gt;二年")+COUNTIFS('2021'!$E$1:$E$2047,A6400,'2021'!$J$1:$J$2047,"&lt;&gt;二年")+COUNTIFS('2022'!$E$1:$E$1903,A6400,'2022'!$K$1:$K$1903,"&lt;&gt;二年")+COUNTIFS('2023'!$C$1:$C$1765,A6400,'2023'!$F$1:$F$1765,"&lt;&gt;二年",'2023'!$G$1:$G$1765,"&lt;&gt;*调整*")+COUNTIFS('2024'!$C$1:$C$2041,A6400,'2024'!$F$1:$F$2041,"&lt;&gt;二年",'2024'!$G$1:$G$2041,"&lt;&gt;*调整*")+ROW()/100000,"")</f>
        <v/>
      </c>
    </row>
    <row r="6401" spans="1:3" ht="15" customHeight="1">
      <c r="A6401" t="str">
        <f>'2023'!C134</f>
        <v>运动训练</v>
      </c>
      <c r="B6401" t="b">
        <f>ISNUMBER('2023'!A134)</f>
        <v>1</v>
      </c>
      <c r="C6401" t="str">
        <f>IF(AND(B6401,MATCH(A6401,$A$1:$A$10073,0)=ROW()),COUNTIFS('2020'!$C$1:$C$2317,A6401,'2020'!$F$1:$F$2317,"&lt;&gt;二年")+COUNTIFS('2021'!$E$1:$E$2047,A6401,'2021'!$J$1:$J$2047,"&lt;&gt;二年")+COUNTIFS('2022'!$E$1:$E$1903,A6401,'2022'!$K$1:$K$1903,"&lt;&gt;二年")+COUNTIFS('2023'!$C$1:$C$1765,A6401,'2023'!$F$1:$F$1765,"&lt;&gt;二年",'2023'!$G$1:$G$1765,"&lt;&gt;*调整*")+COUNTIFS('2024'!$C$1:$C$2041,A6401,'2024'!$F$1:$F$2041,"&lt;&gt;二年",'2024'!$G$1:$G$2041,"&lt;&gt;*调整*")+ROW()/100000,"")</f>
        <v/>
      </c>
    </row>
    <row r="6402" spans="1:3" ht="15" customHeight="1">
      <c r="A6402" t="str">
        <f>'2023'!C135</f>
        <v>行星科学</v>
      </c>
      <c r="B6402" t="b">
        <f>ISNUMBER('2023'!A135)</f>
        <v>1</v>
      </c>
      <c r="C6402" t="str">
        <f>IF(AND(B6402,MATCH(A6402,$A$1:$A$10073,0)=ROW()),COUNTIFS('2020'!$C$1:$C$2317,A6402,'2020'!$F$1:$F$2317,"&lt;&gt;二年")+COUNTIFS('2021'!$E$1:$E$2047,A6402,'2021'!$J$1:$J$2047,"&lt;&gt;二年")+COUNTIFS('2022'!$E$1:$E$1903,A6402,'2022'!$K$1:$K$1903,"&lt;&gt;二年")+COUNTIFS('2023'!$C$1:$C$1765,A6402,'2023'!$F$1:$F$1765,"&lt;&gt;二年",'2023'!$G$1:$G$1765,"&lt;&gt;*调整*")+COUNTIFS('2024'!$C$1:$C$2041,A6402,'2024'!$F$1:$F$2041,"&lt;&gt;二年",'2024'!$G$1:$G$2041,"&lt;&gt;*调整*")+ROW()/100000,"")</f>
        <v/>
      </c>
    </row>
    <row r="6403" spans="1:3" ht="15" customHeight="1">
      <c r="A6403" t="str">
        <f>'2023'!C136</f>
        <v>新能源科学与工程</v>
      </c>
      <c r="B6403" t="b">
        <f>ISNUMBER('2023'!A136)</f>
        <v>1</v>
      </c>
      <c r="C6403" t="str">
        <f>IF(AND(B6403,MATCH(A6403,$A$1:$A$10073,0)=ROW()),COUNTIFS('2020'!$C$1:$C$2317,A6403,'2020'!$F$1:$F$2317,"&lt;&gt;二年")+COUNTIFS('2021'!$E$1:$E$2047,A6403,'2021'!$J$1:$J$2047,"&lt;&gt;二年")+COUNTIFS('2022'!$E$1:$E$1903,A6403,'2022'!$K$1:$K$1903,"&lt;&gt;二年")+COUNTIFS('2023'!$C$1:$C$1765,A6403,'2023'!$F$1:$F$1765,"&lt;&gt;二年",'2023'!$G$1:$G$1765,"&lt;&gt;*调整*")+COUNTIFS('2024'!$C$1:$C$2041,A6403,'2024'!$F$1:$F$2041,"&lt;&gt;二年",'2024'!$G$1:$G$2041,"&lt;&gt;*调整*")+ROW()/100000,"")</f>
        <v/>
      </c>
    </row>
    <row r="6404" spans="1:3" ht="15" customHeight="1">
      <c r="A6404" t="str">
        <f>'2023'!C137</f>
        <v>电子信息工程</v>
      </c>
      <c r="B6404" t="b">
        <f>ISNUMBER('2023'!A137)</f>
        <v>1</v>
      </c>
      <c r="C6404" t="str">
        <f>IF(AND(B6404,MATCH(A6404,$A$1:$A$10073,0)=ROW()),COUNTIFS('2020'!$C$1:$C$2317,A6404,'2020'!$F$1:$F$2317,"&lt;&gt;二年")+COUNTIFS('2021'!$E$1:$E$2047,A6404,'2021'!$J$1:$J$2047,"&lt;&gt;二年")+COUNTIFS('2022'!$E$1:$E$1903,A6404,'2022'!$K$1:$K$1903,"&lt;&gt;二年")+COUNTIFS('2023'!$C$1:$C$1765,A6404,'2023'!$F$1:$F$1765,"&lt;&gt;二年",'2023'!$G$1:$G$1765,"&lt;&gt;*调整*")+COUNTIFS('2024'!$C$1:$C$2041,A6404,'2024'!$F$1:$F$2041,"&lt;&gt;二年",'2024'!$G$1:$G$2041,"&lt;&gt;*调整*")+ROW()/100000,"")</f>
        <v/>
      </c>
    </row>
    <row r="6405" spans="1:3" ht="15" customHeight="1">
      <c r="A6405" t="str">
        <f>'2023'!C138</f>
        <v>飞行技术</v>
      </c>
      <c r="B6405" t="b">
        <f>ISNUMBER('2023'!A138)</f>
        <v>1</v>
      </c>
      <c r="C6405">
        <f>IF(AND(B6405,MATCH(A6405,$A$1:$A$10073,0)=ROW()),COUNTIFS('2020'!$C$1:$C$2317,A6405,'2020'!$F$1:$F$2317,"&lt;&gt;二年")+COUNTIFS('2021'!$E$1:$E$2047,A6405,'2021'!$J$1:$J$2047,"&lt;&gt;二年")+COUNTIFS('2022'!$E$1:$E$1903,A6405,'2022'!$K$1:$K$1903,"&lt;&gt;二年")+COUNTIFS('2023'!$C$1:$C$1765,A6405,'2023'!$F$1:$F$1765,"&lt;&gt;二年",'2023'!$G$1:$G$1765,"&lt;&gt;*调整*")+COUNTIFS('2024'!$C$1:$C$2041,A6405,'2024'!$F$1:$F$2041,"&lt;&gt;二年",'2024'!$G$1:$G$2041,"&lt;&gt;*调整*")+ROW()/100000,"")</f>
        <v>3.0640499999999999</v>
      </c>
    </row>
    <row r="6406" spans="1:3" ht="15" customHeight="1">
      <c r="A6406" t="str">
        <f>'2023'!C139</f>
        <v>软物质科学与工程</v>
      </c>
      <c r="B6406" t="b">
        <f>ISNUMBER('2023'!A139)</f>
        <v>1</v>
      </c>
      <c r="C6406">
        <f>IF(AND(B6406,MATCH(A6406,$A$1:$A$10073,0)=ROW()),COUNTIFS('2020'!$C$1:$C$2317,A6406,'2020'!$F$1:$F$2317,"&lt;&gt;二年")+COUNTIFS('2021'!$E$1:$E$2047,A6406,'2021'!$J$1:$J$2047,"&lt;&gt;二年")+COUNTIFS('2022'!$E$1:$E$1903,A6406,'2022'!$K$1:$K$1903,"&lt;&gt;二年")+COUNTIFS('2023'!$C$1:$C$1765,A6406,'2023'!$F$1:$F$1765,"&lt;&gt;二年",'2023'!$G$1:$G$1765,"&lt;&gt;*调整*")+COUNTIFS('2024'!$C$1:$C$2041,A6406,'2024'!$F$1:$F$2041,"&lt;&gt;二年",'2024'!$G$1:$G$2041,"&lt;&gt;*调整*")+ROW()/100000,"")</f>
        <v>1.06406</v>
      </c>
    </row>
    <row r="6407" spans="1:3" ht="15" customHeight="1">
      <c r="A6407" t="str">
        <f>'2023'!C140</f>
        <v>智能海洋装备</v>
      </c>
      <c r="B6407" t="b">
        <f>ISNUMBER('2023'!A140)</f>
        <v>1</v>
      </c>
      <c r="C6407">
        <f>IF(AND(B6407,MATCH(A6407,$A$1:$A$10073,0)=ROW()),COUNTIFS('2020'!$C$1:$C$2317,A6407,'2020'!$F$1:$F$2317,"&lt;&gt;二年")+COUNTIFS('2021'!$E$1:$E$2047,A6407,'2021'!$J$1:$J$2047,"&lt;&gt;二年")+COUNTIFS('2022'!$E$1:$E$1903,A6407,'2022'!$K$1:$K$1903,"&lt;&gt;二年")+COUNTIFS('2023'!$C$1:$C$1765,A6407,'2023'!$F$1:$F$1765,"&lt;&gt;二年",'2023'!$G$1:$G$1765,"&lt;&gt;*调整*")+COUNTIFS('2024'!$C$1:$C$2041,A6407,'2024'!$F$1:$F$2041,"&lt;&gt;二年",'2024'!$G$1:$G$2041,"&lt;&gt;*调整*")+ROW()/100000,"")</f>
        <v>3.0640700000000001</v>
      </c>
    </row>
    <row r="6408" spans="1:3" ht="15" customHeight="1">
      <c r="A6408" t="str">
        <f>'2023'!C141</f>
        <v>舞蹈表演</v>
      </c>
      <c r="B6408" t="b">
        <f>ISNUMBER('2023'!A141)</f>
        <v>1</v>
      </c>
      <c r="C6408" t="str">
        <f>IF(AND(B6408,MATCH(A6408,$A$1:$A$10073,0)=ROW()),COUNTIFS('2020'!$C$1:$C$2317,A6408,'2020'!$F$1:$F$2317,"&lt;&gt;二年")+COUNTIFS('2021'!$E$1:$E$2047,A6408,'2021'!$J$1:$J$2047,"&lt;&gt;二年")+COUNTIFS('2022'!$E$1:$E$1903,A6408,'2022'!$K$1:$K$1903,"&lt;&gt;二年")+COUNTIFS('2023'!$C$1:$C$1765,A6408,'2023'!$F$1:$F$1765,"&lt;&gt;二年",'2023'!$G$1:$G$1765,"&lt;&gt;*调整*")+COUNTIFS('2024'!$C$1:$C$2041,A6408,'2024'!$F$1:$F$2041,"&lt;&gt;二年",'2024'!$G$1:$G$2041,"&lt;&gt;*调整*")+ROW()/100000,"")</f>
        <v/>
      </c>
    </row>
    <row r="6409" spans="1:3" ht="15" customHeight="1">
      <c r="A6409" t="str">
        <f>'2023'!C142</f>
        <v>运动训练</v>
      </c>
      <c r="B6409" t="b">
        <f>ISNUMBER('2023'!A142)</f>
        <v>1</v>
      </c>
      <c r="C6409" t="str">
        <f>IF(AND(B6409,MATCH(A6409,$A$1:$A$10073,0)=ROW()),COUNTIFS('2020'!$C$1:$C$2317,A6409,'2020'!$F$1:$F$2317,"&lt;&gt;二年")+COUNTIFS('2021'!$E$1:$E$2047,A6409,'2021'!$J$1:$J$2047,"&lt;&gt;二年")+COUNTIFS('2022'!$E$1:$E$1903,A6409,'2022'!$K$1:$K$1903,"&lt;&gt;二年")+COUNTIFS('2023'!$C$1:$C$1765,A6409,'2023'!$F$1:$F$1765,"&lt;&gt;二年",'2023'!$G$1:$G$1765,"&lt;&gt;*调整*")+COUNTIFS('2024'!$C$1:$C$2041,A6409,'2024'!$F$1:$F$2041,"&lt;&gt;二年",'2024'!$G$1:$G$2041,"&lt;&gt;*调整*")+ROW()/100000,"")</f>
        <v/>
      </c>
    </row>
    <row r="6410" spans="1:3" ht="15" customHeight="1">
      <c r="A6410" t="str">
        <f>'2023'!C143</f>
        <v>金融学</v>
      </c>
      <c r="B6410" t="b">
        <f>ISNUMBER('2023'!A143)</f>
        <v>1</v>
      </c>
      <c r="C6410" t="str">
        <f>IF(AND(B6410,MATCH(A6410,$A$1:$A$10073,0)=ROW()),COUNTIFS('2020'!$C$1:$C$2317,A6410,'2020'!$F$1:$F$2317,"&lt;&gt;二年")+COUNTIFS('2021'!$E$1:$E$2047,A6410,'2021'!$J$1:$J$2047,"&lt;&gt;二年")+COUNTIFS('2022'!$E$1:$E$1903,A6410,'2022'!$K$1:$K$1903,"&lt;&gt;二年")+COUNTIFS('2023'!$C$1:$C$1765,A6410,'2023'!$F$1:$F$1765,"&lt;&gt;二年",'2023'!$G$1:$G$1765,"&lt;&gt;*调整*")+COUNTIFS('2024'!$C$1:$C$2041,A6410,'2024'!$F$1:$F$2041,"&lt;&gt;二年",'2024'!$G$1:$G$2041,"&lt;&gt;*调整*")+ROW()/100000,"")</f>
        <v/>
      </c>
    </row>
    <row r="6411" spans="1:3" ht="15" customHeight="1">
      <c r="A6411" t="str">
        <f>'2023'!C144</f>
        <v>新能源材料与器件</v>
      </c>
      <c r="B6411" t="b">
        <f>ISNUMBER('2023'!A144)</f>
        <v>1</v>
      </c>
      <c r="C6411" t="str">
        <f>IF(AND(B6411,MATCH(A6411,$A$1:$A$10073,0)=ROW()),COUNTIFS('2020'!$C$1:$C$2317,A6411,'2020'!$F$1:$F$2317,"&lt;&gt;二年")+COUNTIFS('2021'!$E$1:$E$2047,A6411,'2021'!$J$1:$J$2047,"&lt;&gt;二年")+COUNTIFS('2022'!$E$1:$E$1903,A6411,'2022'!$K$1:$K$1903,"&lt;&gt;二年")+COUNTIFS('2023'!$C$1:$C$1765,A6411,'2023'!$F$1:$F$1765,"&lt;&gt;二年",'2023'!$G$1:$G$1765,"&lt;&gt;*调整*")+COUNTIFS('2024'!$C$1:$C$2041,A6411,'2024'!$F$1:$F$2041,"&lt;&gt;二年",'2024'!$G$1:$G$2041,"&lt;&gt;*调整*")+ROW()/100000,"")</f>
        <v/>
      </c>
    </row>
    <row r="6412" spans="1:3" ht="15" customHeight="1">
      <c r="A6412" t="str">
        <f>'2023'!C145</f>
        <v>智慧农业</v>
      </c>
      <c r="B6412" t="b">
        <f>ISNUMBER('2023'!A145)</f>
        <v>1</v>
      </c>
      <c r="C6412" t="str">
        <f>IF(AND(B6412,MATCH(A6412,$A$1:$A$10073,0)=ROW()),COUNTIFS('2020'!$C$1:$C$2317,A6412,'2020'!$F$1:$F$2317,"&lt;&gt;二年")+COUNTIFS('2021'!$E$1:$E$2047,A6412,'2021'!$J$1:$J$2047,"&lt;&gt;二年")+COUNTIFS('2022'!$E$1:$E$1903,A6412,'2022'!$K$1:$K$1903,"&lt;&gt;二年")+COUNTIFS('2023'!$C$1:$C$1765,A6412,'2023'!$F$1:$F$1765,"&lt;&gt;二年",'2023'!$G$1:$G$1765,"&lt;&gt;*调整*")+COUNTIFS('2024'!$C$1:$C$2041,A6412,'2024'!$F$1:$F$2041,"&lt;&gt;二年",'2024'!$G$1:$G$2041,"&lt;&gt;*调整*")+ROW()/100000,"")</f>
        <v/>
      </c>
    </row>
    <row r="6413" spans="1:3" ht="15" customHeight="1">
      <c r="A6413" t="str">
        <f>'2023'!C146</f>
        <v>土地科学与技术</v>
      </c>
      <c r="B6413" t="b">
        <f>ISNUMBER('2023'!A146)</f>
        <v>1</v>
      </c>
      <c r="C6413" t="str">
        <f>IF(AND(B6413,MATCH(A6413,$A$1:$A$10073,0)=ROW()),COUNTIFS('2020'!$C$1:$C$2317,A6413,'2020'!$F$1:$F$2317,"&lt;&gt;二年")+COUNTIFS('2021'!$E$1:$E$2047,A6413,'2021'!$J$1:$J$2047,"&lt;&gt;二年")+COUNTIFS('2022'!$E$1:$E$1903,A6413,'2022'!$K$1:$K$1903,"&lt;&gt;二年")+COUNTIFS('2023'!$C$1:$C$1765,A6413,'2023'!$F$1:$F$1765,"&lt;&gt;二年",'2023'!$G$1:$G$1765,"&lt;&gt;*调整*")+COUNTIFS('2024'!$C$1:$C$2041,A6413,'2024'!$F$1:$F$2041,"&lt;&gt;二年",'2024'!$G$1:$G$2041,"&lt;&gt;*调整*")+ROW()/100000,"")</f>
        <v/>
      </c>
    </row>
    <row r="6414" spans="1:3" ht="15" customHeight="1">
      <c r="A6414" t="str">
        <f>'2023'!C147</f>
        <v>兽医公共卫生</v>
      </c>
      <c r="B6414" t="b">
        <f>ISNUMBER('2023'!A147)</f>
        <v>1</v>
      </c>
      <c r="C6414" t="str">
        <f>IF(AND(B6414,MATCH(A6414,$A$1:$A$10073,0)=ROW()),COUNTIFS('2020'!$C$1:$C$2317,A6414,'2020'!$F$1:$F$2317,"&lt;&gt;二年")+COUNTIFS('2021'!$E$1:$E$2047,A6414,'2021'!$J$1:$J$2047,"&lt;&gt;二年")+COUNTIFS('2022'!$E$1:$E$1903,A6414,'2022'!$K$1:$K$1903,"&lt;&gt;二年")+COUNTIFS('2023'!$C$1:$C$1765,A6414,'2023'!$F$1:$F$1765,"&lt;&gt;二年",'2023'!$G$1:$G$1765,"&lt;&gt;*调整*")+COUNTIFS('2024'!$C$1:$C$2041,A6414,'2024'!$F$1:$F$2041,"&lt;&gt;二年",'2024'!$G$1:$G$2041,"&lt;&gt;*调整*")+ROW()/100000,"")</f>
        <v/>
      </c>
    </row>
    <row r="6415" spans="1:3" ht="15" customHeight="1">
      <c r="A6415" t="str">
        <f>'2023'!C148</f>
        <v>大功率半导体科学与工程</v>
      </c>
      <c r="B6415" t="b">
        <f>ISNUMBER('2023'!A148)</f>
        <v>1</v>
      </c>
      <c r="C6415">
        <f>IF(AND(B6415,MATCH(A6415,$A$1:$A$10073,0)=ROW()),COUNTIFS('2020'!$C$1:$C$2317,A6415,'2020'!$F$1:$F$2317,"&lt;&gt;二年")+COUNTIFS('2021'!$E$1:$E$2047,A6415,'2021'!$J$1:$J$2047,"&lt;&gt;二年")+COUNTIFS('2022'!$E$1:$E$1903,A6415,'2022'!$K$1:$K$1903,"&lt;&gt;二年")+COUNTIFS('2023'!$C$1:$C$1765,A6415,'2023'!$F$1:$F$1765,"&lt;&gt;二年",'2023'!$G$1:$G$1765,"&lt;&gt;*调整*")+COUNTIFS('2024'!$C$1:$C$2041,A6415,'2024'!$F$1:$F$2041,"&lt;&gt;二年",'2024'!$G$1:$G$2041,"&lt;&gt;*调整*")+ROW()/100000,"")</f>
        <v>1.0641499999999999</v>
      </c>
    </row>
    <row r="6416" spans="1:3" ht="15" customHeight="1">
      <c r="A6416" t="str">
        <f>'2023'!C149</f>
        <v>智能地球探测</v>
      </c>
      <c r="B6416" t="b">
        <f>ISNUMBER('2023'!A149)</f>
        <v>1</v>
      </c>
      <c r="C6416" t="str">
        <f>IF(AND(B6416,MATCH(A6416,$A$1:$A$10073,0)=ROW()),COUNTIFS('2020'!$C$1:$C$2317,A6416,'2020'!$F$1:$F$2317,"&lt;&gt;二年")+COUNTIFS('2021'!$E$1:$E$2047,A6416,'2021'!$J$1:$J$2047,"&lt;&gt;二年")+COUNTIFS('2022'!$E$1:$E$1903,A6416,'2022'!$K$1:$K$1903,"&lt;&gt;二年")+COUNTIFS('2023'!$C$1:$C$1765,A6416,'2023'!$F$1:$F$1765,"&lt;&gt;二年",'2023'!$G$1:$G$1765,"&lt;&gt;*调整*")+COUNTIFS('2024'!$C$1:$C$2041,A6416,'2024'!$F$1:$F$2041,"&lt;&gt;二年",'2024'!$G$1:$G$2041,"&lt;&gt;*调整*")+ROW()/100000,"")</f>
        <v/>
      </c>
    </row>
    <row r="6417" spans="1:3" ht="15" customHeight="1">
      <c r="A6417" t="str">
        <f>'2023'!C150</f>
        <v>网络与新媒体</v>
      </c>
      <c r="B6417" t="b">
        <f>ISNUMBER('2023'!A150)</f>
        <v>1</v>
      </c>
      <c r="C6417" t="str">
        <f>IF(AND(B6417,MATCH(A6417,$A$1:$A$10073,0)=ROW()),COUNTIFS('2020'!$C$1:$C$2317,A6417,'2020'!$F$1:$F$2317,"&lt;&gt;二年")+COUNTIFS('2021'!$E$1:$E$2047,A6417,'2021'!$J$1:$J$2047,"&lt;&gt;二年")+COUNTIFS('2022'!$E$1:$E$1903,A6417,'2022'!$K$1:$K$1903,"&lt;&gt;二年")+COUNTIFS('2023'!$C$1:$C$1765,A6417,'2023'!$F$1:$F$1765,"&lt;&gt;二年",'2023'!$G$1:$G$1765,"&lt;&gt;*调整*")+COUNTIFS('2024'!$C$1:$C$2041,A6417,'2024'!$F$1:$F$2041,"&lt;&gt;二年",'2024'!$G$1:$G$2041,"&lt;&gt;*调整*")+ROW()/100000,"")</f>
        <v/>
      </c>
    </row>
    <row r="6418" spans="1:3" ht="15" customHeight="1">
      <c r="A6418" t="str">
        <f>'2023'!C151</f>
        <v>网络空间安全</v>
      </c>
      <c r="B6418" t="b">
        <f>ISNUMBER('2023'!A151)</f>
        <v>1</v>
      </c>
      <c r="C6418" t="str">
        <f>IF(AND(B6418,MATCH(A6418,$A$1:$A$10073,0)=ROW()),COUNTIFS('2020'!$C$1:$C$2317,A6418,'2020'!$F$1:$F$2317,"&lt;&gt;二年")+COUNTIFS('2021'!$E$1:$E$2047,A6418,'2021'!$J$1:$J$2047,"&lt;&gt;二年")+COUNTIFS('2022'!$E$1:$E$1903,A6418,'2022'!$K$1:$K$1903,"&lt;&gt;二年")+COUNTIFS('2023'!$C$1:$C$1765,A6418,'2023'!$F$1:$F$1765,"&lt;&gt;二年",'2023'!$G$1:$G$1765,"&lt;&gt;*调整*")+COUNTIFS('2024'!$C$1:$C$2041,A6418,'2024'!$F$1:$F$2041,"&lt;&gt;二年",'2024'!$G$1:$G$2041,"&lt;&gt;*调整*")+ROW()/100000,"")</f>
        <v/>
      </c>
    </row>
    <row r="6419" spans="1:3" ht="15" customHeight="1">
      <c r="A6419" t="str">
        <f>'2023'!C152</f>
        <v>舞蹈表演</v>
      </c>
      <c r="B6419" t="b">
        <f>ISNUMBER('2023'!A152)</f>
        <v>1</v>
      </c>
      <c r="C6419" t="str">
        <f>IF(AND(B6419,MATCH(A6419,$A$1:$A$10073,0)=ROW()),COUNTIFS('2020'!$C$1:$C$2317,A6419,'2020'!$F$1:$F$2317,"&lt;&gt;二年")+COUNTIFS('2021'!$E$1:$E$2047,A6419,'2021'!$J$1:$J$2047,"&lt;&gt;二年")+COUNTIFS('2022'!$E$1:$E$1903,A6419,'2022'!$K$1:$K$1903,"&lt;&gt;二年")+COUNTIFS('2023'!$C$1:$C$1765,A6419,'2023'!$F$1:$F$1765,"&lt;&gt;二年",'2023'!$G$1:$G$1765,"&lt;&gt;*调整*")+COUNTIFS('2024'!$C$1:$C$2041,A6419,'2024'!$F$1:$F$2041,"&lt;&gt;二年",'2024'!$G$1:$G$2041,"&lt;&gt;*调整*")+ROW()/100000,"")</f>
        <v/>
      </c>
    </row>
    <row r="6420" spans="1:3" ht="15" customHeight="1">
      <c r="A6420" t="str">
        <f>'2023'!C153</f>
        <v>运动训练</v>
      </c>
      <c r="B6420" t="b">
        <f>ISNUMBER('2023'!A153)</f>
        <v>1</v>
      </c>
      <c r="C6420" t="str">
        <f>IF(AND(B6420,MATCH(A6420,$A$1:$A$10073,0)=ROW()),COUNTIFS('2020'!$C$1:$C$2317,A6420,'2020'!$F$1:$F$2317,"&lt;&gt;二年")+COUNTIFS('2021'!$E$1:$E$2047,A6420,'2021'!$J$1:$J$2047,"&lt;&gt;二年")+COUNTIFS('2022'!$E$1:$E$1903,A6420,'2022'!$K$1:$K$1903,"&lt;&gt;二年")+COUNTIFS('2023'!$C$1:$C$1765,A6420,'2023'!$F$1:$F$1765,"&lt;&gt;二年",'2023'!$G$1:$G$1765,"&lt;&gt;*调整*")+COUNTIFS('2024'!$C$1:$C$2041,A6420,'2024'!$F$1:$F$2041,"&lt;&gt;二年",'2024'!$G$1:$G$2041,"&lt;&gt;*调整*")+ROW()/100000,"")</f>
        <v/>
      </c>
    </row>
    <row r="6421" spans="1:3" ht="15" customHeight="1">
      <c r="A6421" t="str">
        <f>'2023'!C154</f>
        <v>应用物理学</v>
      </c>
      <c r="B6421" t="b">
        <f>ISNUMBER('2023'!A154)</f>
        <v>1</v>
      </c>
      <c r="C6421" t="str">
        <f>IF(AND(B6421,MATCH(A6421,$A$1:$A$10073,0)=ROW()),COUNTIFS('2020'!$C$1:$C$2317,A6421,'2020'!$F$1:$F$2317,"&lt;&gt;二年")+COUNTIFS('2021'!$E$1:$E$2047,A6421,'2021'!$J$1:$J$2047,"&lt;&gt;二年")+COUNTIFS('2022'!$E$1:$E$1903,A6421,'2022'!$K$1:$K$1903,"&lt;&gt;二年")+COUNTIFS('2023'!$C$1:$C$1765,A6421,'2023'!$F$1:$F$1765,"&lt;&gt;二年",'2023'!$G$1:$G$1765,"&lt;&gt;*调整*")+COUNTIFS('2024'!$C$1:$C$2041,A6421,'2024'!$F$1:$F$2041,"&lt;&gt;二年",'2024'!$G$1:$G$2041,"&lt;&gt;*调整*")+ROW()/100000,"")</f>
        <v/>
      </c>
    </row>
    <row r="6422" spans="1:3" ht="15" customHeight="1">
      <c r="A6422" t="str">
        <f>'2023'!C155</f>
        <v>量子信息科学</v>
      </c>
      <c r="B6422" t="b">
        <f>ISNUMBER('2023'!A155)</f>
        <v>1</v>
      </c>
      <c r="C6422" t="str">
        <f>IF(AND(B6422,MATCH(A6422,$A$1:$A$10073,0)=ROW()),COUNTIFS('2020'!$C$1:$C$2317,A6422,'2020'!$F$1:$F$2317,"&lt;&gt;二年")+COUNTIFS('2021'!$E$1:$E$2047,A6422,'2021'!$J$1:$J$2047,"&lt;&gt;二年")+COUNTIFS('2022'!$E$1:$E$1903,A6422,'2022'!$K$1:$K$1903,"&lt;&gt;二年")+COUNTIFS('2023'!$C$1:$C$1765,A6422,'2023'!$F$1:$F$1765,"&lt;&gt;二年",'2023'!$G$1:$G$1765,"&lt;&gt;*调整*")+COUNTIFS('2024'!$C$1:$C$2041,A6422,'2024'!$F$1:$F$2041,"&lt;&gt;二年",'2024'!$G$1:$G$2041,"&lt;&gt;*调整*")+ROW()/100000,"")</f>
        <v/>
      </c>
    </row>
    <row r="6423" spans="1:3" ht="15" customHeight="1">
      <c r="A6423" t="str">
        <f>'2023'!C156</f>
        <v>工程力学</v>
      </c>
      <c r="B6423" t="b">
        <f>ISNUMBER('2023'!A156)</f>
        <v>1</v>
      </c>
      <c r="C6423" t="str">
        <f>IF(AND(B6423,MATCH(A6423,$A$1:$A$10073,0)=ROW()),COUNTIFS('2020'!$C$1:$C$2317,A6423,'2020'!$F$1:$F$2317,"&lt;&gt;二年")+COUNTIFS('2021'!$E$1:$E$2047,A6423,'2021'!$J$1:$J$2047,"&lt;&gt;二年")+COUNTIFS('2022'!$E$1:$E$1903,A6423,'2022'!$K$1:$K$1903,"&lt;&gt;二年")+COUNTIFS('2023'!$C$1:$C$1765,A6423,'2023'!$F$1:$F$1765,"&lt;&gt;二年",'2023'!$G$1:$G$1765,"&lt;&gt;*调整*")+COUNTIFS('2024'!$C$1:$C$2041,A6423,'2024'!$F$1:$F$2041,"&lt;&gt;二年",'2024'!$G$1:$G$2041,"&lt;&gt;*调整*")+ROW()/100000,"")</f>
        <v/>
      </c>
    </row>
    <row r="6424" spans="1:3" ht="15" customHeight="1">
      <c r="A6424" t="str">
        <f>'2023'!C157</f>
        <v>电子信息科学与技术</v>
      </c>
      <c r="B6424" t="b">
        <f>ISNUMBER('2023'!A157)</f>
        <v>1</v>
      </c>
      <c r="C6424" t="str">
        <f>IF(AND(B6424,MATCH(A6424,$A$1:$A$10073,0)=ROW()),COUNTIFS('2020'!$C$1:$C$2317,A6424,'2020'!$F$1:$F$2317,"&lt;&gt;二年")+COUNTIFS('2021'!$E$1:$E$2047,A6424,'2021'!$J$1:$J$2047,"&lt;&gt;二年")+COUNTIFS('2022'!$E$1:$E$1903,A6424,'2022'!$K$1:$K$1903,"&lt;&gt;二年")+COUNTIFS('2023'!$C$1:$C$1765,A6424,'2023'!$F$1:$F$1765,"&lt;&gt;二年",'2023'!$G$1:$G$1765,"&lt;&gt;*调整*")+COUNTIFS('2024'!$C$1:$C$2041,A6424,'2024'!$F$1:$F$2041,"&lt;&gt;二年",'2024'!$G$1:$G$2041,"&lt;&gt;*调整*")+ROW()/100000,"")</f>
        <v/>
      </c>
    </row>
    <row r="6425" spans="1:3" ht="15" customHeight="1">
      <c r="A6425" t="str">
        <f>'2023'!C158</f>
        <v>科学教育</v>
      </c>
      <c r="B6425" t="b">
        <f>ISNUMBER('2023'!A158)</f>
        <v>1</v>
      </c>
      <c r="C6425" t="str">
        <f>IF(AND(B6425,MATCH(A6425,$A$1:$A$10073,0)=ROW()),COUNTIFS('2020'!$C$1:$C$2317,A6425,'2020'!$F$1:$F$2317,"&lt;&gt;二年")+COUNTIFS('2021'!$E$1:$E$2047,A6425,'2021'!$J$1:$J$2047,"&lt;&gt;二年")+COUNTIFS('2022'!$E$1:$E$1903,A6425,'2022'!$K$1:$K$1903,"&lt;&gt;二年")+COUNTIFS('2023'!$C$1:$C$1765,A6425,'2023'!$F$1:$F$1765,"&lt;&gt;二年",'2023'!$G$1:$G$1765,"&lt;&gt;*调整*")+COUNTIFS('2024'!$C$1:$C$2041,A6425,'2024'!$F$1:$F$2041,"&lt;&gt;二年",'2024'!$G$1:$G$2041,"&lt;&gt;*调整*")+ROW()/100000,"")</f>
        <v/>
      </c>
    </row>
    <row r="6426" spans="1:3" ht="15" customHeight="1">
      <c r="A6426" t="str">
        <f>'2023'!C159</f>
        <v>材料化学</v>
      </c>
      <c r="B6426" t="b">
        <f>ISNUMBER('2023'!A159)</f>
        <v>1</v>
      </c>
      <c r="C6426" t="str">
        <f>IF(AND(B6426,MATCH(A6426,$A$1:$A$10073,0)=ROW()),COUNTIFS('2020'!$C$1:$C$2317,A6426,'2020'!$F$1:$F$2317,"&lt;&gt;二年")+COUNTIFS('2021'!$E$1:$E$2047,A6426,'2021'!$J$1:$J$2047,"&lt;&gt;二年")+COUNTIFS('2022'!$E$1:$E$1903,A6426,'2022'!$K$1:$K$1903,"&lt;&gt;二年")+COUNTIFS('2023'!$C$1:$C$1765,A6426,'2023'!$F$1:$F$1765,"&lt;&gt;二年",'2023'!$G$1:$G$1765,"&lt;&gt;*调整*")+COUNTIFS('2024'!$C$1:$C$2041,A6426,'2024'!$F$1:$F$2041,"&lt;&gt;二年",'2024'!$G$1:$G$2041,"&lt;&gt;*调整*")+ROW()/100000,"")</f>
        <v/>
      </c>
    </row>
    <row r="6427" spans="1:3" ht="15" customHeight="1">
      <c r="A6427">
        <f>'2023'!C160</f>
        <v>0</v>
      </c>
      <c r="B6427" t="b">
        <f>ISNUMBER('2023'!A160)</f>
        <v>0</v>
      </c>
      <c r="C6427" t="str">
        <f>IF(AND(B6427,MATCH(A6427,$A$1:$A$10073,0)=ROW()),COUNTIFS('2020'!$C$1:$C$2317,A6427,'2020'!$F$1:$F$2317,"&lt;&gt;二年")+COUNTIFS('2021'!$E$1:$E$2047,A6427,'2021'!$J$1:$J$2047,"&lt;&gt;二年")+COUNTIFS('2022'!$E$1:$E$1903,A6427,'2022'!$K$1:$K$1903,"&lt;&gt;二年")+COUNTIFS('2023'!$C$1:$C$1765,A6427,'2023'!$F$1:$F$1765,"&lt;&gt;二年",'2023'!$G$1:$G$1765,"&lt;&gt;*调整*")+COUNTIFS('2024'!$C$1:$C$2041,A6427,'2024'!$F$1:$F$2041,"&lt;&gt;二年",'2024'!$G$1:$G$2041,"&lt;&gt;*调整*")+ROW()/100000,"")</f>
        <v/>
      </c>
    </row>
    <row r="6428" spans="1:3" ht="15" customHeight="1">
      <c r="A6428" t="str">
        <f>'2023'!C161</f>
        <v>数字出版</v>
      </c>
      <c r="B6428" t="b">
        <f>ISNUMBER('2023'!A161)</f>
        <v>1</v>
      </c>
      <c r="C6428" t="str">
        <f>IF(AND(B6428,MATCH(A6428,$A$1:$A$10073,0)=ROW()),COUNTIFS('2020'!$C$1:$C$2317,A6428,'2020'!$F$1:$F$2317,"&lt;&gt;二年")+COUNTIFS('2021'!$E$1:$E$2047,A6428,'2021'!$J$1:$J$2047,"&lt;&gt;二年")+COUNTIFS('2022'!$E$1:$E$1903,A6428,'2022'!$K$1:$K$1903,"&lt;&gt;二年")+COUNTIFS('2023'!$C$1:$C$1765,A6428,'2023'!$F$1:$F$1765,"&lt;&gt;二年",'2023'!$G$1:$G$1765,"&lt;&gt;*调整*")+COUNTIFS('2024'!$C$1:$C$2041,A6428,'2024'!$F$1:$F$2041,"&lt;&gt;二年",'2024'!$G$1:$G$2041,"&lt;&gt;*调整*")+ROW()/100000,"")</f>
        <v/>
      </c>
    </row>
    <row r="6429" spans="1:3" ht="15" customHeight="1">
      <c r="A6429" t="str">
        <f>'2023'!C162</f>
        <v>马克思主义理论</v>
      </c>
      <c r="B6429" t="b">
        <f>ISNUMBER('2023'!A162)</f>
        <v>1</v>
      </c>
      <c r="C6429" t="str">
        <f>IF(AND(B6429,MATCH(A6429,$A$1:$A$10073,0)=ROW()),COUNTIFS('2020'!$C$1:$C$2317,A6429,'2020'!$F$1:$F$2317,"&lt;&gt;二年")+COUNTIFS('2021'!$E$1:$E$2047,A6429,'2021'!$J$1:$J$2047,"&lt;&gt;二年")+COUNTIFS('2022'!$E$1:$E$1903,A6429,'2022'!$K$1:$K$1903,"&lt;&gt;二年")+COUNTIFS('2023'!$C$1:$C$1765,A6429,'2023'!$F$1:$F$1765,"&lt;&gt;二年",'2023'!$G$1:$G$1765,"&lt;&gt;*调整*")+COUNTIFS('2024'!$C$1:$C$2041,A6429,'2024'!$F$1:$F$2041,"&lt;&gt;二年",'2024'!$G$1:$G$2041,"&lt;&gt;*调整*")+ROW()/100000,"")</f>
        <v/>
      </c>
    </row>
    <row r="6430" spans="1:3" ht="15" customHeight="1">
      <c r="A6430" t="str">
        <f>'2023'!C163</f>
        <v>食品营养与健康</v>
      </c>
      <c r="B6430" t="b">
        <f>ISNUMBER('2023'!A163)</f>
        <v>1</v>
      </c>
      <c r="C6430" t="str">
        <f>IF(AND(B6430,MATCH(A6430,$A$1:$A$10073,0)=ROW()),COUNTIFS('2020'!$C$1:$C$2317,A6430,'2020'!$F$1:$F$2317,"&lt;&gt;二年")+COUNTIFS('2021'!$E$1:$E$2047,A6430,'2021'!$J$1:$J$2047,"&lt;&gt;二年")+COUNTIFS('2022'!$E$1:$E$1903,A6430,'2022'!$K$1:$K$1903,"&lt;&gt;二年")+COUNTIFS('2023'!$C$1:$C$1765,A6430,'2023'!$F$1:$F$1765,"&lt;&gt;二年",'2023'!$G$1:$G$1765,"&lt;&gt;*调整*")+COUNTIFS('2024'!$C$1:$C$2041,A6430,'2024'!$F$1:$F$2041,"&lt;&gt;二年",'2024'!$G$1:$G$2041,"&lt;&gt;*调整*")+ROW()/100000,"")</f>
        <v/>
      </c>
    </row>
    <row r="6431" spans="1:3" ht="15" customHeight="1">
      <c r="A6431">
        <f>'2023'!C164</f>
        <v>0</v>
      </c>
      <c r="B6431" t="b">
        <f>ISNUMBER('2023'!A164)</f>
        <v>0</v>
      </c>
      <c r="C6431" t="str">
        <f>IF(AND(B6431,MATCH(A6431,$A$1:$A$10073,0)=ROW()),COUNTIFS('2020'!$C$1:$C$2317,A6431,'2020'!$F$1:$F$2317,"&lt;&gt;二年")+COUNTIFS('2021'!$E$1:$E$2047,A6431,'2021'!$J$1:$J$2047,"&lt;&gt;二年")+COUNTIFS('2022'!$E$1:$E$1903,A6431,'2022'!$K$1:$K$1903,"&lt;&gt;二年")+COUNTIFS('2023'!$C$1:$C$1765,A6431,'2023'!$F$1:$F$1765,"&lt;&gt;二年",'2023'!$G$1:$G$1765,"&lt;&gt;*调整*")+COUNTIFS('2024'!$C$1:$C$2041,A6431,'2024'!$F$1:$F$2041,"&lt;&gt;二年",'2024'!$G$1:$G$2041,"&lt;&gt;*调整*")+ROW()/100000,"")</f>
        <v/>
      </c>
    </row>
    <row r="6432" spans="1:3" ht="15" customHeight="1">
      <c r="A6432" t="str">
        <f>'2023'!C165</f>
        <v>运动康复</v>
      </c>
      <c r="B6432" t="b">
        <f>ISNUMBER('2023'!A165)</f>
        <v>1</v>
      </c>
      <c r="C6432" t="str">
        <f>IF(AND(B6432,MATCH(A6432,$A$1:$A$10073,0)=ROW()),COUNTIFS('2020'!$C$1:$C$2317,A6432,'2020'!$F$1:$F$2317,"&lt;&gt;二年")+COUNTIFS('2021'!$E$1:$E$2047,A6432,'2021'!$J$1:$J$2047,"&lt;&gt;二年")+COUNTIFS('2022'!$E$1:$E$1903,A6432,'2022'!$K$1:$K$1903,"&lt;&gt;二年")+COUNTIFS('2023'!$C$1:$C$1765,A6432,'2023'!$F$1:$F$1765,"&lt;&gt;二年",'2023'!$G$1:$G$1765,"&lt;&gt;*调整*")+COUNTIFS('2024'!$C$1:$C$2041,A6432,'2024'!$F$1:$F$2041,"&lt;&gt;二年",'2024'!$G$1:$G$2041,"&lt;&gt;*调整*")+ROW()/100000,"")</f>
        <v/>
      </c>
    </row>
    <row r="6433" spans="1:3" ht="15" customHeight="1">
      <c r="A6433" t="str">
        <f>'2023'!C166</f>
        <v>智慧交通</v>
      </c>
      <c r="B6433" t="b">
        <f>ISNUMBER('2023'!A166)</f>
        <v>1</v>
      </c>
      <c r="C6433" t="str">
        <f>IF(AND(B6433,MATCH(A6433,$A$1:$A$10073,0)=ROW()),COUNTIFS('2020'!$C$1:$C$2317,A6433,'2020'!$F$1:$F$2317,"&lt;&gt;二年")+COUNTIFS('2021'!$E$1:$E$2047,A6433,'2021'!$J$1:$J$2047,"&lt;&gt;二年")+COUNTIFS('2022'!$E$1:$E$1903,A6433,'2022'!$K$1:$K$1903,"&lt;&gt;二年")+COUNTIFS('2023'!$C$1:$C$1765,A6433,'2023'!$F$1:$F$1765,"&lt;&gt;二年",'2023'!$G$1:$G$1765,"&lt;&gt;*调整*")+COUNTIFS('2024'!$C$1:$C$2041,A6433,'2024'!$F$1:$F$2041,"&lt;&gt;二年",'2024'!$G$1:$G$2041,"&lt;&gt;*调整*")+ROW()/100000,"")</f>
        <v/>
      </c>
    </row>
    <row r="6434" spans="1:3" ht="15" customHeight="1">
      <c r="A6434" t="str">
        <f>'2023'!C167</f>
        <v>体育教育</v>
      </c>
      <c r="B6434" t="b">
        <f>ISNUMBER('2023'!A167)</f>
        <v>1</v>
      </c>
      <c r="C6434" t="str">
        <f>IF(AND(B6434,MATCH(A6434,$A$1:$A$10073,0)=ROW()),COUNTIFS('2020'!$C$1:$C$2317,A6434,'2020'!$F$1:$F$2317,"&lt;&gt;二年")+COUNTIFS('2021'!$E$1:$E$2047,A6434,'2021'!$J$1:$J$2047,"&lt;&gt;二年")+COUNTIFS('2022'!$E$1:$E$1903,A6434,'2022'!$K$1:$K$1903,"&lt;&gt;二年")+COUNTIFS('2023'!$C$1:$C$1765,A6434,'2023'!$F$1:$F$1765,"&lt;&gt;二年",'2023'!$G$1:$G$1765,"&lt;&gt;*调整*")+COUNTIFS('2024'!$C$1:$C$2041,A6434,'2024'!$F$1:$F$2041,"&lt;&gt;二年",'2024'!$G$1:$G$2041,"&lt;&gt;*调整*")+ROW()/100000,"")</f>
        <v/>
      </c>
    </row>
    <row r="6435" spans="1:3" ht="15" customHeight="1">
      <c r="A6435" t="str">
        <f>'2023'!C168</f>
        <v>数字经济</v>
      </c>
      <c r="B6435" t="b">
        <f>ISNUMBER('2023'!A168)</f>
        <v>1</v>
      </c>
      <c r="C6435" t="str">
        <f>IF(AND(B6435,MATCH(A6435,$A$1:$A$10073,0)=ROW()),COUNTIFS('2020'!$C$1:$C$2317,A6435,'2020'!$F$1:$F$2317,"&lt;&gt;二年")+COUNTIFS('2021'!$E$1:$E$2047,A6435,'2021'!$J$1:$J$2047,"&lt;&gt;二年")+COUNTIFS('2022'!$E$1:$E$1903,A6435,'2022'!$K$1:$K$1903,"&lt;&gt;二年")+COUNTIFS('2023'!$C$1:$C$1765,A6435,'2023'!$F$1:$F$1765,"&lt;&gt;二年",'2023'!$G$1:$G$1765,"&lt;&gt;*调整*")+COUNTIFS('2024'!$C$1:$C$2041,A6435,'2024'!$F$1:$F$2041,"&lt;&gt;二年",'2024'!$G$1:$G$2041,"&lt;&gt;*调整*")+ROW()/100000,"")</f>
        <v/>
      </c>
    </row>
    <row r="6436" spans="1:3" ht="15" customHeight="1">
      <c r="A6436" t="str">
        <f>'2023'!C169</f>
        <v>金融学</v>
      </c>
      <c r="B6436" t="b">
        <f>ISNUMBER('2023'!A169)</f>
        <v>1</v>
      </c>
      <c r="C6436" t="str">
        <f>IF(AND(B6436,MATCH(A6436,$A$1:$A$10073,0)=ROW()),COUNTIFS('2020'!$C$1:$C$2317,A6436,'2020'!$F$1:$F$2317,"&lt;&gt;二年")+COUNTIFS('2021'!$E$1:$E$2047,A6436,'2021'!$J$1:$J$2047,"&lt;&gt;二年")+COUNTIFS('2022'!$E$1:$E$1903,A6436,'2022'!$K$1:$K$1903,"&lt;&gt;二年")+COUNTIFS('2023'!$C$1:$C$1765,A6436,'2023'!$F$1:$F$1765,"&lt;&gt;二年",'2023'!$G$1:$G$1765,"&lt;&gt;*调整*")+COUNTIFS('2024'!$C$1:$C$2041,A6436,'2024'!$F$1:$F$2041,"&lt;&gt;二年",'2024'!$G$1:$G$2041,"&lt;&gt;*调整*")+ROW()/100000,"")</f>
        <v/>
      </c>
    </row>
    <row r="6437" spans="1:3" ht="15" customHeight="1">
      <c r="A6437" t="str">
        <f>'2023'!C170</f>
        <v>国际经济与贸易</v>
      </c>
      <c r="B6437" t="b">
        <f>ISNUMBER('2023'!A170)</f>
        <v>1</v>
      </c>
      <c r="C6437" t="str">
        <f>IF(AND(B6437,MATCH(A6437,$A$1:$A$10073,0)=ROW()),COUNTIFS('2020'!$C$1:$C$2317,A6437,'2020'!$F$1:$F$2317,"&lt;&gt;二年")+COUNTIFS('2021'!$E$1:$E$2047,A6437,'2021'!$J$1:$J$2047,"&lt;&gt;二年")+COUNTIFS('2022'!$E$1:$E$1903,A6437,'2022'!$K$1:$K$1903,"&lt;&gt;二年")+COUNTIFS('2023'!$C$1:$C$1765,A6437,'2023'!$F$1:$F$1765,"&lt;&gt;二年",'2023'!$G$1:$G$1765,"&lt;&gt;*调整*")+COUNTIFS('2024'!$C$1:$C$2041,A6437,'2024'!$F$1:$F$2041,"&lt;&gt;二年",'2024'!$G$1:$G$2041,"&lt;&gt;*调整*")+ROW()/100000,"")</f>
        <v/>
      </c>
    </row>
    <row r="6438" spans="1:3" ht="15" customHeight="1">
      <c r="A6438" t="str">
        <f>'2023'!C171</f>
        <v>法学</v>
      </c>
      <c r="B6438" t="b">
        <f>ISNUMBER('2023'!A171)</f>
        <v>1</v>
      </c>
      <c r="C6438" t="str">
        <f>IF(AND(B6438,MATCH(A6438,$A$1:$A$10073,0)=ROW()),COUNTIFS('2020'!$C$1:$C$2317,A6438,'2020'!$F$1:$F$2317,"&lt;&gt;二年")+COUNTIFS('2021'!$E$1:$E$2047,A6438,'2021'!$J$1:$J$2047,"&lt;&gt;二年")+COUNTIFS('2022'!$E$1:$E$1903,A6438,'2022'!$K$1:$K$1903,"&lt;&gt;二年")+COUNTIFS('2023'!$C$1:$C$1765,A6438,'2023'!$F$1:$F$1765,"&lt;&gt;二年",'2023'!$G$1:$G$1765,"&lt;&gt;*调整*")+COUNTIFS('2024'!$C$1:$C$2041,A6438,'2024'!$F$1:$F$2041,"&lt;&gt;二年",'2024'!$G$1:$G$2041,"&lt;&gt;*调整*")+ROW()/100000,"")</f>
        <v/>
      </c>
    </row>
    <row r="6439" spans="1:3" ht="15" customHeight="1">
      <c r="A6439" t="str">
        <f>'2023'!C172</f>
        <v>知识产权</v>
      </c>
      <c r="B6439" t="b">
        <f>ISNUMBER('2023'!A172)</f>
        <v>1</v>
      </c>
      <c r="C6439" t="str">
        <f>IF(AND(B6439,MATCH(A6439,$A$1:$A$10073,0)=ROW()),COUNTIFS('2020'!$C$1:$C$2317,A6439,'2020'!$F$1:$F$2317,"&lt;&gt;二年")+COUNTIFS('2021'!$E$1:$E$2047,A6439,'2021'!$J$1:$J$2047,"&lt;&gt;二年")+COUNTIFS('2022'!$E$1:$E$1903,A6439,'2022'!$K$1:$K$1903,"&lt;&gt;二年")+COUNTIFS('2023'!$C$1:$C$1765,A6439,'2023'!$F$1:$F$1765,"&lt;&gt;二年",'2023'!$G$1:$G$1765,"&lt;&gt;*调整*")+COUNTIFS('2024'!$C$1:$C$2041,A6439,'2024'!$F$1:$F$2041,"&lt;&gt;二年",'2024'!$G$1:$G$2041,"&lt;&gt;*调整*")+ROW()/100000,"")</f>
        <v/>
      </c>
    </row>
    <row r="6440" spans="1:3" ht="15" customHeight="1">
      <c r="A6440" t="str">
        <f>'2023'!C173</f>
        <v>思想政治教育</v>
      </c>
      <c r="B6440" t="b">
        <f>ISNUMBER('2023'!A173)</f>
        <v>1</v>
      </c>
      <c r="C6440" t="str">
        <f>IF(AND(B6440,MATCH(A6440,$A$1:$A$10073,0)=ROW()),COUNTIFS('2020'!$C$1:$C$2317,A6440,'2020'!$F$1:$F$2317,"&lt;&gt;二年")+COUNTIFS('2021'!$E$1:$E$2047,A6440,'2021'!$J$1:$J$2047,"&lt;&gt;二年")+COUNTIFS('2022'!$E$1:$E$1903,A6440,'2022'!$K$1:$K$1903,"&lt;&gt;二年")+COUNTIFS('2023'!$C$1:$C$1765,A6440,'2023'!$F$1:$F$1765,"&lt;&gt;二年",'2023'!$G$1:$G$1765,"&lt;&gt;*调整*")+COUNTIFS('2024'!$C$1:$C$2041,A6440,'2024'!$F$1:$F$2041,"&lt;&gt;二年",'2024'!$G$1:$G$2041,"&lt;&gt;*调整*")+ROW()/100000,"")</f>
        <v/>
      </c>
    </row>
    <row r="6441" spans="1:3" ht="15" customHeight="1">
      <c r="A6441" t="str">
        <f>'2023'!C174</f>
        <v>运动训练</v>
      </c>
      <c r="B6441" t="b">
        <f>ISNUMBER('2023'!A174)</f>
        <v>1</v>
      </c>
      <c r="C6441" t="str">
        <f>IF(AND(B6441,MATCH(A6441,$A$1:$A$10073,0)=ROW()),COUNTIFS('2020'!$C$1:$C$2317,A6441,'2020'!$F$1:$F$2317,"&lt;&gt;二年")+COUNTIFS('2021'!$E$1:$E$2047,A6441,'2021'!$J$1:$J$2047,"&lt;&gt;二年")+COUNTIFS('2022'!$E$1:$E$1903,A6441,'2022'!$K$1:$K$1903,"&lt;&gt;二年")+COUNTIFS('2023'!$C$1:$C$1765,A6441,'2023'!$F$1:$F$1765,"&lt;&gt;二年",'2023'!$G$1:$G$1765,"&lt;&gt;*调整*")+COUNTIFS('2024'!$C$1:$C$2041,A6441,'2024'!$F$1:$F$2041,"&lt;&gt;二年",'2024'!$G$1:$G$2041,"&lt;&gt;*调整*")+ROW()/100000,"")</f>
        <v/>
      </c>
    </row>
    <row r="6442" spans="1:3" ht="15" customHeight="1">
      <c r="A6442" t="str">
        <f>'2023'!C175</f>
        <v>理论与应用力学</v>
      </c>
      <c r="B6442" t="b">
        <f>ISNUMBER('2023'!A175)</f>
        <v>1</v>
      </c>
      <c r="C6442" t="str">
        <f>IF(AND(B6442,MATCH(A6442,$A$1:$A$10073,0)=ROW()),COUNTIFS('2020'!$C$1:$C$2317,A6442,'2020'!$F$1:$F$2317,"&lt;&gt;二年")+COUNTIFS('2021'!$E$1:$E$2047,A6442,'2021'!$J$1:$J$2047,"&lt;&gt;二年")+COUNTIFS('2022'!$E$1:$E$1903,A6442,'2022'!$K$1:$K$1903,"&lt;&gt;二年")+COUNTIFS('2023'!$C$1:$C$1765,A6442,'2023'!$F$1:$F$1765,"&lt;&gt;二年",'2023'!$G$1:$G$1765,"&lt;&gt;*调整*")+COUNTIFS('2024'!$C$1:$C$2041,A6442,'2024'!$F$1:$F$2041,"&lt;&gt;二年",'2024'!$G$1:$G$2041,"&lt;&gt;*调整*")+ROW()/100000,"")</f>
        <v/>
      </c>
    </row>
    <row r="6443" spans="1:3" ht="15" customHeight="1">
      <c r="A6443" t="str">
        <f>'2023'!C176</f>
        <v>集成电路设计与集成系统</v>
      </c>
      <c r="B6443" t="b">
        <f>ISNUMBER('2023'!A176)</f>
        <v>1</v>
      </c>
      <c r="C6443" t="str">
        <f>IF(AND(B6443,MATCH(A6443,$A$1:$A$10073,0)=ROW()),COUNTIFS('2020'!$C$1:$C$2317,A6443,'2020'!$F$1:$F$2317,"&lt;&gt;二年")+COUNTIFS('2021'!$E$1:$E$2047,A6443,'2021'!$J$1:$J$2047,"&lt;&gt;二年")+COUNTIFS('2022'!$E$1:$E$1903,A6443,'2022'!$K$1:$K$1903,"&lt;&gt;二年")+COUNTIFS('2023'!$C$1:$C$1765,A6443,'2023'!$F$1:$F$1765,"&lt;&gt;二年",'2023'!$G$1:$G$1765,"&lt;&gt;*调整*")+COUNTIFS('2024'!$C$1:$C$2041,A6443,'2024'!$F$1:$F$2041,"&lt;&gt;二年",'2024'!$G$1:$G$2041,"&lt;&gt;*调整*")+ROW()/100000,"")</f>
        <v/>
      </c>
    </row>
    <row r="6444" spans="1:3" ht="15" customHeight="1">
      <c r="A6444" t="str">
        <f>'2023'!C177</f>
        <v>智能视觉工程</v>
      </c>
      <c r="B6444" t="b">
        <f>ISNUMBER('2023'!A177)</f>
        <v>1</v>
      </c>
      <c r="C6444">
        <f>IF(AND(B6444,MATCH(A6444,$A$1:$A$10073,0)=ROW()),COUNTIFS('2020'!$C$1:$C$2317,A6444,'2020'!$F$1:$F$2317,"&lt;&gt;二年")+COUNTIFS('2021'!$E$1:$E$2047,A6444,'2021'!$J$1:$J$2047,"&lt;&gt;二年")+COUNTIFS('2022'!$E$1:$E$1903,A6444,'2022'!$K$1:$K$1903,"&lt;&gt;二年")+COUNTIFS('2023'!$C$1:$C$1765,A6444,'2023'!$F$1:$F$1765,"&lt;&gt;二年",'2023'!$G$1:$G$1765,"&lt;&gt;*调整*")+COUNTIFS('2024'!$C$1:$C$2041,A6444,'2024'!$F$1:$F$2041,"&lt;&gt;二年",'2024'!$G$1:$G$2041,"&lt;&gt;*调整*")+ROW()/100000,"")</f>
        <v>7.0644400000000003</v>
      </c>
    </row>
    <row r="6445" spans="1:3" ht="15" customHeight="1">
      <c r="A6445" t="str">
        <f>'2023'!C178</f>
        <v>环境工程</v>
      </c>
      <c r="B6445" t="b">
        <f>ISNUMBER('2023'!A178)</f>
        <v>1</v>
      </c>
      <c r="C6445" t="str">
        <f>IF(AND(B6445,MATCH(A6445,$A$1:$A$10073,0)=ROW()),COUNTIFS('2020'!$C$1:$C$2317,A6445,'2020'!$F$1:$F$2317,"&lt;&gt;二年")+COUNTIFS('2021'!$E$1:$E$2047,A6445,'2021'!$J$1:$J$2047,"&lt;&gt;二年")+COUNTIFS('2022'!$E$1:$E$1903,A6445,'2022'!$K$1:$K$1903,"&lt;&gt;二年")+COUNTIFS('2023'!$C$1:$C$1765,A6445,'2023'!$F$1:$F$1765,"&lt;&gt;二年",'2023'!$G$1:$G$1765,"&lt;&gt;*调整*")+COUNTIFS('2024'!$C$1:$C$2041,A6445,'2024'!$F$1:$F$2041,"&lt;&gt;二年",'2024'!$G$1:$G$2041,"&lt;&gt;*调整*")+ROW()/100000,"")</f>
        <v/>
      </c>
    </row>
    <row r="6446" spans="1:3" ht="15" customHeight="1">
      <c r="A6446" t="str">
        <f>'2023'!C179</f>
        <v>环境科学</v>
      </c>
      <c r="B6446" t="b">
        <f>ISNUMBER('2023'!A179)</f>
        <v>1</v>
      </c>
      <c r="C6446" t="str">
        <f>IF(AND(B6446,MATCH(A6446,$A$1:$A$10073,0)=ROW()),COUNTIFS('2020'!$C$1:$C$2317,A6446,'2020'!$F$1:$F$2317,"&lt;&gt;二年")+COUNTIFS('2021'!$E$1:$E$2047,A6446,'2021'!$J$1:$J$2047,"&lt;&gt;二年")+COUNTIFS('2022'!$E$1:$E$1903,A6446,'2022'!$K$1:$K$1903,"&lt;&gt;二年")+COUNTIFS('2023'!$C$1:$C$1765,A6446,'2023'!$F$1:$F$1765,"&lt;&gt;二年",'2023'!$G$1:$G$1765,"&lt;&gt;*调整*")+COUNTIFS('2024'!$C$1:$C$2041,A6446,'2024'!$F$1:$F$2041,"&lt;&gt;二年",'2024'!$G$1:$G$2041,"&lt;&gt;*调整*")+ROW()/100000,"")</f>
        <v/>
      </c>
    </row>
    <row r="6447" spans="1:3" ht="15" customHeight="1">
      <c r="A6447" t="str">
        <f>'2023'!C180</f>
        <v>信息管理与信息系统</v>
      </c>
      <c r="B6447" t="b">
        <f>ISNUMBER('2023'!A180)</f>
        <v>1</v>
      </c>
      <c r="C6447" t="str">
        <f>IF(AND(B6447,MATCH(A6447,$A$1:$A$10073,0)=ROW()),COUNTIFS('2020'!$C$1:$C$2317,A6447,'2020'!$F$1:$F$2317,"&lt;&gt;二年")+COUNTIFS('2021'!$E$1:$E$2047,A6447,'2021'!$J$1:$J$2047,"&lt;&gt;二年")+COUNTIFS('2022'!$E$1:$E$1903,A6447,'2022'!$K$1:$K$1903,"&lt;&gt;二年")+COUNTIFS('2023'!$C$1:$C$1765,A6447,'2023'!$F$1:$F$1765,"&lt;&gt;二年",'2023'!$G$1:$G$1765,"&lt;&gt;*调整*")+COUNTIFS('2024'!$C$1:$C$2041,A6447,'2024'!$F$1:$F$2041,"&lt;&gt;二年",'2024'!$G$1:$G$2041,"&lt;&gt;*调整*")+ROW()/100000,"")</f>
        <v/>
      </c>
    </row>
    <row r="6448" spans="1:3" ht="15" customHeight="1">
      <c r="A6448" t="str">
        <f>'2023'!C181</f>
        <v>工商管理</v>
      </c>
      <c r="B6448" t="b">
        <f>ISNUMBER('2023'!A181)</f>
        <v>1</v>
      </c>
      <c r="C6448" t="str">
        <f>IF(AND(B6448,MATCH(A6448,$A$1:$A$10073,0)=ROW()),COUNTIFS('2020'!$C$1:$C$2317,A6448,'2020'!$F$1:$F$2317,"&lt;&gt;二年")+COUNTIFS('2021'!$E$1:$E$2047,A6448,'2021'!$J$1:$J$2047,"&lt;&gt;二年")+COUNTIFS('2022'!$E$1:$E$1903,A6448,'2022'!$K$1:$K$1903,"&lt;&gt;二年")+COUNTIFS('2023'!$C$1:$C$1765,A6448,'2023'!$F$1:$F$1765,"&lt;&gt;二年",'2023'!$G$1:$G$1765,"&lt;&gt;*调整*")+COUNTIFS('2024'!$C$1:$C$2041,A6448,'2024'!$F$1:$F$2041,"&lt;&gt;二年",'2024'!$G$1:$G$2041,"&lt;&gt;*调整*")+ROW()/100000,"")</f>
        <v/>
      </c>
    </row>
    <row r="6449" spans="1:3" ht="15" customHeight="1">
      <c r="A6449" t="str">
        <f>'2023'!C182</f>
        <v>市场营销</v>
      </c>
      <c r="B6449" t="b">
        <f>ISNUMBER('2023'!A182)</f>
        <v>1</v>
      </c>
      <c r="C6449" t="str">
        <f>IF(AND(B6449,MATCH(A6449,$A$1:$A$10073,0)=ROW()),COUNTIFS('2020'!$C$1:$C$2317,A6449,'2020'!$F$1:$F$2317,"&lt;&gt;二年")+COUNTIFS('2021'!$E$1:$E$2047,A6449,'2021'!$J$1:$J$2047,"&lt;&gt;二年")+COUNTIFS('2022'!$E$1:$E$1903,A6449,'2022'!$K$1:$K$1903,"&lt;&gt;二年")+COUNTIFS('2023'!$C$1:$C$1765,A6449,'2023'!$F$1:$F$1765,"&lt;&gt;二年",'2023'!$G$1:$G$1765,"&lt;&gt;*调整*")+COUNTIFS('2024'!$C$1:$C$2041,A6449,'2024'!$F$1:$F$2041,"&lt;&gt;二年",'2024'!$G$1:$G$2041,"&lt;&gt;*调整*")+ROW()/100000,"")</f>
        <v/>
      </c>
    </row>
    <row r="6450" spans="1:3" ht="15" customHeight="1">
      <c r="A6450" t="str">
        <f>'2023'!C183</f>
        <v>电子商务</v>
      </c>
      <c r="B6450" t="b">
        <f>ISNUMBER('2023'!A183)</f>
        <v>1</v>
      </c>
      <c r="C6450" t="str">
        <f>IF(AND(B6450,MATCH(A6450,$A$1:$A$10073,0)=ROW()),COUNTIFS('2020'!$C$1:$C$2317,A6450,'2020'!$F$1:$F$2317,"&lt;&gt;二年")+COUNTIFS('2021'!$E$1:$E$2047,A6450,'2021'!$J$1:$J$2047,"&lt;&gt;二年")+COUNTIFS('2022'!$E$1:$E$1903,A6450,'2022'!$K$1:$K$1903,"&lt;&gt;二年")+COUNTIFS('2023'!$C$1:$C$1765,A6450,'2023'!$F$1:$F$1765,"&lt;&gt;二年",'2023'!$G$1:$G$1765,"&lt;&gt;*调整*")+COUNTIFS('2024'!$C$1:$C$2041,A6450,'2024'!$F$1:$F$2041,"&lt;&gt;二年",'2024'!$G$1:$G$2041,"&lt;&gt;*调整*")+ROW()/100000,"")</f>
        <v/>
      </c>
    </row>
    <row r="6451" spans="1:3" ht="15" customHeight="1">
      <c r="A6451" t="str">
        <f>'2023'!C184</f>
        <v>产品设计</v>
      </c>
      <c r="B6451" t="b">
        <f>ISNUMBER('2023'!A184)</f>
        <v>1</v>
      </c>
      <c r="C6451" t="str">
        <f>IF(AND(B6451,MATCH(A6451,$A$1:$A$10073,0)=ROW()),COUNTIFS('2020'!$C$1:$C$2317,A6451,'2020'!$F$1:$F$2317,"&lt;&gt;二年")+COUNTIFS('2021'!$E$1:$E$2047,A6451,'2021'!$J$1:$J$2047,"&lt;&gt;二年")+COUNTIFS('2022'!$E$1:$E$1903,A6451,'2022'!$K$1:$K$1903,"&lt;&gt;二年")+COUNTIFS('2023'!$C$1:$C$1765,A6451,'2023'!$F$1:$F$1765,"&lt;&gt;二年",'2023'!$G$1:$G$1765,"&lt;&gt;*调整*")+COUNTIFS('2024'!$C$1:$C$2041,A6451,'2024'!$F$1:$F$2041,"&lt;&gt;二年",'2024'!$G$1:$G$2041,"&lt;&gt;*调整*")+ROW()/100000,"")</f>
        <v/>
      </c>
    </row>
    <row r="6452" spans="1:3" ht="15" customHeight="1">
      <c r="A6452" t="str">
        <f>'2023'!C185</f>
        <v>光电信息材料与器件</v>
      </c>
      <c r="B6452" t="b">
        <f>ISNUMBER('2023'!A185)</f>
        <v>1</v>
      </c>
      <c r="C6452" t="str">
        <f>IF(AND(B6452,MATCH(A6452,$A$1:$A$10073,0)=ROW()),COUNTIFS('2020'!$C$1:$C$2317,A6452,'2020'!$F$1:$F$2317,"&lt;&gt;二年")+COUNTIFS('2021'!$E$1:$E$2047,A6452,'2021'!$J$1:$J$2047,"&lt;&gt;二年")+COUNTIFS('2022'!$E$1:$E$1903,A6452,'2022'!$K$1:$K$1903,"&lt;&gt;二年")+COUNTIFS('2023'!$C$1:$C$1765,A6452,'2023'!$F$1:$F$1765,"&lt;&gt;二年",'2023'!$G$1:$G$1765,"&lt;&gt;*调整*")+COUNTIFS('2024'!$C$1:$C$2041,A6452,'2024'!$F$1:$F$2041,"&lt;&gt;二年",'2024'!$G$1:$G$2041,"&lt;&gt;*调整*")+ROW()/100000,"")</f>
        <v/>
      </c>
    </row>
    <row r="6453" spans="1:3" ht="15" customHeight="1">
      <c r="A6453" t="str">
        <f>'2023'!C186</f>
        <v>储能科学与工程</v>
      </c>
      <c r="B6453" t="b">
        <f>ISNUMBER('2023'!A186)</f>
        <v>1</v>
      </c>
      <c r="C6453" t="str">
        <f>IF(AND(B6453,MATCH(A6453,$A$1:$A$10073,0)=ROW()),COUNTIFS('2020'!$C$1:$C$2317,A6453,'2020'!$F$1:$F$2317,"&lt;&gt;二年")+COUNTIFS('2021'!$E$1:$E$2047,A6453,'2021'!$J$1:$J$2047,"&lt;&gt;二年")+COUNTIFS('2022'!$E$1:$E$1903,A6453,'2022'!$K$1:$K$1903,"&lt;&gt;二年")+COUNTIFS('2023'!$C$1:$C$1765,A6453,'2023'!$F$1:$F$1765,"&lt;&gt;二年",'2023'!$G$1:$G$1765,"&lt;&gt;*调整*")+COUNTIFS('2024'!$C$1:$C$2041,A6453,'2024'!$F$1:$F$2041,"&lt;&gt;二年",'2024'!$G$1:$G$2041,"&lt;&gt;*调整*")+ROW()/100000,"")</f>
        <v/>
      </c>
    </row>
    <row r="6454" spans="1:3" ht="15" customHeight="1">
      <c r="A6454" t="str">
        <f>'2023'!C187</f>
        <v>运动训练</v>
      </c>
      <c r="B6454" t="b">
        <f>ISNUMBER('2023'!A187)</f>
        <v>1</v>
      </c>
      <c r="C6454" t="str">
        <f>IF(AND(B6454,MATCH(A6454,$A$1:$A$10073,0)=ROW()),COUNTIFS('2020'!$C$1:$C$2317,A6454,'2020'!$F$1:$F$2317,"&lt;&gt;二年")+COUNTIFS('2021'!$E$1:$E$2047,A6454,'2021'!$J$1:$J$2047,"&lt;&gt;二年")+COUNTIFS('2022'!$E$1:$E$1903,A6454,'2022'!$K$1:$K$1903,"&lt;&gt;二年")+COUNTIFS('2023'!$C$1:$C$1765,A6454,'2023'!$F$1:$F$1765,"&lt;&gt;二年",'2023'!$G$1:$G$1765,"&lt;&gt;*调整*")+COUNTIFS('2024'!$C$1:$C$2041,A6454,'2024'!$F$1:$F$2041,"&lt;&gt;二年",'2024'!$G$1:$G$2041,"&lt;&gt;*调整*")+ROW()/100000,"")</f>
        <v/>
      </c>
    </row>
    <row r="6455" spans="1:3" ht="15" customHeight="1">
      <c r="A6455" t="str">
        <f>'2023'!C188</f>
        <v>英语</v>
      </c>
      <c r="B6455" t="b">
        <f>ISNUMBER('2023'!A188)</f>
        <v>1</v>
      </c>
      <c r="C6455" t="str">
        <f>IF(AND(B6455,MATCH(A6455,$A$1:$A$10073,0)=ROW()),COUNTIFS('2020'!$C$1:$C$2317,A6455,'2020'!$F$1:$F$2317,"&lt;&gt;二年")+COUNTIFS('2021'!$E$1:$E$2047,A6455,'2021'!$J$1:$J$2047,"&lt;&gt;二年")+COUNTIFS('2022'!$E$1:$E$1903,A6455,'2022'!$K$1:$K$1903,"&lt;&gt;二年")+COUNTIFS('2023'!$C$1:$C$1765,A6455,'2023'!$F$1:$F$1765,"&lt;&gt;二年",'2023'!$G$1:$G$1765,"&lt;&gt;*调整*")+COUNTIFS('2024'!$C$1:$C$2041,A6455,'2024'!$F$1:$F$2041,"&lt;&gt;二年",'2024'!$G$1:$G$2041,"&lt;&gt;*调整*")+ROW()/100000,"")</f>
        <v/>
      </c>
    </row>
    <row r="6456" spans="1:3" ht="15" customHeight="1">
      <c r="A6456" t="str">
        <f>'2023'!C189</f>
        <v>智能交互设计</v>
      </c>
      <c r="B6456" t="b">
        <f>ISNUMBER('2023'!A189)</f>
        <v>1</v>
      </c>
      <c r="C6456" t="str">
        <f>IF(AND(B6456,MATCH(A6456,$A$1:$A$10073,0)=ROW()),COUNTIFS('2020'!$C$1:$C$2317,A6456,'2020'!$F$1:$F$2317,"&lt;&gt;二年")+COUNTIFS('2021'!$E$1:$E$2047,A6456,'2021'!$J$1:$J$2047,"&lt;&gt;二年")+COUNTIFS('2022'!$E$1:$E$1903,A6456,'2022'!$K$1:$K$1903,"&lt;&gt;二年")+COUNTIFS('2023'!$C$1:$C$1765,A6456,'2023'!$F$1:$F$1765,"&lt;&gt;二年",'2023'!$G$1:$G$1765,"&lt;&gt;*调整*")+COUNTIFS('2024'!$C$1:$C$2041,A6456,'2024'!$F$1:$F$2041,"&lt;&gt;二年",'2024'!$G$1:$G$2041,"&lt;&gt;*调整*")+ROW()/100000,"")</f>
        <v/>
      </c>
    </row>
    <row r="6457" spans="1:3" ht="15" customHeight="1">
      <c r="A6457">
        <f>'2023'!C190</f>
        <v>0</v>
      </c>
      <c r="B6457" t="b">
        <f>ISNUMBER('2023'!A190)</f>
        <v>0</v>
      </c>
      <c r="C6457" t="str">
        <f>IF(AND(B6457,MATCH(A6457,$A$1:$A$10073,0)=ROW()),COUNTIFS('2020'!$C$1:$C$2317,A6457,'2020'!$F$1:$F$2317,"&lt;&gt;二年")+COUNTIFS('2021'!$E$1:$E$2047,A6457,'2021'!$J$1:$J$2047,"&lt;&gt;二年")+COUNTIFS('2022'!$E$1:$E$1903,A6457,'2022'!$K$1:$K$1903,"&lt;&gt;二年")+COUNTIFS('2023'!$C$1:$C$1765,A6457,'2023'!$F$1:$F$1765,"&lt;&gt;二年",'2023'!$G$1:$G$1765,"&lt;&gt;*调整*")+COUNTIFS('2024'!$C$1:$C$2041,A6457,'2024'!$F$1:$F$2041,"&lt;&gt;二年",'2024'!$G$1:$G$2041,"&lt;&gt;*调整*")+ROW()/100000,"")</f>
        <v/>
      </c>
    </row>
    <row r="6458" spans="1:3" ht="15" customHeight="1">
      <c r="A6458" t="str">
        <f>'2023'!C191</f>
        <v>网络与新媒体</v>
      </c>
      <c r="B6458" t="b">
        <f>ISNUMBER('2023'!A191)</f>
        <v>1</v>
      </c>
      <c r="C6458" t="str">
        <f>IF(AND(B6458,MATCH(A6458,$A$1:$A$10073,0)=ROW()),COUNTIFS('2020'!$C$1:$C$2317,A6458,'2020'!$F$1:$F$2317,"&lt;&gt;二年")+COUNTIFS('2021'!$E$1:$E$2047,A6458,'2021'!$J$1:$J$2047,"&lt;&gt;二年")+COUNTIFS('2022'!$E$1:$E$1903,A6458,'2022'!$K$1:$K$1903,"&lt;&gt;二年")+COUNTIFS('2023'!$C$1:$C$1765,A6458,'2023'!$F$1:$F$1765,"&lt;&gt;二年",'2023'!$G$1:$G$1765,"&lt;&gt;*调整*")+COUNTIFS('2024'!$C$1:$C$2041,A6458,'2024'!$F$1:$F$2041,"&lt;&gt;二年",'2024'!$G$1:$G$2041,"&lt;&gt;*调整*")+ROW()/100000,"")</f>
        <v/>
      </c>
    </row>
    <row r="6459" spans="1:3" ht="15" customHeight="1">
      <c r="A6459" t="str">
        <f>'2023'!C192</f>
        <v>草业科学</v>
      </c>
      <c r="B6459" t="b">
        <f>ISNUMBER('2023'!A192)</f>
        <v>1</v>
      </c>
      <c r="C6459">
        <f>IF(AND(B6459,MATCH(A6459,$A$1:$A$10073,0)=ROW()),COUNTIFS('2020'!$C$1:$C$2317,A6459,'2020'!$F$1:$F$2317,"&lt;&gt;二年")+COUNTIFS('2021'!$E$1:$E$2047,A6459,'2021'!$J$1:$J$2047,"&lt;&gt;二年")+COUNTIFS('2022'!$E$1:$E$1903,A6459,'2022'!$K$1:$K$1903,"&lt;&gt;二年")+COUNTIFS('2023'!$C$1:$C$1765,A6459,'2023'!$F$1:$F$1765,"&lt;&gt;二年",'2023'!$G$1:$G$1765,"&lt;&gt;*调整*")+COUNTIFS('2024'!$C$1:$C$2041,A6459,'2024'!$F$1:$F$2041,"&lt;&gt;二年",'2024'!$G$1:$G$2041,"&lt;&gt;*调整*")+ROW()/100000,"")</f>
        <v>1.0645899999999999</v>
      </c>
    </row>
    <row r="6460" spans="1:3" ht="15" customHeight="1">
      <c r="A6460">
        <f>'2023'!C193</f>
        <v>0</v>
      </c>
      <c r="B6460" t="b">
        <f>ISNUMBER('2023'!A193)</f>
        <v>0</v>
      </c>
      <c r="C6460" t="str">
        <f>IF(AND(B6460,MATCH(A6460,$A$1:$A$10073,0)=ROW()),COUNTIFS('2020'!$C$1:$C$2317,A6460,'2020'!$F$1:$F$2317,"&lt;&gt;二年")+COUNTIFS('2021'!$E$1:$E$2047,A6460,'2021'!$J$1:$J$2047,"&lt;&gt;二年")+COUNTIFS('2022'!$E$1:$E$1903,A6460,'2022'!$K$1:$K$1903,"&lt;&gt;二年")+COUNTIFS('2023'!$C$1:$C$1765,A6460,'2023'!$F$1:$F$1765,"&lt;&gt;二年",'2023'!$G$1:$G$1765,"&lt;&gt;*调整*")+COUNTIFS('2024'!$C$1:$C$2041,A6460,'2024'!$F$1:$F$2041,"&lt;&gt;二年",'2024'!$G$1:$G$2041,"&lt;&gt;*调整*")+ROW()/100000,"")</f>
        <v/>
      </c>
    </row>
    <row r="6461" spans="1:3" ht="15" customHeight="1">
      <c r="A6461" t="str">
        <f>'2023'!C194</f>
        <v>数据警务技术</v>
      </c>
      <c r="B6461" t="b">
        <f>ISNUMBER('2023'!A194)</f>
        <v>1</v>
      </c>
      <c r="C6461" t="str">
        <f>IF(AND(B6461,MATCH(A6461,$A$1:$A$10073,0)=ROW()),COUNTIFS('2020'!$C$1:$C$2317,A6461,'2020'!$F$1:$F$2317,"&lt;&gt;二年")+COUNTIFS('2021'!$E$1:$E$2047,A6461,'2021'!$J$1:$J$2047,"&lt;&gt;二年")+COUNTIFS('2022'!$E$1:$E$1903,A6461,'2022'!$K$1:$K$1903,"&lt;&gt;二年")+COUNTIFS('2023'!$C$1:$C$1765,A6461,'2023'!$F$1:$F$1765,"&lt;&gt;二年",'2023'!$G$1:$G$1765,"&lt;&gt;*调整*")+COUNTIFS('2024'!$C$1:$C$2041,A6461,'2024'!$F$1:$F$2041,"&lt;&gt;二年",'2024'!$G$1:$G$2041,"&lt;&gt;*调整*")+ROW()/100000,"")</f>
        <v/>
      </c>
    </row>
    <row r="6462" spans="1:3" ht="15" customHeight="1">
      <c r="A6462">
        <f>'2023'!C195</f>
        <v>0</v>
      </c>
      <c r="B6462" t="b">
        <f>ISNUMBER('2023'!A195)</f>
        <v>0</v>
      </c>
      <c r="C6462" t="str">
        <f>IF(AND(B6462,MATCH(A6462,$A$1:$A$10073,0)=ROW()),COUNTIFS('2020'!$C$1:$C$2317,A6462,'2020'!$F$1:$F$2317,"&lt;&gt;二年")+COUNTIFS('2021'!$E$1:$E$2047,A6462,'2021'!$J$1:$J$2047,"&lt;&gt;二年")+COUNTIFS('2022'!$E$1:$E$1903,A6462,'2022'!$K$1:$K$1903,"&lt;&gt;二年")+COUNTIFS('2023'!$C$1:$C$1765,A6462,'2023'!$F$1:$F$1765,"&lt;&gt;二年",'2023'!$G$1:$G$1765,"&lt;&gt;*调整*")+COUNTIFS('2024'!$C$1:$C$2041,A6462,'2024'!$F$1:$F$2041,"&lt;&gt;二年",'2024'!$G$1:$G$2041,"&lt;&gt;*调整*")+ROW()/100000,"")</f>
        <v/>
      </c>
    </row>
    <row r="6463" spans="1:3" ht="15" customHeight="1">
      <c r="A6463" t="str">
        <f>'2023'!C196</f>
        <v>城市管理</v>
      </c>
      <c r="B6463" t="b">
        <f>ISNUMBER('2023'!A196)</f>
        <v>1</v>
      </c>
      <c r="C6463" t="str">
        <f>IF(AND(B6463,MATCH(A6463,$A$1:$A$10073,0)=ROW()),COUNTIFS('2020'!$C$1:$C$2317,A6463,'2020'!$F$1:$F$2317,"&lt;&gt;二年")+COUNTIFS('2021'!$E$1:$E$2047,A6463,'2021'!$J$1:$J$2047,"&lt;&gt;二年")+COUNTIFS('2022'!$E$1:$E$1903,A6463,'2022'!$K$1:$K$1903,"&lt;&gt;二年")+COUNTIFS('2023'!$C$1:$C$1765,A6463,'2023'!$F$1:$F$1765,"&lt;&gt;二年",'2023'!$G$1:$G$1765,"&lt;&gt;*调整*")+COUNTIFS('2024'!$C$1:$C$2041,A6463,'2024'!$F$1:$F$2041,"&lt;&gt;二年",'2024'!$G$1:$G$2041,"&lt;&gt;*调整*")+ROW()/100000,"")</f>
        <v/>
      </c>
    </row>
    <row r="6464" spans="1:3" ht="15" customHeight="1">
      <c r="A6464">
        <f>'2023'!C197</f>
        <v>0</v>
      </c>
      <c r="B6464" t="b">
        <f>ISNUMBER('2023'!A197)</f>
        <v>0</v>
      </c>
      <c r="C6464" t="str">
        <f>IF(AND(B6464,MATCH(A6464,$A$1:$A$10073,0)=ROW()),COUNTIFS('2020'!$C$1:$C$2317,A6464,'2020'!$F$1:$F$2317,"&lt;&gt;二年")+COUNTIFS('2021'!$E$1:$E$2047,A6464,'2021'!$J$1:$J$2047,"&lt;&gt;二年")+COUNTIFS('2022'!$E$1:$E$1903,A6464,'2022'!$K$1:$K$1903,"&lt;&gt;二年")+COUNTIFS('2023'!$C$1:$C$1765,A6464,'2023'!$F$1:$F$1765,"&lt;&gt;二年",'2023'!$G$1:$G$1765,"&lt;&gt;*调整*")+COUNTIFS('2024'!$C$1:$C$2041,A6464,'2024'!$F$1:$F$2041,"&lt;&gt;二年",'2024'!$G$1:$G$2041,"&lt;&gt;*调整*")+ROW()/100000,"")</f>
        <v/>
      </c>
    </row>
    <row r="6465" spans="1:3" ht="15" customHeight="1">
      <c r="A6465" t="str">
        <f>'2023'!C198</f>
        <v>数据科学与大数据技术</v>
      </c>
      <c r="B6465" t="b">
        <f>ISNUMBER('2023'!A198)</f>
        <v>1</v>
      </c>
      <c r="C6465" t="str">
        <f>IF(AND(B6465,MATCH(A6465,$A$1:$A$10073,0)=ROW()),COUNTIFS('2020'!$C$1:$C$2317,A6465,'2020'!$F$1:$F$2317,"&lt;&gt;二年")+COUNTIFS('2021'!$E$1:$E$2047,A6465,'2021'!$J$1:$J$2047,"&lt;&gt;二年")+COUNTIFS('2022'!$E$1:$E$1903,A6465,'2022'!$K$1:$K$1903,"&lt;&gt;二年")+COUNTIFS('2023'!$C$1:$C$1765,A6465,'2023'!$F$1:$F$1765,"&lt;&gt;二年",'2023'!$G$1:$G$1765,"&lt;&gt;*调整*")+COUNTIFS('2024'!$C$1:$C$2041,A6465,'2024'!$F$1:$F$2041,"&lt;&gt;二年",'2024'!$G$1:$G$2041,"&lt;&gt;*调整*")+ROW()/100000,"")</f>
        <v/>
      </c>
    </row>
    <row r="6466" spans="1:3" ht="15" customHeight="1">
      <c r="A6466">
        <f>'2023'!C199</f>
        <v>0</v>
      </c>
      <c r="B6466" t="b">
        <f>ISNUMBER('2023'!A199)</f>
        <v>0</v>
      </c>
      <c r="C6466" t="str">
        <f>IF(AND(B6466,MATCH(A6466,$A$1:$A$10073,0)=ROW()),COUNTIFS('2020'!$C$1:$C$2317,A6466,'2020'!$F$1:$F$2317,"&lt;&gt;二年")+COUNTIFS('2021'!$E$1:$E$2047,A6466,'2021'!$J$1:$J$2047,"&lt;&gt;二年")+COUNTIFS('2022'!$E$1:$E$1903,A6466,'2022'!$K$1:$K$1903,"&lt;&gt;二年")+COUNTIFS('2023'!$C$1:$C$1765,A6466,'2023'!$F$1:$F$1765,"&lt;&gt;二年",'2023'!$G$1:$G$1765,"&lt;&gt;*调整*")+COUNTIFS('2024'!$C$1:$C$2041,A6466,'2024'!$F$1:$F$2041,"&lt;&gt;二年",'2024'!$G$1:$G$2041,"&lt;&gt;*调整*")+ROW()/100000,"")</f>
        <v/>
      </c>
    </row>
    <row r="6467" spans="1:3" ht="15" customHeight="1">
      <c r="A6467" t="str">
        <f>'2023'!C200</f>
        <v>足球运动</v>
      </c>
      <c r="B6467" t="b">
        <f>ISNUMBER('2023'!A200)</f>
        <v>1</v>
      </c>
      <c r="C6467" t="str">
        <f>IF(AND(B6467,MATCH(A6467,$A$1:$A$10073,0)=ROW()),COUNTIFS('2020'!$C$1:$C$2317,A6467,'2020'!$F$1:$F$2317,"&lt;&gt;二年")+COUNTIFS('2021'!$E$1:$E$2047,A6467,'2021'!$J$1:$J$2047,"&lt;&gt;二年")+COUNTIFS('2022'!$E$1:$E$1903,A6467,'2022'!$K$1:$K$1903,"&lt;&gt;二年")+COUNTIFS('2023'!$C$1:$C$1765,A6467,'2023'!$F$1:$F$1765,"&lt;&gt;二年",'2023'!$G$1:$G$1765,"&lt;&gt;*调整*")+COUNTIFS('2024'!$C$1:$C$2041,A6467,'2024'!$F$1:$F$2041,"&lt;&gt;二年",'2024'!$G$1:$G$2041,"&lt;&gt;*调整*")+ROW()/100000,"")</f>
        <v/>
      </c>
    </row>
    <row r="6468" spans="1:3" ht="15" customHeight="1">
      <c r="A6468">
        <f>'2023'!C201</f>
        <v>0</v>
      </c>
      <c r="B6468" t="b">
        <f>ISNUMBER('2023'!A201)</f>
        <v>0</v>
      </c>
      <c r="C6468" t="str">
        <f>IF(AND(B6468,MATCH(A6468,$A$1:$A$10073,0)=ROW()),COUNTIFS('2020'!$C$1:$C$2317,A6468,'2020'!$F$1:$F$2317,"&lt;&gt;二年")+COUNTIFS('2021'!$E$1:$E$2047,A6468,'2021'!$J$1:$J$2047,"&lt;&gt;二年")+COUNTIFS('2022'!$E$1:$E$1903,A6468,'2022'!$K$1:$K$1903,"&lt;&gt;二年")+COUNTIFS('2023'!$C$1:$C$1765,A6468,'2023'!$F$1:$F$1765,"&lt;&gt;二年",'2023'!$G$1:$G$1765,"&lt;&gt;*调整*")+COUNTIFS('2024'!$C$1:$C$2041,A6468,'2024'!$F$1:$F$2041,"&lt;&gt;二年",'2024'!$G$1:$G$2041,"&lt;&gt;*调整*")+ROW()/100000,"")</f>
        <v/>
      </c>
    </row>
    <row r="6469" spans="1:3" ht="15" customHeight="1">
      <c r="A6469" t="str">
        <f>'2023'!C202</f>
        <v>集成电路设计与集成系统</v>
      </c>
      <c r="B6469" t="b">
        <f>ISNUMBER('2023'!A202)</f>
        <v>1</v>
      </c>
      <c r="C6469" t="str">
        <f>IF(AND(B6469,MATCH(A6469,$A$1:$A$10073,0)=ROW()),COUNTIFS('2020'!$C$1:$C$2317,A6469,'2020'!$F$1:$F$2317,"&lt;&gt;二年")+COUNTIFS('2021'!$E$1:$E$2047,A6469,'2021'!$J$1:$J$2047,"&lt;&gt;二年")+COUNTIFS('2022'!$E$1:$E$1903,A6469,'2022'!$K$1:$K$1903,"&lt;&gt;二年")+COUNTIFS('2023'!$C$1:$C$1765,A6469,'2023'!$F$1:$F$1765,"&lt;&gt;二年",'2023'!$G$1:$G$1765,"&lt;&gt;*调整*")+COUNTIFS('2024'!$C$1:$C$2041,A6469,'2024'!$F$1:$F$2041,"&lt;&gt;二年",'2024'!$G$1:$G$2041,"&lt;&gt;*调整*")+ROW()/100000,"")</f>
        <v/>
      </c>
    </row>
    <row r="6470" spans="1:3" ht="15" customHeight="1">
      <c r="A6470">
        <f>'2023'!C203</f>
        <v>0</v>
      </c>
      <c r="B6470" t="b">
        <f>ISNUMBER('2023'!A203)</f>
        <v>0</v>
      </c>
      <c r="C6470" t="str">
        <f>IF(AND(B6470,MATCH(A6470,$A$1:$A$10073,0)=ROW()),COUNTIFS('2020'!$C$1:$C$2317,A6470,'2020'!$F$1:$F$2317,"&lt;&gt;二年")+COUNTIFS('2021'!$E$1:$E$2047,A6470,'2021'!$J$1:$J$2047,"&lt;&gt;二年")+COUNTIFS('2022'!$E$1:$E$1903,A6470,'2022'!$K$1:$K$1903,"&lt;&gt;二年")+COUNTIFS('2023'!$C$1:$C$1765,A6470,'2023'!$F$1:$F$1765,"&lt;&gt;二年",'2023'!$G$1:$G$1765,"&lt;&gt;*调整*")+COUNTIFS('2024'!$C$1:$C$2041,A6470,'2024'!$F$1:$F$2041,"&lt;&gt;二年",'2024'!$G$1:$G$2041,"&lt;&gt;*调整*")+ROW()/100000,"")</f>
        <v/>
      </c>
    </row>
    <row r="6471" spans="1:3" ht="15" customHeight="1">
      <c r="A6471" t="str">
        <f>'2023'!C204</f>
        <v>飞行器质量与可靠性</v>
      </c>
      <c r="B6471" t="b">
        <f>ISNUMBER('2023'!A204)</f>
        <v>1</v>
      </c>
      <c r="C6471" t="str">
        <f>IF(AND(B6471,MATCH(A6471,$A$1:$A$10073,0)=ROW()),COUNTIFS('2020'!$C$1:$C$2317,A6471,'2020'!$F$1:$F$2317,"&lt;&gt;二年")+COUNTIFS('2021'!$E$1:$E$2047,A6471,'2021'!$J$1:$J$2047,"&lt;&gt;二年")+COUNTIFS('2022'!$E$1:$E$1903,A6471,'2022'!$K$1:$K$1903,"&lt;&gt;二年")+COUNTIFS('2023'!$C$1:$C$1765,A6471,'2023'!$F$1:$F$1765,"&lt;&gt;二年",'2023'!$G$1:$G$1765,"&lt;&gt;*调整*")+COUNTIFS('2024'!$C$1:$C$2041,A6471,'2024'!$F$1:$F$2041,"&lt;&gt;二年",'2024'!$G$1:$G$2041,"&lt;&gt;*调整*")+ROW()/100000,"")</f>
        <v/>
      </c>
    </row>
    <row r="6472" spans="1:3" ht="15" customHeight="1">
      <c r="A6472" t="str">
        <f>'2023'!C205</f>
        <v>新能源科学与工程</v>
      </c>
      <c r="B6472" t="b">
        <f>ISNUMBER('2023'!A205)</f>
        <v>1</v>
      </c>
      <c r="C6472" t="str">
        <f>IF(AND(B6472,MATCH(A6472,$A$1:$A$10073,0)=ROW()),COUNTIFS('2020'!$C$1:$C$2317,A6472,'2020'!$F$1:$F$2317,"&lt;&gt;二年")+COUNTIFS('2021'!$E$1:$E$2047,A6472,'2021'!$J$1:$J$2047,"&lt;&gt;二年")+COUNTIFS('2022'!$E$1:$E$1903,A6472,'2022'!$K$1:$K$1903,"&lt;&gt;二年")+COUNTIFS('2023'!$C$1:$C$1765,A6472,'2023'!$F$1:$F$1765,"&lt;&gt;二年",'2023'!$G$1:$G$1765,"&lt;&gt;*调整*")+COUNTIFS('2024'!$C$1:$C$2041,A6472,'2024'!$F$1:$F$2041,"&lt;&gt;二年",'2024'!$G$1:$G$2041,"&lt;&gt;*调整*")+ROW()/100000,"")</f>
        <v/>
      </c>
    </row>
    <row r="6473" spans="1:3" ht="15" customHeight="1">
      <c r="A6473" t="str">
        <f>'2023'!C206</f>
        <v>飞行器设计与工程</v>
      </c>
      <c r="B6473" t="b">
        <f>ISNUMBER('2023'!A206)</f>
        <v>1</v>
      </c>
      <c r="C6473" t="str">
        <f>IF(AND(B6473,MATCH(A6473,$A$1:$A$10073,0)=ROW()),COUNTIFS('2020'!$C$1:$C$2317,A6473,'2020'!$F$1:$F$2317,"&lt;&gt;二年")+COUNTIFS('2021'!$E$1:$E$2047,A6473,'2021'!$J$1:$J$2047,"&lt;&gt;二年")+COUNTIFS('2022'!$E$1:$E$1903,A6473,'2022'!$K$1:$K$1903,"&lt;&gt;二年")+COUNTIFS('2023'!$C$1:$C$1765,A6473,'2023'!$F$1:$F$1765,"&lt;&gt;二年",'2023'!$G$1:$G$1765,"&lt;&gt;*调整*")+COUNTIFS('2024'!$C$1:$C$2041,A6473,'2024'!$F$1:$F$2041,"&lt;&gt;二年",'2024'!$G$1:$G$2041,"&lt;&gt;*调整*")+ROW()/100000,"")</f>
        <v/>
      </c>
    </row>
    <row r="6474" spans="1:3" ht="15" customHeight="1">
      <c r="A6474">
        <f>'2023'!C207</f>
        <v>0</v>
      </c>
      <c r="B6474" t="b">
        <f>ISNUMBER('2023'!A207)</f>
        <v>0</v>
      </c>
      <c r="C6474" t="str">
        <f>IF(AND(B6474,MATCH(A6474,$A$1:$A$10073,0)=ROW()),COUNTIFS('2020'!$C$1:$C$2317,A6474,'2020'!$F$1:$F$2317,"&lt;&gt;二年")+COUNTIFS('2021'!$E$1:$E$2047,A6474,'2021'!$J$1:$J$2047,"&lt;&gt;二年")+COUNTIFS('2022'!$E$1:$E$1903,A6474,'2022'!$K$1:$K$1903,"&lt;&gt;二年")+COUNTIFS('2023'!$C$1:$C$1765,A6474,'2023'!$F$1:$F$1765,"&lt;&gt;二年",'2023'!$G$1:$G$1765,"&lt;&gt;*调整*")+COUNTIFS('2024'!$C$1:$C$2041,A6474,'2024'!$F$1:$F$2041,"&lt;&gt;二年",'2024'!$G$1:$G$2041,"&lt;&gt;*调整*")+ROW()/100000,"")</f>
        <v/>
      </c>
    </row>
    <row r="6475" spans="1:3" ht="15" customHeight="1">
      <c r="A6475" t="str">
        <f>'2023'!C208</f>
        <v>人工智能</v>
      </c>
      <c r="B6475" t="b">
        <f>ISNUMBER('2023'!A208)</f>
        <v>1</v>
      </c>
      <c r="C6475" t="str">
        <f>IF(AND(B6475,MATCH(A6475,$A$1:$A$10073,0)=ROW()),COUNTIFS('2020'!$C$1:$C$2317,A6475,'2020'!$F$1:$F$2317,"&lt;&gt;二年")+COUNTIFS('2021'!$E$1:$E$2047,A6475,'2021'!$J$1:$J$2047,"&lt;&gt;二年")+COUNTIFS('2022'!$E$1:$E$1903,A6475,'2022'!$K$1:$K$1903,"&lt;&gt;二年")+COUNTIFS('2023'!$C$1:$C$1765,A6475,'2023'!$F$1:$F$1765,"&lt;&gt;二年",'2023'!$G$1:$G$1765,"&lt;&gt;*调整*")+COUNTIFS('2024'!$C$1:$C$2041,A6475,'2024'!$F$1:$F$2041,"&lt;&gt;二年",'2024'!$G$1:$G$2041,"&lt;&gt;*调整*")+ROW()/100000,"")</f>
        <v/>
      </c>
    </row>
    <row r="6476" spans="1:3" ht="15" customHeight="1">
      <c r="A6476">
        <f>'2023'!C209</f>
        <v>0</v>
      </c>
      <c r="B6476" t="b">
        <f>ISNUMBER('2023'!A209)</f>
        <v>0</v>
      </c>
      <c r="C6476" t="str">
        <f>IF(AND(B6476,MATCH(A6476,$A$1:$A$10073,0)=ROW()),COUNTIFS('2020'!$C$1:$C$2317,A6476,'2020'!$F$1:$F$2317,"&lt;&gt;二年")+COUNTIFS('2021'!$E$1:$E$2047,A6476,'2021'!$J$1:$J$2047,"&lt;&gt;二年")+COUNTIFS('2022'!$E$1:$E$1903,A6476,'2022'!$K$1:$K$1903,"&lt;&gt;二年")+COUNTIFS('2023'!$C$1:$C$1765,A6476,'2023'!$F$1:$F$1765,"&lt;&gt;二年",'2023'!$G$1:$G$1765,"&lt;&gt;*调整*")+COUNTIFS('2024'!$C$1:$C$2041,A6476,'2024'!$F$1:$F$2041,"&lt;&gt;二年",'2024'!$G$1:$G$2041,"&lt;&gt;*调整*")+ROW()/100000,"")</f>
        <v/>
      </c>
    </row>
    <row r="6477" spans="1:3" ht="15" customHeight="1">
      <c r="A6477" t="str">
        <f>'2023'!C210</f>
        <v>劳动关系</v>
      </c>
      <c r="B6477" t="b">
        <f>ISNUMBER('2023'!A210)</f>
        <v>1</v>
      </c>
      <c r="C6477" t="str">
        <f>IF(AND(B6477,MATCH(A6477,$A$1:$A$10073,0)=ROW()),COUNTIFS('2020'!$C$1:$C$2317,A6477,'2020'!$F$1:$F$2317,"&lt;&gt;二年")+COUNTIFS('2021'!$E$1:$E$2047,A6477,'2021'!$J$1:$J$2047,"&lt;&gt;二年")+COUNTIFS('2022'!$E$1:$E$1903,A6477,'2022'!$K$1:$K$1903,"&lt;&gt;二年")+COUNTIFS('2023'!$C$1:$C$1765,A6477,'2023'!$F$1:$F$1765,"&lt;&gt;二年",'2023'!$G$1:$G$1765,"&lt;&gt;*调整*")+COUNTIFS('2024'!$C$1:$C$2041,A6477,'2024'!$F$1:$F$2041,"&lt;&gt;二年",'2024'!$G$1:$G$2041,"&lt;&gt;*调整*")+ROW()/100000,"")</f>
        <v/>
      </c>
    </row>
    <row r="6478" spans="1:3" ht="15" customHeight="1">
      <c r="A6478" t="str">
        <f>'2023'!C211</f>
        <v>酒店管理</v>
      </c>
      <c r="B6478" t="b">
        <f>ISNUMBER('2023'!A211)</f>
        <v>1</v>
      </c>
      <c r="C6478" t="str">
        <f>IF(AND(B6478,MATCH(A6478,$A$1:$A$10073,0)=ROW()),COUNTIFS('2020'!$C$1:$C$2317,A6478,'2020'!$F$1:$F$2317,"&lt;&gt;二年")+COUNTIFS('2021'!$E$1:$E$2047,A6478,'2021'!$J$1:$J$2047,"&lt;&gt;二年")+COUNTIFS('2022'!$E$1:$E$1903,A6478,'2022'!$K$1:$K$1903,"&lt;&gt;二年")+COUNTIFS('2023'!$C$1:$C$1765,A6478,'2023'!$F$1:$F$1765,"&lt;&gt;二年",'2023'!$G$1:$G$1765,"&lt;&gt;*调整*")+COUNTIFS('2024'!$C$1:$C$2041,A6478,'2024'!$F$1:$F$2041,"&lt;&gt;二年",'2024'!$G$1:$G$2041,"&lt;&gt;*调整*")+ROW()/100000,"")</f>
        <v/>
      </c>
    </row>
    <row r="6479" spans="1:3" ht="15" customHeight="1">
      <c r="A6479">
        <f>'2023'!C212</f>
        <v>0</v>
      </c>
      <c r="B6479" t="b">
        <f>ISNUMBER('2023'!A212)</f>
        <v>0</v>
      </c>
      <c r="C6479" t="str">
        <f>IF(AND(B6479,MATCH(A6479,$A$1:$A$10073,0)=ROW()),COUNTIFS('2020'!$C$1:$C$2317,A6479,'2020'!$F$1:$F$2317,"&lt;&gt;二年")+COUNTIFS('2021'!$E$1:$E$2047,A6479,'2021'!$J$1:$J$2047,"&lt;&gt;二年")+COUNTIFS('2022'!$E$1:$E$1903,A6479,'2022'!$K$1:$K$1903,"&lt;&gt;二年")+COUNTIFS('2023'!$C$1:$C$1765,A6479,'2023'!$F$1:$F$1765,"&lt;&gt;二年",'2023'!$G$1:$G$1765,"&lt;&gt;*调整*")+COUNTIFS('2024'!$C$1:$C$2041,A6479,'2024'!$F$1:$F$2041,"&lt;&gt;二年",'2024'!$G$1:$G$2041,"&lt;&gt;*调整*")+ROW()/100000,"")</f>
        <v/>
      </c>
    </row>
    <row r="6480" spans="1:3" ht="15" customHeight="1">
      <c r="A6480" t="str">
        <f>'2023'!C213</f>
        <v>新能源材料与器件</v>
      </c>
      <c r="B6480" t="b">
        <f>ISNUMBER('2023'!A213)</f>
        <v>1</v>
      </c>
      <c r="C6480" t="str">
        <f>IF(AND(B6480,MATCH(A6480,$A$1:$A$10073,0)=ROW()),COUNTIFS('2020'!$C$1:$C$2317,A6480,'2020'!$F$1:$F$2317,"&lt;&gt;二年")+COUNTIFS('2021'!$E$1:$E$2047,A6480,'2021'!$J$1:$J$2047,"&lt;&gt;二年")+COUNTIFS('2022'!$E$1:$E$1903,A6480,'2022'!$K$1:$K$1903,"&lt;&gt;二年")+COUNTIFS('2023'!$C$1:$C$1765,A6480,'2023'!$F$1:$F$1765,"&lt;&gt;二年",'2023'!$G$1:$G$1765,"&lt;&gt;*调整*")+COUNTIFS('2024'!$C$1:$C$2041,A6480,'2024'!$F$1:$F$2041,"&lt;&gt;二年",'2024'!$G$1:$G$2041,"&lt;&gt;*调整*")+ROW()/100000,"")</f>
        <v/>
      </c>
    </row>
    <row r="6481" spans="1:3" ht="15" customHeight="1">
      <c r="A6481" t="str">
        <f>'2023'!C214</f>
        <v>电子与计算机工程</v>
      </c>
      <c r="B6481" t="b">
        <f>ISNUMBER('2023'!A214)</f>
        <v>1</v>
      </c>
      <c r="C6481" t="str">
        <f>IF(AND(B6481,MATCH(A6481,$A$1:$A$10073,0)=ROW()),COUNTIFS('2020'!$C$1:$C$2317,A6481,'2020'!$F$1:$F$2317,"&lt;&gt;二年")+COUNTIFS('2021'!$E$1:$E$2047,A6481,'2021'!$J$1:$J$2047,"&lt;&gt;二年")+COUNTIFS('2022'!$E$1:$E$1903,A6481,'2022'!$K$1:$K$1903,"&lt;&gt;二年")+COUNTIFS('2023'!$C$1:$C$1765,A6481,'2023'!$F$1:$F$1765,"&lt;&gt;二年",'2023'!$G$1:$G$1765,"&lt;&gt;*调整*")+COUNTIFS('2024'!$C$1:$C$2041,A6481,'2024'!$F$1:$F$2041,"&lt;&gt;二年",'2024'!$G$1:$G$2041,"&lt;&gt;*调整*")+ROW()/100000,"")</f>
        <v/>
      </c>
    </row>
    <row r="6482" spans="1:3" ht="15" customHeight="1">
      <c r="A6482" t="str">
        <f>'2023'!C215</f>
        <v>计算金融</v>
      </c>
      <c r="B6482" t="b">
        <f>ISNUMBER('2023'!A215)</f>
        <v>1</v>
      </c>
      <c r="C6482" t="str">
        <f>IF(AND(B6482,MATCH(A6482,$A$1:$A$10073,0)=ROW()),COUNTIFS('2020'!$C$1:$C$2317,A6482,'2020'!$F$1:$F$2317,"&lt;&gt;二年")+COUNTIFS('2021'!$E$1:$E$2047,A6482,'2021'!$J$1:$J$2047,"&lt;&gt;二年")+COUNTIFS('2022'!$E$1:$E$1903,A6482,'2022'!$K$1:$K$1903,"&lt;&gt;二年")+COUNTIFS('2023'!$C$1:$C$1765,A6482,'2023'!$F$1:$F$1765,"&lt;&gt;二年",'2023'!$G$1:$G$1765,"&lt;&gt;*调整*")+COUNTIFS('2024'!$C$1:$C$2041,A6482,'2024'!$F$1:$F$2041,"&lt;&gt;二年",'2024'!$G$1:$G$2041,"&lt;&gt;*调整*")+ROW()/100000,"")</f>
        <v/>
      </c>
    </row>
    <row r="6483" spans="1:3" ht="15" customHeight="1">
      <c r="A6483" t="str">
        <f>'2023'!C216</f>
        <v>智能工程与创意设计</v>
      </c>
      <c r="B6483" t="b">
        <f>ISNUMBER('2023'!A216)</f>
        <v>1</v>
      </c>
      <c r="C6483" t="str">
        <f>IF(AND(B6483,MATCH(A6483,$A$1:$A$10073,0)=ROW()),COUNTIFS('2020'!$C$1:$C$2317,A6483,'2020'!$F$1:$F$2317,"&lt;&gt;二年")+COUNTIFS('2021'!$E$1:$E$2047,A6483,'2021'!$J$1:$J$2047,"&lt;&gt;二年")+COUNTIFS('2022'!$E$1:$E$1903,A6483,'2022'!$K$1:$K$1903,"&lt;&gt;二年")+COUNTIFS('2023'!$C$1:$C$1765,A6483,'2023'!$F$1:$F$1765,"&lt;&gt;二年",'2023'!$G$1:$G$1765,"&lt;&gt;*调整*")+COUNTIFS('2024'!$C$1:$C$2041,A6483,'2024'!$F$1:$F$2041,"&lt;&gt;二年",'2024'!$G$1:$G$2041,"&lt;&gt;*调整*")+ROW()/100000,"")</f>
        <v/>
      </c>
    </row>
    <row r="6484" spans="1:3" ht="15" customHeight="1">
      <c r="A6484" t="str">
        <f>'2023'!C217</f>
        <v>大数据管理与应用</v>
      </c>
      <c r="B6484" t="b">
        <f>ISNUMBER('2023'!A217)</f>
        <v>1</v>
      </c>
      <c r="C6484" t="str">
        <f>IF(AND(B6484,MATCH(A6484,$A$1:$A$10073,0)=ROW()),COUNTIFS('2020'!$C$1:$C$2317,A6484,'2020'!$F$1:$F$2317,"&lt;&gt;二年")+COUNTIFS('2021'!$E$1:$E$2047,A6484,'2021'!$J$1:$J$2047,"&lt;&gt;二年")+COUNTIFS('2022'!$E$1:$E$1903,A6484,'2022'!$K$1:$K$1903,"&lt;&gt;二年")+COUNTIFS('2023'!$C$1:$C$1765,A6484,'2023'!$F$1:$F$1765,"&lt;&gt;二年",'2023'!$G$1:$G$1765,"&lt;&gt;*调整*")+COUNTIFS('2024'!$C$1:$C$2041,A6484,'2024'!$F$1:$F$2041,"&lt;&gt;二年",'2024'!$G$1:$G$2041,"&lt;&gt;*调整*")+ROW()/100000,"")</f>
        <v/>
      </c>
    </row>
    <row r="6485" spans="1:3" ht="15" customHeight="1">
      <c r="A6485" t="str">
        <f>'2023'!C218</f>
        <v>能源与动力工程</v>
      </c>
      <c r="B6485" t="b">
        <f>ISNUMBER('2023'!A218)</f>
        <v>1</v>
      </c>
      <c r="C6485" t="str">
        <f>IF(AND(B6485,MATCH(A6485,$A$1:$A$10073,0)=ROW()),COUNTIFS('2020'!$C$1:$C$2317,A6485,'2020'!$F$1:$F$2317,"&lt;&gt;二年")+COUNTIFS('2021'!$E$1:$E$2047,A6485,'2021'!$J$1:$J$2047,"&lt;&gt;二年")+COUNTIFS('2022'!$E$1:$E$1903,A6485,'2022'!$K$1:$K$1903,"&lt;&gt;二年")+COUNTIFS('2023'!$C$1:$C$1765,A6485,'2023'!$F$1:$F$1765,"&lt;&gt;二年",'2023'!$G$1:$G$1765,"&lt;&gt;*调整*")+COUNTIFS('2024'!$C$1:$C$2041,A6485,'2024'!$F$1:$F$2041,"&lt;&gt;二年",'2024'!$G$1:$G$2041,"&lt;&gt;*调整*")+ROW()/100000,"")</f>
        <v/>
      </c>
    </row>
    <row r="6486" spans="1:3" ht="15" customHeight="1">
      <c r="A6486" t="str">
        <f>'2023'!C219</f>
        <v>智能制造工程</v>
      </c>
      <c r="B6486" t="b">
        <f>ISNUMBER('2023'!A219)</f>
        <v>1</v>
      </c>
      <c r="C6486" t="str">
        <f>IF(AND(B6486,MATCH(A6486,$A$1:$A$10073,0)=ROW()),COUNTIFS('2020'!$C$1:$C$2317,A6486,'2020'!$F$1:$F$2317,"&lt;&gt;二年")+COUNTIFS('2021'!$E$1:$E$2047,A6486,'2021'!$J$1:$J$2047,"&lt;&gt;二年")+COUNTIFS('2022'!$E$1:$E$1903,A6486,'2022'!$K$1:$K$1903,"&lt;&gt;二年")+COUNTIFS('2023'!$C$1:$C$1765,A6486,'2023'!$F$1:$F$1765,"&lt;&gt;二年",'2023'!$G$1:$G$1765,"&lt;&gt;*调整*")+COUNTIFS('2024'!$C$1:$C$2041,A6486,'2024'!$F$1:$F$2041,"&lt;&gt;二年",'2024'!$G$1:$G$2041,"&lt;&gt;*调整*")+ROW()/100000,"")</f>
        <v/>
      </c>
    </row>
    <row r="6487" spans="1:3" ht="15" customHeight="1">
      <c r="A6487" t="str">
        <f>'2023'!C220</f>
        <v>安全生产监管</v>
      </c>
      <c r="B6487" t="b">
        <f>ISNUMBER('2023'!A220)</f>
        <v>1</v>
      </c>
      <c r="C6487" t="str">
        <f>IF(AND(B6487,MATCH(A6487,$A$1:$A$10073,0)=ROW()),COUNTIFS('2020'!$C$1:$C$2317,A6487,'2020'!$F$1:$F$2317,"&lt;&gt;二年")+COUNTIFS('2021'!$E$1:$E$2047,A6487,'2021'!$J$1:$J$2047,"&lt;&gt;二年")+COUNTIFS('2022'!$E$1:$E$1903,A6487,'2022'!$K$1:$K$1903,"&lt;&gt;二年")+COUNTIFS('2023'!$C$1:$C$1765,A6487,'2023'!$F$1:$F$1765,"&lt;&gt;二年",'2023'!$G$1:$G$1765,"&lt;&gt;*调整*")+COUNTIFS('2024'!$C$1:$C$2041,A6487,'2024'!$F$1:$F$2041,"&lt;&gt;二年",'2024'!$G$1:$G$2041,"&lt;&gt;*调整*")+ROW()/100000,"")</f>
        <v/>
      </c>
    </row>
    <row r="6488" spans="1:3" ht="15" customHeight="1">
      <c r="A6488" t="str">
        <f>'2023'!C221</f>
        <v>审计学</v>
      </c>
      <c r="B6488" t="b">
        <f>ISNUMBER('2023'!A221)</f>
        <v>1</v>
      </c>
      <c r="C6488" t="str">
        <f>IF(AND(B6488,MATCH(A6488,$A$1:$A$10073,0)=ROW()),COUNTIFS('2020'!$C$1:$C$2317,A6488,'2020'!$F$1:$F$2317,"&lt;&gt;二年")+COUNTIFS('2021'!$E$1:$E$2047,A6488,'2021'!$J$1:$J$2047,"&lt;&gt;二年")+COUNTIFS('2022'!$E$1:$E$1903,A6488,'2022'!$K$1:$K$1903,"&lt;&gt;二年")+COUNTIFS('2023'!$C$1:$C$1765,A6488,'2023'!$F$1:$F$1765,"&lt;&gt;二年",'2023'!$G$1:$G$1765,"&lt;&gt;*调整*")+COUNTIFS('2024'!$C$1:$C$2041,A6488,'2024'!$F$1:$F$2041,"&lt;&gt;二年",'2024'!$G$1:$G$2041,"&lt;&gt;*调整*")+ROW()/100000,"")</f>
        <v/>
      </c>
    </row>
    <row r="6489" spans="1:3" ht="15" customHeight="1">
      <c r="A6489" t="str">
        <f>'2023'!C222</f>
        <v>食品营养与健康</v>
      </c>
      <c r="B6489" t="b">
        <f>ISNUMBER('2023'!A222)</f>
        <v>1</v>
      </c>
      <c r="C6489" t="str">
        <f>IF(AND(B6489,MATCH(A6489,$A$1:$A$10073,0)=ROW()),COUNTIFS('2020'!$C$1:$C$2317,A6489,'2020'!$F$1:$F$2317,"&lt;&gt;二年")+COUNTIFS('2021'!$E$1:$E$2047,A6489,'2021'!$J$1:$J$2047,"&lt;&gt;二年")+COUNTIFS('2022'!$E$1:$E$1903,A6489,'2022'!$K$1:$K$1903,"&lt;&gt;二年")+COUNTIFS('2023'!$C$1:$C$1765,A6489,'2023'!$F$1:$F$1765,"&lt;&gt;二年",'2023'!$G$1:$G$1765,"&lt;&gt;*调整*")+COUNTIFS('2024'!$C$1:$C$2041,A6489,'2024'!$F$1:$F$2041,"&lt;&gt;二年",'2024'!$G$1:$G$2041,"&lt;&gt;*调整*")+ROW()/100000,"")</f>
        <v/>
      </c>
    </row>
    <row r="6490" spans="1:3" ht="15" customHeight="1">
      <c r="A6490" t="str">
        <f>'2023'!C223</f>
        <v>生物育种技术</v>
      </c>
      <c r="B6490" t="b">
        <f>ISNUMBER('2023'!A223)</f>
        <v>1</v>
      </c>
      <c r="C6490">
        <f>IF(AND(B6490,MATCH(A6490,$A$1:$A$10073,0)=ROW()),COUNTIFS('2020'!$C$1:$C$2317,A6490,'2020'!$F$1:$F$2317,"&lt;&gt;二年")+COUNTIFS('2021'!$E$1:$E$2047,A6490,'2021'!$J$1:$J$2047,"&lt;&gt;二年")+COUNTIFS('2022'!$E$1:$E$1903,A6490,'2022'!$K$1:$K$1903,"&lt;&gt;二年")+COUNTIFS('2023'!$C$1:$C$1765,A6490,'2023'!$F$1:$F$1765,"&lt;&gt;二年",'2023'!$G$1:$G$1765,"&lt;&gt;*调整*")+COUNTIFS('2024'!$C$1:$C$2041,A6490,'2024'!$F$1:$F$2041,"&lt;&gt;二年",'2024'!$G$1:$G$2041,"&lt;&gt;*调整*")+ROW()/100000,"")</f>
        <v>7.0648999999999997</v>
      </c>
    </row>
    <row r="6491" spans="1:3" ht="15" customHeight="1">
      <c r="A6491" t="str">
        <f>'2023'!C224</f>
        <v>智能医学工程</v>
      </c>
      <c r="B6491" t="b">
        <f>ISNUMBER('2023'!A224)</f>
        <v>1</v>
      </c>
      <c r="C6491" t="str">
        <f>IF(AND(B6491,MATCH(A6491,$A$1:$A$10073,0)=ROW()),COUNTIFS('2020'!$C$1:$C$2317,A6491,'2020'!$F$1:$F$2317,"&lt;&gt;二年")+COUNTIFS('2021'!$E$1:$E$2047,A6491,'2021'!$J$1:$J$2047,"&lt;&gt;二年")+COUNTIFS('2022'!$E$1:$E$1903,A6491,'2022'!$K$1:$K$1903,"&lt;&gt;二年")+COUNTIFS('2023'!$C$1:$C$1765,A6491,'2023'!$F$1:$F$1765,"&lt;&gt;二年",'2023'!$G$1:$G$1765,"&lt;&gt;*调整*")+COUNTIFS('2024'!$C$1:$C$2041,A6491,'2024'!$F$1:$F$2041,"&lt;&gt;二年",'2024'!$G$1:$G$2041,"&lt;&gt;*调整*")+ROW()/100000,"")</f>
        <v/>
      </c>
    </row>
    <row r="6492" spans="1:3" ht="15" customHeight="1">
      <c r="A6492" t="str">
        <f>'2023'!C225</f>
        <v>数字经济</v>
      </c>
      <c r="B6492" t="b">
        <f>ISNUMBER('2023'!A225)</f>
        <v>1</v>
      </c>
      <c r="C6492" t="str">
        <f>IF(AND(B6492,MATCH(A6492,$A$1:$A$10073,0)=ROW()),COUNTIFS('2020'!$C$1:$C$2317,A6492,'2020'!$F$1:$F$2317,"&lt;&gt;二年")+COUNTIFS('2021'!$E$1:$E$2047,A6492,'2021'!$J$1:$J$2047,"&lt;&gt;二年")+COUNTIFS('2022'!$E$1:$E$1903,A6492,'2022'!$K$1:$K$1903,"&lt;&gt;二年")+COUNTIFS('2023'!$C$1:$C$1765,A6492,'2023'!$F$1:$F$1765,"&lt;&gt;二年",'2023'!$G$1:$G$1765,"&lt;&gt;*调整*")+COUNTIFS('2024'!$C$1:$C$2041,A6492,'2024'!$F$1:$F$2041,"&lt;&gt;二年",'2024'!$G$1:$G$2041,"&lt;&gt;*调整*")+ROW()/100000,"")</f>
        <v/>
      </c>
    </row>
    <row r="6493" spans="1:3" ht="15" customHeight="1">
      <c r="A6493" t="str">
        <f>'2023'!C226</f>
        <v>金融科技</v>
      </c>
      <c r="B6493" t="b">
        <f>ISNUMBER('2023'!A226)</f>
        <v>1</v>
      </c>
      <c r="C6493" t="str">
        <f>IF(AND(B6493,MATCH(A6493,$A$1:$A$10073,0)=ROW()),COUNTIFS('2020'!$C$1:$C$2317,A6493,'2020'!$F$1:$F$2317,"&lt;&gt;二年")+COUNTIFS('2021'!$E$1:$E$2047,A6493,'2021'!$J$1:$J$2047,"&lt;&gt;二年")+COUNTIFS('2022'!$E$1:$E$1903,A6493,'2022'!$K$1:$K$1903,"&lt;&gt;二年")+COUNTIFS('2023'!$C$1:$C$1765,A6493,'2023'!$F$1:$F$1765,"&lt;&gt;二年",'2023'!$G$1:$G$1765,"&lt;&gt;*调整*")+COUNTIFS('2024'!$C$1:$C$2041,A6493,'2024'!$F$1:$F$2041,"&lt;&gt;二年",'2024'!$G$1:$G$2041,"&lt;&gt;*调整*")+ROW()/100000,"")</f>
        <v/>
      </c>
    </row>
    <row r="6494" spans="1:3" ht="15" customHeight="1">
      <c r="A6494" t="str">
        <f>'2023'!C227</f>
        <v>供应链管理</v>
      </c>
      <c r="B6494" t="b">
        <f>ISNUMBER('2023'!A227)</f>
        <v>1</v>
      </c>
      <c r="C6494" t="str">
        <f>IF(AND(B6494,MATCH(A6494,$A$1:$A$10073,0)=ROW()),COUNTIFS('2020'!$C$1:$C$2317,A6494,'2020'!$F$1:$F$2317,"&lt;&gt;二年")+COUNTIFS('2021'!$E$1:$E$2047,A6494,'2021'!$J$1:$J$2047,"&lt;&gt;二年")+COUNTIFS('2022'!$E$1:$E$1903,A6494,'2022'!$K$1:$K$1903,"&lt;&gt;二年")+COUNTIFS('2023'!$C$1:$C$1765,A6494,'2023'!$F$1:$F$1765,"&lt;&gt;二年",'2023'!$G$1:$G$1765,"&lt;&gt;*调整*")+COUNTIFS('2024'!$C$1:$C$2041,A6494,'2024'!$F$1:$F$2041,"&lt;&gt;二年",'2024'!$G$1:$G$2041,"&lt;&gt;*调整*")+ROW()/100000,"")</f>
        <v/>
      </c>
    </row>
    <row r="6495" spans="1:3" ht="15" customHeight="1">
      <c r="A6495" t="str">
        <f>'2023'!C228</f>
        <v>音乐剧</v>
      </c>
      <c r="B6495" t="b">
        <f>ISNUMBER('2023'!A228)</f>
        <v>1</v>
      </c>
      <c r="C6495" t="str">
        <f>IF(AND(B6495,MATCH(A6495,$A$1:$A$10073,0)=ROW()),COUNTIFS('2020'!$C$1:$C$2317,A6495,'2020'!$F$1:$F$2317,"&lt;&gt;二年")+COUNTIFS('2021'!$E$1:$E$2047,A6495,'2021'!$J$1:$J$2047,"&lt;&gt;二年")+COUNTIFS('2022'!$E$1:$E$1903,A6495,'2022'!$K$1:$K$1903,"&lt;&gt;二年")+COUNTIFS('2023'!$C$1:$C$1765,A6495,'2023'!$F$1:$F$1765,"&lt;&gt;二年",'2023'!$G$1:$G$1765,"&lt;&gt;*调整*")+COUNTIFS('2024'!$C$1:$C$2041,A6495,'2024'!$F$1:$F$2041,"&lt;&gt;二年",'2024'!$G$1:$G$2041,"&lt;&gt;*调整*")+ROW()/100000,"")</f>
        <v/>
      </c>
    </row>
    <row r="6496" spans="1:3" ht="15" customHeight="1">
      <c r="A6496" t="str">
        <f>'2023'!C229</f>
        <v>智能交互设计</v>
      </c>
      <c r="B6496" t="b">
        <f>ISNUMBER('2023'!A229)</f>
        <v>1</v>
      </c>
      <c r="C6496" t="str">
        <f>IF(AND(B6496,MATCH(A6496,$A$1:$A$10073,0)=ROW()),COUNTIFS('2020'!$C$1:$C$2317,A6496,'2020'!$F$1:$F$2317,"&lt;&gt;二年")+COUNTIFS('2021'!$E$1:$E$2047,A6496,'2021'!$J$1:$J$2047,"&lt;&gt;二年")+COUNTIFS('2022'!$E$1:$E$1903,A6496,'2022'!$K$1:$K$1903,"&lt;&gt;二年")+COUNTIFS('2023'!$C$1:$C$1765,A6496,'2023'!$F$1:$F$1765,"&lt;&gt;二年",'2023'!$G$1:$G$1765,"&lt;&gt;*调整*")+COUNTIFS('2024'!$C$1:$C$2041,A6496,'2024'!$F$1:$F$2041,"&lt;&gt;二年",'2024'!$G$1:$G$2041,"&lt;&gt;*调整*")+ROW()/100000,"")</f>
        <v/>
      </c>
    </row>
    <row r="6497" spans="1:3" ht="15" customHeight="1">
      <c r="A6497" t="str">
        <f>'2023'!C230</f>
        <v>数字经济</v>
      </c>
      <c r="B6497" t="b">
        <f>ISNUMBER('2023'!A230)</f>
        <v>1</v>
      </c>
      <c r="C6497" t="str">
        <f>IF(AND(B6497,MATCH(A6497,$A$1:$A$10073,0)=ROW()),COUNTIFS('2020'!$C$1:$C$2317,A6497,'2020'!$F$1:$F$2317,"&lt;&gt;二年")+COUNTIFS('2021'!$E$1:$E$2047,A6497,'2021'!$J$1:$J$2047,"&lt;&gt;二年")+COUNTIFS('2022'!$E$1:$E$1903,A6497,'2022'!$K$1:$K$1903,"&lt;&gt;二年")+COUNTIFS('2023'!$C$1:$C$1765,A6497,'2023'!$F$1:$F$1765,"&lt;&gt;二年",'2023'!$G$1:$G$1765,"&lt;&gt;*调整*")+COUNTIFS('2024'!$C$1:$C$2041,A6497,'2024'!$F$1:$F$2041,"&lt;&gt;二年",'2024'!$G$1:$G$2041,"&lt;&gt;*调整*")+ROW()/100000,"")</f>
        <v/>
      </c>
    </row>
    <row r="6498" spans="1:3" ht="15" customHeight="1">
      <c r="A6498" t="str">
        <f>'2023'!C231</f>
        <v>应用心理学</v>
      </c>
      <c r="B6498" t="b">
        <f>ISNUMBER('2023'!A231)</f>
        <v>1</v>
      </c>
      <c r="C6498" t="str">
        <f>IF(AND(B6498,MATCH(A6498,$A$1:$A$10073,0)=ROW()),COUNTIFS('2020'!$C$1:$C$2317,A6498,'2020'!$F$1:$F$2317,"&lt;&gt;二年")+COUNTIFS('2021'!$E$1:$E$2047,A6498,'2021'!$J$1:$J$2047,"&lt;&gt;二年")+COUNTIFS('2022'!$E$1:$E$1903,A6498,'2022'!$K$1:$K$1903,"&lt;&gt;二年")+COUNTIFS('2023'!$C$1:$C$1765,A6498,'2023'!$F$1:$F$1765,"&lt;&gt;二年",'2023'!$G$1:$G$1765,"&lt;&gt;*调整*")+COUNTIFS('2024'!$C$1:$C$2041,A6498,'2024'!$F$1:$F$2041,"&lt;&gt;二年",'2024'!$G$1:$G$2041,"&lt;&gt;*调整*")+ROW()/100000,"")</f>
        <v/>
      </c>
    </row>
    <row r="6499" spans="1:3" ht="15" customHeight="1">
      <c r="A6499" t="str">
        <f>'2023'!C232</f>
        <v>文化产业管理</v>
      </c>
      <c r="B6499" t="b">
        <f>ISNUMBER('2023'!A232)</f>
        <v>1</v>
      </c>
      <c r="C6499" t="str">
        <f>IF(AND(B6499,MATCH(A6499,$A$1:$A$10073,0)=ROW()),COUNTIFS('2020'!$C$1:$C$2317,A6499,'2020'!$F$1:$F$2317,"&lt;&gt;二年")+COUNTIFS('2021'!$E$1:$E$2047,A6499,'2021'!$J$1:$J$2047,"&lt;&gt;二年")+COUNTIFS('2022'!$E$1:$E$1903,A6499,'2022'!$K$1:$K$1903,"&lt;&gt;二年")+COUNTIFS('2023'!$C$1:$C$1765,A6499,'2023'!$F$1:$F$1765,"&lt;&gt;二年",'2023'!$G$1:$G$1765,"&lt;&gt;*调整*")+COUNTIFS('2024'!$C$1:$C$2041,A6499,'2024'!$F$1:$F$2041,"&lt;&gt;二年",'2024'!$G$1:$G$2041,"&lt;&gt;*调整*")+ROW()/100000,"")</f>
        <v/>
      </c>
    </row>
    <row r="6500" spans="1:3" ht="15" customHeight="1">
      <c r="A6500" t="str">
        <f>'2023'!C233</f>
        <v>非物质文化遗产保护</v>
      </c>
      <c r="B6500" t="b">
        <f>ISNUMBER('2023'!A233)</f>
        <v>1</v>
      </c>
      <c r="C6500" t="str">
        <f>IF(AND(B6500,MATCH(A6500,$A$1:$A$10073,0)=ROW()),COUNTIFS('2020'!$C$1:$C$2317,A6500,'2020'!$F$1:$F$2317,"&lt;&gt;二年")+COUNTIFS('2021'!$E$1:$E$2047,A6500,'2021'!$J$1:$J$2047,"&lt;&gt;二年")+COUNTIFS('2022'!$E$1:$E$1903,A6500,'2022'!$K$1:$K$1903,"&lt;&gt;二年")+COUNTIFS('2023'!$C$1:$C$1765,A6500,'2023'!$F$1:$F$1765,"&lt;&gt;二年",'2023'!$G$1:$G$1765,"&lt;&gt;*调整*")+COUNTIFS('2024'!$C$1:$C$2041,A6500,'2024'!$F$1:$F$2041,"&lt;&gt;二年",'2024'!$G$1:$G$2041,"&lt;&gt;*调整*")+ROW()/100000,"")</f>
        <v/>
      </c>
    </row>
    <row r="6501" spans="1:3" ht="15" customHeight="1">
      <c r="A6501" t="str">
        <f>'2023'!C234</f>
        <v>艺术教育</v>
      </c>
      <c r="B6501" t="b">
        <f>ISNUMBER('2023'!A234)</f>
        <v>1</v>
      </c>
      <c r="C6501" t="str">
        <f>IF(AND(B6501,MATCH(A6501,$A$1:$A$10073,0)=ROW()),COUNTIFS('2020'!$C$1:$C$2317,A6501,'2020'!$F$1:$F$2317,"&lt;&gt;二年")+COUNTIFS('2021'!$E$1:$E$2047,A6501,'2021'!$J$1:$J$2047,"&lt;&gt;二年")+COUNTIFS('2022'!$E$1:$E$1903,A6501,'2022'!$K$1:$K$1903,"&lt;&gt;二年")+COUNTIFS('2023'!$C$1:$C$1765,A6501,'2023'!$F$1:$F$1765,"&lt;&gt;二年",'2023'!$G$1:$G$1765,"&lt;&gt;*调整*")+COUNTIFS('2024'!$C$1:$C$2041,A6501,'2024'!$F$1:$F$2041,"&lt;&gt;二年",'2024'!$G$1:$G$2041,"&lt;&gt;*调整*")+ROW()/100000,"")</f>
        <v/>
      </c>
    </row>
    <row r="6502" spans="1:3" ht="15" customHeight="1">
      <c r="A6502" t="str">
        <f>'2023'!C235</f>
        <v>体育教育</v>
      </c>
      <c r="B6502" t="b">
        <f>ISNUMBER('2023'!A235)</f>
        <v>1</v>
      </c>
      <c r="C6502" t="str">
        <f>IF(AND(B6502,MATCH(A6502,$A$1:$A$10073,0)=ROW()),COUNTIFS('2020'!$C$1:$C$2317,A6502,'2020'!$F$1:$F$2317,"&lt;&gt;二年")+COUNTIFS('2021'!$E$1:$E$2047,A6502,'2021'!$J$1:$J$2047,"&lt;&gt;二年")+COUNTIFS('2022'!$E$1:$E$1903,A6502,'2022'!$K$1:$K$1903,"&lt;&gt;二年")+COUNTIFS('2023'!$C$1:$C$1765,A6502,'2023'!$F$1:$F$1765,"&lt;&gt;二年",'2023'!$G$1:$G$1765,"&lt;&gt;*调整*")+COUNTIFS('2024'!$C$1:$C$2041,A6502,'2024'!$F$1:$F$2041,"&lt;&gt;二年",'2024'!$G$1:$G$2041,"&lt;&gt;*调整*")+ROW()/100000,"")</f>
        <v/>
      </c>
    </row>
    <row r="6503" spans="1:3" ht="15" customHeight="1">
      <c r="A6503" t="str">
        <f>'2023'!C236</f>
        <v>戏剧影视导演</v>
      </c>
      <c r="B6503" t="b">
        <f>ISNUMBER('2023'!A236)</f>
        <v>1</v>
      </c>
      <c r="C6503" t="str">
        <f>IF(AND(B6503,MATCH(A6503,$A$1:$A$10073,0)=ROW()),COUNTIFS('2020'!$C$1:$C$2317,A6503,'2020'!$F$1:$F$2317,"&lt;&gt;二年")+COUNTIFS('2021'!$E$1:$E$2047,A6503,'2021'!$J$1:$J$2047,"&lt;&gt;二年")+COUNTIFS('2022'!$E$1:$E$1903,A6503,'2022'!$K$1:$K$1903,"&lt;&gt;二年")+COUNTIFS('2023'!$C$1:$C$1765,A6503,'2023'!$F$1:$F$1765,"&lt;&gt;二年",'2023'!$G$1:$G$1765,"&lt;&gt;*调整*")+COUNTIFS('2024'!$C$1:$C$2041,A6503,'2024'!$F$1:$F$2041,"&lt;&gt;二年",'2024'!$G$1:$G$2041,"&lt;&gt;*调整*")+ROW()/100000,"")</f>
        <v/>
      </c>
    </row>
    <row r="6504" spans="1:3" ht="15" customHeight="1">
      <c r="A6504" t="str">
        <f>'2023'!C237</f>
        <v>传播学</v>
      </c>
      <c r="B6504" t="b">
        <f>ISNUMBER('2023'!A237)</f>
        <v>1</v>
      </c>
      <c r="C6504" t="str">
        <f>IF(AND(B6504,MATCH(A6504,$A$1:$A$10073,0)=ROW()),COUNTIFS('2020'!$C$1:$C$2317,A6504,'2020'!$F$1:$F$2317,"&lt;&gt;二年")+COUNTIFS('2021'!$E$1:$E$2047,A6504,'2021'!$J$1:$J$2047,"&lt;&gt;二年")+COUNTIFS('2022'!$E$1:$E$1903,A6504,'2022'!$K$1:$K$1903,"&lt;&gt;二年")+COUNTIFS('2023'!$C$1:$C$1765,A6504,'2023'!$F$1:$F$1765,"&lt;&gt;二年",'2023'!$G$1:$G$1765,"&lt;&gt;*调整*")+COUNTIFS('2024'!$C$1:$C$2041,A6504,'2024'!$F$1:$F$2041,"&lt;&gt;二年",'2024'!$G$1:$G$2041,"&lt;&gt;*调整*")+ROW()/100000,"")</f>
        <v/>
      </c>
    </row>
    <row r="6505" spans="1:3" ht="15" customHeight="1">
      <c r="A6505" t="str">
        <f>'2023'!C238</f>
        <v>应用心理学</v>
      </c>
      <c r="B6505" t="b">
        <f>ISNUMBER('2023'!A238)</f>
        <v>1</v>
      </c>
      <c r="C6505" t="str">
        <f>IF(AND(B6505,MATCH(A6505,$A$1:$A$10073,0)=ROW()),COUNTIFS('2020'!$C$1:$C$2317,A6505,'2020'!$F$1:$F$2317,"&lt;&gt;二年")+COUNTIFS('2021'!$E$1:$E$2047,A6505,'2021'!$J$1:$J$2047,"&lt;&gt;二年")+COUNTIFS('2022'!$E$1:$E$1903,A6505,'2022'!$K$1:$K$1903,"&lt;&gt;二年")+COUNTIFS('2023'!$C$1:$C$1765,A6505,'2023'!$F$1:$F$1765,"&lt;&gt;二年",'2023'!$G$1:$G$1765,"&lt;&gt;*调整*")+COUNTIFS('2024'!$C$1:$C$2041,A6505,'2024'!$F$1:$F$2041,"&lt;&gt;二年",'2024'!$G$1:$G$2041,"&lt;&gt;*调整*")+ROW()/100000,"")</f>
        <v/>
      </c>
    </row>
    <row r="6506" spans="1:3" ht="15" customHeight="1">
      <c r="A6506" t="str">
        <f>'2023'!C239</f>
        <v>戏剧影视导演</v>
      </c>
      <c r="B6506" t="b">
        <f>ISNUMBER('2023'!A239)</f>
        <v>1</v>
      </c>
      <c r="C6506" t="str">
        <f>IF(AND(B6506,MATCH(A6506,$A$1:$A$10073,0)=ROW()),COUNTIFS('2020'!$C$1:$C$2317,A6506,'2020'!$F$1:$F$2317,"&lt;&gt;二年")+COUNTIFS('2021'!$E$1:$E$2047,A6506,'2021'!$J$1:$J$2047,"&lt;&gt;二年")+COUNTIFS('2022'!$E$1:$E$1903,A6506,'2022'!$K$1:$K$1903,"&lt;&gt;二年")+COUNTIFS('2023'!$C$1:$C$1765,A6506,'2023'!$F$1:$F$1765,"&lt;&gt;二年",'2023'!$G$1:$G$1765,"&lt;&gt;*调整*")+COUNTIFS('2024'!$C$1:$C$2041,A6506,'2024'!$F$1:$F$2041,"&lt;&gt;二年",'2024'!$G$1:$G$2041,"&lt;&gt;*调整*")+ROW()/100000,"")</f>
        <v/>
      </c>
    </row>
    <row r="6507" spans="1:3" ht="15" customHeight="1">
      <c r="A6507" t="str">
        <f>'2023'!C240</f>
        <v>警犬技术</v>
      </c>
      <c r="B6507" t="b">
        <f>ISNUMBER('2023'!A240)</f>
        <v>1</v>
      </c>
      <c r="C6507" t="str">
        <f>IF(AND(B6507,MATCH(A6507,$A$1:$A$10073,0)=ROW()),COUNTIFS('2020'!$C$1:$C$2317,A6507,'2020'!$F$1:$F$2317,"&lt;&gt;二年")+COUNTIFS('2021'!$E$1:$E$2047,A6507,'2021'!$J$1:$J$2047,"&lt;&gt;二年")+COUNTIFS('2022'!$E$1:$E$1903,A6507,'2022'!$K$1:$K$1903,"&lt;&gt;二年")+COUNTIFS('2023'!$C$1:$C$1765,A6507,'2023'!$F$1:$F$1765,"&lt;&gt;二年",'2023'!$G$1:$G$1765,"&lt;&gt;*调整*")+COUNTIFS('2024'!$C$1:$C$2041,A6507,'2024'!$F$1:$F$2041,"&lt;&gt;二年",'2024'!$G$1:$G$2041,"&lt;&gt;*调整*")+ROW()/100000,"")</f>
        <v/>
      </c>
    </row>
    <row r="6508" spans="1:3" ht="15" customHeight="1">
      <c r="A6508">
        <f>'2023'!C241</f>
        <v>0</v>
      </c>
      <c r="B6508" t="b">
        <f>ISNUMBER('2023'!A241)</f>
        <v>0</v>
      </c>
      <c r="C6508" t="str">
        <f>IF(AND(B6508,MATCH(A6508,$A$1:$A$10073,0)=ROW()),COUNTIFS('2020'!$C$1:$C$2317,A6508,'2020'!$F$1:$F$2317,"&lt;&gt;二年")+COUNTIFS('2021'!$E$1:$E$2047,A6508,'2021'!$J$1:$J$2047,"&lt;&gt;二年")+COUNTIFS('2022'!$E$1:$E$1903,A6508,'2022'!$K$1:$K$1903,"&lt;&gt;二年")+COUNTIFS('2023'!$C$1:$C$1765,A6508,'2023'!$F$1:$F$1765,"&lt;&gt;二年",'2023'!$G$1:$G$1765,"&lt;&gt;*调整*")+COUNTIFS('2024'!$C$1:$C$2041,A6508,'2024'!$F$1:$F$2041,"&lt;&gt;二年",'2024'!$G$1:$G$2041,"&lt;&gt;*调整*")+ROW()/100000,"")</f>
        <v/>
      </c>
    </row>
    <row r="6509" spans="1:3" ht="15" customHeight="1">
      <c r="A6509" t="str">
        <f>'2023'!C242</f>
        <v>汉语言文学</v>
      </c>
      <c r="B6509" t="b">
        <f>ISNUMBER('2023'!A242)</f>
        <v>1</v>
      </c>
      <c r="C6509" t="str">
        <f>IF(AND(B6509,MATCH(A6509,$A$1:$A$10073,0)=ROW()),COUNTIFS('2020'!$C$1:$C$2317,A6509,'2020'!$F$1:$F$2317,"&lt;&gt;二年")+COUNTIFS('2021'!$E$1:$E$2047,A6509,'2021'!$J$1:$J$2047,"&lt;&gt;二年")+COUNTIFS('2022'!$E$1:$E$1903,A6509,'2022'!$K$1:$K$1903,"&lt;&gt;二年")+COUNTIFS('2023'!$C$1:$C$1765,A6509,'2023'!$F$1:$F$1765,"&lt;&gt;二年",'2023'!$G$1:$G$1765,"&lt;&gt;*调整*")+COUNTIFS('2024'!$C$1:$C$2041,A6509,'2024'!$F$1:$F$2041,"&lt;&gt;二年",'2024'!$G$1:$G$2041,"&lt;&gt;*调整*")+ROW()/100000,"")</f>
        <v/>
      </c>
    </row>
    <row r="6510" spans="1:3" ht="15" customHeight="1">
      <c r="A6510" t="str">
        <f>'2023'!C243</f>
        <v>金融科技</v>
      </c>
      <c r="B6510" t="b">
        <f>ISNUMBER('2023'!A243)</f>
        <v>1</v>
      </c>
      <c r="C6510" t="str">
        <f>IF(AND(B6510,MATCH(A6510,$A$1:$A$10073,0)=ROW()),COUNTIFS('2020'!$C$1:$C$2317,A6510,'2020'!$F$1:$F$2317,"&lt;&gt;二年")+COUNTIFS('2021'!$E$1:$E$2047,A6510,'2021'!$J$1:$J$2047,"&lt;&gt;二年")+COUNTIFS('2022'!$E$1:$E$1903,A6510,'2022'!$K$1:$K$1903,"&lt;&gt;二年")+COUNTIFS('2023'!$C$1:$C$1765,A6510,'2023'!$F$1:$F$1765,"&lt;&gt;二年",'2023'!$G$1:$G$1765,"&lt;&gt;*调整*")+COUNTIFS('2024'!$C$1:$C$2041,A6510,'2024'!$F$1:$F$2041,"&lt;&gt;二年",'2024'!$G$1:$G$2041,"&lt;&gt;*调整*")+ROW()/100000,"")</f>
        <v/>
      </c>
    </row>
    <row r="6511" spans="1:3" ht="15" customHeight="1">
      <c r="A6511" t="str">
        <f>'2023'!C244</f>
        <v>网络与新媒体</v>
      </c>
      <c r="B6511" t="b">
        <f>ISNUMBER('2023'!A244)</f>
        <v>1</v>
      </c>
      <c r="C6511" t="str">
        <f>IF(AND(B6511,MATCH(A6511,$A$1:$A$10073,0)=ROW()),COUNTIFS('2020'!$C$1:$C$2317,A6511,'2020'!$F$1:$F$2317,"&lt;&gt;二年")+COUNTIFS('2021'!$E$1:$E$2047,A6511,'2021'!$J$1:$J$2047,"&lt;&gt;二年")+COUNTIFS('2022'!$E$1:$E$1903,A6511,'2022'!$K$1:$K$1903,"&lt;&gt;二年")+COUNTIFS('2023'!$C$1:$C$1765,A6511,'2023'!$F$1:$F$1765,"&lt;&gt;二年",'2023'!$G$1:$G$1765,"&lt;&gt;*调整*")+COUNTIFS('2024'!$C$1:$C$2041,A6511,'2024'!$F$1:$F$2041,"&lt;&gt;二年",'2024'!$G$1:$G$2041,"&lt;&gt;*调整*")+ROW()/100000,"")</f>
        <v/>
      </c>
    </row>
    <row r="6512" spans="1:3" ht="15" customHeight="1">
      <c r="A6512" t="str">
        <f>'2023'!C245</f>
        <v>智慧水利</v>
      </c>
      <c r="B6512" t="b">
        <f>ISNUMBER('2023'!A245)</f>
        <v>1</v>
      </c>
      <c r="C6512" t="str">
        <f>IF(AND(B6512,MATCH(A6512,$A$1:$A$10073,0)=ROW()),COUNTIFS('2020'!$C$1:$C$2317,A6512,'2020'!$F$1:$F$2317,"&lt;&gt;二年")+COUNTIFS('2021'!$E$1:$E$2047,A6512,'2021'!$J$1:$J$2047,"&lt;&gt;二年")+COUNTIFS('2022'!$E$1:$E$1903,A6512,'2022'!$K$1:$K$1903,"&lt;&gt;二年")+COUNTIFS('2023'!$C$1:$C$1765,A6512,'2023'!$F$1:$F$1765,"&lt;&gt;二年",'2023'!$G$1:$G$1765,"&lt;&gt;*调整*")+COUNTIFS('2024'!$C$1:$C$2041,A6512,'2024'!$F$1:$F$2041,"&lt;&gt;二年",'2024'!$G$1:$G$2041,"&lt;&gt;*调整*")+ROW()/100000,"")</f>
        <v/>
      </c>
    </row>
    <row r="6513" spans="1:3" ht="15" customHeight="1">
      <c r="A6513" t="str">
        <f>'2023'!C246</f>
        <v>俄语</v>
      </c>
      <c r="B6513" t="b">
        <f>ISNUMBER('2023'!A246)</f>
        <v>1</v>
      </c>
      <c r="C6513" t="str">
        <f>IF(AND(B6513,MATCH(A6513,$A$1:$A$10073,0)=ROW()),COUNTIFS('2020'!$C$1:$C$2317,A6513,'2020'!$F$1:$F$2317,"&lt;&gt;二年")+COUNTIFS('2021'!$E$1:$E$2047,A6513,'2021'!$J$1:$J$2047,"&lt;&gt;二年")+COUNTIFS('2022'!$E$1:$E$1903,A6513,'2022'!$K$1:$K$1903,"&lt;&gt;二年")+COUNTIFS('2023'!$C$1:$C$1765,A6513,'2023'!$F$1:$F$1765,"&lt;&gt;二年",'2023'!$G$1:$G$1765,"&lt;&gt;*调整*")+COUNTIFS('2024'!$C$1:$C$2041,A6513,'2024'!$F$1:$F$2041,"&lt;&gt;二年",'2024'!$G$1:$G$2041,"&lt;&gt;*调整*")+ROW()/100000,"")</f>
        <v/>
      </c>
    </row>
    <row r="6514" spans="1:3" ht="15" customHeight="1">
      <c r="A6514" t="str">
        <f>'2023'!C247</f>
        <v>休闲体育</v>
      </c>
      <c r="B6514" t="b">
        <f>ISNUMBER('2023'!A247)</f>
        <v>1</v>
      </c>
      <c r="C6514" t="str">
        <f>IF(AND(B6514,MATCH(A6514,$A$1:$A$10073,0)=ROW()),COUNTIFS('2020'!$C$1:$C$2317,A6514,'2020'!$F$1:$F$2317,"&lt;&gt;二年")+COUNTIFS('2021'!$E$1:$E$2047,A6514,'2021'!$J$1:$J$2047,"&lt;&gt;二年")+COUNTIFS('2022'!$E$1:$E$1903,A6514,'2022'!$K$1:$K$1903,"&lt;&gt;二年")+COUNTIFS('2023'!$C$1:$C$1765,A6514,'2023'!$F$1:$F$1765,"&lt;&gt;二年",'2023'!$G$1:$G$1765,"&lt;&gt;*调整*")+COUNTIFS('2024'!$C$1:$C$2041,A6514,'2024'!$F$1:$F$2041,"&lt;&gt;二年",'2024'!$G$1:$G$2041,"&lt;&gt;*调整*")+ROW()/100000,"")</f>
        <v/>
      </c>
    </row>
    <row r="6515" spans="1:3" ht="15" customHeight="1">
      <c r="A6515" t="str">
        <f>'2023'!C248</f>
        <v>足球运动</v>
      </c>
      <c r="B6515" t="b">
        <f>ISNUMBER('2023'!A248)</f>
        <v>1</v>
      </c>
      <c r="C6515" t="str">
        <f>IF(AND(B6515,MATCH(A6515,$A$1:$A$10073,0)=ROW()),COUNTIFS('2020'!$C$1:$C$2317,A6515,'2020'!$F$1:$F$2317,"&lt;&gt;二年")+COUNTIFS('2021'!$E$1:$E$2047,A6515,'2021'!$J$1:$J$2047,"&lt;&gt;二年")+COUNTIFS('2022'!$E$1:$E$1903,A6515,'2022'!$K$1:$K$1903,"&lt;&gt;二年")+COUNTIFS('2023'!$C$1:$C$1765,A6515,'2023'!$F$1:$F$1765,"&lt;&gt;二年",'2023'!$G$1:$G$1765,"&lt;&gt;*调整*")+COUNTIFS('2024'!$C$1:$C$2041,A6515,'2024'!$F$1:$F$2041,"&lt;&gt;二年",'2024'!$G$1:$G$2041,"&lt;&gt;*调整*")+ROW()/100000,"")</f>
        <v/>
      </c>
    </row>
    <row r="6516" spans="1:3" ht="15" customHeight="1">
      <c r="A6516" t="str">
        <f>'2023'!C249</f>
        <v>流行舞蹈</v>
      </c>
      <c r="B6516" t="b">
        <f>ISNUMBER('2023'!A249)</f>
        <v>1</v>
      </c>
      <c r="C6516" t="str">
        <f>IF(AND(B6516,MATCH(A6516,$A$1:$A$10073,0)=ROW()),COUNTIFS('2020'!$C$1:$C$2317,A6516,'2020'!$F$1:$F$2317,"&lt;&gt;二年")+COUNTIFS('2021'!$E$1:$E$2047,A6516,'2021'!$J$1:$J$2047,"&lt;&gt;二年")+COUNTIFS('2022'!$E$1:$E$1903,A6516,'2022'!$K$1:$K$1903,"&lt;&gt;二年")+COUNTIFS('2023'!$C$1:$C$1765,A6516,'2023'!$F$1:$F$1765,"&lt;&gt;二年",'2023'!$G$1:$G$1765,"&lt;&gt;*调整*")+COUNTIFS('2024'!$C$1:$C$2041,A6516,'2024'!$F$1:$F$2041,"&lt;&gt;二年",'2024'!$G$1:$G$2041,"&lt;&gt;*调整*")+ROW()/100000,"")</f>
        <v/>
      </c>
    </row>
    <row r="6517" spans="1:3" ht="15" customHeight="1">
      <c r="A6517" t="str">
        <f>'2023'!C250</f>
        <v>软件工程</v>
      </c>
      <c r="B6517" t="b">
        <f>ISNUMBER('2023'!A250)</f>
        <v>1</v>
      </c>
      <c r="C6517" t="str">
        <f>IF(AND(B6517,MATCH(A6517,$A$1:$A$10073,0)=ROW()),COUNTIFS('2020'!$C$1:$C$2317,A6517,'2020'!$F$1:$F$2317,"&lt;&gt;二年")+COUNTIFS('2021'!$E$1:$E$2047,A6517,'2021'!$J$1:$J$2047,"&lt;&gt;二年")+COUNTIFS('2022'!$E$1:$E$1903,A6517,'2022'!$K$1:$K$1903,"&lt;&gt;二年")+COUNTIFS('2023'!$C$1:$C$1765,A6517,'2023'!$F$1:$F$1765,"&lt;&gt;二年",'2023'!$G$1:$G$1765,"&lt;&gt;*调整*")+COUNTIFS('2024'!$C$1:$C$2041,A6517,'2024'!$F$1:$F$2041,"&lt;&gt;二年",'2024'!$G$1:$G$2041,"&lt;&gt;*调整*")+ROW()/100000,"")</f>
        <v/>
      </c>
    </row>
    <row r="6518" spans="1:3" ht="15" customHeight="1">
      <c r="A6518" t="str">
        <f>'2023'!C251</f>
        <v>机器人工程</v>
      </c>
      <c r="B6518" t="b">
        <f>ISNUMBER('2023'!A251)</f>
        <v>1</v>
      </c>
      <c r="C6518" t="str">
        <f>IF(AND(B6518,MATCH(A6518,$A$1:$A$10073,0)=ROW()),COUNTIFS('2020'!$C$1:$C$2317,A6518,'2020'!$F$1:$F$2317,"&lt;&gt;二年")+COUNTIFS('2021'!$E$1:$E$2047,A6518,'2021'!$J$1:$J$2047,"&lt;&gt;二年")+COUNTIFS('2022'!$E$1:$E$1903,A6518,'2022'!$K$1:$K$1903,"&lt;&gt;二年")+COUNTIFS('2023'!$C$1:$C$1765,A6518,'2023'!$F$1:$F$1765,"&lt;&gt;二年",'2023'!$G$1:$G$1765,"&lt;&gt;*调整*")+COUNTIFS('2024'!$C$1:$C$2041,A6518,'2024'!$F$1:$F$2041,"&lt;&gt;二年",'2024'!$G$1:$G$2041,"&lt;&gt;*调整*")+ROW()/100000,"")</f>
        <v/>
      </c>
    </row>
    <row r="6519" spans="1:3" ht="15" customHeight="1">
      <c r="A6519" t="str">
        <f>'2023'!C252</f>
        <v>美术学</v>
      </c>
      <c r="B6519" t="b">
        <f>ISNUMBER('2023'!A252)</f>
        <v>1</v>
      </c>
      <c r="C6519" t="str">
        <f>IF(AND(B6519,MATCH(A6519,$A$1:$A$10073,0)=ROW()),COUNTIFS('2020'!$C$1:$C$2317,A6519,'2020'!$F$1:$F$2317,"&lt;&gt;二年")+COUNTIFS('2021'!$E$1:$E$2047,A6519,'2021'!$J$1:$J$2047,"&lt;&gt;二年")+COUNTIFS('2022'!$E$1:$E$1903,A6519,'2022'!$K$1:$K$1903,"&lt;&gt;二年")+COUNTIFS('2023'!$C$1:$C$1765,A6519,'2023'!$F$1:$F$1765,"&lt;&gt;二年",'2023'!$G$1:$G$1765,"&lt;&gt;*调整*")+COUNTIFS('2024'!$C$1:$C$2041,A6519,'2024'!$F$1:$F$2041,"&lt;&gt;二年",'2024'!$G$1:$G$2041,"&lt;&gt;*调整*")+ROW()/100000,"")</f>
        <v/>
      </c>
    </row>
    <row r="6520" spans="1:3" ht="15" customHeight="1">
      <c r="A6520" t="str">
        <f>'2023'!C253</f>
        <v>新能源汽车工程</v>
      </c>
      <c r="B6520" t="b">
        <f>ISNUMBER('2023'!A253)</f>
        <v>1</v>
      </c>
      <c r="C6520" t="str">
        <f>IF(AND(B6520,MATCH(A6520,$A$1:$A$10073,0)=ROW()),COUNTIFS('2020'!$C$1:$C$2317,A6520,'2020'!$F$1:$F$2317,"&lt;&gt;二年")+COUNTIFS('2021'!$E$1:$E$2047,A6520,'2021'!$J$1:$J$2047,"&lt;&gt;二年")+COUNTIFS('2022'!$E$1:$E$1903,A6520,'2022'!$K$1:$K$1903,"&lt;&gt;二年")+COUNTIFS('2023'!$C$1:$C$1765,A6520,'2023'!$F$1:$F$1765,"&lt;&gt;二年",'2023'!$G$1:$G$1765,"&lt;&gt;*调整*")+COUNTIFS('2024'!$C$1:$C$2041,A6520,'2024'!$F$1:$F$2041,"&lt;&gt;二年",'2024'!$G$1:$G$2041,"&lt;&gt;*调整*")+ROW()/100000,"")</f>
        <v/>
      </c>
    </row>
    <row r="6521" spans="1:3" ht="15" customHeight="1">
      <c r="A6521" t="str">
        <f>'2023'!C254</f>
        <v>储能科学与工程</v>
      </c>
      <c r="B6521" t="b">
        <f>ISNUMBER('2023'!A254)</f>
        <v>1</v>
      </c>
      <c r="C6521" t="str">
        <f>IF(AND(B6521,MATCH(A6521,$A$1:$A$10073,0)=ROW()),COUNTIFS('2020'!$C$1:$C$2317,A6521,'2020'!$F$1:$F$2317,"&lt;&gt;二年")+COUNTIFS('2021'!$E$1:$E$2047,A6521,'2021'!$J$1:$J$2047,"&lt;&gt;二年")+COUNTIFS('2022'!$E$1:$E$1903,A6521,'2022'!$K$1:$K$1903,"&lt;&gt;二年")+COUNTIFS('2023'!$C$1:$C$1765,A6521,'2023'!$F$1:$F$1765,"&lt;&gt;二年",'2023'!$G$1:$G$1765,"&lt;&gt;*调整*")+COUNTIFS('2024'!$C$1:$C$2041,A6521,'2024'!$F$1:$F$2041,"&lt;&gt;二年",'2024'!$G$1:$G$2041,"&lt;&gt;*调整*")+ROW()/100000,"")</f>
        <v/>
      </c>
    </row>
    <row r="6522" spans="1:3" ht="15" customHeight="1">
      <c r="A6522" t="str">
        <f>'2023'!C255</f>
        <v>物流工程</v>
      </c>
      <c r="B6522" t="b">
        <f>ISNUMBER('2023'!A255)</f>
        <v>1</v>
      </c>
      <c r="C6522" t="str">
        <f>IF(AND(B6522,MATCH(A6522,$A$1:$A$10073,0)=ROW()),COUNTIFS('2020'!$C$1:$C$2317,A6522,'2020'!$F$1:$F$2317,"&lt;&gt;二年")+COUNTIFS('2021'!$E$1:$E$2047,A6522,'2021'!$J$1:$J$2047,"&lt;&gt;二年")+COUNTIFS('2022'!$E$1:$E$1903,A6522,'2022'!$K$1:$K$1903,"&lt;&gt;二年")+COUNTIFS('2023'!$C$1:$C$1765,A6522,'2023'!$F$1:$F$1765,"&lt;&gt;二年",'2023'!$G$1:$G$1765,"&lt;&gt;*调整*")+COUNTIFS('2024'!$C$1:$C$2041,A6522,'2024'!$F$1:$F$2041,"&lt;&gt;二年",'2024'!$G$1:$G$2041,"&lt;&gt;*调整*")+ROW()/100000,"")</f>
        <v/>
      </c>
    </row>
    <row r="6523" spans="1:3" ht="15" customHeight="1">
      <c r="A6523" t="str">
        <f>'2023'!C256</f>
        <v>工业工程</v>
      </c>
      <c r="B6523" t="b">
        <f>ISNUMBER('2023'!A256)</f>
        <v>1</v>
      </c>
      <c r="C6523" t="str">
        <f>IF(AND(B6523,MATCH(A6523,$A$1:$A$10073,0)=ROW()),COUNTIFS('2020'!$C$1:$C$2317,A6523,'2020'!$F$1:$F$2317,"&lt;&gt;二年")+COUNTIFS('2021'!$E$1:$E$2047,A6523,'2021'!$J$1:$J$2047,"&lt;&gt;二年")+COUNTIFS('2022'!$E$1:$E$1903,A6523,'2022'!$K$1:$K$1903,"&lt;&gt;二年")+COUNTIFS('2023'!$C$1:$C$1765,A6523,'2023'!$F$1:$F$1765,"&lt;&gt;二年",'2023'!$G$1:$G$1765,"&lt;&gt;*调整*")+COUNTIFS('2024'!$C$1:$C$2041,A6523,'2024'!$F$1:$F$2041,"&lt;&gt;二年",'2024'!$G$1:$G$2041,"&lt;&gt;*调整*")+ROW()/100000,"")</f>
        <v/>
      </c>
    </row>
    <row r="6524" spans="1:3" ht="15" customHeight="1">
      <c r="A6524" t="str">
        <f>'2023'!C257</f>
        <v>摄影</v>
      </c>
      <c r="B6524" t="b">
        <f>ISNUMBER('2023'!A257)</f>
        <v>1</v>
      </c>
      <c r="C6524" t="str">
        <f>IF(AND(B6524,MATCH(A6524,$A$1:$A$10073,0)=ROW()),COUNTIFS('2020'!$C$1:$C$2317,A6524,'2020'!$F$1:$F$2317,"&lt;&gt;二年")+COUNTIFS('2021'!$E$1:$E$2047,A6524,'2021'!$J$1:$J$2047,"&lt;&gt;二年")+COUNTIFS('2022'!$E$1:$E$1903,A6524,'2022'!$K$1:$K$1903,"&lt;&gt;二年")+COUNTIFS('2023'!$C$1:$C$1765,A6524,'2023'!$F$1:$F$1765,"&lt;&gt;二年",'2023'!$G$1:$G$1765,"&lt;&gt;*调整*")+COUNTIFS('2024'!$C$1:$C$2041,A6524,'2024'!$F$1:$F$2041,"&lt;&gt;二年",'2024'!$G$1:$G$2041,"&lt;&gt;*调整*")+ROW()/100000,"")</f>
        <v/>
      </c>
    </row>
    <row r="6525" spans="1:3" ht="15" customHeight="1">
      <c r="A6525" t="str">
        <f>'2023'!C258</f>
        <v>人工智能</v>
      </c>
      <c r="B6525" t="b">
        <f>ISNUMBER('2023'!A258)</f>
        <v>1</v>
      </c>
      <c r="C6525" t="str">
        <f>IF(AND(B6525,MATCH(A6525,$A$1:$A$10073,0)=ROW()),COUNTIFS('2020'!$C$1:$C$2317,A6525,'2020'!$F$1:$F$2317,"&lt;&gt;二年")+COUNTIFS('2021'!$E$1:$E$2047,A6525,'2021'!$J$1:$J$2047,"&lt;&gt;二年")+COUNTIFS('2022'!$E$1:$E$1903,A6525,'2022'!$K$1:$K$1903,"&lt;&gt;二年")+COUNTIFS('2023'!$C$1:$C$1765,A6525,'2023'!$F$1:$F$1765,"&lt;&gt;二年",'2023'!$G$1:$G$1765,"&lt;&gt;*调整*")+COUNTIFS('2024'!$C$1:$C$2041,A6525,'2024'!$F$1:$F$2041,"&lt;&gt;二年",'2024'!$G$1:$G$2041,"&lt;&gt;*调整*")+ROW()/100000,"")</f>
        <v/>
      </c>
    </row>
    <row r="6526" spans="1:3" ht="15" customHeight="1">
      <c r="A6526">
        <f>'2023'!C259</f>
        <v>0</v>
      </c>
      <c r="B6526" t="b">
        <f>ISNUMBER('2023'!A259)</f>
        <v>0</v>
      </c>
      <c r="C6526" t="str">
        <f>IF(AND(B6526,MATCH(A6526,$A$1:$A$10073,0)=ROW()),COUNTIFS('2020'!$C$1:$C$2317,A6526,'2020'!$F$1:$F$2317,"&lt;&gt;二年")+COUNTIFS('2021'!$E$1:$E$2047,A6526,'2021'!$J$1:$J$2047,"&lt;&gt;二年")+COUNTIFS('2022'!$E$1:$E$1903,A6526,'2022'!$K$1:$K$1903,"&lt;&gt;二年")+COUNTIFS('2023'!$C$1:$C$1765,A6526,'2023'!$F$1:$F$1765,"&lt;&gt;二年",'2023'!$G$1:$G$1765,"&lt;&gt;*调整*")+COUNTIFS('2024'!$C$1:$C$2041,A6526,'2024'!$F$1:$F$2041,"&lt;&gt;二年",'2024'!$G$1:$G$2041,"&lt;&gt;*调整*")+ROW()/100000,"")</f>
        <v/>
      </c>
    </row>
    <row r="6527" spans="1:3" ht="15" customHeight="1">
      <c r="A6527" t="str">
        <f>'2023'!C260</f>
        <v>康复治疗学</v>
      </c>
      <c r="B6527" t="b">
        <f>ISNUMBER('2023'!A260)</f>
        <v>1</v>
      </c>
      <c r="C6527" t="str">
        <f>IF(AND(B6527,MATCH(A6527,$A$1:$A$10073,0)=ROW()),COUNTIFS('2020'!$C$1:$C$2317,A6527,'2020'!$F$1:$F$2317,"&lt;&gt;二年")+COUNTIFS('2021'!$E$1:$E$2047,A6527,'2021'!$J$1:$J$2047,"&lt;&gt;二年")+COUNTIFS('2022'!$E$1:$E$1903,A6527,'2022'!$K$1:$K$1903,"&lt;&gt;二年")+COUNTIFS('2023'!$C$1:$C$1765,A6527,'2023'!$F$1:$F$1765,"&lt;&gt;二年",'2023'!$G$1:$G$1765,"&lt;&gt;*调整*")+COUNTIFS('2024'!$C$1:$C$2041,A6527,'2024'!$F$1:$F$2041,"&lt;&gt;二年",'2024'!$G$1:$G$2041,"&lt;&gt;*调整*")+ROW()/100000,"")</f>
        <v/>
      </c>
    </row>
    <row r="6528" spans="1:3" ht="15" customHeight="1">
      <c r="A6528" t="str">
        <f>'2023'!C261</f>
        <v>储能科学与工程</v>
      </c>
      <c r="B6528" t="b">
        <f>ISNUMBER('2023'!A261)</f>
        <v>1</v>
      </c>
      <c r="C6528" t="str">
        <f>IF(AND(B6528,MATCH(A6528,$A$1:$A$10073,0)=ROW()),COUNTIFS('2020'!$C$1:$C$2317,A6528,'2020'!$F$1:$F$2317,"&lt;&gt;二年")+COUNTIFS('2021'!$E$1:$E$2047,A6528,'2021'!$J$1:$J$2047,"&lt;&gt;二年")+COUNTIFS('2022'!$E$1:$E$1903,A6528,'2022'!$K$1:$K$1903,"&lt;&gt;二年")+COUNTIFS('2023'!$C$1:$C$1765,A6528,'2023'!$F$1:$F$1765,"&lt;&gt;二年",'2023'!$G$1:$G$1765,"&lt;&gt;*调整*")+COUNTIFS('2024'!$C$1:$C$2041,A6528,'2024'!$F$1:$F$2041,"&lt;&gt;二年",'2024'!$G$1:$G$2041,"&lt;&gt;*调整*")+ROW()/100000,"")</f>
        <v/>
      </c>
    </row>
    <row r="6529" spans="1:3" ht="15" customHeight="1">
      <c r="A6529" t="str">
        <f>'2023'!C262</f>
        <v>机器人工程</v>
      </c>
      <c r="B6529" t="b">
        <f>ISNUMBER('2023'!A262)</f>
        <v>1</v>
      </c>
      <c r="C6529" t="str">
        <f>IF(AND(B6529,MATCH(A6529,$A$1:$A$10073,0)=ROW()),COUNTIFS('2020'!$C$1:$C$2317,A6529,'2020'!$F$1:$F$2317,"&lt;&gt;二年")+COUNTIFS('2021'!$E$1:$E$2047,A6529,'2021'!$J$1:$J$2047,"&lt;&gt;二年")+COUNTIFS('2022'!$E$1:$E$1903,A6529,'2022'!$K$1:$K$1903,"&lt;&gt;二年")+COUNTIFS('2023'!$C$1:$C$1765,A6529,'2023'!$F$1:$F$1765,"&lt;&gt;二年",'2023'!$G$1:$G$1765,"&lt;&gt;*调整*")+COUNTIFS('2024'!$C$1:$C$2041,A6529,'2024'!$F$1:$F$2041,"&lt;&gt;二年",'2024'!$G$1:$G$2041,"&lt;&gt;*调整*")+ROW()/100000,"")</f>
        <v/>
      </c>
    </row>
    <row r="6530" spans="1:3" ht="15" customHeight="1">
      <c r="A6530" t="str">
        <f>'2023'!C263</f>
        <v>智能制造工程</v>
      </c>
      <c r="B6530" t="b">
        <f>ISNUMBER('2023'!A263)</f>
        <v>1</v>
      </c>
      <c r="C6530" t="str">
        <f>IF(AND(B6530,MATCH(A6530,$A$1:$A$10073,0)=ROW()),COUNTIFS('2020'!$C$1:$C$2317,A6530,'2020'!$F$1:$F$2317,"&lt;&gt;二年")+COUNTIFS('2021'!$E$1:$E$2047,A6530,'2021'!$J$1:$J$2047,"&lt;&gt;二年")+COUNTIFS('2022'!$E$1:$E$1903,A6530,'2022'!$K$1:$K$1903,"&lt;&gt;二年")+COUNTIFS('2023'!$C$1:$C$1765,A6530,'2023'!$F$1:$F$1765,"&lt;&gt;二年",'2023'!$G$1:$G$1765,"&lt;&gt;*调整*")+COUNTIFS('2024'!$C$1:$C$2041,A6530,'2024'!$F$1:$F$2041,"&lt;&gt;二年",'2024'!$G$1:$G$2041,"&lt;&gt;*调整*")+ROW()/100000,"")</f>
        <v/>
      </c>
    </row>
    <row r="6531" spans="1:3" ht="15" customHeight="1">
      <c r="A6531" t="str">
        <f>'2023'!C264</f>
        <v>生物制药</v>
      </c>
      <c r="B6531" t="b">
        <f>ISNUMBER('2023'!A264)</f>
        <v>1</v>
      </c>
      <c r="C6531" t="str">
        <f>IF(AND(B6531,MATCH(A6531,$A$1:$A$10073,0)=ROW()),COUNTIFS('2020'!$C$1:$C$2317,A6531,'2020'!$F$1:$F$2317,"&lt;&gt;二年")+COUNTIFS('2021'!$E$1:$E$2047,A6531,'2021'!$J$1:$J$2047,"&lt;&gt;二年")+COUNTIFS('2022'!$E$1:$E$1903,A6531,'2022'!$K$1:$K$1903,"&lt;&gt;二年")+COUNTIFS('2023'!$C$1:$C$1765,A6531,'2023'!$F$1:$F$1765,"&lt;&gt;二年",'2023'!$G$1:$G$1765,"&lt;&gt;*调整*")+COUNTIFS('2024'!$C$1:$C$2041,A6531,'2024'!$F$1:$F$2041,"&lt;&gt;二年",'2024'!$G$1:$G$2041,"&lt;&gt;*调整*")+ROW()/100000,"")</f>
        <v/>
      </c>
    </row>
    <row r="6532" spans="1:3" ht="15" customHeight="1">
      <c r="A6532" t="str">
        <f>'2023'!C265</f>
        <v>表演</v>
      </c>
      <c r="B6532" t="b">
        <f>ISNUMBER('2023'!A265)</f>
        <v>1</v>
      </c>
      <c r="C6532" t="str">
        <f>IF(AND(B6532,MATCH(A6532,$A$1:$A$10073,0)=ROW()),COUNTIFS('2020'!$C$1:$C$2317,A6532,'2020'!$F$1:$F$2317,"&lt;&gt;二年")+COUNTIFS('2021'!$E$1:$E$2047,A6532,'2021'!$J$1:$J$2047,"&lt;&gt;二年")+COUNTIFS('2022'!$E$1:$E$1903,A6532,'2022'!$K$1:$K$1903,"&lt;&gt;二年")+COUNTIFS('2023'!$C$1:$C$1765,A6532,'2023'!$F$1:$F$1765,"&lt;&gt;二年",'2023'!$G$1:$G$1765,"&lt;&gt;*调整*")+COUNTIFS('2024'!$C$1:$C$2041,A6532,'2024'!$F$1:$F$2041,"&lt;&gt;二年",'2024'!$G$1:$G$2041,"&lt;&gt;*调整*")+ROW()/100000,"")</f>
        <v/>
      </c>
    </row>
    <row r="6533" spans="1:3" ht="15" customHeight="1">
      <c r="A6533" t="str">
        <f>'2023'!C266</f>
        <v>城市地下空间工程</v>
      </c>
      <c r="B6533" t="b">
        <f>ISNUMBER('2023'!A266)</f>
        <v>1</v>
      </c>
      <c r="C6533" t="str">
        <f>IF(AND(B6533,MATCH(A6533,$A$1:$A$10073,0)=ROW()),COUNTIFS('2020'!$C$1:$C$2317,A6533,'2020'!$F$1:$F$2317,"&lt;&gt;二年")+COUNTIFS('2021'!$E$1:$E$2047,A6533,'2021'!$J$1:$J$2047,"&lt;&gt;二年")+COUNTIFS('2022'!$E$1:$E$1903,A6533,'2022'!$K$1:$K$1903,"&lt;&gt;二年")+COUNTIFS('2023'!$C$1:$C$1765,A6533,'2023'!$F$1:$F$1765,"&lt;&gt;二年",'2023'!$G$1:$G$1765,"&lt;&gt;*调整*")+COUNTIFS('2024'!$C$1:$C$2041,A6533,'2024'!$F$1:$F$2041,"&lt;&gt;二年",'2024'!$G$1:$G$2041,"&lt;&gt;*调整*")+ROW()/100000,"")</f>
        <v/>
      </c>
    </row>
    <row r="6534" spans="1:3" ht="15" customHeight="1">
      <c r="A6534" t="str">
        <f>'2023'!C267</f>
        <v>食品营养与健康</v>
      </c>
      <c r="B6534" t="b">
        <f>ISNUMBER('2023'!A267)</f>
        <v>1</v>
      </c>
      <c r="C6534" t="str">
        <f>IF(AND(B6534,MATCH(A6534,$A$1:$A$10073,0)=ROW()),COUNTIFS('2020'!$C$1:$C$2317,A6534,'2020'!$F$1:$F$2317,"&lt;&gt;二年")+COUNTIFS('2021'!$E$1:$E$2047,A6534,'2021'!$J$1:$J$2047,"&lt;&gt;二年")+COUNTIFS('2022'!$E$1:$E$1903,A6534,'2022'!$K$1:$K$1903,"&lt;&gt;二年")+COUNTIFS('2023'!$C$1:$C$1765,A6534,'2023'!$F$1:$F$1765,"&lt;&gt;二年",'2023'!$G$1:$G$1765,"&lt;&gt;*调整*")+COUNTIFS('2024'!$C$1:$C$2041,A6534,'2024'!$F$1:$F$2041,"&lt;&gt;二年",'2024'!$G$1:$G$2041,"&lt;&gt;*调整*")+ROW()/100000,"")</f>
        <v/>
      </c>
    </row>
    <row r="6535" spans="1:3" ht="15" customHeight="1">
      <c r="A6535" t="str">
        <f>'2023'!C268</f>
        <v>行政管理</v>
      </c>
      <c r="B6535" t="b">
        <f>ISNUMBER('2023'!A268)</f>
        <v>1</v>
      </c>
      <c r="C6535" t="str">
        <f>IF(AND(B6535,MATCH(A6535,$A$1:$A$10073,0)=ROW()),COUNTIFS('2020'!$C$1:$C$2317,A6535,'2020'!$F$1:$F$2317,"&lt;&gt;二年")+COUNTIFS('2021'!$E$1:$E$2047,A6535,'2021'!$J$1:$J$2047,"&lt;&gt;二年")+COUNTIFS('2022'!$E$1:$E$1903,A6535,'2022'!$K$1:$K$1903,"&lt;&gt;二年")+COUNTIFS('2023'!$C$1:$C$1765,A6535,'2023'!$F$1:$F$1765,"&lt;&gt;二年",'2023'!$G$1:$G$1765,"&lt;&gt;*调整*")+COUNTIFS('2024'!$C$1:$C$2041,A6535,'2024'!$F$1:$F$2041,"&lt;&gt;二年",'2024'!$G$1:$G$2041,"&lt;&gt;*调整*")+ROW()/100000,"")</f>
        <v/>
      </c>
    </row>
    <row r="6536" spans="1:3" ht="15" customHeight="1">
      <c r="A6536" t="str">
        <f>'2023'!C269</f>
        <v>储能科学与工程</v>
      </c>
      <c r="B6536" t="b">
        <f>ISNUMBER('2023'!A269)</f>
        <v>1</v>
      </c>
      <c r="C6536" t="str">
        <f>IF(AND(B6536,MATCH(A6536,$A$1:$A$10073,0)=ROW()),COUNTIFS('2020'!$C$1:$C$2317,A6536,'2020'!$F$1:$F$2317,"&lt;&gt;二年")+COUNTIFS('2021'!$E$1:$E$2047,A6536,'2021'!$J$1:$J$2047,"&lt;&gt;二年")+COUNTIFS('2022'!$E$1:$E$1903,A6536,'2022'!$K$1:$K$1903,"&lt;&gt;二年")+COUNTIFS('2023'!$C$1:$C$1765,A6536,'2023'!$F$1:$F$1765,"&lt;&gt;二年",'2023'!$G$1:$G$1765,"&lt;&gt;*调整*")+COUNTIFS('2024'!$C$1:$C$2041,A6536,'2024'!$F$1:$F$2041,"&lt;&gt;二年",'2024'!$G$1:$G$2041,"&lt;&gt;*调整*")+ROW()/100000,"")</f>
        <v/>
      </c>
    </row>
    <row r="6537" spans="1:3" ht="15" customHeight="1">
      <c r="A6537" t="str">
        <f>'2023'!C270</f>
        <v>智慧农业</v>
      </c>
      <c r="B6537" t="b">
        <f>ISNUMBER('2023'!A270)</f>
        <v>1</v>
      </c>
      <c r="C6537" t="str">
        <f>IF(AND(B6537,MATCH(A6537,$A$1:$A$10073,0)=ROW()),COUNTIFS('2020'!$C$1:$C$2317,A6537,'2020'!$F$1:$F$2317,"&lt;&gt;二年")+COUNTIFS('2021'!$E$1:$E$2047,A6537,'2021'!$J$1:$J$2047,"&lt;&gt;二年")+COUNTIFS('2022'!$E$1:$E$1903,A6537,'2022'!$K$1:$K$1903,"&lt;&gt;二年")+COUNTIFS('2023'!$C$1:$C$1765,A6537,'2023'!$F$1:$F$1765,"&lt;&gt;二年",'2023'!$G$1:$G$1765,"&lt;&gt;*调整*")+COUNTIFS('2024'!$C$1:$C$2041,A6537,'2024'!$F$1:$F$2041,"&lt;&gt;二年",'2024'!$G$1:$G$2041,"&lt;&gt;*调整*")+ROW()/100000,"")</f>
        <v/>
      </c>
    </row>
    <row r="6538" spans="1:3" ht="15" customHeight="1">
      <c r="A6538" t="str">
        <f>'2023'!C271</f>
        <v>计算机科学与技术</v>
      </c>
      <c r="B6538" t="b">
        <f>ISNUMBER('2023'!A271)</f>
        <v>1</v>
      </c>
      <c r="C6538" t="str">
        <f>IF(AND(B6538,MATCH(A6538,$A$1:$A$10073,0)=ROW()),COUNTIFS('2020'!$C$1:$C$2317,A6538,'2020'!$F$1:$F$2317,"&lt;&gt;二年")+COUNTIFS('2021'!$E$1:$E$2047,A6538,'2021'!$J$1:$J$2047,"&lt;&gt;二年")+COUNTIFS('2022'!$E$1:$E$1903,A6538,'2022'!$K$1:$K$1903,"&lt;&gt;二年")+COUNTIFS('2023'!$C$1:$C$1765,A6538,'2023'!$F$1:$F$1765,"&lt;&gt;二年",'2023'!$G$1:$G$1765,"&lt;&gt;*调整*")+COUNTIFS('2024'!$C$1:$C$2041,A6538,'2024'!$F$1:$F$2041,"&lt;&gt;二年",'2024'!$G$1:$G$2041,"&lt;&gt;*调整*")+ROW()/100000,"")</f>
        <v/>
      </c>
    </row>
    <row r="6539" spans="1:3" ht="15" customHeight="1">
      <c r="A6539" t="str">
        <f>'2023'!C272</f>
        <v>运动训练</v>
      </c>
      <c r="B6539" t="b">
        <f>ISNUMBER('2023'!A272)</f>
        <v>1</v>
      </c>
      <c r="C6539" t="str">
        <f>IF(AND(B6539,MATCH(A6539,$A$1:$A$10073,0)=ROW()),COUNTIFS('2020'!$C$1:$C$2317,A6539,'2020'!$F$1:$F$2317,"&lt;&gt;二年")+COUNTIFS('2021'!$E$1:$E$2047,A6539,'2021'!$J$1:$J$2047,"&lt;&gt;二年")+COUNTIFS('2022'!$E$1:$E$1903,A6539,'2022'!$K$1:$K$1903,"&lt;&gt;二年")+COUNTIFS('2023'!$C$1:$C$1765,A6539,'2023'!$F$1:$F$1765,"&lt;&gt;二年",'2023'!$G$1:$G$1765,"&lt;&gt;*调整*")+COUNTIFS('2024'!$C$1:$C$2041,A6539,'2024'!$F$1:$F$2041,"&lt;&gt;二年",'2024'!$G$1:$G$2041,"&lt;&gt;*调整*")+ROW()/100000,"")</f>
        <v/>
      </c>
    </row>
    <row r="6540" spans="1:3" ht="15" customHeight="1">
      <c r="A6540" t="str">
        <f>'2023'!C273</f>
        <v>数据计算及应用</v>
      </c>
      <c r="B6540" t="b">
        <f>ISNUMBER('2023'!A273)</f>
        <v>1</v>
      </c>
      <c r="C6540" t="str">
        <f>IF(AND(B6540,MATCH(A6540,$A$1:$A$10073,0)=ROW()),COUNTIFS('2020'!$C$1:$C$2317,A6540,'2020'!$F$1:$F$2317,"&lt;&gt;二年")+COUNTIFS('2021'!$E$1:$E$2047,A6540,'2021'!$J$1:$J$2047,"&lt;&gt;二年")+COUNTIFS('2022'!$E$1:$E$1903,A6540,'2022'!$K$1:$K$1903,"&lt;&gt;二年")+COUNTIFS('2023'!$C$1:$C$1765,A6540,'2023'!$F$1:$F$1765,"&lt;&gt;二年",'2023'!$G$1:$G$1765,"&lt;&gt;*调整*")+COUNTIFS('2024'!$C$1:$C$2041,A6540,'2024'!$F$1:$F$2041,"&lt;&gt;二年",'2024'!$G$1:$G$2041,"&lt;&gt;*调整*")+ROW()/100000,"")</f>
        <v/>
      </c>
    </row>
    <row r="6541" spans="1:3" ht="15" customHeight="1">
      <c r="A6541" t="str">
        <f>'2023'!C274</f>
        <v>养老服务管理</v>
      </c>
      <c r="B6541" t="b">
        <f>ISNUMBER('2023'!A274)</f>
        <v>1</v>
      </c>
      <c r="C6541" t="str">
        <f>IF(AND(B6541,MATCH(A6541,$A$1:$A$10073,0)=ROW()),COUNTIFS('2020'!$C$1:$C$2317,A6541,'2020'!$F$1:$F$2317,"&lt;&gt;二年")+COUNTIFS('2021'!$E$1:$E$2047,A6541,'2021'!$J$1:$J$2047,"&lt;&gt;二年")+COUNTIFS('2022'!$E$1:$E$1903,A6541,'2022'!$K$1:$K$1903,"&lt;&gt;二年")+COUNTIFS('2023'!$C$1:$C$1765,A6541,'2023'!$F$1:$F$1765,"&lt;&gt;二年",'2023'!$G$1:$G$1765,"&lt;&gt;*调整*")+COUNTIFS('2024'!$C$1:$C$2041,A6541,'2024'!$F$1:$F$2041,"&lt;&gt;二年",'2024'!$G$1:$G$2041,"&lt;&gt;*调整*")+ROW()/100000,"")</f>
        <v/>
      </c>
    </row>
    <row r="6542" spans="1:3" ht="15" customHeight="1">
      <c r="A6542" t="str">
        <f>'2023'!C275</f>
        <v>地理科学</v>
      </c>
      <c r="B6542" t="b">
        <f>ISNUMBER('2023'!A275)</f>
        <v>1</v>
      </c>
      <c r="C6542" t="str">
        <f>IF(AND(B6542,MATCH(A6542,$A$1:$A$10073,0)=ROW()),COUNTIFS('2020'!$C$1:$C$2317,A6542,'2020'!$F$1:$F$2317,"&lt;&gt;二年")+COUNTIFS('2021'!$E$1:$E$2047,A6542,'2021'!$J$1:$J$2047,"&lt;&gt;二年")+COUNTIFS('2022'!$E$1:$E$1903,A6542,'2022'!$K$1:$K$1903,"&lt;&gt;二年")+COUNTIFS('2023'!$C$1:$C$1765,A6542,'2023'!$F$1:$F$1765,"&lt;&gt;二年",'2023'!$G$1:$G$1765,"&lt;&gt;*调整*")+COUNTIFS('2024'!$C$1:$C$2041,A6542,'2024'!$F$1:$F$2041,"&lt;&gt;二年",'2024'!$G$1:$G$2041,"&lt;&gt;*调整*")+ROW()/100000,"")</f>
        <v/>
      </c>
    </row>
    <row r="6543" spans="1:3" ht="15" customHeight="1">
      <c r="A6543" t="str">
        <f>'2023'!C276</f>
        <v>碳储科学与工程</v>
      </c>
      <c r="B6543" t="b">
        <f>ISNUMBER('2023'!A276)</f>
        <v>1</v>
      </c>
      <c r="C6543" t="str">
        <f>IF(AND(B6543,MATCH(A6543,$A$1:$A$10073,0)=ROW()),COUNTIFS('2020'!$C$1:$C$2317,A6543,'2020'!$F$1:$F$2317,"&lt;&gt;二年")+COUNTIFS('2021'!$E$1:$E$2047,A6543,'2021'!$J$1:$J$2047,"&lt;&gt;二年")+COUNTIFS('2022'!$E$1:$E$1903,A6543,'2022'!$K$1:$K$1903,"&lt;&gt;二年")+COUNTIFS('2023'!$C$1:$C$1765,A6543,'2023'!$F$1:$F$1765,"&lt;&gt;二年",'2023'!$G$1:$G$1765,"&lt;&gt;*调整*")+COUNTIFS('2024'!$C$1:$C$2041,A6543,'2024'!$F$1:$F$2041,"&lt;&gt;二年",'2024'!$G$1:$G$2041,"&lt;&gt;*调整*")+ROW()/100000,"")</f>
        <v/>
      </c>
    </row>
    <row r="6544" spans="1:3" ht="15" customHeight="1">
      <c r="A6544" t="str">
        <f>'2023'!C277</f>
        <v>马克思主义理论</v>
      </c>
      <c r="B6544" t="b">
        <f>ISNUMBER('2023'!A277)</f>
        <v>1</v>
      </c>
      <c r="C6544" t="str">
        <f>IF(AND(B6544,MATCH(A6544,$A$1:$A$10073,0)=ROW()),COUNTIFS('2020'!$C$1:$C$2317,A6544,'2020'!$F$1:$F$2317,"&lt;&gt;二年")+COUNTIFS('2021'!$E$1:$E$2047,A6544,'2021'!$J$1:$J$2047,"&lt;&gt;二年")+COUNTIFS('2022'!$E$1:$E$1903,A6544,'2022'!$K$1:$K$1903,"&lt;&gt;二年")+COUNTIFS('2023'!$C$1:$C$1765,A6544,'2023'!$F$1:$F$1765,"&lt;&gt;二年",'2023'!$G$1:$G$1765,"&lt;&gt;*调整*")+COUNTIFS('2024'!$C$1:$C$2041,A6544,'2024'!$F$1:$F$2041,"&lt;&gt;二年",'2024'!$G$1:$G$2041,"&lt;&gt;*调整*")+ROW()/100000,"")</f>
        <v/>
      </c>
    </row>
    <row r="6545" spans="1:3" ht="15" customHeight="1">
      <c r="A6545" t="str">
        <f>'2023'!C278</f>
        <v>运动康复</v>
      </c>
      <c r="B6545" t="b">
        <f>ISNUMBER('2023'!A278)</f>
        <v>1</v>
      </c>
      <c r="C6545" t="str">
        <f>IF(AND(B6545,MATCH(A6545,$A$1:$A$10073,0)=ROW()),COUNTIFS('2020'!$C$1:$C$2317,A6545,'2020'!$F$1:$F$2317,"&lt;&gt;二年")+COUNTIFS('2021'!$E$1:$E$2047,A6545,'2021'!$J$1:$J$2047,"&lt;&gt;二年")+COUNTIFS('2022'!$E$1:$E$1903,A6545,'2022'!$K$1:$K$1903,"&lt;&gt;二年")+COUNTIFS('2023'!$C$1:$C$1765,A6545,'2023'!$F$1:$F$1765,"&lt;&gt;二年",'2023'!$G$1:$G$1765,"&lt;&gt;*调整*")+COUNTIFS('2024'!$C$1:$C$2041,A6545,'2024'!$F$1:$F$2041,"&lt;&gt;二年",'2024'!$G$1:$G$2041,"&lt;&gt;*调整*")+ROW()/100000,"")</f>
        <v/>
      </c>
    </row>
    <row r="6546" spans="1:3" ht="15" customHeight="1">
      <c r="A6546" t="str">
        <f>'2023'!C279</f>
        <v>大数据管理与应用</v>
      </c>
      <c r="B6546" t="b">
        <f>ISNUMBER('2023'!A279)</f>
        <v>1</v>
      </c>
      <c r="C6546" t="str">
        <f>IF(AND(B6546,MATCH(A6546,$A$1:$A$10073,0)=ROW()),COUNTIFS('2020'!$C$1:$C$2317,A6546,'2020'!$F$1:$F$2317,"&lt;&gt;二年")+COUNTIFS('2021'!$E$1:$E$2047,A6546,'2021'!$J$1:$J$2047,"&lt;&gt;二年")+COUNTIFS('2022'!$E$1:$E$1903,A6546,'2022'!$K$1:$K$1903,"&lt;&gt;二年")+COUNTIFS('2023'!$C$1:$C$1765,A6546,'2023'!$F$1:$F$1765,"&lt;&gt;二年",'2023'!$G$1:$G$1765,"&lt;&gt;*调整*")+COUNTIFS('2024'!$C$1:$C$2041,A6546,'2024'!$F$1:$F$2041,"&lt;&gt;二年",'2024'!$G$1:$G$2041,"&lt;&gt;*调整*")+ROW()/100000,"")</f>
        <v/>
      </c>
    </row>
    <row r="6547" spans="1:3" ht="15" customHeight="1">
      <c r="A6547" t="str">
        <f>'2023'!C280</f>
        <v>书法学</v>
      </c>
      <c r="B6547" t="b">
        <f>ISNUMBER('2023'!A280)</f>
        <v>1</v>
      </c>
      <c r="C6547" t="str">
        <f>IF(AND(B6547,MATCH(A6547,$A$1:$A$10073,0)=ROW()),COUNTIFS('2020'!$C$1:$C$2317,A6547,'2020'!$F$1:$F$2317,"&lt;&gt;二年")+COUNTIFS('2021'!$E$1:$E$2047,A6547,'2021'!$J$1:$J$2047,"&lt;&gt;二年")+COUNTIFS('2022'!$E$1:$E$1903,A6547,'2022'!$K$1:$K$1903,"&lt;&gt;二年")+COUNTIFS('2023'!$C$1:$C$1765,A6547,'2023'!$F$1:$F$1765,"&lt;&gt;二年",'2023'!$G$1:$G$1765,"&lt;&gt;*调整*")+COUNTIFS('2024'!$C$1:$C$2041,A6547,'2024'!$F$1:$F$2041,"&lt;&gt;二年",'2024'!$G$1:$G$2041,"&lt;&gt;*调整*")+ROW()/100000,"")</f>
        <v/>
      </c>
    </row>
    <row r="6548" spans="1:3" ht="15" customHeight="1">
      <c r="A6548" t="str">
        <f>'2023'!C281</f>
        <v>物联网工程</v>
      </c>
      <c r="B6548" t="b">
        <f>ISNUMBER('2023'!A281)</f>
        <v>1</v>
      </c>
      <c r="C6548" t="str">
        <f>IF(AND(B6548,MATCH(A6548,$A$1:$A$10073,0)=ROW()),COUNTIFS('2020'!$C$1:$C$2317,A6548,'2020'!$F$1:$F$2317,"&lt;&gt;二年")+COUNTIFS('2021'!$E$1:$E$2047,A6548,'2021'!$J$1:$J$2047,"&lt;&gt;二年")+COUNTIFS('2022'!$E$1:$E$1903,A6548,'2022'!$K$1:$K$1903,"&lt;&gt;二年")+COUNTIFS('2023'!$C$1:$C$1765,A6548,'2023'!$F$1:$F$1765,"&lt;&gt;二年",'2023'!$G$1:$G$1765,"&lt;&gt;*调整*")+COUNTIFS('2024'!$C$1:$C$2041,A6548,'2024'!$F$1:$F$2041,"&lt;&gt;二年",'2024'!$G$1:$G$2041,"&lt;&gt;*调整*")+ROW()/100000,"")</f>
        <v/>
      </c>
    </row>
    <row r="6549" spans="1:3" ht="15" customHeight="1">
      <c r="A6549" t="str">
        <f>'2023'!C282</f>
        <v>网络与新媒体</v>
      </c>
      <c r="B6549" t="b">
        <f>ISNUMBER('2023'!A282)</f>
        <v>1</v>
      </c>
      <c r="C6549" t="str">
        <f>IF(AND(B6549,MATCH(A6549,$A$1:$A$10073,0)=ROW()),COUNTIFS('2020'!$C$1:$C$2317,A6549,'2020'!$F$1:$F$2317,"&lt;&gt;二年")+COUNTIFS('2021'!$E$1:$E$2047,A6549,'2021'!$J$1:$J$2047,"&lt;&gt;二年")+COUNTIFS('2022'!$E$1:$E$1903,A6549,'2022'!$K$1:$K$1903,"&lt;&gt;二年")+COUNTIFS('2023'!$C$1:$C$1765,A6549,'2023'!$F$1:$F$1765,"&lt;&gt;二年",'2023'!$G$1:$G$1765,"&lt;&gt;*调整*")+COUNTIFS('2024'!$C$1:$C$2041,A6549,'2024'!$F$1:$F$2041,"&lt;&gt;二年",'2024'!$G$1:$G$2041,"&lt;&gt;*调整*")+ROW()/100000,"")</f>
        <v/>
      </c>
    </row>
    <row r="6550" spans="1:3" ht="15" customHeight="1">
      <c r="A6550" t="str">
        <f>'2023'!C283</f>
        <v>人工智能</v>
      </c>
      <c r="B6550" t="b">
        <f>ISNUMBER('2023'!A283)</f>
        <v>1</v>
      </c>
      <c r="C6550" t="str">
        <f>IF(AND(B6550,MATCH(A6550,$A$1:$A$10073,0)=ROW()),COUNTIFS('2020'!$C$1:$C$2317,A6550,'2020'!$F$1:$F$2317,"&lt;&gt;二年")+COUNTIFS('2021'!$E$1:$E$2047,A6550,'2021'!$J$1:$J$2047,"&lt;&gt;二年")+COUNTIFS('2022'!$E$1:$E$1903,A6550,'2022'!$K$1:$K$1903,"&lt;&gt;二年")+COUNTIFS('2023'!$C$1:$C$1765,A6550,'2023'!$F$1:$F$1765,"&lt;&gt;二年",'2023'!$G$1:$G$1765,"&lt;&gt;*调整*")+COUNTIFS('2024'!$C$1:$C$2041,A6550,'2024'!$F$1:$F$2041,"&lt;&gt;二年",'2024'!$G$1:$G$2041,"&lt;&gt;*调整*")+ROW()/100000,"")</f>
        <v/>
      </c>
    </row>
    <row r="6551" spans="1:3" ht="15" customHeight="1">
      <c r="A6551" t="str">
        <f>'2023'!C284</f>
        <v>家具设计与工程</v>
      </c>
      <c r="B6551" t="b">
        <f>ISNUMBER('2023'!A284)</f>
        <v>1</v>
      </c>
      <c r="C6551" t="str">
        <f>IF(AND(B6551,MATCH(A6551,$A$1:$A$10073,0)=ROW()),COUNTIFS('2020'!$C$1:$C$2317,A6551,'2020'!$F$1:$F$2317,"&lt;&gt;二年")+COUNTIFS('2021'!$E$1:$E$2047,A6551,'2021'!$J$1:$J$2047,"&lt;&gt;二年")+COUNTIFS('2022'!$E$1:$E$1903,A6551,'2022'!$K$1:$K$1903,"&lt;&gt;二年")+COUNTIFS('2023'!$C$1:$C$1765,A6551,'2023'!$F$1:$F$1765,"&lt;&gt;二年",'2023'!$G$1:$G$1765,"&lt;&gt;*调整*")+COUNTIFS('2024'!$C$1:$C$2041,A6551,'2024'!$F$1:$F$2041,"&lt;&gt;二年",'2024'!$G$1:$G$2041,"&lt;&gt;*调整*")+ROW()/100000,"")</f>
        <v/>
      </c>
    </row>
    <row r="6552" spans="1:3" ht="15" customHeight="1">
      <c r="A6552" t="str">
        <f>'2023'!C285</f>
        <v>纤维艺术</v>
      </c>
      <c r="B6552" t="b">
        <f>ISNUMBER('2023'!A285)</f>
        <v>1</v>
      </c>
      <c r="C6552" t="str">
        <f>IF(AND(B6552,MATCH(A6552,$A$1:$A$10073,0)=ROW()),COUNTIFS('2020'!$C$1:$C$2317,A6552,'2020'!$F$1:$F$2317,"&lt;&gt;二年")+COUNTIFS('2021'!$E$1:$E$2047,A6552,'2021'!$J$1:$J$2047,"&lt;&gt;二年")+COUNTIFS('2022'!$E$1:$E$1903,A6552,'2022'!$K$1:$K$1903,"&lt;&gt;二年")+COUNTIFS('2023'!$C$1:$C$1765,A6552,'2023'!$F$1:$F$1765,"&lt;&gt;二年",'2023'!$G$1:$G$1765,"&lt;&gt;*调整*")+COUNTIFS('2024'!$C$1:$C$2041,A6552,'2024'!$F$1:$F$2041,"&lt;&gt;二年",'2024'!$G$1:$G$2041,"&lt;&gt;*调整*")+ROW()/100000,"")</f>
        <v/>
      </c>
    </row>
    <row r="6553" spans="1:3" ht="15" customHeight="1">
      <c r="A6553" t="str">
        <f>'2023'!C286</f>
        <v>珠宝首饰设计与工艺</v>
      </c>
      <c r="B6553" t="b">
        <f>ISNUMBER('2023'!A286)</f>
        <v>1</v>
      </c>
      <c r="C6553" t="str">
        <f>IF(AND(B6553,MATCH(A6553,$A$1:$A$10073,0)=ROW()),COUNTIFS('2020'!$C$1:$C$2317,A6553,'2020'!$F$1:$F$2317,"&lt;&gt;二年")+COUNTIFS('2021'!$E$1:$E$2047,A6553,'2021'!$J$1:$J$2047,"&lt;&gt;二年")+COUNTIFS('2022'!$E$1:$E$1903,A6553,'2022'!$K$1:$K$1903,"&lt;&gt;二年")+COUNTIFS('2023'!$C$1:$C$1765,A6553,'2023'!$F$1:$F$1765,"&lt;&gt;二年",'2023'!$G$1:$G$1765,"&lt;&gt;*调整*")+COUNTIFS('2024'!$C$1:$C$2041,A6553,'2024'!$F$1:$F$2041,"&lt;&gt;二年",'2024'!$G$1:$G$2041,"&lt;&gt;*调整*")+ROW()/100000,"")</f>
        <v/>
      </c>
    </row>
    <row r="6554" spans="1:3" ht="15" customHeight="1">
      <c r="A6554" t="str">
        <f>'2023'!C287</f>
        <v>金融科技</v>
      </c>
      <c r="B6554" t="b">
        <f>ISNUMBER('2023'!A287)</f>
        <v>1</v>
      </c>
      <c r="C6554" t="str">
        <f>IF(AND(B6554,MATCH(A6554,$A$1:$A$10073,0)=ROW()),COUNTIFS('2020'!$C$1:$C$2317,A6554,'2020'!$F$1:$F$2317,"&lt;&gt;二年")+COUNTIFS('2021'!$E$1:$E$2047,A6554,'2021'!$J$1:$J$2047,"&lt;&gt;二年")+COUNTIFS('2022'!$E$1:$E$1903,A6554,'2022'!$K$1:$K$1903,"&lt;&gt;二年")+COUNTIFS('2023'!$C$1:$C$1765,A6554,'2023'!$F$1:$F$1765,"&lt;&gt;二年",'2023'!$G$1:$G$1765,"&lt;&gt;*调整*")+COUNTIFS('2024'!$C$1:$C$2041,A6554,'2024'!$F$1:$F$2041,"&lt;&gt;二年",'2024'!$G$1:$G$2041,"&lt;&gt;*调整*")+ROW()/100000,"")</f>
        <v/>
      </c>
    </row>
    <row r="6555" spans="1:3" ht="15" customHeight="1">
      <c r="A6555" t="str">
        <f>'2023'!C288</f>
        <v>大数据管理与应用</v>
      </c>
      <c r="B6555" t="b">
        <f>ISNUMBER('2023'!A288)</f>
        <v>1</v>
      </c>
      <c r="C6555" t="str">
        <f>IF(AND(B6555,MATCH(A6555,$A$1:$A$10073,0)=ROW()),COUNTIFS('2020'!$C$1:$C$2317,A6555,'2020'!$F$1:$F$2317,"&lt;&gt;二年")+COUNTIFS('2021'!$E$1:$E$2047,A6555,'2021'!$J$1:$J$2047,"&lt;&gt;二年")+COUNTIFS('2022'!$E$1:$E$1903,A6555,'2022'!$K$1:$K$1903,"&lt;&gt;二年")+COUNTIFS('2023'!$C$1:$C$1765,A6555,'2023'!$F$1:$F$1765,"&lt;&gt;二年",'2023'!$G$1:$G$1765,"&lt;&gt;*调整*")+COUNTIFS('2024'!$C$1:$C$2041,A6555,'2024'!$F$1:$F$2041,"&lt;&gt;二年",'2024'!$G$1:$G$2041,"&lt;&gt;*调整*")+ROW()/100000,"")</f>
        <v/>
      </c>
    </row>
    <row r="6556" spans="1:3" ht="15" customHeight="1">
      <c r="A6556" t="str">
        <f>'2023'!C289</f>
        <v>广播电视编导</v>
      </c>
      <c r="B6556" t="b">
        <f>ISNUMBER('2023'!A289)</f>
        <v>1</v>
      </c>
      <c r="C6556" t="str">
        <f>IF(AND(B6556,MATCH(A6556,$A$1:$A$10073,0)=ROW()),COUNTIFS('2020'!$C$1:$C$2317,A6556,'2020'!$F$1:$F$2317,"&lt;&gt;二年")+COUNTIFS('2021'!$E$1:$E$2047,A6556,'2021'!$J$1:$J$2047,"&lt;&gt;二年")+COUNTIFS('2022'!$E$1:$E$1903,A6556,'2022'!$K$1:$K$1903,"&lt;&gt;二年")+COUNTIFS('2023'!$C$1:$C$1765,A6556,'2023'!$F$1:$F$1765,"&lt;&gt;二年",'2023'!$G$1:$G$1765,"&lt;&gt;*调整*")+COUNTIFS('2024'!$C$1:$C$2041,A6556,'2024'!$F$1:$F$2041,"&lt;&gt;二年",'2024'!$G$1:$G$2041,"&lt;&gt;*调整*")+ROW()/100000,"")</f>
        <v/>
      </c>
    </row>
    <row r="6557" spans="1:3" ht="15" customHeight="1">
      <c r="A6557" t="str">
        <f>'2023'!C290</f>
        <v>经济与金融</v>
      </c>
      <c r="B6557" t="b">
        <f>ISNUMBER('2023'!A290)</f>
        <v>1</v>
      </c>
      <c r="C6557" t="str">
        <f>IF(AND(B6557,MATCH(A6557,$A$1:$A$10073,0)=ROW()),COUNTIFS('2020'!$C$1:$C$2317,A6557,'2020'!$F$1:$F$2317,"&lt;&gt;二年")+COUNTIFS('2021'!$E$1:$E$2047,A6557,'2021'!$J$1:$J$2047,"&lt;&gt;二年")+COUNTIFS('2022'!$E$1:$E$1903,A6557,'2022'!$K$1:$K$1903,"&lt;&gt;二年")+COUNTIFS('2023'!$C$1:$C$1765,A6557,'2023'!$F$1:$F$1765,"&lt;&gt;二年",'2023'!$G$1:$G$1765,"&lt;&gt;*调整*")+COUNTIFS('2024'!$C$1:$C$2041,A6557,'2024'!$F$1:$F$2041,"&lt;&gt;二年",'2024'!$G$1:$G$2041,"&lt;&gt;*调整*")+ROW()/100000,"")</f>
        <v/>
      </c>
    </row>
    <row r="6558" spans="1:3" ht="15" customHeight="1">
      <c r="A6558" t="str">
        <f>'2023'!C291</f>
        <v>数据科学与大数据技术</v>
      </c>
      <c r="B6558" t="b">
        <f>ISNUMBER('2023'!A291)</f>
        <v>1</v>
      </c>
      <c r="C6558" t="str">
        <f>IF(AND(B6558,MATCH(A6558,$A$1:$A$10073,0)=ROW()),COUNTIFS('2020'!$C$1:$C$2317,A6558,'2020'!$F$1:$F$2317,"&lt;&gt;二年")+COUNTIFS('2021'!$E$1:$E$2047,A6558,'2021'!$J$1:$J$2047,"&lt;&gt;二年")+COUNTIFS('2022'!$E$1:$E$1903,A6558,'2022'!$K$1:$K$1903,"&lt;&gt;二年")+COUNTIFS('2023'!$C$1:$C$1765,A6558,'2023'!$F$1:$F$1765,"&lt;&gt;二年",'2023'!$G$1:$G$1765,"&lt;&gt;*调整*")+COUNTIFS('2024'!$C$1:$C$2041,A6558,'2024'!$F$1:$F$2041,"&lt;&gt;二年",'2024'!$G$1:$G$2041,"&lt;&gt;*调整*")+ROW()/100000,"")</f>
        <v/>
      </c>
    </row>
    <row r="6559" spans="1:3" ht="15" customHeight="1">
      <c r="A6559" t="str">
        <f>'2023'!C292</f>
        <v>水文与水资源工程</v>
      </c>
      <c r="B6559" t="b">
        <f>ISNUMBER('2023'!A292)</f>
        <v>1</v>
      </c>
      <c r="C6559" t="str">
        <f>IF(AND(B6559,MATCH(A6559,$A$1:$A$10073,0)=ROW()),COUNTIFS('2020'!$C$1:$C$2317,A6559,'2020'!$F$1:$F$2317,"&lt;&gt;二年")+COUNTIFS('2021'!$E$1:$E$2047,A6559,'2021'!$J$1:$J$2047,"&lt;&gt;二年")+COUNTIFS('2022'!$E$1:$E$1903,A6559,'2022'!$K$1:$K$1903,"&lt;&gt;二年")+COUNTIFS('2023'!$C$1:$C$1765,A6559,'2023'!$F$1:$F$1765,"&lt;&gt;二年",'2023'!$G$1:$G$1765,"&lt;&gt;*调整*")+COUNTIFS('2024'!$C$1:$C$2041,A6559,'2024'!$F$1:$F$2041,"&lt;&gt;二年",'2024'!$G$1:$G$2041,"&lt;&gt;*调整*")+ROW()/100000,"")</f>
        <v/>
      </c>
    </row>
    <row r="6560" spans="1:3" ht="15" customHeight="1">
      <c r="A6560" t="str">
        <f>'2023'!C293</f>
        <v>助产学</v>
      </c>
      <c r="B6560" t="b">
        <f>ISNUMBER('2023'!A293)</f>
        <v>1</v>
      </c>
      <c r="C6560" t="str">
        <f>IF(AND(B6560,MATCH(A6560,$A$1:$A$10073,0)=ROW()),COUNTIFS('2020'!$C$1:$C$2317,A6560,'2020'!$F$1:$F$2317,"&lt;&gt;二年")+COUNTIFS('2021'!$E$1:$E$2047,A6560,'2021'!$J$1:$J$2047,"&lt;&gt;二年")+COUNTIFS('2022'!$E$1:$E$1903,A6560,'2022'!$K$1:$K$1903,"&lt;&gt;二年")+COUNTIFS('2023'!$C$1:$C$1765,A6560,'2023'!$F$1:$F$1765,"&lt;&gt;二年",'2023'!$G$1:$G$1765,"&lt;&gt;*调整*")+COUNTIFS('2024'!$C$1:$C$2041,A6560,'2024'!$F$1:$F$2041,"&lt;&gt;二年",'2024'!$G$1:$G$2041,"&lt;&gt;*调整*")+ROW()/100000,"")</f>
        <v/>
      </c>
    </row>
    <row r="6561" spans="1:3" ht="15" customHeight="1">
      <c r="A6561" t="str">
        <f>'2023'!C294</f>
        <v>大数据管理与应用</v>
      </c>
      <c r="B6561" t="b">
        <f>ISNUMBER('2023'!A294)</f>
        <v>1</v>
      </c>
      <c r="C6561" t="str">
        <f>IF(AND(B6561,MATCH(A6561,$A$1:$A$10073,0)=ROW()),COUNTIFS('2020'!$C$1:$C$2317,A6561,'2020'!$F$1:$F$2317,"&lt;&gt;二年")+COUNTIFS('2021'!$E$1:$E$2047,A6561,'2021'!$J$1:$J$2047,"&lt;&gt;二年")+COUNTIFS('2022'!$E$1:$E$1903,A6561,'2022'!$K$1:$K$1903,"&lt;&gt;二年")+COUNTIFS('2023'!$C$1:$C$1765,A6561,'2023'!$F$1:$F$1765,"&lt;&gt;二年",'2023'!$G$1:$G$1765,"&lt;&gt;*调整*")+COUNTIFS('2024'!$C$1:$C$2041,A6561,'2024'!$F$1:$F$2041,"&lt;&gt;二年",'2024'!$G$1:$G$2041,"&lt;&gt;*调整*")+ROW()/100000,"")</f>
        <v/>
      </c>
    </row>
    <row r="6562" spans="1:3" ht="15" customHeight="1">
      <c r="A6562" t="str">
        <f>'2023'!C295</f>
        <v>体能训练</v>
      </c>
      <c r="B6562" t="b">
        <f>ISNUMBER('2023'!A295)</f>
        <v>1</v>
      </c>
      <c r="C6562" t="str">
        <f>IF(AND(B6562,MATCH(A6562,$A$1:$A$10073,0)=ROW()),COUNTIFS('2020'!$C$1:$C$2317,A6562,'2020'!$F$1:$F$2317,"&lt;&gt;二年")+COUNTIFS('2021'!$E$1:$E$2047,A6562,'2021'!$J$1:$J$2047,"&lt;&gt;二年")+COUNTIFS('2022'!$E$1:$E$1903,A6562,'2022'!$K$1:$K$1903,"&lt;&gt;二年")+COUNTIFS('2023'!$C$1:$C$1765,A6562,'2023'!$F$1:$F$1765,"&lt;&gt;二年",'2023'!$G$1:$G$1765,"&lt;&gt;*调整*")+COUNTIFS('2024'!$C$1:$C$2041,A6562,'2024'!$F$1:$F$2041,"&lt;&gt;二年",'2024'!$G$1:$G$2041,"&lt;&gt;*调整*")+ROW()/100000,"")</f>
        <v/>
      </c>
    </row>
    <row r="6563" spans="1:3" ht="15" customHeight="1">
      <c r="A6563" t="str">
        <f>'2023'!C296</f>
        <v>智慧建筑与建造</v>
      </c>
      <c r="B6563" t="b">
        <f>ISNUMBER('2023'!A296)</f>
        <v>1</v>
      </c>
      <c r="C6563" t="str">
        <f>IF(AND(B6563,MATCH(A6563,$A$1:$A$10073,0)=ROW()),COUNTIFS('2020'!$C$1:$C$2317,A6563,'2020'!$F$1:$F$2317,"&lt;&gt;二年")+COUNTIFS('2021'!$E$1:$E$2047,A6563,'2021'!$J$1:$J$2047,"&lt;&gt;二年")+COUNTIFS('2022'!$E$1:$E$1903,A6563,'2022'!$K$1:$K$1903,"&lt;&gt;二年")+COUNTIFS('2023'!$C$1:$C$1765,A6563,'2023'!$F$1:$F$1765,"&lt;&gt;二年",'2023'!$G$1:$G$1765,"&lt;&gt;*调整*")+COUNTIFS('2024'!$C$1:$C$2041,A6563,'2024'!$F$1:$F$2041,"&lt;&gt;二年",'2024'!$G$1:$G$2041,"&lt;&gt;*调整*")+ROW()/100000,"")</f>
        <v/>
      </c>
    </row>
    <row r="6564" spans="1:3" ht="15" customHeight="1">
      <c r="A6564" t="str">
        <f>'2023'!C297</f>
        <v>医学检验技术</v>
      </c>
      <c r="B6564" t="b">
        <f>ISNUMBER('2023'!A297)</f>
        <v>1</v>
      </c>
      <c r="C6564" t="str">
        <f>IF(AND(B6564,MATCH(A6564,$A$1:$A$10073,0)=ROW()),COUNTIFS('2020'!$C$1:$C$2317,A6564,'2020'!$F$1:$F$2317,"&lt;&gt;二年")+COUNTIFS('2021'!$E$1:$E$2047,A6564,'2021'!$J$1:$J$2047,"&lt;&gt;二年")+COUNTIFS('2022'!$E$1:$E$1903,A6564,'2022'!$K$1:$K$1903,"&lt;&gt;二年")+COUNTIFS('2023'!$C$1:$C$1765,A6564,'2023'!$F$1:$F$1765,"&lt;&gt;二年",'2023'!$G$1:$G$1765,"&lt;&gt;*调整*")+COUNTIFS('2024'!$C$1:$C$2041,A6564,'2024'!$F$1:$F$2041,"&lt;&gt;二年",'2024'!$G$1:$G$2041,"&lt;&gt;*调整*")+ROW()/100000,"")</f>
        <v/>
      </c>
    </row>
    <row r="6565" spans="1:3" ht="15" customHeight="1">
      <c r="A6565" t="str">
        <f>'2023'!C298</f>
        <v>眼视光学</v>
      </c>
      <c r="B6565" t="b">
        <f>ISNUMBER('2023'!A298)</f>
        <v>1</v>
      </c>
      <c r="C6565" t="str">
        <f>IF(AND(B6565,MATCH(A6565,$A$1:$A$10073,0)=ROW()),COUNTIFS('2020'!$C$1:$C$2317,A6565,'2020'!$F$1:$F$2317,"&lt;&gt;二年")+COUNTIFS('2021'!$E$1:$E$2047,A6565,'2021'!$J$1:$J$2047,"&lt;&gt;二年")+COUNTIFS('2022'!$E$1:$E$1903,A6565,'2022'!$K$1:$K$1903,"&lt;&gt;二年")+COUNTIFS('2023'!$C$1:$C$1765,A6565,'2023'!$F$1:$F$1765,"&lt;&gt;二年",'2023'!$G$1:$G$1765,"&lt;&gt;*调整*")+COUNTIFS('2024'!$C$1:$C$2041,A6565,'2024'!$F$1:$F$2041,"&lt;&gt;二年",'2024'!$G$1:$G$2041,"&lt;&gt;*调整*")+ROW()/100000,"")</f>
        <v/>
      </c>
    </row>
    <row r="6566" spans="1:3" ht="15" customHeight="1">
      <c r="A6566" t="str">
        <f>'2023'!C299</f>
        <v>审计学</v>
      </c>
      <c r="B6566" t="b">
        <f>ISNUMBER('2023'!A299)</f>
        <v>1</v>
      </c>
      <c r="C6566" t="str">
        <f>IF(AND(B6566,MATCH(A6566,$A$1:$A$10073,0)=ROW()),COUNTIFS('2020'!$C$1:$C$2317,A6566,'2020'!$F$1:$F$2317,"&lt;&gt;二年")+COUNTIFS('2021'!$E$1:$E$2047,A6566,'2021'!$J$1:$J$2047,"&lt;&gt;二年")+COUNTIFS('2022'!$E$1:$E$1903,A6566,'2022'!$K$1:$K$1903,"&lt;&gt;二年")+COUNTIFS('2023'!$C$1:$C$1765,A6566,'2023'!$F$1:$F$1765,"&lt;&gt;二年",'2023'!$G$1:$G$1765,"&lt;&gt;*调整*")+COUNTIFS('2024'!$C$1:$C$2041,A6566,'2024'!$F$1:$F$2041,"&lt;&gt;二年",'2024'!$G$1:$G$2041,"&lt;&gt;*调整*")+ROW()/100000,"")</f>
        <v/>
      </c>
    </row>
    <row r="6567" spans="1:3" ht="15" customHeight="1">
      <c r="A6567">
        <f>'2023'!C300</f>
        <v>0</v>
      </c>
      <c r="B6567" t="b">
        <f>ISNUMBER('2023'!A300)</f>
        <v>0</v>
      </c>
      <c r="C6567" t="str">
        <f>IF(AND(B6567,MATCH(A6567,$A$1:$A$10073,0)=ROW()),COUNTIFS('2020'!$C$1:$C$2317,A6567,'2020'!$F$1:$F$2317,"&lt;&gt;二年")+COUNTIFS('2021'!$E$1:$E$2047,A6567,'2021'!$J$1:$J$2047,"&lt;&gt;二年")+COUNTIFS('2022'!$E$1:$E$1903,A6567,'2022'!$K$1:$K$1903,"&lt;&gt;二年")+COUNTIFS('2023'!$C$1:$C$1765,A6567,'2023'!$F$1:$F$1765,"&lt;&gt;二年",'2023'!$G$1:$G$1765,"&lt;&gt;*调整*")+COUNTIFS('2024'!$C$1:$C$2041,A6567,'2024'!$F$1:$F$2041,"&lt;&gt;二年",'2024'!$G$1:$G$2041,"&lt;&gt;*调整*")+ROW()/100000,"")</f>
        <v/>
      </c>
    </row>
    <row r="6568" spans="1:3" ht="15" customHeight="1">
      <c r="A6568" t="str">
        <f>'2023'!C301</f>
        <v>智能制造工程</v>
      </c>
      <c r="B6568" t="b">
        <f>ISNUMBER('2023'!A301)</f>
        <v>1</v>
      </c>
      <c r="C6568" t="str">
        <f>IF(AND(B6568,MATCH(A6568,$A$1:$A$10073,0)=ROW()),COUNTIFS('2020'!$C$1:$C$2317,A6568,'2020'!$F$1:$F$2317,"&lt;&gt;二年")+COUNTIFS('2021'!$E$1:$E$2047,A6568,'2021'!$J$1:$J$2047,"&lt;&gt;二年")+COUNTIFS('2022'!$E$1:$E$1903,A6568,'2022'!$K$1:$K$1903,"&lt;&gt;二年")+COUNTIFS('2023'!$C$1:$C$1765,A6568,'2023'!$F$1:$F$1765,"&lt;&gt;二年",'2023'!$G$1:$G$1765,"&lt;&gt;*调整*")+COUNTIFS('2024'!$C$1:$C$2041,A6568,'2024'!$F$1:$F$2041,"&lt;&gt;二年",'2024'!$G$1:$G$2041,"&lt;&gt;*调整*")+ROW()/100000,"")</f>
        <v/>
      </c>
    </row>
    <row r="6569" spans="1:3" ht="15" customHeight="1">
      <c r="A6569" t="str">
        <f>'2023'!C302</f>
        <v>储能科学与工程</v>
      </c>
      <c r="B6569" t="b">
        <f>ISNUMBER('2023'!A302)</f>
        <v>1</v>
      </c>
      <c r="C6569" t="str">
        <f>IF(AND(B6569,MATCH(A6569,$A$1:$A$10073,0)=ROW()),COUNTIFS('2020'!$C$1:$C$2317,A6569,'2020'!$F$1:$F$2317,"&lt;&gt;二年")+COUNTIFS('2021'!$E$1:$E$2047,A6569,'2021'!$J$1:$J$2047,"&lt;&gt;二年")+COUNTIFS('2022'!$E$1:$E$1903,A6569,'2022'!$K$1:$K$1903,"&lt;&gt;二年")+COUNTIFS('2023'!$C$1:$C$1765,A6569,'2023'!$F$1:$F$1765,"&lt;&gt;二年",'2023'!$G$1:$G$1765,"&lt;&gt;*调整*")+COUNTIFS('2024'!$C$1:$C$2041,A6569,'2024'!$F$1:$F$2041,"&lt;&gt;二年",'2024'!$G$1:$G$2041,"&lt;&gt;*调整*")+ROW()/100000,"")</f>
        <v/>
      </c>
    </row>
    <row r="6570" spans="1:3" ht="15" customHeight="1">
      <c r="A6570" t="str">
        <f>'2023'!C303</f>
        <v>数据科学与大数据技术</v>
      </c>
      <c r="B6570" t="b">
        <f>ISNUMBER('2023'!A303)</f>
        <v>1</v>
      </c>
      <c r="C6570" t="str">
        <f>IF(AND(B6570,MATCH(A6570,$A$1:$A$10073,0)=ROW()),COUNTIFS('2020'!$C$1:$C$2317,A6570,'2020'!$F$1:$F$2317,"&lt;&gt;二年")+COUNTIFS('2021'!$E$1:$E$2047,A6570,'2021'!$J$1:$J$2047,"&lt;&gt;二年")+COUNTIFS('2022'!$E$1:$E$1903,A6570,'2022'!$K$1:$K$1903,"&lt;&gt;二年")+COUNTIFS('2023'!$C$1:$C$1765,A6570,'2023'!$F$1:$F$1765,"&lt;&gt;二年",'2023'!$G$1:$G$1765,"&lt;&gt;*调整*")+COUNTIFS('2024'!$C$1:$C$2041,A6570,'2024'!$F$1:$F$2041,"&lt;&gt;二年",'2024'!$G$1:$G$2041,"&lt;&gt;*调整*")+ROW()/100000,"")</f>
        <v/>
      </c>
    </row>
    <row r="6571" spans="1:3" ht="15" customHeight="1">
      <c r="A6571" t="str">
        <f>'2023'!C304</f>
        <v>资源环境科学</v>
      </c>
      <c r="B6571" t="b">
        <f>ISNUMBER('2023'!A304)</f>
        <v>1</v>
      </c>
      <c r="C6571" t="str">
        <f>IF(AND(B6571,MATCH(A6571,$A$1:$A$10073,0)=ROW()),COUNTIFS('2020'!$C$1:$C$2317,A6571,'2020'!$F$1:$F$2317,"&lt;&gt;二年")+COUNTIFS('2021'!$E$1:$E$2047,A6571,'2021'!$J$1:$J$2047,"&lt;&gt;二年")+COUNTIFS('2022'!$E$1:$E$1903,A6571,'2022'!$K$1:$K$1903,"&lt;&gt;二年")+COUNTIFS('2023'!$C$1:$C$1765,A6571,'2023'!$F$1:$F$1765,"&lt;&gt;二年",'2023'!$G$1:$G$1765,"&lt;&gt;*调整*")+COUNTIFS('2024'!$C$1:$C$2041,A6571,'2024'!$F$1:$F$2041,"&lt;&gt;二年",'2024'!$G$1:$G$2041,"&lt;&gt;*调整*")+ROW()/100000,"")</f>
        <v/>
      </c>
    </row>
    <row r="6572" spans="1:3" ht="15" customHeight="1">
      <c r="A6572" t="str">
        <f>'2023'!C305</f>
        <v>船舶与海洋工程</v>
      </c>
      <c r="B6572" t="b">
        <f>ISNUMBER('2023'!A305)</f>
        <v>1</v>
      </c>
      <c r="C6572" t="str">
        <f>IF(AND(B6572,MATCH(A6572,$A$1:$A$10073,0)=ROW()),COUNTIFS('2020'!$C$1:$C$2317,A6572,'2020'!$F$1:$F$2317,"&lt;&gt;二年")+COUNTIFS('2021'!$E$1:$E$2047,A6572,'2021'!$J$1:$J$2047,"&lt;&gt;二年")+COUNTIFS('2022'!$E$1:$E$1903,A6572,'2022'!$K$1:$K$1903,"&lt;&gt;二年")+COUNTIFS('2023'!$C$1:$C$1765,A6572,'2023'!$F$1:$F$1765,"&lt;&gt;二年",'2023'!$G$1:$G$1765,"&lt;&gt;*调整*")+COUNTIFS('2024'!$C$1:$C$2041,A6572,'2024'!$F$1:$F$2041,"&lt;&gt;二年",'2024'!$G$1:$G$2041,"&lt;&gt;*调整*")+ROW()/100000,"")</f>
        <v/>
      </c>
    </row>
    <row r="6573" spans="1:3" ht="15" customHeight="1">
      <c r="A6573" t="str">
        <f>'2023'!C306</f>
        <v>无人驾驶航空器系统工程</v>
      </c>
      <c r="B6573" t="b">
        <f>ISNUMBER('2023'!A306)</f>
        <v>1</v>
      </c>
      <c r="C6573" t="str">
        <f>IF(AND(B6573,MATCH(A6573,$A$1:$A$10073,0)=ROW()),COUNTIFS('2020'!$C$1:$C$2317,A6573,'2020'!$F$1:$F$2317,"&lt;&gt;二年")+COUNTIFS('2021'!$E$1:$E$2047,A6573,'2021'!$J$1:$J$2047,"&lt;&gt;二年")+COUNTIFS('2022'!$E$1:$E$1903,A6573,'2022'!$K$1:$K$1903,"&lt;&gt;二年")+COUNTIFS('2023'!$C$1:$C$1765,A6573,'2023'!$F$1:$F$1765,"&lt;&gt;二年",'2023'!$G$1:$G$1765,"&lt;&gt;*调整*")+COUNTIFS('2024'!$C$1:$C$2041,A6573,'2024'!$F$1:$F$2041,"&lt;&gt;二年",'2024'!$G$1:$G$2041,"&lt;&gt;*调整*")+ROW()/100000,"")</f>
        <v/>
      </c>
    </row>
    <row r="6574" spans="1:3" ht="15" customHeight="1">
      <c r="A6574" t="str">
        <f>'2023'!C307</f>
        <v>量子信息科学</v>
      </c>
      <c r="B6574" t="b">
        <f>ISNUMBER('2023'!A307)</f>
        <v>1</v>
      </c>
      <c r="C6574" t="str">
        <f>IF(AND(B6574,MATCH(A6574,$A$1:$A$10073,0)=ROW()),COUNTIFS('2020'!$C$1:$C$2317,A6574,'2020'!$F$1:$F$2317,"&lt;&gt;二年")+COUNTIFS('2021'!$E$1:$E$2047,A6574,'2021'!$J$1:$J$2047,"&lt;&gt;二年")+COUNTIFS('2022'!$E$1:$E$1903,A6574,'2022'!$K$1:$K$1903,"&lt;&gt;二年")+COUNTIFS('2023'!$C$1:$C$1765,A6574,'2023'!$F$1:$F$1765,"&lt;&gt;二年",'2023'!$G$1:$G$1765,"&lt;&gt;*调整*")+COUNTIFS('2024'!$C$1:$C$2041,A6574,'2024'!$F$1:$F$2041,"&lt;&gt;二年",'2024'!$G$1:$G$2041,"&lt;&gt;*调整*")+ROW()/100000,"")</f>
        <v/>
      </c>
    </row>
    <row r="6575" spans="1:3" ht="15" customHeight="1">
      <c r="A6575" t="str">
        <f>'2023'!C308</f>
        <v>智能采矿工程</v>
      </c>
      <c r="B6575" t="b">
        <f>ISNUMBER('2023'!A308)</f>
        <v>1</v>
      </c>
      <c r="C6575" t="str">
        <f>IF(AND(B6575,MATCH(A6575,$A$1:$A$10073,0)=ROW()),COUNTIFS('2020'!$C$1:$C$2317,A6575,'2020'!$F$1:$F$2317,"&lt;&gt;二年")+COUNTIFS('2021'!$E$1:$E$2047,A6575,'2021'!$J$1:$J$2047,"&lt;&gt;二年")+COUNTIFS('2022'!$E$1:$E$1903,A6575,'2022'!$K$1:$K$1903,"&lt;&gt;二年")+COUNTIFS('2023'!$C$1:$C$1765,A6575,'2023'!$F$1:$F$1765,"&lt;&gt;二年",'2023'!$G$1:$G$1765,"&lt;&gt;*调整*")+COUNTIFS('2024'!$C$1:$C$2041,A6575,'2024'!$F$1:$F$2041,"&lt;&gt;二年",'2024'!$G$1:$G$2041,"&lt;&gt;*调整*")+ROW()/100000,"")</f>
        <v/>
      </c>
    </row>
    <row r="6576" spans="1:3" ht="15" customHeight="1">
      <c r="A6576" t="str">
        <f>'2023'!C309</f>
        <v>生物育种科学</v>
      </c>
      <c r="B6576" t="b">
        <f>ISNUMBER('2023'!A309)</f>
        <v>1</v>
      </c>
      <c r="C6576" t="str">
        <f>IF(AND(B6576,MATCH(A6576,$A$1:$A$10073,0)=ROW()),COUNTIFS('2020'!$C$1:$C$2317,A6576,'2020'!$F$1:$F$2317,"&lt;&gt;二年")+COUNTIFS('2021'!$E$1:$E$2047,A6576,'2021'!$J$1:$J$2047,"&lt;&gt;二年")+COUNTIFS('2022'!$E$1:$E$1903,A6576,'2022'!$K$1:$K$1903,"&lt;&gt;二年")+COUNTIFS('2023'!$C$1:$C$1765,A6576,'2023'!$F$1:$F$1765,"&lt;&gt;二年",'2023'!$G$1:$G$1765,"&lt;&gt;*调整*")+COUNTIFS('2024'!$C$1:$C$2041,A6576,'2024'!$F$1:$F$2041,"&lt;&gt;二年",'2024'!$G$1:$G$2041,"&lt;&gt;*调整*")+ROW()/100000,"")</f>
        <v/>
      </c>
    </row>
    <row r="6577" spans="1:3" ht="15" customHeight="1">
      <c r="A6577" t="str">
        <f>'2023'!C310</f>
        <v>乡村治理</v>
      </c>
      <c r="B6577" t="b">
        <f>ISNUMBER('2023'!A310)</f>
        <v>1</v>
      </c>
      <c r="C6577" t="str">
        <f>IF(AND(B6577,MATCH(A6577,$A$1:$A$10073,0)=ROW()),COUNTIFS('2020'!$C$1:$C$2317,A6577,'2020'!$F$1:$F$2317,"&lt;&gt;二年")+COUNTIFS('2021'!$E$1:$E$2047,A6577,'2021'!$J$1:$J$2047,"&lt;&gt;二年")+COUNTIFS('2022'!$E$1:$E$1903,A6577,'2022'!$K$1:$K$1903,"&lt;&gt;二年")+COUNTIFS('2023'!$C$1:$C$1765,A6577,'2023'!$F$1:$F$1765,"&lt;&gt;二年",'2023'!$G$1:$G$1765,"&lt;&gt;*调整*")+COUNTIFS('2024'!$C$1:$C$2041,A6577,'2024'!$F$1:$F$2041,"&lt;&gt;二年",'2024'!$G$1:$G$2041,"&lt;&gt;*调整*")+ROW()/100000,"")</f>
        <v/>
      </c>
    </row>
    <row r="6578" spans="1:3" ht="15" customHeight="1">
      <c r="A6578" t="str">
        <f>'2023'!C311</f>
        <v>中医学</v>
      </c>
      <c r="B6578" t="b">
        <f>ISNUMBER('2023'!A311)</f>
        <v>1</v>
      </c>
      <c r="C6578" t="str">
        <f>IF(AND(B6578,MATCH(A6578,$A$1:$A$10073,0)=ROW()),COUNTIFS('2020'!$C$1:$C$2317,A6578,'2020'!$F$1:$F$2317,"&lt;&gt;二年")+COUNTIFS('2021'!$E$1:$E$2047,A6578,'2021'!$J$1:$J$2047,"&lt;&gt;二年")+COUNTIFS('2022'!$E$1:$E$1903,A6578,'2022'!$K$1:$K$1903,"&lt;&gt;二年")+COUNTIFS('2023'!$C$1:$C$1765,A6578,'2023'!$F$1:$F$1765,"&lt;&gt;二年",'2023'!$G$1:$G$1765,"&lt;&gt;*调整*")+COUNTIFS('2024'!$C$1:$C$2041,A6578,'2024'!$F$1:$F$2041,"&lt;&gt;二年",'2024'!$G$1:$G$2041,"&lt;&gt;*调整*")+ROW()/100000,"")</f>
        <v/>
      </c>
    </row>
    <row r="6579" spans="1:3" ht="15" customHeight="1">
      <c r="A6579" t="str">
        <f>'2023'!C312</f>
        <v>网络与新媒体</v>
      </c>
      <c r="B6579" t="b">
        <f>ISNUMBER('2023'!A312)</f>
        <v>1</v>
      </c>
      <c r="C6579" t="str">
        <f>IF(AND(B6579,MATCH(A6579,$A$1:$A$10073,0)=ROW()),COUNTIFS('2020'!$C$1:$C$2317,A6579,'2020'!$F$1:$F$2317,"&lt;&gt;二年")+COUNTIFS('2021'!$E$1:$E$2047,A6579,'2021'!$J$1:$J$2047,"&lt;&gt;二年")+COUNTIFS('2022'!$E$1:$E$1903,A6579,'2022'!$K$1:$K$1903,"&lt;&gt;二年")+COUNTIFS('2023'!$C$1:$C$1765,A6579,'2023'!$F$1:$F$1765,"&lt;&gt;二年",'2023'!$G$1:$G$1765,"&lt;&gt;*调整*")+COUNTIFS('2024'!$C$1:$C$2041,A6579,'2024'!$F$1:$F$2041,"&lt;&gt;二年",'2024'!$G$1:$G$2041,"&lt;&gt;*调整*")+ROW()/100000,"")</f>
        <v/>
      </c>
    </row>
    <row r="6580" spans="1:3" ht="15" customHeight="1">
      <c r="A6580" t="str">
        <f>'2023'!C313</f>
        <v>大气科学</v>
      </c>
      <c r="B6580" t="b">
        <f>ISNUMBER('2023'!A313)</f>
        <v>1</v>
      </c>
      <c r="C6580" t="str">
        <f>IF(AND(B6580,MATCH(A6580,$A$1:$A$10073,0)=ROW()),COUNTIFS('2020'!$C$1:$C$2317,A6580,'2020'!$F$1:$F$2317,"&lt;&gt;二年")+COUNTIFS('2021'!$E$1:$E$2047,A6580,'2021'!$J$1:$J$2047,"&lt;&gt;二年")+COUNTIFS('2022'!$E$1:$E$1903,A6580,'2022'!$K$1:$K$1903,"&lt;&gt;二年")+COUNTIFS('2023'!$C$1:$C$1765,A6580,'2023'!$F$1:$F$1765,"&lt;&gt;二年",'2023'!$G$1:$G$1765,"&lt;&gt;*调整*")+COUNTIFS('2024'!$C$1:$C$2041,A6580,'2024'!$F$1:$F$2041,"&lt;&gt;二年",'2024'!$G$1:$G$2041,"&lt;&gt;*调整*")+ROW()/100000,"")</f>
        <v/>
      </c>
    </row>
    <row r="6581" spans="1:3" ht="15" customHeight="1">
      <c r="A6581" t="str">
        <f>'2023'!C314</f>
        <v>运动训练</v>
      </c>
      <c r="B6581" t="b">
        <f>ISNUMBER('2023'!A314)</f>
        <v>1</v>
      </c>
      <c r="C6581" t="str">
        <f>IF(AND(B6581,MATCH(A6581,$A$1:$A$10073,0)=ROW()),COUNTIFS('2020'!$C$1:$C$2317,A6581,'2020'!$F$1:$F$2317,"&lt;&gt;二年")+COUNTIFS('2021'!$E$1:$E$2047,A6581,'2021'!$J$1:$J$2047,"&lt;&gt;二年")+COUNTIFS('2022'!$E$1:$E$1903,A6581,'2022'!$K$1:$K$1903,"&lt;&gt;二年")+COUNTIFS('2023'!$C$1:$C$1765,A6581,'2023'!$F$1:$F$1765,"&lt;&gt;二年",'2023'!$G$1:$G$1765,"&lt;&gt;*调整*")+COUNTIFS('2024'!$C$1:$C$2041,A6581,'2024'!$F$1:$F$2041,"&lt;&gt;二年",'2024'!$G$1:$G$2041,"&lt;&gt;*调整*")+ROW()/100000,"")</f>
        <v/>
      </c>
    </row>
    <row r="6582" spans="1:3" ht="15" customHeight="1">
      <c r="A6582" t="str">
        <f>'2023'!C315</f>
        <v>光电信息科学与工程</v>
      </c>
      <c r="B6582" t="b">
        <f>ISNUMBER('2023'!A315)</f>
        <v>1</v>
      </c>
      <c r="C6582" t="str">
        <f>IF(AND(B6582,MATCH(A6582,$A$1:$A$10073,0)=ROW()),COUNTIFS('2020'!$C$1:$C$2317,A6582,'2020'!$F$1:$F$2317,"&lt;&gt;二年")+COUNTIFS('2021'!$E$1:$E$2047,A6582,'2021'!$J$1:$J$2047,"&lt;&gt;二年")+COUNTIFS('2022'!$E$1:$E$1903,A6582,'2022'!$K$1:$K$1903,"&lt;&gt;二年")+COUNTIFS('2023'!$C$1:$C$1765,A6582,'2023'!$F$1:$F$1765,"&lt;&gt;二年",'2023'!$G$1:$G$1765,"&lt;&gt;*调整*")+COUNTIFS('2024'!$C$1:$C$2041,A6582,'2024'!$F$1:$F$2041,"&lt;&gt;二年",'2024'!$G$1:$G$2041,"&lt;&gt;*调整*")+ROW()/100000,"")</f>
        <v/>
      </c>
    </row>
    <row r="6583" spans="1:3" ht="15" customHeight="1">
      <c r="A6583" t="str">
        <f>'2023'!C316</f>
        <v>电子信息科学与技术</v>
      </c>
      <c r="B6583" t="b">
        <f>ISNUMBER('2023'!A316)</f>
        <v>1</v>
      </c>
      <c r="C6583" t="str">
        <f>IF(AND(B6583,MATCH(A6583,$A$1:$A$10073,0)=ROW()),COUNTIFS('2020'!$C$1:$C$2317,A6583,'2020'!$F$1:$F$2317,"&lt;&gt;二年")+COUNTIFS('2021'!$E$1:$E$2047,A6583,'2021'!$J$1:$J$2047,"&lt;&gt;二年")+COUNTIFS('2022'!$E$1:$E$1903,A6583,'2022'!$K$1:$K$1903,"&lt;&gt;二年")+COUNTIFS('2023'!$C$1:$C$1765,A6583,'2023'!$F$1:$F$1765,"&lt;&gt;二年",'2023'!$G$1:$G$1765,"&lt;&gt;*调整*")+COUNTIFS('2024'!$C$1:$C$2041,A6583,'2024'!$F$1:$F$2041,"&lt;&gt;二年",'2024'!$G$1:$G$2041,"&lt;&gt;*调整*")+ROW()/100000,"")</f>
        <v/>
      </c>
    </row>
    <row r="6584" spans="1:3" ht="15" customHeight="1">
      <c r="A6584" t="str">
        <f>'2023'!C317</f>
        <v>运动训练</v>
      </c>
      <c r="B6584" t="b">
        <f>ISNUMBER('2023'!A317)</f>
        <v>1</v>
      </c>
      <c r="C6584" t="str">
        <f>IF(AND(B6584,MATCH(A6584,$A$1:$A$10073,0)=ROW()),COUNTIFS('2020'!$C$1:$C$2317,A6584,'2020'!$F$1:$F$2317,"&lt;&gt;二年")+COUNTIFS('2021'!$E$1:$E$2047,A6584,'2021'!$J$1:$J$2047,"&lt;&gt;二年")+COUNTIFS('2022'!$E$1:$E$1903,A6584,'2022'!$K$1:$K$1903,"&lt;&gt;二年")+COUNTIFS('2023'!$C$1:$C$1765,A6584,'2023'!$F$1:$F$1765,"&lt;&gt;二年",'2023'!$G$1:$G$1765,"&lt;&gt;*调整*")+COUNTIFS('2024'!$C$1:$C$2041,A6584,'2024'!$F$1:$F$2041,"&lt;&gt;二年",'2024'!$G$1:$G$2041,"&lt;&gt;*调整*")+ROW()/100000,"")</f>
        <v/>
      </c>
    </row>
    <row r="6585" spans="1:3" ht="15" customHeight="1">
      <c r="A6585" t="str">
        <f>'2023'!C318</f>
        <v>信息安全</v>
      </c>
      <c r="B6585" t="b">
        <f>ISNUMBER('2023'!A318)</f>
        <v>1</v>
      </c>
      <c r="C6585" t="str">
        <f>IF(AND(B6585,MATCH(A6585,$A$1:$A$10073,0)=ROW()),COUNTIFS('2020'!$C$1:$C$2317,A6585,'2020'!$F$1:$F$2317,"&lt;&gt;二年")+COUNTIFS('2021'!$E$1:$E$2047,A6585,'2021'!$J$1:$J$2047,"&lt;&gt;二年")+COUNTIFS('2022'!$E$1:$E$1903,A6585,'2022'!$K$1:$K$1903,"&lt;&gt;二年")+COUNTIFS('2023'!$C$1:$C$1765,A6585,'2023'!$F$1:$F$1765,"&lt;&gt;二年",'2023'!$G$1:$G$1765,"&lt;&gt;*调整*")+COUNTIFS('2024'!$C$1:$C$2041,A6585,'2024'!$F$1:$F$2041,"&lt;&gt;二年",'2024'!$G$1:$G$2041,"&lt;&gt;*调整*")+ROW()/100000,"")</f>
        <v/>
      </c>
    </row>
    <row r="6586" spans="1:3" ht="15" customHeight="1">
      <c r="A6586" t="str">
        <f>'2023'!C319</f>
        <v>能源化学工程</v>
      </c>
      <c r="B6586" t="b">
        <f>ISNUMBER('2023'!A319)</f>
        <v>1</v>
      </c>
      <c r="C6586" t="str">
        <f>IF(AND(B6586,MATCH(A6586,$A$1:$A$10073,0)=ROW()),COUNTIFS('2020'!$C$1:$C$2317,A6586,'2020'!$F$1:$F$2317,"&lt;&gt;二年")+COUNTIFS('2021'!$E$1:$E$2047,A6586,'2021'!$J$1:$J$2047,"&lt;&gt;二年")+COUNTIFS('2022'!$E$1:$E$1903,A6586,'2022'!$K$1:$K$1903,"&lt;&gt;二年")+COUNTIFS('2023'!$C$1:$C$1765,A6586,'2023'!$F$1:$F$1765,"&lt;&gt;二年",'2023'!$G$1:$G$1765,"&lt;&gt;*调整*")+COUNTIFS('2024'!$C$1:$C$2041,A6586,'2024'!$F$1:$F$2041,"&lt;&gt;二年",'2024'!$G$1:$G$2041,"&lt;&gt;*调整*")+ROW()/100000,"")</f>
        <v/>
      </c>
    </row>
    <row r="6587" spans="1:3" ht="15" customHeight="1">
      <c r="A6587" t="str">
        <f>'2023'!C320</f>
        <v>文化遗产</v>
      </c>
      <c r="B6587" t="b">
        <f>ISNUMBER('2023'!A320)</f>
        <v>1</v>
      </c>
      <c r="C6587" t="str">
        <f>IF(AND(B6587,MATCH(A6587,$A$1:$A$10073,0)=ROW()),COUNTIFS('2020'!$C$1:$C$2317,A6587,'2020'!$F$1:$F$2317,"&lt;&gt;二年")+COUNTIFS('2021'!$E$1:$E$2047,A6587,'2021'!$J$1:$J$2047,"&lt;&gt;二年")+COUNTIFS('2022'!$E$1:$E$1903,A6587,'2022'!$K$1:$K$1903,"&lt;&gt;二年")+COUNTIFS('2023'!$C$1:$C$1765,A6587,'2023'!$F$1:$F$1765,"&lt;&gt;二年",'2023'!$G$1:$G$1765,"&lt;&gt;*调整*")+COUNTIFS('2024'!$C$1:$C$2041,A6587,'2024'!$F$1:$F$2041,"&lt;&gt;二年",'2024'!$G$1:$G$2041,"&lt;&gt;*调整*")+ROW()/100000,"")</f>
        <v/>
      </c>
    </row>
    <row r="6588" spans="1:3" ht="15" customHeight="1">
      <c r="A6588" t="str">
        <f>'2023'!C321</f>
        <v>人工智能</v>
      </c>
      <c r="B6588" t="b">
        <f>ISNUMBER('2023'!A321)</f>
        <v>1</v>
      </c>
      <c r="C6588" t="str">
        <f>IF(AND(B6588,MATCH(A6588,$A$1:$A$10073,0)=ROW()),COUNTIFS('2020'!$C$1:$C$2317,A6588,'2020'!$F$1:$F$2317,"&lt;&gt;二年")+COUNTIFS('2021'!$E$1:$E$2047,A6588,'2021'!$J$1:$J$2047,"&lt;&gt;二年")+COUNTIFS('2022'!$E$1:$E$1903,A6588,'2022'!$K$1:$K$1903,"&lt;&gt;二年")+COUNTIFS('2023'!$C$1:$C$1765,A6588,'2023'!$F$1:$F$1765,"&lt;&gt;二年",'2023'!$G$1:$G$1765,"&lt;&gt;*调整*")+COUNTIFS('2024'!$C$1:$C$2041,A6588,'2024'!$F$1:$F$2041,"&lt;&gt;二年",'2024'!$G$1:$G$2041,"&lt;&gt;*调整*")+ROW()/100000,"")</f>
        <v/>
      </c>
    </row>
    <row r="6589" spans="1:3" ht="15" customHeight="1">
      <c r="A6589" t="str">
        <f>'2023'!C322</f>
        <v>数字经济</v>
      </c>
      <c r="B6589" t="b">
        <f>ISNUMBER('2023'!A322)</f>
        <v>1</v>
      </c>
      <c r="C6589" t="str">
        <f>IF(AND(B6589,MATCH(A6589,$A$1:$A$10073,0)=ROW()),COUNTIFS('2020'!$C$1:$C$2317,A6589,'2020'!$F$1:$F$2317,"&lt;&gt;二年")+COUNTIFS('2021'!$E$1:$E$2047,A6589,'2021'!$J$1:$J$2047,"&lt;&gt;二年")+COUNTIFS('2022'!$E$1:$E$1903,A6589,'2022'!$K$1:$K$1903,"&lt;&gt;二年")+COUNTIFS('2023'!$C$1:$C$1765,A6589,'2023'!$F$1:$F$1765,"&lt;&gt;二年",'2023'!$G$1:$G$1765,"&lt;&gt;*调整*")+COUNTIFS('2024'!$C$1:$C$2041,A6589,'2024'!$F$1:$F$2041,"&lt;&gt;二年",'2024'!$G$1:$G$2041,"&lt;&gt;*调整*")+ROW()/100000,"")</f>
        <v/>
      </c>
    </row>
    <row r="6590" spans="1:3" ht="15" customHeight="1">
      <c r="A6590" t="str">
        <f>'2023'!C323</f>
        <v>数据科学</v>
      </c>
      <c r="B6590" t="b">
        <f>ISNUMBER('2023'!A323)</f>
        <v>1</v>
      </c>
      <c r="C6590" t="str">
        <f>IF(AND(B6590,MATCH(A6590,$A$1:$A$10073,0)=ROW()),COUNTIFS('2020'!$C$1:$C$2317,A6590,'2020'!$F$1:$F$2317,"&lt;&gt;二年")+COUNTIFS('2021'!$E$1:$E$2047,A6590,'2021'!$J$1:$J$2047,"&lt;&gt;二年")+COUNTIFS('2022'!$E$1:$E$1903,A6590,'2022'!$K$1:$K$1903,"&lt;&gt;二年")+COUNTIFS('2023'!$C$1:$C$1765,A6590,'2023'!$F$1:$F$1765,"&lt;&gt;二年",'2023'!$G$1:$G$1765,"&lt;&gt;*调整*")+COUNTIFS('2024'!$C$1:$C$2041,A6590,'2024'!$F$1:$F$2041,"&lt;&gt;二年",'2024'!$G$1:$G$2041,"&lt;&gt;*调整*")+ROW()/100000,"")</f>
        <v/>
      </c>
    </row>
    <row r="6591" spans="1:3" ht="15" customHeight="1">
      <c r="A6591" t="str">
        <f>'2023'!C324</f>
        <v>医学信息工程</v>
      </c>
      <c r="B6591" t="b">
        <f>ISNUMBER('2023'!A324)</f>
        <v>1</v>
      </c>
      <c r="C6591" t="str">
        <f>IF(AND(B6591,MATCH(A6591,$A$1:$A$10073,0)=ROW()),COUNTIFS('2020'!$C$1:$C$2317,A6591,'2020'!$F$1:$F$2317,"&lt;&gt;二年")+COUNTIFS('2021'!$E$1:$E$2047,A6591,'2021'!$J$1:$J$2047,"&lt;&gt;二年")+COUNTIFS('2022'!$E$1:$E$1903,A6591,'2022'!$K$1:$K$1903,"&lt;&gt;二年")+COUNTIFS('2023'!$C$1:$C$1765,A6591,'2023'!$F$1:$F$1765,"&lt;&gt;二年",'2023'!$G$1:$G$1765,"&lt;&gt;*调整*")+COUNTIFS('2024'!$C$1:$C$2041,A6591,'2024'!$F$1:$F$2041,"&lt;&gt;二年",'2024'!$G$1:$G$2041,"&lt;&gt;*调整*")+ROW()/100000,"")</f>
        <v/>
      </c>
    </row>
    <row r="6592" spans="1:3" ht="15" customHeight="1">
      <c r="A6592" t="str">
        <f>'2023'!C325</f>
        <v>食品营养与健康</v>
      </c>
      <c r="B6592" t="b">
        <f>ISNUMBER('2023'!A325)</f>
        <v>1</v>
      </c>
      <c r="C6592" t="str">
        <f>IF(AND(B6592,MATCH(A6592,$A$1:$A$10073,0)=ROW()),COUNTIFS('2020'!$C$1:$C$2317,A6592,'2020'!$F$1:$F$2317,"&lt;&gt;二年")+COUNTIFS('2021'!$E$1:$E$2047,A6592,'2021'!$J$1:$J$2047,"&lt;&gt;二年")+COUNTIFS('2022'!$E$1:$E$1903,A6592,'2022'!$K$1:$K$1903,"&lt;&gt;二年")+COUNTIFS('2023'!$C$1:$C$1765,A6592,'2023'!$F$1:$F$1765,"&lt;&gt;二年",'2023'!$G$1:$G$1765,"&lt;&gt;*调整*")+COUNTIFS('2024'!$C$1:$C$2041,A6592,'2024'!$F$1:$F$2041,"&lt;&gt;二年",'2024'!$G$1:$G$2041,"&lt;&gt;*调整*")+ROW()/100000,"")</f>
        <v/>
      </c>
    </row>
    <row r="6593" spans="1:3" ht="15" customHeight="1">
      <c r="A6593" t="str">
        <f>'2023'!C326</f>
        <v>电气工程与智能控制</v>
      </c>
      <c r="B6593" t="b">
        <f>ISNUMBER('2023'!A326)</f>
        <v>1</v>
      </c>
      <c r="C6593" t="str">
        <f>IF(AND(B6593,MATCH(A6593,$A$1:$A$10073,0)=ROW()),COUNTIFS('2020'!$C$1:$C$2317,A6593,'2020'!$F$1:$F$2317,"&lt;&gt;二年")+COUNTIFS('2021'!$E$1:$E$2047,A6593,'2021'!$J$1:$J$2047,"&lt;&gt;二年")+COUNTIFS('2022'!$E$1:$E$1903,A6593,'2022'!$K$1:$K$1903,"&lt;&gt;二年")+COUNTIFS('2023'!$C$1:$C$1765,A6593,'2023'!$F$1:$F$1765,"&lt;&gt;二年",'2023'!$G$1:$G$1765,"&lt;&gt;*调整*")+COUNTIFS('2024'!$C$1:$C$2041,A6593,'2024'!$F$1:$F$2041,"&lt;&gt;二年",'2024'!$G$1:$G$2041,"&lt;&gt;*调整*")+ROW()/100000,"")</f>
        <v/>
      </c>
    </row>
    <row r="6594" spans="1:3" ht="15" customHeight="1">
      <c r="A6594" t="str">
        <f>'2023'!C327</f>
        <v>智能测控工程</v>
      </c>
      <c r="B6594" t="b">
        <f>ISNUMBER('2023'!A327)</f>
        <v>1</v>
      </c>
      <c r="C6594" t="str">
        <f>IF(AND(B6594,MATCH(A6594,$A$1:$A$10073,0)=ROW()),COUNTIFS('2020'!$C$1:$C$2317,A6594,'2020'!$F$1:$F$2317,"&lt;&gt;二年")+COUNTIFS('2021'!$E$1:$E$2047,A6594,'2021'!$J$1:$J$2047,"&lt;&gt;二年")+COUNTIFS('2022'!$E$1:$E$1903,A6594,'2022'!$K$1:$K$1903,"&lt;&gt;二年")+COUNTIFS('2023'!$C$1:$C$1765,A6594,'2023'!$F$1:$F$1765,"&lt;&gt;二年",'2023'!$G$1:$G$1765,"&lt;&gt;*调整*")+COUNTIFS('2024'!$C$1:$C$2041,A6594,'2024'!$F$1:$F$2041,"&lt;&gt;二年",'2024'!$G$1:$G$2041,"&lt;&gt;*调整*")+ROW()/100000,"")</f>
        <v/>
      </c>
    </row>
    <row r="6595" spans="1:3" ht="15" customHeight="1">
      <c r="A6595" t="str">
        <f>'2023'!C328</f>
        <v>跨境电子商务</v>
      </c>
      <c r="B6595" t="b">
        <f>ISNUMBER('2023'!A328)</f>
        <v>1</v>
      </c>
      <c r="C6595" t="str">
        <f>IF(AND(B6595,MATCH(A6595,$A$1:$A$10073,0)=ROW()),COUNTIFS('2020'!$C$1:$C$2317,A6595,'2020'!$F$1:$F$2317,"&lt;&gt;二年")+COUNTIFS('2021'!$E$1:$E$2047,A6595,'2021'!$J$1:$J$2047,"&lt;&gt;二年")+COUNTIFS('2022'!$E$1:$E$1903,A6595,'2022'!$K$1:$K$1903,"&lt;&gt;二年")+COUNTIFS('2023'!$C$1:$C$1765,A6595,'2023'!$F$1:$F$1765,"&lt;&gt;二年",'2023'!$G$1:$G$1765,"&lt;&gt;*调整*")+COUNTIFS('2024'!$C$1:$C$2041,A6595,'2024'!$F$1:$F$2041,"&lt;&gt;二年",'2024'!$G$1:$G$2041,"&lt;&gt;*调整*")+ROW()/100000,"")</f>
        <v/>
      </c>
    </row>
    <row r="6596" spans="1:3" ht="15" customHeight="1">
      <c r="A6596" t="str">
        <f>'2023'!C329</f>
        <v>旅游管理与服务教育</v>
      </c>
      <c r="B6596" t="b">
        <f>ISNUMBER('2023'!A329)</f>
        <v>1</v>
      </c>
      <c r="C6596" t="str">
        <f>IF(AND(B6596,MATCH(A6596,$A$1:$A$10073,0)=ROW()),COUNTIFS('2020'!$C$1:$C$2317,A6596,'2020'!$F$1:$F$2317,"&lt;&gt;二年")+COUNTIFS('2021'!$E$1:$E$2047,A6596,'2021'!$J$1:$J$2047,"&lt;&gt;二年")+COUNTIFS('2022'!$E$1:$E$1903,A6596,'2022'!$K$1:$K$1903,"&lt;&gt;二年")+COUNTIFS('2023'!$C$1:$C$1765,A6596,'2023'!$F$1:$F$1765,"&lt;&gt;二年",'2023'!$G$1:$G$1765,"&lt;&gt;*调整*")+COUNTIFS('2024'!$C$1:$C$2041,A6596,'2024'!$F$1:$F$2041,"&lt;&gt;二年",'2024'!$G$1:$G$2041,"&lt;&gt;*调整*")+ROW()/100000,"")</f>
        <v/>
      </c>
    </row>
    <row r="6597" spans="1:3" ht="15" customHeight="1">
      <c r="A6597" t="str">
        <f>'2023'!C330</f>
        <v>应急技术与管理</v>
      </c>
      <c r="B6597" t="b">
        <f>ISNUMBER('2023'!A330)</f>
        <v>1</v>
      </c>
      <c r="C6597" t="str">
        <f>IF(AND(B6597,MATCH(A6597,$A$1:$A$10073,0)=ROW()),COUNTIFS('2020'!$C$1:$C$2317,A6597,'2020'!$F$1:$F$2317,"&lt;&gt;二年")+COUNTIFS('2021'!$E$1:$E$2047,A6597,'2021'!$J$1:$J$2047,"&lt;&gt;二年")+COUNTIFS('2022'!$E$1:$E$1903,A6597,'2022'!$K$1:$K$1903,"&lt;&gt;二年")+COUNTIFS('2023'!$C$1:$C$1765,A6597,'2023'!$F$1:$F$1765,"&lt;&gt;二年",'2023'!$G$1:$G$1765,"&lt;&gt;*调整*")+COUNTIFS('2024'!$C$1:$C$2041,A6597,'2024'!$F$1:$F$2041,"&lt;&gt;二年",'2024'!$G$1:$G$2041,"&lt;&gt;*调整*")+ROW()/100000,"")</f>
        <v/>
      </c>
    </row>
    <row r="6598" spans="1:3" ht="15" customHeight="1">
      <c r="A6598" t="str">
        <f>'2023'!C331</f>
        <v>金融科技</v>
      </c>
      <c r="B6598" t="b">
        <f>ISNUMBER('2023'!A331)</f>
        <v>1</v>
      </c>
      <c r="C6598" t="str">
        <f>IF(AND(B6598,MATCH(A6598,$A$1:$A$10073,0)=ROW()),COUNTIFS('2020'!$C$1:$C$2317,A6598,'2020'!$F$1:$F$2317,"&lt;&gt;二年")+COUNTIFS('2021'!$E$1:$E$2047,A6598,'2021'!$J$1:$J$2047,"&lt;&gt;二年")+COUNTIFS('2022'!$E$1:$E$1903,A6598,'2022'!$K$1:$K$1903,"&lt;&gt;二年")+COUNTIFS('2023'!$C$1:$C$1765,A6598,'2023'!$F$1:$F$1765,"&lt;&gt;二年",'2023'!$G$1:$G$1765,"&lt;&gt;*调整*")+COUNTIFS('2024'!$C$1:$C$2041,A6598,'2024'!$F$1:$F$2041,"&lt;&gt;二年",'2024'!$G$1:$G$2041,"&lt;&gt;*调整*")+ROW()/100000,"")</f>
        <v/>
      </c>
    </row>
    <row r="6599" spans="1:3" ht="15" customHeight="1">
      <c r="A6599" t="str">
        <f>'2023'!C332</f>
        <v>健康服务与管理</v>
      </c>
      <c r="B6599" t="b">
        <f>ISNUMBER('2023'!A332)</f>
        <v>1</v>
      </c>
      <c r="C6599" t="str">
        <f>IF(AND(B6599,MATCH(A6599,$A$1:$A$10073,0)=ROW()),COUNTIFS('2020'!$C$1:$C$2317,A6599,'2020'!$F$1:$F$2317,"&lt;&gt;二年")+COUNTIFS('2021'!$E$1:$E$2047,A6599,'2021'!$J$1:$J$2047,"&lt;&gt;二年")+COUNTIFS('2022'!$E$1:$E$1903,A6599,'2022'!$K$1:$K$1903,"&lt;&gt;二年")+COUNTIFS('2023'!$C$1:$C$1765,A6599,'2023'!$F$1:$F$1765,"&lt;&gt;二年",'2023'!$G$1:$G$1765,"&lt;&gt;*调整*")+COUNTIFS('2024'!$C$1:$C$2041,A6599,'2024'!$F$1:$F$2041,"&lt;&gt;二年",'2024'!$G$1:$G$2041,"&lt;&gt;*调整*")+ROW()/100000,"")</f>
        <v/>
      </c>
    </row>
    <row r="6600" spans="1:3" ht="15" customHeight="1">
      <c r="A6600" t="str">
        <f>'2023'!C333</f>
        <v>供应链管理</v>
      </c>
      <c r="B6600" t="b">
        <f>ISNUMBER('2023'!A333)</f>
        <v>1</v>
      </c>
      <c r="C6600" t="str">
        <f>IF(AND(B6600,MATCH(A6600,$A$1:$A$10073,0)=ROW()),COUNTIFS('2020'!$C$1:$C$2317,A6600,'2020'!$F$1:$F$2317,"&lt;&gt;二年")+COUNTIFS('2021'!$E$1:$E$2047,A6600,'2021'!$J$1:$J$2047,"&lt;&gt;二年")+COUNTIFS('2022'!$E$1:$E$1903,A6600,'2022'!$K$1:$K$1903,"&lt;&gt;二年")+COUNTIFS('2023'!$C$1:$C$1765,A6600,'2023'!$F$1:$F$1765,"&lt;&gt;二年",'2023'!$G$1:$G$1765,"&lt;&gt;*调整*")+COUNTIFS('2024'!$C$1:$C$2041,A6600,'2024'!$F$1:$F$2041,"&lt;&gt;二年",'2024'!$G$1:$G$2041,"&lt;&gt;*调整*")+ROW()/100000,"")</f>
        <v/>
      </c>
    </row>
    <row r="6601" spans="1:3" ht="15" customHeight="1">
      <c r="A6601" t="str">
        <f>'2023'!C334</f>
        <v>智能制造工程</v>
      </c>
      <c r="B6601" t="b">
        <f>ISNUMBER('2023'!A334)</f>
        <v>1</v>
      </c>
      <c r="C6601" t="str">
        <f>IF(AND(B6601,MATCH(A6601,$A$1:$A$10073,0)=ROW()),COUNTIFS('2020'!$C$1:$C$2317,A6601,'2020'!$F$1:$F$2317,"&lt;&gt;二年")+COUNTIFS('2021'!$E$1:$E$2047,A6601,'2021'!$J$1:$J$2047,"&lt;&gt;二年")+COUNTIFS('2022'!$E$1:$E$1903,A6601,'2022'!$K$1:$K$1903,"&lt;&gt;二年")+COUNTIFS('2023'!$C$1:$C$1765,A6601,'2023'!$F$1:$F$1765,"&lt;&gt;二年",'2023'!$G$1:$G$1765,"&lt;&gt;*调整*")+COUNTIFS('2024'!$C$1:$C$2041,A6601,'2024'!$F$1:$F$2041,"&lt;&gt;二年",'2024'!$G$1:$G$2041,"&lt;&gt;*调整*")+ROW()/100000,"")</f>
        <v/>
      </c>
    </row>
    <row r="6602" spans="1:3" ht="15" customHeight="1">
      <c r="A6602" t="str">
        <f>'2023'!C335</f>
        <v>通信工程</v>
      </c>
      <c r="B6602" t="b">
        <f>ISNUMBER('2023'!A335)</f>
        <v>1</v>
      </c>
      <c r="C6602" t="str">
        <f>IF(AND(B6602,MATCH(A6602,$A$1:$A$10073,0)=ROW()),COUNTIFS('2020'!$C$1:$C$2317,A6602,'2020'!$F$1:$F$2317,"&lt;&gt;二年")+COUNTIFS('2021'!$E$1:$E$2047,A6602,'2021'!$J$1:$J$2047,"&lt;&gt;二年")+COUNTIFS('2022'!$E$1:$E$1903,A6602,'2022'!$K$1:$K$1903,"&lt;&gt;二年")+COUNTIFS('2023'!$C$1:$C$1765,A6602,'2023'!$F$1:$F$1765,"&lt;&gt;二年",'2023'!$G$1:$G$1765,"&lt;&gt;*调整*")+COUNTIFS('2024'!$C$1:$C$2041,A6602,'2024'!$F$1:$F$2041,"&lt;&gt;二年",'2024'!$G$1:$G$2041,"&lt;&gt;*调整*")+ROW()/100000,"")</f>
        <v/>
      </c>
    </row>
    <row r="6603" spans="1:3" ht="15" customHeight="1">
      <c r="A6603" t="str">
        <f>'2023'!C336</f>
        <v>环境工程</v>
      </c>
      <c r="B6603" t="b">
        <f>ISNUMBER('2023'!A336)</f>
        <v>1</v>
      </c>
      <c r="C6603" t="str">
        <f>IF(AND(B6603,MATCH(A6603,$A$1:$A$10073,0)=ROW()),COUNTIFS('2020'!$C$1:$C$2317,A6603,'2020'!$F$1:$F$2317,"&lt;&gt;二年")+COUNTIFS('2021'!$E$1:$E$2047,A6603,'2021'!$J$1:$J$2047,"&lt;&gt;二年")+COUNTIFS('2022'!$E$1:$E$1903,A6603,'2022'!$K$1:$K$1903,"&lt;&gt;二年")+COUNTIFS('2023'!$C$1:$C$1765,A6603,'2023'!$F$1:$F$1765,"&lt;&gt;二年",'2023'!$G$1:$G$1765,"&lt;&gt;*调整*")+COUNTIFS('2024'!$C$1:$C$2041,A6603,'2024'!$F$1:$F$2041,"&lt;&gt;二年",'2024'!$G$1:$G$2041,"&lt;&gt;*调整*")+ROW()/100000,"")</f>
        <v/>
      </c>
    </row>
    <row r="6604" spans="1:3" ht="15" customHeight="1">
      <c r="A6604" t="str">
        <f>'2023'!C337</f>
        <v>数字媒体技术</v>
      </c>
      <c r="B6604" t="b">
        <f>ISNUMBER('2023'!A337)</f>
        <v>1</v>
      </c>
      <c r="C6604" t="str">
        <f>IF(AND(B6604,MATCH(A6604,$A$1:$A$10073,0)=ROW()),COUNTIFS('2020'!$C$1:$C$2317,A6604,'2020'!$F$1:$F$2317,"&lt;&gt;二年")+COUNTIFS('2021'!$E$1:$E$2047,A6604,'2021'!$J$1:$J$2047,"&lt;&gt;二年")+COUNTIFS('2022'!$E$1:$E$1903,A6604,'2022'!$K$1:$K$1903,"&lt;&gt;二年")+COUNTIFS('2023'!$C$1:$C$1765,A6604,'2023'!$F$1:$F$1765,"&lt;&gt;二年",'2023'!$G$1:$G$1765,"&lt;&gt;*调整*")+COUNTIFS('2024'!$C$1:$C$2041,A6604,'2024'!$F$1:$F$2041,"&lt;&gt;二年",'2024'!$G$1:$G$2041,"&lt;&gt;*调整*")+ROW()/100000,"")</f>
        <v/>
      </c>
    </row>
    <row r="6605" spans="1:3" ht="15" customHeight="1">
      <c r="A6605" t="str">
        <f>'2023'!C338</f>
        <v>虚拟现实技术</v>
      </c>
      <c r="B6605" t="b">
        <f>ISNUMBER('2023'!A338)</f>
        <v>1</v>
      </c>
      <c r="C6605" t="str">
        <f>IF(AND(B6605,MATCH(A6605,$A$1:$A$10073,0)=ROW()),COUNTIFS('2020'!$C$1:$C$2317,A6605,'2020'!$F$1:$F$2317,"&lt;&gt;二年")+COUNTIFS('2021'!$E$1:$E$2047,A6605,'2021'!$J$1:$J$2047,"&lt;&gt;二年")+COUNTIFS('2022'!$E$1:$E$1903,A6605,'2022'!$K$1:$K$1903,"&lt;&gt;二年")+COUNTIFS('2023'!$C$1:$C$1765,A6605,'2023'!$F$1:$F$1765,"&lt;&gt;二年",'2023'!$G$1:$G$1765,"&lt;&gt;*调整*")+COUNTIFS('2024'!$C$1:$C$2041,A6605,'2024'!$F$1:$F$2041,"&lt;&gt;二年",'2024'!$G$1:$G$2041,"&lt;&gt;*调整*")+ROW()/100000,"")</f>
        <v/>
      </c>
    </row>
    <row r="6606" spans="1:3" ht="15" customHeight="1">
      <c r="A6606" t="str">
        <f>'2023'!C339</f>
        <v>资源循环科学与工程</v>
      </c>
      <c r="B6606" t="b">
        <f>ISNUMBER('2023'!A339)</f>
        <v>1</v>
      </c>
      <c r="C6606" t="str">
        <f>IF(AND(B6606,MATCH(A6606,$A$1:$A$10073,0)=ROW()),COUNTIFS('2020'!$C$1:$C$2317,A6606,'2020'!$F$1:$F$2317,"&lt;&gt;二年")+COUNTIFS('2021'!$E$1:$E$2047,A6606,'2021'!$J$1:$J$2047,"&lt;&gt;二年")+COUNTIFS('2022'!$E$1:$E$1903,A6606,'2022'!$K$1:$K$1903,"&lt;&gt;二年")+COUNTIFS('2023'!$C$1:$C$1765,A6606,'2023'!$F$1:$F$1765,"&lt;&gt;二年",'2023'!$G$1:$G$1765,"&lt;&gt;*调整*")+COUNTIFS('2024'!$C$1:$C$2041,A6606,'2024'!$F$1:$F$2041,"&lt;&gt;二年",'2024'!$G$1:$G$2041,"&lt;&gt;*调整*")+ROW()/100000,"")</f>
        <v/>
      </c>
    </row>
    <row r="6607" spans="1:3" ht="15" customHeight="1">
      <c r="A6607" t="str">
        <f>'2023'!C340</f>
        <v>能源化学工程</v>
      </c>
      <c r="B6607" t="b">
        <f>ISNUMBER('2023'!A340)</f>
        <v>1</v>
      </c>
      <c r="C6607" t="str">
        <f>IF(AND(B6607,MATCH(A6607,$A$1:$A$10073,0)=ROW()),COUNTIFS('2020'!$C$1:$C$2317,A6607,'2020'!$F$1:$F$2317,"&lt;&gt;二年")+COUNTIFS('2021'!$E$1:$E$2047,A6607,'2021'!$J$1:$J$2047,"&lt;&gt;二年")+COUNTIFS('2022'!$E$1:$E$1903,A6607,'2022'!$K$1:$K$1903,"&lt;&gt;二年")+COUNTIFS('2023'!$C$1:$C$1765,A6607,'2023'!$F$1:$F$1765,"&lt;&gt;二年",'2023'!$G$1:$G$1765,"&lt;&gt;*调整*")+COUNTIFS('2024'!$C$1:$C$2041,A6607,'2024'!$F$1:$F$2041,"&lt;&gt;二年",'2024'!$G$1:$G$2041,"&lt;&gt;*调整*")+ROW()/100000,"")</f>
        <v/>
      </c>
    </row>
    <row r="6608" spans="1:3" ht="15" customHeight="1">
      <c r="A6608" t="str">
        <f>'2023'!C341</f>
        <v>环境生态工程</v>
      </c>
      <c r="B6608" t="b">
        <f>ISNUMBER('2023'!A341)</f>
        <v>1</v>
      </c>
      <c r="C6608" t="str">
        <f>IF(AND(B6608,MATCH(A6608,$A$1:$A$10073,0)=ROW()),COUNTIFS('2020'!$C$1:$C$2317,A6608,'2020'!$F$1:$F$2317,"&lt;&gt;二年")+COUNTIFS('2021'!$E$1:$E$2047,A6608,'2021'!$J$1:$J$2047,"&lt;&gt;二年")+COUNTIFS('2022'!$E$1:$E$1903,A6608,'2022'!$K$1:$K$1903,"&lt;&gt;二年")+COUNTIFS('2023'!$C$1:$C$1765,A6608,'2023'!$F$1:$F$1765,"&lt;&gt;二年",'2023'!$G$1:$G$1765,"&lt;&gt;*调整*")+COUNTIFS('2024'!$C$1:$C$2041,A6608,'2024'!$F$1:$F$2041,"&lt;&gt;二年",'2024'!$G$1:$G$2041,"&lt;&gt;*调整*")+ROW()/100000,"")</f>
        <v/>
      </c>
    </row>
    <row r="6609" spans="1:3" ht="15" customHeight="1">
      <c r="A6609" t="str">
        <f>'2023'!C342</f>
        <v>艺术教育</v>
      </c>
      <c r="B6609" t="b">
        <f>ISNUMBER('2023'!A342)</f>
        <v>1</v>
      </c>
      <c r="C6609" t="str">
        <f>IF(AND(B6609,MATCH(A6609,$A$1:$A$10073,0)=ROW()),COUNTIFS('2020'!$C$1:$C$2317,A6609,'2020'!$F$1:$F$2317,"&lt;&gt;二年")+COUNTIFS('2021'!$E$1:$E$2047,A6609,'2021'!$J$1:$J$2047,"&lt;&gt;二年")+COUNTIFS('2022'!$E$1:$E$1903,A6609,'2022'!$K$1:$K$1903,"&lt;&gt;二年")+COUNTIFS('2023'!$C$1:$C$1765,A6609,'2023'!$F$1:$F$1765,"&lt;&gt;二年",'2023'!$G$1:$G$1765,"&lt;&gt;*调整*")+COUNTIFS('2024'!$C$1:$C$2041,A6609,'2024'!$F$1:$F$2041,"&lt;&gt;二年",'2024'!$G$1:$G$2041,"&lt;&gt;*调整*")+ROW()/100000,"")</f>
        <v/>
      </c>
    </row>
    <row r="6610" spans="1:3" ht="15" customHeight="1">
      <c r="A6610" t="str">
        <f>'2023'!C343</f>
        <v>电影制作</v>
      </c>
      <c r="B6610" t="b">
        <f>ISNUMBER('2023'!A343)</f>
        <v>1</v>
      </c>
      <c r="C6610" t="str">
        <f>IF(AND(B6610,MATCH(A6610,$A$1:$A$10073,0)=ROW()),COUNTIFS('2020'!$C$1:$C$2317,A6610,'2020'!$F$1:$F$2317,"&lt;&gt;二年")+COUNTIFS('2021'!$E$1:$E$2047,A6610,'2021'!$J$1:$J$2047,"&lt;&gt;二年")+COUNTIFS('2022'!$E$1:$E$1903,A6610,'2022'!$K$1:$K$1903,"&lt;&gt;二年")+COUNTIFS('2023'!$C$1:$C$1765,A6610,'2023'!$F$1:$F$1765,"&lt;&gt;二年",'2023'!$G$1:$G$1765,"&lt;&gt;*调整*")+COUNTIFS('2024'!$C$1:$C$2041,A6610,'2024'!$F$1:$F$2041,"&lt;&gt;二年",'2024'!$G$1:$G$2041,"&lt;&gt;*调整*")+ROW()/100000,"")</f>
        <v/>
      </c>
    </row>
    <row r="6611" spans="1:3" ht="15" customHeight="1">
      <c r="A6611" t="str">
        <f>'2023'!C344</f>
        <v>体育经济与管理</v>
      </c>
      <c r="B6611" t="b">
        <f>ISNUMBER('2023'!A344)</f>
        <v>1</v>
      </c>
      <c r="C6611" t="str">
        <f>IF(AND(B6611,MATCH(A6611,$A$1:$A$10073,0)=ROW()),COUNTIFS('2020'!$C$1:$C$2317,A6611,'2020'!$F$1:$F$2317,"&lt;&gt;二年")+COUNTIFS('2021'!$E$1:$E$2047,A6611,'2021'!$J$1:$J$2047,"&lt;&gt;二年")+COUNTIFS('2022'!$E$1:$E$1903,A6611,'2022'!$K$1:$K$1903,"&lt;&gt;二年")+COUNTIFS('2023'!$C$1:$C$1765,A6611,'2023'!$F$1:$F$1765,"&lt;&gt;二年",'2023'!$G$1:$G$1765,"&lt;&gt;*调整*")+COUNTIFS('2024'!$C$1:$C$2041,A6611,'2024'!$F$1:$F$2041,"&lt;&gt;二年",'2024'!$G$1:$G$2041,"&lt;&gt;*调整*")+ROW()/100000,"")</f>
        <v/>
      </c>
    </row>
    <row r="6612" spans="1:3" ht="15" customHeight="1">
      <c r="A6612" t="str">
        <f>'2023'!C345</f>
        <v>智能材料与结构</v>
      </c>
      <c r="B6612" t="b">
        <f>ISNUMBER('2023'!A345)</f>
        <v>1</v>
      </c>
      <c r="C6612" t="str">
        <f>IF(AND(B6612,MATCH(A6612,$A$1:$A$10073,0)=ROW()),COUNTIFS('2020'!$C$1:$C$2317,A6612,'2020'!$F$1:$F$2317,"&lt;&gt;二年")+COUNTIFS('2021'!$E$1:$E$2047,A6612,'2021'!$J$1:$J$2047,"&lt;&gt;二年")+COUNTIFS('2022'!$E$1:$E$1903,A6612,'2022'!$K$1:$K$1903,"&lt;&gt;二年")+COUNTIFS('2023'!$C$1:$C$1765,A6612,'2023'!$F$1:$F$1765,"&lt;&gt;二年",'2023'!$G$1:$G$1765,"&lt;&gt;*调整*")+COUNTIFS('2024'!$C$1:$C$2041,A6612,'2024'!$F$1:$F$2041,"&lt;&gt;二年",'2024'!$G$1:$G$2041,"&lt;&gt;*调整*")+ROW()/100000,"")</f>
        <v/>
      </c>
    </row>
    <row r="6613" spans="1:3" ht="15" customHeight="1">
      <c r="A6613" t="str">
        <f>'2023'!C346</f>
        <v>道路桥梁与渡河工程</v>
      </c>
      <c r="B6613" t="b">
        <f>ISNUMBER('2023'!A346)</f>
        <v>1</v>
      </c>
      <c r="C6613" t="str">
        <f>IF(AND(B6613,MATCH(A6613,$A$1:$A$10073,0)=ROW()),COUNTIFS('2020'!$C$1:$C$2317,A6613,'2020'!$F$1:$F$2317,"&lt;&gt;二年")+COUNTIFS('2021'!$E$1:$E$2047,A6613,'2021'!$J$1:$J$2047,"&lt;&gt;二年")+COUNTIFS('2022'!$E$1:$E$1903,A6613,'2022'!$K$1:$K$1903,"&lt;&gt;二年")+COUNTIFS('2023'!$C$1:$C$1765,A6613,'2023'!$F$1:$F$1765,"&lt;&gt;二年",'2023'!$G$1:$G$1765,"&lt;&gt;*调整*")+COUNTIFS('2024'!$C$1:$C$2041,A6613,'2024'!$F$1:$F$2041,"&lt;&gt;二年",'2024'!$G$1:$G$2041,"&lt;&gt;*调整*")+ROW()/100000,"")</f>
        <v/>
      </c>
    </row>
    <row r="6614" spans="1:3" ht="15" customHeight="1">
      <c r="A6614" t="str">
        <f>'2023'!C347</f>
        <v>智能采矿工程</v>
      </c>
      <c r="B6614" t="b">
        <f>ISNUMBER('2023'!A347)</f>
        <v>1</v>
      </c>
      <c r="C6614" t="str">
        <f>IF(AND(B6614,MATCH(A6614,$A$1:$A$10073,0)=ROW()),COUNTIFS('2020'!$C$1:$C$2317,A6614,'2020'!$F$1:$F$2317,"&lt;&gt;二年")+COUNTIFS('2021'!$E$1:$E$2047,A6614,'2021'!$J$1:$J$2047,"&lt;&gt;二年")+COUNTIFS('2022'!$E$1:$E$1903,A6614,'2022'!$K$1:$K$1903,"&lt;&gt;二年")+COUNTIFS('2023'!$C$1:$C$1765,A6614,'2023'!$F$1:$F$1765,"&lt;&gt;二年",'2023'!$G$1:$G$1765,"&lt;&gt;*调整*")+COUNTIFS('2024'!$C$1:$C$2041,A6614,'2024'!$F$1:$F$2041,"&lt;&gt;二年",'2024'!$G$1:$G$2041,"&lt;&gt;*调整*")+ROW()/100000,"")</f>
        <v/>
      </c>
    </row>
    <row r="6615" spans="1:3" ht="15" customHeight="1">
      <c r="A6615" t="str">
        <f>'2023'!C348</f>
        <v>化工安全工程</v>
      </c>
      <c r="B6615" t="b">
        <f>ISNUMBER('2023'!A348)</f>
        <v>1</v>
      </c>
      <c r="C6615" t="str">
        <f>IF(AND(B6615,MATCH(A6615,$A$1:$A$10073,0)=ROW()),COUNTIFS('2020'!$C$1:$C$2317,A6615,'2020'!$F$1:$F$2317,"&lt;&gt;二年")+COUNTIFS('2021'!$E$1:$E$2047,A6615,'2021'!$J$1:$J$2047,"&lt;&gt;二年")+COUNTIFS('2022'!$E$1:$E$1903,A6615,'2022'!$K$1:$K$1903,"&lt;&gt;二年")+COUNTIFS('2023'!$C$1:$C$1765,A6615,'2023'!$F$1:$F$1765,"&lt;&gt;二年",'2023'!$G$1:$G$1765,"&lt;&gt;*调整*")+COUNTIFS('2024'!$C$1:$C$2041,A6615,'2024'!$F$1:$F$2041,"&lt;&gt;二年",'2024'!$G$1:$G$2041,"&lt;&gt;*调整*")+ROW()/100000,"")</f>
        <v/>
      </c>
    </row>
    <row r="6616" spans="1:3" ht="15" customHeight="1">
      <c r="A6616" t="str">
        <f>'2023'!C349</f>
        <v>环境生态工程</v>
      </c>
      <c r="B6616" t="b">
        <f>ISNUMBER('2023'!A349)</f>
        <v>1</v>
      </c>
      <c r="C6616" t="str">
        <f>IF(AND(B6616,MATCH(A6616,$A$1:$A$10073,0)=ROW()),COUNTIFS('2020'!$C$1:$C$2317,A6616,'2020'!$F$1:$F$2317,"&lt;&gt;二年")+COUNTIFS('2021'!$E$1:$E$2047,A6616,'2021'!$J$1:$J$2047,"&lt;&gt;二年")+COUNTIFS('2022'!$E$1:$E$1903,A6616,'2022'!$K$1:$K$1903,"&lt;&gt;二年")+COUNTIFS('2023'!$C$1:$C$1765,A6616,'2023'!$F$1:$F$1765,"&lt;&gt;二年",'2023'!$G$1:$G$1765,"&lt;&gt;*调整*")+COUNTIFS('2024'!$C$1:$C$2041,A6616,'2024'!$F$1:$F$2041,"&lt;&gt;二年",'2024'!$G$1:$G$2041,"&lt;&gt;*调整*")+ROW()/100000,"")</f>
        <v/>
      </c>
    </row>
    <row r="6617" spans="1:3" ht="15" customHeight="1">
      <c r="A6617">
        <f>'2023'!C350</f>
        <v>0</v>
      </c>
      <c r="B6617" t="b">
        <f>ISNUMBER('2023'!A350)</f>
        <v>0</v>
      </c>
      <c r="C6617" t="str">
        <f>IF(AND(B6617,MATCH(A6617,$A$1:$A$10073,0)=ROW()),COUNTIFS('2020'!$C$1:$C$2317,A6617,'2020'!$F$1:$F$2317,"&lt;&gt;二年")+COUNTIFS('2021'!$E$1:$E$2047,A6617,'2021'!$J$1:$J$2047,"&lt;&gt;二年")+COUNTIFS('2022'!$E$1:$E$1903,A6617,'2022'!$K$1:$K$1903,"&lt;&gt;二年")+COUNTIFS('2023'!$C$1:$C$1765,A6617,'2023'!$F$1:$F$1765,"&lt;&gt;二年",'2023'!$G$1:$G$1765,"&lt;&gt;*调整*")+COUNTIFS('2024'!$C$1:$C$2041,A6617,'2024'!$F$1:$F$2041,"&lt;&gt;二年",'2024'!$G$1:$G$2041,"&lt;&gt;*调整*")+ROW()/100000,"")</f>
        <v/>
      </c>
    </row>
    <row r="6618" spans="1:3" ht="15" customHeight="1">
      <c r="A6618" t="str">
        <f>'2023'!C351</f>
        <v>智能科学与技术</v>
      </c>
      <c r="B6618" t="b">
        <f>ISNUMBER('2023'!A351)</f>
        <v>1</v>
      </c>
      <c r="C6618" t="str">
        <f>IF(AND(B6618,MATCH(A6618,$A$1:$A$10073,0)=ROW()),COUNTIFS('2020'!$C$1:$C$2317,A6618,'2020'!$F$1:$F$2317,"&lt;&gt;二年")+COUNTIFS('2021'!$E$1:$E$2047,A6618,'2021'!$J$1:$J$2047,"&lt;&gt;二年")+COUNTIFS('2022'!$E$1:$E$1903,A6618,'2022'!$K$1:$K$1903,"&lt;&gt;二年")+COUNTIFS('2023'!$C$1:$C$1765,A6618,'2023'!$F$1:$F$1765,"&lt;&gt;二年",'2023'!$G$1:$G$1765,"&lt;&gt;*调整*")+COUNTIFS('2024'!$C$1:$C$2041,A6618,'2024'!$F$1:$F$2041,"&lt;&gt;二年",'2024'!$G$1:$G$2041,"&lt;&gt;*调整*")+ROW()/100000,"")</f>
        <v/>
      </c>
    </row>
    <row r="6619" spans="1:3" ht="15" customHeight="1">
      <c r="A6619" t="str">
        <f>'2023'!C352</f>
        <v>智能建造</v>
      </c>
      <c r="B6619" t="b">
        <f>ISNUMBER('2023'!A352)</f>
        <v>1</v>
      </c>
      <c r="C6619" t="str">
        <f>IF(AND(B6619,MATCH(A6619,$A$1:$A$10073,0)=ROW()),COUNTIFS('2020'!$C$1:$C$2317,A6619,'2020'!$F$1:$F$2317,"&lt;&gt;二年")+COUNTIFS('2021'!$E$1:$E$2047,A6619,'2021'!$J$1:$J$2047,"&lt;&gt;二年")+COUNTIFS('2022'!$E$1:$E$1903,A6619,'2022'!$K$1:$K$1903,"&lt;&gt;二年")+COUNTIFS('2023'!$C$1:$C$1765,A6619,'2023'!$F$1:$F$1765,"&lt;&gt;二年",'2023'!$G$1:$G$1765,"&lt;&gt;*调整*")+COUNTIFS('2024'!$C$1:$C$2041,A6619,'2024'!$F$1:$F$2041,"&lt;&gt;二年",'2024'!$G$1:$G$2041,"&lt;&gt;*调整*")+ROW()/100000,"")</f>
        <v/>
      </c>
    </row>
    <row r="6620" spans="1:3" ht="15" customHeight="1">
      <c r="A6620" t="str">
        <f>'2023'!C353</f>
        <v>运动训练</v>
      </c>
      <c r="B6620" t="b">
        <f>ISNUMBER('2023'!A353)</f>
        <v>1</v>
      </c>
      <c r="C6620" t="str">
        <f>IF(AND(B6620,MATCH(A6620,$A$1:$A$10073,0)=ROW()),COUNTIFS('2020'!$C$1:$C$2317,A6620,'2020'!$F$1:$F$2317,"&lt;&gt;二年")+COUNTIFS('2021'!$E$1:$E$2047,A6620,'2021'!$J$1:$J$2047,"&lt;&gt;二年")+COUNTIFS('2022'!$E$1:$E$1903,A6620,'2022'!$K$1:$K$1903,"&lt;&gt;二年")+COUNTIFS('2023'!$C$1:$C$1765,A6620,'2023'!$F$1:$F$1765,"&lt;&gt;二年",'2023'!$G$1:$G$1765,"&lt;&gt;*调整*")+COUNTIFS('2024'!$C$1:$C$2041,A6620,'2024'!$F$1:$F$2041,"&lt;&gt;二年",'2024'!$G$1:$G$2041,"&lt;&gt;*调整*")+ROW()/100000,"")</f>
        <v/>
      </c>
    </row>
    <row r="6621" spans="1:3" ht="15" customHeight="1">
      <c r="A6621" t="str">
        <f>'2023'!C354</f>
        <v>能源化学</v>
      </c>
      <c r="B6621" t="b">
        <f>ISNUMBER('2023'!A354)</f>
        <v>1</v>
      </c>
      <c r="C6621" t="str">
        <f>IF(AND(B6621,MATCH(A6621,$A$1:$A$10073,0)=ROW()),COUNTIFS('2020'!$C$1:$C$2317,A6621,'2020'!$F$1:$F$2317,"&lt;&gt;二年")+COUNTIFS('2021'!$E$1:$E$2047,A6621,'2021'!$J$1:$J$2047,"&lt;&gt;二年")+COUNTIFS('2022'!$E$1:$E$1903,A6621,'2022'!$K$1:$K$1903,"&lt;&gt;二年")+COUNTIFS('2023'!$C$1:$C$1765,A6621,'2023'!$F$1:$F$1765,"&lt;&gt;二年",'2023'!$G$1:$G$1765,"&lt;&gt;*调整*")+COUNTIFS('2024'!$C$1:$C$2041,A6621,'2024'!$F$1:$F$2041,"&lt;&gt;二年",'2024'!$G$1:$G$2041,"&lt;&gt;*调整*")+ROW()/100000,"")</f>
        <v/>
      </c>
    </row>
    <row r="6622" spans="1:3" ht="15" customHeight="1">
      <c r="A6622" t="str">
        <f>'2023'!C355</f>
        <v>应用统计学</v>
      </c>
      <c r="B6622" t="b">
        <f>ISNUMBER('2023'!A355)</f>
        <v>1</v>
      </c>
      <c r="C6622" t="str">
        <f>IF(AND(B6622,MATCH(A6622,$A$1:$A$10073,0)=ROW()),COUNTIFS('2020'!$C$1:$C$2317,A6622,'2020'!$F$1:$F$2317,"&lt;&gt;二年")+COUNTIFS('2021'!$E$1:$E$2047,A6622,'2021'!$J$1:$J$2047,"&lt;&gt;二年")+COUNTIFS('2022'!$E$1:$E$1903,A6622,'2022'!$K$1:$K$1903,"&lt;&gt;二年")+COUNTIFS('2023'!$C$1:$C$1765,A6622,'2023'!$F$1:$F$1765,"&lt;&gt;二年",'2023'!$G$1:$G$1765,"&lt;&gt;*调整*")+COUNTIFS('2024'!$C$1:$C$2041,A6622,'2024'!$F$1:$F$2041,"&lt;&gt;二年",'2024'!$G$1:$G$2041,"&lt;&gt;*调整*")+ROW()/100000,"")</f>
        <v/>
      </c>
    </row>
    <row r="6623" spans="1:3" ht="15" customHeight="1">
      <c r="A6623" t="str">
        <f>'2023'!C356</f>
        <v>智能制造工程</v>
      </c>
      <c r="B6623" t="b">
        <f>ISNUMBER('2023'!A356)</f>
        <v>1</v>
      </c>
      <c r="C6623" t="str">
        <f>IF(AND(B6623,MATCH(A6623,$A$1:$A$10073,0)=ROW()),COUNTIFS('2020'!$C$1:$C$2317,A6623,'2020'!$F$1:$F$2317,"&lt;&gt;二年")+COUNTIFS('2021'!$E$1:$E$2047,A6623,'2021'!$J$1:$J$2047,"&lt;&gt;二年")+COUNTIFS('2022'!$E$1:$E$1903,A6623,'2022'!$K$1:$K$1903,"&lt;&gt;二年")+COUNTIFS('2023'!$C$1:$C$1765,A6623,'2023'!$F$1:$F$1765,"&lt;&gt;二年",'2023'!$G$1:$G$1765,"&lt;&gt;*调整*")+COUNTIFS('2024'!$C$1:$C$2041,A6623,'2024'!$F$1:$F$2041,"&lt;&gt;二年",'2024'!$G$1:$G$2041,"&lt;&gt;*调整*")+ROW()/100000,"")</f>
        <v/>
      </c>
    </row>
    <row r="6624" spans="1:3" ht="15" customHeight="1">
      <c r="A6624" t="str">
        <f>'2023'!C357</f>
        <v>稀土材料科学与工程</v>
      </c>
      <c r="B6624" t="b">
        <f>ISNUMBER('2023'!A357)</f>
        <v>1</v>
      </c>
      <c r="C6624">
        <f>IF(AND(B6624,MATCH(A6624,$A$1:$A$10073,0)=ROW()),COUNTIFS('2020'!$C$1:$C$2317,A6624,'2020'!$F$1:$F$2317,"&lt;&gt;二年")+COUNTIFS('2021'!$E$1:$E$2047,A6624,'2021'!$J$1:$J$2047,"&lt;&gt;二年")+COUNTIFS('2022'!$E$1:$E$1903,A6624,'2022'!$K$1:$K$1903,"&lt;&gt;二年")+COUNTIFS('2023'!$C$1:$C$1765,A6624,'2023'!$F$1:$F$1765,"&lt;&gt;二年",'2023'!$G$1:$G$1765,"&lt;&gt;*调整*")+COUNTIFS('2024'!$C$1:$C$2041,A6624,'2024'!$F$1:$F$2041,"&lt;&gt;二年",'2024'!$G$1:$G$2041,"&lt;&gt;*调整*")+ROW()/100000,"")</f>
        <v>1.0662400000000001</v>
      </c>
    </row>
    <row r="6625" spans="1:3" ht="15" customHeight="1">
      <c r="A6625" t="str">
        <f>'2023'!C358</f>
        <v>信息管理与信息系统</v>
      </c>
      <c r="B6625" t="b">
        <f>ISNUMBER('2023'!A358)</f>
        <v>1</v>
      </c>
      <c r="C6625" t="str">
        <f>IF(AND(B6625,MATCH(A6625,$A$1:$A$10073,0)=ROW()),COUNTIFS('2020'!$C$1:$C$2317,A6625,'2020'!$F$1:$F$2317,"&lt;&gt;二年")+COUNTIFS('2021'!$E$1:$E$2047,A6625,'2021'!$J$1:$J$2047,"&lt;&gt;二年")+COUNTIFS('2022'!$E$1:$E$1903,A6625,'2022'!$K$1:$K$1903,"&lt;&gt;二年")+COUNTIFS('2023'!$C$1:$C$1765,A6625,'2023'!$F$1:$F$1765,"&lt;&gt;二年",'2023'!$G$1:$G$1765,"&lt;&gt;*调整*")+COUNTIFS('2024'!$C$1:$C$2041,A6625,'2024'!$F$1:$F$2041,"&lt;&gt;二年",'2024'!$G$1:$G$2041,"&lt;&gt;*调整*")+ROW()/100000,"")</f>
        <v/>
      </c>
    </row>
    <row r="6626" spans="1:3" ht="15" customHeight="1">
      <c r="A6626" t="str">
        <f>'2023'!C359</f>
        <v>新能源材料与器件</v>
      </c>
      <c r="B6626" t="b">
        <f>ISNUMBER('2023'!A359)</f>
        <v>1</v>
      </c>
      <c r="C6626" t="str">
        <f>IF(AND(B6626,MATCH(A6626,$A$1:$A$10073,0)=ROW()),COUNTIFS('2020'!$C$1:$C$2317,A6626,'2020'!$F$1:$F$2317,"&lt;&gt;二年")+COUNTIFS('2021'!$E$1:$E$2047,A6626,'2021'!$J$1:$J$2047,"&lt;&gt;二年")+COUNTIFS('2022'!$E$1:$E$1903,A6626,'2022'!$K$1:$K$1903,"&lt;&gt;二年")+COUNTIFS('2023'!$C$1:$C$1765,A6626,'2023'!$F$1:$F$1765,"&lt;&gt;二年",'2023'!$G$1:$G$1765,"&lt;&gt;*调整*")+COUNTIFS('2024'!$C$1:$C$2041,A6626,'2024'!$F$1:$F$2041,"&lt;&gt;二年",'2024'!$G$1:$G$2041,"&lt;&gt;*调整*")+ROW()/100000,"")</f>
        <v/>
      </c>
    </row>
    <row r="6627" spans="1:3" ht="15" customHeight="1">
      <c r="A6627" t="str">
        <f>'2023'!C360</f>
        <v>网络空间安全</v>
      </c>
      <c r="B6627" t="b">
        <f>ISNUMBER('2023'!A360)</f>
        <v>1</v>
      </c>
      <c r="C6627" t="str">
        <f>IF(AND(B6627,MATCH(A6627,$A$1:$A$10073,0)=ROW()),COUNTIFS('2020'!$C$1:$C$2317,A6627,'2020'!$F$1:$F$2317,"&lt;&gt;二年")+COUNTIFS('2021'!$E$1:$E$2047,A6627,'2021'!$J$1:$J$2047,"&lt;&gt;二年")+COUNTIFS('2022'!$E$1:$E$1903,A6627,'2022'!$K$1:$K$1903,"&lt;&gt;二年")+COUNTIFS('2023'!$C$1:$C$1765,A6627,'2023'!$F$1:$F$1765,"&lt;&gt;二年",'2023'!$G$1:$G$1765,"&lt;&gt;*调整*")+COUNTIFS('2024'!$C$1:$C$2041,A6627,'2024'!$F$1:$F$2041,"&lt;&gt;二年",'2024'!$G$1:$G$2041,"&lt;&gt;*调整*")+ROW()/100000,"")</f>
        <v/>
      </c>
    </row>
    <row r="6628" spans="1:3" ht="15" customHeight="1">
      <c r="A6628" t="str">
        <f>'2023'!C361</f>
        <v>服装设计与工程</v>
      </c>
      <c r="B6628" t="b">
        <f>ISNUMBER('2023'!A361)</f>
        <v>1</v>
      </c>
      <c r="C6628" t="str">
        <f>IF(AND(B6628,MATCH(A6628,$A$1:$A$10073,0)=ROW()),COUNTIFS('2020'!$C$1:$C$2317,A6628,'2020'!$F$1:$F$2317,"&lt;&gt;二年")+COUNTIFS('2021'!$E$1:$E$2047,A6628,'2021'!$J$1:$J$2047,"&lt;&gt;二年")+COUNTIFS('2022'!$E$1:$E$1903,A6628,'2022'!$K$1:$K$1903,"&lt;&gt;二年")+COUNTIFS('2023'!$C$1:$C$1765,A6628,'2023'!$F$1:$F$1765,"&lt;&gt;二年",'2023'!$G$1:$G$1765,"&lt;&gt;*调整*")+COUNTIFS('2024'!$C$1:$C$2041,A6628,'2024'!$F$1:$F$2041,"&lt;&gt;二年",'2024'!$G$1:$G$2041,"&lt;&gt;*调整*")+ROW()/100000,"")</f>
        <v/>
      </c>
    </row>
    <row r="6629" spans="1:3" ht="15" customHeight="1">
      <c r="A6629" t="str">
        <f>'2023'!C362</f>
        <v>风景园林</v>
      </c>
      <c r="B6629" t="b">
        <f>ISNUMBER('2023'!A362)</f>
        <v>1</v>
      </c>
      <c r="C6629" t="str">
        <f>IF(AND(B6629,MATCH(A6629,$A$1:$A$10073,0)=ROW()),COUNTIFS('2020'!$C$1:$C$2317,A6629,'2020'!$F$1:$F$2317,"&lt;&gt;二年")+COUNTIFS('2021'!$E$1:$E$2047,A6629,'2021'!$J$1:$J$2047,"&lt;&gt;二年")+COUNTIFS('2022'!$E$1:$E$1903,A6629,'2022'!$K$1:$K$1903,"&lt;&gt;二年")+COUNTIFS('2023'!$C$1:$C$1765,A6629,'2023'!$F$1:$F$1765,"&lt;&gt;二年",'2023'!$G$1:$G$1765,"&lt;&gt;*调整*")+COUNTIFS('2024'!$C$1:$C$2041,A6629,'2024'!$F$1:$F$2041,"&lt;&gt;二年",'2024'!$G$1:$G$2041,"&lt;&gt;*调整*")+ROW()/100000,"")</f>
        <v/>
      </c>
    </row>
    <row r="6630" spans="1:3" ht="15" customHeight="1">
      <c r="A6630" t="str">
        <f>'2023'!C363</f>
        <v>生物育种科学</v>
      </c>
      <c r="B6630" t="b">
        <f>ISNUMBER('2023'!A363)</f>
        <v>1</v>
      </c>
      <c r="C6630" t="str">
        <f>IF(AND(B6630,MATCH(A6630,$A$1:$A$10073,0)=ROW()),COUNTIFS('2020'!$C$1:$C$2317,A6630,'2020'!$F$1:$F$2317,"&lt;&gt;二年")+COUNTIFS('2021'!$E$1:$E$2047,A6630,'2021'!$J$1:$J$2047,"&lt;&gt;二年")+COUNTIFS('2022'!$E$1:$E$1903,A6630,'2022'!$K$1:$K$1903,"&lt;&gt;二年")+COUNTIFS('2023'!$C$1:$C$1765,A6630,'2023'!$F$1:$F$1765,"&lt;&gt;二年",'2023'!$G$1:$G$1765,"&lt;&gt;*调整*")+COUNTIFS('2024'!$C$1:$C$2041,A6630,'2024'!$F$1:$F$2041,"&lt;&gt;二年",'2024'!$G$1:$G$2041,"&lt;&gt;*调整*")+ROW()/100000,"")</f>
        <v/>
      </c>
    </row>
    <row r="6631" spans="1:3" ht="15" customHeight="1">
      <c r="A6631" t="str">
        <f>'2023'!C364</f>
        <v>土地科学与技术</v>
      </c>
      <c r="B6631" t="b">
        <f>ISNUMBER('2023'!A364)</f>
        <v>1</v>
      </c>
      <c r="C6631" t="str">
        <f>IF(AND(B6631,MATCH(A6631,$A$1:$A$10073,0)=ROW()),COUNTIFS('2020'!$C$1:$C$2317,A6631,'2020'!$F$1:$F$2317,"&lt;&gt;二年")+COUNTIFS('2021'!$E$1:$E$2047,A6631,'2021'!$J$1:$J$2047,"&lt;&gt;二年")+COUNTIFS('2022'!$E$1:$E$1903,A6631,'2022'!$K$1:$K$1903,"&lt;&gt;二年")+COUNTIFS('2023'!$C$1:$C$1765,A6631,'2023'!$F$1:$F$1765,"&lt;&gt;二年",'2023'!$G$1:$G$1765,"&lt;&gt;*调整*")+COUNTIFS('2024'!$C$1:$C$2041,A6631,'2024'!$F$1:$F$2041,"&lt;&gt;二年",'2024'!$G$1:$G$2041,"&lt;&gt;*调整*")+ROW()/100000,"")</f>
        <v/>
      </c>
    </row>
    <row r="6632" spans="1:3" ht="15" customHeight="1">
      <c r="A6632" t="str">
        <f>'2023'!C365</f>
        <v>遥感科学与技术</v>
      </c>
      <c r="B6632" t="b">
        <f>ISNUMBER('2023'!A365)</f>
        <v>1</v>
      </c>
      <c r="C6632" t="str">
        <f>IF(AND(B6632,MATCH(A6632,$A$1:$A$10073,0)=ROW()),COUNTIFS('2020'!$C$1:$C$2317,A6632,'2020'!$F$1:$F$2317,"&lt;&gt;二年")+COUNTIFS('2021'!$E$1:$E$2047,A6632,'2021'!$J$1:$J$2047,"&lt;&gt;二年")+COUNTIFS('2022'!$E$1:$E$1903,A6632,'2022'!$K$1:$K$1903,"&lt;&gt;二年")+COUNTIFS('2023'!$C$1:$C$1765,A6632,'2023'!$F$1:$F$1765,"&lt;&gt;二年",'2023'!$G$1:$G$1765,"&lt;&gt;*调整*")+COUNTIFS('2024'!$C$1:$C$2041,A6632,'2024'!$F$1:$F$2041,"&lt;&gt;二年",'2024'!$G$1:$G$2041,"&lt;&gt;*调整*")+ROW()/100000,"")</f>
        <v/>
      </c>
    </row>
    <row r="6633" spans="1:3" ht="15" customHeight="1">
      <c r="A6633" t="str">
        <f>'2023'!C366</f>
        <v>生物制药</v>
      </c>
      <c r="B6633" t="b">
        <f>ISNUMBER('2023'!A366)</f>
        <v>1</v>
      </c>
      <c r="C6633" t="str">
        <f>IF(AND(B6633,MATCH(A6633,$A$1:$A$10073,0)=ROW()),COUNTIFS('2020'!$C$1:$C$2317,A6633,'2020'!$F$1:$F$2317,"&lt;&gt;二年")+COUNTIFS('2021'!$E$1:$E$2047,A6633,'2021'!$J$1:$J$2047,"&lt;&gt;二年")+COUNTIFS('2022'!$E$1:$E$1903,A6633,'2022'!$K$1:$K$1903,"&lt;&gt;二年")+COUNTIFS('2023'!$C$1:$C$1765,A6633,'2023'!$F$1:$F$1765,"&lt;&gt;二年",'2023'!$G$1:$G$1765,"&lt;&gt;*调整*")+COUNTIFS('2024'!$C$1:$C$2041,A6633,'2024'!$F$1:$F$2041,"&lt;&gt;二年",'2024'!$G$1:$G$2041,"&lt;&gt;*调整*")+ROW()/100000,"")</f>
        <v/>
      </c>
    </row>
    <row r="6634" spans="1:3" ht="15" customHeight="1">
      <c r="A6634" t="str">
        <f>'2023'!C367</f>
        <v>网络空间安全</v>
      </c>
      <c r="B6634" t="b">
        <f>ISNUMBER('2023'!A367)</f>
        <v>1</v>
      </c>
      <c r="C6634" t="str">
        <f>IF(AND(B6634,MATCH(A6634,$A$1:$A$10073,0)=ROW()),COUNTIFS('2020'!$C$1:$C$2317,A6634,'2020'!$F$1:$F$2317,"&lt;&gt;二年")+COUNTIFS('2021'!$E$1:$E$2047,A6634,'2021'!$J$1:$J$2047,"&lt;&gt;二年")+COUNTIFS('2022'!$E$1:$E$1903,A6634,'2022'!$K$1:$K$1903,"&lt;&gt;二年")+COUNTIFS('2023'!$C$1:$C$1765,A6634,'2023'!$F$1:$F$1765,"&lt;&gt;二年",'2023'!$G$1:$G$1765,"&lt;&gt;*调整*")+COUNTIFS('2024'!$C$1:$C$2041,A6634,'2024'!$F$1:$F$2041,"&lt;&gt;二年",'2024'!$G$1:$G$2041,"&lt;&gt;*调整*")+ROW()/100000,"")</f>
        <v/>
      </c>
    </row>
    <row r="6635" spans="1:3" ht="15" customHeight="1">
      <c r="A6635" t="str">
        <f>'2023'!C368</f>
        <v>体育教育</v>
      </c>
      <c r="B6635" t="b">
        <f>ISNUMBER('2023'!A368)</f>
        <v>1</v>
      </c>
      <c r="C6635" t="str">
        <f>IF(AND(B6635,MATCH(A6635,$A$1:$A$10073,0)=ROW()),COUNTIFS('2020'!$C$1:$C$2317,A6635,'2020'!$F$1:$F$2317,"&lt;&gt;二年")+COUNTIFS('2021'!$E$1:$E$2047,A6635,'2021'!$J$1:$J$2047,"&lt;&gt;二年")+COUNTIFS('2022'!$E$1:$E$1903,A6635,'2022'!$K$1:$K$1903,"&lt;&gt;二年")+COUNTIFS('2023'!$C$1:$C$1765,A6635,'2023'!$F$1:$F$1765,"&lt;&gt;二年",'2023'!$G$1:$G$1765,"&lt;&gt;*调整*")+COUNTIFS('2024'!$C$1:$C$2041,A6635,'2024'!$F$1:$F$2041,"&lt;&gt;二年",'2024'!$G$1:$G$2041,"&lt;&gt;*调整*")+ROW()/100000,"")</f>
        <v/>
      </c>
    </row>
    <row r="6636" spans="1:3" ht="15" customHeight="1">
      <c r="A6636" t="str">
        <f>'2023'!C369</f>
        <v>网络与新媒体</v>
      </c>
      <c r="B6636" t="b">
        <f>ISNUMBER('2023'!A369)</f>
        <v>1</v>
      </c>
      <c r="C6636" t="str">
        <f>IF(AND(B6636,MATCH(A6636,$A$1:$A$10073,0)=ROW()),COUNTIFS('2020'!$C$1:$C$2317,A6636,'2020'!$F$1:$F$2317,"&lt;&gt;二年")+COUNTIFS('2021'!$E$1:$E$2047,A6636,'2021'!$J$1:$J$2047,"&lt;&gt;二年")+COUNTIFS('2022'!$E$1:$E$1903,A6636,'2022'!$K$1:$K$1903,"&lt;&gt;二年")+COUNTIFS('2023'!$C$1:$C$1765,A6636,'2023'!$F$1:$F$1765,"&lt;&gt;二年",'2023'!$G$1:$G$1765,"&lt;&gt;*调整*")+COUNTIFS('2024'!$C$1:$C$2041,A6636,'2024'!$F$1:$F$2041,"&lt;&gt;二年",'2024'!$G$1:$G$2041,"&lt;&gt;*调整*")+ROW()/100000,"")</f>
        <v/>
      </c>
    </row>
    <row r="6637" spans="1:3" ht="15" customHeight="1">
      <c r="A6637" t="str">
        <f>'2023'!C370</f>
        <v>网络工程</v>
      </c>
      <c r="B6637" t="b">
        <f>ISNUMBER('2023'!A370)</f>
        <v>1</v>
      </c>
      <c r="C6637" t="str">
        <f>IF(AND(B6637,MATCH(A6637,$A$1:$A$10073,0)=ROW()),COUNTIFS('2020'!$C$1:$C$2317,A6637,'2020'!$F$1:$F$2317,"&lt;&gt;二年")+COUNTIFS('2021'!$E$1:$E$2047,A6637,'2021'!$J$1:$J$2047,"&lt;&gt;二年")+COUNTIFS('2022'!$E$1:$E$1903,A6637,'2022'!$K$1:$K$1903,"&lt;&gt;二年")+COUNTIFS('2023'!$C$1:$C$1765,A6637,'2023'!$F$1:$F$1765,"&lt;&gt;二年",'2023'!$G$1:$G$1765,"&lt;&gt;*调整*")+COUNTIFS('2024'!$C$1:$C$2041,A6637,'2024'!$F$1:$F$2041,"&lt;&gt;二年",'2024'!$G$1:$G$2041,"&lt;&gt;*调整*")+ROW()/100000,"")</f>
        <v/>
      </c>
    </row>
    <row r="6638" spans="1:3" ht="15" customHeight="1">
      <c r="A6638" t="str">
        <f>'2023'!C371</f>
        <v>新媒体技术</v>
      </c>
      <c r="B6638" t="b">
        <f>ISNUMBER('2023'!A371)</f>
        <v>1</v>
      </c>
      <c r="C6638" t="str">
        <f>IF(AND(B6638,MATCH(A6638,$A$1:$A$10073,0)=ROW()),COUNTIFS('2020'!$C$1:$C$2317,A6638,'2020'!$F$1:$F$2317,"&lt;&gt;二年")+COUNTIFS('2021'!$E$1:$E$2047,A6638,'2021'!$J$1:$J$2047,"&lt;&gt;二年")+COUNTIFS('2022'!$E$1:$E$1903,A6638,'2022'!$K$1:$K$1903,"&lt;&gt;二年")+COUNTIFS('2023'!$C$1:$C$1765,A6638,'2023'!$F$1:$F$1765,"&lt;&gt;二年",'2023'!$G$1:$G$1765,"&lt;&gt;*调整*")+COUNTIFS('2024'!$C$1:$C$2041,A6638,'2024'!$F$1:$F$2041,"&lt;&gt;二年",'2024'!$G$1:$G$2041,"&lt;&gt;*调整*")+ROW()/100000,"")</f>
        <v/>
      </c>
    </row>
    <row r="6639" spans="1:3" ht="15" customHeight="1">
      <c r="A6639" t="str">
        <f>'2023'!C372</f>
        <v>艺术与科技</v>
      </c>
      <c r="B6639" t="b">
        <f>ISNUMBER('2023'!A372)</f>
        <v>1</v>
      </c>
      <c r="C6639" t="str">
        <f>IF(AND(B6639,MATCH(A6639,$A$1:$A$10073,0)=ROW()),COUNTIFS('2020'!$C$1:$C$2317,A6639,'2020'!$F$1:$F$2317,"&lt;&gt;二年")+COUNTIFS('2021'!$E$1:$E$2047,A6639,'2021'!$J$1:$J$2047,"&lt;&gt;二年")+COUNTIFS('2022'!$E$1:$E$1903,A6639,'2022'!$K$1:$K$1903,"&lt;&gt;二年")+COUNTIFS('2023'!$C$1:$C$1765,A6639,'2023'!$F$1:$F$1765,"&lt;&gt;二年",'2023'!$G$1:$G$1765,"&lt;&gt;*调整*")+COUNTIFS('2024'!$C$1:$C$2041,A6639,'2024'!$F$1:$F$2041,"&lt;&gt;二年",'2024'!$G$1:$G$2041,"&lt;&gt;*调整*")+ROW()/100000,"")</f>
        <v/>
      </c>
    </row>
    <row r="6640" spans="1:3" ht="15" customHeight="1">
      <c r="A6640">
        <f>'2023'!C373</f>
        <v>0</v>
      </c>
      <c r="B6640" t="b">
        <f>ISNUMBER('2023'!A373)</f>
        <v>0</v>
      </c>
      <c r="C6640" t="str">
        <f>IF(AND(B6640,MATCH(A6640,$A$1:$A$10073,0)=ROW()),COUNTIFS('2020'!$C$1:$C$2317,A6640,'2020'!$F$1:$F$2317,"&lt;&gt;二年")+COUNTIFS('2021'!$E$1:$E$2047,A6640,'2021'!$J$1:$J$2047,"&lt;&gt;二年")+COUNTIFS('2022'!$E$1:$E$1903,A6640,'2022'!$K$1:$K$1903,"&lt;&gt;二年")+COUNTIFS('2023'!$C$1:$C$1765,A6640,'2023'!$F$1:$F$1765,"&lt;&gt;二年",'2023'!$G$1:$G$1765,"&lt;&gt;*调整*")+COUNTIFS('2024'!$C$1:$C$2041,A6640,'2024'!$F$1:$F$2041,"&lt;&gt;二年",'2024'!$G$1:$G$2041,"&lt;&gt;*调整*")+ROW()/100000,"")</f>
        <v/>
      </c>
    </row>
    <row r="6641" spans="1:3" ht="15" customHeight="1">
      <c r="A6641" t="str">
        <f>'2023'!C374</f>
        <v>运动训练</v>
      </c>
      <c r="B6641" t="b">
        <f>ISNUMBER('2023'!A374)</f>
        <v>1</v>
      </c>
      <c r="C6641" t="str">
        <f>IF(AND(B6641,MATCH(A6641,$A$1:$A$10073,0)=ROW()),COUNTIFS('2020'!$C$1:$C$2317,A6641,'2020'!$F$1:$F$2317,"&lt;&gt;二年")+COUNTIFS('2021'!$E$1:$E$2047,A6641,'2021'!$J$1:$J$2047,"&lt;&gt;二年")+COUNTIFS('2022'!$E$1:$E$1903,A6641,'2022'!$K$1:$K$1903,"&lt;&gt;二年")+COUNTIFS('2023'!$C$1:$C$1765,A6641,'2023'!$F$1:$F$1765,"&lt;&gt;二年",'2023'!$G$1:$G$1765,"&lt;&gt;*调整*")+COUNTIFS('2024'!$C$1:$C$2041,A6641,'2024'!$F$1:$F$2041,"&lt;&gt;二年",'2024'!$G$1:$G$2041,"&lt;&gt;*调整*")+ROW()/100000,"")</f>
        <v/>
      </c>
    </row>
    <row r="6642" spans="1:3" ht="15" customHeight="1">
      <c r="A6642" t="str">
        <f>'2023'!C375</f>
        <v>网络空间安全</v>
      </c>
      <c r="B6642" t="b">
        <f>ISNUMBER('2023'!A375)</f>
        <v>1</v>
      </c>
      <c r="C6642" t="str">
        <f>IF(AND(B6642,MATCH(A6642,$A$1:$A$10073,0)=ROW()),COUNTIFS('2020'!$C$1:$C$2317,A6642,'2020'!$F$1:$F$2317,"&lt;&gt;二年")+COUNTIFS('2021'!$E$1:$E$2047,A6642,'2021'!$J$1:$J$2047,"&lt;&gt;二年")+COUNTIFS('2022'!$E$1:$E$1903,A6642,'2022'!$K$1:$K$1903,"&lt;&gt;二年")+COUNTIFS('2023'!$C$1:$C$1765,A6642,'2023'!$F$1:$F$1765,"&lt;&gt;二年",'2023'!$G$1:$G$1765,"&lt;&gt;*调整*")+COUNTIFS('2024'!$C$1:$C$2041,A6642,'2024'!$F$1:$F$2041,"&lt;&gt;二年",'2024'!$G$1:$G$2041,"&lt;&gt;*调整*")+ROW()/100000,"")</f>
        <v/>
      </c>
    </row>
    <row r="6643" spans="1:3" ht="15" customHeight="1">
      <c r="A6643" t="str">
        <f>'2023'!C376</f>
        <v>互联网金融</v>
      </c>
      <c r="B6643" t="b">
        <f>ISNUMBER('2023'!A376)</f>
        <v>1</v>
      </c>
      <c r="C6643" t="str">
        <f>IF(AND(B6643,MATCH(A6643,$A$1:$A$10073,0)=ROW()),COUNTIFS('2020'!$C$1:$C$2317,A6643,'2020'!$F$1:$F$2317,"&lt;&gt;二年")+COUNTIFS('2021'!$E$1:$E$2047,A6643,'2021'!$J$1:$J$2047,"&lt;&gt;二年")+COUNTIFS('2022'!$E$1:$E$1903,A6643,'2022'!$K$1:$K$1903,"&lt;&gt;二年")+COUNTIFS('2023'!$C$1:$C$1765,A6643,'2023'!$F$1:$F$1765,"&lt;&gt;二年",'2023'!$G$1:$G$1765,"&lt;&gt;*调整*")+COUNTIFS('2024'!$C$1:$C$2041,A6643,'2024'!$F$1:$F$2041,"&lt;&gt;二年",'2024'!$G$1:$G$2041,"&lt;&gt;*调整*")+ROW()/100000,"")</f>
        <v/>
      </c>
    </row>
    <row r="6644" spans="1:3" ht="15" customHeight="1">
      <c r="A6644" t="str">
        <f>'2023'!C377</f>
        <v>智能制造工程</v>
      </c>
      <c r="B6644" t="b">
        <f>ISNUMBER('2023'!A377)</f>
        <v>1</v>
      </c>
      <c r="C6644" t="str">
        <f>IF(AND(B6644,MATCH(A6644,$A$1:$A$10073,0)=ROW()),COUNTIFS('2020'!$C$1:$C$2317,A6644,'2020'!$F$1:$F$2317,"&lt;&gt;二年")+COUNTIFS('2021'!$E$1:$E$2047,A6644,'2021'!$J$1:$J$2047,"&lt;&gt;二年")+COUNTIFS('2022'!$E$1:$E$1903,A6644,'2022'!$K$1:$K$1903,"&lt;&gt;二年")+COUNTIFS('2023'!$C$1:$C$1765,A6644,'2023'!$F$1:$F$1765,"&lt;&gt;二年",'2023'!$G$1:$G$1765,"&lt;&gt;*调整*")+COUNTIFS('2024'!$C$1:$C$2041,A6644,'2024'!$F$1:$F$2041,"&lt;&gt;二年",'2024'!$G$1:$G$2041,"&lt;&gt;*调整*")+ROW()/100000,"")</f>
        <v/>
      </c>
    </row>
    <row r="6645" spans="1:3" ht="15" customHeight="1">
      <c r="A6645" t="str">
        <f>'2023'!C378</f>
        <v>自动化</v>
      </c>
      <c r="B6645" t="b">
        <f>ISNUMBER('2023'!A378)</f>
        <v>1</v>
      </c>
      <c r="C6645" t="str">
        <f>IF(AND(B6645,MATCH(A6645,$A$1:$A$10073,0)=ROW()),COUNTIFS('2020'!$C$1:$C$2317,A6645,'2020'!$F$1:$F$2317,"&lt;&gt;二年")+COUNTIFS('2021'!$E$1:$E$2047,A6645,'2021'!$J$1:$J$2047,"&lt;&gt;二年")+COUNTIFS('2022'!$E$1:$E$1903,A6645,'2022'!$K$1:$K$1903,"&lt;&gt;二年")+COUNTIFS('2023'!$C$1:$C$1765,A6645,'2023'!$F$1:$F$1765,"&lt;&gt;二年",'2023'!$G$1:$G$1765,"&lt;&gt;*调整*")+COUNTIFS('2024'!$C$1:$C$2041,A6645,'2024'!$F$1:$F$2041,"&lt;&gt;二年",'2024'!$G$1:$G$2041,"&lt;&gt;*调整*")+ROW()/100000,"")</f>
        <v/>
      </c>
    </row>
    <row r="6646" spans="1:3" ht="15" customHeight="1">
      <c r="A6646" t="str">
        <f>'2023'!C379</f>
        <v>工业智能</v>
      </c>
      <c r="B6646" t="b">
        <f>ISNUMBER('2023'!A379)</f>
        <v>1</v>
      </c>
      <c r="C6646" t="str">
        <f>IF(AND(B6646,MATCH(A6646,$A$1:$A$10073,0)=ROW()),COUNTIFS('2020'!$C$1:$C$2317,A6646,'2020'!$F$1:$F$2317,"&lt;&gt;二年")+COUNTIFS('2021'!$E$1:$E$2047,A6646,'2021'!$J$1:$J$2047,"&lt;&gt;二年")+COUNTIFS('2022'!$E$1:$E$1903,A6646,'2022'!$K$1:$K$1903,"&lt;&gt;二年")+COUNTIFS('2023'!$C$1:$C$1765,A6646,'2023'!$F$1:$F$1765,"&lt;&gt;二年",'2023'!$G$1:$G$1765,"&lt;&gt;*调整*")+COUNTIFS('2024'!$C$1:$C$2041,A6646,'2024'!$F$1:$F$2041,"&lt;&gt;二年",'2024'!$G$1:$G$2041,"&lt;&gt;*调整*")+ROW()/100000,"")</f>
        <v/>
      </c>
    </row>
    <row r="6647" spans="1:3" ht="15" customHeight="1">
      <c r="A6647" t="str">
        <f>'2023'!C380</f>
        <v>智能科学与技术</v>
      </c>
      <c r="B6647" t="b">
        <f>ISNUMBER('2023'!A380)</f>
        <v>1</v>
      </c>
      <c r="C6647" t="str">
        <f>IF(AND(B6647,MATCH(A6647,$A$1:$A$10073,0)=ROW()),COUNTIFS('2020'!$C$1:$C$2317,A6647,'2020'!$F$1:$F$2317,"&lt;&gt;二年")+COUNTIFS('2021'!$E$1:$E$2047,A6647,'2021'!$J$1:$J$2047,"&lt;&gt;二年")+COUNTIFS('2022'!$E$1:$E$1903,A6647,'2022'!$K$1:$K$1903,"&lt;&gt;二年")+COUNTIFS('2023'!$C$1:$C$1765,A6647,'2023'!$F$1:$F$1765,"&lt;&gt;二年",'2023'!$G$1:$G$1765,"&lt;&gt;*调整*")+COUNTIFS('2024'!$C$1:$C$2041,A6647,'2024'!$F$1:$F$2041,"&lt;&gt;二年",'2024'!$G$1:$G$2041,"&lt;&gt;*调整*")+ROW()/100000,"")</f>
        <v/>
      </c>
    </row>
    <row r="6648" spans="1:3" ht="15" customHeight="1">
      <c r="A6648" t="str">
        <f>'2023'!C381</f>
        <v>数据科学与大数据技术</v>
      </c>
      <c r="B6648" t="b">
        <f>ISNUMBER('2023'!A381)</f>
        <v>1</v>
      </c>
      <c r="C6648" t="str">
        <f>IF(AND(B6648,MATCH(A6648,$A$1:$A$10073,0)=ROW()),COUNTIFS('2020'!$C$1:$C$2317,A6648,'2020'!$F$1:$F$2317,"&lt;&gt;二年")+COUNTIFS('2021'!$E$1:$E$2047,A6648,'2021'!$J$1:$J$2047,"&lt;&gt;二年")+COUNTIFS('2022'!$E$1:$E$1903,A6648,'2022'!$K$1:$K$1903,"&lt;&gt;二年")+COUNTIFS('2023'!$C$1:$C$1765,A6648,'2023'!$F$1:$F$1765,"&lt;&gt;二年",'2023'!$G$1:$G$1765,"&lt;&gt;*调整*")+COUNTIFS('2024'!$C$1:$C$2041,A6648,'2024'!$F$1:$F$2041,"&lt;&gt;二年",'2024'!$G$1:$G$2041,"&lt;&gt;*调整*")+ROW()/100000,"")</f>
        <v/>
      </c>
    </row>
    <row r="6649" spans="1:3" ht="15" customHeight="1">
      <c r="A6649" t="str">
        <f>'2023'!C382</f>
        <v>建筑环境与能源应用工程</v>
      </c>
      <c r="B6649" t="b">
        <f>ISNUMBER('2023'!A382)</f>
        <v>1</v>
      </c>
      <c r="C6649" t="str">
        <f>IF(AND(B6649,MATCH(A6649,$A$1:$A$10073,0)=ROW()),COUNTIFS('2020'!$C$1:$C$2317,A6649,'2020'!$F$1:$F$2317,"&lt;&gt;二年")+COUNTIFS('2021'!$E$1:$E$2047,A6649,'2021'!$J$1:$J$2047,"&lt;&gt;二年")+COUNTIFS('2022'!$E$1:$E$1903,A6649,'2022'!$K$1:$K$1903,"&lt;&gt;二年")+COUNTIFS('2023'!$C$1:$C$1765,A6649,'2023'!$F$1:$F$1765,"&lt;&gt;二年",'2023'!$G$1:$G$1765,"&lt;&gt;*调整*")+COUNTIFS('2024'!$C$1:$C$2041,A6649,'2024'!$F$1:$F$2041,"&lt;&gt;二年",'2024'!$G$1:$G$2041,"&lt;&gt;*调整*")+ROW()/100000,"")</f>
        <v/>
      </c>
    </row>
    <row r="6650" spans="1:3" ht="15" customHeight="1">
      <c r="A6650" t="str">
        <f>'2023'!C383</f>
        <v>化学工程与工艺</v>
      </c>
      <c r="B6650" t="b">
        <f>ISNUMBER('2023'!A383)</f>
        <v>1</v>
      </c>
      <c r="C6650" t="str">
        <f>IF(AND(B6650,MATCH(A6650,$A$1:$A$10073,0)=ROW()),COUNTIFS('2020'!$C$1:$C$2317,A6650,'2020'!$F$1:$F$2317,"&lt;&gt;二年")+COUNTIFS('2021'!$E$1:$E$2047,A6650,'2021'!$J$1:$J$2047,"&lt;&gt;二年")+COUNTIFS('2022'!$E$1:$E$1903,A6650,'2022'!$K$1:$K$1903,"&lt;&gt;二年")+COUNTIFS('2023'!$C$1:$C$1765,A6650,'2023'!$F$1:$F$1765,"&lt;&gt;二年",'2023'!$G$1:$G$1765,"&lt;&gt;*调整*")+COUNTIFS('2024'!$C$1:$C$2041,A6650,'2024'!$F$1:$F$2041,"&lt;&gt;二年",'2024'!$G$1:$G$2041,"&lt;&gt;*调整*")+ROW()/100000,"")</f>
        <v/>
      </c>
    </row>
    <row r="6651" spans="1:3" ht="15" customHeight="1">
      <c r="A6651" t="str">
        <f>'2023'!C384</f>
        <v>资源循环科学与工程</v>
      </c>
      <c r="B6651" t="b">
        <f>ISNUMBER('2023'!A384)</f>
        <v>1</v>
      </c>
      <c r="C6651" t="str">
        <f>IF(AND(B6651,MATCH(A6651,$A$1:$A$10073,0)=ROW()),COUNTIFS('2020'!$C$1:$C$2317,A6651,'2020'!$F$1:$F$2317,"&lt;&gt;二年")+COUNTIFS('2021'!$E$1:$E$2047,A6651,'2021'!$J$1:$J$2047,"&lt;&gt;二年")+COUNTIFS('2022'!$E$1:$E$1903,A6651,'2022'!$K$1:$K$1903,"&lt;&gt;二年")+COUNTIFS('2023'!$C$1:$C$1765,A6651,'2023'!$F$1:$F$1765,"&lt;&gt;二年",'2023'!$G$1:$G$1765,"&lt;&gt;*调整*")+COUNTIFS('2024'!$C$1:$C$2041,A6651,'2024'!$F$1:$F$2041,"&lt;&gt;二年",'2024'!$G$1:$G$2041,"&lt;&gt;*调整*")+ROW()/100000,"")</f>
        <v/>
      </c>
    </row>
    <row r="6652" spans="1:3" ht="15" customHeight="1">
      <c r="A6652" t="str">
        <f>'2023'!C385</f>
        <v>油气储运工程</v>
      </c>
      <c r="B6652" t="b">
        <f>ISNUMBER('2023'!A385)</f>
        <v>1</v>
      </c>
      <c r="C6652" t="str">
        <f>IF(AND(B6652,MATCH(A6652,$A$1:$A$10073,0)=ROW()),COUNTIFS('2020'!$C$1:$C$2317,A6652,'2020'!$F$1:$F$2317,"&lt;&gt;二年")+COUNTIFS('2021'!$E$1:$E$2047,A6652,'2021'!$J$1:$J$2047,"&lt;&gt;二年")+COUNTIFS('2022'!$E$1:$E$1903,A6652,'2022'!$K$1:$K$1903,"&lt;&gt;二年")+COUNTIFS('2023'!$C$1:$C$1765,A6652,'2023'!$F$1:$F$1765,"&lt;&gt;二年",'2023'!$G$1:$G$1765,"&lt;&gt;*调整*")+COUNTIFS('2024'!$C$1:$C$2041,A6652,'2024'!$F$1:$F$2041,"&lt;&gt;二年",'2024'!$G$1:$G$2041,"&lt;&gt;*调整*")+ROW()/100000,"")</f>
        <v/>
      </c>
    </row>
    <row r="6653" spans="1:3" ht="15" customHeight="1">
      <c r="A6653" t="str">
        <f>'2023'!C386</f>
        <v>软件工程</v>
      </c>
      <c r="B6653" t="b">
        <f>ISNUMBER('2023'!A386)</f>
        <v>1</v>
      </c>
      <c r="C6653" t="str">
        <f>IF(AND(B6653,MATCH(A6653,$A$1:$A$10073,0)=ROW()),COUNTIFS('2020'!$C$1:$C$2317,A6653,'2020'!$F$1:$F$2317,"&lt;&gt;二年")+COUNTIFS('2021'!$E$1:$E$2047,A6653,'2021'!$J$1:$J$2047,"&lt;&gt;二年")+COUNTIFS('2022'!$E$1:$E$1903,A6653,'2022'!$K$1:$K$1903,"&lt;&gt;二年")+COUNTIFS('2023'!$C$1:$C$1765,A6653,'2023'!$F$1:$F$1765,"&lt;&gt;二年",'2023'!$G$1:$G$1765,"&lt;&gt;*调整*")+COUNTIFS('2024'!$C$1:$C$2041,A6653,'2024'!$F$1:$F$2041,"&lt;&gt;二年",'2024'!$G$1:$G$2041,"&lt;&gt;*调整*")+ROW()/100000,"")</f>
        <v/>
      </c>
    </row>
    <row r="6654" spans="1:3" ht="15" customHeight="1">
      <c r="A6654" t="str">
        <f>'2023'!C387</f>
        <v>新能源材料与器件</v>
      </c>
      <c r="B6654" t="b">
        <f>ISNUMBER('2023'!A387)</f>
        <v>1</v>
      </c>
      <c r="C6654" t="str">
        <f>IF(AND(B6654,MATCH(A6654,$A$1:$A$10073,0)=ROW()),COUNTIFS('2020'!$C$1:$C$2317,A6654,'2020'!$F$1:$F$2317,"&lt;&gt;二年")+COUNTIFS('2021'!$E$1:$E$2047,A6654,'2021'!$J$1:$J$2047,"&lt;&gt;二年")+COUNTIFS('2022'!$E$1:$E$1903,A6654,'2022'!$K$1:$K$1903,"&lt;&gt;二年")+COUNTIFS('2023'!$C$1:$C$1765,A6654,'2023'!$F$1:$F$1765,"&lt;&gt;二年",'2023'!$G$1:$G$1765,"&lt;&gt;*调整*")+COUNTIFS('2024'!$C$1:$C$2041,A6654,'2024'!$F$1:$F$2041,"&lt;&gt;二年",'2024'!$G$1:$G$2041,"&lt;&gt;*调整*")+ROW()/100000,"")</f>
        <v/>
      </c>
    </row>
    <row r="6655" spans="1:3" ht="15" customHeight="1">
      <c r="A6655" t="str">
        <f>'2023'!C388</f>
        <v>新能源材料与器件</v>
      </c>
      <c r="B6655" t="b">
        <f>ISNUMBER('2023'!A388)</f>
        <v>1</v>
      </c>
      <c r="C6655" t="str">
        <f>IF(AND(B6655,MATCH(A6655,$A$1:$A$10073,0)=ROW()),COUNTIFS('2020'!$C$1:$C$2317,A6655,'2020'!$F$1:$F$2317,"&lt;&gt;二年")+COUNTIFS('2021'!$E$1:$E$2047,A6655,'2021'!$J$1:$J$2047,"&lt;&gt;二年")+COUNTIFS('2022'!$E$1:$E$1903,A6655,'2022'!$K$1:$K$1903,"&lt;&gt;二年")+COUNTIFS('2023'!$C$1:$C$1765,A6655,'2023'!$F$1:$F$1765,"&lt;&gt;二年",'2023'!$G$1:$G$1765,"&lt;&gt;*调整*")+COUNTIFS('2024'!$C$1:$C$2041,A6655,'2024'!$F$1:$F$2041,"&lt;&gt;二年",'2024'!$G$1:$G$2041,"&lt;&gt;*调整*")+ROW()/100000,"")</f>
        <v/>
      </c>
    </row>
    <row r="6656" spans="1:3" ht="15" customHeight="1">
      <c r="A6656" t="str">
        <f>'2023'!C389</f>
        <v>智能制造工程</v>
      </c>
      <c r="B6656" t="b">
        <f>ISNUMBER('2023'!A389)</f>
        <v>1</v>
      </c>
      <c r="C6656" t="str">
        <f>IF(AND(B6656,MATCH(A6656,$A$1:$A$10073,0)=ROW()),COUNTIFS('2020'!$C$1:$C$2317,A6656,'2020'!$F$1:$F$2317,"&lt;&gt;二年")+COUNTIFS('2021'!$E$1:$E$2047,A6656,'2021'!$J$1:$J$2047,"&lt;&gt;二年")+COUNTIFS('2022'!$E$1:$E$1903,A6656,'2022'!$K$1:$K$1903,"&lt;&gt;二年")+COUNTIFS('2023'!$C$1:$C$1765,A6656,'2023'!$F$1:$F$1765,"&lt;&gt;二年",'2023'!$G$1:$G$1765,"&lt;&gt;*调整*")+COUNTIFS('2024'!$C$1:$C$2041,A6656,'2024'!$F$1:$F$2041,"&lt;&gt;二年",'2024'!$G$1:$G$2041,"&lt;&gt;*调整*")+ROW()/100000,"")</f>
        <v/>
      </c>
    </row>
    <row r="6657" spans="1:3" ht="15" customHeight="1">
      <c r="A6657" t="str">
        <f>'2023'!C390</f>
        <v>智能材料与结构</v>
      </c>
      <c r="B6657" t="b">
        <f>ISNUMBER('2023'!A390)</f>
        <v>1</v>
      </c>
      <c r="C6657" t="str">
        <f>IF(AND(B6657,MATCH(A6657,$A$1:$A$10073,0)=ROW()),COUNTIFS('2020'!$C$1:$C$2317,A6657,'2020'!$F$1:$F$2317,"&lt;&gt;二年")+COUNTIFS('2021'!$E$1:$E$2047,A6657,'2021'!$J$1:$J$2047,"&lt;&gt;二年")+COUNTIFS('2022'!$E$1:$E$1903,A6657,'2022'!$K$1:$K$1903,"&lt;&gt;二年")+COUNTIFS('2023'!$C$1:$C$1765,A6657,'2023'!$F$1:$F$1765,"&lt;&gt;二年",'2023'!$G$1:$G$1765,"&lt;&gt;*调整*")+COUNTIFS('2024'!$C$1:$C$2041,A6657,'2024'!$F$1:$F$2041,"&lt;&gt;二年",'2024'!$G$1:$G$2041,"&lt;&gt;*调整*")+ROW()/100000,"")</f>
        <v/>
      </c>
    </row>
    <row r="6658" spans="1:3" ht="15" customHeight="1">
      <c r="A6658" t="str">
        <f>'2023'!C391</f>
        <v>储能科学与工程</v>
      </c>
      <c r="B6658" t="b">
        <f>ISNUMBER('2023'!A391)</f>
        <v>1</v>
      </c>
      <c r="C6658" t="str">
        <f>IF(AND(B6658,MATCH(A6658,$A$1:$A$10073,0)=ROW()),COUNTIFS('2020'!$C$1:$C$2317,A6658,'2020'!$F$1:$F$2317,"&lt;&gt;二年")+COUNTIFS('2021'!$E$1:$E$2047,A6658,'2021'!$J$1:$J$2047,"&lt;&gt;二年")+COUNTIFS('2022'!$E$1:$E$1903,A6658,'2022'!$K$1:$K$1903,"&lt;&gt;二年")+COUNTIFS('2023'!$C$1:$C$1765,A6658,'2023'!$F$1:$F$1765,"&lt;&gt;二年",'2023'!$G$1:$G$1765,"&lt;&gt;*调整*")+COUNTIFS('2024'!$C$1:$C$2041,A6658,'2024'!$F$1:$F$2041,"&lt;&gt;二年",'2024'!$G$1:$G$2041,"&lt;&gt;*调整*")+ROW()/100000,"")</f>
        <v/>
      </c>
    </row>
    <row r="6659" spans="1:3" ht="15" customHeight="1">
      <c r="A6659" t="str">
        <f>'2023'!C392</f>
        <v>食品营养与健康</v>
      </c>
      <c r="B6659" t="b">
        <f>ISNUMBER('2023'!A392)</f>
        <v>1</v>
      </c>
      <c r="C6659" t="str">
        <f>IF(AND(B6659,MATCH(A6659,$A$1:$A$10073,0)=ROW()),COUNTIFS('2020'!$C$1:$C$2317,A6659,'2020'!$F$1:$F$2317,"&lt;&gt;二年")+COUNTIFS('2021'!$E$1:$E$2047,A6659,'2021'!$J$1:$J$2047,"&lt;&gt;二年")+COUNTIFS('2022'!$E$1:$E$1903,A6659,'2022'!$K$1:$K$1903,"&lt;&gt;二年")+COUNTIFS('2023'!$C$1:$C$1765,A6659,'2023'!$F$1:$F$1765,"&lt;&gt;二年",'2023'!$G$1:$G$1765,"&lt;&gt;*调整*")+COUNTIFS('2024'!$C$1:$C$2041,A6659,'2024'!$F$1:$F$2041,"&lt;&gt;二年",'2024'!$G$1:$G$2041,"&lt;&gt;*调整*")+ROW()/100000,"")</f>
        <v/>
      </c>
    </row>
    <row r="6660" spans="1:3" ht="15" customHeight="1">
      <c r="A6660" t="str">
        <f>'2023'!C393</f>
        <v>生物育种技术</v>
      </c>
      <c r="B6660" t="b">
        <f>ISNUMBER('2023'!A393)</f>
        <v>1</v>
      </c>
      <c r="C6660" t="str">
        <f>IF(AND(B6660,MATCH(A6660,$A$1:$A$10073,0)=ROW()),COUNTIFS('2020'!$C$1:$C$2317,A6660,'2020'!$F$1:$F$2317,"&lt;&gt;二年")+COUNTIFS('2021'!$E$1:$E$2047,A6660,'2021'!$J$1:$J$2047,"&lt;&gt;二年")+COUNTIFS('2022'!$E$1:$E$1903,A6660,'2022'!$K$1:$K$1903,"&lt;&gt;二年")+COUNTIFS('2023'!$C$1:$C$1765,A6660,'2023'!$F$1:$F$1765,"&lt;&gt;二年",'2023'!$G$1:$G$1765,"&lt;&gt;*调整*")+COUNTIFS('2024'!$C$1:$C$2041,A6660,'2024'!$F$1:$F$2041,"&lt;&gt;二年",'2024'!$G$1:$G$2041,"&lt;&gt;*调整*")+ROW()/100000,"")</f>
        <v/>
      </c>
    </row>
    <row r="6661" spans="1:3" ht="15" customHeight="1">
      <c r="A6661" t="str">
        <f>'2023'!C394</f>
        <v>兽医公共卫生</v>
      </c>
      <c r="B6661" t="b">
        <f>ISNUMBER('2023'!A394)</f>
        <v>1</v>
      </c>
      <c r="C6661" t="str">
        <f>IF(AND(B6661,MATCH(A6661,$A$1:$A$10073,0)=ROW()),COUNTIFS('2020'!$C$1:$C$2317,A6661,'2020'!$F$1:$F$2317,"&lt;&gt;二年")+COUNTIFS('2021'!$E$1:$E$2047,A6661,'2021'!$J$1:$J$2047,"&lt;&gt;二年")+COUNTIFS('2022'!$E$1:$E$1903,A6661,'2022'!$K$1:$K$1903,"&lt;&gt;二年")+COUNTIFS('2023'!$C$1:$C$1765,A6661,'2023'!$F$1:$F$1765,"&lt;&gt;二年",'2023'!$G$1:$G$1765,"&lt;&gt;*调整*")+COUNTIFS('2024'!$C$1:$C$2041,A6661,'2024'!$F$1:$F$2041,"&lt;&gt;二年",'2024'!$G$1:$G$2041,"&lt;&gt;*调整*")+ROW()/100000,"")</f>
        <v/>
      </c>
    </row>
    <row r="6662" spans="1:3" ht="15" customHeight="1">
      <c r="A6662" t="str">
        <f>'2023'!C395</f>
        <v>生物医药数据科学</v>
      </c>
      <c r="B6662" t="b">
        <f>ISNUMBER('2023'!A395)</f>
        <v>1</v>
      </c>
      <c r="C6662" t="str">
        <f>IF(AND(B6662,MATCH(A6662,$A$1:$A$10073,0)=ROW()),COUNTIFS('2020'!$C$1:$C$2317,A6662,'2020'!$F$1:$F$2317,"&lt;&gt;二年")+COUNTIFS('2021'!$E$1:$E$2047,A6662,'2021'!$J$1:$J$2047,"&lt;&gt;二年")+COUNTIFS('2022'!$E$1:$E$1903,A6662,'2022'!$K$1:$K$1903,"&lt;&gt;二年")+COUNTIFS('2023'!$C$1:$C$1765,A6662,'2023'!$F$1:$F$1765,"&lt;&gt;二年",'2023'!$G$1:$G$1765,"&lt;&gt;*调整*")+COUNTIFS('2024'!$C$1:$C$2041,A6662,'2024'!$F$1:$F$2041,"&lt;&gt;二年",'2024'!$G$1:$G$2041,"&lt;&gt;*调整*")+ROW()/100000,"")</f>
        <v/>
      </c>
    </row>
    <row r="6663" spans="1:3" ht="15" customHeight="1">
      <c r="A6663" t="str">
        <f>'2023'!C396</f>
        <v>中医康复学</v>
      </c>
      <c r="B6663" t="b">
        <f>ISNUMBER('2023'!A396)</f>
        <v>1</v>
      </c>
      <c r="C6663" t="str">
        <f>IF(AND(B6663,MATCH(A6663,$A$1:$A$10073,0)=ROW()),COUNTIFS('2020'!$C$1:$C$2317,A6663,'2020'!$F$1:$F$2317,"&lt;&gt;二年")+COUNTIFS('2021'!$E$1:$E$2047,A6663,'2021'!$J$1:$J$2047,"&lt;&gt;二年")+COUNTIFS('2022'!$E$1:$E$1903,A6663,'2022'!$K$1:$K$1903,"&lt;&gt;二年")+COUNTIFS('2023'!$C$1:$C$1765,A6663,'2023'!$F$1:$F$1765,"&lt;&gt;二年",'2023'!$G$1:$G$1765,"&lt;&gt;*调整*")+COUNTIFS('2024'!$C$1:$C$2041,A6663,'2024'!$F$1:$F$2041,"&lt;&gt;二年",'2024'!$G$1:$G$2041,"&lt;&gt;*调整*")+ROW()/100000,"")</f>
        <v/>
      </c>
    </row>
    <row r="6664" spans="1:3" ht="15" customHeight="1">
      <c r="A6664" t="str">
        <f>'2023'!C397</f>
        <v>康复治疗学</v>
      </c>
      <c r="B6664" t="b">
        <f>ISNUMBER('2023'!A397)</f>
        <v>1</v>
      </c>
      <c r="C6664" t="str">
        <f>IF(AND(B6664,MATCH(A6664,$A$1:$A$10073,0)=ROW()),COUNTIFS('2020'!$C$1:$C$2317,A6664,'2020'!$F$1:$F$2317,"&lt;&gt;二年")+COUNTIFS('2021'!$E$1:$E$2047,A6664,'2021'!$J$1:$J$2047,"&lt;&gt;二年")+COUNTIFS('2022'!$E$1:$E$1903,A6664,'2022'!$K$1:$K$1903,"&lt;&gt;二年")+COUNTIFS('2023'!$C$1:$C$1765,A6664,'2023'!$F$1:$F$1765,"&lt;&gt;二年",'2023'!$G$1:$G$1765,"&lt;&gt;*调整*")+COUNTIFS('2024'!$C$1:$C$2041,A6664,'2024'!$F$1:$F$2041,"&lt;&gt;二年",'2024'!$G$1:$G$2041,"&lt;&gt;*调整*")+ROW()/100000,"")</f>
        <v/>
      </c>
    </row>
    <row r="6665" spans="1:3" ht="15" customHeight="1">
      <c r="A6665" t="str">
        <f>'2023'!C398</f>
        <v>助产学</v>
      </c>
      <c r="B6665" t="b">
        <f>ISNUMBER('2023'!A398)</f>
        <v>1</v>
      </c>
      <c r="C6665" t="str">
        <f>IF(AND(B6665,MATCH(A6665,$A$1:$A$10073,0)=ROW()),COUNTIFS('2020'!$C$1:$C$2317,A6665,'2020'!$F$1:$F$2317,"&lt;&gt;二年")+COUNTIFS('2021'!$E$1:$E$2047,A6665,'2021'!$J$1:$J$2047,"&lt;&gt;二年")+COUNTIFS('2022'!$E$1:$E$1903,A6665,'2022'!$K$1:$K$1903,"&lt;&gt;二年")+COUNTIFS('2023'!$C$1:$C$1765,A6665,'2023'!$F$1:$F$1765,"&lt;&gt;二年",'2023'!$G$1:$G$1765,"&lt;&gt;*调整*")+COUNTIFS('2024'!$C$1:$C$2041,A6665,'2024'!$F$1:$F$2041,"&lt;&gt;二年",'2024'!$G$1:$G$2041,"&lt;&gt;*调整*")+ROW()/100000,"")</f>
        <v/>
      </c>
    </row>
    <row r="6666" spans="1:3" ht="15" customHeight="1">
      <c r="A6666" t="str">
        <f>'2023'!C399</f>
        <v>中兽医学</v>
      </c>
      <c r="B6666" t="b">
        <f>ISNUMBER('2023'!A399)</f>
        <v>1</v>
      </c>
      <c r="C6666">
        <f>IF(AND(B6666,MATCH(A6666,$A$1:$A$10073,0)=ROW()),COUNTIFS('2020'!$C$1:$C$2317,A6666,'2020'!$F$1:$F$2317,"&lt;&gt;二年")+COUNTIFS('2021'!$E$1:$E$2047,A6666,'2021'!$J$1:$J$2047,"&lt;&gt;二年")+COUNTIFS('2022'!$E$1:$E$1903,A6666,'2022'!$K$1:$K$1903,"&lt;&gt;二年")+COUNTIFS('2023'!$C$1:$C$1765,A6666,'2023'!$F$1:$F$1765,"&lt;&gt;二年",'2023'!$G$1:$G$1765,"&lt;&gt;*调整*")+COUNTIFS('2024'!$C$1:$C$2041,A6666,'2024'!$F$1:$F$2041,"&lt;&gt;二年",'2024'!$G$1:$G$2041,"&lt;&gt;*调整*")+ROW()/100000,"")</f>
        <v>2.0666600000000002</v>
      </c>
    </row>
    <row r="6667" spans="1:3" ht="15" customHeight="1">
      <c r="A6667" t="str">
        <f>'2023'!C400</f>
        <v>医学实验技术</v>
      </c>
      <c r="B6667" t="b">
        <f>ISNUMBER('2023'!A400)</f>
        <v>1</v>
      </c>
      <c r="C6667" t="str">
        <f>IF(AND(B6667,MATCH(A6667,$A$1:$A$10073,0)=ROW()),COUNTIFS('2020'!$C$1:$C$2317,A6667,'2020'!$F$1:$F$2317,"&lt;&gt;二年")+COUNTIFS('2021'!$E$1:$E$2047,A6667,'2021'!$J$1:$J$2047,"&lt;&gt;二年")+COUNTIFS('2022'!$E$1:$E$1903,A6667,'2022'!$K$1:$K$1903,"&lt;&gt;二年")+COUNTIFS('2023'!$C$1:$C$1765,A6667,'2023'!$F$1:$F$1765,"&lt;&gt;二年",'2023'!$G$1:$G$1765,"&lt;&gt;*调整*")+COUNTIFS('2024'!$C$1:$C$2041,A6667,'2024'!$F$1:$F$2041,"&lt;&gt;二年",'2024'!$G$1:$G$2041,"&lt;&gt;*调整*")+ROW()/100000,"")</f>
        <v/>
      </c>
    </row>
    <row r="6668" spans="1:3" ht="15" customHeight="1">
      <c r="A6668" t="str">
        <f>'2023'!C401</f>
        <v>健康服务与管理</v>
      </c>
      <c r="B6668" t="b">
        <f>ISNUMBER('2023'!A401)</f>
        <v>1</v>
      </c>
      <c r="C6668" t="str">
        <f>IF(AND(B6668,MATCH(A6668,$A$1:$A$10073,0)=ROW()),COUNTIFS('2020'!$C$1:$C$2317,A6668,'2020'!$F$1:$F$2317,"&lt;&gt;二年")+COUNTIFS('2021'!$E$1:$E$2047,A6668,'2021'!$J$1:$J$2047,"&lt;&gt;二年")+COUNTIFS('2022'!$E$1:$E$1903,A6668,'2022'!$K$1:$K$1903,"&lt;&gt;二年")+COUNTIFS('2023'!$C$1:$C$1765,A6668,'2023'!$F$1:$F$1765,"&lt;&gt;二年",'2023'!$G$1:$G$1765,"&lt;&gt;*调整*")+COUNTIFS('2024'!$C$1:$C$2041,A6668,'2024'!$F$1:$F$2041,"&lt;&gt;二年",'2024'!$G$1:$G$2041,"&lt;&gt;*调整*")+ROW()/100000,"")</f>
        <v/>
      </c>
    </row>
    <row r="6669" spans="1:3" ht="15" customHeight="1">
      <c r="A6669" t="str">
        <f>'2023'!C402</f>
        <v>康复作业治疗</v>
      </c>
      <c r="B6669" t="b">
        <f>ISNUMBER('2023'!A402)</f>
        <v>1</v>
      </c>
      <c r="C6669" t="str">
        <f>IF(AND(B6669,MATCH(A6669,$A$1:$A$10073,0)=ROW()),COUNTIFS('2020'!$C$1:$C$2317,A6669,'2020'!$F$1:$F$2317,"&lt;&gt;二年")+COUNTIFS('2021'!$E$1:$E$2047,A6669,'2021'!$J$1:$J$2047,"&lt;&gt;二年")+COUNTIFS('2022'!$E$1:$E$1903,A6669,'2022'!$K$1:$K$1903,"&lt;&gt;二年")+COUNTIFS('2023'!$C$1:$C$1765,A6669,'2023'!$F$1:$F$1765,"&lt;&gt;二年",'2023'!$G$1:$G$1765,"&lt;&gt;*调整*")+COUNTIFS('2024'!$C$1:$C$2041,A6669,'2024'!$F$1:$F$2041,"&lt;&gt;二年",'2024'!$G$1:$G$2041,"&lt;&gt;*调整*")+ROW()/100000,"")</f>
        <v/>
      </c>
    </row>
    <row r="6670" spans="1:3" ht="15" customHeight="1">
      <c r="A6670" t="str">
        <f>'2023'!C403</f>
        <v>思想政治教育</v>
      </c>
      <c r="B6670" t="b">
        <f>ISNUMBER('2023'!A403)</f>
        <v>1</v>
      </c>
      <c r="C6670" t="str">
        <f>IF(AND(B6670,MATCH(A6670,$A$1:$A$10073,0)=ROW()),COUNTIFS('2020'!$C$1:$C$2317,A6670,'2020'!$F$1:$F$2317,"&lt;&gt;二年")+COUNTIFS('2021'!$E$1:$E$2047,A6670,'2021'!$J$1:$J$2047,"&lt;&gt;二年")+COUNTIFS('2022'!$E$1:$E$1903,A6670,'2022'!$K$1:$K$1903,"&lt;&gt;二年")+COUNTIFS('2023'!$C$1:$C$1765,A6670,'2023'!$F$1:$F$1765,"&lt;&gt;二年",'2023'!$G$1:$G$1765,"&lt;&gt;*调整*")+COUNTIFS('2024'!$C$1:$C$2041,A6670,'2024'!$F$1:$F$2041,"&lt;&gt;二年",'2024'!$G$1:$G$2041,"&lt;&gt;*调整*")+ROW()/100000,"")</f>
        <v/>
      </c>
    </row>
    <row r="6671" spans="1:3" ht="15" customHeight="1">
      <c r="A6671" t="str">
        <f>'2023'!C404</f>
        <v>体育教育</v>
      </c>
      <c r="B6671" t="b">
        <f>ISNUMBER('2023'!A404)</f>
        <v>1</v>
      </c>
      <c r="C6671" t="str">
        <f>IF(AND(B6671,MATCH(A6671,$A$1:$A$10073,0)=ROW()),COUNTIFS('2020'!$C$1:$C$2317,A6671,'2020'!$F$1:$F$2317,"&lt;&gt;二年")+COUNTIFS('2021'!$E$1:$E$2047,A6671,'2021'!$J$1:$J$2047,"&lt;&gt;二年")+COUNTIFS('2022'!$E$1:$E$1903,A6671,'2022'!$K$1:$K$1903,"&lt;&gt;二年")+COUNTIFS('2023'!$C$1:$C$1765,A6671,'2023'!$F$1:$F$1765,"&lt;&gt;二年",'2023'!$G$1:$G$1765,"&lt;&gt;*调整*")+COUNTIFS('2024'!$C$1:$C$2041,A6671,'2024'!$F$1:$F$2041,"&lt;&gt;二年",'2024'!$G$1:$G$2041,"&lt;&gt;*调整*")+ROW()/100000,"")</f>
        <v/>
      </c>
    </row>
    <row r="6672" spans="1:3" ht="15" customHeight="1">
      <c r="A6672" t="str">
        <f>'2023'!C405</f>
        <v>足球运动</v>
      </c>
      <c r="B6672" t="b">
        <f>ISNUMBER('2023'!A405)</f>
        <v>1</v>
      </c>
      <c r="C6672" t="str">
        <f>IF(AND(B6672,MATCH(A6672,$A$1:$A$10073,0)=ROW()),COUNTIFS('2020'!$C$1:$C$2317,A6672,'2020'!$F$1:$F$2317,"&lt;&gt;二年")+COUNTIFS('2021'!$E$1:$E$2047,A6672,'2021'!$J$1:$J$2047,"&lt;&gt;二年")+COUNTIFS('2022'!$E$1:$E$1903,A6672,'2022'!$K$1:$K$1903,"&lt;&gt;二年")+COUNTIFS('2023'!$C$1:$C$1765,A6672,'2023'!$F$1:$F$1765,"&lt;&gt;二年",'2023'!$G$1:$G$1765,"&lt;&gt;*调整*")+COUNTIFS('2024'!$C$1:$C$2041,A6672,'2024'!$F$1:$F$2041,"&lt;&gt;二年",'2024'!$G$1:$G$2041,"&lt;&gt;*调整*")+ROW()/100000,"")</f>
        <v/>
      </c>
    </row>
    <row r="6673" spans="1:3" ht="15" customHeight="1">
      <c r="A6673" t="str">
        <f>'2023'!C406</f>
        <v>信息与计算科学</v>
      </c>
      <c r="B6673" t="b">
        <f>ISNUMBER('2023'!A406)</f>
        <v>1</v>
      </c>
      <c r="C6673" t="str">
        <f>IF(AND(B6673,MATCH(A6673,$A$1:$A$10073,0)=ROW()),COUNTIFS('2020'!$C$1:$C$2317,A6673,'2020'!$F$1:$F$2317,"&lt;&gt;二年")+COUNTIFS('2021'!$E$1:$E$2047,A6673,'2021'!$J$1:$J$2047,"&lt;&gt;二年")+COUNTIFS('2022'!$E$1:$E$1903,A6673,'2022'!$K$1:$K$1903,"&lt;&gt;二年")+COUNTIFS('2023'!$C$1:$C$1765,A6673,'2023'!$F$1:$F$1765,"&lt;&gt;二年",'2023'!$G$1:$G$1765,"&lt;&gt;*调整*")+COUNTIFS('2024'!$C$1:$C$2041,A6673,'2024'!$F$1:$F$2041,"&lt;&gt;二年",'2024'!$G$1:$G$2041,"&lt;&gt;*调整*")+ROW()/100000,"")</f>
        <v/>
      </c>
    </row>
    <row r="6674" spans="1:3" ht="15" customHeight="1">
      <c r="A6674" t="str">
        <f>'2023'!C407</f>
        <v>物理学</v>
      </c>
      <c r="B6674" t="b">
        <f>ISNUMBER('2023'!A407)</f>
        <v>1</v>
      </c>
      <c r="C6674" t="str">
        <f>IF(AND(B6674,MATCH(A6674,$A$1:$A$10073,0)=ROW()),COUNTIFS('2020'!$C$1:$C$2317,A6674,'2020'!$F$1:$F$2317,"&lt;&gt;二年")+COUNTIFS('2021'!$E$1:$E$2047,A6674,'2021'!$J$1:$J$2047,"&lt;&gt;二年")+COUNTIFS('2022'!$E$1:$E$1903,A6674,'2022'!$K$1:$K$1903,"&lt;&gt;二年")+COUNTIFS('2023'!$C$1:$C$1765,A6674,'2023'!$F$1:$F$1765,"&lt;&gt;二年",'2023'!$G$1:$G$1765,"&lt;&gt;*调整*")+COUNTIFS('2024'!$C$1:$C$2041,A6674,'2024'!$F$1:$F$2041,"&lt;&gt;二年",'2024'!$G$1:$G$2041,"&lt;&gt;*调整*")+ROW()/100000,"")</f>
        <v/>
      </c>
    </row>
    <row r="6675" spans="1:3" ht="15" customHeight="1">
      <c r="A6675" t="str">
        <f>'2023'!C408</f>
        <v>音乐学</v>
      </c>
      <c r="B6675" t="b">
        <f>ISNUMBER('2023'!A408)</f>
        <v>1</v>
      </c>
      <c r="C6675" t="str">
        <f>IF(AND(B6675,MATCH(A6675,$A$1:$A$10073,0)=ROW()),COUNTIFS('2020'!$C$1:$C$2317,A6675,'2020'!$F$1:$F$2317,"&lt;&gt;二年")+COUNTIFS('2021'!$E$1:$E$2047,A6675,'2021'!$J$1:$J$2047,"&lt;&gt;二年")+COUNTIFS('2022'!$E$1:$E$1903,A6675,'2022'!$K$1:$K$1903,"&lt;&gt;二年")+COUNTIFS('2023'!$C$1:$C$1765,A6675,'2023'!$F$1:$F$1765,"&lt;&gt;二年",'2023'!$G$1:$G$1765,"&lt;&gt;*调整*")+COUNTIFS('2024'!$C$1:$C$2041,A6675,'2024'!$F$1:$F$2041,"&lt;&gt;二年",'2024'!$G$1:$G$2041,"&lt;&gt;*调整*")+ROW()/100000,"")</f>
        <v/>
      </c>
    </row>
    <row r="6676" spans="1:3" ht="15" customHeight="1">
      <c r="A6676" t="str">
        <f>'2023'!C409</f>
        <v>数字媒体艺术</v>
      </c>
      <c r="B6676" t="b">
        <f>ISNUMBER('2023'!A409)</f>
        <v>1</v>
      </c>
      <c r="C6676" t="str">
        <f>IF(AND(B6676,MATCH(A6676,$A$1:$A$10073,0)=ROW()),COUNTIFS('2020'!$C$1:$C$2317,A6676,'2020'!$F$1:$F$2317,"&lt;&gt;二年")+COUNTIFS('2021'!$E$1:$E$2047,A6676,'2021'!$J$1:$J$2047,"&lt;&gt;二年")+COUNTIFS('2022'!$E$1:$E$1903,A6676,'2022'!$K$1:$K$1903,"&lt;&gt;二年")+COUNTIFS('2023'!$C$1:$C$1765,A6676,'2023'!$F$1:$F$1765,"&lt;&gt;二年",'2023'!$G$1:$G$1765,"&lt;&gt;*调整*")+COUNTIFS('2024'!$C$1:$C$2041,A6676,'2024'!$F$1:$F$2041,"&lt;&gt;二年",'2024'!$G$1:$G$2041,"&lt;&gt;*调整*")+ROW()/100000,"")</f>
        <v/>
      </c>
    </row>
    <row r="6677" spans="1:3" ht="15" customHeight="1">
      <c r="A6677" t="str">
        <f>'2023'!C410</f>
        <v>养老服务管理</v>
      </c>
      <c r="B6677" t="b">
        <f>ISNUMBER('2023'!A410)</f>
        <v>1</v>
      </c>
      <c r="C6677" t="str">
        <f>IF(AND(B6677,MATCH(A6677,$A$1:$A$10073,0)=ROW()),COUNTIFS('2020'!$C$1:$C$2317,A6677,'2020'!$F$1:$F$2317,"&lt;&gt;二年")+COUNTIFS('2021'!$E$1:$E$2047,A6677,'2021'!$J$1:$J$2047,"&lt;&gt;二年")+COUNTIFS('2022'!$E$1:$E$1903,A6677,'2022'!$K$1:$K$1903,"&lt;&gt;二年")+COUNTIFS('2023'!$C$1:$C$1765,A6677,'2023'!$F$1:$F$1765,"&lt;&gt;二年",'2023'!$G$1:$G$1765,"&lt;&gt;*调整*")+COUNTIFS('2024'!$C$1:$C$2041,A6677,'2024'!$F$1:$F$2041,"&lt;&gt;二年",'2024'!$G$1:$G$2041,"&lt;&gt;*调整*")+ROW()/100000,"")</f>
        <v/>
      </c>
    </row>
    <row r="6678" spans="1:3" ht="15" customHeight="1">
      <c r="A6678" t="str">
        <f>'2023'!C411</f>
        <v>数字经济</v>
      </c>
      <c r="B6678" t="b">
        <f>ISNUMBER('2023'!A411)</f>
        <v>1</v>
      </c>
      <c r="C6678" t="str">
        <f>IF(AND(B6678,MATCH(A6678,$A$1:$A$10073,0)=ROW()),COUNTIFS('2020'!$C$1:$C$2317,A6678,'2020'!$F$1:$F$2317,"&lt;&gt;二年")+COUNTIFS('2021'!$E$1:$E$2047,A6678,'2021'!$J$1:$J$2047,"&lt;&gt;二年")+COUNTIFS('2022'!$E$1:$E$1903,A6678,'2022'!$K$1:$K$1903,"&lt;&gt;二年")+COUNTIFS('2023'!$C$1:$C$1765,A6678,'2023'!$F$1:$F$1765,"&lt;&gt;二年",'2023'!$G$1:$G$1765,"&lt;&gt;*调整*")+COUNTIFS('2024'!$C$1:$C$2041,A6678,'2024'!$F$1:$F$2041,"&lt;&gt;二年",'2024'!$G$1:$G$2041,"&lt;&gt;*调整*")+ROW()/100000,"")</f>
        <v/>
      </c>
    </row>
    <row r="6679" spans="1:3" ht="15" customHeight="1">
      <c r="A6679" t="str">
        <f>'2023'!C412</f>
        <v>足球运动</v>
      </c>
      <c r="B6679" t="b">
        <f>ISNUMBER('2023'!A412)</f>
        <v>1</v>
      </c>
      <c r="C6679" t="str">
        <f>IF(AND(B6679,MATCH(A6679,$A$1:$A$10073,0)=ROW()),COUNTIFS('2020'!$C$1:$C$2317,A6679,'2020'!$F$1:$F$2317,"&lt;&gt;二年")+COUNTIFS('2021'!$E$1:$E$2047,A6679,'2021'!$J$1:$J$2047,"&lt;&gt;二年")+COUNTIFS('2022'!$E$1:$E$1903,A6679,'2022'!$K$1:$K$1903,"&lt;&gt;二年")+COUNTIFS('2023'!$C$1:$C$1765,A6679,'2023'!$F$1:$F$1765,"&lt;&gt;二年",'2023'!$G$1:$G$1765,"&lt;&gt;*调整*")+COUNTIFS('2024'!$C$1:$C$2041,A6679,'2024'!$F$1:$F$2041,"&lt;&gt;二年",'2024'!$G$1:$G$2041,"&lt;&gt;*调整*")+ROW()/100000,"")</f>
        <v/>
      </c>
    </row>
    <row r="6680" spans="1:3" ht="15" customHeight="1">
      <c r="A6680" t="str">
        <f>'2023'!C413</f>
        <v>足球运动</v>
      </c>
      <c r="B6680" t="b">
        <f>ISNUMBER('2023'!A413)</f>
        <v>1</v>
      </c>
      <c r="C6680" t="str">
        <f>IF(AND(B6680,MATCH(A6680,$A$1:$A$10073,0)=ROW()),COUNTIFS('2020'!$C$1:$C$2317,A6680,'2020'!$F$1:$F$2317,"&lt;&gt;二年")+COUNTIFS('2021'!$E$1:$E$2047,A6680,'2021'!$J$1:$J$2047,"&lt;&gt;二年")+COUNTIFS('2022'!$E$1:$E$1903,A6680,'2022'!$K$1:$K$1903,"&lt;&gt;二年")+COUNTIFS('2023'!$C$1:$C$1765,A6680,'2023'!$F$1:$F$1765,"&lt;&gt;二年",'2023'!$G$1:$G$1765,"&lt;&gt;*调整*")+COUNTIFS('2024'!$C$1:$C$2041,A6680,'2024'!$F$1:$F$2041,"&lt;&gt;二年",'2024'!$G$1:$G$2041,"&lt;&gt;*调整*")+ROW()/100000,"")</f>
        <v/>
      </c>
    </row>
    <row r="6681" spans="1:3" ht="15" customHeight="1">
      <c r="A6681" t="str">
        <f>'2023'!C414</f>
        <v>机械设计制造及其自动化</v>
      </c>
      <c r="B6681" t="b">
        <f>ISNUMBER('2023'!A414)</f>
        <v>1</v>
      </c>
      <c r="C6681" t="str">
        <f>IF(AND(B6681,MATCH(A6681,$A$1:$A$10073,0)=ROW()),COUNTIFS('2020'!$C$1:$C$2317,A6681,'2020'!$F$1:$F$2317,"&lt;&gt;二年")+COUNTIFS('2021'!$E$1:$E$2047,A6681,'2021'!$J$1:$J$2047,"&lt;&gt;二年")+COUNTIFS('2022'!$E$1:$E$1903,A6681,'2022'!$K$1:$K$1903,"&lt;&gt;二年")+COUNTIFS('2023'!$C$1:$C$1765,A6681,'2023'!$F$1:$F$1765,"&lt;&gt;二年",'2023'!$G$1:$G$1765,"&lt;&gt;*调整*")+COUNTIFS('2024'!$C$1:$C$2041,A6681,'2024'!$F$1:$F$2041,"&lt;&gt;二年",'2024'!$G$1:$G$2041,"&lt;&gt;*调整*")+ROW()/100000,"")</f>
        <v/>
      </c>
    </row>
    <row r="6682" spans="1:3" ht="15" customHeight="1">
      <c r="A6682" t="str">
        <f>'2023'!C415</f>
        <v>自动化</v>
      </c>
      <c r="B6682" t="b">
        <f>ISNUMBER('2023'!A415)</f>
        <v>1</v>
      </c>
      <c r="C6682" t="str">
        <f>IF(AND(B6682,MATCH(A6682,$A$1:$A$10073,0)=ROW()),COUNTIFS('2020'!$C$1:$C$2317,A6682,'2020'!$F$1:$F$2317,"&lt;&gt;二年")+COUNTIFS('2021'!$E$1:$E$2047,A6682,'2021'!$J$1:$J$2047,"&lt;&gt;二年")+COUNTIFS('2022'!$E$1:$E$1903,A6682,'2022'!$K$1:$K$1903,"&lt;&gt;二年")+COUNTIFS('2023'!$C$1:$C$1765,A6682,'2023'!$F$1:$F$1765,"&lt;&gt;二年",'2023'!$G$1:$G$1765,"&lt;&gt;*调整*")+COUNTIFS('2024'!$C$1:$C$2041,A6682,'2024'!$F$1:$F$2041,"&lt;&gt;二年",'2024'!$G$1:$G$2041,"&lt;&gt;*调整*")+ROW()/100000,"")</f>
        <v/>
      </c>
    </row>
    <row r="6683" spans="1:3" ht="15" customHeight="1">
      <c r="A6683" t="str">
        <f>'2023'!C416</f>
        <v>化学工程与工艺</v>
      </c>
      <c r="B6683" t="b">
        <f>ISNUMBER('2023'!A416)</f>
        <v>1</v>
      </c>
      <c r="C6683" t="str">
        <f>IF(AND(B6683,MATCH(A6683,$A$1:$A$10073,0)=ROW()),COUNTIFS('2020'!$C$1:$C$2317,A6683,'2020'!$F$1:$F$2317,"&lt;&gt;二年")+COUNTIFS('2021'!$E$1:$E$2047,A6683,'2021'!$J$1:$J$2047,"&lt;&gt;二年")+COUNTIFS('2022'!$E$1:$E$1903,A6683,'2022'!$K$1:$K$1903,"&lt;&gt;二年")+COUNTIFS('2023'!$C$1:$C$1765,A6683,'2023'!$F$1:$F$1765,"&lt;&gt;二年",'2023'!$G$1:$G$1765,"&lt;&gt;*调整*")+COUNTIFS('2024'!$C$1:$C$2041,A6683,'2024'!$F$1:$F$2041,"&lt;&gt;二年",'2024'!$G$1:$G$2041,"&lt;&gt;*调整*")+ROW()/100000,"")</f>
        <v/>
      </c>
    </row>
    <row r="6684" spans="1:3" ht="15" customHeight="1">
      <c r="A6684" t="str">
        <f>'2023'!C417</f>
        <v>环境工程</v>
      </c>
      <c r="B6684" t="b">
        <f>ISNUMBER('2023'!A417)</f>
        <v>1</v>
      </c>
      <c r="C6684" t="str">
        <f>IF(AND(B6684,MATCH(A6684,$A$1:$A$10073,0)=ROW()),COUNTIFS('2020'!$C$1:$C$2317,A6684,'2020'!$F$1:$F$2317,"&lt;&gt;二年")+COUNTIFS('2021'!$E$1:$E$2047,A6684,'2021'!$J$1:$J$2047,"&lt;&gt;二年")+COUNTIFS('2022'!$E$1:$E$1903,A6684,'2022'!$K$1:$K$1903,"&lt;&gt;二年")+COUNTIFS('2023'!$C$1:$C$1765,A6684,'2023'!$F$1:$F$1765,"&lt;&gt;二年",'2023'!$G$1:$G$1765,"&lt;&gt;*调整*")+COUNTIFS('2024'!$C$1:$C$2041,A6684,'2024'!$F$1:$F$2041,"&lt;&gt;二年",'2024'!$G$1:$G$2041,"&lt;&gt;*调整*")+ROW()/100000,"")</f>
        <v/>
      </c>
    </row>
    <row r="6685" spans="1:3" ht="15" customHeight="1">
      <c r="A6685" t="str">
        <f>'2023'!C418</f>
        <v>工程管理</v>
      </c>
      <c r="B6685" t="b">
        <f>ISNUMBER('2023'!A418)</f>
        <v>1</v>
      </c>
      <c r="C6685" t="str">
        <f>IF(AND(B6685,MATCH(A6685,$A$1:$A$10073,0)=ROW()),COUNTIFS('2020'!$C$1:$C$2317,A6685,'2020'!$F$1:$F$2317,"&lt;&gt;二年")+COUNTIFS('2021'!$E$1:$E$2047,A6685,'2021'!$J$1:$J$2047,"&lt;&gt;二年")+COUNTIFS('2022'!$E$1:$E$1903,A6685,'2022'!$K$1:$K$1903,"&lt;&gt;二年")+COUNTIFS('2023'!$C$1:$C$1765,A6685,'2023'!$F$1:$F$1765,"&lt;&gt;二年",'2023'!$G$1:$G$1765,"&lt;&gt;*调整*")+COUNTIFS('2024'!$C$1:$C$2041,A6685,'2024'!$F$1:$F$2041,"&lt;&gt;二年",'2024'!$G$1:$G$2041,"&lt;&gt;*调整*")+ROW()/100000,"")</f>
        <v/>
      </c>
    </row>
    <row r="6686" spans="1:3" ht="15" customHeight="1">
      <c r="A6686" t="str">
        <f>'2023'!C419</f>
        <v>学前教育</v>
      </c>
      <c r="B6686" t="b">
        <f>ISNUMBER('2023'!A419)</f>
        <v>1</v>
      </c>
      <c r="C6686" t="str">
        <f>IF(AND(B6686,MATCH(A6686,$A$1:$A$10073,0)=ROW()),COUNTIFS('2020'!$C$1:$C$2317,A6686,'2020'!$F$1:$F$2317,"&lt;&gt;二年")+COUNTIFS('2021'!$E$1:$E$2047,A6686,'2021'!$J$1:$J$2047,"&lt;&gt;二年")+COUNTIFS('2022'!$E$1:$E$1903,A6686,'2022'!$K$1:$K$1903,"&lt;&gt;二年")+COUNTIFS('2023'!$C$1:$C$1765,A6686,'2023'!$F$1:$F$1765,"&lt;&gt;二年",'2023'!$G$1:$G$1765,"&lt;&gt;*调整*")+COUNTIFS('2024'!$C$1:$C$2041,A6686,'2024'!$F$1:$F$2041,"&lt;&gt;二年",'2024'!$G$1:$G$2041,"&lt;&gt;*调整*")+ROW()/100000,"")</f>
        <v/>
      </c>
    </row>
    <row r="6687" spans="1:3" ht="15" customHeight="1">
      <c r="A6687" t="str">
        <f>'2023'!C420</f>
        <v>新能源汽车工程</v>
      </c>
      <c r="B6687" t="b">
        <f>ISNUMBER('2023'!A420)</f>
        <v>1</v>
      </c>
      <c r="C6687" t="str">
        <f>IF(AND(B6687,MATCH(A6687,$A$1:$A$10073,0)=ROW()),COUNTIFS('2020'!$C$1:$C$2317,A6687,'2020'!$F$1:$F$2317,"&lt;&gt;二年")+COUNTIFS('2021'!$E$1:$E$2047,A6687,'2021'!$J$1:$J$2047,"&lt;&gt;二年")+COUNTIFS('2022'!$E$1:$E$1903,A6687,'2022'!$K$1:$K$1903,"&lt;&gt;二年")+COUNTIFS('2023'!$C$1:$C$1765,A6687,'2023'!$F$1:$F$1765,"&lt;&gt;二年",'2023'!$G$1:$G$1765,"&lt;&gt;*调整*")+COUNTIFS('2024'!$C$1:$C$2041,A6687,'2024'!$F$1:$F$2041,"&lt;&gt;二年",'2024'!$G$1:$G$2041,"&lt;&gt;*调整*")+ROW()/100000,"")</f>
        <v/>
      </c>
    </row>
    <row r="6688" spans="1:3" ht="15" customHeight="1">
      <c r="A6688" t="str">
        <f>'2023'!C421</f>
        <v>电气工程及其自动化</v>
      </c>
      <c r="B6688" t="b">
        <f>ISNUMBER('2023'!A421)</f>
        <v>1</v>
      </c>
      <c r="C6688" t="str">
        <f>IF(AND(B6688,MATCH(A6688,$A$1:$A$10073,0)=ROW()),COUNTIFS('2020'!$C$1:$C$2317,A6688,'2020'!$F$1:$F$2317,"&lt;&gt;二年")+COUNTIFS('2021'!$E$1:$E$2047,A6688,'2021'!$J$1:$J$2047,"&lt;&gt;二年")+COUNTIFS('2022'!$E$1:$E$1903,A6688,'2022'!$K$1:$K$1903,"&lt;&gt;二年")+COUNTIFS('2023'!$C$1:$C$1765,A6688,'2023'!$F$1:$F$1765,"&lt;&gt;二年",'2023'!$G$1:$G$1765,"&lt;&gt;*调整*")+COUNTIFS('2024'!$C$1:$C$2041,A6688,'2024'!$F$1:$F$2041,"&lt;&gt;二年",'2024'!$G$1:$G$2041,"&lt;&gt;*调整*")+ROW()/100000,"")</f>
        <v/>
      </c>
    </row>
    <row r="6689" spans="1:3" ht="15" customHeight="1">
      <c r="A6689" t="str">
        <f>'2023'!C422</f>
        <v>电气工程与智能控制</v>
      </c>
      <c r="B6689" t="b">
        <f>ISNUMBER('2023'!A422)</f>
        <v>1</v>
      </c>
      <c r="C6689" t="str">
        <f>IF(AND(B6689,MATCH(A6689,$A$1:$A$10073,0)=ROW()),COUNTIFS('2020'!$C$1:$C$2317,A6689,'2020'!$F$1:$F$2317,"&lt;&gt;二年")+COUNTIFS('2021'!$E$1:$E$2047,A6689,'2021'!$J$1:$J$2047,"&lt;&gt;二年")+COUNTIFS('2022'!$E$1:$E$1903,A6689,'2022'!$K$1:$K$1903,"&lt;&gt;二年")+COUNTIFS('2023'!$C$1:$C$1765,A6689,'2023'!$F$1:$F$1765,"&lt;&gt;二年",'2023'!$G$1:$G$1765,"&lt;&gt;*调整*")+COUNTIFS('2024'!$C$1:$C$2041,A6689,'2024'!$F$1:$F$2041,"&lt;&gt;二年",'2024'!$G$1:$G$2041,"&lt;&gt;*调整*")+ROW()/100000,"")</f>
        <v/>
      </c>
    </row>
    <row r="6690" spans="1:3" ht="15" customHeight="1">
      <c r="A6690" t="str">
        <f>'2023'!C423</f>
        <v>物联网工程</v>
      </c>
      <c r="B6690" t="b">
        <f>ISNUMBER('2023'!A423)</f>
        <v>1</v>
      </c>
      <c r="C6690" t="str">
        <f>IF(AND(B6690,MATCH(A6690,$A$1:$A$10073,0)=ROW()),COUNTIFS('2020'!$C$1:$C$2317,A6690,'2020'!$F$1:$F$2317,"&lt;&gt;二年")+COUNTIFS('2021'!$E$1:$E$2047,A6690,'2021'!$J$1:$J$2047,"&lt;&gt;二年")+COUNTIFS('2022'!$E$1:$E$1903,A6690,'2022'!$K$1:$K$1903,"&lt;&gt;二年")+COUNTIFS('2023'!$C$1:$C$1765,A6690,'2023'!$F$1:$F$1765,"&lt;&gt;二年",'2023'!$G$1:$G$1765,"&lt;&gt;*调整*")+COUNTIFS('2024'!$C$1:$C$2041,A6690,'2024'!$F$1:$F$2041,"&lt;&gt;二年",'2024'!$G$1:$G$2041,"&lt;&gt;*调整*")+ROW()/100000,"")</f>
        <v/>
      </c>
    </row>
    <row r="6691" spans="1:3" ht="15" customHeight="1">
      <c r="A6691" t="str">
        <f>'2023'!C424</f>
        <v>审计学</v>
      </c>
      <c r="B6691" t="b">
        <f>ISNUMBER('2023'!A424)</f>
        <v>1</v>
      </c>
      <c r="C6691" t="str">
        <f>IF(AND(B6691,MATCH(A6691,$A$1:$A$10073,0)=ROW()),COUNTIFS('2020'!$C$1:$C$2317,A6691,'2020'!$F$1:$F$2317,"&lt;&gt;二年")+COUNTIFS('2021'!$E$1:$E$2047,A6691,'2021'!$J$1:$J$2047,"&lt;&gt;二年")+COUNTIFS('2022'!$E$1:$E$1903,A6691,'2022'!$K$1:$K$1903,"&lt;&gt;二年")+COUNTIFS('2023'!$C$1:$C$1765,A6691,'2023'!$F$1:$F$1765,"&lt;&gt;二年",'2023'!$G$1:$G$1765,"&lt;&gt;*调整*")+COUNTIFS('2024'!$C$1:$C$2041,A6691,'2024'!$F$1:$F$2041,"&lt;&gt;二年",'2024'!$G$1:$G$2041,"&lt;&gt;*调整*")+ROW()/100000,"")</f>
        <v/>
      </c>
    </row>
    <row r="6692" spans="1:3" ht="15" customHeight="1">
      <c r="A6692" t="str">
        <f>'2023'!C425</f>
        <v>新媒体技术</v>
      </c>
      <c r="B6692" t="b">
        <f>ISNUMBER('2023'!A425)</f>
        <v>1</v>
      </c>
      <c r="C6692" t="str">
        <f>IF(AND(B6692,MATCH(A6692,$A$1:$A$10073,0)=ROW()),COUNTIFS('2020'!$C$1:$C$2317,A6692,'2020'!$F$1:$F$2317,"&lt;&gt;二年")+COUNTIFS('2021'!$E$1:$E$2047,A6692,'2021'!$J$1:$J$2047,"&lt;&gt;二年")+COUNTIFS('2022'!$E$1:$E$1903,A6692,'2022'!$K$1:$K$1903,"&lt;&gt;二年")+COUNTIFS('2023'!$C$1:$C$1765,A6692,'2023'!$F$1:$F$1765,"&lt;&gt;二年",'2023'!$G$1:$G$1765,"&lt;&gt;*调整*")+COUNTIFS('2024'!$C$1:$C$2041,A6692,'2024'!$F$1:$F$2041,"&lt;&gt;二年",'2024'!$G$1:$G$2041,"&lt;&gt;*调整*")+ROW()/100000,"")</f>
        <v/>
      </c>
    </row>
    <row r="6693" spans="1:3" ht="15" customHeight="1">
      <c r="A6693" t="str">
        <f>'2023'!C426</f>
        <v>食品营养与健康</v>
      </c>
      <c r="B6693" t="b">
        <f>ISNUMBER('2023'!A426)</f>
        <v>1</v>
      </c>
      <c r="C6693" t="str">
        <f>IF(AND(B6693,MATCH(A6693,$A$1:$A$10073,0)=ROW()),COUNTIFS('2020'!$C$1:$C$2317,A6693,'2020'!$F$1:$F$2317,"&lt;&gt;二年")+COUNTIFS('2021'!$E$1:$E$2047,A6693,'2021'!$J$1:$J$2047,"&lt;&gt;二年")+COUNTIFS('2022'!$E$1:$E$1903,A6693,'2022'!$K$1:$K$1903,"&lt;&gt;二年")+COUNTIFS('2023'!$C$1:$C$1765,A6693,'2023'!$F$1:$F$1765,"&lt;&gt;二年",'2023'!$G$1:$G$1765,"&lt;&gt;*调整*")+COUNTIFS('2024'!$C$1:$C$2041,A6693,'2024'!$F$1:$F$2041,"&lt;&gt;二年",'2024'!$G$1:$G$2041,"&lt;&gt;*调整*")+ROW()/100000,"")</f>
        <v/>
      </c>
    </row>
    <row r="6694" spans="1:3" ht="15" customHeight="1">
      <c r="A6694" t="str">
        <f>'2023'!C427</f>
        <v>眼视光学</v>
      </c>
      <c r="B6694" t="b">
        <f>ISNUMBER('2023'!A427)</f>
        <v>1</v>
      </c>
      <c r="C6694" t="str">
        <f>IF(AND(B6694,MATCH(A6694,$A$1:$A$10073,0)=ROW()),COUNTIFS('2020'!$C$1:$C$2317,A6694,'2020'!$F$1:$F$2317,"&lt;&gt;二年")+COUNTIFS('2021'!$E$1:$E$2047,A6694,'2021'!$J$1:$J$2047,"&lt;&gt;二年")+COUNTIFS('2022'!$E$1:$E$1903,A6694,'2022'!$K$1:$K$1903,"&lt;&gt;二年")+COUNTIFS('2023'!$C$1:$C$1765,A6694,'2023'!$F$1:$F$1765,"&lt;&gt;二年",'2023'!$G$1:$G$1765,"&lt;&gt;*调整*")+COUNTIFS('2024'!$C$1:$C$2041,A6694,'2024'!$F$1:$F$2041,"&lt;&gt;二年",'2024'!$G$1:$G$2041,"&lt;&gt;*调整*")+ROW()/100000,"")</f>
        <v/>
      </c>
    </row>
    <row r="6695" spans="1:3" ht="15" customHeight="1">
      <c r="A6695" t="str">
        <f>'2023'!C428</f>
        <v>助产学</v>
      </c>
      <c r="B6695" t="b">
        <f>ISNUMBER('2023'!A428)</f>
        <v>1</v>
      </c>
      <c r="C6695" t="str">
        <f>IF(AND(B6695,MATCH(A6695,$A$1:$A$10073,0)=ROW()),COUNTIFS('2020'!$C$1:$C$2317,A6695,'2020'!$F$1:$F$2317,"&lt;&gt;二年")+COUNTIFS('2021'!$E$1:$E$2047,A6695,'2021'!$J$1:$J$2047,"&lt;&gt;二年")+COUNTIFS('2022'!$E$1:$E$1903,A6695,'2022'!$K$1:$K$1903,"&lt;&gt;二年")+COUNTIFS('2023'!$C$1:$C$1765,A6695,'2023'!$F$1:$F$1765,"&lt;&gt;二年",'2023'!$G$1:$G$1765,"&lt;&gt;*调整*")+COUNTIFS('2024'!$C$1:$C$2041,A6695,'2024'!$F$1:$F$2041,"&lt;&gt;二年",'2024'!$G$1:$G$2041,"&lt;&gt;*调整*")+ROW()/100000,"")</f>
        <v/>
      </c>
    </row>
    <row r="6696" spans="1:3" ht="15" customHeight="1">
      <c r="A6696" t="str">
        <f>'2023'!C429</f>
        <v>健康服务与管理</v>
      </c>
      <c r="B6696" t="b">
        <f>ISNUMBER('2023'!A429)</f>
        <v>1</v>
      </c>
      <c r="C6696" t="str">
        <f>IF(AND(B6696,MATCH(A6696,$A$1:$A$10073,0)=ROW()),COUNTIFS('2020'!$C$1:$C$2317,A6696,'2020'!$F$1:$F$2317,"&lt;&gt;二年")+COUNTIFS('2021'!$E$1:$E$2047,A6696,'2021'!$J$1:$J$2047,"&lt;&gt;二年")+COUNTIFS('2022'!$E$1:$E$1903,A6696,'2022'!$K$1:$K$1903,"&lt;&gt;二年")+COUNTIFS('2023'!$C$1:$C$1765,A6696,'2023'!$F$1:$F$1765,"&lt;&gt;二年",'2023'!$G$1:$G$1765,"&lt;&gt;*调整*")+COUNTIFS('2024'!$C$1:$C$2041,A6696,'2024'!$F$1:$F$2041,"&lt;&gt;二年",'2024'!$G$1:$G$2041,"&lt;&gt;*调整*")+ROW()/100000,"")</f>
        <v/>
      </c>
    </row>
    <row r="6697" spans="1:3" ht="15" customHeight="1">
      <c r="A6697" t="str">
        <f>'2023'!C430</f>
        <v>艺术教育</v>
      </c>
      <c r="B6697" t="b">
        <f>ISNUMBER('2023'!A430)</f>
        <v>1</v>
      </c>
      <c r="C6697" t="str">
        <f>IF(AND(B6697,MATCH(A6697,$A$1:$A$10073,0)=ROW()),COUNTIFS('2020'!$C$1:$C$2317,A6697,'2020'!$F$1:$F$2317,"&lt;&gt;二年")+COUNTIFS('2021'!$E$1:$E$2047,A6697,'2021'!$J$1:$J$2047,"&lt;&gt;二年")+COUNTIFS('2022'!$E$1:$E$1903,A6697,'2022'!$K$1:$K$1903,"&lt;&gt;二年")+COUNTIFS('2023'!$C$1:$C$1765,A6697,'2023'!$F$1:$F$1765,"&lt;&gt;二年",'2023'!$G$1:$G$1765,"&lt;&gt;*调整*")+COUNTIFS('2024'!$C$1:$C$2041,A6697,'2024'!$F$1:$F$2041,"&lt;&gt;二年",'2024'!$G$1:$G$2041,"&lt;&gt;*调整*")+ROW()/100000,"")</f>
        <v/>
      </c>
    </row>
    <row r="6698" spans="1:3" ht="15" customHeight="1">
      <c r="A6698" t="str">
        <f>'2023'!C431</f>
        <v>小学教育</v>
      </c>
      <c r="B6698" t="b">
        <f>ISNUMBER('2023'!A431)</f>
        <v>1</v>
      </c>
      <c r="C6698" t="str">
        <f>IF(AND(B6698,MATCH(A6698,$A$1:$A$10073,0)=ROW()),COUNTIFS('2020'!$C$1:$C$2317,A6698,'2020'!$F$1:$F$2317,"&lt;&gt;二年")+COUNTIFS('2021'!$E$1:$E$2047,A6698,'2021'!$J$1:$J$2047,"&lt;&gt;二年")+COUNTIFS('2022'!$E$1:$E$1903,A6698,'2022'!$K$1:$K$1903,"&lt;&gt;二年")+COUNTIFS('2023'!$C$1:$C$1765,A6698,'2023'!$F$1:$F$1765,"&lt;&gt;二年",'2023'!$G$1:$G$1765,"&lt;&gt;*调整*")+COUNTIFS('2024'!$C$1:$C$2041,A6698,'2024'!$F$1:$F$2041,"&lt;&gt;二年",'2024'!$G$1:$G$2041,"&lt;&gt;*调整*")+ROW()/100000,"")</f>
        <v/>
      </c>
    </row>
    <row r="6699" spans="1:3" ht="15" customHeight="1">
      <c r="A6699" t="str">
        <f>'2023'!C432</f>
        <v>数学与应用数学</v>
      </c>
      <c r="B6699" t="b">
        <f>ISNUMBER('2023'!A432)</f>
        <v>1</v>
      </c>
      <c r="C6699" t="str">
        <f>IF(AND(B6699,MATCH(A6699,$A$1:$A$10073,0)=ROW()),COUNTIFS('2020'!$C$1:$C$2317,A6699,'2020'!$F$1:$F$2317,"&lt;&gt;二年")+COUNTIFS('2021'!$E$1:$E$2047,A6699,'2021'!$J$1:$J$2047,"&lt;&gt;二年")+COUNTIFS('2022'!$E$1:$E$1903,A6699,'2022'!$K$1:$K$1903,"&lt;&gt;二年")+COUNTIFS('2023'!$C$1:$C$1765,A6699,'2023'!$F$1:$F$1765,"&lt;&gt;二年",'2023'!$G$1:$G$1765,"&lt;&gt;*调整*")+COUNTIFS('2024'!$C$1:$C$2041,A6699,'2024'!$F$1:$F$2041,"&lt;&gt;二年",'2024'!$G$1:$G$2041,"&lt;&gt;*调整*")+ROW()/100000,"")</f>
        <v/>
      </c>
    </row>
    <row r="6700" spans="1:3" ht="15" customHeight="1">
      <c r="A6700" t="str">
        <f>'2023'!C433</f>
        <v>软件工程</v>
      </c>
      <c r="B6700" t="b">
        <f>ISNUMBER('2023'!A433)</f>
        <v>1</v>
      </c>
      <c r="C6700" t="str">
        <f>IF(AND(B6700,MATCH(A6700,$A$1:$A$10073,0)=ROW()),COUNTIFS('2020'!$C$1:$C$2317,A6700,'2020'!$F$1:$F$2317,"&lt;&gt;二年")+COUNTIFS('2021'!$E$1:$E$2047,A6700,'2021'!$J$1:$J$2047,"&lt;&gt;二年")+COUNTIFS('2022'!$E$1:$E$1903,A6700,'2022'!$K$1:$K$1903,"&lt;&gt;二年")+COUNTIFS('2023'!$C$1:$C$1765,A6700,'2023'!$F$1:$F$1765,"&lt;&gt;二年",'2023'!$G$1:$G$1765,"&lt;&gt;*调整*")+COUNTIFS('2024'!$C$1:$C$2041,A6700,'2024'!$F$1:$F$2041,"&lt;&gt;二年",'2024'!$G$1:$G$2041,"&lt;&gt;*调整*")+ROW()/100000,"")</f>
        <v/>
      </c>
    </row>
    <row r="6701" spans="1:3" ht="15" customHeight="1">
      <c r="A6701" t="str">
        <f>'2023'!C434</f>
        <v>网络与新媒体</v>
      </c>
      <c r="B6701" t="b">
        <f>ISNUMBER('2023'!A434)</f>
        <v>1</v>
      </c>
      <c r="C6701" t="str">
        <f>IF(AND(B6701,MATCH(A6701,$A$1:$A$10073,0)=ROW()),COUNTIFS('2020'!$C$1:$C$2317,A6701,'2020'!$F$1:$F$2317,"&lt;&gt;二年")+COUNTIFS('2021'!$E$1:$E$2047,A6701,'2021'!$J$1:$J$2047,"&lt;&gt;二年")+COUNTIFS('2022'!$E$1:$E$1903,A6701,'2022'!$K$1:$K$1903,"&lt;&gt;二年")+COUNTIFS('2023'!$C$1:$C$1765,A6701,'2023'!$F$1:$F$1765,"&lt;&gt;二年",'2023'!$G$1:$G$1765,"&lt;&gt;*调整*")+COUNTIFS('2024'!$C$1:$C$2041,A6701,'2024'!$F$1:$F$2041,"&lt;&gt;二年",'2024'!$G$1:$G$2041,"&lt;&gt;*调整*")+ROW()/100000,"")</f>
        <v/>
      </c>
    </row>
    <row r="6702" spans="1:3" ht="15" customHeight="1">
      <c r="A6702" t="str">
        <f>'2023'!C435</f>
        <v>人工智能</v>
      </c>
      <c r="B6702" t="b">
        <f>ISNUMBER('2023'!A435)</f>
        <v>1</v>
      </c>
      <c r="C6702" t="str">
        <f>IF(AND(B6702,MATCH(A6702,$A$1:$A$10073,0)=ROW()),COUNTIFS('2020'!$C$1:$C$2317,A6702,'2020'!$F$1:$F$2317,"&lt;&gt;二年")+COUNTIFS('2021'!$E$1:$E$2047,A6702,'2021'!$J$1:$J$2047,"&lt;&gt;二年")+COUNTIFS('2022'!$E$1:$E$1903,A6702,'2022'!$K$1:$K$1903,"&lt;&gt;二年")+COUNTIFS('2023'!$C$1:$C$1765,A6702,'2023'!$F$1:$F$1765,"&lt;&gt;二年",'2023'!$G$1:$G$1765,"&lt;&gt;*调整*")+COUNTIFS('2024'!$C$1:$C$2041,A6702,'2024'!$F$1:$F$2041,"&lt;&gt;二年",'2024'!$G$1:$G$2041,"&lt;&gt;*调整*")+ROW()/100000,"")</f>
        <v/>
      </c>
    </row>
    <row r="6703" spans="1:3" ht="15" customHeight="1">
      <c r="A6703" t="str">
        <f>'2023'!C436</f>
        <v>网络空间安全</v>
      </c>
      <c r="B6703" t="b">
        <f>ISNUMBER('2023'!A436)</f>
        <v>1</v>
      </c>
      <c r="C6703" t="str">
        <f>IF(AND(B6703,MATCH(A6703,$A$1:$A$10073,0)=ROW()),COUNTIFS('2020'!$C$1:$C$2317,A6703,'2020'!$F$1:$F$2317,"&lt;&gt;二年")+COUNTIFS('2021'!$E$1:$E$2047,A6703,'2021'!$J$1:$J$2047,"&lt;&gt;二年")+COUNTIFS('2022'!$E$1:$E$1903,A6703,'2022'!$K$1:$K$1903,"&lt;&gt;二年")+COUNTIFS('2023'!$C$1:$C$1765,A6703,'2023'!$F$1:$F$1765,"&lt;&gt;二年",'2023'!$G$1:$G$1765,"&lt;&gt;*调整*")+COUNTIFS('2024'!$C$1:$C$2041,A6703,'2024'!$F$1:$F$2041,"&lt;&gt;二年",'2024'!$G$1:$G$2041,"&lt;&gt;*调整*")+ROW()/100000,"")</f>
        <v/>
      </c>
    </row>
    <row r="6704" spans="1:3" ht="15" customHeight="1">
      <c r="A6704" t="str">
        <f>'2023'!C437</f>
        <v>金融科技</v>
      </c>
      <c r="B6704" t="b">
        <f>ISNUMBER('2023'!A437)</f>
        <v>1</v>
      </c>
      <c r="C6704" t="str">
        <f>IF(AND(B6704,MATCH(A6704,$A$1:$A$10073,0)=ROW()),COUNTIFS('2020'!$C$1:$C$2317,A6704,'2020'!$F$1:$F$2317,"&lt;&gt;二年")+COUNTIFS('2021'!$E$1:$E$2047,A6704,'2021'!$J$1:$J$2047,"&lt;&gt;二年")+COUNTIFS('2022'!$E$1:$E$1903,A6704,'2022'!$K$1:$K$1903,"&lt;&gt;二年")+COUNTIFS('2023'!$C$1:$C$1765,A6704,'2023'!$F$1:$F$1765,"&lt;&gt;二年",'2023'!$G$1:$G$1765,"&lt;&gt;*调整*")+COUNTIFS('2024'!$C$1:$C$2041,A6704,'2024'!$F$1:$F$2041,"&lt;&gt;二年",'2024'!$G$1:$G$2041,"&lt;&gt;*调整*")+ROW()/100000,"")</f>
        <v/>
      </c>
    </row>
    <row r="6705" spans="1:3" ht="15" customHeight="1">
      <c r="A6705" t="str">
        <f>'2023'!C438</f>
        <v>物流管理</v>
      </c>
      <c r="B6705" t="b">
        <f>ISNUMBER('2023'!A438)</f>
        <v>1</v>
      </c>
      <c r="C6705" t="str">
        <f>IF(AND(B6705,MATCH(A6705,$A$1:$A$10073,0)=ROW()),COUNTIFS('2020'!$C$1:$C$2317,A6705,'2020'!$F$1:$F$2317,"&lt;&gt;二年")+COUNTIFS('2021'!$E$1:$E$2047,A6705,'2021'!$J$1:$J$2047,"&lt;&gt;二年")+COUNTIFS('2022'!$E$1:$E$1903,A6705,'2022'!$K$1:$K$1903,"&lt;&gt;二年")+COUNTIFS('2023'!$C$1:$C$1765,A6705,'2023'!$F$1:$F$1765,"&lt;&gt;二年",'2023'!$G$1:$G$1765,"&lt;&gt;*调整*")+COUNTIFS('2024'!$C$1:$C$2041,A6705,'2024'!$F$1:$F$2041,"&lt;&gt;二年",'2024'!$G$1:$G$2041,"&lt;&gt;*调整*")+ROW()/100000,"")</f>
        <v/>
      </c>
    </row>
    <row r="6706" spans="1:3" ht="15" customHeight="1">
      <c r="A6706" t="str">
        <f>'2023'!C439</f>
        <v>跨境电子商务</v>
      </c>
      <c r="B6706" t="b">
        <f>ISNUMBER('2023'!A439)</f>
        <v>1</v>
      </c>
      <c r="C6706" t="str">
        <f>IF(AND(B6706,MATCH(A6706,$A$1:$A$10073,0)=ROW()),COUNTIFS('2020'!$C$1:$C$2317,A6706,'2020'!$F$1:$F$2317,"&lt;&gt;二年")+COUNTIFS('2021'!$E$1:$E$2047,A6706,'2021'!$J$1:$J$2047,"&lt;&gt;二年")+COUNTIFS('2022'!$E$1:$E$1903,A6706,'2022'!$K$1:$K$1903,"&lt;&gt;二年")+COUNTIFS('2023'!$C$1:$C$1765,A6706,'2023'!$F$1:$F$1765,"&lt;&gt;二年",'2023'!$G$1:$G$1765,"&lt;&gt;*调整*")+COUNTIFS('2024'!$C$1:$C$2041,A6706,'2024'!$F$1:$F$2041,"&lt;&gt;二年",'2024'!$G$1:$G$2041,"&lt;&gt;*调整*")+ROW()/100000,"")</f>
        <v/>
      </c>
    </row>
    <row r="6707" spans="1:3" ht="15" customHeight="1">
      <c r="A6707">
        <f>'2023'!C440</f>
        <v>0</v>
      </c>
      <c r="B6707" t="b">
        <f>ISNUMBER('2023'!A440)</f>
        <v>0</v>
      </c>
      <c r="C6707" t="str">
        <f>IF(AND(B6707,MATCH(A6707,$A$1:$A$10073,0)=ROW()),COUNTIFS('2020'!$C$1:$C$2317,A6707,'2020'!$F$1:$F$2317,"&lt;&gt;二年")+COUNTIFS('2021'!$E$1:$E$2047,A6707,'2021'!$J$1:$J$2047,"&lt;&gt;二年")+COUNTIFS('2022'!$E$1:$E$1903,A6707,'2022'!$K$1:$K$1903,"&lt;&gt;二年")+COUNTIFS('2023'!$C$1:$C$1765,A6707,'2023'!$F$1:$F$1765,"&lt;&gt;二年",'2023'!$G$1:$G$1765,"&lt;&gt;*调整*")+COUNTIFS('2024'!$C$1:$C$2041,A6707,'2024'!$F$1:$F$2041,"&lt;&gt;二年",'2024'!$G$1:$G$2041,"&lt;&gt;*调整*")+ROW()/100000,"")</f>
        <v/>
      </c>
    </row>
    <row r="6708" spans="1:3" ht="15" customHeight="1">
      <c r="A6708" t="str">
        <f>'2023'!C441</f>
        <v>人工智能</v>
      </c>
      <c r="B6708" t="b">
        <f>ISNUMBER('2023'!A441)</f>
        <v>1</v>
      </c>
      <c r="C6708" t="str">
        <f>IF(AND(B6708,MATCH(A6708,$A$1:$A$10073,0)=ROW()),COUNTIFS('2020'!$C$1:$C$2317,A6708,'2020'!$F$1:$F$2317,"&lt;&gt;二年")+COUNTIFS('2021'!$E$1:$E$2047,A6708,'2021'!$J$1:$J$2047,"&lt;&gt;二年")+COUNTIFS('2022'!$E$1:$E$1903,A6708,'2022'!$K$1:$K$1903,"&lt;&gt;二年")+COUNTIFS('2023'!$C$1:$C$1765,A6708,'2023'!$F$1:$F$1765,"&lt;&gt;二年",'2023'!$G$1:$G$1765,"&lt;&gt;*调整*")+COUNTIFS('2024'!$C$1:$C$2041,A6708,'2024'!$F$1:$F$2041,"&lt;&gt;二年",'2024'!$G$1:$G$2041,"&lt;&gt;*调整*")+ROW()/100000,"")</f>
        <v/>
      </c>
    </row>
    <row r="6709" spans="1:3" ht="15" customHeight="1">
      <c r="A6709" t="str">
        <f>'2023'!C442</f>
        <v>能源化学</v>
      </c>
      <c r="B6709" t="b">
        <f>ISNUMBER('2023'!A442)</f>
        <v>1</v>
      </c>
      <c r="C6709" t="str">
        <f>IF(AND(B6709,MATCH(A6709,$A$1:$A$10073,0)=ROW()),COUNTIFS('2020'!$C$1:$C$2317,A6709,'2020'!$F$1:$F$2317,"&lt;&gt;二年")+COUNTIFS('2021'!$E$1:$E$2047,A6709,'2021'!$J$1:$J$2047,"&lt;&gt;二年")+COUNTIFS('2022'!$E$1:$E$1903,A6709,'2022'!$K$1:$K$1903,"&lt;&gt;二年")+COUNTIFS('2023'!$C$1:$C$1765,A6709,'2023'!$F$1:$F$1765,"&lt;&gt;二年",'2023'!$G$1:$G$1765,"&lt;&gt;*调整*")+COUNTIFS('2024'!$C$1:$C$2041,A6709,'2024'!$F$1:$F$2041,"&lt;&gt;二年",'2024'!$G$1:$G$2041,"&lt;&gt;*调整*")+ROW()/100000,"")</f>
        <v/>
      </c>
    </row>
    <row r="6710" spans="1:3" ht="15" customHeight="1">
      <c r="A6710" t="str">
        <f>'2023'!C443</f>
        <v>材料物理</v>
      </c>
      <c r="B6710" t="b">
        <f>ISNUMBER('2023'!A443)</f>
        <v>1</v>
      </c>
      <c r="C6710" t="str">
        <f>IF(AND(B6710,MATCH(A6710,$A$1:$A$10073,0)=ROW()),COUNTIFS('2020'!$C$1:$C$2317,A6710,'2020'!$F$1:$F$2317,"&lt;&gt;二年")+COUNTIFS('2021'!$E$1:$E$2047,A6710,'2021'!$J$1:$J$2047,"&lt;&gt;二年")+COUNTIFS('2022'!$E$1:$E$1903,A6710,'2022'!$K$1:$K$1903,"&lt;&gt;二年")+COUNTIFS('2023'!$C$1:$C$1765,A6710,'2023'!$F$1:$F$1765,"&lt;&gt;二年",'2023'!$G$1:$G$1765,"&lt;&gt;*调整*")+COUNTIFS('2024'!$C$1:$C$2041,A6710,'2024'!$F$1:$F$2041,"&lt;&gt;二年",'2024'!$G$1:$G$2041,"&lt;&gt;*调整*")+ROW()/100000,"")</f>
        <v/>
      </c>
    </row>
    <row r="6711" spans="1:3" ht="15" customHeight="1">
      <c r="A6711" t="str">
        <f>'2023'!C444</f>
        <v>材料化学</v>
      </c>
      <c r="B6711" t="b">
        <f>ISNUMBER('2023'!A444)</f>
        <v>1</v>
      </c>
      <c r="C6711" t="str">
        <f>IF(AND(B6711,MATCH(A6711,$A$1:$A$10073,0)=ROW()),COUNTIFS('2020'!$C$1:$C$2317,A6711,'2020'!$F$1:$F$2317,"&lt;&gt;二年")+COUNTIFS('2021'!$E$1:$E$2047,A6711,'2021'!$J$1:$J$2047,"&lt;&gt;二年")+COUNTIFS('2022'!$E$1:$E$1903,A6711,'2022'!$K$1:$K$1903,"&lt;&gt;二年")+COUNTIFS('2023'!$C$1:$C$1765,A6711,'2023'!$F$1:$F$1765,"&lt;&gt;二年",'2023'!$G$1:$G$1765,"&lt;&gt;*调整*")+COUNTIFS('2024'!$C$1:$C$2041,A6711,'2024'!$F$1:$F$2041,"&lt;&gt;二年",'2024'!$G$1:$G$2041,"&lt;&gt;*调整*")+ROW()/100000,"")</f>
        <v/>
      </c>
    </row>
    <row r="6712" spans="1:3" ht="15" customHeight="1">
      <c r="A6712" t="str">
        <f>'2023'!C445</f>
        <v>工业工程</v>
      </c>
      <c r="B6712" t="b">
        <f>ISNUMBER('2023'!A445)</f>
        <v>1</v>
      </c>
      <c r="C6712" t="str">
        <f>IF(AND(B6712,MATCH(A6712,$A$1:$A$10073,0)=ROW()),COUNTIFS('2020'!$C$1:$C$2317,A6712,'2020'!$F$1:$F$2317,"&lt;&gt;二年")+COUNTIFS('2021'!$E$1:$E$2047,A6712,'2021'!$J$1:$J$2047,"&lt;&gt;二年")+COUNTIFS('2022'!$E$1:$E$1903,A6712,'2022'!$K$1:$K$1903,"&lt;&gt;二年")+COUNTIFS('2023'!$C$1:$C$1765,A6712,'2023'!$F$1:$F$1765,"&lt;&gt;二年",'2023'!$G$1:$G$1765,"&lt;&gt;*调整*")+COUNTIFS('2024'!$C$1:$C$2041,A6712,'2024'!$F$1:$F$2041,"&lt;&gt;二年",'2024'!$G$1:$G$2041,"&lt;&gt;*调整*")+ROW()/100000,"")</f>
        <v/>
      </c>
    </row>
    <row r="6713" spans="1:3" ht="15" customHeight="1">
      <c r="A6713" t="str">
        <f>'2023'!C446</f>
        <v>医学影像技术</v>
      </c>
      <c r="B6713" t="b">
        <f>ISNUMBER('2023'!A446)</f>
        <v>1</v>
      </c>
      <c r="C6713" t="str">
        <f>IF(AND(B6713,MATCH(A6713,$A$1:$A$10073,0)=ROW()),COUNTIFS('2020'!$C$1:$C$2317,A6713,'2020'!$F$1:$F$2317,"&lt;&gt;二年")+COUNTIFS('2021'!$E$1:$E$2047,A6713,'2021'!$J$1:$J$2047,"&lt;&gt;二年")+COUNTIFS('2022'!$E$1:$E$1903,A6713,'2022'!$K$1:$K$1903,"&lt;&gt;二年")+COUNTIFS('2023'!$C$1:$C$1765,A6713,'2023'!$F$1:$F$1765,"&lt;&gt;二年",'2023'!$G$1:$G$1765,"&lt;&gt;*调整*")+COUNTIFS('2024'!$C$1:$C$2041,A6713,'2024'!$F$1:$F$2041,"&lt;&gt;二年",'2024'!$G$1:$G$2041,"&lt;&gt;*调整*")+ROW()/100000,"")</f>
        <v/>
      </c>
    </row>
    <row r="6714" spans="1:3" ht="15" customHeight="1">
      <c r="A6714" t="str">
        <f>'2023'!C447</f>
        <v>互联网金融</v>
      </c>
      <c r="B6714" t="b">
        <f>ISNUMBER('2023'!A447)</f>
        <v>1</v>
      </c>
      <c r="C6714" t="str">
        <f>IF(AND(B6714,MATCH(A6714,$A$1:$A$10073,0)=ROW()),COUNTIFS('2020'!$C$1:$C$2317,A6714,'2020'!$F$1:$F$2317,"&lt;&gt;二年")+COUNTIFS('2021'!$E$1:$E$2047,A6714,'2021'!$J$1:$J$2047,"&lt;&gt;二年")+COUNTIFS('2022'!$E$1:$E$1903,A6714,'2022'!$K$1:$K$1903,"&lt;&gt;二年")+COUNTIFS('2023'!$C$1:$C$1765,A6714,'2023'!$F$1:$F$1765,"&lt;&gt;二年",'2023'!$G$1:$G$1765,"&lt;&gt;*调整*")+COUNTIFS('2024'!$C$1:$C$2041,A6714,'2024'!$F$1:$F$2041,"&lt;&gt;二年",'2024'!$G$1:$G$2041,"&lt;&gt;*调整*")+ROW()/100000,"")</f>
        <v/>
      </c>
    </row>
    <row r="6715" spans="1:3" ht="15" customHeight="1">
      <c r="A6715" t="str">
        <f>'2023'!C448</f>
        <v>微电子科学与工程</v>
      </c>
      <c r="B6715" t="b">
        <f>ISNUMBER('2023'!A448)</f>
        <v>1</v>
      </c>
      <c r="C6715" t="str">
        <f>IF(AND(B6715,MATCH(A6715,$A$1:$A$10073,0)=ROW()),COUNTIFS('2020'!$C$1:$C$2317,A6715,'2020'!$F$1:$F$2317,"&lt;&gt;二年")+COUNTIFS('2021'!$E$1:$E$2047,A6715,'2021'!$J$1:$J$2047,"&lt;&gt;二年")+COUNTIFS('2022'!$E$1:$E$1903,A6715,'2022'!$K$1:$K$1903,"&lt;&gt;二年")+COUNTIFS('2023'!$C$1:$C$1765,A6715,'2023'!$F$1:$F$1765,"&lt;&gt;二年",'2023'!$G$1:$G$1765,"&lt;&gt;*调整*")+COUNTIFS('2024'!$C$1:$C$2041,A6715,'2024'!$F$1:$F$2041,"&lt;&gt;二年",'2024'!$G$1:$G$2041,"&lt;&gt;*调整*")+ROW()/100000,"")</f>
        <v/>
      </c>
    </row>
    <row r="6716" spans="1:3" ht="15" customHeight="1">
      <c r="A6716" t="str">
        <f>'2023'!C449</f>
        <v>数据科学</v>
      </c>
      <c r="B6716" t="b">
        <f>ISNUMBER('2023'!A449)</f>
        <v>1</v>
      </c>
      <c r="C6716" t="str">
        <f>IF(AND(B6716,MATCH(A6716,$A$1:$A$10073,0)=ROW()),COUNTIFS('2020'!$C$1:$C$2317,A6716,'2020'!$F$1:$F$2317,"&lt;&gt;二年")+COUNTIFS('2021'!$E$1:$E$2047,A6716,'2021'!$J$1:$J$2047,"&lt;&gt;二年")+COUNTIFS('2022'!$E$1:$E$1903,A6716,'2022'!$K$1:$K$1903,"&lt;&gt;二年")+COUNTIFS('2023'!$C$1:$C$1765,A6716,'2023'!$F$1:$F$1765,"&lt;&gt;二年",'2023'!$G$1:$G$1765,"&lt;&gt;*调整*")+COUNTIFS('2024'!$C$1:$C$2041,A6716,'2024'!$F$1:$F$2041,"&lt;&gt;二年",'2024'!$G$1:$G$2041,"&lt;&gt;*调整*")+ROW()/100000,"")</f>
        <v/>
      </c>
    </row>
    <row r="6717" spans="1:3" ht="15" customHeight="1">
      <c r="A6717" t="str">
        <f>'2023'!C450</f>
        <v>电子商务</v>
      </c>
      <c r="B6717" t="b">
        <f>ISNUMBER('2023'!A450)</f>
        <v>1</v>
      </c>
      <c r="C6717" t="str">
        <f>IF(AND(B6717,MATCH(A6717,$A$1:$A$10073,0)=ROW()),COUNTIFS('2020'!$C$1:$C$2317,A6717,'2020'!$F$1:$F$2317,"&lt;&gt;二年")+COUNTIFS('2021'!$E$1:$E$2047,A6717,'2021'!$J$1:$J$2047,"&lt;&gt;二年")+COUNTIFS('2022'!$E$1:$E$1903,A6717,'2022'!$K$1:$K$1903,"&lt;&gt;二年")+COUNTIFS('2023'!$C$1:$C$1765,A6717,'2023'!$F$1:$F$1765,"&lt;&gt;二年",'2023'!$G$1:$G$1765,"&lt;&gt;*调整*")+COUNTIFS('2024'!$C$1:$C$2041,A6717,'2024'!$F$1:$F$2041,"&lt;&gt;二年",'2024'!$G$1:$G$2041,"&lt;&gt;*调整*")+ROW()/100000,"")</f>
        <v/>
      </c>
    </row>
    <row r="6718" spans="1:3" ht="15" customHeight="1">
      <c r="A6718" t="str">
        <f>'2023'!C451</f>
        <v>新媒体艺术</v>
      </c>
      <c r="B6718" t="b">
        <f>ISNUMBER('2023'!A451)</f>
        <v>1</v>
      </c>
      <c r="C6718" t="str">
        <f>IF(AND(B6718,MATCH(A6718,$A$1:$A$10073,0)=ROW()),COUNTIFS('2020'!$C$1:$C$2317,A6718,'2020'!$F$1:$F$2317,"&lt;&gt;二年")+COUNTIFS('2021'!$E$1:$E$2047,A6718,'2021'!$J$1:$J$2047,"&lt;&gt;二年")+COUNTIFS('2022'!$E$1:$E$1903,A6718,'2022'!$K$1:$K$1903,"&lt;&gt;二年")+COUNTIFS('2023'!$C$1:$C$1765,A6718,'2023'!$F$1:$F$1765,"&lt;&gt;二年",'2023'!$G$1:$G$1765,"&lt;&gt;*调整*")+COUNTIFS('2024'!$C$1:$C$2041,A6718,'2024'!$F$1:$F$2041,"&lt;&gt;二年",'2024'!$G$1:$G$2041,"&lt;&gt;*调整*")+ROW()/100000,"")</f>
        <v/>
      </c>
    </row>
    <row r="6719" spans="1:3" ht="15" customHeight="1">
      <c r="A6719" t="str">
        <f>'2023'!C452</f>
        <v>数据警务技术</v>
      </c>
      <c r="B6719" t="b">
        <f>ISNUMBER('2023'!A452)</f>
        <v>1</v>
      </c>
      <c r="C6719" t="str">
        <f>IF(AND(B6719,MATCH(A6719,$A$1:$A$10073,0)=ROW()),COUNTIFS('2020'!$C$1:$C$2317,A6719,'2020'!$F$1:$F$2317,"&lt;&gt;二年")+COUNTIFS('2021'!$E$1:$E$2047,A6719,'2021'!$J$1:$J$2047,"&lt;&gt;二年")+COUNTIFS('2022'!$E$1:$E$1903,A6719,'2022'!$K$1:$K$1903,"&lt;&gt;二年")+COUNTIFS('2023'!$C$1:$C$1765,A6719,'2023'!$F$1:$F$1765,"&lt;&gt;二年",'2023'!$G$1:$G$1765,"&lt;&gt;*调整*")+COUNTIFS('2024'!$C$1:$C$2041,A6719,'2024'!$F$1:$F$2041,"&lt;&gt;二年",'2024'!$G$1:$G$2041,"&lt;&gt;*调整*")+ROW()/100000,"")</f>
        <v/>
      </c>
    </row>
    <row r="6720" spans="1:3" ht="15" customHeight="1">
      <c r="A6720" t="str">
        <f>'2023'!C453</f>
        <v>食品药品环境犯罪侦查技术</v>
      </c>
      <c r="B6720" t="b">
        <f>ISNUMBER('2023'!A453)</f>
        <v>1</v>
      </c>
      <c r="C6720" t="str">
        <f>IF(AND(B6720,MATCH(A6720,$A$1:$A$10073,0)=ROW()),COUNTIFS('2020'!$C$1:$C$2317,A6720,'2020'!$F$1:$F$2317,"&lt;&gt;二年")+COUNTIFS('2021'!$E$1:$E$2047,A6720,'2021'!$J$1:$J$2047,"&lt;&gt;二年")+COUNTIFS('2022'!$E$1:$E$1903,A6720,'2022'!$K$1:$K$1903,"&lt;&gt;二年")+COUNTIFS('2023'!$C$1:$C$1765,A6720,'2023'!$F$1:$F$1765,"&lt;&gt;二年",'2023'!$G$1:$G$1765,"&lt;&gt;*调整*")+COUNTIFS('2024'!$C$1:$C$2041,A6720,'2024'!$F$1:$F$2041,"&lt;&gt;二年",'2024'!$G$1:$G$2041,"&lt;&gt;*调整*")+ROW()/100000,"")</f>
        <v/>
      </c>
    </row>
    <row r="6721" spans="1:3" ht="15" customHeight="1">
      <c r="A6721" t="str">
        <f>'2023'!C454</f>
        <v>智慧交通</v>
      </c>
      <c r="B6721" t="b">
        <f>ISNUMBER('2023'!A454)</f>
        <v>1</v>
      </c>
      <c r="C6721" t="str">
        <f>IF(AND(B6721,MATCH(A6721,$A$1:$A$10073,0)=ROW()),COUNTIFS('2020'!$C$1:$C$2317,A6721,'2020'!$F$1:$F$2317,"&lt;&gt;二年")+COUNTIFS('2021'!$E$1:$E$2047,A6721,'2021'!$J$1:$J$2047,"&lt;&gt;二年")+COUNTIFS('2022'!$E$1:$E$1903,A6721,'2022'!$K$1:$K$1903,"&lt;&gt;二年")+COUNTIFS('2023'!$C$1:$C$1765,A6721,'2023'!$F$1:$F$1765,"&lt;&gt;二年",'2023'!$G$1:$G$1765,"&lt;&gt;*调整*")+COUNTIFS('2024'!$C$1:$C$2041,A6721,'2024'!$F$1:$F$2041,"&lt;&gt;二年",'2024'!$G$1:$G$2041,"&lt;&gt;*调整*")+ROW()/100000,"")</f>
        <v/>
      </c>
    </row>
    <row r="6722" spans="1:3" ht="15" customHeight="1">
      <c r="A6722" t="str">
        <f>'2023'!C455</f>
        <v>数字媒体艺术</v>
      </c>
      <c r="B6722" t="b">
        <f>ISNUMBER('2023'!A455)</f>
        <v>1</v>
      </c>
      <c r="C6722" t="str">
        <f>IF(AND(B6722,MATCH(A6722,$A$1:$A$10073,0)=ROW()),COUNTIFS('2020'!$C$1:$C$2317,A6722,'2020'!$F$1:$F$2317,"&lt;&gt;二年")+COUNTIFS('2021'!$E$1:$E$2047,A6722,'2021'!$J$1:$J$2047,"&lt;&gt;二年")+COUNTIFS('2022'!$E$1:$E$1903,A6722,'2022'!$K$1:$K$1903,"&lt;&gt;二年")+COUNTIFS('2023'!$C$1:$C$1765,A6722,'2023'!$F$1:$F$1765,"&lt;&gt;二年",'2023'!$G$1:$G$1765,"&lt;&gt;*调整*")+COUNTIFS('2024'!$C$1:$C$2041,A6722,'2024'!$F$1:$F$2041,"&lt;&gt;二年",'2024'!$G$1:$G$2041,"&lt;&gt;*调整*")+ROW()/100000,"")</f>
        <v/>
      </c>
    </row>
    <row r="6723" spans="1:3" ht="15" customHeight="1">
      <c r="A6723" t="str">
        <f>'2023'!C456</f>
        <v>数字经济</v>
      </c>
      <c r="B6723" t="b">
        <f>ISNUMBER('2023'!A456)</f>
        <v>1</v>
      </c>
      <c r="C6723" t="str">
        <f>IF(AND(B6723,MATCH(A6723,$A$1:$A$10073,0)=ROW()),COUNTIFS('2020'!$C$1:$C$2317,A6723,'2020'!$F$1:$F$2317,"&lt;&gt;二年")+COUNTIFS('2021'!$E$1:$E$2047,A6723,'2021'!$J$1:$J$2047,"&lt;&gt;二年")+COUNTIFS('2022'!$E$1:$E$1903,A6723,'2022'!$K$1:$K$1903,"&lt;&gt;二年")+COUNTIFS('2023'!$C$1:$C$1765,A6723,'2023'!$F$1:$F$1765,"&lt;&gt;二年",'2023'!$G$1:$G$1765,"&lt;&gt;*调整*")+COUNTIFS('2024'!$C$1:$C$2041,A6723,'2024'!$F$1:$F$2041,"&lt;&gt;二年",'2024'!$G$1:$G$2041,"&lt;&gt;*调整*")+ROW()/100000,"")</f>
        <v/>
      </c>
    </row>
    <row r="6724" spans="1:3" ht="15" customHeight="1">
      <c r="A6724" t="str">
        <f>'2023'!C457</f>
        <v>新能源汽车工程</v>
      </c>
      <c r="B6724" t="b">
        <f>ISNUMBER('2023'!A457)</f>
        <v>1</v>
      </c>
      <c r="C6724" t="str">
        <f>IF(AND(B6724,MATCH(A6724,$A$1:$A$10073,0)=ROW()),COUNTIFS('2020'!$C$1:$C$2317,A6724,'2020'!$F$1:$F$2317,"&lt;&gt;二年")+COUNTIFS('2021'!$E$1:$E$2047,A6724,'2021'!$J$1:$J$2047,"&lt;&gt;二年")+COUNTIFS('2022'!$E$1:$E$1903,A6724,'2022'!$K$1:$K$1903,"&lt;&gt;二年")+COUNTIFS('2023'!$C$1:$C$1765,A6724,'2023'!$F$1:$F$1765,"&lt;&gt;二年",'2023'!$G$1:$G$1765,"&lt;&gt;*调整*")+COUNTIFS('2024'!$C$1:$C$2041,A6724,'2024'!$F$1:$F$2041,"&lt;&gt;二年",'2024'!$G$1:$G$2041,"&lt;&gt;*调整*")+ROW()/100000,"")</f>
        <v/>
      </c>
    </row>
    <row r="6725" spans="1:3" ht="15" customHeight="1">
      <c r="A6725" t="str">
        <f>'2023'!C458</f>
        <v>机器人工程</v>
      </c>
      <c r="B6725" t="b">
        <f>ISNUMBER('2023'!A458)</f>
        <v>1</v>
      </c>
      <c r="C6725" t="str">
        <f>IF(AND(B6725,MATCH(A6725,$A$1:$A$10073,0)=ROW()),COUNTIFS('2020'!$C$1:$C$2317,A6725,'2020'!$F$1:$F$2317,"&lt;&gt;二年")+COUNTIFS('2021'!$E$1:$E$2047,A6725,'2021'!$J$1:$J$2047,"&lt;&gt;二年")+COUNTIFS('2022'!$E$1:$E$1903,A6725,'2022'!$K$1:$K$1903,"&lt;&gt;二年")+COUNTIFS('2023'!$C$1:$C$1765,A6725,'2023'!$F$1:$F$1765,"&lt;&gt;二年",'2023'!$G$1:$G$1765,"&lt;&gt;*调整*")+COUNTIFS('2024'!$C$1:$C$2041,A6725,'2024'!$F$1:$F$2041,"&lt;&gt;二年",'2024'!$G$1:$G$2041,"&lt;&gt;*调整*")+ROW()/100000,"")</f>
        <v/>
      </c>
    </row>
    <row r="6726" spans="1:3" ht="15" customHeight="1">
      <c r="A6726">
        <f>'2023'!C459</f>
        <v>0</v>
      </c>
      <c r="B6726" t="b">
        <f>ISNUMBER('2023'!A459)</f>
        <v>0</v>
      </c>
      <c r="C6726" t="str">
        <f>IF(AND(B6726,MATCH(A6726,$A$1:$A$10073,0)=ROW()),COUNTIFS('2020'!$C$1:$C$2317,A6726,'2020'!$F$1:$F$2317,"&lt;&gt;二年")+COUNTIFS('2021'!$E$1:$E$2047,A6726,'2021'!$J$1:$J$2047,"&lt;&gt;二年")+COUNTIFS('2022'!$E$1:$E$1903,A6726,'2022'!$K$1:$K$1903,"&lt;&gt;二年")+COUNTIFS('2023'!$C$1:$C$1765,A6726,'2023'!$F$1:$F$1765,"&lt;&gt;二年",'2023'!$G$1:$G$1765,"&lt;&gt;*调整*")+COUNTIFS('2024'!$C$1:$C$2041,A6726,'2024'!$F$1:$F$2041,"&lt;&gt;二年",'2024'!$G$1:$G$2041,"&lt;&gt;*调整*")+ROW()/100000,"")</f>
        <v/>
      </c>
    </row>
    <row r="6727" spans="1:3" ht="15" customHeight="1">
      <c r="A6727" t="str">
        <f>'2023'!C460</f>
        <v>储能科学与工程</v>
      </c>
      <c r="B6727" t="b">
        <f>ISNUMBER('2023'!A460)</f>
        <v>1</v>
      </c>
      <c r="C6727" t="str">
        <f>IF(AND(B6727,MATCH(A6727,$A$1:$A$10073,0)=ROW()),COUNTIFS('2020'!$C$1:$C$2317,A6727,'2020'!$F$1:$F$2317,"&lt;&gt;二年")+COUNTIFS('2021'!$E$1:$E$2047,A6727,'2021'!$J$1:$J$2047,"&lt;&gt;二年")+COUNTIFS('2022'!$E$1:$E$1903,A6727,'2022'!$K$1:$K$1903,"&lt;&gt;二年")+COUNTIFS('2023'!$C$1:$C$1765,A6727,'2023'!$F$1:$F$1765,"&lt;&gt;二年",'2023'!$G$1:$G$1765,"&lt;&gt;*调整*")+COUNTIFS('2024'!$C$1:$C$2041,A6727,'2024'!$F$1:$F$2041,"&lt;&gt;二年",'2024'!$G$1:$G$2041,"&lt;&gt;*调整*")+ROW()/100000,"")</f>
        <v/>
      </c>
    </row>
    <row r="6728" spans="1:3" ht="15" customHeight="1">
      <c r="A6728" t="str">
        <f>'2023'!C461</f>
        <v>地球信息科学与技术</v>
      </c>
      <c r="B6728" t="b">
        <f>ISNUMBER('2023'!A461)</f>
        <v>1</v>
      </c>
      <c r="C6728" t="str">
        <f>IF(AND(B6728,MATCH(A6728,$A$1:$A$10073,0)=ROW()),COUNTIFS('2020'!$C$1:$C$2317,A6728,'2020'!$F$1:$F$2317,"&lt;&gt;二年")+COUNTIFS('2021'!$E$1:$E$2047,A6728,'2021'!$J$1:$J$2047,"&lt;&gt;二年")+COUNTIFS('2022'!$E$1:$E$1903,A6728,'2022'!$K$1:$K$1903,"&lt;&gt;二年")+COUNTIFS('2023'!$C$1:$C$1765,A6728,'2023'!$F$1:$F$1765,"&lt;&gt;二年",'2023'!$G$1:$G$1765,"&lt;&gt;*调整*")+COUNTIFS('2024'!$C$1:$C$2041,A6728,'2024'!$F$1:$F$2041,"&lt;&gt;二年",'2024'!$G$1:$G$2041,"&lt;&gt;*调整*")+ROW()/100000,"")</f>
        <v/>
      </c>
    </row>
    <row r="6729" spans="1:3" ht="15" customHeight="1">
      <c r="A6729" t="str">
        <f>'2023'!C462</f>
        <v>储能科学与工程</v>
      </c>
      <c r="B6729" t="b">
        <f>ISNUMBER('2023'!A462)</f>
        <v>1</v>
      </c>
      <c r="C6729" t="str">
        <f>IF(AND(B6729,MATCH(A6729,$A$1:$A$10073,0)=ROW()),COUNTIFS('2020'!$C$1:$C$2317,A6729,'2020'!$F$1:$F$2317,"&lt;&gt;二年")+COUNTIFS('2021'!$E$1:$E$2047,A6729,'2021'!$J$1:$J$2047,"&lt;&gt;二年")+COUNTIFS('2022'!$E$1:$E$1903,A6729,'2022'!$K$1:$K$1903,"&lt;&gt;二年")+COUNTIFS('2023'!$C$1:$C$1765,A6729,'2023'!$F$1:$F$1765,"&lt;&gt;二年",'2023'!$G$1:$G$1765,"&lt;&gt;*调整*")+COUNTIFS('2024'!$C$1:$C$2041,A6729,'2024'!$F$1:$F$2041,"&lt;&gt;二年",'2024'!$G$1:$G$2041,"&lt;&gt;*调整*")+ROW()/100000,"")</f>
        <v/>
      </c>
    </row>
    <row r="6730" spans="1:3" ht="15" customHeight="1">
      <c r="A6730" t="str">
        <f>'2023'!C463</f>
        <v>智慧农业</v>
      </c>
      <c r="B6730" t="b">
        <f>ISNUMBER('2023'!A463)</f>
        <v>1</v>
      </c>
      <c r="C6730" t="str">
        <f>IF(AND(B6730,MATCH(A6730,$A$1:$A$10073,0)=ROW()),COUNTIFS('2020'!$C$1:$C$2317,A6730,'2020'!$F$1:$F$2317,"&lt;&gt;二年")+COUNTIFS('2021'!$E$1:$E$2047,A6730,'2021'!$J$1:$J$2047,"&lt;&gt;二年")+COUNTIFS('2022'!$E$1:$E$1903,A6730,'2022'!$K$1:$K$1903,"&lt;&gt;二年")+COUNTIFS('2023'!$C$1:$C$1765,A6730,'2023'!$F$1:$F$1765,"&lt;&gt;二年",'2023'!$G$1:$G$1765,"&lt;&gt;*调整*")+COUNTIFS('2024'!$C$1:$C$2041,A6730,'2024'!$F$1:$F$2041,"&lt;&gt;二年",'2024'!$G$1:$G$2041,"&lt;&gt;*调整*")+ROW()/100000,"")</f>
        <v/>
      </c>
    </row>
    <row r="6731" spans="1:3" ht="15" customHeight="1">
      <c r="A6731" t="str">
        <f>'2023'!C464</f>
        <v>智慧农业</v>
      </c>
      <c r="B6731" t="b">
        <f>ISNUMBER('2023'!A464)</f>
        <v>1</v>
      </c>
      <c r="C6731" t="str">
        <f>IF(AND(B6731,MATCH(A6731,$A$1:$A$10073,0)=ROW()),COUNTIFS('2020'!$C$1:$C$2317,A6731,'2020'!$F$1:$F$2317,"&lt;&gt;二年")+COUNTIFS('2021'!$E$1:$E$2047,A6731,'2021'!$J$1:$J$2047,"&lt;&gt;二年")+COUNTIFS('2022'!$E$1:$E$1903,A6731,'2022'!$K$1:$K$1903,"&lt;&gt;二年")+COUNTIFS('2023'!$C$1:$C$1765,A6731,'2023'!$F$1:$F$1765,"&lt;&gt;二年",'2023'!$G$1:$G$1765,"&lt;&gt;*调整*")+COUNTIFS('2024'!$C$1:$C$2041,A6731,'2024'!$F$1:$F$2041,"&lt;&gt;二年",'2024'!$G$1:$G$2041,"&lt;&gt;*调整*")+ROW()/100000,"")</f>
        <v/>
      </c>
    </row>
    <row r="6732" spans="1:3" ht="15" customHeight="1">
      <c r="A6732" t="str">
        <f>'2023'!C465</f>
        <v>动植物检疫</v>
      </c>
      <c r="B6732" t="b">
        <f>ISNUMBER('2023'!A465)</f>
        <v>1</v>
      </c>
      <c r="C6732" t="str">
        <f>IF(AND(B6732,MATCH(A6732,$A$1:$A$10073,0)=ROW()),COUNTIFS('2020'!$C$1:$C$2317,A6732,'2020'!$F$1:$F$2317,"&lt;&gt;二年")+COUNTIFS('2021'!$E$1:$E$2047,A6732,'2021'!$J$1:$J$2047,"&lt;&gt;二年")+COUNTIFS('2022'!$E$1:$E$1903,A6732,'2022'!$K$1:$K$1903,"&lt;&gt;二年")+COUNTIFS('2023'!$C$1:$C$1765,A6732,'2023'!$F$1:$F$1765,"&lt;&gt;二年",'2023'!$G$1:$G$1765,"&lt;&gt;*调整*")+COUNTIFS('2024'!$C$1:$C$2041,A6732,'2024'!$F$1:$F$2041,"&lt;&gt;二年",'2024'!$G$1:$G$2041,"&lt;&gt;*调整*")+ROW()/100000,"")</f>
        <v/>
      </c>
    </row>
    <row r="6733" spans="1:3" ht="15" customHeight="1">
      <c r="A6733" t="str">
        <f>'2023'!C466</f>
        <v>材料化学</v>
      </c>
      <c r="B6733" t="b">
        <f>ISNUMBER('2023'!A466)</f>
        <v>1</v>
      </c>
      <c r="C6733" t="str">
        <f>IF(AND(B6733,MATCH(A6733,$A$1:$A$10073,0)=ROW()),COUNTIFS('2020'!$C$1:$C$2317,A6733,'2020'!$F$1:$F$2317,"&lt;&gt;二年")+COUNTIFS('2021'!$E$1:$E$2047,A6733,'2021'!$J$1:$J$2047,"&lt;&gt;二年")+COUNTIFS('2022'!$E$1:$E$1903,A6733,'2022'!$K$1:$K$1903,"&lt;&gt;二年")+COUNTIFS('2023'!$C$1:$C$1765,A6733,'2023'!$F$1:$F$1765,"&lt;&gt;二年",'2023'!$G$1:$G$1765,"&lt;&gt;*调整*")+COUNTIFS('2024'!$C$1:$C$2041,A6733,'2024'!$F$1:$F$2041,"&lt;&gt;二年",'2024'!$G$1:$G$2041,"&lt;&gt;*调整*")+ROW()/100000,"")</f>
        <v/>
      </c>
    </row>
    <row r="6734" spans="1:3" ht="15" customHeight="1">
      <c r="A6734" t="str">
        <f>'2023'!C467</f>
        <v>跨境电子商务</v>
      </c>
      <c r="B6734" t="b">
        <f>ISNUMBER('2023'!A467)</f>
        <v>1</v>
      </c>
      <c r="C6734" t="str">
        <f>IF(AND(B6734,MATCH(A6734,$A$1:$A$10073,0)=ROW()),COUNTIFS('2020'!$C$1:$C$2317,A6734,'2020'!$F$1:$F$2317,"&lt;&gt;二年")+COUNTIFS('2021'!$E$1:$E$2047,A6734,'2021'!$J$1:$J$2047,"&lt;&gt;二年")+COUNTIFS('2022'!$E$1:$E$1903,A6734,'2022'!$K$1:$K$1903,"&lt;&gt;二年")+COUNTIFS('2023'!$C$1:$C$1765,A6734,'2023'!$F$1:$F$1765,"&lt;&gt;二年",'2023'!$G$1:$G$1765,"&lt;&gt;*调整*")+COUNTIFS('2024'!$C$1:$C$2041,A6734,'2024'!$F$1:$F$2041,"&lt;&gt;二年",'2024'!$G$1:$G$2041,"&lt;&gt;*调整*")+ROW()/100000,"")</f>
        <v/>
      </c>
    </row>
    <row r="6735" spans="1:3" ht="15" customHeight="1">
      <c r="A6735" t="str">
        <f>'2023'!C468</f>
        <v>电气工程与智能控制</v>
      </c>
      <c r="B6735" t="b">
        <f>ISNUMBER('2023'!A468)</f>
        <v>1</v>
      </c>
      <c r="C6735" t="str">
        <f>IF(AND(B6735,MATCH(A6735,$A$1:$A$10073,0)=ROW()),COUNTIFS('2020'!$C$1:$C$2317,A6735,'2020'!$F$1:$F$2317,"&lt;&gt;二年")+COUNTIFS('2021'!$E$1:$E$2047,A6735,'2021'!$J$1:$J$2047,"&lt;&gt;二年")+COUNTIFS('2022'!$E$1:$E$1903,A6735,'2022'!$K$1:$K$1903,"&lt;&gt;二年")+COUNTIFS('2023'!$C$1:$C$1765,A6735,'2023'!$F$1:$F$1765,"&lt;&gt;二年",'2023'!$G$1:$G$1765,"&lt;&gt;*调整*")+COUNTIFS('2024'!$C$1:$C$2041,A6735,'2024'!$F$1:$F$2041,"&lt;&gt;二年",'2024'!$G$1:$G$2041,"&lt;&gt;*调整*")+ROW()/100000,"")</f>
        <v/>
      </c>
    </row>
    <row r="6736" spans="1:3" ht="15" customHeight="1">
      <c r="A6736" t="str">
        <f>'2023'!C469</f>
        <v>冰雪舞蹈表演</v>
      </c>
      <c r="B6736" t="b">
        <f>ISNUMBER('2023'!A469)</f>
        <v>1</v>
      </c>
      <c r="C6736">
        <f>IF(AND(B6736,MATCH(A6736,$A$1:$A$10073,0)=ROW()),COUNTIFS('2020'!$C$1:$C$2317,A6736,'2020'!$F$1:$F$2317,"&lt;&gt;二年")+COUNTIFS('2021'!$E$1:$E$2047,A6736,'2021'!$J$1:$J$2047,"&lt;&gt;二年")+COUNTIFS('2022'!$E$1:$E$1903,A6736,'2022'!$K$1:$K$1903,"&lt;&gt;二年")+COUNTIFS('2023'!$C$1:$C$1765,A6736,'2023'!$F$1:$F$1765,"&lt;&gt;二年",'2023'!$G$1:$G$1765,"&lt;&gt;*调整*")+COUNTIFS('2024'!$C$1:$C$2041,A6736,'2024'!$F$1:$F$2041,"&lt;&gt;二年",'2024'!$G$1:$G$2041,"&lt;&gt;*调整*")+ROW()/100000,"")</f>
        <v>2.0673599999999999</v>
      </c>
    </row>
    <row r="6737" spans="1:3" ht="15" customHeight="1">
      <c r="A6737" t="str">
        <f>'2023'!C470</f>
        <v>数字经济</v>
      </c>
      <c r="B6737" t="b">
        <f>ISNUMBER('2023'!A470)</f>
        <v>1</v>
      </c>
      <c r="C6737" t="str">
        <f>IF(AND(B6737,MATCH(A6737,$A$1:$A$10073,0)=ROW()),COUNTIFS('2020'!$C$1:$C$2317,A6737,'2020'!$F$1:$F$2317,"&lt;&gt;二年")+COUNTIFS('2021'!$E$1:$E$2047,A6737,'2021'!$J$1:$J$2047,"&lt;&gt;二年")+COUNTIFS('2022'!$E$1:$E$1903,A6737,'2022'!$K$1:$K$1903,"&lt;&gt;二年")+COUNTIFS('2023'!$C$1:$C$1765,A6737,'2023'!$F$1:$F$1765,"&lt;&gt;二年",'2023'!$G$1:$G$1765,"&lt;&gt;*调整*")+COUNTIFS('2024'!$C$1:$C$2041,A6737,'2024'!$F$1:$F$2041,"&lt;&gt;二年",'2024'!$G$1:$G$2041,"&lt;&gt;*调整*")+ROW()/100000,"")</f>
        <v/>
      </c>
    </row>
    <row r="6738" spans="1:3" ht="15" customHeight="1">
      <c r="A6738" t="str">
        <f>'2023'!C471</f>
        <v>信用风险管理与法律防控</v>
      </c>
      <c r="B6738" t="b">
        <f>ISNUMBER('2023'!A471)</f>
        <v>1</v>
      </c>
      <c r="C6738" t="str">
        <f>IF(AND(B6738,MATCH(A6738,$A$1:$A$10073,0)=ROW()),COUNTIFS('2020'!$C$1:$C$2317,A6738,'2020'!$F$1:$F$2317,"&lt;&gt;二年")+COUNTIFS('2021'!$E$1:$E$2047,A6738,'2021'!$J$1:$J$2047,"&lt;&gt;二年")+COUNTIFS('2022'!$E$1:$E$1903,A6738,'2022'!$K$1:$K$1903,"&lt;&gt;二年")+COUNTIFS('2023'!$C$1:$C$1765,A6738,'2023'!$F$1:$F$1765,"&lt;&gt;二年",'2023'!$G$1:$G$1765,"&lt;&gt;*调整*")+COUNTIFS('2024'!$C$1:$C$2041,A6738,'2024'!$F$1:$F$2041,"&lt;&gt;二年",'2024'!$G$1:$G$2041,"&lt;&gt;*调整*")+ROW()/100000,"")</f>
        <v/>
      </c>
    </row>
    <row r="6739" spans="1:3" ht="15" customHeight="1">
      <c r="A6739" t="str">
        <f>'2023'!C472</f>
        <v>市场营销</v>
      </c>
      <c r="B6739" t="b">
        <f>ISNUMBER('2023'!A472)</f>
        <v>1</v>
      </c>
      <c r="C6739" t="str">
        <f>IF(AND(B6739,MATCH(A6739,$A$1:$A$10073,0)=ROW()),COUNTIFS('2020'!$C$1:$C$2317,A6739,'2020'!$F$1:$F$2317,"&lt;&gt;二年")+COUNTIFS('2021'!$E$1:$E$2047,A6739,'2021'!$J$1:$J$2047,"&lt;&gt;二年")+COUNTIFS('2022'!$E$1:$E$1903,A6739,'2022'!$K$1:$K$1903,"&lt;&gt;二年")+COUNTIFS('2023'!$C$1:$C$1765,A6739,'2023'!$F$1:$F$1765,"&lt;&gt;二年",'2023'!$G$1:$G$1765,"&lt;&gt;*调整*")+COUNTIFS('2024'!$C$1:$C$2041,A6739,'2024'!$F$1:$F$2041,"&lt;&gt;二年",'2024'!$G$1:$G$2041,"&lt;&gt;*调整*")+ROW()/100000,"")</f>
        <v/>
      </c>
    </row>
    <row r="6740" spans="1:3" ht="15" customHeight="1">
      <c r="A6740" t="str">
        <f>'2023'!C473</f>
        <v>智能电网信息工程</v>
      </c>
      <c r="B6740" t="b">
        <f>ISNUMBER('2023'!A473)</f>
        <v>1</v>
      </c>
      <c r="C6740" t="str">
        <f>IF(AND(B6740,MATCH(A6740,$A$1:$A$10073,0)=ROW()),COUNTIFS('2020'!$C$1:$C$2317,A6740,'2020'!$F$1:$F$2317,"&lt;&gt;二年")+COUNTIFS('2021'!$E$1:$E$2047,A6740,'2021'!$J$1:$J$2047,"&lt;&gt;二年")+COUNTIFS('2022'!$E$1:$E$1903,A6740,'2022'!$K$1:$K$1903,"&lt;&gt;二年")+COUNTIFS('2023'!$C$1:$C$1765,A6740,'2023'!$F$1:$F$1765,"&lt;&gt;二年",'2023'!$G$1:$G$1765,"&lt;&gt;*调整*")+COUNTIFS('2024'!$C$1:$C$2041,A6740,'2024'!$F$1:$F$2041,"&lt;&gt;二年",'2024'!$G$1:$G$2041,"&lt;&gt;*调整*")+ROW()/100000,"")</f>
        <v/>
      </c>
    </row>
    <row r="6741" spans="1:3" ht="15" customHeight="1">
      <c r="A6741" t="str">
        <f>'2023'!C474</f>
        <v>智能建造</v>
      </c>
      <c r="B6741" t="b">
        <f>ISNUMBER('2023'!A474)</f>
        <v>1</v>
      </c>
      <c r="C6741" t="str">
        <f>IF(AND(B6741,MATCH(A6741,$A$1:$A$10073,0)=ROW()),COUNTIFS('2020'!$C$1:$C$2317,A6741,'2020'!$F$1:$F$2317,"&lt;&gt;二年")+COUNTIFS('2021'!$E$1:$E$2047,A6741,'2021'!$J$1:$J$2047,"&lt;&gt;二年")+COUNTIFS('2022'!$E$1:$E$1903,A6741,'2022'!$K$1:$K$1903,"&lt;&gt;二年")+COUNTIFS('2023'!$C$1:$C$1765,A6741,'2023'!$F$1:$F$1765,"&lt;&gt;二年",'2023'!$G$1:$G$1765,"&lt;&gt;*调整*")+COUNTIFS('2024'!$C$1:$C$2041,A6741,'2024'!$F$1:$F$2041,"&lt;&gt;二年",'2024'!$G$1:$G$2041,"&lt;&gt;*调整*")+ROW()/100000,"")</f>
        <v/>
      </c>
    </row>
    <row r="6742" spans="1:3" ht="15" customHeight="1">
      <c r="A6742" t="str">
        <f>'2023'!C475</f>
        <v>新能源汽车工程</v>
      </c>
      <c r="B6742" t="b">
        <f>ISNUMBER('2023'!A475)</f>
        <v>1</v>
      </c>
      <c r="C6742" t="str">
        <f>IF(AND(B6742,MATCH(A6742,$A$1:$A$10073,0)=ROW()),COUNTIFS('2020'!$C$1:$C$2317,A6742,'2020'!$F$1:$F$2317,"&lt;&gt;二年")+COUNTIFS('2021'!$E$1:$E$2047,A6742,'2021'!$J$1:$J$2047,"&lt;&gt;二年")+COUNTIFS('2022'!$E$1:$E$1903,A6742,'2022'!$K$1:$K$1903,"&lt;&gt;二年")+COUNTIFS('2023'!$C$1:$C$1765,A6742,'2023'!$F$1:$F$1765,"&lt;&gt;二年",'2023'!$G$1:$G$1765,"&lt;&gt;*调整*")+COUNTIFS('2024'!$C$1:$C$2041,A6742,'2024'!$F$1:$F$2041,"&lt;&gt;二年",'2024'!$G$1:$G$2041,"&lt;&gt;*调整*")+ROW()/100000,"")</f>
        <v/>
      </c>
    </row>
    <row r="6743" spans="1:3" ht="15" customHeight="1">
      <c r="A6743" t="str">
        <f>'2023'!C476</f>
        <v>智能建造</v>
      </c>
      <c r="B6743" t="b">
        <f>ISNUMBER('2023'!A476)</f>
        <v>1</v>
      </c>
      <c r="C6743" t="str">
        <f>IF(AND(B6743,MATCH(A6743,$A$1:$A$10073,0)=ROW()),COUNTIFS('2020'!$C$1:$C$2317,A6743,'2020'!$F$1:$F$2317,"&lt;&gt;二年")+COUNTIFS('2021'!$E$1:$E$2047,A6743,'2021'!$J$1:$J$2047,"&lt;&gt;二年")+COUNTIFS('2022'!$E$1:$E$1903,A6743,'2022'!$K$1:$K$1903,"&lt;&gt;二年")+COUNTIFS('2023'!$C$1:$C$1765,A6743,'2023'!$F$1:$F$1765,"&lt;&gt;二年",'2023'!$G$1:$G$1765,"&lt;&gt;*调整*")+COUNTIFS('2024'!$C$1:$C$2041,A6743,'2024'!$F$1:$F$2041,"&lt;&gt;二年",'2024'!$G$1:$G$2041,"&lt;&gt;*调整*")+ROW()/100000,"")</f>
        <v/>
      </c>
    </row>
    <row r="6744" spans="1:3" ht="15" customHeight="1">
      <c r="A6744" t="str">
        <f>'2023'!C477</f>
        <v>康复治疗学</v>
      </c>
      <c r="B6744" t="b">
        <f>ISNUMBER('2023'!A477)</f>
        <v>1</v>
      </c>
      <c r="C6744" t="str">
        <f>IF(AND(B6744,MATCH(A6744,$A$1:$A$10073,0)=ROW()),COUNTIFS('2020'!$C$1:$C$2317,A6744,'2020'!$F$1:$F$2317,"&lt;&gt;二年")+COUNTIFS('2021'!$E$1:$E$2047,A6744,'2021'!$J$1:$J$2047,"&lt;&gt;二年")+COUNTIFS('2022'!$E$1:$E$1903,A6744,'2022'!$K$1:$K$1903,"&lt;&gt;二年")+COUNTIFS('2023'!$C$1:$C$1765,A6744,'2023'!$F$1:$F$1765,"&lt;&gt;二年",'2023'!$G$1:$G$1765,"&lt;&gt;*调整*")+COUNTIFS('2024'!$C$1:$C$2041,A6744,'2024'!$F$1:$F$2041,"&lt;&gt;二年",'2024'!$G$1:$G$2041,"&lt;&gt;*调整*")+ROW()/100000,"")</f>
        <v/>
      </c>
    </row>
    <row r="6745" spans="1:3" ht="15" customHeight="1">
      <c r="A6745" t="str">
        <f>'2023'!C478</f>
        <v>新能源汽车工程</v>
      </c>
      <c r="B6745" t="b">
        <f>ISNUMBER('2023'!A478)</f>
        <v>1</v>
      </c>
      <c r="C6745" t="str">
        <f>IF(AND(B6745,MATCH(A6745,$A$1:$A$10073,0)=ROW()),COUNTIFS('2020'!$C$1:$C$2317,A6745,'2020'!$F$1:$F$2317,"&lt;&gt;二年")+COUNTIFS('2021'!$E$1:$E$2047,A6745,'2021'!$J$1:$J$2047,"&lt;&gt;二年")+COUNTIFS('2022'!$E$1:$E$1903,A6745,'2022'!$K$1:$K$1903,"&lt;&gt;二年")+COUNTIFS('2023'!$C$1:$C$1765,A6745,'2023'!$F$1:$F$1765,"&lt;&gt;二年",'2023'!$G$1:$G$1765,"&lt;&gt;*调整*")+COUNTIFS('2024'!$C$1:$C$2041,A6745,'2024'!$F$1:$F$2041,"&lt;&gt;二年",'2024'!$G$1:$G$2041,"&lt;&gt;*调整*")+ROW()/100000,"")</f>
        <v/>
      </c>
    </row>
    <row r="6746" spans="1:3" ht="15" customHeight="1">
      <c r="A6746" t="str">
        <f>'2023'!C479</f>
        <v>数据科学与大数据技术</v>
      </c>
      <c r="B6746" t="b">
        <f>ISNUMBER('2023'!A479)</f>
        <v>1</v>
      </c>
      <c r="C6746" t="str">
        <f>IF(AND(B6746,MATCH(A6746,$A$1:$A$10073,0)=ROW()),COUNTIFS('2020'!$C$1:$C$2317,A6746,'2020'!$F$1:$F$2317,"&lt;&gt;二年")+COUNTIFS('2021'!$E$1:$E$2047,A6746,'2021'!$J$1:$J$2047,"&lt;&gt;二年")+COUNTIFS('2022'!$E$1:$E$1903,A6746,'2022'!$K$1:$K$1903,"&lt;&gt;二年")+COUNTIFS('2023'!$C$1:$C$1765,A6746,'2023'!$F$1:$F$1765,"&lt;&gt;二年",'2023'!$G$1:$G$1765,"&lt;&gt;*调整*")+COUNTIFS('2024'!$C$1:$C$2041,A6746,'2024'!$F$1:$F$2041,"&lt;&gt;二年",'2024'!$G$1:$G$2041,"&lt;&gt;*调整*")+ROW()/100000,"")</f>
        <v/>
      </c>
    </row>
    <row r="6747" spans="1:3" ht="15" customHeight="1">
      <c r="A6747" t="str">
        <f>'2023'!C480</f>
        <v>数字媒体技术</v>
      </c>
      <c r="B6747" t="b">
        <f>ISNUMBER('2023'!A480)</f>
        <v>1</v>
      </c>
      <c r="C6747" t="str">
        <f>IF(AND(B6747,MATCH(A6747,$A$1:$A$10073,0)=ROW()),COUNTIFS('2020'!$C$1:$C$2317,A6747,'2020'!$F$1:$F$2317,"&lt;&gt;二年")+COUNTIFS('2021'!$E$1:$E$2047,A6747,'2021'!$J$1:$J$2047,"&lt;&gt;二年")+COUNTIFS('2022'!$E$1:$E$1903,A6747,'2022'!$K$1:$K$1903,"&lt;&gt;二年")+COUNTIFS('2023'!$C$1:$C$1765,A6747,'2023'!$F$1:$F$1765,"&lt;&gt;二年",'2023'!$G$1:$G$1765,"&lt;&gt;*调整*")+COUNTIFS('2024'!$C$1:$C$2041,A6747,'2024'!$F$1:$F$2041,"&lt;&gt;二年",'2024'!$G$1:$G$2041,"&lt;&gt;*调整*")+ROW()/100000,"")</f>
        <v/>
      </c>
    </row>
    <row r="6748" spans="1:3" ht="15" customHeight="1">
      <c r="A6748" t="str">
        <f>'2023'!C481</f>
        <v>健康服务与管理</v>
      </c>
      <c r="B6748" t="b">
        <f>ISNUMBER('2023'!A481)</f>
        <v>1</v>
      </c>
      <c r="C6748" t="str">
        <f>IF(AND(B6748,MATCH(A6748,$A$1:$A$10073,0)=ROW()),COUNTIFS('2020'!$C$1:$C$2317,A6748,'2020'!$F$1:$F$2317,"&lt;&gt;二年")+COUNTIFS('2021'!$E$1:$E$2047,A6748,'2021'!$J$1:$J$2047,"&lt;&gt;二年")+COUNTIFS('2022'!$E$1:$E$1903,A6748,'2022'!$K$1:$K$1903,"&lt;&gt;二年")+COUNTIFS('2023'!$C$1:$C$1765,A6748,'2023'!$F$1:$F$1765,"&lt;&gt;二年",'2023'!$G$1:$G$1765,"&lt;&gt;*调整*")+COUNTIFS('2024'!$C$1:$C$2041,A6748,'2024'!$F$1:$F$2041,"&lt;&gt;二年",'2024'!$G$1:$G$2041,"&lt;&gt;*调整*")+ROW()/100000,"")</f>
        <v/>
      </c>
    </row>
    <row r="6749" spans="1:3" ht="15" customHeight="1">
      <c r="A6749" t="str">
        <f>'2023'!C482</f>
        <v>数据科学与大数据技术</v>
      </c>
      <c r="B6749" t="b">
        <f>ISNUMBER('2023'!A482)</f>
        <v>1</v>
      </c>
      <c r="C6749" t="str">
        <f>IF(AND(B6749,MATCH(A6749,$A$1:$A$10073,0)=ROW()),COUNTIFS('2020'!$C$1:$C$2317,A6749,'2020'!$F$1:$F$2317,"&lt;&gt;二年")+COUNTIFS('2021'!$E$1:$E$2047,A6749,'2021'!$J$1:$J$2047,"&lt;&gt;二年")+COUNTIFS('2022'!$E$1:$E$1903,A6749,'2022'!$K$1:$K$1903,"&lt;&gt;二年")+COUNTIFS('2023'!$C$1:$C$1765,A6749,'2023'!$F$1:$F$1765,"&lt;&gt;二年",'2023'!$G$1:$G$1765,"&lt;&gt;*调整*")+COUNTIFS('2024'!$C$1:$C$2041,A6749,'2024'!$F$1:$F$2041,"&lt;&gt;二年",'2024'!$G$1:$G$2041,"&lt;&gt;*调整*")+ROW()/100000,"")</f>
        <v/>
      </c>
    </row>
    <row r="6750" spans="1:3" ht="15" customHeight="1">
      <c r="A6750" t="str">
        <f>'2023'!C483</f>
        <v>新能源汽车工程</v>
      </c>
      <c r="B6750" t="b">
        <f>ISNUMBER('2023'!A483)</f>
        <v>1</v>
      </c>
      <c r="C6750" t="str">
        <f>IF(AND(B6750,MATCH(A6750,$A$1:$A$10073,0)=ROW()),COUNTIFS('2020'!$C$1:$C$2317,A6750,'2020'!$F$1:$F$2317,"&lt;&gt;二年")+COUNTIFS('2021'!$E$1:$E$2047,A6750,'2021'!$J$1:$J$2047,"&lt;&gt;二年")+COUNTIFS('2022'!$E$1:$E$1903,A6750,'2022'!$K$1:$K$1903,"&lt;&gt;二年")+COUNTIFS('2023'!$C$1:$C$1765,A6750,'2023'!$F$1:$F$1765,"&lt;&gt;二年",'2023'!$G$1:$G$1765,"&lt;&gt;*调整*")+COUNTIFS('2024'!$C$1:$C$2041,A6750,'2024'!$F$1:$F$2041,"&lt;&gt;二年",'2024'!$G$1:$G$2041,"&lt;&gt;*调整*")+ROW()/100000,"")</f>
        <v/>
      </c>
    </row>
    <row r="6751" spans="1:3" ht="15" customHeight="1">
      <c r="A6751">
        <f>'2023'!C484</f>
        <v>0</v>
      </c>
      <c r="B6751" t="b">
        <f>ISNUMBER('2023'!A484)</f>
        <v>0</v>
      </c>
      <c r="C6751" t="str">
        <f>IF(AND(B6751,MATCH(A6751,$A$1:$A$10073,0)=ROW()),COUNTIFS('2020'!$C$1:$C$2317,A6751,'2020'!$F$1:$F$2317,"&lt;&gt;二年")+COUNTIFS('2021'!$E$1:$E$2047,A6751,'2021'!$J$1:$J$2047,"&lt;&gt;二年")+COUNTIFS('2022'!$E$1:$E$1903,A6751,'2022'!$K$1:$K$1903,"&lt;&gt;二年")+COUNTIFS('2023'!$C$1:$C$1765,A6751,'2023'!$F$1:$F$1765,"&lt;&gt;二年",'2023'!$G$1:$G$1765,"&lt;&gt;*调整*")+COUNTIFS('2024'!$C$1:$C$2041,A6751,'2024'!$F$1:$F$2041,"&lt;&gt;二年",'2024'!$G$1:$G$2041,"&lt;&gt;*调整*")+ROW()/100000,"")</f>
        <v/>
      </c>
    </row>
    <row r="6752" spans="1:3" ht="15" customHeight="1">
      <c r="A6752" t="str">
        <f>'2023'!C485</f>
        <v>生物技术</v>
      </c>
      <c r="B6752" t="b">
        <f>ISNUMBER('2023'!A485)</f>
        <v>1</v>
      </c>
      <c r="C6752" t="str">
        <f>IF(AND(B6752,MATCH(A6752,$A$1:$A$10073,0)=ROW()),COUNTIFS('2020'!$C$1:$C$2317,A6752,'2020'!$F$1:$F$2317,"&lt;&gt;二年")+COUNTIFS('2021'!$E$1:$E$2047,A6752,'2021'!$J$1:$J$2047,"&lt;&gt;二年")+COUNTIFS('2022'!$E$1:$E$1903,A6752,'2022'!$K$1:$K$1903,"&lt;&gt;二年")+COUNTIFS('2023'!$C$1:$C$1765,A6752,'2023'!$F$1:$F$1765,"&lt;&gt;二年",'2023'!$G$1:$G$1765,"&lt;&gt;*调整*")+COUNTIFS('2024'!$C$1:$C$2041,A6752,'2024'!$F$1:$F$2041,"&lt;&gt;二年",'2024'!$G$1:$G$2041,"&lt;&gt;*调整*")+ROW()/100000,"")</f>
        <v/>
      </c>
    </row>
    <row r="6753" spans="1:3" ht="15" customHeight="1">
      <c r="A6753" t="str">
        <f>'2023'!C486</f>
        <v>康复工程</v>
      </c>
      <c r="B6753" t="b">
        <f>ISNUMBER('2023'!A486)</f>
        <v>1</v>
      </c>
      <c r="C6753" t="str">
        <f>IF(AND(B6753,MATCH(A6753,$A$1:$A$10073,0)=ROW()),COUNTIFS('2020'!$C$1:$C$2317,A6753,'2020'!$F$1:$F$2317,"&lt;&gt;二年")+COUNTIFS('2021'!$E$1:$E$2047,A6753,'2021'!$J$1:$J$2047,"&lt;&gt;二年")+COUNTIFS('2022'!$E$1:$E$1903,A6753,'2022'!$K$1:$K$1903,"&lt;&gt;二年")+COUNTIFS('2023'!$C$1:$C$1765,A6753,'2023'!$F$1:$F$1765,"&lt;&gt;二年",'2023'!$G$1:$G$1765,"&lt;&gt;*调整*")+COUNTIFS('2024'!$C$1:$C$2041,A6753,'2024'!$F$1:$F$2041,"&lt;&gt;二年",'2024'!$G$1:$G$2041,"&lt;&gt;*调整*")+ROW()/100000,"")</f>
        <v/>
      </c>
    </row>
    <row r="6754" spans="1:3" ht="15" customHeight="1">
      <c r="A6754" t="str">
        <f>'2023'!C487</f>
        <v>人工智能</v>
      </c>
      <c r="B6754" t="b">
        <f>ISNUMBER('2023'!A487)</f>
        <v>1</v>
      </c>
      <c r="C6754" t="str">
        <f>IF(AND(B6754,MATCH(A6754,$A$1:$A$10073,0)=ROW()),COUNTIFS('2020'!$C$1:$C$2317,A6754,'2020'!$F$1:$F$2317,"&lt;&gt;二年")+COUNTIFS('2021'!$E$1:$E$2047,A6754,'2021'!$J$1:$J$2047,"&lt;&gt;二年")+COUNTIFS('2022'!$E$1:$E$1903,A6754,'2022'!$K$1:$K$1903,"&lt;&gt;二年")+COUNTIFS('2023'!$C$1:$C$1765,A6754,'2023'!$F$1:$F$1765,"&lt;&gt;二年",'2023'!$G$1:$G$1765,"&lt;&gt;*调整*")+COUNTIFS('2024'!$C$1:$C$2041,A6754,'2024'!$F$1:$F$2041,"&lt;&gt;二年",'2024'!$G$1:$G$2041,"&lt;&gt;*调整*")+ROW()/100000,"")</f>
        <v/>
      </c>
    </row>
    <row r="6755" spans="1:3" ht="15" customHeight="1">
      <c r="A6755" t="str">
        <f>'2023'!C488</f>
        <v>环境科学与工程</v>
      </c>
      <c r="B6755" t="b">
        <f>ISNUMBER('2023'!A488)</f>
        <v>1</v>
      </c>
      <c r="C6755" t="str">
        <f>IF(AND(B6755,MATCH(A6755,$A$1:$A$10073,0)=ROW()),COUNTIFS('2020'!$C$1:$C$2317,A6755,'2020'!$F$1:$F$2317,"&lt;&gt;二年")+COUNTIFS('2021'!$E$1:$E$2047,A6755,'2021'!$J$1:$J$2047,"&lt;&gt;二年")+COUNTIFS('2022'!$E$1:$E$1903,A6755,'2022'!$K$1:$K$1903,"&lt;&gt;二年")+COUNTIFS('2023'!$C$1:$C$1765,A6755,'2023'!$F$1:$F$1765,"&lt;&gt;二年",'2023'!$G$1:$G$1765,"&lt;&gt;*调整*")+COUNTIFS('2024'!$C$1:$C$2041,A6755,'2024'!$F$1:$F$2041,"&lt;&gt;二年",'2024'!$G$1:$G$2041,"&lt;&gt;*调整*")+ROW()/100000,"")</f>
        <v/>
      </c>
    </row>
    <row r="6756" spans="1:3" ht="15" customHeight="1">
      <c r="A6756" t="str">
        <f>'2023'!C489</f>
        <v>司法鉴定学</v>
      </c>
      <c r="B6756" t="b">
        <f>ISNUMBER('2023'!A489)</f>
        <v>1</v>
      </c>
      <c r="C6756" t="str">
        <f>IF(AND(B6756,MATCH(A6756,$A$1:$A$10073,0)=ROW()),COUNTIFS('2020'!$C$1:$C$2317,A6756,'2020'!$F$1:$F$2317,"&lt;&gt;二年")+COUNTIFS('2021'!$E$1:$E$2047,A6756,'2021'!$J$1:$J$2047,"&lt;&gt;二年")+COUNTIFS('2022'!$E$1:$E$1903,A6756,'2022'!$K$1:$K$1903,"&lt;&gt;二年")+COUNTIFS('2023'!$C$1:$C$1765,A6756,'2023'!$F$1:$F$1765,"&lt;&gt;二年",'2023'!$G$1:$G$1765,"&lt;&gt;*调整*")+COUNTIFS('2024'!$C$1:$C$2041,A6756,'2024'!$F$1:$F$2041,"&lt;&gt;二年",'2024'!$G$1:$G$2041,"&lt;&gt;*调整*")+ROW()/100000,"")</f>
        <v/>
      </c>
    </row>
    <row r="6757" spans="1:3" ht="15" customHeight="1">
      <c r="A6757" t="str">
        <f>'2023'!C490</f>
        <v>足球运动</v>
      </c>
      <c r="B6757" t="b">
        <f>ISNUMBER('2023'!A490)</f>
        <v>1</v>
      </c>
      <c r="C6757" t="str">
        <f>IF(AND(B6757,MATCH(A6757,$A$1:$A$10073,0)=ROW()),COUNTIFS('2020'!$C$1:$C$2317,A6757,'2020'!$F$1:$F$2317,"&lt;&gt;二年")+COUNTIFS('2021'!$E$1:$E$2047,A6757,'2021'!$J$1:$J$2047,"&lt;&gt;二年")+COUNTIFS('2022'!$E$1:$E$1903,A6757,'2022'!$K$1:$K$1903,"&lt;&gt;二年")+COUNTIFS('2023'!$C$1:$C$1765,A6757,'2023'!$F$1:$F$1765,"&lt;&gt;二年",'2023'!$G$1:$G$1765,"&lt;&gt;*调整*")+COUNTIFS('2024'!$C$1:$C$2041,A6757,'2024'!$F$1:$F$2041,"&lt;&gt;二年",'2024'!$G$1:$G$2041,"&lt;&gt;*调整*")+ROW()/100000,"")</f>
        <v/>
      </c>
    </row>
    <row r="6758" spans="1:3" ht="15" customHeight="1">
      <c r="A6758" t="str">
        <f>'2023'!C491</f>
        <v>机器人工程</v>
      </c>
      <c r="B6758" t="b">
        <f>ISNUMBER('2023'!A491)</f>
        <v>1</v>
      </c>
      <c r="C6758" t="str">
        <f>IF(AND(B6758,MATCH(A6758,$A$1:$A$10073,0)=ROW()),COUNTIFS('2020'!$C$1:$C$2317,A6758,'2020'!$F$1:$F$2317,"&lt;&gt;二年")+COUNTIFS('2021'!$E$1:$E$2047,A6758,'2021'!$J$1:$J$2047,"&lt;&gt;二年")+COUNTIFS('2022'!$E$1:$E$1903,A6758,'2022'!$K$1:$K$1903,"&lt;&gt;二年")+COUNTIFS('2023'!$C$1:$C$1765,A6758,'2023'!$F$1:$F$1765,"&lt;&gt;二年",'2023'!$G$1:$G$1765,"&lt;&gt;*调整*")+COUNTIFS('2024'!$C$1:$C$2041,A6758,'2024'!$F$1:$F$2041,"&lt;&gt;二年",'2024'!$G$1:$G$2041,"&lt;&gt;*调整*")+ROW()/100000,"")</f>
        <v/>
      </c>
    </row>
    <row r="6759" spans="1:3" ht="15" customHeight="1">
      <c r="A6759" t="str">
        <f>'2023'!C492</f>
        <v>应用物理学</v>
      </c>
      <c r="B6759" t="b">
        <f>ISNUMBER('2023'!A492)</f>
        <v>1</v>
      </c>
      <c r="C6759" t="str">
        <f>IF(AND(B6759,MATCH(A6759,$A$1:$A$10073,0)=ROW()),COUNTIFS('2020'!$C$1:$C$2317,A6759,'2020'!$F$1:$F$2317,"&lt;&gt;二年")+COUNTIFS('2021'!$E$1:$E$2047,A6759,'2021'!$J$1:$J$2047,"&lt;&gt;二年")+COUNTIFS('2022'!$E$1:$E$1903,A6759,'2022'!$K$1:$K$1903,"&lt;&gt;二年")+COUNTIFS('2023'!$C$1:$C$1765,A6759,'2023'!$F$1:$F$1765,"&lt;&gt;二年",'2023'!$G$1:$G$1765,"&lt;&gt;*调整*")+COUNTIFS('2024'!$C$1:$C$2041,A6759,'2024'!$F$1:$F$2041,"&lt;&gt;二年",'2024'!$G$1:$G$2041,"&lt;&gt;*调整*")+ROW()/100000,"")</f>
        <v/>
      </c>
    </row>
    <row r="6760" spans="1:3" ht="15" customHeight="1">
      <c r="A6760" t="str">
        <f>'2023'!C493</f>
        <v>数字经济</v>
      </c>
      <c r="B6760" t="b">
        <f>ISNUMBER('2023'!A493)</f>
        <v>1</v>
      </c>
      <c r="C6760" t="str">
        <f>IF(AND(B6760,MATCH(A6760,$A$1:$A$10073,0)=ROW()),COUNTIFS('2020'!$C$1:$C$2317,A6760,'2020'!$F$1:$F$2317,"&lt;&gt;二年")+COUNTIFS('2021'!$E$1:$E$2047,A6760,'2021'!$J$1:$J$2047,"&lt;&gt;二年")+COUNTIFS('2022'!$E$1:$E$1903,A6760,'2022'!$K$1:$K$1903,"&lt;&gt;二年")+COUNTIFS('2023'!$C$1:$C$1765,A6760,'2023'!$F$1:$F$1765,"&lt;&gt;二年",'2023'!$G$1:$G$1765,"&lt;&gt;*调整*")+COUNTIFS('2024'!$C$1:$C$2041,A6760,'2024'!$F$1:$F$2041,"&lt;&gt;二年",'2024'!$G$1:$G$2041,"&lt;&gt;*调整*")+ROW()/100000,"")</f>
        <v/>
      </c>
    </row>
    <row r="6761" spans="1:3" ht="15" customHeight="1">
      <c r="A6761" t="str">
        <f>'2023'!C494</f>
        <v>计算机科学与技术</v>
      </c>
      <c r="B6761" t="b">
        <f>ISNUMBER('2023'!A494)</f>
        <v>1</v>
      </c>
      <c r="C6761" t="str">
        <f>IF(AND(B6761,MATCH(A6761,$A$1:$A$10073,0)=ROW()),COUNTIFS('2020'!$C$1:$C$2317,A6761,'2020'!$F$1:$F$2317,"&lt;&gt;二年")+COUNTIFS('2021'!$E$1:$E$2047,A6761,'2021'!$J$1:$J$2047,"&lt;&gt;二年")+COUNTIFS('2022'!$E$1:$E$1903,A6761,'2022'!$K$1:$K$1903,"&lt;&gt;二年")+COUNTIFS('2023'!$C$1:$C$1765,A6761,'2023'!$F$1:$F$1765,"&lt;&gt;二年",'2023'!$G$1:$G$1765,"&lt;&gt;*调整*")+COUNTIFS('2024'!$C$1:$C$2041,A6761,'2024'!$F$1:$F$2041,"&lt;&gt;二年",'2024'!$G$1:$G$2041,"&lt;&gt;*调整*")+ROW()/100000,"")</f>
        <v/>
      </c>
    </row>
    <row r="6762" spans="1:3" ht="15" customHeight="1">
      <c r="A6762" t="str">
        <f>'2023'!C495</f>
        <v>商务英语</v>
      </c>
      <c r="B6762" t="b">
        <f>ISNUMBER('2023'!A495)</f>
        <v>1</v>
      </c>
      <c r="C6762" t="str">
        <f>IF(AND(B6762,MATCH(A6762,$A$1:$A$10073,0)=ROW()),COUNTIFS('2020'!$C$1:$C$2317,A6762,'2020'!$F$1:$F$2317,"&lt;&gt;二年")+COUNTIFS('2021'!$E$1:$E$2047,A6762,'2021'!$J$1:$J$2047,"&lt;&gt;二年")+COUNTIFS('2022'!$E$1:$E$1903,A6762,'2022'!$K$1:$K$1903,"&lt;&gt;二年")+COUNTIFS('2023'!$C$1:$C$1765,A6762,'2023'!$F$1:$F$1765,"&lt;&gt;二年",'2023'!$G$1:$G$1765,"&lt;&gt;*调整*")+COUNTIFS('2024'!$C$1:$C$2041,A6762,'2024'!$F$1:$F$2041,"&lt;&gt;二年",'2024'!$G$1:$G$2041,"&lt;&gt;*调整*")+ROW()/100000,"")</f>
        <v/>
      </c>
    </row>
    <row r="6763" spans="1:3" ht="15" customHeight="1">
      <c r="A6763" t="str">
        <f>'2023'!C496</f>
        <v>商务英语</v>
      </c>
      <c r="B6763" t="b">
        <f>ISNUMBER('2023'!A496)</f>
        <v>1</v>
      </c>
      <c r="C6763" t="str">
        <f>IF(AND(B6763,MATCH(A6763,$A$1:$A$10073,0)=ROW()),COUNTIFS('2020'!$C$1:$C$2317,A6763,'2020'!$F$1:$F$2317,"&lt;&gt;二年")+COUNTIFS('2021'!$E$1:$E$2047,A6763,'2021'!$J$1:$J$2047,"&lt;&gt;二年")+COUNTIFS('2022'!$E$1:$E$1903,A6763,'2022'!$K$1:$K$1903,"&lt;&gt;二年")+COUNTIFS('2023'!$C$1:$C$1765,A6763,'2023'!$F$1:$F$1765,"&lt;&gt;二年",'2023'!$G$1:$G$1765,"&lt;&gt;*调整*")+COUNTIFS('2024'!$C$1:$C$2041,A6763,'2024'!$F$1:$F$2041,"&lt;&gt;二年",'2024'!$G$1:$G$2041,"&lt;&gt;*调整*")+ROW()/100000,"")</f>
        <v/>
      </c>
    </row>
    <row r="6764" spans="1:3" ht="15" customHeight="1">
      <c r="A6764">
        <f>'2023'!C497</f>
        <v>0</v>
      </c>
      <c r="B6764" t="b">
        <f>ISNUMBER('2023'!A497)</f>
        <v>0</v>
      </c>
      <c r="C6764" t="str">
        <f>IF(AND(B6764,MATCH(A6764,$A$1:$A$10073,0)=ROW()),COUNTIFS('2020'!$C$1:$C$2317,A6764,'2020'!$F$1:$F$2317,"&lt;&gt;二年")+COUNTIFS('2021'!$E$1:$E$2047,A6764,'2021'!$J$1:$J$2047,"&lt;&gt;二年")+COUNTIFS('2022'!$E$1:$E$1903,A6764,'2022'!$K$1:$K$1903,"&lt;&gt;二年")+COUNTIFS('2023'!$C$1:$C$1765,A6764,'2023'!$F$1:$F$1765,"&lt;&gt;二年",'2023'!$G$1:$G$1765,"&lt;&gt;*调整*")+COUNTIFS('2024'!$C$1:$C$2041,A6764,'2024'!$F$1:$F$2041,"&lt;&gt;二年",'2024'!$G$1:$G$2041,"&lt;&gt;*调整*")+ROW()/100000,"")</f>
        <v/>
      </c>
    </row>
    <row r="6765" spans="1:3" ht="15" customHeight="1">
      <c r="A6765" t="str">
        <f>'2023'!C498</f>
        <v>数字经济</v>
      </c>
      <c r="B6765" t="b">
        <f>ISNUMBER('2023'!A498)</f>
        <v>1</v>
      </c>
      <c r="C6765" t="str">
        <f>IF(AND(B6765,MATCH(A6765,$A$1:$A$10073,0)=ROW()),COUNTIFS('2020'!$C$1:$C$2317,A6765,'2020'!$F$1:$F$2317,"&lt;&gt;二年")+COUNTIFS('2021'!$E$1:$E$2047,A6765,'2021'!$J$1:$J$2047,"&lt;&gt;二年")+COUNTIFS('2022'!$E$1:$E$1903,A6765,'2022'!$K$1:$K$1903,"&lt;&gt;二年")+COUNTIFS('2023'!$C$1:$C$1765,A6765,'2023'!$F$1:$F$1765,"&lt;&gt;二年",'2023'!$G$1:$G$1765,"&lt;&gt;*调整*")+COUNTIFS('2024'!$C$1:$C$2041,A6765,'2024'!$F$1:$F$2041,"&lt;&gt;二年",'2024'!$G$1:$G$2041,"&lt;&gt;*调整*")+ROW()/100000,"")</f>
        <v/>
      </c>
    </row>
    <row r="6766" spans="1:3" ht="15" customHeight="1">
      <c r="A6766" t="str">
        <f>'2023'!C499</f>
        <v>机械工程</v>
      </c>
      <c r="B6766" t="b">
        <f>ISNUMBER('2023'!A499)</f>
        <v>1</v>
      </c>
      <c r="C6766" t="str">
        <f>IF(AND(B6766,MATCH(A6766,$A$1:$A$10073,0)=ROW()),COUNTIFS('2020'!$C$1:$C$2317,A6766,'2020'!$F$1:$F$2317,"&lt;&gt;二年")+COUNTIFS('2021'!$E$1:$E$2047,A6766,'2021'!$J$1:$J$2047,"&lt;&gt;二年")+COUNTIFS('2022'!$E$1:$E$1903,A6766,'2022'!$K$1:$K$1903,"&lt;&gt;二年")+COUNTIFS('2023'!$C$1:$C$1765,A6766,'2023'!$F$1:$F$1765,"&lt;&gt;二年",'2023'!$G$1:$G$1765,"&lt;&gt;*调整*")+COUNTIFS('2024'!$C$1:$C$2041,A6766,'2024'!$F$1:$F$2041,"&lt;&gt;二年",'2024'!$G$1:$G$2041,"&lt;&gt;*调整*")+ROW()/100000,"")</f>
        <v/>
      </c>
    </row>
    <row r="6767" spans="1:3" ht="15" customHeight="1">
      <c r="A6767" t="str">
        <f>'2023'!C500</f>
        <v>增材制造工程</v>
      </c>
      <c r="B6767" t="b">
        <f>ISNUMBER('2023'!A500)</f>
        <v>1</v>
      </c>
      <c r="C6767" t="str">
        <f>IF(AND(B6767,MATCH(A6767,$A$1:$A$10073,0)=ROW()),COUNTIFS('2020'!$C$1:$C$2317,A6767,'2020'!$F$1:$F$2317,"&lt;&gt;二年")+COUNTIFS('2021'!$E$1:$E$2047,A6767,'2021'!$J$1:$J$2047,"&lt;&gt;二年")+COUNTIFS('2022'!$E$1:$E$1903,A6767,'2022'!$K$1:$K$1903,"&lt;&gt;二年")+COUNTIFS('2023'!$C$1:$C$1765,A6767,'2023'!$F$1:$F$1765,"&lt;&gt;二年",'2023'!$G$1:$G$1765,"&lt;&gt;*调整*")+COUNTIFS('2024'!$C$1:$C$2041,A6767,'2024'!$F$1:$F$2041,"&lt;&gt;二年",'2024'!$G$1:$G$2041,"&lt;&gt;*调整*")+ROW()/100000,"")</f>
        <v/>
      </c>
    </row>
    <row r="6768" spans="1:3" ht="15" customHeight="1">
      <c r="A6768" t="str">
        <f>'2023'!C501</f>
        <v>运动训练</v>
      </c>
      <c r="B6768" t="b">
        <f>ISNUMBER('2023'!A501)</f>
        <v>1</v>
      </c>
      <c r="C6768" t="str">
        <f>IF(AND(B6768,MATCH(A6768,$A$1:$A$10073,0)=ROW()),COUNTIFS('2020'!$C$1:$C$2317,A6768,'2020'!$F$1:$F$2317,"&lt;&gt;二年")+COUNTIFS('2021'!$E$1:$E$2047,A6768,'2021'!$J$1:$J$2047,"&lt;&gt;二年")+COUNTIFS('2022'!$E$1:$E$1903,A6768,'2022'!$K$1:$K$1903,"&lt;&gt;二年")+COUNTIFS('2023'!$C$1:$C$1765,A6768,'2023'!$F$1:$F$1765,"&lt;&gt;二年",'2023'!$G$1:$G$1765,"&lt;&gt;*调整*")+COUNTIFS('2024'!$C$1:$C$2041,A6768,'2024'!$F$1:$F$2041,"&lt;&gt;二年",'2024'!$G$1:$G$2041,"&lt;&gt;*调整*")+ROW()/100000,"")</f>
        <v/>
      </c>
    </row>
    <row r="6769" spans="1:3" ht="15" customHeight="1">
      <c r="A6769" t="str">
        <f>'2023'!C502</f>
        <v>新能源材料与器件</v>
      </c>
      <c r="B6769" t="b">
        <f>ISNUMBER('2023'!A502)</f>
        <v>1</v>
      </c>
      <c r="C6769" t="str">
        <f>IF(AND(B6769,MATCH(A6769,$A$1:$A$10073,0)=ROW()),COUNTIFS('2020'!$C$1:$C$2317,A6769,'2020'!$F$1:$F$2317,"&lt;&gt;二年")+COUNTIFS('2021'!$E$1:$E$2047,A6769,'2021'!$J$1:$J$2047,"&lt;&gt;二年")+COUNTIFS('2022'!$E$1:$E$1903,A6769,'2022'!$K$1:$K$1903,"&lt;&gt;二年")+COUNTIFS('2023'!$C$1:$C$1765,A6769,'2023'!$F$1:$F$1765,"&lt;&gt;二年",'2023'!$G$1:$G$1765,"&lt;&gt;*调整*")+COUNTIFS('2024'!$C$1:$C$2041,A6769,'2024'!$F$1:$F$2041,"&lt;&gt;二年",'2024'!$G$1:$G$2041,"&lt;&gt;*调整*")+ROW()/100000,"")</f>
        <v/>
      </c>
    </row>
    <row r="6770" spans="1:3" ht="15" customHeight="1">
      <c r="A6770" t="str">
        <f>'2023'!C503</f>
        <v>储能科学与工程</v>
      </c>
      <c r="B6770" t="b">
        <f>ISNUMBER('2023'!A503)</f>
        <v>1</v>
      </c>
      <c r="C6770" t="str">
        <f>IF(AND(B6770,MATCH(A6770,$A$1:$A$10073,0)=ROW()),COUNTIFS('2020'!$C$1:$C$2317,A6770,'2020'!$F$1:$F$2317,"&lt;&gt;二年")+COUNTIFS('2021'!$E$1:$E$2047,A6770,'2021'!$J$1:$J$2047,"&lt;&gt;二年")+COUNTIFS('2022'!$E$1:$E$1903,A6770,'2022'!$K$1:$K$1903,"&lt;&gt;二年")+COUNTIFS('2023'!$C$1:$C$1765,A6770,'2023'!$F$1:$F$1765,"&lt;&gt;二年",'2023'!$G$1:$G$1765,"&lt;&gt;*调整*")+COUNTIFS('2024'!$C$1:$C$2041,A6770,'2024'!$F$1:$F$2041,"&lt;&gt;二年",'2024'!$G$1:$G$2041,"&lt;&gt;*调整*")+ROW()/100000,"")</f>
        <v/>
      </c>
    </row>
    <row r="6771" spans="1:3" ht="15" customHeight="1">
      <c r="A6771" t="str">
        <f>'2023'!C504</f>
        <v>数字经济</v>
      </c>
      <c r="B6771" t="b">
        <f>ISNUMBER('2023'!A504)</f>
        <v>1</v>
      </c>
      <c r="C6771" t="str">
        <f>IF(AND(B6771,MATCH(A6771,$A$1:$A$10073,0)=ROW()),COUNTIFS('2020'!$C$1:$C$2317,A6771,'2020'!$F$1:$F$2317,"&lt;&gt;二年")+COUNTIFS('2021'!$E$1:$E$2047,A6771,'2021'!$J$1:$J$2047,"&lt;&gt;二年")+COUNTIFS('2022'!$E$1:$E$1903,A6771,'2022'!$K$1:$K$1903,"&lt;&gt;二年")+COUNTIFS('2023'!$C$1:$C$1765,A6771,'2023'!$F$1:$F$1765,"&lt;&gt;二年",'2023'!$G$1:$G$1765,"&lt;&gt;*调整*")+COUNTIFS('2024'!$C$1:$C$2041,A6771,'2024'!$F$1:$F$2041,"&lt;&gt;二年",'2024'!$G$1:$G$2041,"&lt;&gt;*调整*")+ROW()/100000,"")</f>
        <v/>
      </c>
    </row>
    <row r="6772" spans="1:3" ht="15" customHeight="1">
      <c r="A6772" t="str">
        <f>'2023'!C505</f>
        <v>智能车辆工程</v>
      </c>
      <c r="B6772" t="b">
        <f>ISNUMBER('2023'!A505)</f>
        <v>1</v>
      </c>
      <c r="C6772" t="str">
        <f>IF(AND(B6772,MATCH(A6772,$A$1:$A$10073,0)=ROW()),COUNTIFS('2020'!$C$1:$C$2317,A6772,'2020'!$F$1:$F$2317,"&lt;&gt;二年")+COUNTIFS('2021'!$E$1:$E$2047,A6772,'2021'!$J$1:$J$2047,"&lt;&gt;二年")+COUNTIFS('2022'!$E$1:$E$1903,A6772,'2022'!$K$1:$K$1903,"&lt;&gt;二年")+COUNTIFS('2023'!$C$1:$C$1765,A6772,'2023'!$F$1:$F$1765,"&lt;&gt;二年",'2023'!$G$1:$G$1765,"&lt;&gt;*调整*")+COUNTIFS('2024'!$C$1:$C$2041,A6772,'2024'!$F$1:$F$2041,"&lt;&gt;二年",'2024'!$G$1:$G$2041,"&lt;&gt;*调整*")+ROW()/100000,"")</f>
        <v/>
      </c>
    </row>
    <row r="6773" spans="1:3" ht="15" customHeight="1">
      <c r="A6773" t="str">
        <f>'2023'!C506</f>
        <v>野生动物与自然保护区管理</v>
      </c>
      <c r="B6773" t="b">
        <f>ISNUMBER('2023'!A506)</f>
        <v>1</v>
      </c>
      <c r="C6773" t="str">
        <f>IF(AND(B6773,MATCH(A6773,$A$1:$A$10073,0)=ROW()),COUNTIFS('2020'!$C$1:$C$2317,A6773,'2020'!$F$1:$F$2317,"&lt;&gt;二年")+COUNTIFS('2021'!$E$1:$E$2047,A6773,'2021'!$J$1:$J$2047,"&lt;&gt;二年")+COUNTIFS('2022'!$E$1:$E$1903,A6773,'2022'!$K$1:$K$1903,"&lt;&gt;二年")+COUNTIFS('2023'!$C$1:$C$1765,A6773,'2023'!$F$1:$F$1765,"&lt;&gt;二年",'2023'!$G$1:$G$1765,"&lt;&gt;*调整*")+COUNTIFS('2024'!$C$1:$C$2041,A6773,'2024'!$F$1:$F$2041,"&lt;&gt;二年",'2024'!$G$1:$G$2041,"&lt;&gt;*调整*")+ROW()/100000,"")</f>
        <v/>
      </c>
    </row>
    <row r="6774" spans="1:3" ht="15" customHeight="1">
      <c r="A6774" t="str">
        <f>'2023'!C507</f>
        <v>生态修复学</v>
      </c>
      <c r="B6774" t="b">
        <f>ISNUMBER('2023'!A507)</f>
        <v>1</v>
      </c>
      <c r="C6774">
        <f>IF(AND(B6774,MATCH(A6774,$A$1:$A$10073,0)=ROW()),COUNTIFS('2020'!$C$1:$C$2317,A6774,'2020'!$F$1:$F$2317,"&lt;&gt;二年")+COUNTIFS('2021'!$E$1:$E$2047,A6774,'2021'!$J$1:$J$2047,"&lt;&gt;二年")+COUNTIFS('2022'!$E$1:$E$1903,A6774,'2022'!$K$1:$K$1903,"&lt;&gt;二年")+COUNTIFS('2023'!$C$1:$C$1765,A6774,'2023'!$F$1:$F$1765,"&lt;&gt;二年",'2023'!$G$1:$G$1765,"&lt;&gt;*调整*")+COUNTIFS('2024'!$C$1:$C$2041,A6774,'2024'!$F$1:$F$2041,"&lt;&gt;二年",'2024'!$G$1:$G$2041,"&lt;&gt;*调整*")+ROW()/100000,"")</f>
        <v>3.0677400000000001</v>
      </c>
    </row>
    <row r="6775" spans="1:3" ht="15" customHeight="1">
      <c r="A6775" t="str">
        <f>'2023'!C508</f>
        <v>经济林</v>
      </c>
      <c r="B6775" t="b">
        <f>ISNUMBER('2023'!A508)</f>
        <v>1</v>
      </c>
      <c r="C6775" t="str">
        <f>IF(AND(B6775,MATCH(A6775,$A$1:$A$10073,0)=ROW()),COUNTIFS('2020'!$C$1:$C$2317,A6775,'2020'!$F$1:$F$2317,"&lt;&gt;二年")+COUNTIFS('2021'!$E$1:$E$2047,A6775,'2021'!$J$1:$J$2047,"&lt;&gt;二年")+COUNTIFS('2022'!$E$1:$E$1903,A6775,'2022'!$K$1:$K$1903,"&lt;&gt;二年")+COUNTIFS('2023'!$C$1:$C$1765,A6775,'2023'!$F$1:$F$1765,"&lt;&gt;二年",'2023'!$G$1:$G$1765,"&lt;&gt;*调整*")+COUNTIFS('2024'!$C$1:$C$2041,A6775,'2024'!$F$1:$F$2041,"&lt;&gt;二年",'2024'!$G$1:$G$2041,"&lt;&gt;*调整*")+ROW()/100000,"")</f>
        <v/>
      </c>
    </row>
    <row r="6776" spans="1:3" ht="15" customHeight="1">
      <c r="A6776" t="str">
        <f>'2023'!C509</f>
        <v>语言学</v>
      </c>
      <c r="B6776" t="b">
        <f>ISNUMBER('2023'!A509)</f>
        <v>1</v>
      </c>
      <c r="C6776" t="str">
        <f>IF(AND(B6776,MATCH(A6776,$A$1:$A$10073,0)=ROW()),COUNTIFS('2020'!$C$1:$C$2317,A6776,'2020'!$F$1:$F$2317,"&lt;&gt;二年")+COUNTIFS('2021'!$E$1:$E$2047,A6776,'2021'!$J$1:$J$2047,"&lt;&gt;二年")+COUNTIFS('2022'!$E$1:$E$1903,A6776,'2022'!$K$1:$K$1903,"&lt;&gt;二年")+COUNTIFS('2023'!$C$1:$C$1765,A6776,'2023'!$F$1:$F$1765,"&lt;&gt;二年",'2023'!$G$1:$G$1765,"&lt;&gt;*调整*")+COUNTIFS('2024'!$C$1:$C$2041,A6776,'2024'!$F$1:$F$2041,"&lt;&gt;二年",'2024'!$G$1:$G$2041,"&lt;&gt;*调整*")+ROW()/100000,"")</f>
        <v/>
      </c>
    </row>
    <row r="6777" spans="1:3" ht="15" customHeight="1">
      <c r="A6777" t="str">
        <f>'2023'!C510</f>
        <v>智能建造</v>
      </c>
      <c r="B6777" t="b">
        <f>ISNUMBER('2023'!A510)</f>
        <v>1</v>
      </c>
      <c r="C6777" t="str">
        <f>IF(AND(B6777,MATCH(A6777,$A$1:$A$10073,0)=ROW()),COUNTIFS('2020'!$C$1:$C$2317,A6777,'2020'!$F$1:$F$2317,"&lt;&gt;二年")+COUNTIFS('2021'!$E$1:$E$2047,A6777,'2021'!$J$1:$J$2047,"&lt;&gt;二年")+COUNTIFS('2022'!$E$1:$E$1903,A6777,'2022'!$K$1:$K$1903,"&lt;&gt;二年")+COUNTIFS('2023'!$C$1:$C$1765,A6777,'2023'!$F$1:$F$1765,"&lt;&gt;二年",'2023'!$G$1:$G$1765,"&lt;&gt;*调整*")+COUNTIFS('2024'!$C$1:$C$2041,A6777,'2024'!$F$1:$F$2041,"&lt;&gt;二年",'2024'!$G$1:$G$2041,"&lt;&gt;*调整*")+ROW()/100000,"")</f>
        <v/>
      </c>
    </row>
    <row r="6778" spans="1:3" ht="15" customHeight="1">
      <c r="A6778" t="str">
        <f>'2023'!C511</f>
        <v>化工安全工程</v>
      </c>
      <c r="B6778" t="b">
        <f>ISNUMBER('2023'!A511)</f>
        <v>1</v>
      </c>
      <c r="C6778" t="str">
        <f>IF(AND(B6778,MATCH(A6778,$A$1:$A$10073,0)=ROW()),COUNTIFS('2020'!$C$1:$C$2317,A6778,'2020'!$F$1:$F$2317,"&lt;&gt;二年")+COUNTIFS('2021'!$E$1:$E$2047,A6778,'2021'!$J$1:$J$2047,"&lt;&gt;二年")+COUNTIFS('2022'!$E$1:$E$1903,A6778,'2022'!$K$1:$K$1903,"&lt;&gt;二年")+COUNTIFS('2023'!$C$1:$C$1765,A6778,'2023'!$F$1:$F$1765,"&lt;&gt;二年",'2023'!$G$1:$G$1765,"&lt;&gt;*调整*")+COUNTIFS('2024'!$C$1:$C$2041,A6778,'2024'!$F$1:$F$2041,"&lt;&gt;二年",'2024'!$G$1:$G$2041,"&lt;&gt;*调整*")+ROW()/100000,"")</f>
        <v/>
      </c>
    </row>
    <row r="6779" spans="1:3" ht="15" customHeight="1">
      <c r="A6779" t="str">
        <f>'2023'!C512</f>
        <v>海洋资源开发技术</v>
      </c>
      <c r="B6779" t="b">
        <f>ISNUMBER('2023'!A512)</f>
        <v>1</v>
      </c>
      <c r="C6779">
        <f>IF(AND(B6779,MATCH(A6779,$A$1:$A$10073,0)=ROW()),COUNTIFS('2020'!$C$1:$C$2317,A6779,'2020'!$F$1:$F$2317,"&lt;&gt;二年")+COUNTIFS('2021'!$E$1:$E$2047,A6779,'2021'!$J$1:$J$2047,"&lt;&gt;二年")+COUNTIFS('2022'!$E$1:$E$1903,A6779,'2022'!$K$1:$K$1903,"&lt;&gt;二年")+COUNTIFS('2023'!$C$1:$C$1765,A6779,'2023'!$F$1:$F$1765,"&lt;&gt;二年",'2023'!$G$1:$G$1765,"&lt;&gt;*调整*")+COUNTIFS('2024'!$C$1:$C$2041,A6779,'2024'!$F$1:$F$2041,"&lt;&gt;二年",'2024'!$G$1:$G$2041,"&lt;&gt;*调整*")+ROW()/100000,"")</f>
        <v>1.06779</v>
      </c>
    </row>
    <row r="6780" spans="1:3" ht="15" customHeight="1">
      <c r="A6780" t="str">
        <f>'2023'!C513</f>
        <v>口腔医学</v>
      </c>
      <c r="B6780" t="b">
        <f>ISNUMBER('2023'!A513)</f>
        <v>1</v>
      </c>
      <c r="C6780" t="str">
        <f>IF(AND(B6780,MATCH(A6780,$A$1:$A$10073,0)=ROW()),COUNTIFS('2020'!$C$1:$C$2317,A6780,'2020'!$F$1:$F$2317,"&lt;&gt;二年")+COUNTIFS('2021'!$E$1:$E$2047,A6780,'2021'!$J$1:$J$2047,"&lt;&gt;二年")+COUNTIFS('2022'!$E$1:$E$1903,A6780,'2022'!$K$1:$K$1903,"&lt;&gt;二年")+COUNTIFS('2023'!$C$1:$C$1765,A6780,'2023'!$F$1:$F$1765,"&lt;&gt;二年",'2023'!$G$1:$G$1765,"&lt;&gt;*调整*")+COUNTIFS('2024'!$C$1:$C$2041,A6780,'2024'!$F$1:$F$2041,"&lt;&gt;二年",'2024'!$G$1:$G$2041,"&lt;&gt;*调整*")+ROW()/100000,"")</f>
        <v/>
      </c>
    </row>
    <row r="6781" spans="1:3" ht="15" customHeight="1">
      <c r="A6781" t="str">
        <f>'2023'!C514</f>
        <v>智慧水利</v>
      </c>
      <c r="B6781" t="b">
        <f>ISNUMBER('2023'!A514)</f>
        <v>1</v>
      </c>
      <c r="C6781" t="str">
        <f>IF(AND(B6781,MATCH(A6781,$A$1:$A$10073,0)=ROW()),COUNTIFS('2020'!$C$1:$C$2317,A6781,'2020'!$F$1:$F$2317,"&lt;&gt;二年")+COUNTIFS('2021'!$E$1:$E$2047,A6781,'2021'!$J$1:$J$2047,"&lt;&gt;二年")+COUNTIFS('2022'!$E$1:$E$1903,A6781,'2022'!$K$1:$K$1903,"&lt;&gt;二年")+COUNTIFS('2023'!$C$1:$C$1765,A6781,'2023'!$F$1:$F$1765,"&lt;&gt;二年",'2023'!$G$1:$G$1765,"&lt;&gt;*调整*")+COUNTIFS('2024'!$C$1:$C$2041,A6781,'2024'!$F$1:$F$2041,"&lt;&gt;二年",'2024'!$G$1:$G$2041,"&lt;&gt;*调整*")+ROW()/100000,"")</f>
        <v/>
      </c>
    </row>
    <row r="6782" spans="1:3" ht="15" customHeight="1">
      <c r="A6782" t="str">
        <f>'2023'!C515</f>
        <v>智慧农业</v>
      </c>
      <c r="B6782" t="b">
        <f>ISNUMBER('2023'!A515)</f>
        <v>1</v>
      </c>
      <c r="C6782" t="str">
        <f>IF(AND(B6782,MATCH(A6782,$A$1:$A$10073,0)=ROW()),COUNTIFS('2020'!$C$1:$C$2317,A6782,'2020'!$F$1:$F$2317,"&lt;&gt;二年")+COUNTIFS('2021'!$E$1:$E$2047,A6782,'2021'!$J$1:$J$2047,"&lt;&gt;二年")+COUNTIFS('2022'!$E$1:$E$1903,A6782,'2022'!$K$1:$K$1903,"&lt;&gt;二年")+COUNTIFS('2023'!$C$1:$C$1765,A6782,'2023'!$F$1:$F$1765,"&lt;&gt;二年",'2023'!$G$1:$G$1765,"&lt;&gt;*调整*")+COUNTIFS('2024'!$C$1:$C$2041,A6782,'2024'!$F$1:$F$2041,"&lt;&gt;二年",'2024'!$G$1:$G$2041,"&lt;&gt;*调整*")+ROW()/100000,"")</f>
        <v/>
      </c>
    </row>
    <row r="6783" spans="1:3" ht="15" customHeight="1">
      <c r="A6783" t="str">
        <f>'2023'!C516</f>
        <v>基础医学</v>
      </c>
      <c r="B6783" t="b">
        <f>ISNUMBER('2023'!A516)</f>
        <v>1</v>
      </c>
      <c r="C6783" t="str">
        <f>IF(AND(B6783,MATCH(A6783,$A$1:$A$10073,0)=ROW()),COUNTIFS('2020'!$C$1:$C$2317,A6783,'2020'!$F$1:$F$2317,"&lt;&gt;二年")+COUNTIFS('2021'!$E$1:$E$2047,A6783,'2021'!$J$1:$J$2047,"&lt;&gt;二年")+COUNTIFS('2022'!$E$1:$E$1903,A6783,'2022'!$K$1:$K$1903,"&lt;&gt;二年")+COUNTIFS('2023'!$C$1:$C$1765,A6783,'2023'!$F$1:$F$1765,"&lt;&gt;二年",'2023'!$G$1:$G$1765,"&lt;&gt;*调整*")+COUNTIFS('2024'!$C$1:$C$2041,A6783,'2024'!$F$1:$F$2041,"&lt;&gt;二年",'2024'!$G$1:$G$2041,"&lt;&gt;*调整*")+ROW()/100000,"")</f>
        <v/>
      </c>
    </row>
    <row r="6784" spans="1:3" ht="15" customHeight="1">
      <c r="A6784" t="str">
        <f>'2023'!C517</f>
        <v>应用物理学</v>
      </c>
      <c r="B6784" t="b">
        <f>ISNUMBER('2023'!A517)</f>
        <v>1</v>
      </c>
      <c r="C6784" t="str">
        <f>IF(AND(B6784,MATCH(A6784,$A$1:$A$10073,0)=ROW()),COUNTIFS('2020'!$C$1:$C$2317,A6784,'2020'!$F$1:$F$2317,"&lt;&gt;二年")+COUNTIFS('2021'!$E$1:$E$2047,A6784,'2021'!$J$1:$J$2047,"&lt;&gt;二年")+COUNTIFS('2022'!$E$1:$E$1903,A6784,'2022'!$K$1:$K$1903,"&lt;&gt;二年")+COUNTIFS('2023'!$C$1:$C$1765,A6784,'2023'!$F$1:$F$1765,"&lt;&gt;二年",'2023'!$G$1:$G$1765,"&lt;&gt;*调整*")+COUNTIFS('2024'!$C$1:$C$2041,A6784,'2024'!$F$1:$F$2041,"&lt;&gt;二年",'2024'!$G$1:$G$2041,"&lt;&gt;*调整*")+ROW()/100000,"")</f>
        <v/>
      </c>
    </row>
    <row r="6785" spans="1:3" ht="15" customHeight="1">
      <c r="A6785" t="str">
        <f>'2023'!C518</f>
        <v>应用化学</v>
      </c>
      <c r="B6785" t="b">
        <f>ISNUMBER('2023'!A518)</f>
        <v>1</v>
      </c>
      <c r="C6785" t="str">
        <f>IF(AND(B6785,MATCH(A6785,$A$1:$A$10073,0)=ROW()),COUNTIFS('2020'!$C$1:$C$2317,A6785,'2020'!$F$1:$F$2317,"&lt;&gt;二年")+COUNTIFS('2021'!$E$1:$E$2047,A6785,'2021'!$J$1:$J$2047,"&lt;&gt;二年")+COUNTIFS('2022'!$E$1:$E$1903,A6785,'2022'!$K$1:$K$1903,"&lt;&gt;二年")+COUNTIFS('2023'!$C$1:$C$1765,A6785,'2023'!$F$1:$F$1765,"&lt;&gt;二年",'2023'!$G$1:$G$1765,"&lt;&gt;*调整*")+COUNTIFS('2024'!$C$1:$C$2041,A6785,'2024'!$F$1:$F$2041,"&lt;&gt;二年",'2024'!$G$1:$G$2041,"&lt;&gt;*调整*")+ROW()/100000,"")</f>
        <v/>
      </c>
    </row>
    <row r="6786" spans="1:3" ht="15" customHeight="1">
      <c r="A6786" t="str">
        <f>'2023'!C519</f>
        <v>临床药学</v>
      </c>
      <c r="B6786" t="b">
        <f>ISNUMBER('2023'!A519)</f>
        <v>1</v>
      </c>
      <c r="C6786" t="str">
        <f>IF(AND(B6786,MATCH(A6786,$A$1:$A$10073,0)=ROW()),COUNTIFS('2020'!$C$1:$C$2317,A6786,'2020'!$F$1:$F$2317,"&lt;&gt;二年")+COUNTIFS('2021'!$E$1:$E$2047,A6786,'2021'!$J$1:$J$2047,"&lt;&gt;二年")+COUNTIFS('2022'!$E$1:$E$1903,A6786,'2022'!$K$1:$K$1903,"&lt;&gt;二年")+COUNTIFS('2023'!$C$1:$C$1765,A6786,'2023'!$F$1:$F$1765,"&lt;&gt;二年",'2023'!$G$1:$G$1765,"&lt;&gt;*调整*")+COUNTIFS('2024'!$C$1:$C$2041,A6786,'2024'!$F$1:$F$2041,"&lt;&gt;二年",'2024'!$G$1:$G$2041,"&lt;&gt;*调整*")+ROW()/100000,"")</f>
        <v/>
      </c>
    </row>
    <row r="6787" spans="1:3" ht="15" customHeight="1">
      <c r="A6787" t="str">
        <f>'2023'!C520</f>
        <v>足球运动</v>
      </c>
      <c r="B6787" t="b">
        <f>ISNUMBER('2023'!A520)</f>
        <v>1</v>
      </c>
      <c r="C6787" t="str">
        <f>IF(AND(B6787,MATCH(A6787,$A$1:$A$10073,0)=ROW()),COUNTIFS('2020'!$C$1:$C$2317,A6787,'2020'!$F$1:$F$2317,"&lt;&gt;二年")+COUNTIFS('2021'!$E$1:$E$2047,A6787,'2021'!$J$1:$J$2047,"&lt;&gt;二年")+COUNTIFS('2022'!$E$1:$E$1903,A6787,'2022'!$K$1:$K$1903,"&lt;&gt;二年")+COUNTIFS('2023'!$C$1:$C$1765,A6787,'2023'!$F$1:$F$1765,"&lt;&gt;二年",'2023'!$G$1:$G$1765,"&lt;&gt;*调整*")+COUNTIFS('2024'!$C$1:$C$2041,A6787,'2024'!$F$1:$F$2041,"&lt;&gt;二年",'2024'!$G$1:$G$2041,"&lt;&gt;*调整*")+ROW()/100000,"")</f>
        <v/>
      </c>
    </row>
    <row r="6788" spans="1:3" ht="15" customHeight="1">
      <c r="A6788" t="str">
        <f>'2023'!C521</f>
        <v>智能交互设计</v>
      </c>
      <c r="B6788" t="b">
        <f>ISNUMBER('2023'!A521)</f>
        <v>1</v>
      </c>
      <c r="C6788" t="str">
        <f>IF(AND(B6788,MATCH(A6788,$A$1:$A$10073,0)=ROW()),COUNTIFS('2020'!$C$1:$C$2317,A6788,'2020'!$F$1:$F$2317,"&lt;&gt;二年")+COUNTIFS('2021'!$E$1:$E$2047,A6788,'2021'!$J$1:$J$2047,"&lt;&gt;二年")+COUNTIFS('2022'!$E$1:$E$1903,A6788,'2022'!$K$1:$K$1903,"&lt;&gt;二年")+COUNTIFS('2023'!$C$1:$C$1765,A6788,'2023'!$F$1:$F$1765,"&lt;&gt;二年",'2023'!$G$1:$G$1765,"&lt;&gt;*调整*")+COUNTIFS('2024'!$C$1:$C$2041,A6788,'2024'!$F$1:$F$2041,"&lt;&gt;二年",'2024'!$G$1:$G$2041,"&lt;&gt;*调整*")+ROW()/100000,"")</f>
        <v/>
      </c>
    </row>
    <row r="6789" spans="1:3" ht="15" customHeight="1">
      <c r="A6789" t="str">
        <f>'2023'!C522</f>
        <v>数字经济</v>
      </c>
      <c r="B6789" t="b">
        <f>ISNUMBER('2023'!A522)</f>
        <v>1</v>
      </c>
      <c r="C6789" t="str">
        <f>IF(AND(B6789,MATCH(A6789,$A$1:$A$10073,0)=ROW()),COUNTIFS('2020'!$C$1:$C$2317,A6789,'2020'!$F$1:$F$2317,"&lt;&gt;二年")+COUNTIFS('2021'!$E$1:$E$2047,A6789,'2021'!$J$1:$J$2047,"&lt;&gt;二年")+COUNTIFS('2022'!$E$1:$E$1903,A6789,'2022'!$K$1:$K$1903,"&lt;&gt;二年")+COUNTIFS('2023'!$C$1:$C$1765,A6789,'2023'!$F$1:$F$1765,"&lt;&gt;二年",'2023'!$G$1:$G$1765,"&lt;&gt;*调整*")+COUNTIFS('2024'!$C$1:$C$2041,A6789,'2024'!$F$1:$F$2041,"&lt;&gt;二年",'2024'!$G$1:$G$2041,"&lt;&gt;*调整*")+ROW()/100000,"")</f>
        <v/>
      </c>
    </row>
    <row r="6790" spans="1:3" ht="15" customHeight="1">
      <c r="A6790" t="str">
        <f>'2023'!C523</f>
        <v>信用风险管理与法律防控</v>
      </c>
      <c r="B6790" t="b">
        <f>ISNUMBER('2023'!A523)</f>
        <v>1</v>
      </c>
      <c r="C6790" t="str">
        <f>IF(AND(B6790,MATCH(A6790,$A$1:$A$10073,0)=ROW()),COUNTIFS('2020'!$C$1:$C$2317,A6790,'2020'!$F$1:$F$2317,"&lt;&gt;二年")+COUNTIFS('2021'!$E$1:$E$2047,A6790,'2021'!$J$1:$J$2047,"&lt;&gt;二年")+COUNTIFS('2022'!$E$1:$E$1903,A6790,'2022'!$K$1:$K$1903,"&lt;&gt;二年")+COUNTIFS('2023'!$C$1:$C$1765,A6790,'2023'!$F$1:$F$1765,"&lt;&gt;二年",'2023'!$G$1:$G$1765,"&lt;&gt;*调整*")+COUNTIFS('2024'!$C$1:$C$2041,A6790,'2024'!$F$1:$F$2041,"&lt;&gt;二年",'2024'!$G$1:$G$2041,"&lt;&gt;*调整*")+ROW()/100000,"")</f>
        <v/>
      </c>
    </row>
    <row r="6791" spans="1:3" ht="15" customHeight="1">
      <c r="A6791" t="str">
        <f>'2023'!C524</f>
        <v>氢能科学与工程</v>
      </c>
      <c r="B6791" t="b">
        <f>ISNUMBER('2023'!A524)</f>
        <v>1</v>
      </c>
      <c r="C6791" t="str">
        <f>IF(AND(B6791,MATCH(A6791,$A$1:$A$10073,0)=ROW()),COUNTIFS('2020'!$C$1:$C$2317,A6791,'2020'!$F$1:$F$2317,"&lt;&gt;二年")+COUNTIFS('2021'!$E$1:$E$2047,A6791,'2021'!$J$1:$J$2047,"&lt;&gt;二年")+COUNTIFS('2022'!$E$1:$E$1903,A6791,'2022'!$K$1:$K$1903,"&lt;&gt;二年")+COUNTIFS('2023'!$C$1:$C$1765,A6791,'2023'!$F$1:$F$1765,"&lt;&gt;二年",'2023'!$G$1:$G$1765,"&lt;&gt;*调整*")+COUNTIFS('2024'!$C$1:$C$2041,A6791,'2024'!$F$1:$F$2041,"&lt;&gt;二年",'2024'!$G$1:$G$2041,"&lt;&gt;*调整*")+ROW()/100000,"")</f>
        <v/>
      </c>
    </row>
    <row r="6792" spans="1:3" ht="15" customHeight="1">
      <c r="A6792" t="str">
        <f>'2023'!C525</f>
        <v>食品营养与健康</v>
      </c>
      <c r="B6792" t="b">
        <f>ISNUMBER('2023'!A525)</f>
        <v>1</v>
      </c>
      <c r="C6792" t="str">
        <f>IF(AND(B6792,MATCH(A6792,$A$1:$A$10073,0)=ROW()),COUNTIFS('2020'!$C$1:$C$2317,A6792,'2020'!$F$1:$F$2317,"&lt;&gt;二年")+COUNTIFS('2021'!$E$1:$E$2047,A6792,'2021'!$J$1:$J$2047,"&lt;&gt;二年")+COUNTIFS('2022'!$E$1:$E$1903,A6792,'2022'!$K$1:$K$1903,"&lt;&gt;二年")+COUNTIFS('2023'!$C$1:$C$1765,A6792,'2023'!$F$1:$F$1765,"&lt;&gt;二年",'2023'!$G$1:$G$1765,"&lt;&gt;*调整*")+COUNTIFS('2024'!$C$1:$C$2041,A6792,'2024'!$F$1:$F$2041,"&lt;&gt;二年",'2024'!$G$1:$G$2041,"&lt;&gt;*调整*")+ROW()/100000,"")</f>
        <v/>
      </c>
    </row>
    <row r="6793" spans="1:3" ht="15" customHeight="1">
      <c r="A6793" t="str">
        <f>'2023'!C526</f>
        <v>应急管理</v>
      </c>
      <c r="B6793" t="b">
        <f>ISNUMBER('2023'!A526)</f>
        <v>1</v>
      </c>
      <c r="C6793" t="str">
        <f>IF(AND(B6793,MATCH(A6793,$A$1:$A$10073,0)=ROW()),COUNTIFS('2020'!$C$1:$C$2317,A6793,'2020'!$F$1:$F$2317,"&lt;&gt;二年")+COUNTIFS('2021'!$E$1:$E$2047,A6793,'2021'!$J$1:$J$2047,"&lt;&gt;二年")+COUNTIFS('2022'!$E$1:$E$1903,A6793,'2022'!$K$1:$K$1903,"&lt;&gt;二年")+COUNTIFS('2023'!$C$1:$C$1765,A6793,'2023'!$F$1:$F$1765,"&lt;&gt;二年",'2023'!$G$1:$G$1765,"&lt;&gt;*调整*")+COUNTIFS('2024'!$C$1:$C$2041,A6793,'2024'!$F$1:$F$2041,"&lt;&gt;二年",'2024'!$G$1:$G$2041,"&lt;&gt;*调整*")+ROW()/100000,"")</f>
        <v/>
      </c>
    </row>
    <row r="6794" spans="1:3" ht="15" customHeight="1">
      <c r="A6794" t="str">
        <f>'2023'!C527</f>
        <v>食品药品环境犯罪侦查技术</v>
      </c>
      <c r="B6794" t="b">
        <f>ISNUMBER('2023'!A527)</f>
        <v>1</v>
      </c>
      <c r="C6794" t="str">
        <f>IF(AND(B6794,MATCH(A6794,$A$1:$A$10073,0)=ROW()),COUNTIFS('2020'!$C$1:$C$2317,A6794,'2020'!$F$1:$F$2317,"&lt;&gt;二年")+COUNTIFS('2021'!$E$1:$E$2047,A6794,'2021'!$J$1:$J$2047,"&lt;&gt;二年")+COUNTIFS('2022'!$E$1:$E$1903,A6794,'2022'!$K$1:$K$1903,"&lt;&gt;二年")+COUNTIFS('2023'!$C$1:$C$1765,A6794,'2023'!$F$1:$F$1765,"&lt;&gt;二年",'2023'!$G$1:$G$1765,"&lt;&gt;*调整*")+COUNTIFS('2024'!$C$1:$C$2041,A6794,'2024'!$F$1:$F$2041,"&lt;&gt;二年",'2024'!$G$1:$G$2041,"&lt;&gt;*调整*")+ROW()/100000,"")</f>
        <v/>
      </c>
    </row>
    <row r="6795" spans="1:3" ht="15" customHeight="1">
      <c r="A6795" t="str">
        <f>'2023'!C528</f>
        <v>应用心理学</v>
      </c>
      <c r="B6795" t="b">
        <f>ISNUMBER('2023'!A528)</f>
        <v>1</v>
      </c>
      <c r="C6795" t="str">
        <f>IF(AND(B6795,MATCH(A6795,$A$1:$A$10073,0)=ROW()),COUNTIFS('2020'!$C$1:$C$2317,A6795,'2020'!$F$1:$F$2317,"&lt;&gt;二年")+COUNTIFS('2021'!$E$1:$E$2047,A6795,'2021'!$J$1:$J$2047,"&lt;&gt;二年")+COUNTIFS('2022'!$E$1:$E$1903,A6795,'2022'!$K$1:$K$1903,"&lt;&gt;二年")+COUNTIFS('2023'!$C$1:$C$1765,A6795,'2023'!$F$1:$F$1765,"&lt;&gt;二年",'2023'!$G$1:$G$1765,"&lt;&gt;*调整*")+COUNTIFS('2024'!$C$1:$C$2041,A6795,'2024'!$F$1:$F$2041,"&lt;&gt;二年",'2024'!$G$1:$G$2041,"&lt;&gt;*调整*")+ROW()/100000,"")</f>
        <v/>
      </c>
    </row>
    <row r="6796" spans="1:3" ht="15" customHeight="1">
      <c r="A6796" t="str">
        <f>'2023'!C529</f>
        <v>新能源材料与器件</v>
      </c>
      <c r="B6796" t="b">
        <f>ISNUMBER('2023'!A529)</f>
        <v>1</v>
      </c>
      <c r="C6796" t="str">
        <f>IF(AND(B6796,MATCH(A6796,$A$1:$A$10073,0)=ROW()),COUNTIFS('2020'!$C$1:$C$2317,A6796,'2020'!$F$1:$F$2317,"&lt;&gt;二年")+COUNTIFS('2021'!$E$1:$E$2047,A6796,'2021'!$J$1:$J$2047,"&lt;&gt;二年")+COUNTIFS('2022'!$E$1:$E$1903,A6796,'2022'!$K$1:$K$1903,"&lt;&gt;二年")+COUNTIFS('2023'!$C$1:$C$1765,A6796,'2023'!$F$1:$F$1765,"&lt;&gt;二年",'2023'!$G$1:$G$1765,"&lt;&gt;*调整*")+COUNTIFS('2024'!$C$1:$C$2041,A6796,'2024'!$F$1:$F$2041,"&lt;&gt;二年",'2024'!$G$1:$G$2041,"&lt;&gt;*调整*")+ROW()/100000,"")</f>
        <v/>
      </c>
    </row>
    <row r="6797" spans="1:3" ht="15" customHeight="1">
      <c r="A6797" t="str">
        <f>'2023'!C530</f>
        <v>集成电路设计与集成系统</v>
      </c>
      <c r="B6797" t="b">
        <f>ISNUMBER('2023'!A530)</f>
        <v>1</v>
      </c>
      <c r="C6797" t="str">
        <f>IF(AND(B6797,MATCH(A6797,$A$1:$A$10073,0)=ROW()),COUNTIFS('2020'!$C$1:$C$2317,A6797,'2020'!$F$1:$F$2317,"&lt;&gt;二年")+COUNTIFS('2021'!$E$1:$E$2047,A6797,'2021'!$J$1:$J$2047,"&lt;&gt;二年")+COUNTIFS('2022'!$E$1:$E$1903,A6797,'2022'!$K$1:$K$1903,"&lt;&gt;二年")+COUNTIFS('2023'!$C$1:$C$1765,A6797,'2023'!$F$1:$F$1765,"&lt;&gt;二年",'2023'!$G$1:$G$1765,"&lt;&gt;*调整*")+COUNTIFS('2024'!$C$1:$C$2041,A6797,'2024'!$F$1:$F$2041,"&lt;&gt;二年",'2024'!$G$1:$G$2041,"&lt;&gt;*调整*")+ROW()/100000,"")</f>
        <v/>
      </c>
    </row>
    <row r="6798" spans="1:3" ht="15" customHeight="1">
      <c r="A6798" t="str">
        <f>'2023'!C531</f>
        <v>新能源汽车工程</v>
      </c>
      <c r="B6798" t="b">
        <f>ISNUMBER('2023'!A531)</f>
        <v>1</v>
      </c>
      <c r="C6798" t="str">
        <f>IF(AND(B6798,MATCH(A6798,$A$1:$A$10073,0)=ROW()),COUNTIFS('2020'!$C$1:$C$2317,A6798,'2020'!$F$1:$F$2317,"&lt;&gt;二年")+COUNTIFS('2021'!$E$1:$E$2047,A6798,'2021'!$J$1:$J$2047,"&lt;&gt;二年")+COUNTIFS('2022'!$E$1:$E$1903,A6798,'2022'!$K$1:$K$1903,"&lt;&gt;二年")+COUNTIFS('2023'!$C$1:$C$1765,A6798,'2023'!$F$1:$F$1765,"&lt;&gt;二年",'2023'!$G$1:$G$1765,"&lt;&gt;*调整*")+COUNTIFS('2024'!$C$1:$C$2041,A6798,'2024'!$F$1:$F$2041,"&lt;&gt;二年",'2024'!$G$1:$G$2041,"&lt;&gt;*调整*")+ROW()/100000,"")</f>
        <v/>
      </c>
    </row>
    <row r="6799" spans="1:3" ht="15" customHeight="1">
      <c r="A6799" t="str">
        <f>'2023'!C532</f>
        <v>数字经济</v>
      </c>
      <c r="B6799" t="b">
        <f>ISNUMBER('2023'!A532)</f>
        <v>1</v>
      </c>
      <c r="C6799" t="str">
        <f>IF(AND(B6799,MATCH(A6799,$A$1:$A$10073,0)=ROW()),COUNTIFS('2020'!$C$1:$C$2317,A6799,'2020'!$F$1:$F$2317,"&lt;&gt;二年")+COUNTIFS('2021'!$E$1:$E$2047,A6799,'2021'!$J$1:$J$2047,"&lt;&gt;二年")+COUNTIFS('2022'!$E$1:$E$1903,A6799,'2022'!$K$1:$K$1903,"&lt;&gt;二年")+COUNTIFS('2023'!$C$1:$C$1765,A6799,'2023'!$F$1:$F$1765,"&lt;&gt;二年",'2023'!$G$1:$G$1765,"&lt;&gt;*调整*")+COUNTIFS('2024'!$C$1:$C$2041,A6799,'2024'!$F$1:$F$2041,"&lt;&gt;二年",'2024'!$G$1:$G$2041,"&lt;&gt;*调整*")+ROW()/100000,"")</f>
        <v/>
      </c>
    </row>
    <row r="6800" spans="1:3" ht="15" customHeight="1">
      <c r="A6800" t="str">
        <f>'2023'!C533</f>
        <v>农业智能装备工程</v>
      </c>
      <c r="B6800" t="b">
        <f>ISNUMBER('2023'!A533)</f>
        <v>1</v>
      </c>
      <c r="C6800" t="str">
        <f>IF(AND(B6800,MATCH(A6800,$A$1:$A$10073,0)=ROW()),COUNTIFS('2020'!$C$1:$C$2317,A6800,'2020'!$F$1:$F$2317,"&lt;&gt;二年")+COUNTIFS('2021'!$E$1:$E$2047,A6800,'2021'!$J$1:$J$2047,"&lt;&gt;二年")+COUNTIFS('2022'!$E$1:$E$1903,A6800,'2022'!$K$1:$K$1903,"&lt;&gt;二年")+COUNTIFS('2023'!$C$1:$C$1765,A6800,'2023'!$F$1:$F$1765,"&lt;&gt;二年",'2023'!$G$1:$G$1765,"&lt;&gt;*调整*")+COUNTIFS('2024'!$C$1:$C$2041,A6800,'2024'!$F$1:$F$2041,"&lt;&gt;二年",'2024'!$G$1:$G$2041,"&lt;&gt;*调整*")+ROW()/100000,"")</f>
        <v/>
      </c>
    </row>
    <row r="6801" spans="1:3" ht="15" customHeight="1">
      <c r="A6801" t="str">
        <f>'2023'!C534</f>
        <v>数字经济</v>
      </c>
      <c r="B6801" t="b">
        <f>ISNUMBER('2023'!A534)</f>
        <v>1</v>
      </c>
      <c r="C6801" t="str">
        <f>IF(AND(B6801,MATCH(A6801,$A$1:$A$10073,0)=ROW()),COUNTIFS('2020'!$C$1:$C$2317,A6801,'2020'!$F$1:$F$2317,"&lt;&gt;二年")+COUNTIFS('2021'!$E$1:$E$2047,A6801,'2021'!$J$1:$J$2047,"&lt;&gt;二年")+COUNTIFS('2022'!$E$1:$E$1903,A6801,'2022'!$K$1:$K$1903,"&lt;&gt;二年")+COUNTIFS('2023'!$C$1:$C$1765,A6801,'2023'!$F$1:$F$1765,"&lt;&gt;二年",'2023'!$G$1:$G$1765,"&lt;&gt;*调整*")+COUNTIFS('2024'!$C$1:$C$2041,A6801,'2024'!$F$1:$F$2041,"&lt;&gt;二年",'2024'!$G$1:$G$2041,"&lt;&gt;*调整*")+ROW()/100000,"")</f>
        <v/>
      </c>
    </row>
    <row r="6802" spans="1:3" ht="15" customHeight="1">
      <c r="A6802" t="str">
        <f>'2023'!C535</f>
        <v>法语</v>
      </c>
      <c r="B6802" t="b">
        <f>ISNUMBER('2023'!A535)</f>
        <v>1</v>
      </c>
      <c r="C6802" t="str">
        <f>IF(AND(B6802,MATCH(A6802,$A$1:$A$10073,0)=ROW()),COUNTIFS('2020'!$C$1:$C$2317,A6802,'2020'!$F$1:$F$2317,"&lt;&gt;二年")+COUNTIFS('2021'!$E$1:$E$2047,A6802,'2021'!$J$1:$J$2047,"&lt;&gt;二年")+COUNTIFS('2022'!$E$1:$E$1903,A6802,'2022'!$K$1:$K$1903,"&lt;&gt;二年")+COUNTIFS('2023'!$C$1:$C$1765,A6802,'2023'!$F$1:$F$1765,"&lt;&gt;二年",'2023'!$G$1:$G$1765,"&lt;&gt;*调整*")+COUNTIFS('2024'!$C$1:$C$2041,A6802,'2024'!$F$1:$F$2041,"&lt;&gt;二年",'2024'!$G$1:$G$2041,"&lt;&gt;*调整*")+ROW()/100000,"")</f>
        <v/>
      </c>
    </row>
    <row r="6803" spans="1:3" ht="15" customHeight="1">
      <c r="A6803" t="str">
        <f>'2023'!C536</f>
        <v>数据科学</v>
      </c>
      <c r="B6803" t="b">
        <f>ISNUMBER('2023'!A536)</f>
        <v>1</v>
      </c>
      <c r="C6803" t="str">
        <f>IF(AND(B6803,MATCH(A6803,$A$1:$A$10073,0)=ROW()),COUNTIFS('2020'!$C$1:$C$2317,A6803,'2020'!$F$1:$F$2317,"&lt;&gt;二年")+COUNTIFS('2021'!$E$1:$E$2047,A6803,'2021'!$J$1:$J$2047,"&lt;&gt;二年")+COUNTIFS('2022'!$E$1:$E$1903,A6803,'2022'!$K$1:$K$1903,"&lt;&gt;二年")+COUNTIFS('2023'!$C$1:$C$1765,A6803,'2023'!$F$1:$F$1765,"&lt;&gt;二年",'2023'!$G$1:$G$1765,"&lt;&gt;*调整*")+COUNTIFS('2024'!$C$1:$C$2041,A6803,'2024'!$F$1:$F$2041,"&lt;&gt;二年",'2024'!$G$1:$G$2041,"&lt;&gt;*调整*")+ROW()/100000,"")</f>
        <v/>
      </c>
    </row>
    <row r="6804" spans="1:3" ht="15" customHeight="1">
      <c r="A6804" t="str">
        <f>'2023'!C537</f>
        <v>人工智能</v>
      </c>
      <c r="B6804" t="b">
        <f>ISNUMBER('2023'!A537)</f>
        <v>1</v>
      </c>
      <c r="C6804" t="str">
        <f>IF(AND(B6804,MATCH(A6804,$A$1:$A$10073,0)=ROW()),COUNTIFS('2020'!$C$1:$C$2317,A6804,'2020'!$F$1:$F$2317,"&lt;&gt;二年")+COUNTIFS('2021'!$E$1:$E$2047,A6804,'2021'!$J$1:$J$2047,"&lt;&gt;二年")+COUNTIFS('2022'!$E$1:$E$1903,A6804,'2022'!$K$1:$K$1903,"&lt;&gt;二年")+COUNTIFS('2023'!$C$1:$C$1765,A6804,'2023'!$F$1:$F$1765,"&lt;&gt;二年",'2023'!$G$1:$G$1765,"&lt;&gt;*调整*")+COUNTIFS('2024'!$C$1:$C$2041,A6804,'2024'!$F$1:$F$2041,"&lt;&gt;二年",'2024'!$G$1:$G$2041,"&lt;&gt;*调整*")+ROW()/100000,"")</f>
        <v/>
      </c>
    </row>
    <row r="6805" spans="1:3" ht="15" customHeight="1">
      <c r="A6805" t="str">
        <f>'2023'!C538</f>
        <v>资产评估</v>
      </c>
      <c r="B6805" t="b">
        <f>ISNUMBER('2023'!A538)</f>
        <v>1</v>
      </c>
      <c r="C6805" t="str">
        <f>IF(AND(B6805,MATCH(A6805,$A$1:$A$10073,0)=ROW()),COUNTIFS('2020'!$C$1:$C$2317,A6805,'2020'!$F$1:$F$2317,"&lt;&gt;二年")+COUNTIFS('2021'!$E$1:$E$2047,A6805,'2021'!$J$1:$J$2047,"&lt;&gt;二年")+COUNTIFS('2022'!$E$1:$E$1903,A6805,'2022'!$K$1:$K$1903,"&lt;&gt;二年")+COUNTIFS('2023'!$C$1:$C$1765,A6805,'2023'!$F$1:$F$1765,"&lt;&gt;二年",'2023'!$G$1:$G$1765,"&lt;&gt;*调整*")+COUNTIFS('2024'!$C$1:$C$2041,A6805,'2024'!$F$1:$F$2041,"&lt;&gt;二年",'2024'!$G$1:$G$2041,"&lt;&gt;*调整*")+ROW()/100000,"")</f>
        <v/>
      </c>
    </row>
    <row r="6806" spans="1:3" ht="15" customHeight="1">
      <c r="A6806" t="str">
        <f>'2023'!C539</f>
        <v>内部审计</v>
      </c>
      <c r="B6806" t="b">
        <f>ISNUMBER('2023'!A539)</f>
        <v>1</v>
      </c>
      <c r="C6806">
        <f>IF(AND(B6806,MATCH(A6806,$A$1:$A$10073,0)=ROW()),COUNTIFS('2020'!$C$1:$C$2317,A6806,'2020'!$F$1:$F$2317,"&lt;&gt;二年")+COUNTIFS('2021'!$E$1:$E$2047,A6806,'2021'!$J$1:$J$2047,"&lt;&gt;二年")+COUNTIFS('2022'!$E$1:$E$1903,A6806,'2022'!$K$1:$K$1903,"&lt;&gt;二年")+COUNTIFS('2023'!$C$1:$C$1765,A6806,'2023'!$F$1:$F$1765,"&lt;&gt;二年",'2023'!$G$1:$G$1765,"&lt;&gt;*调整*")+COUNTIFS('2024'!$C$1:$C$2041,A6806,'2024'!$F$1:$F$2041,"&lt;&gt;二年",'2024'!$G$1:$G$2041,"&lt;&gt;*调整*")+ROW()/100000,"")</f>
        <v>2.06806</v>
      </c>
    </row>
    <row r="6807" spans="1:3" ht="15" customHeight="1">
      <c r="A6807" t="str">
        <f>'2023'!C540</f>
        <v>新能源科学与工程</v>
      </c>
      <c r="B6807" t="b">
        <f>ISNUMBER('2023'!A540)</f>
        <v>1</v>
      </c>
      <c r="C6807" t="str">
        <f>IF(AND(B6807,MATCH(A6807,$A$1:$A$10073,0)=ROW()),COUNTIFS('2020'!$C$1:$C$2317,A6807,'2020'!$F$1:$F$2317,"&lt;&gt;二年")+COUNTIFS('2021'!$E$1:$E$2047,A6807,'2021'!$J$1:$J$2047,"&lt;&gt;二年")+COUNTIFS('2022'!$E$1:$E$1903,A6807,'2022'!$K$1:$K$1903,"&lt;&gt;二年")+COUNTIFS('2023'!$C$1:$C$1765,A6807,'2023'!$F$1:$F$1765,"&lt;&gt;二年",'2023'!$G$1:$G$1765,"&lt;&gt;*调整*")+COUNTIFS('2024'!$C$1:$C$2041,A6807,'2024'!$F$1:$F$2041,"&lt;&gt;二年",'2024'!$G$1:$G$2041,"&lt;&gt;*调整*")+ROW()/100000,"")</f>
        <v/>
      </c>
    </row>
    <row r="6808" spans="1:3" ht="15" customHeight="1">
      <c r="A6808" t="str">
        <f>'2023'!C541</f>
        <v>运动训练</v>
      </c>
      <c r="B6808" t="b">
        <f>ISNUMBER('2023'!A541)</f>
        <v>1</v>
      </c>
      <c r="C6808" t="str">
        <f>IF(AND(B6808,MATCH(A6808,$A$1:$A$10073,0)=ROW()),COUNTIFS('2020'!$C$1:$C$2317,A6808,'2020'!$F$1:$F$2317,"&lt;&gt;二年")+COUNTIFS('2021'!$E$1:$E$2047,A6808,'2021'!$J$1:$J$2047,"&lt;&gt;二年")+COUNTIFS('2022'!$E$1:$E$1903,A6808,'2022'!$K$1:$K$1903,"&lt;&gt;二年")+COUNTIFS('2023'!$C$1:$C$1765,A6808,'2023'!$F$1:$F$1765,"&lt;&gt;二年",'2023'!$G$1:$G$1765,"&lt;&gt;*调整*")+COUNTIFS('2024'!$C$1:$C$2041,A6808,'2024'!$F$1:$F$2041,"&lt;&gt;二年",'2024'!$G$1:$G$2041,"&lt;&gt;*调整*")+ROW()/100000,"")</f>
        <v/>
      </c>
    </row>
    <row r="6809" spans="1:3" ht="15" customHeight="1">
      <c r="A6809" t="str">
        <f>'2023'!C542</f>
        <v>食品质量与安全</v>
      </c>
      <c r="B6809" t="b">
        <f>ISNUMBER('2023'!A542)</f>
        <v>1</v>
      </c>
      <c r="C6809" t="str">
        <f>IF(AND(B6809,MATCH(A6809,$A$1:$A$10073,0)=ROW()),COUNTIFS('2020'!$C$1:$C$2317,A6809,'2020'!$F$1:$F$2317,"&lt;&gt;二年")+COUNTIFS('2021'!$E$1:$E$2047,A6809,'2021'!$J$1:$J$2047,"&lt;&gt;二年")+COUNTIFS('2022'!$E$1:$E$1903,A6809,'2022'!$K$1:$K$1903,"&lt;&gt;二年")+COUNTIFS('2023'!$C$1:$C$1765,A6809,'2023'!$F$1:$F$1765,"&lt;&gt;二年",'2023'!$G$1:$G$1765,"&lt;&gt;*调整*")+COUNTIFS('2024'!$C$1:$C$2041,A6809,'2024'!$F$1:$F$2041,"&lt;&gt;二年",'2024'!$G$1:$G$2041,"&lt;&gt;*调整*")+ROW()/100000,"")</f>
        <v/>
      </c>
    </row>
    <row r="6810" spans="1:3" ht="15" customHeight="1">
      <c r="A6810" t="str">
        <f>'2023'!C543</f>
        <v>新能源材料与器件</v>
      </c>
      <c r="B6810" t="b">
        <f>ISNUMBER('2023'!A543)</f>
        <v>1</v>
      </c>
      <c r="C6810" t="str">
        <f>IF(AND(B6810,MATCH(A6810,$A$1:$A$10073,0)=ROW()),COUNTIFS('2020'!$C$1:$C$2317,A6810,'2020'!$F$1:$F$2317,"&lt;&gt;二年")+COUNTIFS('2021'!$E$1:$E$2047,A6810,'2021'!$J$1:$J$2047,"&lt;&gt;二年")+COUNTIFS('2022'!$E$1:$E$1903,A6810,'2022'!$K$1:$K$1903,"&lt;&gt;二年")+COUNTIFS('2023'!$C$1:$C$1765,A6810,'2023'!$F$1:$F$1765,"&lt;&gt;二年",'2023'!$G$1:$G$1765,"&lt;&gt;*调整*")+COUNTIFS('2024'!$C$1:$C$2041,A6810,'2024'!$F$1:$F$2041,"&lt;&gt;二年",'2024'!$G$1:$G$2041,"&lt;&gt;*调整*")+ROW()/100000,"")</f>
        <v/>
      </c>
    </row>
    <row r="6811" spans="1:3" ht="15" customHeight="1">
      <c r="A6811" t="str">
        <f>'2023'!C544</f>
        <v>食品营养与健康</v>
      </c>
      <c r="B6811" t="b">
        <f>ISNUMBER('2023'!A544)</f>
        <v>1</v>
      </c>
      <c r="C6811" t="str">
        <f>IF(AND(B6811,MATCH(A6811,$A$1:$A$10073,0)=ROW()),COUNTIFS('2020'!$C$1:$C$2317,A6811,'2020'!$F$1:$F$2317,"&lt;&gt;二年")+COUNTIFS('2021'!$E$1:$E$2047,A6811,'2021'!$J$1:$J$2047,"&lt;&gt;二年")+COUNTIFS('2022'!$E$1:$E$1903,A6811,'2022'!$K$1:$K$1903,"&lt;&gt;二年")+COUNTIFS('2023'!$C$1:$C$1765,A6811,'2023'!$F$1:$F$1765,"&lt;&gt;二年",'2023'!$G$1:$G$1765,"&lt;&gt;*调整*")+COUNTIFS('2024'!$C$1:$C$2041,A6811,'2024'!$F$1:$F$2041,"&lt;&gt;二年",'2024'!$G$1:$G$2041,"&lt;&gt;*调整*")+ROW()/100000,"")</f>
        <v/>
      </c>
    </row>
    <row r="6812" spans="1:3" ht="15" customHeight="1">
      <c r="A6812" t="str">
        <f>'2023'!C545</f>
        <v>数字经济</v>
      </c>
      <c r="B6812" t="b">
        <f>ISNUMBER('2023'!A545)</f>
        <v>1</v>
      </c>
      <c r="C6812" t="str">
        <f>IF(AND(B6812,MATCH(A6812,$A$1:$A$10073,0)=ROW()),COUNTIFS('2020'!$C$1:$C$2317,A6812,'2020'!$F$1:$F$2317,"&lt;&gt;二年")+COUNTIFS('2021'!$E$1:$E$2047,A6812,'2021'!$J$1:$J$2047,"&lt;&gt;二年")+COUNTIFS('2022'!$E$1:$E$1903,A6812,'2022'!$K$1:$K$1903,"&lt;&gt;二年")+COUNTIFS('2023'!$C$1:$C$1765,A6812,'2023'!$F$1:$F$1765,"&lt;&gt;二年",'2023'!$G$1:$G$1765,"&lt;&gt;*调整*")+COUNTIFS('2024'!$C$1:$C$2041,A6812,'2024'!$F$1:$F$2041,"&lt;&gt;二年",'2024'!$G$1:$G$2041,"&lt;&gt;*调整*")+ROW()/100000,"")</f>
        <v/>
      </c>
    </row>
    <row r="6813" spans="1:3" ht="15" customHeight="1">
      <c r="A6813" t="str">
        <f>'2023'!C546</f>
        <v>智能装备与系统</v>
      </c>
      <c r="B6813" t="b">
        <f>ISNUMBER('2023'!A546)</f>
        <v>1</v>
      </c>
      <c r="C6813" t="str">
        <f>IF(AND(B6813,MATCH(A6813,$A$1:$A$10073,0)=ROW()),COUNTIFS('2020'!$C$1:$C$2317,A6813,'2020'!$F$1:$F$2317,"&lt;&gt;二年")+COUNTIFS('2021'!$E$1:$E$2047,A6813,'2021'!$J$1:$J$2047,"&lt;&gt;二年")+COUNTIFS('2022'!$E$1:$E$1903,A6813,'2022'!$K$1:$K$1903,"&lt;&gt;二年")+COUNTIFS('2023'!$C$1:$C$1765,A6813,'2023'!$F$1:$F$1765,"&lt;&gt;二年",'2023'!$G$1:$G$1765,"&lt;&gt;*调整*")+COUNTIFS('2024'!$C$1:$C$2041,A6813,'2024'!$F$1:$F$2041,"&lt;&gt;二年",'2024'!$G$1:$G$2041,"&lt;&gt;*调整*")+ROW()/100000,"")</f>
        <v/>
      </c>
    </row>
    <row r="6814" spans="1:3" ht="15" customHeight="1">
      <c r="A6814" t="str">
        <f>'2023'!C547</f>
        <v>建筑电气与智能化</v>
      </c>
      <c r="B6814" t="b">
        <f>ISNUMBER('2023'!A547)</f>
        <v>1</v>
      </c>
      <c r="C6814" t="str">
        <f>IF(AND(B6814,MATCH(A6814,$A$1:$A$10073,0)=ROW()),COUNTIFS('2020'!$C$1:$C$2317,A6814,'2020'!$F$1:$F$2317,"&lt;&gt;二年")+COUNTIFS('2021'!$E$1:$E$2047,A6814,'2021'!$J$1:$J$2047,"&lt;&gt;二年")+COUNTIFS('2022'!$E$1:$E$1903,A6814,'2022'!$K$1:$K$1903,"&lt;&gt;二年")+COUNTIFS('2023'!$C$1:$C$1765,A6814,'2023'!$F$1:$F$1765,"&lt;&gt;二年",'2023'!$G$1:$G$1765,"&lt;&gt;*调整*")+COUNTIFS('2024'!$C$1:$C$2041,A6814,'2024'!$F$1:$F$2041,"&lt;&gt;二年",'2024'!$G$1:$G$2041,"&lt;&gt;*调整*")+ROW()/100000,"")</f>
        <v/>
      </c>
    </row>
    <row r="6815" spans="1:3" ht="15" customHeight="1">
      <c r="A6815" t="str">
        <f>'2023'!C548</f>
        <v>化工安全工程</v>
      </c>
      <c r="B6815" t="b">
        <f>ISNUMBER('2023'!A548)</f>
        <v>1</v>
      </c>
      <c r="C6815" t="str">
        <f>IF(AND(B6815,MATCH(A6815,$A$1:$A$10073,0)=ROW()),COUNTIFS('2020'!$C$1:$C$2317,A6815,'2020'!$F$1:$F$2317,"&lt;&gt;二年")+COUNTIFS('2021'!$E$1:$E$2047,A6815,'2021'!$J$1:$J$2047,"&lt;&gt;二年")+COUNTIFS('2022'!$E$1:$E$1903,A6815,'2022'!$K$1:$K$1903,"&lt;&gt;二年")+COUNTIFS('2023'!$C$1:$C$1765,A6815,'2023'!$F$1:$F$1765,"&lt;&gt;二年",'2023'!$G$1:$G$1765,"&lt;&gt;*调整*")+COUNTIFS('2024'!$C$1:$C$2041,A6815,'2024'!$F$1:$F$2041,"&lt;&gt;二年",'2024'!$G$1:$G$2041,"&lt;&gt;*调整*")+ROW()/100000,"")</f>
        <v/>
      </c>
    </row>
    <row r="6816" spans="1:3" ht="15" customHeight="1">
      <c r="A6816" t="str">
        <f>'2023'!C549</f>
        <v>轮机工程</v>
      </c>
      <c r="B6816" t="b">
        <f>ISNUMBER('2023'!A549)</f>
        <v>1</v>
      </c>
      <c r="C6816">
        <f>IF(AND(B6816,MATCH(A6816,$A$1:$A$10073,0)=ROW()),COUNTIFS('2020'!$C$1:$C$2317,A6816,'2020'!$F$1:$F$2317,"&lt;&gt;二年")+COUNTIFS('2021'!$E$1:$E$2047,A6816,'2021'!$J$1:$J$2047,"&lt;&gt;二年")+COUNTIFS('2022'!$E$1:$E$1903,A6816,'2022'!$K$1:$K$1903,"&lt;&gt;二年")+COUNTIFS('2023'!$C$1:$C$1765,A6816,'2023'!$F$1:$F$1765,"&lt;&gt;二年",'2023'!$G$1:$G$1765,"&lt;&gt;*调整*")+COUNTIFS('2024'!$C$1:$C$2041,A6816,'2024'!$F$1:$F$2041,"&lt;&gt;二年",'2024'!$G$1:$G$2041,"&lt;&gt;*调整*")+ROW()/100000,"")</f>
        <v>2.0681599999999998</v>
      </c>
    </row>
    <row r="6817" spans="1:3" ht="15" customHeight="1">
      <c r="A6817" t="str">
        <f>'2023'!C550</f>
        <v>航空服务艺术与管理</v>
      </c>
      <c r="B6817" t="b">
        <f>ISNUMBER('2023'!A550)</f>
        <v>1</v>
      </c>
      <c r="C6817" t="str">
        <f>IF(AND(B6817,MATCH(A6817,$A$1:$A$10073,0)=ROW()),COUNTIFS('2020'!$C$1:$C$2317,A6817,'2020'!$F$1:$F$2317,"&lt;&gt;二年")+COUNTIFS('2021'!$E$1:$E$2047,A6817,'2021'!$J$1:$J$2047,"&lt;&gt;二年")+COUNTIFS('2022'!$E$1:$E$1903,A6817,'2022'!$K$1:$K$1903,"&lt;&gt;二年")+COUNTIFS('2023'!$C$1:$C$1765,A6817,'2023'!$F$1:$F$1765,"&lt;&gt;二年",'2023'!$G$1:$G$1765,"&lt;&gt;*调整*")+COUNTIFS('2024'!$C$1:$C$2041,A6817,'2024'!$F$1:$F$2041,"&lt;&gt;二年",'2024'!$G$1:$G$2041,"&lt;&gt;*调整*")+ROW()/100000,"")</f>
        <v/>
      </c>
    </row>
    <row r="6818" spans="1:3" ht="15" customHeight="1">
      <c r="A6818" t="str">
        <f>'2023'!C551</f>
        <v>服装与服饰设计</v>
      </c>
      <c r="B6818" t="b">
        <f>ISNUMBER('2023'!A551)</f>
        <v>1</v>
      </c>
      <c r="C6818" t="str">
        <f>IF(AND(B6818,MATCH(A6818,$A$1:$A$10073,0)=ROW()),COUNTIFS('2020'!$C$1:$C$2317,A6818,'2020'!$F$1:$F$2317,"&lt;&gt;二年")+COUNTIFS('2021'!$E$1:$E$2047,A6818,'2021'!$J$1:$J$2047,"&lt;&gt;二年")+COUNTIFS('2022'!$E$1:$E$1903,A6818,'2022'!$K$1:$K$1903,"&lt;&gt;二年")+COUNTIFS('2023'!$C$1:$C$1765,A6818,'2023'!$F$1:$F$1765,"&lt;&gt;二年",'2023'!$G$1:$G$1765,"&lt;&gt;*调整*")+COUNTIFS('2024'!$C$1:$C$2041,A6818,'2024'!$F$1:$F$2041,"&lt;&gt;二年",'2024'!$G$1:$G$2041,"&lt;&gt;*调整*")+ROW()/100000,"")</f>
        <v/>
      </c>
    </row>
    <row r="6819" spans="1:3" ht="15" customHeight="1">
      <c r="A6819" t="str">
        <f>'2023'!C552</f>
        <v>智能制造工程</v>
      </c>
      <c r="B6819" t="b">
        <f>ISNUMBER('2023'!A552)</f>
        <v>1</v>
      </c>
      <c r="C6819" t="str">
        <f>IF(AND(B6819,MATCH(A6819,$A$1:$A$10073,0)=ROW()),COUNTIFS('2020'!$C$1:$C$2317,A6819,'2020'!$F$1:$F$2317,"&lt;&gt;二年")+COUNTIFS('2021'!$E$1:$E$2047,A6819,'2021'!$J$1:$J$2047,"&lt;&gt;二年")+COUNTIFS('2022'!$E$1:$E$1903,A6819,'2022'!$K$1:$K$1903,"&lt;&gt;二年")+COUNTIFS('2023'!$C$1:$C$1765,A6819,'2023'!$F$1:$F$1765,"&lt;&gt;二年",'2023'!$G$1:$G$1765,"&lt;&gt;*调整*")+COUNTIFS('2024'!$C$1:$C$2041,A6819,'2024'!$F$1:$F$2041,"&lt;&gt;二年",'2024'!$G$1:$G$2041,"&lt;&gt;*调整*")+ROW()/100000,"")</f>
        <v/>
      </c>
    </row>
    <row r="6820" spans="1:3" ht="15" customHeight="1">
      <c r="A6820" t="str">
        <f>'2023'!C553</f>
        <v>供应链管理</v>
      </c>
      <c r="B6820" t="b">
        <f>ISNUMBER('2023'!A553)</f>
        <v>1</v>
      </c>
      <c r="C6820" t="str">
        <f>IF(AND(B6820,MATCH(A6820,$A$1:$A$10073,0)=ROW()),COUNTIFS('2020'!$C$1:$C$2317,A6820,'2020'!$F$1:$F$2317,"&lt;&gt;二年")+COUNTIFS('2021'!$E$1:$E$2047,A6820,'2021'!$J$1:$J$2047,"&lt;&gt;二年")+COUNTIFS('2022'!$E$1:$E$1903,A6820,'2022'!$K$1:$K$1903,"&lt;&gt;二年")+COUNTIFS('2023'!$C$1:$C$1765,A6820,'2023'!$F$1:$F$1765,"&lt;&gt;二年",'2023'!$G$1:$G$1765,"&lt;&gt;*调整*")+COUNTIFS('2024'!$C$1:$C$2041,A6820,'2024'!$F$1:$F$2041,"&lt;&gt;二年",'2024'!$G$1:$G$2041,"&lt;&gt;*调整*")+ROW()/100000,"")</f>
        <v/>
      </c>
    </row>
    <row r="6821" spans="1:3" ht="15" customHeight="1">
      <c r="A6821" t="str">
        <f>'2023'!C554</f>
        <v>数字媒体艺术</v>
      </c>
      <c r="B6821" t="b">
        <f>ISNUMBER('2023'!A554)</f>
        <v>1</v>
      </c>
      <c r="C6821" t="str">
        <f>IF(AND(B6821,MATCH(A6821,$A$1:$A$10073,0)=ROW()),COUNTIFS('2020'!$C$1:$C$2317,A6821,'2020'!$F$1:$F$2317,"&lt;&gt;二年")+COUNTIFS('2021'!$E$1:$E$2047,A6821,'2021'!$J$1:$J$2047,"&lt;&gt;二年")+COUNTIFS('2022'!$E$1:$E$1903,A6821,'2022'!$K$1:$K$1903,"&lt;&gt;二年")+COUNTIFS('2023'!$C$1:$C$1765,A6821,'2023'!$F$1:$F$1765,"&lt;&gt;二年",'2023'!$G$1:$G$1765,"&lt;&gt;*调整*")+COUNTIFS('2024'!$C$1:$C$2041,A6821,'2024'!$F$1:$F$2041,"&lt;&gt;二年",'2024'!$G$1:$G$2041,"&lt;&gt;*调整*")+ROW()/100000,"")</f>
        <v/>
      </c>
    </row>
    <row r="6822" spans="1:3" ht="15" customHeight="1">
      <c r="A6822" t="str">
        <f>'2023'!C555</f>
        <v>网络空间安全</v>
      </c>
      <c r="B6822" t="b">
        <f>ISNUMBER('2023'!A555)</f>
        <v>1</v>
      </c>
      <c r="C6822" t="str">
        <f>IF(AND(B6822,MATCH(A6822,$A$1:$A$10073,0)=ROW()),COUNTIFS('2020'!$C$1:$C$2317,A6822,'2020'!$F$1:$F$2317,"&lt;&gt;二年")+COUNTIFS('2021'!$E$1:$E$2047,A6822,'2021'!$J$1:$J$2047,"&lt;&gt;二年")+COUNTIFS('2022'!$E$1:$E$1903,A6822,'2022'!$K$1:$K$1903,"&lt;&gt;二年")+COUNTIFS('2023'!$C$1:$C$1765,A6822,'2023'!$F$1:$F$1765,"&lt;&gt;二年",'2023'!$G$1:$G$1765,"&lt;&gt;*调整*")+COUNTIFS('2024'!$C$1:$C$2041,A6822,'2024'!$F$1:$F$2041,"&lt;&gt;二年",'2024'!$G$1:$G$2041,"&lt;&gt;*调整*")+ROW()/100000,"")</f>
        <v/>
      </c>
    </row>
    <row r="6823" spans="1:3" ht="15" customHeight="1">
      <c r="A6823" t="str">
        <f>'2023'!C556</f>
        <v>表演</v>
      </c>
      <c r="B6823" t="b">
        <f>ISNUMBER('2023'!A556)</f>
        <v>1</v>
      </c>
      <c r="C6823" t="str">
        <f>IF(AND(B6823,MATCH(A6823,$A$1:$A$10073,0)=ROW()),COUNTIFS('2020'!$C$1:$C$2317,A6823,'2020'!$F$1:$F$2317,"&lt;&gt;二年")+COUNTIFS('2021'!$E$1:$E$2047,A6823,'2021'!$J$1:$J$2047,"&lt;&gt;二年")+COUNTIFS('2022'!$E$1:$E$1903,A6823,'2022'!$K$1:$K$1903,"&lt;&gt;二年")+COUNTIFS('2023'!$C$1:$C$1765,A6823,'2023'!$F$1:$F$1765,"&lt;&gt;二年",'2023'!$G$1:$G$1765,"&lt;&gt;*调整*")+COUNTIFS('2024'!$C$1:$C$2041,A6823,'2024'!$F$1:$F$2041,"&lt;&gt;二年",'2024'!$G$1:$G$2041,"&lt;&gt;*调整*")+ROW()/100000,"")</f>
        <v/>
      </c>
    </row>
    <row r="6824" spans="1:3" ht="15" customHeight="1">
      <c r="A6824" t="str">
        <f>'2023'!C557</f>
        <v>集成电路设计与集成系统</v>
      </c>
      <c r="B6824" t="b">
        <f>ISNUMBER('2023'!A557)</f>
        <v>1</v>
      </c>
      <c r="C6824" t="str">
        <f>IF(AND(B6824,MATCH(A6824,$A$1:$A$10073,0)=ROW()),COUNTIFS('2020'!$C$1:$C$2317,A6824,'2020'!$F$1:$F$2317,"&lt;&gt;二年")+COUNTIFS('2021'!$E$1:$E$2047,A6824,'2021'!$J$1:$J$2047,"&lt;&gt;二年")+COUNTIFS('2022'!$E$1:$E$1903,A6824,'2022'!$K$1:$K$1903,"&lt;&gt;二年")+COUNTIFS('2023'!$C$1:$C$1765,A6824,'2023'!$F$1:$F$1765,"&lt;&gt;二年",'2023'!$G$1:$G$1765,"&lt;&gt;*调整*")+COUNTIFS('2024'!$C$1:$C$2041,A6824,'2024'!$F$1:$F$2041,"&lt;&gt;二年",'2024'!$G$1:$G$2041,"&lt;&gt;*调整*")+ROW()/100000,"")</f>
        <v/>
      </c>
    </row>
    <row r="6825" spans="1:3" ht="15" customHeight="1">
      <c r="A6825" t="str">
        <f>'2023'!C558</f>
        <v>数据科学与大数据技术</v>
      </c>
      <c r="B6825" t="b">
        <f>ISNUMBER('2023'!A558)</f>
        <v>1</v>
      </c>
      <c r="C6825" t="str">
        <f>IF(AND(B6825,MATCH(A6825,$A$1:$A$10073,0)=ROW()),COUNTIFS('2020'!$C$1:$C$2317,A6825,'2020'!$F$1:$F$2317,"&lt;&gt;二年")+COUNTIFS('2021'!$E$1:$E$2047,A6825,'2021'!$J$1:$J$2047,"&lt;&gt;二年")+COUNTIFS('2022'!$E$1:$E$1903,A6825,'2022'!$K$1:$K$1903,"&lt;&gt;二年")+COUNTIFS('2023'!$C$1:$C$1765,A6825,'2023'!$F$1:$F$1765,"&lt;&gt;二年",'2023'!$G$1:$G$1765,"&lt;&gt;*调整*")+COUNTIFS('2024'!$C$1:$C$2041,A6825,'2024'!$F$1:$F$2041,"&lt;&gt;二年",'2024'!$G$1:$G$2041,"&lt;&gt;*调整*")+ROW()/100000,"")</f>
        <v/>
      </c>
    </row>
    <row r="6826" spans="1:3" ht="15" customHeight="1">
      <c r="A6826" t="str">
        <f>'2023'!C559</f>
        <v>智能建造</v>
      </c>
      <c r="B6826" t="b">
        <f>ISNUMBER('2023'!A559)</f>
        <v>1</v>
      </c>
      <c r="C6826" t="str">
        <f>IF(AND(B6826,MATCH(A6826,$A$1:$A$10073,0)=ROW()),COUNTIFS('2020'!$C$1:$C$2317,A6826,'2020'!$F$1:$F$2317,"&lt;&gt;二年")+COUNTIFS('2021'!$E$1:$E$2047,A6826,'2021'!$J$1:$J$2047,"&lt;&gt;二年")+COUNTIFS('2022'!$E$1:$E$1903,A6826,'2022'!$K$1:$K$1903,"&lt;&gt;二年")+COUNTIFS('2023'!$C$1:$C$1765,A6826,'2023'!$F$1:$F$1765,"&lt;&gt;二年",'2023'!$G$1:$G$1765,"&lt;&gt;*调整*")+COUNTIFS('2024'!$C$1:$C$2041,A6826,'2024'!$F$1:$F$2041,"&lt;&gt;二年",'2024'!$G$1:$G$2041,"&lt;&gt;*调整*")+ROW()/100000,"")</f>
        <v/>
      </c>
    </row>
    <row r="6827" spans="1:3" ht="15" customHeight="1">
      <c r="A6827" t="str">
        <f>'2023'!C560</f>
        <v>翻译</v>
      </c>
      <c r="B6827" t="b">
        <f>ISNUMBER('2023'!A560)</f>
        <v>1</v>
      </c>
      <c r="C6827" t="str">
        <f>IF(AND(B6827,MATCH(A6827,$A$1:$A$10073,0)=ROW()),COUNTIFS('2020'!$C$1:$C$2317,A6827,'2020'!$F$1:$F$2317,"&lt;&gt;二年")+COUNTIFS('2021'!$E$1:$E$2047,A6827,'2021'!$J$1:$J$2047,"&lt;&gt;二年")+COUNTIFS('2022'!$E$1:$E$1903,A6827,'2022'!$K$1:$K$1903,"&lt;&gt;二年")+COUNTIFS('2023'!$C$1:$C$1765,A6827,'2023'!$F$1:$F$1765,"&lt;&gt;二年",'2023'!$G$1:$G$1765,"&lt;&gt;*调整*")+COUNTIFS('2024'!$C$1:$C$2041,A6827,'2024'!$F$1:$F$2041,"&lt;&gt;二年",'2024'!$G$1:$G$2041,"&lt;&gt;*调整*")+ROW()/100000,"")</f>
        <v/>
      </c>
    </row>
    <row r="6828" spans="1:3" ht="15" customHeight="1">
      <c r="A6828" t="str">
        <f>'2023'!C561</f>
        <v>网络与新媒体</v>
      </c>
      <c r="B6828" t="b">
        <f>ISNUMBER('2023'!A561)</f>
        <v>1</v>
      </c>
      <c r="C6828" t="str">
        <f>IF(AND(B6828,MATCH(A6828,$A$1:$A$10073,0)=ROW()),COUNTIFS('2020'!$C$1:$C$2317,A6828,'2020'!$F$1:$F$2317,"&lt;&gt;二年")+COUNTIFS('2021'!$E$1:$E$2047,A6828,'2021'!$J$1:$J$2047,"&lt;&gt;二年")+COUNTIFS('2022'!$E$1:$E$1903,A6828,'2022'!$K$1:$K$1903,"&lt;&gt;二年")+COUNTIFS('2023'!$C$1:$C$1765,A6828,'2023'!$F$1:$F$1765,"&lt;&gt;二年",'2023'!$G$1:$G$1765,"&lt;&gt;*调整*")+COUNTIFS('2024'!$C$1:$C$2041,A6828,'2024'!$F$1:$F$2041,"&lt;&gt;二年",'2024'!$G$1:$G$2041,"&lt;&gt;*调整*")+ROW()/100000,"")</f>
        <v/>
      </c>
    </row>
    <row r="6829" spans="1:3" ht="15" customHeight="1">
      <c r="A6829" t="str">
        <f>'2023'!C562</f>
        <v>数据科学与大数据技术</v>
      </c>
      <c r="B6829" t="b">
        <f>ISNUMBER('2023'!A562)</f>
        <v>1</v>
      </c>
      <c r="C6829" t="str">
        <f>IF(AND(B6829,MATCH(A6829,$A$1:$A$10073,0)=ROW()),COUNTIFS('2020'!$C$1:$C$2317,A6829,'2020'!$F$1:$F$2317,"&lt;&gt;二年")+COUNTIFS('2021'!$E$1:$E$2047,A6829,'2021'!$J$1:$J$2047,"&lt;&gt;二年")+COUNTIFS('2022'!$E$1:$E$1903,A6829,'2022'!$K$1:$K$1903,"&lt;&gt;二年")+COUNTIFS('2023'!$C$1:$C$1765,A6829,'2023'!$F$1:$F$1765,"&lt;&gt;二年",'2023'!$G$1:$G$1765,"&lt;&gt;*调整*")+COUNTIFS('2024'!$C$1:$C$2041,A6829,'2024'!$F$1:$F$2041,"&lt;&gt;二年",'2024'!$G$1:$G$2041,"&lt;&gt;*调整*")+ROW()/100000,"")</f>
        <v/>
      </c>
    </row>
    <row r="6830" spans="1:3" ht="15" customHeight="1">
      <c r="A6830" t="str">
        <f>'2023'!C563</f>
        <v>环境设计</v>
      </c>
      <c r="B6830" t="b">
        <f>ISNUMBER('2023'!A563)</f>
        <v>1</v>
      </c>
      <c r="C6830" t="str">
        <f>IF(AND(B6830,MATCH(A6830,$A$1:$A$10073,0)=ROW()),COUNTIFS('2020'!$C$1:$C$2317,A6830,'2020'!$F$1:$F$2317,"&lt;&gt;二年")+COUNTIFS('2021'!$E$1:$E$2047,A6830,'2021'!$J$1:$J$2047,"&lt;&gt;二年")+COUNTIFS('2022'!$E$1:$E$1903,A6830,'2022'!$K$1:$K$1903,"&lt;&gt;二年")+COUNTIFS('2023'!$C$1:$C$1765,A6830,'2023'!$F$1:$F$1765,"&lt;&gt;二年",'2023'!$G$1:$G$1765,"&lt;&gt;*调整*")+COUNTIFS('2024'!$C$1:$C$2041,A6830,'2024'!$F$1:$F$2041,"&lt;&gt;二年",'2024'!$G$1:$G$2041,"&lt;&gt;*调整*")+ROW()/100000,"")</f>
        <v/>
      </c>
    </row>
    <row r="6831" spans="1:3" ht="15" customHeight="1">
      <c r="A6831" t="str">
        <f>'2023'!C564</f>
        <v>投资学</v>
      </c>
      <c r="B6831" t="b">
        <f>ISNUMBER('2023'!A564)</f>
        <v>1</v>
      </c>
      <c r="C6831" t="str">
        <f>IF(AND(B6831,MATCH(A6831,$A$1:$A$10073,0)=ROW()),COUNTIFS('2020'!$C$1:$C$2317,A6831,'2020'!$F$1:$F$2317,"&lt;&gt;二年")+COUNTIFS('2021'!$E$1:$E$2047,A6831,'2021'!$J$1:$J$2047,"&lt;&gt;二年")+COUNTIFS('2022'!$E$1:$E$1903,A6831,'2022'!$K$1:$K$1903,"&lt;&gt;二年")+COUNTIFS('2023'!$C$1:$C$1765,A6831,'2023'!$F$1:$F$1765,"&lt;&gt;二年",'2023'!$G$1:$G$1765,"&lt;&gt;*调整*")+COUNTIFS('2024'!$C$1:$C$2041,A6831,'2024'!$F$1:$F$2041,"&lt;&gt;二年",'2024'!$G$1:$G$2041,"&lt;&gt;*调整*")+ROW()/100000,"")</f>
        <v/>
      </c>
    </row>
    <row r="6832" spans="1:3" ht="15" customHeight="1">
      <c r="A6832" t="str">
        <f>'2023'!C565</f>
        <v>网络工程</v>
      </c>
      <c r="B6832" t="b">
        <f>ISNUMBER('2023'!A565)</f>
        <v>1</v>
      </c>
      <c r="C6832" t="str">
        <f>IF(AND(B6832,MATCH(A6832,$A$1:$A$10073,0)=ROW()),COUNTIFS('2020'!$C$1:$C$2317,A6832,'2020'!$F$1:$F$2317,"&lt;&gt;二年")+COUNTIFS('2021'!$E$1:$E$2047,A6832,'2021'!$J$1:$J$2047,"&lt;&gt;二年")+COUNTIFS('2022'!$E$1:$E$1903,A6832,'2022'!$K$1:$K$1903,"&lt;&gt;二年")+COUNTIFS('2023'!$C$1:$C$1765,A6832,'2023'!$F$1:$F$1765,"&lt;&gt;二年",'2023'!$G$1:$G$1765,"&lt;&gt;*调整*")+COUNTIFS('2024'!$C$1:$C$2041,A6832,'2024'!$F$1:$F$2041,"&lt;&gt;二年",'2024'!$G$1:$G$2041,"&lt;&gt;*调整*")+ROW()/100000,"")</f>
        <v/>
      </c>
    </row>
    <row r="6833" spans="1:3" ht="15" customHeight="1">
      <c r="A6833" t="str">
        <f>'2023'!C566</f>
        <v>信息安全</v>
      </c>
      <c r="B6833" t="b">
        <f>ISNUMBER('2023'!A566)</f>
        <v>1</v>
      </c>
      <c r="C6833" t="str">
        <f>IF(AND(B6833,MATCH(A6833,$A$1:$A$10073,0)=ROW()),COUNTIFS('2020'!$C$1:$C$2317,A6833,'2020'!$F$1:$F$2317,"&lt;&gt;二年")+COUNTIFS('2021'!$E$1:$E$2047,A6833,'2021'!$J$1:$J$2047,"&lt;&gt;二年")+COUNTIFS('2022'!$E$1:$E$1903,A6833,'2022'!$K$1:$K$1903,"&lt;&gt;二年")+COUNTIFS('2023'!$C$1:$C$1765,A6833,'2023'!$F$1:$F$1765,"&lt;&gt;二年",'2023'!$G$1:$G$1765,"&lt;&gt;*调整*")+COUNTIFS('2024'!$C$1:$C$2041,A6833,'2024'!$F$1:$F$2041,"&lt;&gt;二年",'2024'!$G$1:$G$2041,"&lt;&gt;*调整*")+ROW()/100000,"")</f>
        <v/>
      </c>
    </row>
    <row r="6834" spans="1:3" ht="15" customHeight="1">
      <c r="A6834" t="str">
        <f>'2023'!C567</f>
        <v>智能建造</v>
      </c>
      <c r="B6834" t="b">
        <f>ISNUMBER('2023'!A567)</f>
        <v>1</v>
      </c>
      <c r="C6834" t="str">
        <f>IF(AND(B6834,MATCH(A6834,$A$1:$A$10073,0)=ROW()),COUNTIFS('2020'!$C$1:$C$2317,A6834,'2020'!$F$1:$F$2317,"&lt;&gt;二年")+COUNTIFS('2021'!$E$1:$E$2047,A6834,'2021'!$J$1:$J$2047,"&lt;&gt;二年")+COUNTIFS('2022'!$E$1:$E$1903,A6834,'2022'!$K$1:$K$1903,"&lt;&gt;二年")+COUNTIFS('2023'!$C$1:$C$1765,A6834,'2023'!$F$1:$F$1765,"&lt;&gt;二年",'2023'!$G$1:$G$1765,"&lt;&gt;*调整*")+COUNTIFS('2024'!$C$1:$C$2041,A6834,'2024'!$F$1:$F$2041,"&lt;&gt;二年",'2024'!$G$1:$G$2041,"&lt;&gt;*调整*")+ROW()/100000,"")</f>
        <v/>
      </c>
    </row>
    <row r="6835" spans="1:3" ht="15" customHeight="1">
      <c r="A6835" t="str">
        <f>'2023'!C568</f>
        <v>飞行器动力工程</v>
      </c>
      <c r="B6835" t="b">
        <f>ISNUMBER('2023'!A568)</f>
        <v>1</v>
      </c>
      <c r="C6835" t="str">
        <f>IF(AND(B6835,MATCH(A6835,$A$1:$A$10073,0)=ROW()),COUNTIFS('2020'!$C$1:$C$2317,A6835,'2020'!$F$1:$F$2317,"&lt;&gt;二年")+COUNTIFS('2021'!$E$1:$E$2047,A6835,'2021'!$J$1:$J$2047,"&lt;&gt;二年")+COUNTIFS('2022'!$E$1:$E$1903,A6835,'2022'!$K$1:$K$1903,"&lt;&gt;二年")+COUNTIFS('2023'!$C$1:$C$1765,A6835,'2023'!$F$1:$F$1765,"&lt;&gt;二年",'2023'!$G$1:$G$1765,"&lt;&gt;*调整*")+COUNTIFS('2024'!$C$1:$C$2041,A6835,'2024'!$F$1:$F$2041,"&lt;&gt;二年",'2024'!$G$1:$G$2041,"&lt;&gt;*调整*")+ROW()/100000,"")</f>
        <v/>
      </c>
    </row>
    <row r="6836" spans="1:3" ht="15" customHeight="1">
      <c r="A6836" t="str">
        <f>'2023'!C569</f>
        <v>无人驾驶航空器系统工程</v>
      </c>
      <c r="B6836" t="b">
        <f>ISNUMBER('2023'!A569)</f>
        <v>1</v>
      </c>
      <c r="C6836" t="str">
        <f>IF(AND(B6836,MATCH(A6836,$A$1:$A$10073,0)=ROW()),COUNTIFS('2020'!$C$1:$C$2317,A6836,'2020'!$F$1:$F$2317,"&lt;&gt;二年")+COUNTIFS('2021'!$E$1:$E$2047,A6836,'2021'!$J$1:$J$2047,"&lt;&gt;二年")+COUNTIFS('2022'!$E$1:$E$1903,A6836,'2022'!$K$1:$K$1903,"&lt;&gt;二年")+COUNTIFS('2023'!$C$1:$C$1765,A6836,'2023'!$F$1:$F$1765,"&lt;&gt;二年",'2023'!$G$1:$G$1765,"&lt;&gt;*调整*")+COUNTIFS('2024'!$C$1:$C$2041,A6836,'2024'!$F$1:$F$2041,"&lt;&gt;二年",'2024'!$G$1:$G$2041,"&lt;&gt;*调整*")+ROW()/100000,"")</f>
        <v/>
      </c>
    </row>
    <row r="6837" spans="1:3" ht="15" customHeight="1">
      <c r="A6837" t="str">
        <f>'2023'!C570</f>
        <v>财务管理</v>
      </c>
      <c r="B6837" t="b">
        <f>ISNUMBER('2023'!A570)</f>
        <v>1</v>
      </c>
      <c r="C6837" t="str">
        <f>IF(AND(B6837,MATCH(A6837,$A$1:$A$10073,0)=ROW()),COUNTIFS('2020'!$C$1:$C$2317,A6837,'2020'!$F$1:$F$2317,"&lt;&gt;二年")+COUNTIFS('2021'!$E$1:$E$2047,A6837,'2021'!$J$1:$J$2047,"&lt;&gt;二年")+COUNTIFS('2022'!$E$1:$E$1903,A6837,'2022'!$K$1:$K$1903,"&lt;&gt;二年")+COUNTIFS('2023'!$C$1:$C$1765,A6837,'2023'!$F$1:$F$1765,"&lt;&gt;二年",'2023'!$G$1:$G$1765,"&lt;&gt;*调整*")+COUNTIFS('2024'!$C$1:$C$2041,A6837,'2024'!$F$1:$F$2041,"&lt;&gt;二年",'2024'!$G$1:$G$2041,"&lt;&gt;*调整*")+ROW()/100000,"")</f>
        <v/>
      </c>
    </row>
    <row r="6838" spans="1:3" ht="15" customHeight="1">
      <c r="A6838" t="str">
        <f>'2023'!C571</f>
        <v>绘画</v>
      </c>
      <c r="B6838" t="b">
        <f>ISNUMBER('2023'!A571)</f>
        <v>1</v>
      </c>
      <c r="C6838" t="str">
        <f>IF(AND(B6838,MATCH(A6838,$A$1:$A$10073,0)=ROW()),COUNTIFS('2020'!$C$1:$C$2317,A6838,'2020'!$F$1:$F$2317,"&lt;&gt;二年")+COUNTIFS('2021'!$E$1:$E$2047,A6838,'2021'!$J$1:$J$2047,"&lt;&gt;二年")+COUNTIFS('2022'!$E$1:$E$1903,A6838,'2022'!$K$1:$K$1903,"&lt;&gt;二年")+COUNTIFS('2023'!$C$1:$C$1765,A6838,'2023'!$F$1:$F$1765,"&lt;&gt;二年",'2023'!$G$1:$G$1765,"&lt;&gt;*调整*")+COUNTIFS('2024'!$C$1:$C$2041,A6838,'2024'!$F$1:$F$2041,"&lt;&gt;二年",'2024'!$G$1:$G$2041,"&lt;&gt;*调整*")+ROW()/100000,"")</f>
        <v/>
      </c>
    </row>
    <row r="6839" spans="1:3" ht="15" customHeight="1">
      <c r="A6839" t="str">
        <f>'2023'!C572</f>
        <v>书法学</v>
      </c>
      <c r="B6839" t="b">
        <f>ISNUMBER('2023'!A572)</f>
        <v>1</v>
      </c>
      <c r="C6839" t="str">
        <f>IF(AND(B6839,MATCH(A6839,$A$1:$A$10073,0)=ROW()),COUNTIFS('2020'!$C$1:$C$2317,A6839,'2020'!$F$1:$F$2317,"&lt;&gt;二年")+COUNTIFS('2021'!$E$1:$E$2047,A6839,'2021'!$J$1:$J$2047,"&lt;&gt;二年")+COUNTIFS('2022'!$E$1:$E$1903,A6839,'2022'!$K$1:$K$1903,"&lt;&gt;二年")+COUNTIFS('2023'!$C$1:$C$1765,A6839,'2023'!$F$1:$F$1765,"&lt;&gt;二年",'2023'!$G$1:$G$1765,"&lt;&gt;*调整*")+COUNTIFS('2024'!$C$1:$C$2041,A6839,'2024'!$F$1:$F$2041,"&lt;&gt;二年",'2024'!$G$1:$G$2041,"&lt;&gt;*调整*")+ROW()/100000,"")</f>
        <v/>
      </c>
    </row>
    <row r="6840" spans="1:3" ht="15" customHeight="1">
      <c r="A6840" t="str">
        <f>'2023'!C573</f>
        <v>智能交互设计</v>
      </c>
      <c r="B6840" t="b">
        <f>ISNUMBER('2023'!A573)</f>
        <v>1</v>
      </c>
      <c r="C6840" t="str">
        <f>IF(AND(B6840,MATCH(A6840,$A$1:$A$10073,0)=ROW()),COUNTIFS('2020'!$C$1:$C$2317,A6840,'2020'!$F$1:$F$2317,"&lt;&gt;二年")+COUNTIFS('2021'!$E$1:$E$2047,A6840,'2021'!$J$1:$J$2047,"&lt;&gt;二年")+COUNTIFS('2022'!$E$1:$E$1903,A6840,'2022'!$K$1:$K$1903,"&lt;&gt;二年")+COUNTIFS('2023'!$C$1:$C$1765,A6840,'2023'!$F$1:$F$1765,"&lt;&gt;二年",'2023'!$G$1:$G$1765,"&lt;&gt;*调整*")+COUNTIFS('2024'!$C$1:$C$2041,A6840,'2024'!$F$1:$F$2041,"&lt;&gt;二年",'2024'!$G$1:$G$2041,"&lt;&gt;*调整*")+ROW()/100000,"")</f>
        <v/>
      </c>
    </row>
    <row r="6841" spans="1:3" ht="15" customHeight="1">
      <c r="A6841" t="str">
        <f>'2023'!C574</f>
        <v>虚拟现实技术</v>
      </c>
      <c r="B6841" t="b">
        <f>ISNUMBER('2023'!A574)</f>
        <v>1</v>
      </c>
      <c r="C6841" t="str">
        <f>IF(AND(B6841,MATCH(A6841,$A$1:$A$10073,0)=ROW()),COUNTIFS('2020'!$C$1:$C$2317,A6841,'2020'!$F$1:$F$2317,"&lt;&gt;二年")+COUNTIFS('2021'!$E$1:$E$2047,A6841,'2021'!$J$1:$J$2047,"&lt;&gt;二年")+COUNTIFS('2022'!$E$1:$E$1903,A6841,'2022'!$K$1:$K$1903,"&lt;&gt;二年")+COUNTIFS('2023'!$C$1:$C$1765,A6841,'2023'!$F$1:$F$1765,"&lt;&gt;二年",'2023'!$G$1:$G$1765,"&lt;&gt;*调整*")+COUNTIFS('2024'!$C$1:$C$2041,A6841,'2024'!$F$1:$F$2041,"&lt;&gt;二年",'2024'!$G$1:$G$2041,"&lt;&gt;*调整*")+ROW()/100000,"")</f>
        <v/>
      </c>
    </row>
    <row r="6842" spans="1:3" ht="15" customHeight="1">
      <c r="A6842" t="str">
        <f>'2023'!C575</f>
        <v>音乐教育</v>
      </c>
      <c r="B6842" t="b">
        <f>ISNUMBER('2023'!A575)</f>
        <v>1</v>
      </c>
      <c r="C6842" t="str">
        <f>IF(AND(B6842,MATCH(A6842,$A$1:$A$10073,0)=ROW()),COUNTIFS('2020'!$C$1:$C$2317,A6842,'2020'!$F$1:$F$2317,"&lt;&gt;二年")+COUNTIFS('2021'!$E$1:$E$2047,A6842,'2021'!$J$1:$J$2047,"&lt;&gt;二年")+COUNTIFS('2022'!$E$1:$E$1903,A6842,'2022'!$K$1:$K$1903,"&lt;&gt;二年")+COUNTIFS('2023'!$C$1:$C$1765,A6842,'2023'!$F$1:$F$1765,"&lt;&gt;二年",'2023'!$G$1:$G$1765,"&lt;&gt;*调整*")+COUNTIFS('2024'!$C$1:$C$2041,A6842,'2024'!$F$1:$F$2041,"&lt;&gt;二年",'2024'!$G$1:$G$2041,"&lt;&gt;*调整*")+ROW()/100000,"")</f>
        <v/>
      </c>
    </row>
    <row r="6843" spans="1:3" ht="15" customHeight="1">
      <c r="A6843" t="str">
        <f>'2023'!C576</f>
        <v>数据科学与大数据技术</v>
      </c>
      <c r="B6843" t="b">
        <f>ISNUMBER('2023'!A576)</f>
        <v>1</v>
      </c>
      <c r="C6843" t="str">
        <f>IF(AND(B6843,MATCH(A6843,$A$1:$A$10073,0)=ROW()),COUNTIFS('2020'!$C$1:$C$2317,A6843,'2020'!$F$1:$F$2317,"&lt;&gt;二年")+COUNTIFS('2021'!$E$1:$E$2047,A6843,'2021'!$J$1:$J$2047,"&lt;&gt;二年")+COUNTIFS('2022'!$E$1:$E$1903,A6843,'2022'!$K$1:$K$1903,"&lt;&gt;二年")+COUNTIFS('2023'!$C$1:$C$1765,A6843,'2023'!$F$1:$F$1765,"&lt;&gt;二年",'2023'!$G$1:$G$1765,"&lt;&gt;*调整*")+COUNTIFS('2024'!$C$1:$C$2041,A6843,'2024'!$F$1:$F$2041,"&lt;&gt;二年",'2024'!$G$1:$G$2041,"&lt;&gt;*调整*")+ROW()/100000,"")</f>
        <v/>
      </c>
    </row>
    <row r="6844" spans="1:3" ht="15" customHeight="1">
      <c r="A6844" t="str">
        <f>'2023'!C577</f>
        <v>人工智能</v>
      </c>
      <c r="B6844" t="b">
        <f>ISNUMBER('2023'!A577)</f>
        <v>1</v>
      </c>
      <c r="C6844" t="str">
        <f>IF(AND(B6844,MATCH(A6844,$A$1:$A$10073,0)=ROW()),COUNTIFS('2020'!$C$1:$C$2317,A6844,'2020'!$F$1:$F$2317,"&lt;&gt;二年")+COUNTIFS('2021'!$E$1:$E$2047,A6844,'2021'!$J$1:$J$2047,"&lt;&gt;二年")+COUNTIFS('2022'!$E$1:$E$1903,A6844,'2022'!$K$1:$K$1903,"&lt;&gt;二年")+COUNTIFS('2023'!$C$1:$C$1765,A6844,'2023'!$F$1:$F$1765,"&lt;&gt;二年",'2023'!$G$1:$G$1765,"&lt;&gt;*调整*")+COUNTIFS('2024'!$C$1:$C$2041,A6844,'2024'!$F$1:$F$2041,"&lt;&gt;二年",'2024'!$G$1:$G$2041,"&lt;&gt;*调整*")+ROW()/100000,"")</f>
        <v/>
      </c>
    </row>
    <row r="6845" spans="1:3" ht="15" customHeight="1">
      <c r="A6845" t="str">
        <f>'2023'!C578</f>
        <v>美术教育</v>
      </c>
      <c r="B6845" t="b">
        <f>ISNUMBER('2023'!A578)</f>
        <v>1</v>
      </c>
      <c r="C6845" t="str">
        <f>IF(AND(B6845,MATCH(A6845,$A$1:$A$10073,0)=ROW()),COUNTIFS('2020'!$C$1:$C$2317,A6845,'2020'!$F$1:$F$2317,"&lt;&gt;二年")+COUNTIFS('2021'!$E$1:$E$2047,A6845,'2021'!$J$1:$J$2047,"&lt;&gt;二年")+COUNTIFS('2022'!$E$1:$E$1903,A6845,'2022'!$K$1:$K$1903,"&lt;&gt;二年")+COUNTIFS('2023'!$C$1:$C$1765,A6845,'2023'!$F$1:$F$1765,"&lt;&gt;二年",'2023'!$G$1:$G$1765,"&lt;&gt;*调整*")+COUNTIFS('2024'!$C$1:$C$2041,A6845,'2024'!$F$1:$F$2041,"&lt;&gt;二年",'2024'!$G$1:$G$2041,"&lt;&gt;*调整*")+ROW()/100000,"")</f>
        <v/>
      </c>
    </row>
    <row r="6846" spans="1:3" ht="15" customHeight="1">
      <c r="A6846" t="str">
        <f>'2023'!C579</f>
        <v>储能科学与工程</v>
      </c>
      <c r="B6846" t="b">
        <f>ISNUMBER('2023'!A579)</f>
        <v>1</v>
      </c>
      <c r="C6846" t="str">
        <f>IF(AND(B6846,MATCH(A6846,$A$1:$A$10073,0)=ROW()),COUNTIFS('2020'!$C$1:$C$2317,A6846,'2020'!$F$1:$F$2317,"&lt;&gt;二年")+COUNTIFS('2021'!$E$1:$E$2047,A6846,'2021'!$J$1:$J$2047,"&lt;&gt;二年")+COUNTIFS('2022'!$E$1:$E$1903,A6846,'2022'!$K$1:$K$1903,"&lt;&gt;二年")+COUNTIFS('2023'!$C$1:$C$1765,A6846,'2023'!$F$1:$F$1765,"&lt;&gt;二年",'2023'!$G$1:$G$1765,"&lt;&gt;*调整*")+COUNTIFS('2024'!$C$1:$C$2041,A6846,'2024'!$F$1:$F$2041,"&lt;&gt;二年",'2024'!$G$1:$G$2041,"&lt;&gt;*调整*")+ROW()/100000,"")</f>
        <v/>
      </c>
    </row>
    <row r="6847" spans="1:3" ht="15" customHeight="1">
      <c r="A6847" t="str">
        <f>'2023'!C580</f>
        <v>数字经济</v>
      </c>
      <c r="B6847" t="b">
        <f>ISNUMBER('2023'!A580)</f>
        <v>1</v>
      </c>
      <c r="C6847" t="str">
        <f>IF(AND(B6847,MATCH(A6847,$A$1:$A$10073,0)=ROW()),COUNTIFS('2020'!$C$1:$C$2317,A6847,'2020'!$F$1:$F$2317,"&lt;&gt;二年")+COUNTIFS('2021'!$E$1:$E$2047,A6847,'2021'!$J$1:$J$2047,"&lt;&gt;二年")+COUNTIFS('2022'!$E$1:$E$1903,A6847,'2022'!$K$1:$K$1903,"&lt;&gt;二年")+COUNTIFS('2023'!$C$1:$C$1765,A6847,'2023'!$F$1:$F$1765,"&lt;&gt;二年",'2023'!$G$1:$G$1765,"&lt;&gt;*调整*")+COUNTIFS('2024'!$C$1:$C$2041,A6847,'2024'!$F$1:$F$2041,"&lt;&gt;二年",'2024'!$G$1:$G$2041,"&lt;&gt;*调整*")+ROW()/100000,"")</f>
        <v/>
      </c>
    </row>
    <row r="6848" spans="1:3" ht="15" customHeight="1">
      <c r="A6848" t="str">
        <f>'2023'!C581</f>
        <v>智能测控工程</v>
      </c>
      <c r="B6848" t="b">
        <f>ISNUMBER('2023'!A581)</f>
        <v>1</v>
      </c>
      <c r="C6848" t="str">
        <f>IF(AND(B6848,MATCH(A6848,$A$1:$A$10073,0)=ROW()),COUNTIFS('2020'!$C$1:$C$2317,A6848,'2020'!$F$1:$F$2317,"&lt;&gt;二年")+COUNTIFS('2021'!$E$1:$E$2047,A6848,'2021'!$J$1:$J$2047,"&lt;&gt;二年")+COUNTIFS('2022'!$E$1:$E$1903,A6848,'2022'!$K$1:$K$1903,"&lt;&gt;二年")+COUNTIFS('2023'!$C$1:$C$1765,A6848,'2023'!$F$1:$F$1765,"&lt;&gt;二年",'2023'!$G$1:$G$1765,"&lt;&gt;*调整*")+COUNTIFS('2024'!$C$1:$C$2041,A6848,'2024'!$F$1:$F$2041,"&lt;&gt;二年",'2024'!$G$1:$G$2041,"&lt;&gt;*调整*")+ROW()/100000,"")</f>
        <v/>
      </c>
    </row>
    <row r="6849" spans="1:3" ht="15" customHeight="1">
      <c r="A6849" t="str">
        <f>'2023'!C582</f>
        <v>智能建造</v>
      </c>
      <c r="B6849" t="b">
        <f>ISNUMBER('2023'!A582)</f>
        <v>1</v>
      </c>
      <c r="C6849" t="str">
        <f>IF(AND(B6849,MATCH(A6849,$A$1:$A$10073,0)=ROW()),COUNTIFS('2020'!$C$1:$C$2317,A6849,'2020'!$F$1:$F$2317,"&lt;&gt;二年")+COUNTIFS('2021'!$E$1:$E$2047,A6849,'2021'!$J$1:$J$2047,"&lt;&gt;二年")+COUNTIFS('2022'!$E$1:$E$1903,A6849,'2022'!$K$1:$K$1903,"&lt;&gt;二年")+COUNTIFS('2023'!$C$1:$C$1765,A6849,'2023'!$F$1:$F$1765,"&lt;&gt;二年",'2023'!$G$1:$G$1765,"&lt;&gt;*调整*")+COUNTIFS('2024'!$C$1:$C$2041,A6849,'2024'!$F$1:$F$2041,"&lt;&gt;二年",'2024'!$G$1:$G$2041,"&lt;&gt;*调整*")+ROW()/100000,"")</f>
        <v/>
      </c>
    </row>
    <row r="6850" spans="1:3" ht="15" customHeight="1">
      <c r="A6850" t="str">
        <f>'2023'!C583</f>
        <v>文化产业管理</v>
      </c>
      <c r="B6850" t="b">
        <f>ISNUMBER('2023'!A583)</f>
        <v>1</v>
      </c>
      <c r="C6850" t="str">
        <f>IF(AND(B6850,MATCH(A6850,$A$1:$A$10073,0)=ROW()),COUNTIFS('2020'!$C$1:$C$2317,A6850,'2020'!$F$1:$F$2317,"&lt;&gt;二年")+COUNTIFS('2021'!$E$1:$E$2047,A6850,'2021'!$J$1:$J$2047,"&lt;&gt;二年")+COUNTIFS('2022'!$E$1:$E$1903,A6850,'2022'!$K$1:$K$1903,"&lt;&gt;二年")+COUNTIFS('2023'!$C$1:$C$1765,A6850,'2023'!$F$1:$F$1765,"&lt;&gt;二年",'2023'!$G$1:$G$1765,"&lt;&gt;*调整*")+COUNTIFS('2024'!$C$1:$C$2041,A6850,'2024'!$F$1:$F$2041,"&lt;&gt;二年",'2024'!$G$1:$G$2041,"&lt;&gt;*调整*")+ROW()/100000,"")</f>
        <v/>
      </c>
    </row>
    <row r="6851" spans="1:3" ht="15" customHeight="1">
      <c r="A6851" t="str">
        <f>'2023'!C584</f>
        <v>会展经济与管理</v>
      </c>
      <c r="B6851" t="b">
        <f>ISNUMBER('2023'!A584)</f>
        <v>1</v>
      </c>
      <c r="C6851" t="str">
        <f>IF(AND(B6851,MATCH(A6851,$A$1:$A$10073,0)=ROW()),COUNTIFS('2020'!$C$1:$C$2317,A6851,'2020'!$F$1:$F$2317,"&lt;&gt;二年")+COUNTIFS('2021'!$E$1:$E$2047,A6851,'2021'!$J$1:$J$2047,"&lt;&gt;二年")+COUNTIFS('2022'!$E$1:$E$1903,A6851,'2022'!$K$1:$K$1903,"&lt;&gt;二年")+COUNTIFS('2023'!$C$1:$C$1765,A6851,'2023'!$F$1:$F$1765,"&lt;&gt;二年",'2023'!$G$1:$G$1765,"&lt;&gt;*调整*")+COUNTIFS('2024'!$C$1:$C$2041,A6851,'2024'!$F$1:$F$2041,"&lt;&gt;二年",'2024'!$G$1:$G$2041,"&lt;&gt;*调整*")+ROW()/100000,"")</f>
        <v/>
      </c>
    </row>
    <row r="6852" spans="1:3" ht="15" customHeight="1">
      <c r="A6852" t="str">
        <f>'2023'!C585</f>
        <v>公共艺术</v>
      </c>
      <c r="B6852" t="b">
        <f>ISNUMBER('2023'!A585)</f>
        <v>1</v>
      </c>
      <c r="C6852" t="str">
        <f>IF(AND(B6852,MATCH(A6852,$A$1:$A$10073,0)=ROW()),COUNTIFS('2020'!$C$1:$C$2317,A6852,'2020'!$F$1:$F$2317,"&lt;&gt;二年")+COUNTIFS('2021'!$E$1:$E$2047,A6852,'2021'!$J$1:$J$2047,"&lt;&gt;二年")+COUNTIFS('2022'!$E$1:$E$1903,A6852,'2022'!$K$1:$K$1903,"&lt;&gt;二年")+COUNTIFS('2023'!$C$1:$C$1765,A6852,'2023'!$F$1:$F$1765,"&lt;&gt;二年",'2023'!$G$1:$G$1765,"&lt;&gt;*调整*")+COUNTIFS('2024'!$C$1:$C$2041,A6852,'2024'!$F$1:$F$2041,"&lt;&gt;二年",'2024'!$G$1:$G$2041,"&lt;&gt;*调整*")+ROW()/100000,"")</f>
        <v/>
      </c>
    </row>
    <row r="6853" spans="1:3" ht="15" customHeight="1">
      <c r="A6853" t="str">
        <f>'2023'!C586</f>
        <v>数字媒体艺术</v>
      </c>
      <c r="B6853" t="b">
        <f>ISNUMBER('2023'!A586)</f>
        <v>1</v>
      </c>
      <c r="C6853" t="str">
        <f>IF(AND(B6853,MATCH(A6853,$A$1:$A$10073,0)=ROW()),COUNTIFS('2020'!$C$1:$C$2317,A6853,'2020'!$F$1:$F$2317,"&lt;&gt;二年")+COUNTIFS('2021'!$E$1:$E$2047,A6853,'2021'!$J$1:$J$2047,"&lt;&gt;二年")+COUNTIFS('2022'!$E$1:$E$1903,A6853,'2022'!$K$1:$K$1903,"&lt;&gt;二年")+COUNTIFS('2023'!$C$1:$C$1765,A6853,'2023'!$F$1:$F$1765,"&lt;&gt;二年",'2023'!$G$1:$G$1765,"&lt;&gt;*调整*")+COUNTIFS('2024'!$C$1:$C$2041,A6853,'2024'!$F$1:$F$2041,"&lt;&gt;二年",'2024'!$G$1:$G$2041,"&lt;&gt;*调整*")+ROW()/100000,"")</f>
        <v/>
      </c>
    </row>
    <row r="6854" spans="1:3" ht="15" customHeight="1">
      <c r="A6854" t="str">
        <f>'2023'!C587</f>
        <v>数据科学与大数据技术</v>
      </c>
      <c r="B6854" t="b">
        <f>ISNUMBER('2023'!A587)</f>
        <v>1</v>
      </c>
      <c r="C6854" t="str">
        <f>IF(AND(B6854,MATCH(A6854,$A$1:$A$10073,0)=ROW()),COUNTIFS('2020'!$C$1:$C$2317,A6854,'2020'!$F$1:$F$2317,"&lt;&gt;二年")+COUNTIFS('2021'!$E$1:$E$2047,A6854,'2021'!$J$1:$J$2047,"&lt;&gt;二年")+COUNTIFS('2022'!$E$1:$E$1903,A6854,'2022'!$K$1:$K$1903,"&lt;&gt;二年")+COUNTIFS('2023'!$C$1:$C$1765,A6854,'2023'!$F$1:$F$1765,"&lt;&gt;二年",'2023'!$G$1:$G$1765,"&lt;&gt;*调整*")+COUNTIFS('2024'!$C$1:$C$2041,A6854,'2024'!$F$1:$F$2041,"&lt;&gt;二年",'2024'!$G$1:$G$2041,"&lt;&gt;*调整*")+ROW()/100000,"")</f>
        <v/>
      </c>
    </row>
    <row r="6855" spans="1:3" ht="15" customHeight="1">
      <c r="A6855" t="str">
        <f>'2023'!C588</f>
        <v>智能建造</v>
      </c>
      <c r="B6855" t="b">
        <f>ISNUMBER('2023'!A588)</f>
        <v>1</v>
      </c>
      <c r="C6855" t="str">
        <f>IF(AND(B6855,MATCH(A6855,$A$1:$A$10073,0)=ROW()),COUNTIFS('2020'!$C$1:$C$2317,A6855,'2020'!$F$1:$F$2317,"&lt;&gt;二年")+COUNTIFS('2021'!$E$1:$E$2047,A6855,'2021'!$J$1:$J$2047,"&lt;&gt;二年")+COUNTIFS('2022'!$E$1:$E$1903,A6855,'2022'!$K$1:$K$1903,"&lt;&gt;二年")+COUNTIFS('2023'!$C$1:$C$1765,A6855,'2023'!$F$1:$F$1765,"&lt;&gt;二年",'2023'!$G$1:$G$1765,"&lt;&gt;*调整*")+COUNTIFS('2024'!$C$1:$C$2041,A6855,'2024'!$F$1:$F$2041,"&lt;&gt;二年",'2024'!$G$1:$G$2041,"&lt;&gt;*调整*")+ROW()/100000,"")</f>
        <v/>
      </c>
    </row>
    <row r="6856" spans="1:3" ht="15" customHeight="1">
      <c r="A6856" t="str">
        <f>'2023'!C589</f>
        <v>跨境电子商务</v>
      </c>
      <c r="B6856" t="b">
        <f>ISNUMBER('2023'!A589)</f>
        <v>1</v>
      </c>
      <c r="C6856" t="str">
        <f>IF(AND(B6856,MATCH(A6856,$A$1:$A$10073,0)=ROW()),COUNTIFS('2020'!$C$1:$C$2317,A6856,'2020'!$F$1:$F$2317,"&lt;&gt;二年")+COUNTIFS('2021'!$E$1:$E$2047,A6856,'2021'!$J$1:$J$2047,"&lt;&gt;二年")+COUNTIFS('2022'!$E$1:$E$1903,A6856,'2022'!$K$1:$K$1903,"&lt;&gt;二年")+COUNTIFS('2023'!$C$1:$C$1765,A6856,'2023'!$F$1:$F$1765,"&lt;&gt;二年",'2023'!$G$1:$G$1765,"&lt;&gt;*调整*")+COUNTIFS('2024'!$C$1:$C$2041,A6856,'2024'!$F$1:$F$2041,"&lt;&gt;二年",'2024'!$G$1:$G$2041,"&lt;&gt;*调整*")+ROW()/100000,"")</f>
        <v/>
      </c>
    </row>
    <row r="6857" spans="1:3" ht="15" customHeight="1">
      <c r="A6857" t="str">
        <f>'2023'!C590</f>
        <v>智能制造工程</v>
      </c>
      <c r="B6857" t="b">
        <f>ISNUMBER('2023'!A590)</f>
        <v>1</v>
      </c>
      <c r="C6857" t="str">
        <f>IF(AND(B6857,MATCH(A6857,$A$1:$A$10073,0)=ROW()),COUNTIFS('2020'!$C$1:$C$2317,A6857,'2020'!$F$1:$F$2317,"&lt;&gt;二年")+COUNTIFS('2021'!$E$1:$E$2047,A6857,'2021'!$J$1:$J$2047,"&lt;&gt;二年")+COUNTIFS('2022'!$E$1:$E$1903,A6857,'2022'!$K$1:$K$1903,"&lt;&gt;二年")+COUNTIFS('2023'!$C$1:$C$1765,A6857,'2023'!$F$1:$F$1765,"&lt;&gt;二年",'2023'!$G$1:$G$1765,"&lt;&gt;*调整*")+COUNTIFS('2024'!$C$1:$C$2041,A6857,'2024'!$F$1:$F$2041,"&lt;&gt;二年",'2024'!$G$1:$G$2041,"&lt;&gt;*调整*")+ROW()/100000,"")</f>
        <v/>
      </c>
    </row>
    <row r="6858" spans="1:3" ht="15" customHeight="1">
      <c r="A6858" t="str">
        <f>'2023'!C591</f>
        <v>环境工程</v>
      </c>
      <c r="B6858" t="b">
        <f>ISNUMBER('2023'!A591)</f>
        <v>1</v>
      </c>
      <c r="C6858" t="str">
        <f>IF(AND(B6858,MATCH(A6858,$A$1:$A$10073,0)=ROW()),COUNTIFS('2020'!$C$1:$C$2317,A6858,'2020'!$F$1:$F$2317,"&lt;&gt;二年")+COUNTIFS('2021'!$E$1:$E$2047,A6858,'2021'!$J$1:$J$2047,"&lt;&gt;二年")+COUNTIFS('2022'!$E$1:$E$1903,A6858,'2022'!$K$1:$K$1903,"&lt;&gt;二年")+COUNTIFS('2023'!$C$1:$C$1765,A6858,'2023'!$F$1:$F$1765,"&lt;&gt;二年",'2023'!$G$1:$G$1765,"&lt;&gt;*调整*")+COUNTIFS('2024'!$C$1:$C$2041,A6858,'2024'!$F$1:$F$2041,"&lt;&gt;二年",'2024'!$G$1:$G$2041,"&lt;&gt;*调整*")+ROW()/100000,"")</f>
        <v/>
      </c>
    </row>
    <row r="6859" spans="1:3" ht="15" customHeight="1">
      <c r="A6859" t="str">
        <f>'2023'!C592</f>
        <v>行政管理</v>
      </c>
      <c r="B6859" t="b">
        <f>ISNUMBER('2023'!A592)</f>
        <v>1</v>
      </c>
      <c r="C6859" t="str">
        <f>IF(AND(B6859,MATCH(A6859,$A$1:$A$10073,0)=ROW()),COUNTIFS('2020'!$C$1:$C$2317,A6859,'2020'!$F$1:$F$2317,"&lt;&gt;二年")+COUNTIFS('2021'!$E$1:$E$2047,A6859,'2021'!$J$1:$J$2047,"&lt;&gt;二年")+COUNTIFS('2022'!$E$1:$E$1903,A6859,'2022'!$K$1:$K$1903,"&lt;&gt;二年")+COUNTIFS('2023'!$C$1:$C$1765,A6859,'2023'!$F$1:$F$1765,"&lt;&gt;二年",'2023'!$G$1:$G$1765,"&lt;&gt;*调整*")+COUNTIFS('2024'!$C$1:$C$2041,A6859,'2024'!$F$1:$F$2041,"&lt;&gt;二年",'2024'!$G$1:$G$2041,"&lt;&gt;*调整*")+ROW()/100000,"")</f>
        <v/>
      </c>
    </row>
    <row r="6860" spans="1:3" ht="15" customHeight="1">
      <c r="A6860" t="str">
        <f>'2023'!C593</f>
        <v>信息安全</v>
      </c>
      <c r="B6860" t="b">
        <f>ISNUMBER('2023'!A593)</f>
        <v>1</v>
      </c>
      <c r="C6860" t="str">
        <f>IF(AND(B6860,MATCH(A6860,$A$1:$A$10073,0)=ROW()),COUNTIFS('2020'!$C$1:$C$2317,A6860,'2020'!$F$1:$F$2317,"&lt;&gt;二年")+COUNTIFS('2021'!$E$1:$E$2047,A6860,'2021'!$J$1:$J$2047,"&lt;&gt;二年")+COUNTIFS('2022'!$E$1:$E$1903,A6860,'2022'!$K$1:$K$1903,"&lt;&gt;二年")+COUNTIFS('2023'!$C$1:$C$1765,A6860,'2023'!$F$1:$F$1765,"&lt;&gt;二年",'2023'!$G$1:$G$1765,"&lt;&gt;*调整*")+COUNTIFS('2024'!$C$1:$C$2041,A6860,'2024'!$F$1:$F$2041,"&lt;&gt;二年",'2024'!$G$1:$G$2041,"&lt;&gt;*调整*")+ROW()/100000,"")</f>
        <v/>
      </c>
    </row>
    <row r="6861" spans="1:3" ht="15" customHeight="1">
      <c r="A6861" t="str">
        <f>'2023'!C594</f>
        <v>信息安全</v>
      </c>
      <c r="B6861" t="b">
        <f>ISNUMBER('2023'!A594)</f>
        <v>1</v>
      </c>
      <c r="C6861" t="str">
        <f>IF(AND(B6861,MATCH(A6861,$A$1:$A$10073,0)=ROW()),COUNTIFS('2020'!$C$1:$C$2317,A6861,'2020'!$F$1:$F$2317,"&lt;&gt;二年")+COUNTIFS('2021'!$E$1:$E$2047,A6861,'2021'!$J$1:$J$2047,"&lt;&gt;二年")+COUNTIFS('2022'!$E$1:$E$1903,A6861,'2022'!$K$1:$K$1903,"&lt;&gt;二年")+COUNTIFS('2023'!$C$1:$C$1765,A6861,'2023'!$F$1:$F$1765,"&lt;&gt;二年",'2023'!$G$1:$G$1765,"&lt;&gt;*调整*")+COUNTIFS('2024'!$C$1:$C$2041,A6861,'2024'!$F$1:$F$2041,"&lt;&gt;二年",'2024'!$G$1:$G$2041,"&lt;&gt;*调整*")+ROW()/100000,"")</f>
        <v/>
      </c>
    </row>
    <row r="6862" spans="1:3" ht="15" customHeight="1">
      <c r="A6862" t="str">
        <f>'2023'!C595</f>
        <v>金融科技</v>
      </c>
      <c r="B6862" t="b">
        <f>ISNUMBER('2023'!A595)</f>
        <v>1</v>
      </c>
      <c r="C6862" t="str">
        <f>IF(AND(B6862,MATCH(A6862,$A$1:$A$10073,0)=ROW()),COUNTIFS('2020'!$C$1:$C$2317,A6862,'2020'!$F$1:$F$2317,"&lt;&gt;二年")+COUNTIFS('2021'!$E$1:$E$2047,A6862,'2021'!$J$1:$J$2047,"&lt;&gt;二年")+COUNTIFS('2022'!$E$1:$E$1903,A6862,'2022'!$K$1:$K$1903,"&lt;&gt;二年")+COUNTIFS('2023'!$C$1:$C$1765,A6862,'2023'!$F$1:$F$1765,"&lt;&gt;二年",'2023'!$G$1:$G$1765,"&lt;&gt;*调整*")+COUNTIFS('2024'!$C$1:$C$2041,A6862,'2024'!$F$1:$F$2041,"&lt;&gt;二年",'2024'!$G$1:$G$2041,"&lt;&gt;*调整*")+ROW()/100000,"")</f>
        <v/>
      </c>
    </row>
    <row r="6863" spans="1:3" ht="15" customHeight="1">
      <c r="A6863" t="str">
        <f>'2023'!C596</f>
        <v>化学</v>
      </c>
      <c r="B6863" t="b">
        <f>ISNUMBER('2023'!A596)</f>
        <v>1</v>
      </c>
      <c r="C6863" t="str">
        <f>IF(AND(B6863,MATCH(A6863,$A$1:$A$10073,0)=ROW()),COUNTIFS('2020'!$C$1:$C$2317,A6863,'2020'!$F$1:$F$2317,"&lt;&gt;二年")+COUNTIFS('2021'!$E$1:$E$2047,A6863,'2021'!$J$1:$J$2047,"&lt;&gt;二年")+COUNTIFS('2022'!$E$1:$E$1903,A6863,'2022'!$K$1:$K$1903,"&lt;&gt;二年")+COUNTIFS('2023'!$C$1:$C$1765,A6863,'2023'!$F$1:$F$1765,"&lt;&gt;二年",'2023'!$G$1:$G$1765,"&lt;&gt;*调整*")+COUNTIFS('2024'!$C$1:$C$2041,A6863,'2024'!$F$1:$F$2041,"&lt;&gt;二年",'2024'!$G$1:$G$2041,"&lt;&gt;*调整*")+ROW()/100000,"")</f>
        <v/>
      </c>
    </row>
    <row r="6864" spans="1:3" ht="15" customHeight="1">
      <c r="A6864" t="str">
        <f>'2023'!C597</f>
        <v>新能源汽车工程</v>
      </c>
      <c r="B6864" t="b">
        <f>ISNUMBER('2023'!A597)</f>
        <v>1</v>
      </c>
      <c r="C6864" t="str">
        <f>IF(AND(B6864,MATCH(A6864,$A$1:$A$10073,0)=ROW()),COUNTIFS('2020'!$C$1:$C$2317,A6864,'2020'!$F$1:$F$2317,"&lt;&gt;二年")+COUNTIFS('2021'!$E$1:$E$2047,A6864,'2021'!$J$1:$J$2047,"&lt;&gt;二年")+COUNTIFS('2022'!$E$1:$E$1903,A6864,'2022'!$K$1:$K$1903,"&lt;&gt;二年")+COUNTIFS('2023'!$C$1:$C$1765,A6864,'2023'!$F$1:$F$1765,"&lt;&gt;二年",'2023'!$G$1:$G$1765,"&lt;&gt;*调整*")+COUNTIFS('2024'!$C$1:$C$2041,A6864,'2024'!$F$1:$F$2041,"&lt;&gt;二年",'2024'!$G$1:$G$2041,"&lt;&gt;*调整*")+ROW()/100000,"")</f>
        <v/>
      </c>
    </row>
    <row r="6865" spans="1:3" ht="15" customHeight="1">
      <c r="A6865" t="str">
        <f>'2023'!C598</f>
        <v>智能建造</v>
      </c>
      <c r="B6865" t="b">
        <f>ISNUMBER('2023'!A598)</f>
        <v>1</v>
      </c>
      <c r="C6865" t="str">
        <f>IF(AND(B6865,MATCH(A6865,$A$1:$A$10073,0)=ROW()),COUNTIFS('2020'!$C$1:$C$2317,A6865,'2020'!$F$1:$F$2317,"&lt;&gt;二年")+COUNTIFS('2021'!$E$1:$E$2047,A6865,'2021'!$J$1:$J$2047,"&lt;&gt;二年")+COUNTIFS('2022'!$E$1:$E$1903,A6865,'2022'!$K$1:$K$1903,"&lt;&gt;二年")+COUNTIFS('2023'!$C$1:$C$1765,A6865,'2023'!$F$1:$F$1765,"&lt;&gt;二年",'2023'!$G$1:$G$1765,"&lt;&gt;*调整*")+COUNTIFS('2024'!$C$1:$C$2041,A6865,'2024'!$F$1:$F$2041,"&lt;&gt;二年",'2024'!$G$1:$G$2041,"&lt;&gt;*调整*")+ROW()/100000,"")</f>
        <v/>
      </c>
    </row>
    <row r="6866" spans="1:3" ht="15" customHeight="1">
      <c r="A6866" t="str">
        <f>'2023'!C599</f>
        <v>人文地理与城乡规划</v>
      </c>
      <c r="B6866" t="b">
        <f>ISNUMBER('2023'!A599)</f>
        <v>1</v>
      </c>
      <c r="C6866" t="str">
        <f>IF(AND(B6866,MATCH(A6866,$A$1:$A$10073,0)=ROW()),COUNTIFS('2020'!$C$1:$C$2317,A6866,'2020'!$F$1:$F$2317,"&lt;&gt;二年")+COUNTIFS('2021'!$E$1:$E$2047,A6866,'2021'!$J$1:$J$2047,"&lt;&gt;二年")+COUNTIFS('2022'!$E$1:$E$1903,A6866,'2022'!$K$1:$K$1903,"&lt;&gt;二年")+COUNTIFS('2023'!$C$1:$C$1765,A6866,'2023'!$F$1:$F$1765,"&lt;&gt;二年",'2023'!$G$1:$G$1765,"&lt;&gt;*调整*")+COUNTIFS('2024'!$C$1:$C$2041,A6866,'2024'!$F$1:$F$2041,"&lt;&gt;二年",'2024'!$G$1:$G$2041,"&lt;&gt;*调整*")+ROW()/100000,"")</f>
        <v/>
      </c>
    </row>
    <row r="6867" spans="1:3" ht="15" customHeight="1">
      <c r="A6867">
        <f>'2023'!C600</f>
        <v>0</v>
      </c>
      <c r="B6867" t="b">
        <f>ISNUMBER('2023'!A600)</f>
        <v>0</v>
      </c>
      <c r="C6867" t="str">
        <f>IF(AND(B6867,MATCH(A6867,$A$1:$A$10073,0)=ROW()),COUNTIFS('2020'!$C$1:$C$2317,A6867,'2020'!$F$1:$F$2317,"&lt;&gt;二年")+COUNTIFS('2021'!$E$1:$E$2047,A6867,'2021'!$J$1:$J$2047,"&lt;&gt;二年")+COUNTIFS('2022'!$E$1:$E$1903,A6867,'2022'!$K$1:$K$1903,"&lt;&gt;二年")+COUNTIFS('2023'!$C$1:$C$1765,A6867,'2023'!$F$1:$F$1765,"&lt;&gt;二年",'2023'!$G$1:$G$1765,"&lt;&gt;*调整*")+COUNTIFS('2024'!$C$1:$C$2041,A6867,'2024'!$F$1:$F$2041,"&lt;&gt;二年",'2024'!$G$1:$G$2041,"&lt;&gt;*调整*")+ROW()/100000,"")</f>
        <v/>
      </c>
    </row>
    <row r="6868" spans="1:3" ht="15" customHeight="1">
      <c r="A6868" t="str">
        <f>'2023'!C601</f>
        <v>数字经济</v>
      </c>
      <c r="B6868" t="b">
        <f>ISNUMBER('2023'!A601)</f>
        <v>1</v>
      </c>
      <c r="C6868" t="str">
        <f>IF(AND(B6868,MATCH(A6868,$A$1:$A$10073,0)=ROW()),COUNTIFS('2020'!$C$1:$C$2317,A6868,'2020'!$F$1:$F$2317,"&lt;&gt;二年")+COUNTIFS('2021'!$E$1:$E$2047,A6868,'2021'!$J$1:$J$2047,"&lt;&gt;二年")+COUNTIFS('2022'!$E$1:$E$1903,A6868,'2022'!$K$1:$K$1903,"&lt;&gt;二年")+COUNTIFS('2023'!$C$1:$C$1765,A6868,'2023'!$F$1:$F$1765,"&lt;&gt;二年",'2023'!$G$1:$G$1765,"&lt;&gt;*调整*")+COUNTIFS('2024'!$C$1:$C$2041,A6868,'2024'!$F$1:$F$2041,"&lt;&gt;二年",'2024'!$G$1:$G$2041,"&lt;&gt;*调整*")+ROW()/100000,"")</f>
        <v/>
      </c>
    </row>
    <row r="6869" spans="1:3" ht="15" customHeight="1">
      <c r="A6869" t="str">
        <f>'2023'!C602</f>
        <v>信息资源管理</v>
      </c>
      <c r="B6869" t="b">
        <f>ISNUMBER('2023'!A602)</f>
        <v>1</v>
      </c>
      <c r="C6869" t="str">
        <f>IF(AND(B6869,MATCH(A6869,$A$1:$A$10073,0)=ROW()),COUNTIFS('2020'!$C$1:$C$2317,A6869,'2020'!$F$1:$F$2317,"&lt;&gt;二年")+COUNTIFS('2021'!$E$1:$E$2047,A6869,'2021'!$J$1:$J$2047,"&lt;&gt;二年")+COUNTIFS('2022'!$E$1:$E$1903,A6869,'2022'!$K$1:$K$1903,"&lt;&gt;二年")+COUNTIFS('2023'!$C$1:$C$1765,A6869,'2023'!$F$1:$F$1765,"&lt;&gt;二年",'2023'!$G$1:$G$1765,"&lt;&gt;*调整*")+COUNTIFS('2024'!$C$1:$C$2041,A6869,'2024'!$F$1:$F$2041,"&lt;&gt;二年",'2024'!$G$1:$G$2041,"&lt;&gt;*调整*")+ROW()/100000,"")</f>
        <v/>
      </c>
    </row>
    <row r="6870" spans="1:3" ht="15" customHeight="1">
      <c r="A6870" t="str">
        <f>'2023'!C603</f>
        <v>空间信息与数字技术</v>
      </c>
      <c r="B6870" t="b">
        <f>ISNUMBER('2023'!A603)</f>
        <v>1</v>
      </c>
      <c r="C6870" t="str">
        <f>IF(AND(B6870,MATCH(A6870,$A$1:$A$10073,0)=ROW()),COUNTIFS('2020'!$C$1:$C$2317,A6870,'2020'!$F$1:$F$2317,"&lt;&gt;二年")+COUNTIFS('2021'!$E$1:$E$2047,A6870,'2021'!$J$1:$J$2047,"&lt;&gt;二年")+COUNTIFS('2022'!$E$1:$E$1903,A6870,'2022'!$K$1:$K$1903,"&lt;&gt;二年")+COUNTIFS('2023'!$C$1:$C$1765,A6870,'2023'!$F$1:$F$1765,"&lt;&gt;二年",'2023'!$G$1:$G$1765,"&lt;&gt;*调整*")+COUNTIFS('2024'!$C$1:$C$2041,A6870,'2024'!$F$1:$F$2041,"&lt;&gt;二年",'2024'!$G$1:$G$2041,"&lt;&gt;*调整*")+ROW()/100000,"")</f>
        <v/>
      </c>
    </row>
    <row r="6871" spans="1:3" ht="15" customHeight="1">
      <c r="A6871" t="str">
        <f>'2023'!C604</f>
        <v>智能建造</v>
      </c>
      <c r="B6871" t="b">
        <f>ISNUMBER('2023'!A604)</f>
        <v>1</v>
      </c>
      <c r="C6871" t="str">
        <f>IF(AND(B6871,MATCH(A6871,$A$1:$A$10073,0)=ROW()),COUNTIFS('2020'!$C$1:$C$2317,A6871,'2020'!$F$1:$F$2317,"&lt;&gt;二年")+COUNTIFS('2021'!$E$1:$E$2047,A6871,'2021'!$J$1:$J$2047,"&lt;&gt;二年")+COUNTIFS('2022'!$E$1:$E$1903,A6871,'2022'!$K$1:$K$1903,"&lt;&gt;二年")+COUNTIFS('2023'!$C$1:$C$1765,A6871,'2023'!$F$1:$F$1765,"&lt;&gt;二年",'2023'!$G$1:$G$1765,"&lt;&gt;*调整*")+COUNTIFS('2024'!$C$1:$C$2041,A6871,'2024'!$F$1:$F$2041,"&lt;&gt;二年",'2024'!$G$1:$G$2041,"&lt;&gt;*调整*")+ROW()/100000,"")</f>
        <v/>
      </c>
    </row>
    <row r="6872" spans="1:3" ht="15" customHeight="1">
      <c r="A6872" t="str">
        <f>'2023'!C605</f>
        <v>能源化学工程</v>
      </c>
      <c r="B6872" t="b">
        <f>ISNUMBER('2023'!A605)</f>
        <v>1</v>
      </c>
      <c r="C6872" t="str">
        <f>IF(AND(B6872,MATCH(A6872,$A$1:$A$10073,0)=ROW()),COUNTIFS('2020'!$C$1:$C$2317,A6872,'2020'!$F$1:$F$2317,"&lt;&gt;二年")+COUNTIFS('2021'!$E$1:$E$2047,A6872,'2021'!$J$1:$J$2047,"&lt;&gt;二年")+COUNTIFS('2022'!$E$1:$E$1903,A6872,'2022'!$K$1:$K$1903,"&lt;&gt;二年")+COUNTIFS('2023'!$C$1:$C$1765,A6872,'2023'!$F$1:$F$1765,"&lt;&gt;二年",'2023'!$G$1:$G$1765,"&lt;&gt;*调整*")+COUNTIFS('2024'!$C$1:$C$2041,A6872,'2024'!$F$1:$F$2041,"&lt;&gt;二年",'2024'!$G$1:$G$2041,"&lt;&gt;*调整*")+ROW()/100000,"")</f>
        <v/>
      </c>
    </row>
    <row r="6873" spans="1:3" ht="15" customHeight="1">
      <c r="A6873" t="str">
        <f>'2023'!C606</f>
        <v>数字经济</v>
      </c>
      <c r="B6873" t="b">
        <f>ISNUMBER('2023'!A606)</f>
        <v>1</v>
      </c>
      <c r="C6873" t="str">
        <f>IF(AND(B6873,MATCH(A6873,$A$1:$A$10073,0)=ROW()),COUNTIFS('2020'!$C$1:$C$2317,A6873,'2020'!$F$1:$F$2317,"&lt;&gt;二年")+COUNTIFS('2021'!$E$1:$E$2047,A6873,'2021'!$J$1:$J$2047,"&lt;&gt;二年")+COUNTIFS('2022'!$E$1:$E$1903,A6873,'2022'!$K$1:$K$1903,"&lt;&gt;二年")+COUNTIFS('2023'!$C$1:$C$1765,A6873,'2023'!$F$1:$F$1765,"&lt;&gt;二年",'2023'!$G$1:$G$1765,"&lt;&gt;*调整*")+COUNTIFS('2024'!$C$1:$C$2041,A6873,'2024'!$F$1:$F$2041,"&lt;&gt;二年",'2024'!$G$1:$G$2041,"&lt;&gt;*调整*")+ROW()/100000,"")</f>
        <v/>
      </c>
    </row>
    <row r="6874" spans="1:3" ht="15" customHeight="1">
      <c r="A6874" t="str">
        <f>'2023'!C607</f>
        <v>公共事业管理</v>
      </c>
      <c r="B6874" t="b">
        <f>ISNUMBER('2023'!A607)</f>
        <v>1</v>
      </c>
      <c r="C6874" t="str">
        <f>IF(AND(B6874,MATCH(A6874,$A$1:$A$10073,0)=ROW()),COUNTIFS('2020'!$C$1:$C$2317,A6874,'2020'!$F$1:$F$2317,"&lt;&gt;二年")+COUNTIFS('2021'!$E$1:$E$2047,A6874,'2021'!$J$1:$J$2047,"&lt;&gt;二年")+COUNTIFS('2022'!$E$1:$E$1903,A6874,'2022'!$K$1:$K$1903,"&lt;&gt;二年")+COUNTIFS('2023'!$C$1:$C$1765,A6874,'2023'!$F$1:$F$1765,"&lt;&gt;二年",'2023'!$G$1:$G$1765,"&lt;&gt;*调整*")+COUNTIFS('2024'!$C$1:$C$2041,A6874,'2024'!$F$1:$F$2041,"&lt;&gt;二年",'2024'!$G$1:$G$2041,"&lt;&gt;*调整*")+ROW()/100000,"")</f>
        <v/>
      </c>
    </row>
    <row r="6875" spans="1:3" ht="15" customHeight="1">
      <c r="A6875" t="str">
        <f>'2023'!C608</f>
        <v>运动训练</v>
      </c>
      <c r="B6875" t="b">
        <f>ISNUMBER('2023'!A608)</f>
        <v>1</v>
      </c>
      <c r="C6875" t="str">
        <f>IF(AND(B6875,MATCH(A6875,$A$1:$A$10073,0)=ROW()),COUNTIFS('2020'!$C$1:$C$2317,A6875,'2020'!$F$1:$F$2317,"&lt;&gt;二年")+COUNTIFS('2021'!$E$1:$E$2047,A6875,'2021'!$J$1:$J$2047,"&lt;&gt;二年")+COUNTIFS('2022'!$E$1:$E$1903,A6875,'2022'!$K$1:$K$1903,"&lt;&gt;二年")+COUNTIFS('2023'!$C$1:$C$1765,A6875,'2023'!$F$1:$F$1765,"&lt;&gt;二年",'2023'!$G$1:$G$1765,"&lt;&gt;*调整*")+COUNTIFS('2024'!$C$1:$C$2041,A6875,'2024'!$F$1:$F$2041,"&lt;&gt;二年",'2024'!$G$1:$G$2041,"&lt;&gt;*调整*")+ROW()/100000,"")</f>
        <v/>
      </c>
    </row>
    <row r="6876" spans="1:3" ht="15" customHeight="1">
      <c r="A6876" t="str">
        <f>'2023'!C609</f>
        <v>智能医学工程</v>
      </c>
      <c r="B6876" t="b">
        <f>ISNUMBER('2023'!A609)</f>
        <v>1</v>
      </c>
      <c r="C6876" t="str">
        <f>IF(AND(B6876,MATCH(A6876,$A$1:$A$10073,0)=ROW()),COUNTIFS('2020'!$C$1:$C$2317,A6876,'2020'!$F$1:$F$2317,"&lt;&gt;二年")+COUNTIFS('2021'!$E$1:$E$2047,A6876,'2021'!$J$1:$J$2047,"&lt;&gt;二年")+COUNTIFS('2022'!$E$1:$E$1903,A6876,'2022'!$K$1:$K$1903,"&lt;&gt;二年")+COUNTIFS('2023'!$C$1:$C$1765,A6876,'2023'!$F$1:$F$1765,"&lt;&gt;二年",'2023'!$G$1:$G$1765,"&lt;&gt;*调整*")+COUNTIFS('2024'!$C$1:$C$2041,A6876,'2024'!$F$1:$F$2041,"&lt;&gt;二年",'2024'!$G$1:$G$2041,"&lt;&gt;*调整*")+ROW()/100000,"")</f>
        <v/>
      </c>
    </row>
    <row r="6877" spans="1:3" ht="15" customHeight="1">
      <c r="A6877" t="str">
        <f>'2023'!C610</f>
        <v>运动训练</v>
      </c>
      <c r="B6877" t="b">
        <f>ISNUMBER('2023'!A610)</f>
        <v>1</v>
      </c>
      <c r="C6877" t="str">
        <f>IF(AND(B6877,MATCH(A6877,$A$1:$A$10073,0)=ROW()),COUNTIFS('2020'!$C$1:$C$2317,A6877,'2020'!$F$1:$F$2317,"&lt;&gt;二年")+COUNTIFS('2021'!$E$1:$E$2047,A6877,'2021'!$J$1:$J$2047,"&lt;&gt;二年")+COUNTIFS('2022'!$E$1:$E$1903,A6877,'2022'!$K$1:$K$1903,"&lt;&gt;二年")+COUNTIFS('2023'!$C$1:$C$1765,A6877,'2023'!$F$1:$F$1765,"&lt;&gt;二年",'2023'!$G$1:$G$1765,"&lt;&gt;*调整*")+COUNTIFS('2024'!$C$1:$C$2041,A6877,'2024'!$F$1:$F$2041,"&lt;&gt;二年",'2024'!$G$1:$G$2041,"&lt;&gt;*调整*")+ROW()/100000,"")</f>
        <v/>
      </c>
    </row>
    <row r="6878" spans="1:3" ht="15" customHeight="1">
      <c r="A6878" t="str">
        <f>'2023'!C611</f>
        <v>智能制造工程</v>
      </c>
      <c r="B6878" t="b">
        <f>ISNUMBER('2023'!A611)</f>
        <v>1</v>
      </c>
      <c r="C6878" t="str">
        <f>IF(AND(B6878,MATCH(A6878,$A$1:$A$10073,0)=ROW()),COUNTIFS('2020'!$C$1:$C$2317,A6878,'2020'!$F$1:$F$2317,"&lt;&gt;二年")+COUNTIFS('2021'!$E$1:$E$2047,A6878,'2021'!$J$1:$J$2047,"&lt;&gt;二年")+COUNTIFS('2022'!$E$1:$E$1903,A6878,'2022'!$K$1:$K$1903,"&lt;&gt;二年")+COUNTIFS('2023'!$C$1:$C$1765,A6878,'2023'!$F$1:$F$1765,"&lt;&gt;二年",'2023'!$G$1:$G$1765,"&lt;&gt;*调整*")+COUNTIFS('2024'!$C$1:$C$2041,A6878,'2024'!$F$1:$F$2041,"&lt;&gt;二年",'2024'!$G$1:$G$2041,"&lt;&gt;*调整*")+ROW()/100000,"")</f>
        <v/>
      </c>
    </row>
    <row r="6879" spans="1:3" ht="15" customHeight="1">
      <c r="A6879" t="str">
        <f>'2023'!C612</f>
        <v>材料科学与工程</v>
      </c>
      <c r="B6879" t="b">
        <f>ISNUMBER('2023'!A612)</f>
        <v>1</v>
      </c>
      <c r="C6879" t="str">
        <f>IF(AND(B6879,MATCH(A6879,$A$1:$A$10073,0)=ROW()),COUNTIFS('2020'!$C$1:$C$2317,A6879,'2020'!$F$1:$F$2317,"&lt;&gt;二年")+COUNTIFS('2021'!$E$1:$E$2047,A6879,'2021'!$J$1:$J$2047,"&lt;&gt;二年")+COUNTIFS('2022'!$E$1:$E$1903,A6879,'2022'!$K$1:$K$1903,"&lt;&gt;二年")+COUNTIFS('2023'!$C$1:$C$1765,A6879,'2023'!$F$1:$F$1765,"&lt;&gt;二年",'2023'!$G$1:$G$1765,"&lt;&gt;*调整*")+COUNTIFS('2024'!$C$1:$C$2041,A6879,'2024'!$F$1:$F$2041,"&lt;&gt;二年",'2024'!$G$1:$G$2041,"&lt;&gt;*调整*")+ROW()/100000,"")</f>
        <v/>
      </c>
    </row>
    <row r="6880" spans="1:3" ht="15" customHeight="1">
      <c r="A6880" t="str">
        <f>'2023'!C613</f>
        <v>人工智能</v>
      </c>
      <c r="B6880" t="b">
        <f>ISNUMBER('2023'!A613)</f>
        <v>1</v>
      </c>
      <c r="C6880" t="str">
        <f>IF(AND(B6880,MATCH(A6880,$A$1:$A$10073,0)=ROW()),COUNTIFS('2020'!$C$1:$C$2317,A6880,'2020'!$F$1:$F$2317,"&lt;&gt;二年")+COUNTIFS('2021'!$E$1:$E$2047,A6880,'2021'!$J$1:$J$2047,"&lt;&gt;二年")+COUNTIFS('2022'!$E$1:$E$1903,A6880,'2022'!$K$1:$K$1903,"&lt;&gt;二年")+COUNTIFS('2023'!$C$1:$C$1765,A6880,'2023'!$F$1:$F$1765,"&lt;&gt;二年",'2023'!$G$1:$G$1765,"&lt;&gt;*调整*")+COUNTIFS('2024'!$C$1:$C$2041,A6880,'2024'!$F$1:$F$2041,"&lt;&gt;二年",'2024'!$G$1:$G$2041,"&lt;&gt;*调整*")+ROW()/100000,"")</f>
        <v/>
      </c>
    </row>
    <row r="6881" spans="1:3" ht="15" customHeight="1">
      <c r="A6881" t="str">
        <f>'2023'!C614</f>
        <v>网络空间安全</v>
      </c>
      <c r="B6881" t="b">
        <f>ISNUMBER('2023'!A614)</f>
        <v>1</v>
      </c>
      <c r="C6881" t="str">
        <f>IF(AND(B6881,MATCH(A6881,$A$1:$A$10073,0)=ROW()),COUNTIFS('2020'!$C$1:$C$2317,A6881,'2020'!$F$1:$F$2317,"&lt;&gt;二年")+COUNTIFS('2021'!$E$1:$E$2047,A6881,'2021'!$J$1:$J$2047,"&lt;&gt;二年")+COUNTIFS('2022'!$E$1:$E$1903,A6881,'2022'!$K$1:$K$1903,"&lt;&gt;二年")+COUNTIFS('2023'!$C$1:$C$1765,A6881,'2023'!$F$1:$F$1765,"&lt;&gt;二年",'2023'!$G$1:$G$1765,"&lt;&gt;*调整*")+COUNTIFS('2024'!$C$1:$C$2041,A6881,'2024'!$F$1:$F$2041,"&lt;&gt;二年",'2024'!$G$1:$G$2041,"&lt;&gt;*调整*")+ROW()/100000,"")</f>
        <v/>
      </c>
    </row>
    <row r="6882" spans="1:3" ht="15" customHeight="1">
      <c r="A6882" t="str">
        <f>'2023'!C615</f>
        <v>智能制造工程</v>
      </c>
      <c r="B6882" t="b">
        <f>ISNUMBER('2023'!A615)</f>
        <v>1</v>
      </c>
      <c r="C6882" t="str">
        <f>IF(AND(B6882,MATCH(A6882,$A$1:$A$10073,0)=ROW()),COUNTIFS('2020'!$C$1:$C$2317,A6882,'2020'!$F$1:$F$2317,"&lt;&gt;二年")+COUNTIFS('2021'!$E$1:$E$2047,A6882,'2021'!$J$1:$J$2047,"&lt;&gt;二年")+COUNTIFS('2022'!$E$1:$E$1903,A6882,'2022'!$K$1:$K$1903,"&lt;&gt;二年")+COUNTIFS('2023'!$C$1:$C$1765,A6882,'2023'!$F$1:$F$1765,"&lt;&gt;二年",'2023'!$G$1:$G$1765,"&lt;&gt;*调整*")+COUNTIFS('2024'!$C$1:$C$2041,A6882,'2024'!$F$1:$F$2041,"&lt;&gt;二年",'2024'!$G$1:$G$2041,"&lt;&gt;*调整*")+ROW()/100000,"")</f>
        <v/>
      </c>
    </row>
    <row r="6883" spans="1:3" ht="15" customHeight="1">
      <c r="A6883" t="str">
        <f>'2023'!C616</f>
        <v>微电子科学与工程</v>
      </c>
      <c r="B6883" t="b">
        <f>ISNUMBER('2023'!A616)</f>
        <v>1</v>
      </c>
      <c r="C6883" t="str">
        <f>IF(AND(B6883,MATCH(A6883,$A$1:$A$10073,0)=ROW()),COUNTIFS('2020'!$C$1:$C$2317,A6883,'2020'!$F$1:$F$2317,"&lt;&gt;二年")+COUNTIFS('2021'!$E$1:$E$2047,A6883,'2021'!$J$1:$J$2047,"&lt;&gt;二年")+COUNTIFS('2022'!$E$1:$E$1903,A6883,'2022'!$K$1:$K$1903,"&lt;&gt;二年")+COUNTIFS('2023'!$C$1:$C$1765,A6883,'2023'!$F$1:$F$1765,"&lt;&gt;二年",'2023'!$G$1:$G$1765,"&lt;&gt;*调整*")+COUNTIFS('2024'!$C$1:$C$2041,A6883,'2024'!$F$1:$F$2041,"&lt;&gt;二年",'2024'!$G$1:$G$2041,"&lt;&gt;*调整*")+ROW()/100000,"")</f>
        <v/>
      </c>
    </row>
    <row r="6884" spans="1:3" ht="15" customHeight="1">
      <c r="A6884" t="str">
        <f>'2023'!C617</f>
        <v>智能建造</v>
      </c>
      <c r="B6884" t="b">
        <f>ISNUMBER('2023'!A617)</f>
        <v>1</v>
      </c>
      <c r="C6884" t="str">
        <f>IF(AND(B6884,MATCH(A6884,$A$1:$A$10073,0)=ROW()),COUNTIFS('2020'!$C$1:$C$2317,A6884,'2020'!$F$1:$F$2317,"&lt;&gt;二年")+COUNTIFS('2021'!$E$1:$E$2047,A6884,'2021'!$J$1:$J$2047,"&lt;&gt;二年")+COUNTIFS('2022'!$E$1:$E$1903,A6884,'2022'!$K$1:$K$1903,"&lt;&gt;二年")+COUNTIFS('2023'!$C$1:$C$1765,A6884,'2023'!$F$1:$F$1765,"&lt;&gt;二年",'2023'!$G$1:$G$1765,"&lt;&gt;*调整*")+COUNTIFS('2024'!$C$1:$C$2041,A6884,'2024'!$F$1:$F$2041,"&lt;&gt;二年",'2024'!$G$1:$G$2041,"&lt;&gt;*调整*")+ROW()/100000,"")</f>
        <v/>
      </c>
    </row>
    <row r="6885" spans="1:3" ht="15" customHeight="1">
      <c r="A6885" t="str">
        <f>'2023'!C618</f>
        <v>中医康复学</v>
      </c>
      <c r="B6885" t="b">
        <f>ISNUMBER('2023'!A618)</f>
        <v>1</v>
      </c>
      <c r="C6885" t="str">
        <f>IF(AND(B6885,MATCH(A6885,$A$1:$A$10073,0)=ROW()),COUNTIFS('2020'!$C$1:$C$2317,A6885,'2020'!$F$1:$F$2317,"&lt;&gt;二年")+COUNTIFS('2021'!$E$1:$E$2047,A6885,'2021'!$J$1:$J$2047,"&lt;&gt;二年")+COUNTIFS('2022'!$E$1:$E$1903,A6885,'2022'!$K$1:$K$1903,"&lt;&gt;二年")+COUNTIFS('2023'!$C$1:$C$1765,A6885,'2023'!$F$1:$F$1765,"&lt;&gt;二年",'2023'!$G$1:$G$1765,"&lt;&gt;*调整*")+COUNTIFS('2024'!$C$1:$C$2041,A6885,'2024'!$F$1:$F$2041,"&lt;&gt;二年",'2024'!$G$1:$G$2041,"&lt;&gt;*调整*")+ROW()/100000,"")</f>
        <v/>
      </c>
    </row>
    <row r="6886" spans="1:3" ht="15" customHeight="1">
      <c r="A6886" t="str">
        <f>'2023'!C619</f>
        <v>舞蹈教育</v>
      </c>
      <c r="B6886" t="b">
        <f>ISNUMBER('2023'!A619)</f>
        <v>1</v>
      </c>
      <c r="C6886" t="str">
        <f>IF(AND(B6886,MATCH(A6886,$A$1:$A$10073,0)=ROW()),COUNTIFS('2020'!$C$1:$C$2317,A6886,'2020'!$F$1:$F$2317,"&lt;&gt;二年")+COUNTIFS('2021'!$E$1:$E$2047,A6886,'2021'!$J$1:$J$2047,"&lt;&gt;二年")+COUNTIFS('2022'!$E$1:$E$1903,A6886,'2022'!$K$1:$K$1903,"&lt;&gt;二年")+COUNTIFS('2023'!$C$1:$C$1765,A6886,'2023'!$F$1:$F$1765,"&lt;&gt;二年",'2023'!$G$1:$G$1765,"&lt;&gt;*调整*")+COUNTIFS('2024'!$C$1:$C$2041,A6886,'2024'!$F$1:$F$2041,"&lt;&gt;二年",'2024'!$G$1:$G$2041,"&lt;&gt;*调整*")+ROW()/100000,"")</f>
        <v/>
      </c>
    </row>
    <row r="6887" spans="1:3" ht="15" customHeight="1">
      <c r="A6887" t="str">
        <f>'2023'!C620</f>
        <v>智能制造工程</v>
      </c>
      <c r="B6887" t="b">
        <f>ISNUMBER('2023'!A620)</f>
        <v>1</v>
      </c>
      <c r="C6887" t="str">
        <f>IF(AND(B6887,MATCH(A6887,$A$1:$A$10073,0)=ROW()),COUNTIFS('2020'!$C$1:$C$2317,A6887,'2020'!$F$1:$F$2317,"&lt;&gt;二年")+COUNTIFS('2021'!$E$1:$E$2047,A6887,'2021'!$J$1:$J$2047,"&lt;&gt;二年")+COUNTIFS('2022'!$E$1:$E$1903,A6887,'2022'!$K$1:$K$1903,"&lt;&gt;二年")+COUNTIFS('2023'!$C$1:$C$1765,A6887,'2023'!$F$1:$F$1765,"&lt;&gt;二年",'2023'!$G$1:$G$1765,"&lt;&gt;*调整*")+COUNTIFS('2024'!$C$1:$C$2041,A6887,'2024'!$F$1:$F$2041,"&lt;&gt;二年",'2024'!$G$1:$G$2041,"&lt;&gt;*调整*")+ROW()/100000,"")</f>
        <v/>
      </c>
    </row>
    <row r="6888" spans="1:3" ht="15" customHeight="1">
      <c r="A6888" t="str">
        <f>'2023'!C621</f>
        <v>戏剧影视导演</v>
      </c>
      <c r="B6888" t="b">
        <f>ISNUMBER('2023'!A621)</f>
        <v>1</v>
      </c>
      <c r="C6888" t="str">
        <f>IF(AND(B6888,MATCH(A6888,$A$1:$A$10073,0)=ROW()),COUNTIFS('2020'!$C$1:$C$2317,A6888,'2020'!$F$1:$F$2317,"&lt;&gt;二年")+COUNTIFS('2021'!$E$1:$E$2047,A6888,'2021'!$J$1:$J$2047,"&lt;&gt;二年")+COUNTIFS('2022'!$E$1:$E$1903,A6888,'2022'!$K$1:$K$1903,"&lt;&gt;二年")+COUNTIFS('2023'!$C$1:$C$1765,A6888,'2023'!$F$1:$F$1765,"&lt;&gt;二年",'2023'!$G$1:$G$1765,"&lt;&gt;*调整*")+COUNTIFS('2024'!$C$1:$C$2041,A6888,'2024'!$F$1:$F$2041,"&lt;&gt;二年",'2024'!$G$1:$G$2041,"&lt;&gt;*调整*")+ROW()/100000,"")</f>
        <v/>
      </c>
    </row>
    <row r="6889" spans="1:3" ht="15" customHeight="1">
      <c r="A6889" t="str">
        <f>'2023'!C622</f>
        <v>信息与计算科学</v>
      </c>
      <c r="B6889" t="b">
        <f>ISNUMBER('2023'!A622)</f>
        <v>1</v>
      </c>
      <c r="C6889" t="str">
        <f>IF(AND(B6889,MATCH(A6889,$A$1:$A$10073,0)=ROW()),COUNTIFS('2020'!$C$1:$C$2317,A6889,'2020'!$F$1:$F$2317,"&lt;&gt;二年")+COUNTIFS('2021'!$E$1:$E$2047,A6889,'2021'!$J$1:$J$2047,"&lt;&gt;二年")+COUNTIFS('2022'!$E$1:$E$1903,A6889,'2022'!$K$1:$K$1903,"&lt;&gt;二年")+COUNTIFS('2023'!$C$1:$C$1765,A6889,'2023'!$F$1:$F$1765,"&lt;&gt;二年",'2023'!$G$1:$G$1765,"&lt;&gt;*调整*")+COUNTIFS('2024'!$C$1:$C$2041,A6889,'2024'!$F$1:$F$2041,"&lt;&gt;二年",'2024'!$G$1:$G$2041,"&lt;&gt;*调整*")+ROW()/100000,"")</f>
        <v/>
      </c>
    </row>
    <row r="6890" spans="1:3" ht="15" customHeight="1">
      <c r="A6890" t="str">
        <f>'2023'!C623</f>
        <v>新能源材料与器件</v>
      </c>
      <c r="B6890" t="b">
        <f>ISNUMBER('2023'!A623)</f>
        <v>1</v>
      </c>
      <c r="C6890" t="str">
        <f>IF(AND(B6890,MATCH(A6890,$A$1:$A$10073,0)=ROW()),COUNTIFS('2020'!$C$1:$C$2317,A6890,'2020'!$F$1:$F$2317,"&lt;&gt;二年")+COUNTIFS('2021'!$E$1:$E$2047,A6890,'2021'!$J$1:$J$2047,"&lt;&gt;二年")+COUNTIFS('2022'!$E$1:$E$1903,A6890,'2022'!$K$1:$K$1903,"&lt;&gt;二年")+COUNTIFS('2023'!$C$1:$C$1765,A6890,'2023'!$F$1:$F$1765,"&lt;&gt;二年",'2023'!$G$1:$G$1765,"&lt;&gt;*调整*")+COUNTIFS('2024'!$C$1:$C$2041,A6890,'2024'!$F$1:$F$2041,"&lt;&gt;二年",'2024'!$G$1:$G$2041,"&lt;&gt;*调整*")+ROW()/100000,"")</f>
        <v/>
      </c>
    </row>
    <row r="6891" spans="1:3" ht="15" customHeight="1">
      <c r="A6891" t="str">
        <f>'2023'!C624</f>
        <v>密码科学与技术</v>
      </c>
      <c r="B6891" t="b">
        <f>ISNUMBER('2023'!A624)</f>
        <v>1</v>
      </c>
      <c r="C6891" t="str">
        <f>IF(AND(B6891,MATCH(A6891,$A$1:$A$10073,0)=ROW()),COUNTIFS('2020'!$C$1:$C$2317,A6891,'2020'!$F$1:$F$2317,"&lt;&gt;二年")+COUNTIFS('2021'!$E$1:$E$2047,A6891,'2021'!$J$1:$J$2047,"&lt;&gt;二年")+COUNTIFS('2022'!$E$1:$E$1903,A6891,'2022'!$K$1:$K$1903,"&lt;&gt;二年")+COUNTIFS('2023'!$C$1:$C$1765,A6891,'2023'!$F$1:$F$1765,"&lt;&gt;二年",'2023'!$G$1:$G$1765,"&lt;&gt;*调整*")+COUNTIFS('2024'!$C$1:$C$2041,A6891,'2024'!$F$1:$F$2041,"&lt;&gt;二年",'2024'!$G$1:$G$2041,"&lt;&gt;*调整*")+ROW()/100000,"")</f>
        <v/>
      </c>
    </row>
    <row r="6892" spans="1:3" ht="15" customHeight="1">
      <c r="A6892" t="str">
        <f>'2023'!C625</f>
        <v>智能建造</v>
      </c>
      <c r="B6892" t="b">
        <f>ISNUMBER('2023'!A625)</f>
        <v>1</v>
      </c>
      <c r="C6892" t="str">
        <f>IF(AND(B6892,MATCH(A6892,$A$1:$A$10073,0)=ROW()),COUNTIFS('2020'!$C$1:$C$2317,A6892,'2020'!$F$1:$F$2317,"&lt;&gt;二年")+COUNTIFS('2021'!$E$1:$E$2047,A6892,'2021'!$J$1:$J$2047,"&lt;&gt;二年")+COUNTIFS('2022'!$E$1:$E$1903,A6892,'2022'!$K$1:$K$1903,"&lt;&gt;二年")+COUNTIFS('2023'!$C$1:$C$1765,A6892,'2023'!$F$1:$F$1765,"&lt;&gt;二年",'2023'!$G$1:$G$1765,"&lt;&gt;*调整*")+COUNTIFS('2024'!$C$1:$C$2041,A6892,'2024'!$F$1:$F$2041,"&lt;&gt;二年",'2024'!$G$1:$G$2041,"&lt;&gt;*调整*")+ROW()/100000,"")</f>
        <v/>
      </c>
    </row>
    <row r="6893" spans="1:3" ht="15" customHeight="1">
      <c r="A6893" t="str">
        <f>'2023'!C626</f>
        <v>智能制造工程</v>
      </c>
      <c r="B6893" t="b">
        <f>ISNUMBER('2023'!A626)</f>
        <v>1</v>
      </c>
      <c r="C6893" t="str">
        <f>IF(AND(B6893,MATCH(A6893,$A$1:$A$10073,0)=ROW()),COUNTIFS('2020'!$C$1:$C$2317,A6893,'2020'!$F$1:$F$2317,"&lt;&gt;二年")+COUNTIFS('2021'!$E$1:$E$2047,A6893,'2021'!$J$1:$J$2047,"&lt;&gt;二年")+COUNTIFS('2022'!$E$1:$E$1903,A6893,'2022'!$K$1:$K$1903,"&lt;&gt;二年")+COUNTIFS('2023'!$C$1:$C$1765,A6893,'2023'!$F$1:$F$1765,"&lt;&gt;二年",'2023'!$G$1:$G$1765,"&lt;&gt;*调整*")+COUNTIFS('2024'!$C$1:$C$2041,A6893,'2024'!$F$1:$F$2041,"&lt;&gt;二年",'2024'!$G$1:$G$2041,"&lt;&gt;*调整*")+ROW()/100000,"")</f>
        <v/>
      </c>
    </row>
    <row r="6894" spans="1:3" ht="15" customHeight="1">
      <c r="A6894" t="str">
        <f>'2023'!C627</f>
        <v>网络空间安全</v>
      </c>
      <c r="B6894" t="b">
        <f>ISNUMBER('2023'!A627)</f>
        <v>1</v>
      </c>
      <c r="C6894" t="str">
        <f>IF(AND(B6894,MATCH(A6894,$A$1:$A$10073,0)=ROW()),COUNTIFS('2020'!$C$1:$C$2317,A6894,'2020'!$F$1:$F$2317,"&lt;&gt;二年")+COUNTIFS('2021'!$E$1:$E$2047,A6894,'2021'!$J$1:$J$2047,"&lt;&gt;二年")+COUNTIFS('2022'!$E$1:$E$1903,A6894,'2022'!$K$1:$K$1903,"&lt;&gt;二年")+COUNTIFS('2023'!$C$1:$C$1765,A6894,'2023'!$F$1:$F$1765,"&lt;&gt;二年",'2023'!$G$1:$G$1765,"&lt;&gt;*调整*")+COUNTIFS('2024'!$C$1:$C$2041,A6894,'2024'!$F$1:$F$2041,"&lt;&gt;二年",'2024'!$G$1:$G$2041,"&lt;&gt;*调整*")+ROW()/100000,"")</f>
        <v/>
      </c>
    </row>
    <row r="6895" spans="1:3" ht="15" customHeight="1">
      <c r="A6895" t="str">
        <f>'2023'!C628</f>
        <v>智能建造</v>
      </c>
      <c r="B6895" t="b">
        <f>ISNUMBER('2023'!A628)</f>
        <v>1</v>
      </c>
      <c r="C6895" t="str">
        <f>IF(AND(B6895,MATCH(A6895,$A$1:$A$10073,0)=ROW()),COUNTIFS('2020'!$C$1:$C$2317,A6895,'2020'!$F$1:$F$2317,"&lt;&gt;二年")+COUNTIFS('2021'!$E$1:$E$2047,A6895,'2021'!$J$1:$J$2047,"&lt;&gt;二年")+COUNTIFS('2022'!$E$1:$E$1903,A6895,'2022'!$K$1:$K$1903,"&lt;&gt;二年")+COUNTIFS('2023'!$C$1:$C$1765,A6895,'2023'!$F$1:$F$1765,"&lt;&gt;二年",'2023'!$G$1:$G$1765,"&lt;&gt;*调整*")+COUNTIFS('2024'!$C$1:$C$2041,A6895,'2024'!$F$1:$F$2041,"&lt;&gt;二年",'2024'!$G$1:$G$2041,"&lt;&gt;*调整*")+ROW()/100000,"")</f>
        <v/>
      </c>
    </row>
    <row r="6896" spans="1:3" ht="15" customHeight="1">
      <c r="A6896" t="str">
        <f>'2023'!C629</f>
        <v>国际税收</v>
      </c>
      <c r="B6896" t="b">
        <f>ISNUMBER('2023'!A629)</f>
        <v>1</v>
      </c>
      <c r="C6896" t="str">
        <f>IF(AND(B6896,MATCH(A6896,$A$1:$A$10073,0)=ROW()),COUNTIFS('2020'!$C$1:$C$2317,A6896,'2020'!$F$1:$F$2317,"&lt;&gt;二年")+COUNTIFS('2021'!$E$1:$E$2047,A6896,'2021'!$J$1:$J$2047,"&lt;&gt;二年")+COUNTIFS('2022'!$E$1:$E$1903,A6896,'2022'!$K$1:$K$1903,"&lt;&gt;二年")+COUNTIFS('2023'!$C$1:$C$1765,A6896,'2023'!$F$1:$F$1765,"&lt;&gt;二年",'2023'!$G$1:$G$1765,"&lt;&gt;*调整*")+COUNTIFS('2024'!$C$1:$C$2041,A6896,'2024'!$F$1:$F$2041,"&lt;&gt;二年",'2024'!$G$1:$G$2041,"&lt;&gt;*调整*")+ROW()/100000,"")</f>
        <v/>
      </c>
    </row>
    <row r="6897" spans="1:3" ht="15" customHeight="1">
      <c r="A6897" t="str">
        <f>'2023'!C630</f>
        <v>书法学</v>
      </c>
      <c r="B6897" t="b">
        <f>ISNUMBER('2023'!A630)</f>
        <v>1</v>
      </c>
      <c r="C6897" t="str">
        <f>IF(AND(B6897,MATCH(A6897,$A$1:$A$10073,0)=ROW()),COUNTIFS('2020'!$C$1:$C$2317,A6897,'2020'!$F$1:$F$2317,"&lt;&gt;二年")+COUNTIFS('2021'!$E$1:$E$2047,A6897,'2021'!$J$1:$J$2047,"&lt;&gt;二年")+COUNTIFS('2022'!$E$1:$E$1903,A6897,'2022'!$K$1:$K$1903,"&lt;&gt;二年")+COUNTIFS('2023'!$C$1:$C$1765,A6897,'2023'!$F$1:$F$1765,"&lt;&gt;二年",'2023'!$G$1:$G$1765,"&lt;&gt;*调整*")+COUNTIFS('2024'!$C$1:$C$2041,A6897,'2024'!$F$1:$F$2041,"&lt;&gt;二年",'2024'!$G$1:$G$2041,"&lt;&gt;*调整*")+ROW()/100000,"")</f>
        <v/>
      </c>
    </row>
    <row r="6898" spans="1:3" ht="15" customHeight="1">
      <c r="A6898" t="str">
        <f>'2023'!C631</f>
        <v>数据警务技术</v>
      </c>
      <c r="B6898" t="b">
        <f>ISNUMBER('2023'!A631)</f>
        <v>1</v>
      </c>
      <c r="C6898" t="str">
        <f>IF(AND(B6898,MATCH(A6898,$A$1:$A$10073,0)=ROW()),COUNTIFS('2020'!$C$1:$C$2317,A6898,'2020'!$F$1:$F$2317,"&lt;&gt;二年")+COUNTIFS('2021'!$E$1:$E$2047,A6898,'2021'!$J$1:$J$2047,"&lt;&gt;二年")+COUNTIFS('2022'!$E$1:$E$1903,A6898,'2022'!$K$1:$K$1903,"&lt;&gt;二年")+COUNTIFS('2023'!$C$1:$C$1765,A6898,'2023'!$F$1:$F$1765,"&lt;&gt;二年",'2023'!$G$1:$G$1765,"&lt;&gt;*调整*")+COUNTIFS('2024'!$C$1:$C$2041,A6898,'2024'!$F$1:$F$2041,"&lt;&gt;二年",'2024'!$G$1:$G$2041,"&lt;&gt;*调整*")+ROW()/100000,"")</f>
        <v/>
      </c>
    </row>
    <row r="6899" spans="1:3" ht="15" customHeight="1">
      <c r="A6899" t="str">
        <f>'2023'!C632</f>
        <v>智能建造</v>
      </c>
      <c r="B6899" t="b">
        <f>ISNUMBER('2023'!A632)</f>
        <v>1</v>
      </c>
      <c r="C6899" t="str">
        <f>IF(AND(B6899,MATCH(A6899,$A$1:$A$10073,0)=ROW()),COUNTIFS('2020'!$C$1:$C$2317,A6899,'2020'!$F$1:$F$2317,"&lt;&gt;二年")+COUNTIFS('2021'!$E$1:$E$2047,A6899,'2021'!$J$1:$J$2047,"&lt;&gt;二年")+COUNTIFS('2022'!$E$1:$E$1903,A6899,'2022'!$K$1:$K$1903,"&lt;&gt;二年")+COUNTIFS('2023'!$C$1:$C$1765,A6899,'2023'!$F$1:$F$1765,"&lt;&gt;二年",'2023'!$G$1:$G$1765,"&lt;&gt;*调整*")+COUNTIFS('2024'!$C$1:$C$2041,A6899,'2024'!$F$1:$F$2041,"&lt;&gt;二年",'2024'!$G$1:$G$2041,"&lt;&gt;*调整*")+ROW()/100000,"")</f>
        <v/>
      </c>
    </row>
    <row r="6900" spans="1:3" ht="15" customHeight="1">
      <c r="A6900" t="str">
        <f>'2023'!C633</f>
        <v>经济学</v>
      </c>
      <c r="B6900" t="b">
        <f>ISNUMBER('2023'!A633)</f>
        <v>1</v>
      </c>
      <c r="C6900" t="str">
        <f>IF(AND(B6900,MATCH(A6900,$A$1:$A$10073,0)=ROW()),COUNTIFS('2020'!$C$1:$C$2317,A6900,'2020'!$F$1:$F$2317,"&lt;&gt;二年")+COUNTIFS('2021'!$E$1:$E$2047,A6900,'2021'!$J$1:$J$2047,"&lt;&gt;二年")+COUNTIFS('2022'!$E$1:$E$1903,A6900,'2022'!$K$1:$K$1903,"&lt;&gt;二年")+COUNTIFS('2023'!$C$1:$C$1765,A6900,'2023'!$F$1:$F$1765,"&lt;&gt;二年",'2023'!$G$1:$G$1765,"&lt;&gt;*调整*")+COUNTIFS('2024'!$C$1:$C$2041,A6900,'2024'!$F$1:$F$2041,"&lt;&gt;二年",'2024'!$G$1:$G$2041,"&lt;&gt;*调整*")+ROW()/100000,"")</f>
        <v/>
      </c>
    </row>
    <row r="6901" spans="1:3" ht="15" customHeight="1">
      <c r="A6901" t="str">
        <f>'2023'!C634</f>
        <v>历史学</v>
      </c>
      <c r="B6901" t="b">
        <f>ISNUMBER('2023'!A634)</f>
        <v>1</v>
      </c>
      <c r="C6901" t="str">
        <f>IF(AND(B6901,MATCH(A6901,$A$1:$A$10073,0)=ROW()),COUNTIFS('2020'!$C$1:$C$2317,A6901,'2020'!$F$1:$F$2317,"&lt;&gt;二年")+COUNTIFS('2021'!$E$1:$E$2047,A6901,'2021'!$J$1:$J$2047,"&lt;&gt;二年")+COUNTIFS('2022'!$E$1:$E$1903,A6901,'2022'!$K$1:$K$1903,"&lt;&gt;二年")+COUNTIFS('2023'!$C$1:$C$1765,A6901,'2023'!$F$1:$F$1765,"&lt;&gt;二年",'2023'!$G$1:$G$1765,"&lt;&gt;*调整*")+COUNTIFS('2024'!$C$1:$C$2041,A6901,'2024'!$F$1:$F$2041,"&lt;&gt;二年",'2024'!$G$1:$G$2041,"&lt;&gt;*调整*")+ROW()/100000,"")</f>
        <v/>
      </c>
    </row>
    <row r="6902" spans="1:3" ht="15" customHeight="1">
      <c r="A6902" t="str">
        <f>'2023'!C635</f>
        <v>虚拟现实技术</v>
      </c>
      <c r="B6902" t="b">
        <f>ISNUMBER('2023'!A635)</f>
        <v>1</v>
      </c>
      <c r="C6902" t="str">
        <f>IF(AND(B6902,MATCH(A6902,$A$1:$A$10073,0)=ROW()),COUNTIFS('2020'!$C$1:$C$2317,A6902,'2020'!$F$1:$F$2317,"&lt;&gt;二年")+COUNTIFS('2021'!$E$1:$E$2047,A6902,'2021'!$J$1:$J$2047,"&lt;&gt;二年")+COUNTIFS('2022'!$E$1:$E$1903,A6902,'2022'!$K$1:$K$1903,"&lt;&gt;二年")+COUNTIFS('2023'!$C$1:$C$1765,A6902,'2023'!$F$1:$F$1765,"&lt;&gt;二年",'2023'!$G$1:$G$1765,"&lt;&gt;*调整*")+COUNTIFS('2024'!$C$1:$C$2041,A6902,'2024'!$F$1:$F$2041,"&lt;&gt;二年",'2024'!$G$1:$G$2041,"&lt;&gt;*调整*")+ROW()/100000,"")</f>
        <v/>
      </c>
    </row>
    <row r="6903" spans="1:3" ht="15" customHeight="1">
      <c r="A6903" t="str">
        <f>'2023'!C636</f>
        <v>音乐剧</v>
      </c>
      <c r="B6903" t="b">
        <f>ISNUMBER('2023'!A636)</f>
        <v>1</v>
      </c>
      <c r="C6903" t="str">
        <f>IF(AND(B6903,MATCH(A6903,$A$1:$A$10073,0)=ROW()),COUNTIFS('2020'!$C$1:$C$2317,A6903,'2020'!$F$1:$F$2317,"&lt;&gt;二年")+COUNTIFS('2021'!$E$1:$E$2047,A6903,'2021'!$J$1:$J$2047,"&lt;&gt;二年")+COUNTIFS('2022'!$E$1:$E$1903,A6903,'2022'!$K$1:$K$1903,"&lt;&gt;二年")+COUNTIFS('2023'!$C$1:$C$1765,A6903,'2023'!$F$1:$F$1765,"&lt;&gt;二年",'2023'!$G$1:$G$1765,"&lt;&gt;*调整*")+COUNTIFS('2024'!$C$1:$C$2041,A6903,'2024'!$F$1:$F$2041,"&lt;&gt;二年",'2024'!$G$1:$G$2041,"&lt;&gt;*调整*")+ROW()/100000,"")</f>
        <v/>
      </c>
    </row>
    <row r="6904" spans="1:3" ht="15" customHeight="1">
      <c r="A6904" t="str">
        <f>'2023'!C637</f>
        <v>数字经济</v>
      </c>
      <c r="B6904" t="b">
        <f>ISNUMBER('2023'!A637)</f>
        <v>1</v>
      </c>
      <c r="C6904" t="str">
        <f>IF(AND(B6904,MATCH(A6904,$A$1:$A$10073,0)=ROW()),COUNTIFS('2020'!$C$1:$C$2317,A6904,'2020'!$F$1:$F$2317,"&lt;&gt;二年")+COUNTIFS('2021'!$E$1:$E$2047,A6904,'2021'!$J$1:$J$2047,"&lt;&gt;二年")+COUNTIFS('2022'!$E$1:$E$1903,A6904,'2022'!$K$1:$K$1903,"&lt;&gt;二年")+COUNTIFS('2023'!$C$1:$C$1765,A6904,'2023'!$F$1:$F$1765,"&lt;&gt;二年",'2023'!$G$1:$G$1765,"&lt;&gt;*调整*")+COUNTIFS('2024'!$C$1:$C$2041,A6904,'2024'!$F$1:$F$2041,"&lt;&gt;二年",'2024'!$G$1:$G$2041,"&lt;&gt;*调整*")+ROW()/100000,"")</f>
        <v/>
      </c>
    </row>
    <row r="6905" spans="1:3" ht="15" customHeight="1">
      <c r="A6905" t="str">
        <f>'2023'!C638</f>
        <v>文化遗产</v>
      </c>
      <c r="B6905" t="b">
        <f>ISNUMBER('2023'!A638)</f>
        <v>1</v>
      </c>
      <c r="C6905" t="str">
        <f>IF(AND(B6905,MATCH(A6905,$A$1:$A$10073,0)=ROW()),COUNTIFS('2020'!$C$1:$C$2317,A6905,'2020'!$F$1:$F$2317,"&lt;&gt;二年")+COUNTIFS('2021'!$E$1:$E$2047,A6905,'2021'!$J$1:$J$2047,"&lt;&gt;二年")+COUNTIFS('2022'!$E$1:$E$1903,A6905,'2022'!$K$1:$K$1903,"&lt;&gt;二年")+COUNTIFS('2023'!$C$1:$C$1765,A6905,'2023'!$F$1:$F$1765,"&lt;&gt;二年",'2023'!$G$1:$G$1765,"&lt;&gt;*调整*")+COUNTIFS('2024'!$C$1:$C$2041,A6905,'2024'!$F$1:$F$2041,"&lt;&gt;二年",'2024'!$G$1:$G$2041,"&lt;&gt;*调整*")+ROW()/100000,"")</f>
        <v/>
      </c>
    </row>
    <row r="6906" spans="1:3" ht="15" customHeight="1">
      <c r="A6906" t="str">
        <f>'2023'!C639</f>
        <v>供应链管理</v>
      </c>
      <c r="B6906" t="b">
        <f>ISNUMBER('2023'!A639)</f>
        <v>1</v>
      </c>
      <c r="C6906" t="str">
        <f>IF(AND(B6906,MATCH(A6906,$A$1:$A$10073,0)=ROW()),COUNTIFS('2020'!$C$1:$C$2317,A6906,'2020'!$F$1:$F$2317,"&lt;&gt;二年")+COUNTIFS('2021'!$E$1:$E$2047,A6906,'2021'!$J$1:$J$2047,"&lt;&gt;二年")+COUNTIFS('2022'!$E$1:$E$1903,A6906,'2022'!$K$1:$K$1903,"&lt;&gt;二年")+COUNTIFS('2023'!$C$1:$C$1765,A6906,'2023'!$F$1:$F$1765,"&lt;&gt;二年",'2023'!$G$1:$G$1765,"&lt;&gt;*调整*")+COUNTIFS('2024'!$C$1:$C$2041,A6906,'2024'!$F$1:$F$2041,"&lt;&gt;二年",'2024'!$G$1:$G$2041,"&lt;&gt;*调整*")+ROW()/100000,"")</f>
        <v/>
      </c>
    </row>
    <row r="6907" spans="1:3" ht="15" customHeight="1">
      <c r="A6907" t="str">
        <f>'2023'!C640</f>
        <v>数字经济</v>
      </c>
      <c r="B6907" t="b">
        <f>ISNUMBER('2023'!A640)</f>
        <v>1</v>
      </c>
      <c r="C6907" t="str">
        <f>IF(AND(B6907,MATCH(A6907,$A$1:$A$10073,0)=ROW()),COUNTIFS('2020'!$C$1:$C$2317,A6907,'2020'!$F$1:$F$2317,"&lt;&gt;二年")+COUNTIFS('2021'!$E$1:$E$2047,A6907,'2021'!$J$1:$J$2047,"&lt;&gt;二年")+COUNTIFS('2022'!$E$1:$E$1903,A6907,'2022'!$K$1:$K$1903,"&lt;&gt;二年")+COUNTIFS('2023'!$C$1:$C$1765,A6907,'2023'!$F$1:$F$1765,"&lt;&gt;二年",'2023'!$G$1:$G$1765,"&lt;&gt;*调整*")+COUNTIFS('2024'!$C$1:$C$2041,A6907,'2024'!$F$1:$F$2041,"&lt;&gt;二年",'2024'!$G$1:$G$2041,"&lt;&gt;*调整*")+ROW()/100000,"")</f>
        <v/>
      </c>
    </row>
    <row r="6908" spans="1:3" ht="15" customHeight="1">
      <c r="A6908" t="str">
        <f>'2023'!C641</f>
        <v>历史学</v>
      </c>
      <c r="B6908" t="b">
        <f>ISNUMBER('2023'!A641)</f>
        <v>1</v>
      </c>
      <c r="C6908" t="str">
        <f>IF(AND(B6908,MATCH(A6908,$A$1:$A$10073,0)=ROW()),COUNTIFS('2020'!$C$1:$C$2317,A6908,'2020'!$F$1:$F$2317,"&lt;&gt;二年")+COUNTIFS('2021'!$E$1:$E$2047,A6908,'2021'!$J$1:$J$2047,"&lt;&gt;二年")+COUNTIFS('2022'!$E$1:$E$1903,A6908,'2022'!$K$1:$K$1903,"&lt;&gt;二年")+COUNTIFS('2023'!$C$1:$C$1765,A6908,'2023'!$F$1:$F$1765,"&lt;&gt;二年",'2023'!$G$1:$G$1765,"&lt;&gt;*调整*")+COUNTIFS('2024'!$C$1:$C$2041,A6908,'2024'!$F$1:$F$2041,"&lt;&gt;二年",'2024'!$G$1:$G$2041,"&lt;&gt;*调整*")+ROW()/100000,"")</f>
        <v/>
      </c>
    </row>
    <row r="6909" spans="1:3" ht="15" customHeight="1">
      <c r="A6909" t="str">
        <f>'2023'!C642</f>
        <v>数字经济</v>
      </c>
      <c r="B6909" t="b">
        <f>ISNUMBER('2023'!A642)</f>
        <v>1</v>
      </c>
      <c r="C6909" t="str">
        <f>IF(AND(B6909,MATCH(A6909,$A$1:$A$10073,0)=ROW()),COUNTIFS('2020'!$C$1:$C$2317,A6909,'2020'!$F$1:$F$2317,"&lt;&gt;二年")+COUNTIFS('2021'!$E$1:$E$2047,A6909,'2021'!$J$1:$J$2047,"&lt;&gt;二年")+COUNTIFS('2022'!$E$1:$E$1903,A6909,'2022'!$K$1:$K$1903,"&lt;&gt;二年")+COUNTIFS('2023'!$C$1:$C$1765,A6909,'2023'!$F$1:$F$1765,"&lt;&gt;二年",'2023'!$G$1:$G$1765,"&lt;&gt;*调整*")+COUNTIFS('2024'!$C$1:$C$2041,A6909,'2024'!$F$1:$F$2041,"&lt;&gt;二年",'2024'!$G$1:$G$2041,"&lt;&gt;*调整*")+ROW()/100000,"")</f>
        <v/>
      </c>
    </row>
    <row r="6910" spans="1:3" ht="15" customHeight="1">
      <c r="A6910" t="str">
        <f>'2023'!C643</f>
        <v>微电子科学与工程</v>
      </c>
      <c r="B6910" t="b">
        <f>ISNUMBER('2023'!A643)</f>
        <v>1</v>
      </c>
      <c r="C6910" t="str">
        <f>IF(AND(B6910,MATCH(A6910,$A$1:$A$10073,0)=ROW()),COUNTIFS('2020'!$C$1:$C$2317,A6910,'2020'!$F$1:$F$2317,"&lt;&gt;二年")+COUNTIFS('2021'!$E$1:$E$2047,A6910,'2021'!$J$1:$J$2047,"&lt;&gt;二年")+COUNTIFS('2022'!$E$1:$E$1903,A6910,'2022'!$K$1:$K$1903,"&lt;&gt;二年")+COUNTIFS('2023'!$C$1:$C$1765,A6910,'2023'!$F$1:$F$1765,"&lt;&gt;二年",'2023'!$G$1:$G$1765,"&lt;&gt;*调整*")+COUNTIFS('2024'!$C$1:$C$2041,A6910,'2024'!$F$1:$F$2041,"&lt;&gt;二年",'2024'!$G$1:$G$2041,"&lt;&gt;*调整*")+ROW()/100000,"")</f>
        <v/>
      </c>
    </row>
    <row r="6911" spans="1:3" ht="15" customHeight="1">
      <c r="A6911" t="str">
        <f>'2023'!C644</f>
        <v>机器人工程</v>
      </c>
      <c r="B6911" t="b">
        <f>ISNUMBER('2023'!A644)</f>
        <v>1</v>
      </c>
      <c r="C6911" t="str">
        <f>IF(AND(B6911,MATCH(A6911,$A$1:$A$10073,0)=ROW()),COUNTIFS('2020'!$C$1:$C$2317,A6911,'2020'!$F$1:$F$2317,"&lt;&gt;二年")+COUNTIFS('2021'!$E$1:$E$2047,A6911,'2021'!$J$1:$J$2047,"&lt;&gt;二年")+COUNTIFS('2022'!$E$1:$E$1903,A6911,'2022'!$K$1:$K$1903,"&lt;&gt;二年")+COUNTIFS('2023'!$C$1:$C$1765,A6911,'2023'!$F$1:$F$1765,"&lt;&gt;二年",'2023'!$G$1:$G$1765,"&lt;&gt;*调整*")+COUNTIFS('2024'!$C$1:$C$2041,A6911,'2024'!$F$1:$F$2041,"&lt;&gt;二年",'2024'!$G$1:$G$2041,"&lt;&gt;*调整*")+ROW()/100000,"")</f>
        <v/>
      </c>
    </row>
    <row r="6912" spans="1:3" ht="15" customHeight="1">
      <c r="A6912" t="str">
        <f>'2023'!C645</f>
        <v>物联网工程</v>
      </c>
      <c r="B6912" t="b">
        <f>ISNUMBER('2023'!A645)</f>
        <v>1</v>
      </c>
      <c r="C6912" t="str">
        <f>IF(AND(B6912,MATCH(A6912,$A$1:$A$10073,0)=ROW()),COUNTIFS('2020'!$C$1:$C$2317,A6912,'2020'!$F$1:$F$2317,"&lt;&gt;二年")+COUNTIFS('2021'!$E$1:$E$2047,A6912,'2021'!$J$1:$J$2047,"&lt;&gt;二年")+COUNTIFS('2022'!$E$1:$E$1903,A6912,'2022'!$K$1:$K$1903,"&lt;&gt;二年")+COUNTIFS('2023'!$C$1:$C$1765,A6912,'2023'!$F$1:$F$1765,"&lt;&gt;二年",'2023'!$G$1:$G$1765,"&lt;&gt;*调整*")+COUNTIFS('2024'!$C$1:$C$2041,A6912,'2024'!$F$1:$F$2041,"&lt;&gt;二年",'2024'!$G$1:$G$2041,"&lt;&gt;*调整*")+ROW()/100000,"")</f>
        <v/>
      </c>
    </row>
    <row r="6913" spans="1:3" ht="15" customHeight="1">
      <c r="A6913" t="str">
        <f>'2023'!C646</f>
        <v>航空服务艺术与管理</v>
      </c>
      <c r="B6913" t="b">
        <f>ISNUMBER('2023'!A646)</f>
        <v>1</v>
      </c>
      <c r="C6913" t="str">
        <f>IF(AND(B6913,MATCH(A6913,$A$1:$A$10073,0)=ROW()),COUNTIFS('2020'!$C$1:$C$2317,A6913,'2020'!$F$1:$F$2317,"&lt;&gt;二年")+COUNTIFS('2021'!$E$1:$E$2047,A6913,'2021'!$J$1:$J$2047,"&lt;&gt;二年")+COUNTIFS('2022'!$E$1:$E$1903,A6913,'2022'!$K$1:$K$1903,"&lt;&gt;二年")+COUNTIFS('2023'!$C$1:$C$1765,A6913,'2023'!$F$1:$F$1765,"&lt;&gt;二年",'2023'!$G$1:$G$1765,"&lt;&gt;*调整*")+COUNTIFS('2024'!$C$1:$C$2041,A6913,'2024'!$F$1:$F$2041,"&lt;&gt;二年",'2024'!$G$1:$G$2041,"&lt;&gt;*调整*")+ROW()/100000,"")</f>
        <v/>
      </c>
    </row>
    <row r="6914" spans="1:3" ht="15" customHeight="1">
      <c r="A6914" t="str">
        <f>'2023'!C647</f>
        <v>智能制造工程</v>
      </c>
      <c r="B6914" t="b">
        <f>ISNUMBER('2023'!A647)</f>
        <v>1</v>
      </c>
      <c r="C6914" t="str">
        <f>IF(AND(B6914,MATCH(A6914,$A$1:$A$10073,0)=ROW()),COUNTIFS('2020'!$C$1:$C$2317,A6914,'2020'!$F$1:$F$2317,"&lt;&gt;二年")+COUNTIFS('2021'!$E$1:$E$2047,A6914,'2021'!$J$1:$J$2047,"&lt;&gt;二年")+COUNTIFS('2022'!$E$1:$E$1903,A6914,'2022'!$K$1:$K$1903,"&lt;&gt;二年")+COUNTIFS('2023'!$C$1:$C$1765,A6914,'2023'!$F$1:$F$1765,"&lt;&gt;二年",'2023'!$G$1:$G$1765,"&lt;&gt;*调整*")+COUNTIFS('2024'!$C$1:$C$2041,A6914,'2024'!$F$1:$F$2041,"&lt;&gt;二年",'2024'!$G$1:$G$2041,"&lt;&gt;*调整*")+ROW()/100000,"")</f>
        <v/>
      </c>
    </row>
    <row r="6915" spans="1:3" ht="15" customHeight="1">
      <c r="A6915" t="str">
        <f>'2023'!C648</f>
        <v>大数据管理与应用</v>
      </c>
      <c r="B6915" t="b">
        <f>ISNUMBER('2023'!A648)</f>
        <v>1</v>
      </c>
      <c r="C6915" t="str">
        <f>IF(AND(B6915,MATCH(A6915,$A$1:$A$10073,0)=ROW()),COUNTIFS('2020'!$C$1:$C$2317,A6915,'2020'!$F$1:$F$2317,"&lt;&gt;二年")+COUNTIFS('2021'!$E$1:$E$2047,A6915,'2021'!$J$1:$J$2047,"&lt;&gt;二年")+COUNTIFS('2022'!$E$1:$E$1903,A6915,'2022'!$K$1:$K$1903,"&lt;&gt;二年")+COUNTIFS('2023'!$C$1:$C$1765,A6915,'2023'!$F$1:$F$1765,"&lt;&gt;二年",'2023'!$G$1:$G$1765,"&lt;&gt;*调整*")+COUNTIFS('2024'!$C$1:$C$2041,A6915,'2024'!$F$1:$F$2041,"&lt;&gt;二年",'2024'!$G$1:$G$2041,"&lt;&gt;*调整*")+ROW()/100000,"")</f>
        <v/>
      </c>
    </row>
    <row r="6916" spans="1:3" ht="15" customHeight="1">
      <c r="A6916" t="str">
        <f>'2023'!C649</f>
        <v>数字媒体艺术</v>
      </c>
      <c r="B6916" t="b">
        <f>ISNUMBER('2023'!A649)</f>
        <v>1</v>
      </c>
      <c r="C6916" t="str">
        <f>IF(AND(B6916,MATCH(A6916,$A$1:$A$10073,0)=ROW()),COUNTIFS('2020'!$C$1:$C$2317,A6916,'2020'!$F$1:$F$2317,"&lt;&gt;二年")+COUNTIFS('2021'!$E$1:$E$2047,A6916,'2021'!$J$1:$J$2047,"&lt;&gt;二年")+COUNTIFS('2022'!$E$1:$E$1903,A6916,'2022'!$K$1:$K$1903,"&lt;&gt;二年")+COUNTIFS('2023'!$C$1:$C$1765,A6916,'2023'!$F$1:$F$1765,"&lt;&gt;二年",'2023'!$G$1:$G$1765,"&lt;&gt;*调整*")+COUNTIFS('2024'!$C$1:$C$2041,A6916,'2024'!$F$1:$F$2041,"&lt;&gt;二年",'2024'!$G$1:$G$2041,"&lt;&gt;*调整*")+ROW()/100000,"")</f>
        <v/>
      </c>
    </row>
    <row r="6917" spans="1:3" ht="15" customHeight="1">
      <c r="A6917" t="str">
        <f>'2023'!C650</f>
        <v>高分子材料与工程</v>
      </c>
      <c r="B6917" t="b">
        <f>ISNUMBER('2023'!A650)</f>
        <v>1</v>
      </c>
      <c r="C6917" t="str">
        <f>IF(AND(B6917,MATCH(A6917,$A$1:$A$10073,0)=ROW()),COUNTIFS('2020'!$C$1:$C$2317,A6917,'2020'!$F$1:$F$2317,"&lt;&gt;二年")+COUNTIFS('2021'!$E$1:$E$2047,A6917,'2021'!$J$1:$J$2047,"&lt;&gt;二年")+COUNTIFS('2022'!$E$1:$E$1903,A6917,'2022'!$K$1:$K$1903,"&lt;&gt;二年")+COUNTIFS('2023'!$C$1:$C$1765,A6917,'2023'!$F$1:$F$1765,"&lt;&gt;二年",'2023'!$G$1:$G$1765,"&lt;&gt;*调整*")+COUNTIFS('2024'!$C$1:$C$2041,A6917,'2024'!$F$1:$F$2041,"&lt;&gt;二年",'2024'!$G$1:$G$2041,"&lt;&gt;*调整*")+ROW()/100000,"")</f>
        <v/>
      </c>
    </row>
    <row r="6918" spans="1:3" ht="15" customHeight="1">
      <c r="A6918" t="str">
        <f>'2023'!C651</f>
        <v>供应链管理</v>
      </c>
      <c r="B6918" t="b">
        <f>ISNUMBER('2023'!A651)</f>
        <v>1</v>
      </c>
      <c r="C6918" t="str">
        <f>IF(AND(B6918,MATCH(A6918,$A$1:$A$10073,0)=ROW()),COUNTIFS('2020'!$C$1:$C$2317,A6918,'2020'!$F$1:$F$2317,"&lt;&gt;二年")+COUNTIFS('2021'!$E$1:$E$2047,A6918,'2021'!$J$1:$J$2047,"&lt;&gt;二年")+COUNTIFS('2022'!$E$1:$E$1903,A6918,'2022'!$K$1:$K$1903,"&lt;&gt;二年")+COUNTIFS('2023'!$C$1:$C$1765,A6918,'2023'!$F$1:$F$1765,"&lt;&gt;二年",'2023'!$G$1:$G$1765,"&lt;&gt;*调整*")+COUNTIFS('2024'!$C$1:$C$2041,A6918,'2024'!$F$1:$F$2041,"&lt;&gt;二年",'2024'!$G$1:$G$2041,"&lt;&gt;*调整*")+ROW()/100000,"")</f>
        <v/>
      </c>
    </row>
    <row r="6919" spans="1:3" ht="15" customHeight="1">
      <c r="A6919" t="str">
        <f>'2023'!C652</f>
        <v>智能制造工程</v>
      </c>
      <c r="B6919" t="b">
        <f>ISNUMBER('2023'!A652)</f>
        <v>1</v>
      </c>
      <c r="C6919" t="str">
        <f>IF(AND(B6919,MATCH(A6919,$A$1:$A$10073,0)=ROW()),COUNTIFS('2020'!$C$1:$C$2317,A6919,'2020'!$F$1:$F$2317,"&lt;&gt;二年")+COUNTIFS('2021'!$E$1:$E$2047,A6919,'2021'!$J$1:$J$2047,"&lt;&gt;二年")+COUNTIFS('2022'!$E$1:$E$1903,A6919,'2022'!$K$1:$K$1903,"&lt;&gt;二年")+COUNTIFS('2023'!$C$1:$C$1765,A6919,'2023'!$F$1:$F$1765,"&lt;&gt;二年",'2023'!$G$1:$G$1765,"&lt;&gt;*调整*")+COUNTIFS('2024'!$C$1:$C$2041,A6919,'2024'!$F$1:$F$2041,"&lt;&gt;二年",'2024'!$G$1:$G$2041,"&lt;&gt;*调整*")+ROW()/100000,"")</f>
        <v/>
      </c>
    </row>
    <row r="6920" spans="1:3" ht="15" customHeight="1">
      <c r="A6920" t="str">
        <f>'2023'!C653</f>
        <v>电气工程及其自动化</v>
      </c>
      <c r="B6920" t="b">
        <f>ISNUMBER('2023'!A653)</f>
        <v>1</v>
      </c>
      <c r="C6920" t="str">
        <f>IF(AND(B6920,MATCH(A6920,$A$1:$A$10073,0)=ROW()),COUNTIFS('2020'!$C$1:$C$2317,A6920,'2020'!$F$1:$F$2317,"&lt;&gt;二年")+COUNTIFS('2021'!$E$1:$E$2047,A6920,'2021'!$J$1:$J$2047,"&lt;&gt;二年")+COUNTIFS('2022'!$E$1:$E$1903,A6920,'2022'!$K$1:$K$1903,"&lt;&gt;二年")+COUNTIFS('2023'!$C$1:$C$1765,A6920,'2023'!$F$1:$F$1765,"&lt;&gt;二年",'2023'!$G$1:$G$1765,"&lt;&gt;*调整*")+COUNTIFS('2024'!$C$1:$C$2041,A6920,'2024'!$F$1:$F$2041,"&lt;&gt;二年",'2024'!$G$1:$G$2041,"&lt;&gt;*调整*")+ROW()/100000,"")</f>
        <v/>
      </c>
    </row>
    <row r="6921" spans="1:3" ht="15" customHeight="1">
      <c r="A6921" t="str">
        <f>'2023'!C654</f>
        <v>数字经济</v>
      </c>
      <c r="B6921" t="b">
        <f>ISNUMBER('2023'!A654)</f>
        <v>1</v>
      </c>
      <c r="C6921" t="str">
        <f>IF(AND(B6921,MATCH(A6921,$A$1:$A$10073,0)=ROW()),COUNTIFS('2020'!$C$1:$C$2317,A6921,'2020'!$F$1:$F$2317,"&lt;&gt;二年")+COUNTIFS('2021'!$E$1:$E$2047,A6921,'2021'!$J$1:$J$2047,"&lt;&gt;二年")+COUNTIFS('2022'!$E$1:$E$1903,A6921,'2022'!$K$1:$K$1903,"&lt;&gt;二年")+COUNTIFS('2023'!$C$1:$C$1765,A6921,'2023'!$F$1:$F$1765,"&lt;&gt;二年",'2023'!$G$1:$G$1765,"&lt;&gt;*调整*")+COUNTIFS('2024'!$C$1:$C$2041,A6921,'2024'!$F$1:$F$2041,"&lt;&gt;二年",'2024'!$G$1:$G$2041,"&lt;&gt;*调整*")+ROW()/100000,"")</f>
        <v/>
      </c>
    </row>
    <row r="6922" spans="1:3" ht="15" customHeight="1">
      <c r="A6922" t="str">
        <f>'2023'!C655</f>
        <v>物联网工程</v>
      </c>
      <c r="B6922" t="b">
        <f>ISNUMBER('2023'!A655)</f>
        <v>1</v>
      </c>
      <c r="C6922" t="str">
        <f>IF(AND(B6922,MATCH(A6922,$A$1:$A$10073,0)=ROW()),COUNTIFS('2020'!$C$1:$C$2317,A6922,'2020'!$F$1:$F$2317,"&lt;&gt;二年")+COUNTIFS('2021'!$E$1:$E$2047,A6922,'2021'!$J$1:$J$2047,"&lt;&gt;二年")+COUNTIFS('2022'!$E$1:$E$1903,A6922,'2022'!$K$1:$K$1903,"&lt;&gt;二年")+COUNTIFS('2023'!$C$1:$C$1765,A6922,'2023'!$F$1:$F$1765,"&lt;&gt;二年",'2023'!$G$1:$G$1765,"&lt;&gt;*调整*")+COUNTIFS('2024'!$C$1:$C$2041,A6922,'2024'!$F$1:$F$2041,"&lt;&gt;二年",'2024'!$G$1:$G$2041,"&lt;&gt;*调整*")+ROW()/100000,"")</f>
        <v/>
      </c>
    </row>
    <row r="6923" spans="1:3" ht="15" customHeight="1">
      <c r="A6923" t="str">
        <f>'2023'!C656</f>
        <v>供应链管理</v>
      </c>
      <c r="B6923" t="b">
        <f>ISNUMBER('2023'!A656)</f>
        <v>1</v>
      </c>
      <c r="C6923" t="str">
        <f>IF(AND(B6923,MATCH(A6923,$A$1:$A$10073,0)=ROW()),COUNTIFS('2020'!$C$1:$C$2317,A6923,'2020'!$F$1:$F$2317,"&lt;&gt;二年")+COUNTIFS('2021'!$E$1:$E$2047,A6923,'2021'!$J$1:$J$2047,"&lt;&gt;二年")+COUNTIFS('2022'!$E$1:$E$1903,A6923,'2022'!$K$1:$K$1903,"&lt;&gt;二年")+COUNTIFS('2023'!$C$1:$C$1765,A6923,'2023'!$F$1:$F$1765,"&lt;&gt;二年",'2023'!$G$1:$G$1765,"&lt;&gt;*调整*")+COUNTIFS('2024'!$C$1:$C$2041,A6923,'2024'!$F$1:$F$2041,"&lt;&gt;二年",'2024'!$G$1:$G$2041,"&lt;&gt;*调整*")+ROW()/100000,"")</f>
        <v/>
      </c>
    </row>
    <row r="6924" spans="1:3" ht="15" customHeight="1">
      <c r="A6924" t="str">
        <f>'2023'!C657</f>
        <v>金融科技</v>
      </c>
      <c r="B6924" t="b">
        <f>ISNUMBER('2023'!A657)</f>
        <v>1</v>
      </c>
      <c r="C6924" t="str">
        <f>IF(AND(B6924,MATCH(A6924,$A$1:$A$10073,0)=ROW()),COUNTIFS('2020'!$C$1:$C$2317,A6924,'2020'!$F$1:$F$2317,"&lt;&gt;二年")+COUNTIFS('2021'!$E$1:$E$2047,A6924,'2021'!$J$1:$J$2047,"&lt;&gt;二年")+COUNTIFS('2022'!$E$1:$E$1903,A6924,'2022'!$K$1:$K$1903,"&lt;&gt;二年")+COUNTIFS('2023'!$C$1:$C$1765,A6924,'2023'!$F$1:$F$1765,"&lt;&gt;二年",'2023'!$G$1:$G$1765,"&lt;&gt;*调整*")+COUNTIFS('2024'!$C$1:$C$2041,A6924,'2024'!$F$1:$F$2041,"&lt;&gt;二年",'2024'!$G$1:$G$2041,"&lt;&gt;*调整*")+ROW()/100000,"")</f>
        <v/>
      </c>
    </row>
    <row r="6925" spans="1:3" ht="15" customHeight="1">
      <c r="A6925" t="str">
        <f>'2023'!C658</f>
        <v>人工智能</v>
      </c>
      <c r="B6925" t="b">
        <f>ISNUMBER('2023'!A658)</f>
        <v>1</v>
      </c>
      <c r="C6925" t="str">
        <f>IF(AND(B6925,MATCH(A6925,$A$1:$A$10073,0)=ROW()),COUNTIFS('2020'!$C$1:$C$2317,A6925,'2020'!$F$1:$F$2317,"&lt;&gt;二年")+COUNTIFS('2021'!$E$1:$E$2047,A6925,'2021'!$J$1:$J$2047,"&lt;&gt;二年")+COUNTIFS('2022'!$E$1:$E$1903,A6925,'2022'!$K$1:$K$1903,"&lt;&gt;二年")+COUNTIFS('2023'!$C$1:$C$1765,A6925,'2023'!$F$1:$F$1765,"&lt;&gt;二年",'2023'!$G$1:$G$1765,"&lt;&gt;*调整*")+COUNTIFS('2024'!$C$1:$C$2041,A6925,'2024'!$F$1:$F$2041,"&lt;&gt;二年",'2024'!$G$1:$G$2041,"&lt;&gt;*调整*")+ROW()/100000,"")</f>
        <v/>
      </c>
    </row>
    <row r="6926" spans="1:3" ht="15" customHeight="1">
      <c r="A6926" t="str">
        <f>'2023'!C659</f>
        <v>食品科学与工程</v>
      </c>
      <c r="B6926" t="b">
        <f>ISNUMBER('2023'!A659)</f>
        <v>1</v>
      </c>
      <c r="C6926" t="str">
        <f>IF(AND(B6926,MATCH(A6926,$A$1:$A$10073,0)=ROW()),COUNTIFS('2020'!$C$1:$C$2317,A6926,'2020'!$F$1:$F$2317,"&lt;&gt;二年")+COUNTIFS('2021'!$E$1:$E$2047,A6926,'2021'!$J$1:$J$2047,"&lt;&gt;二年")+COUNTIFS('2022'!$E$1:$E$1903,A6926,'2022'!$K$1:$K$1903,"&lt;&gt;二年")+COUNTIFS('2023'!$C$1:$C$1765,A6926,'2023'!$F$1:$F$1765,"&lt;&gt;二年",'2023'!$G$1:$G$1765,"&lt;&gt;*调整*")+COUNTIFS('2024'!$C$1:$C$2041,A6926,'2024'!$F$1:$F$2041,"&lt;&gt;二年",'2024'!$G$1:$G$2041,"&lt;&gt;*调整*")+ROW()/100000,"")</f>
        <v/>
      </c>
    </row>
    <row r="6927" spans="1:3" ht="15" customHeight="1">
      <c r="A6927" t="str">
        <f>'2023'!C660</f>
        <v>书法学</v>
      </c>
      <c r="B6927" t="b">
        <f>ISNUMBER('2023'!A660)</f>
        <v>1</v>
      </c>
      <c r="C6927" t="str">
        <f>IF(AND(B6927,MATCH(A6927,$A$1:$A$10073,0)=ROW()),COUNTIFS('2020'!$C$1:$C$2317,A6927,'2020'!$F$1:$F$2317,"&lt;&gt;二年")+COUNTIFS('2021'!$E$1:$E$2047,A6927,'2021'!$J$1:$J$2047,"&lt;&gt;二年")+COUNTIFS('2022'!$E$1:$E$1903,A6927,'2022'!$K$1:$K$1903,"&lt;&gt;二年")+COUNTIFS('2023'!$C$1:$C$1765,A6927,'2023'!$F$1:$F$1765,"&lt;&gt;二年",'2023'!$G$1:$G$1765,"&lt;&gt;*调整*")+COUNTIFS('2024'!$C$1:$C$2041,A6927,'2024'!$F$1:$F$2041,"&lt;&gt;二年",'2024'!$G$1:$G$2041,"&lt;&gt;*调整*")+ROW()/100000,"")</f>
        <v/>
      </c>
    </row>
    <row r="6928" spans="1:3" ht="15" customHeight="1">
      <c r="A6928" t="str">
        <f>'2023'!C661</f>
        <v>标准化工程</v>
      </c>
      <c r="B6928" t="b">
        <f>ISNUMBER('2023'!A661)</f>
        <v>1</v>
      </c>
      <c r="C6928" t="str">
        <f>IF(AND(B6928,MATCH(A6928,$A$1:$A$10073,0)=ROW()),COUNTIFS('2020'!$C$1:$C$2317,A6928,'2020'!$F$1:$F$2317,"&lt;&gt;二年")+COUNTIFS('2021'!$E$1:$E$2047,A6928,'2021'!$J$1:$J$2047,"&lt;&gt;二年")+COUNTIFS('2022'!$E$1:$E$1903,A6928,'2022'!$K$1:$K$1903,"&lt;&gt;二年")+COUNTIFS('2023'!$C$1:$C$1765,A6928,'2023'!$F$1:$F$1765,"&lt;&gt;二年",'2023'!$G$1:$G$1765,"&lt;&gt;*调整*")+COUNTIFS('2024'!$C$1:$C$2041,A6928,'2024'!$F$1:$F$2041,"&lt;&gt;二年",'2024'!$G$1:$G$2041,"&lt;&gt;*调整*")+ROW()/100000,"")</f>
        <v/>
      </c>
    </row>
    <row r="6929" spans="1:3" ht="15" customHeight="1">
      <c r="A6929" t="str">
        <f>'2023'!C662</f>
        <v>工业设计</v>
      </c>
      <c r="B6929" t="b">
        <f>ISNUMBER('2023'!A662)</f>
        <v>1</v>
      </c>
      <c r="C6929" t="str">
        <f>IF(AND(B6929,MATCH(A6929,$A$1:$A$10073,0)=ROW()),COUNTIFS('2020'!$C$1:$C$2317,A6929,'2020'!$F$1:$F$2317,"&lt;&gt;二年")+COUNTIFS('2021'!$E$1:$E$2047,A6929,'2021'!$J$1:$J$2047,"&lt;&gt;二年")+COUNTIFS('2022'!$E$1:$E$1903,A6929,'2022'!$K$1:$K$1903,"&lt;&gt;二年")+COUNTIFS('2023'!$C$1:$C$1765,A6929,'2023'!$F$1:$F$1765,"&lt;&gt;二年",'2023'!$G$1:$G$1765,"&lt;&gt;*调整*")+COUNTIFS('2024'!$C$1:$C$2041,A6929,'2024'!$F$1:$F$2041,"&lt;&gt;二年",'2024'!$G$1:$G$2041,"&lt;&gt;*调整*")+ROW()/100000,"")</f>
        <v/>
      </c>
    </row>
    <row r="6930" spans="1:3" ht="15" customHeight="1">
      <c r="A6930" t="str">
        <f>'2023'!C663</f>
        <v>数字经济</v>
      </c>
      <c r="B6930" t="b">
        <f>ISNUMBER('2023'!A663)</f>
        <v>1</v>
      </c>
      <c r="C6930" t="str">
        <f>IF(AND(B6930,MATCH(A6930,$A$1:$A$10073,0)=ROW()),COUNTIFS('2020'!$C$1:$C$2317,A6930,'2020'!$F$1:$F$2317,"&lt;&gt;二年")+COUNTIFS('2021'!$E$1:$E$2047,A6930,'2021'!$J$1:$J$2047,"&lt;&gt;二年")+COUNTIFS('2022'!$E$1:$E$1903,A6930,'2022'!$K$1:$K$1903,"&lt;&gt;二年")+COUNTIFS('2023'!$C$1:$C$1765,A6930,'2023'!$F$1:$F$1765,"&lt;&gt;二年",'2023'!$G$1:$G$1765,"&lt;&gt;*调整*")+COUNTIFS('2024'!$C$1:$C$2041,A6930,'2024'!$F$1:$F$2041,"&lt;&gt;二年",'2024'!$G$1:$G$2041,"&lt;&gt;*调整*")+ROW()/100000,"")</f>
        <v/>
      </c>
    </row>
    <row r="6931" spans="1:3" ht="15" customHeight="1">
      <c r="A6931" t="str">
        <f>'2023'!C664</f>
        <v>休闲体育</v>
      </c>
      <c r="B6931" t="b">
        <f>ISNUMBER('2023'!A664)</f>
        <v>1</v>
      </c>
      <c r="C6931" t="str">
        <f>IF(AND(B6931,MATCH(A6931,$A$1:$A$10073,0)=ROW()),COUNTIFS('2020'!$C$1:$C$2317,A6931,'2020'!$F$1:$F$2317,"&lt;&gt;二年")+COUNTIFS('2021'!$E$1:$E$2047,A6931,'2021'!$J$1:$J$2047,"&lt;&gt;二年")+COUNTIFS('2022'!$E$1:$E$1903,A6931,'2022'!$K$1:$K$1903,"&lt;&gt;二年")+COUNTIFS('2023'!$C$1:$C$1765,A6931,'2023'!$F$1:$F$1765,"&lt;&gt;二年",'2023'!$G$1:$G$1765,"&lt;&gt;*调整*")+COUNTIFS('2024'!$C$1:$C$2041,A6931,'2024'!$F$1:$F$2041,"&lt;&gt;二年",'2024'!$G$1:$G$2041,"&lt;&gt;*调整*")+ROW()/100000,"")</f>
        <v/>
      </c>
    </row>
    <row r="6932" spans="1:3" ht="15" customHeight="1">
      <c r="A6932" t="str">
        <f>'2023'!C665</f>
        <v>人工智能</v>
      </c>
      <c r="B6932" t="b">
        <f>ISNUMBER('2023'!A665)</f>
        <v>1</v>
      </c>
      <c r="C6932" t="str">
        <f>IF(AND(B6932,MATCH(A6932,$A$1:$A$10073,0)=ROW()),COUNTIFS('2020'!$C$1:$C$2317,A6932,'2020'!$F$1:$F$2317,"&lt;&gt;二年")+COUNTIFS('2021'!$E$1:$E$2047,A6932,'2021'!$J$1:$J$2047,"&lt;&gt;二年")+COUNTIFS('2022'!$E$1:$E$1903,A6932,'2022'!$K$1:$K$1903,"&lt;&gt;二年")+COUNTIFS('2023'!$C$1:$C$1765,A6932,'2023'!$F$1:$F$1765,"&lt;&gt;二年",'2023'!$G$1:$G$1765,"&lt;&gt;*调整*")+COUNTIFS('2024'!$C$1:$C$2041,A6932,'2024'!$F$1:$F$2041,"&lt;&gt;二年",'2024'!$G$1:$G$2041,"&lt;&gt;*调整*")+ROW()/100000,"")</f>
        <v/>
      </c>
    </row>
    <row r="6933" spans="1:3" ht="15" customHeight="1">
      <c r="A6933" t="str">
        <f>'2023'!C666</f>
        <v>软件工程</v>
      </c>
      <c r="B6933" t="b">
        <f>ISNUMBER('2023'!A666)</f>
        <v>1</v>
      </c>
      <c r="C6933" t="str">
        <f>IF(AND(B6933,MATCH(A6933,$A$1:$A$10073,0)=ROW()),COUNTIFS('2020'!$C$1:$C$2317,A6933,'2020'!$F$1:$F$2317,"&lt;&gt;二年")+COUNTIFS('2021'!$E$1:$E$2047,A6933,'2021'!$J$1:$J$2047,"&lt;&gt;二年")+COUNTIFS('2022'!$E$1:$E$1903,A6933,'2022'!$K$1:$K$1903,"&lt;&gt;二年")+COUNTIFS('2023'!$C$1:$C$1765,A6933,'2023'!$F$1:$F$1765,"&lt;&gt;二年",'2023'!$G$1:$G$1765,"&lt;&gt;*调整*")+COUNTIFS('2024'!$C$1:$C$2041,A6933,'2024'!$F$1:$F$2041,"&lt;&gt;二年",'2024'!$G$1:$G$2041,"&lt;&gt;*调整*")+ROW()/100000,"")</f>
        <v/>
      </c>
    </row>
    <row r="6934" spans="1:3" ht="15" customHeight="1">
      <c r="A6934" t="str">
        <f>'2023'!C667</f>
        <v>数字媒体艺术</v>
      </c>
      <c r="B6934" t="b">
        <f>ISNUMBER('2023'!A667)</f>
        <v>1</v>
      </c>
      <c r="C6934" t="str">
        <f>IF(AND(B6934,MATCH(A6934,$A$1:$A$10073,0)=ROW()),COUNTIFS('2020'!$C$1:$C$2317,A6934,'2020'!$F$1:$F$2317,"&lt;&gt;二年")+COUNTIFS('2021'!$E$1:$E$2047,A6934,'2021'!$J$1:$J$2047,"&lt;&gt;二年")+COUNTIFS('2022'!$E$1:$E$1903,A6934,'2022'!$K$1:$K$1903,"&lt;&gt;二年")+COUNTIFS('2023'!$C$1:$C$1765,A6934,'2023'!$F$1:$F$1765,"&lt;&gt;二年",'2023'!$G$1:$G$1765,"&lt;&gt;*调整*")+COUNTIFS('2024'!$C$1:$C$2041,A6934,'2024'!$F$1:$F$2041,"&lt;&gt;二年",'2024'!$G$1:$G$2041,"&lt;&gt;*调整*")+ROW()/100000,"")</f>
        <v/>
      </c>
    </row>
    <row r="6935" spans="1:3" ht="15" customHeight="1">
      <c r="A6935" t="str">
        <f>'2023'!C668</f>
        <v>越南语</v>
      </c>
      <c r="B6935" t="b">
        <f>ISNUMBER('2023'!A668)</f>
        <v>1</v>
      </c>
      <c r="C6935" t="str">
        <f>IF(AND(B6935,MATCH(A6935,$A$1:$A$10073,0)=ROW()),COUNTIFS('2020'!$C$1:$C$2317,A6935,'2020'!$F$1:$F$2317,"&lt;&gt;二年")+COUNTIFS('2021'!$E$1:$E$2047,A6935,'2021'!$J$1:$J$2047,"&lt;&gt;二年")+COUNTIFS('2022'!$E$1:$E$1903,A6935,'2022'!$K$1:$K$1903,"&lt;&gt;二年")+COUNTIFS('2023'!$C$1:$C$1765,A6935,'2023'!$F$1:$F$1765,"&lt;&gt;二年",'2023'!$G$1:$G$1765,"&lt;&gt;*调整*")+COUNTIFS('2024'!$C$1:$C$2041,A6935,'2024'!$F$1:$F$2041,"&lt;&gt;二年",'2024'!$G$1:$G$2041,"&lt;&gt;*调整*")+ROW()/100000,"")</f>
        <v/>
      </c>
    </row>
    <row r="6936" spans="1:3" ht="15" customHeight="1">
      <c r="A6936" t="str">
        <f>'2023'!C669</f>
        <v>数学与应用数学</v>
      </c>
      <c r="B6936" t="b">
        <f>ISNUMBER('2023'!A669)</f>
        <v>1</v>
      </c>
      <c r="C6936" t="str">
        <f>IF(AND(B6936,MATCH(A6936,$A$1:$A$10073,0)=ROW()),COUNTIFS('2020'!$C$1:$C$2317,A6936,'2020'!$F$1:$F$2317,"&lt;&gt;二年")+COUNTIFS('2021'!$E$1:$E$2047,A6936,'2021'!$J$1:$J$2047,"&lt;&gt;二年")+COUNTIFS('2022'!$E$1:$E$1903,A6936,'2022'!$K$1:$K$1903,"&lt;&gt;二年")+COUNTIFS('2023'!$C$1:$C$1765,A6936,'2023'!$F$1:$F$1765,"&lt;&gt;二年",'2023'!$G$1:$G$1765,"&lt;&gt;*调整*")+COUNTIFS('2024'!$C$1:$C$2041,A6936,'2024'!$F$1:$F$2041,"&lt;&gt;二年",'2024'!$G$1:$G$2041,"&lt;&gt;*调整*")+ROW()/100000,"")</f>
        <v/>
      </c>
    </row>
    <row r="6937" spans="1:3" ht="15" customHeight="1">
      <c r="A6937" t="str">
        <f>'2023'!C670</f>
        <v>人工智能</v>
      </c>
      <c r="B6937" t="b">
        <f>ISNUMBER('2023'!A670)</f>
        <v>1</v>
      </c>
      <c r="C6937" t="str">
        <f>IF(AND(B6937,MATCH(A6937,$A$1:$A$10073,0)=ROW()),COUNTIFS('2020'!$C$1:$C$2317,A6937,'2020'!$F$1:$F$2317,"&lt;&gt;二年")+COUNTIFS('2021'!$E$1:$E$2047,A6937,'2021'!$J$1:$J$2047,"&lt;&gt;二年")+COUNTIFS('2022'!$E$1:$E$1903,A6937,'2022'!$K$1:$K$1903,"&lt;&gt;二年")+COUNTIFS('2023'!$C$1:$C$1765,A6937,'2023'!$F$1:$F$1765,"&lt;&gt;二年",'2023'!$G$1:$G$1765,"&lt;&gt;*调整*")+COUNTIFS('2024'!$C$1:$C$2041,A6937,'2024'!$F$1:$F$2041,"&lt;&gt;二年",'2024'!$G$1:$G$2041,"&lt;&gt;*调整*")+ROW()/100000,"")</f>
        <v/>
      </c>
    </row>
    <row r="6938" spans="1:3" ht="15" customHeight="1">
      <c r="A6938">
        <f>'2023'!C671</f>
        <v>0</v>
      </c>
      <c r="B6938" t="b">
        <f>ISNUMBER('2023'!A671)</f>
        <v>0</v>
      </c>
      <c r="C6938" t="str">
        <f>IF(AND(B6938,MATCH(A6938,$A$1:$A$10073,0)=ROW()),COUNTIFS('2020'!$C$1:$C$2317,A6938,'2020'!$F$1:$F$2317,"&lt;&gt;二年")+COUNTIFS('2021'!$E$1:$E$2047,A6938,'2021'!$J$1:$J$2047,"&lt;&gt;二年")+COUNTIFS('2022'!$E$1:$E$1903,A6938,'2022'!$K$1:$K$1903,"&lt;&gt;二年")+COUNTIFS('2023'!$C$1:$C$1765,A6938,'2023'!$F$1:$F$1765,"&lt;&gt;二年",'2023'!$G$1:$G$1765,"&lt;&gt;*调整*")+COUNTIFS('2024'!$C$1:$C$2041,A6938,'2024'!$F$1:$F$2041,"&lt;&gt;二年",'2024'!$G$1:$G$2041,"&lt;&gt;*调整*")+ROW()/100000,"")</f>
        <v/>
      </c>
    </row>
    <row r="6939" spans="1:3" ht="15" customHeight="1">
      <c r="A6939" t="str">
        <f>'2023'!C672</f>
        <v>新能源汽车工程</v>
      </c>
      <c r="B6939" t="b">
        <f>ISNUMBER('2023'!A672)</f>
        <v>1</v>
      </c>
      <c r="C6939" t="str">
        <f>IF(AND(B6939,MATCH(A6939,$A$1:$A$10073,0)=ROW()),COUNTIFS('2020'!$C$1:$C$2317,A6939,'2020'!$F$1:$F$2317,"&lt;&gt;二年")+COUNTIFS('2021'!$E$1:$E$2047,A6939,'2021'!$J$1:$J$2047,"&lt;&gt;二年")+COUNTIFS('2022'!$E$1:$E$1903,A6939,'2022'!$K$1:$K$1903,"&lt;&gt;二年")+COUNTIFS('2023'!$C$1:$C$1765,A6939,'2023'!$F$1:$F$1765,"&lt;&gt;二年",'2023'!$G$1:$G$1765,"&lt;&gt;*调整*")+COUNTIFS('2024'!$C$1:$C$2041,A6939,'2024'!$F$1:$F$2041,"&lt;&gt;二年",'2024'!$G$1:$G$2041,"&lt;&gt;*调整*")+ROW()/100000,"")</f>
        <v/>
      </c>
    </row>
    <row r="6940" spans="1:3" ht="15" customHeight="1">
      <c r="A6940" t="str">
        <f>'2023'!C673</f>
        <v>新能源材料与器件</v>
      </c>
      <c r="B6940" t="b">
        <f>ISNUMBER('2023'!A673)</f>
        <v>1</v>
      </c>
      <c r="C6940" t="str">
        <f>IF(AND(B6940,MATCH(A6940,$A$1:$A$10073,0)=ROW()),COUNTIFS('2020'!$C$1:$C$2317,A6940,'2020'!$F$1:$F$2317,"&lt;&gt;二年")+COUNTIFS('2021'!$E$1:$E$2047,A6940,'2021'!$J$1:$J$2047,"&lt;&gt;二年")+COUNTIFS('2022'!$E$1:$E$1903,A6940,'2022'!$K$1:$K$1903,"&lt;&gt;二年")+COUNTIFS('2023'!$C$1:$C$1765,A6940,'2023'!$F$1:$F$1765,"&lt;&gt;二年",'2023'!$G$1:$G$1765,"&lt;&gt;*调整*")+COUNTIFS('2024'!$C$1:$C$2041,A6940,'2024'!$F$1:$F$2041,"&lt;&gt;二年",'2024'!$G$1:$G$2041,"&lt;&gt;*调整*")+ROW()/100000,"")</f>
        <v/>
      </c>
    </row>
    <row r="6941" spans="1:3" ht="15" customHeight="1">
      <c r="A6941" t="str">
        <f>'2023'!C674</f>
        <v>储能科学与工程</v>
      </c>
      <c r="B6941" t="b">
        <f>ISNUMBER('2023'!A674)</f>
        <v>1</v>
      </c>
      <c r="C6941" t="str">
        <f>IF(AND(B6941,MATCH(A6941,$A$1:$A$10073,0)=ROW()),COUNTIFS('2020'!$C$1:$C$2317,A6941,'2020'!$F$1:$F$2317,"&lt;&gt;二年")+COUNTIFS('2021'!$E$1:$E$2047,A6941,'2021'!$J$1:$J$2047,"&lt;&gt;二年")+COUNTIFS('2022'!$E$1:$E$1903,A6941,'2022'!$K$1:$K$1903,"&lt;&gt;二年")+COUNTIFS('2023'!$C$1:$C$1765,A6941,'2023'!$F$1:$F$1765,"&lt;&gt;二年",'2023'!$G$1:$G$1765,"&lt;&gt;*调整*")+COUNTIFS('2024'!$C$1:$C$2041,A6941,'2024'!$F$1:$F$2041,"&lt;&gt;二年",'2024'!$G$1:$G$2041,"&lt;&gt;*调整*")+ROW()/100000,"")</f>
        <v/>
      </c>
    </row>
    <row r="6942" spans="1:3" ht="15" customHeight="1">
      <c r="A6942" t="str">
        <f>'2023'!C675</f>
        <v>新能源汽车工程</v>
      </c>
      <c r="B6942" t="b">
        <f>ISNUMBER('2023'!A675)</f>
        <v>1</v>
      </c>
      <c r="C6942" t="str">
        <f>IF(AND(B6942,MATCH(A6942,$A$1:$A$10073,0)=ROW()),COUNTIFS('2020'!$C$1:$C$2317,A6942,'2020'!$F$1:$F$2317,"&lt;&gt;二年")+COUNTIFS('2021'!$E$1:$E$2047,A6942,'2021'!$J$1:$J$2047,"&lt;&gt;二年")+COUNTIFS('2022'!$E$1:$E$1903,A6942,'2022'!$K$1:$K$1903,"&lt;&gt;二年")+COUNTIFS('2023'!$C$1:$C$1765,A6942,'2023'!$F$1:$F$1765,"&lt;&gt;二年",'2023'!$G$1:$G$1765,"&lt;&gt;*调整*")+COUNTIFS('2024'!$C$1:$C$2041,A6942,'2024'!$F$1:$F$2041,"&lt;&gt;二年",'2024'!$G$1:$G$2041,"&lt;&gt;*调整*")+ROW()/100000,"")</f>
        <v/>
      </c>
    </row>
    <row r="6943" spans="1:3" ht="15" customHeight="1">
      <c r="A6943" t="str">
        <f>'2023'!C676</f>
        <v>卫生检验与检疫</v>
      </c>
      <c r="B6943" t="b">
        <f>ISNUMBER('2023'!A676)</f>
        <v>1</v>
      </c>
      <c r="C6943" t="str">
        <f>IF(AND(B6943,MATCH(A6943,$A$1:$A$10073,0)=ROW()),COUNTIFS('2020'!$C$1:$C$2317,A6943,'2020'!$F$1:$F$2317,"&lt;&gt;二年")+COUNTIFS('2021'!$E$1:$E$2047,A6943,'2021'!$J$1:$J$2047,"&lt;&gt;二年")+COUNTIFS('2022'!$E$1:$E$1903,A6943,'2022'!$K$1:$K$1903,"&lt;&gt;二年")+COUNTIFS('2023'!$C$1:$C$1765,A6943,'2023'!$F$1:$F$1765,"&lt;&gt;二年",'2023'!$G$1:$G$1765,"&lt;&gt;*调整*")+COUNTIFS('2024'!$C$1:$C$2041,A6943,'2024'!$F$1:$F$2041,"&lt;&gt;二年",'2024'!$G$1:$G$2041,"&lt;&gt;*调整*")+ROW()/100000,"")</f>
        <v/>
      </c>
    </row>
    <row r="6944" spans="1:3" ht="15" customHeight="1">
      <c r="A6944" t="str">
        <f>'2023'!C677</f>
        <v>数字经济</v>
      </c>
      <c r="B6944" t="b">
        <f>ISNUMBER('2023'!A677)</f>
        <v>1</v>
      </c>
      <c r="C6944" t="str">
        <f>IF(AND(B6944,MATCH(A6944,$A$1:$A$10073,0)=ROW()),COUNTIFS('2020'!$C$1:$C$2317,A6944,'2020'!$F$1:$F$2317,"&lt;&gt;二年")+COUNTIFS('2021'!$E$1:$E$2047,A6944,'2021'!$J$1:$J$2047,"&lt;&gt;二年")+COUNTIFS('2022'!$E$1:$E$1903,A6944,'2022'!$K$1:$K$1903,"&lt;&gt;二年")+COUNTIFS('2023'!$C$1:$C$1765,A6944,'2023'!$F$1:$F$1765,"&lt;&gt;二年",'2023'!$G$1:$G$1765,"&lt;&gt;*调整*")+COUNTIFS('2024'!$C$1:$C$2041,A6944,'2024'!$F$1:$F$2041,"&lt;&gt;二年",'2024'!$G$1:$G$2041,"&lt;&gt;*调整*")+ROW()/100000,"")</f>
        <v/>
      </c>
    </row>
    <row r="6945" spans="1:3" ht="15" customHeight="1">
      <c r="A6945" t="str">
        <f>'2023'!C678</f>
        <v>生物育种科学</v>
      </c>
      <c r="B6945" t="b">
        <f>ISNUMBER('2023'!A678)</f>
        <v>1</v>
      </c>
      <c r="C6945" t="str">
        <f>IF(AND(B6945,MATCH(A6945,$A$1:$A$10073,0)=ROW()),COUNTIFS('2020'!$C$1:$C$2317,A6945,'2020'!$F$1:$F$2317,"&lt;&gt;二年")+COUNTIFS('2021'!$E$1:$E$2047,A6945,'2021'!$J$1:$J$2047,"&lt;&gt;二年")+COUNTIFS('2022'!$E$1:$E$1903,A6945,'2022'!$K$1:$K$1903,"&lt;&gt;二年")+COUNTIFS('2023'!$C$1:$C$1765,A6945,'2023'!$F$1:$F$1765,"&lt;&gt;二年",'2023'!$G$1:$G$1765,"&lt;&gt;*调整*")+COUNTIFS('2024'!$C$1:$C$2041,A6945,'2024'!$F$1:$F$2041,"&lt;&gt;二年",'2024'!$G$1:$G$2041,"&lt;&gt;*调整*")+ROW()/100000,"")</f>
        <v/>
      </c>
    </row>
    <row r="6946" spans="1:3" ht="15" customHeight="1">
      <c r="A6946" t="str">
        <f>'2023'!C679</f>
        <v>生物信息学</v>
      </c>
      <c r="B6946" t="b">
        <f>ISNUMBER('2023'!A679)</f>
        <v>1</v>
      </c>
      <c r="C6946" t="str">
        <f>IF(AND(B6946,MATCH(A6946,$A$1:$A$10073,0)=ROW()),COUNTIFS('2020'!$C$1:$C$2317,A6946,'2020'!$F$1:$F$2317,"&lt;&gt;二年")+COUNTIFS('2021'!$E$1:$E$2047,A6946,'2021'!$J$1:$J$2047,"&lt;&gt;二年")+COUNTIFS('2022'!$E$1:$E$1903,A6946,'2022'!$K$1:$K$1903,"&lt;&gt;二年")+COUNTIFS('2023'!$C$1:$C$1765,A6946,'2023'!$F$1:$F$1765,"&lt;&gt;二年",'2023'!$G$1:$G$1765,"&lt;&gt;*调整*")+COUNTIFS('2024'!$C$1:$C$2041,A6946,'2024'!$F$1:$F$2041,"&lt;&gt;二年",'2024'!$G$1:$G$2041,"&lt;&gt;*调整*")+ROW()/100000,"")</f>
        <v/>
      </c>
    </row>
    <row r="6947" spans="1:3" ht="15" customHeight="1">
      <c r="A6947" t="str">
        <f>'2023'!C680</f>
        <v>生物统计学</v>
      </c>
      <c r="B6947" t="b">
        <f>ISNUMBER('2023'!A680)</f>
        <v>1</v>
      </c>
      <c r="C6947" t="str">
        <f>IF(AND(B6947,MATCH(A6947,$A$1:$A$10073,0)=ROW()),COUNTIFS('2020'!$C$1:$C$2317,A6947,'2020'!$F$1:$F$2317,"&lt;&gt;二年")+COUNTIFS('2021'!$E$1:$E$2047,A6947,'2021'!$J$1:$J$2047,"&lt;&gt;二年")+COUNTIFS('2022'!$E$1:$E$1903,A6947,'2022'!$K$1:$K$1903,"&lt;&gt;二年")+COUNTIFS('2023'!$C$1:$C$1765,A6947,'2023'!$F$1:$F$1765,"&lt;&gt;二年",'2023'!$G$1:$G$1765,"&lt;&gt;*调整*")+COUNTIFS('2024'!$C$1:$C$2041,A6947,'2024'!$F$1:$F$2041,"&lt;&gt;二年",'2024'!$G$1:$G$2041,"&lt;&gt;*调整*")+ROW()/100000,"")</f>
        <v/>
      </c>
    </row>
    <row r="6948" spans="1:3" ht="15" customHeight="1">
      <c r="A6948" t="str">
        <f>'2023'!C681</f>
        <v>康复治疗学</v>
      </c>
      <c r="B6948" t="b">
        <f>ISNUMBER('2023'!A681)</f>
        <v>1</v>
      </c>
      <c r="C6948" t="str">
        <f>IF(AND(B6948,MATCH(A6948,$A$1:$A$10073,0)=ROW()),COUNTIFS('2020'!$C$1:$C$2317,A6948,'2020'!$F$1:$F$2317,"&lt;&gt;二年")+COUNTIFS('2021'!$E$1:$E$2047,A6948,'2021'!$J$1:$J$2047,"&lt;&gt;二年")+COUNTIFS('2022'!$E$1:$E$1903,A6948,'2022'!$K$1:$K$1903,"&lt;&gt;二年")+COUNTIFS('2023'!$C$1:$C$1765,A6948,'2023'!$F$1:$F$1765,"&lt;&gt;二年",'2023'!$G$1:$G$1765,"&lt;&gt;*调整*")+COUNTIFS('2024'!$C$1:$C$2041,A6948,'2024'!$F$1:$F$2041,"&lt;&gt;二年",'2024'!$G$1:$G$2041,"&lt;&gt;*调整*")+ROW()/100000,"")</f>
        <v/>
      </c>
    </row>
    <row r="6949" spans="1:3" ht="15" customHeight="1">
      <c r="A6949" t="str">
        <f>'2023'!C682</f>
        <v>数字经济</v>
      </c>
      <c r="B6949" t="b">
        <f>ISNUMBER('2023'!A682)</f>
        <v>1</v>
      </c>
      <c r="C6949" t="str">
        <f>IF(AND(B6949,MATCH(A6949,$A$1:$A$10073,0)=ROW()),COUNTIFS('2020'!$C$1:$C$2317,A6949,'2020'!$F$1:$F$2317,"&lt;&gt;二年")+COUNTIFS('2021'!$E$1:$E$2047,A6949,'2021'!$J$1:$J$2047,"&lt;&gt;二年")+COUNTIFS('2022'!$E$1:$E$1903,A6949,'2022'!$K$1:$K$1903,"&lt;&gt;二年")+COUNTIFS('2023'!$C$1:$C$1765,A6949,'2023'!$F$1:$F$1765,"&lt;&gt;二年",'2023'!$G$1:$G$1765,"&lt;&gt;*调整*")+COUNTIFS('2024'!$C$1:$C$2041,A6949,'2024'!$F$1:$F$2041,"&lt;&gt;二年",'2024'!$G$1:$G$2041,"&lt;&gt;*调整*")+ROW()/100000,"")</f>
        <v/>
      </c>
    </row>
    <row r="6950" spans="1:3" ht="15" customHeight="1">
      <c r="A6950" t="str">
        <f>'2023'!C683</f>
        <v>数字人文</v>
      </c>
      <c r="B6950" t="b">
        <f>ISNUMBER('2023'!A683)</f>
        <v>1</v>
      </c>
      <c r="C6950" t="str">
        <f>IF(AND(B6950,MATCH(A6950,$A$1:$A$10073,0)=ROW()),COUNTIFS('2020'!$C$1:$C$2317,A6950,'2020'!$F$1:$F$2317,"&lt;&gt;二年")+COUNTIFS('2021'!$E$1:$E$2047,A6950,'2021'!$J$1:$J$2047,"&lt;&gt;二年")+COUNTIFS('2022'!$E$1:$E$1903,A6950,'2022'!$K$1:$K$1903,"&lt;&gt;二年")+COUNTIFS('2023'!$C$1:$C$1765,A6950,'2023'!$F$1:$F$1765,"&lt;&gt;二年",'2023'!$G$1:$G$1765,"&lt;&gt;*调整*")+COUNTIFS('2024'!$C$1:$C$2041,A6950,'2024'!$F$1:$F$2041,"&lt;&gt;二年",'2024'!$G$1:$G$2041,"&lt;&gt;*调整*")+ROW()/100000,"")</f>
        <v/>
      </c>
    </row>
    <row r="6951" spans="1:3" ht="15" customHeight="1">
      <c r="A6951" t="str">
        <f>'2023'!C684</f>
        <v>地理信息科学</v>
      </c>
      <c r="B6951" t="b">
        <f>ISNUMBER('2023'!A684)</f>
        <v>1</v>
      </c>
      <c r="C6951" t="str">
        <f>IF(AND(B6951,MATCH(A6951,$A$1:$A$10073,0)=ROW()),COUNTIFS('2020'!$C$1:$C$2317,A6951,'2020'!$F$1:$F$2317,"&lt;&gt;二年")+COUNTIFS('2021'!$E$1:$E$2047,A6951,'2021'!$J$1:$J$2047,"&lt;&gt;二年")+COUNTIFS('2022'!$E$1:$E$1903,A6951,'2022'!$K$1:$K$1903,"&lt;&gt;二年")+COUNTIFS('2023'!$C$1:$C$1765,A6951,'2023'!$F$1:$F$1765,"&lt;&gt;二年",'2023'!$G$1:$G$1765,"&lt;&gt;*调整*")+COUNTIFS('2024'!$C$1:$C$2041,A6951,'2024'!$F$1:$F$2041,"&lt;&gt;二年",'2024'!$G$1:$G$2041,"&lt;&gt;*调整*")+ROW()/100000,"")</f>
        <v/>
      </c>
    </row>
    <row r="6952" spans="1:3" ht="15" customHeight="1">
      <c r="A6952" t="str">
        <f>'2023'!C685</f>
        <v>机器人工程</v>
      </c>
      <c r="B6952" t="b">
        <f>ISNUMBER('2023'!A685)</f>
        <v>1</v>
      </c>
      <c r="C6952" t="str">
        <f>IF(AND(B6952,MATCH(A6952,$A$1:$A$10073,0)=ROW()),COUNTIFS('2020'!$C$1:$C$2317,A6952,'2020'!$F$1:$F$2317,"&lt;&gt;二年")+COUNTIFS('2021'!$E$1:$E$2047,A6952,'2021'!$J$1:$J$2047,"&lt;&gt;二年")+COUNTIFS('2022'!$E$1:$E$1903,A6952,'2022'!$K$1:$K$1903,"&lt;&gt;二年")+COUNTIFS('2023'!$C$1:$C$1765,A6952,'2023'!$F$1:$F$1765,"&lt;&gt;二年",'2023'!$G$1:$G$1765,"&lt;&gt;*调整*")+COUNTIFS('2024'!$C$1:$C$2041,A6952,'2024'!$F$1:$F$2041,"&lt;&gt;二年",'2024'!$G$1:$G$2041,"&lt;&gt;*调整*")+ROW()/100000,"")</f>
        <v/>
      </c>
    </row>
    <row r="6953" spans="1:3" ht="15" customHeight="1">
      <c r="A6953" t="str">
        <f>'2023'!C686</f>
        <v>资源环境大数据工程</v>
      </c>
      <c r="B6953" t="b">
        <f>ISNUMBER('2023'!A686)</f>
        <v>1</v>
      </c>
      <c r="C6953" t="str">
        <f>IF(AND(B6953,MATCH(A6953,$A$1:$A$10073,0)=ROW()),COUNTIFS('2020'!$C$1:$C$2317,A6953,'2020'!$F$1:$F$2317,"&lt;&gt;二年")+COUNTIFS('2021'!$E$1:$E$2047,A6953,'2021'!$J$1:$J$2047,"&lt;&gt;二年")+COUNTIFS('2022'!$E$1:$E$1903,A6953,'2022'!$K$1:$K$1903,"&lt;&gt;二年")+COUNTIFS('2023'!$C$1:$C$1765,A6953,'2023'!$F$1:$F$1765,"&lt;&gt;二年",'2023'!$G$1:$G$1765,"&lt;&gt;*调整*")+COUNTIFS('2024'!$C$1:$C$2041,A6953,'2024'!$F$1:$F$2041,"&lt;&gt;二年",'2024'!$G$1:$G$2041,"&lt;&gt;*调整*")+ROW()/100000,"")</f>
        <v/>
      </c>
    </row>
    <row r="6954" spans="1:3" ht="15" customHeight="1">
      <c r="A6954" t="str">
        <f>'2023'!C687</f>
        <v>足球运动</v>
      </c>
      <c r="B6954" t="b">
        <f>ISNUMBER('2023'!A687)</f>
        <v>1</v>
      </c>
      <c r="C6954" t="str">
        <f>IF(AND(B6954,MATCH(A6954,$A$1:$A$10073,0)=ROW()),COUNTIFS('2020'!$C$1:$C$2317,A6954,'2020'!$F$1:$F$2317,"&lt;&gt;二年")+COUNTIFS('2021'!$E$1:$E$2047,A6954,'2021'!$J$1:$J$2047,"&lt;&gt;二年")+COUNTIFS('2022'!$E$1:$E$1903,A6954,'2022'!$K$1:$K$1903,"&lt;&gt;二年")+COUNTIFS('2023'!$C$1:$C$1765,A6954,'2023'!$F$1:$F$1765,"&lt;&gt;二年",'2023'!$G$1:$G$1765,"&lt;&gt;*调整*")+COUNTIFS('2024'!$C$1:$C$2041,A6954,'2024'!$F$1:$F$2041,"&lt;&gt;二年",'2024'!$G$1:$G$2041,"&lt;&gt;*调整*")+ROW()/100000,"")</f>
        <v/>
      </c>
    </row>
    <row r="6955" spans="1:3" ht="15" customHeight="1">
      <c r="A6955" t="str">
        <f>'2023'!C688</f>
        <v>舞蹈教育</v>
      </c>
      <c r="B6955" t="b">
        <f>ISNUMBER('2023'!A688)</f>
        <v>1</v>
      </c>
      <c r="C6955" t="str">
        <f>IF(AND(B6955,MATCH(A6955,$A$1:$A$10073,0)=ROW()),COUNTIFS('2020'!$C$1:$C$2317,A6955,'2020'!$F$1:$F$2317,"&lt;&gt;二年")+COUNTIFS('2021'!$E$1:$E$2047,A6955,'2021'!$J$1:$J$2047,"&lt;&gt;二年")+COUNTIFS('2022'!$E$1:$E$1903,A6955,'2022'!$K$1:$K$1903,"&lt;&gt;二年")+COUNTIFS('2023'!$C$1:$C$1765,A6955,'2023'!$F$1:$F$1765,"&lt;&gt;二年",'2023'!$G$1:$G$1765,"&lt;&gt;*调整*")+COUNTIFS('2024'!$C$1:$C$2041,A6955,'2024'!$F$1:$F$2041,"&lt;&gt;二年",'2024'!$G$1:$G$2041,"&lt;&gt;*调整*")+ROW()/100000,"")</f>
        <v/>
      </c>
    </row>
    <row r="6956" spans="1:3" ht="15" customHeight="1">
      <c r="A6956" t="str">
        <f>'2023'!C689</f>
        <v>人工智能</v>
      </c>
      <c r="B6956" t="b">
        <f>ISNUMBER('2023'!A689)</f>
        <v>1</v>
      </c>
      <c r="C6956" t="str">
        <f>IF(AND(B6956,MATCH(A6956,$A$1:$A$10073,0)=ROW()),COUNTIFS('2020'!$C$1:$C$2317,A6956,'2020'!$F$1:$F$2317,"&lt;&gt;二年")+COUNTIFS('2021'!$E$1:$E$2047,A6956,'2021'!$J$1:$J$2047,"&lt;&gt;二年")+COUNTIFS('2022'!$E$1:$E$1903,A6956,'2022'!$K$1:$K$1903,"&lt;&gt;二年")+COUNTIFS('2023'!$C$1:$C$1765,A6956,'2023'!$F$1:$F$1765,"&lt;&gt;二年",'2023'!$G$1:$G$1765,"&lt;&gt;*调整*")+COUNTIFS('2024'!$C$1:$C$2041,A6956,'2024'!$F$1:$F$2041,"&lt;&gt;二年",'2024'!$G$1:$G$2041,"&lt;&gt;*调整*")+ROW()/100000,"")</f>
        <v/>
      </c>
    </row>
    <row r="6957" spans="1:3" ht="15" customHeight="1">
      <c r="A6957" t="str">
        <f>'2023'!C690</f>
        <v>数据科学与大数据技术</v>
      </c>
      <c r="B6957" t="b">
        <f>ISNUMBER('2023'!A690)</f>
        <v>1</v>
      </c>
      <c r="C6957" t="str">
        <f>IF(AND(B6957,MATCH(A6957,$A$1:$A$10073,0)=ROW()),COUNTIFS('2020'!$C$1:$C$2317,A6957,'2020'!$F$1:$F$2317,"&lt;&gt;二年")+COUNTIFS('2021'!$E$1:$E$2047,A6957,'2021'!$J$1:$J$2047,"&lt;&gt;二年")+COUNTIFS('2022'!$E$1:$E$1903,A6957,'2022'!$K$1:$K$1903,"&lt;&gt;二年")+COUNTIFS('2023'!$C$1:$C$1765,A6957,'2023'!$F$1:$F$1765,"&lt;&gt;二年",'2023'!$G$1:$G$1765,"&lt;&gt;*调整*")+COUNTIFS('2024'!$C$1:$C$2041,A6957,'2024'!$F$1:$F$2041,"&lt;&gt;二年",'2024'!$G$1:$G$2041,"&lt;&gt;*调整*")+ROW()/100000,"")</f>
        <v/>
      </c>
    </row>
    <row r="6958" spans="1:3" ht="15" customHeight="1">
      <c r="A6958" t="str">
        <f>'2023'!C691</f>
        <v>环境生态工程</v>
      </c>
      <c r="B6958" t="b">
        <f>ISNUMBER('2023'!A691)</f>
        <v>1</v>
      </c>
      <c r="C6958" t="str">
        <f>IF(AND(B6958,MATCH(A6958,$A$1:$A$10073,0)=ROW()),COUNTIFS('2020'!$C$1:$C$2317,A6958,'2020'!$F$1:$F$2317,"&lt;&gt;二年")+COUNTIFS('2021'!$E$1:$E$2047,A6958,'2021'!$J$1:$J$2047,"&lt;&gt;二年")+COUNTIFS('2022'!$E$1:$E$1903,A6958,'2022'!$K$1:$K$1903,"&lt;&gt;二年")+COUNTIFS('2023'!$C$1:$C$1765,A6958,'2023'!$F$1:$F$1765,"&lt;&gt;二年",'2023'!$G$1:$G$1765,"&lt;&gt;*调整*")+COUNTIFS('2024'!$C$1:$C$2041,A6958,'2024'!$F$1:$F$2041,"&lt;&gt;二年",'2024'!$G$1:$G$2041,"&lt;&gt;*调整*")+ROW()/100000,"")</f>
        <v/>
      </c>
    </row>
    <row r="6959" spans="1:3" ht="15" customHeight="1">
      <c r="A6959" t="str">
        <f>'2023'!C692</f>
        <v>新能源科学与工程</v>
      </c>
      <c r="B6959" t="b">
        <f>ISNUMBER('2023'!A692)</f>
        <v>1</v>
      </c>
      <c r="C6959" t="str">
        <f>IF(AND(B6959,MATCH(A6959,$A$1:$A$10073,0)=ROW()),COUNTIFS('2020'!$C$1:$C$2317,A6959,'2020'!$F$1:$F$2317,"&lt;&gt;二年")+COUNTIFS('2021'!$E$1:$E$2047,A6959,'2021'!$J$1:$J$2047,"&lt;&gt;二年")+COUNTIFS('2022'!$E$1:$E$1903,A6959,'2022'!$K$1:$K$1903,"&lt;&gt;二年")+COUNTIFS('2023'!$C$1:$C$1765,A6959,'2023'!$F$1:$F$1765,"&lt;&gt;二年",'2023'!$G$1:$G$1765,"&lt;&gt;*调整*")+COUNTIFS('2024'!$C$1:$C$2041,A6959,'2024'!$F$1:$F$2041,"&lt;&gt;二年",'2024'!$G$1:$G$2041,"&lt;&gt;*调整*")+ROW()/100000,"")</f>
        <v/>
      </c>
    </row>
    <row r="6960" spans="1:3" ht="15" customHeight="1">
      <c r="A6960" t="str">
        <f>'2023'!C693</f>
        <v>环境生态工程</v>
      </c>
      <c r="B6960" t="b">
        <f>ISNUMBER('2023'!A693)</f>
        <v>1</v>
      </c>
      <c r="C6960" t="str">
        <f>IF(AND(B6960,MATCH(A6960,$A$1:$A$10073,0)=ROW()),COUNTIFS('2020'!$C$1:$C$2317,A6960,'2020'!$F$1:$F$2317,"&lt;&gt;二年")+COUNTIFS('2021'!$E$1:$E$2047,A6960,'2021'!$J$1:$J$2047,"&lt;&gt;二年")+COUNTIFS('2022'!$E$1:$E$1903,A6960,'2022'!$K$1:$K$1903,"&lt;&gt;二年")+COUNTIFS('2023'!$C$1:$C$1765,A6960,'2023'!$F$1:$F$1765,"&lt;&gt;二年",'2023'!$G$1:$G$1765,"&lt;&gt;*调整*")+COUNTIFS('2024'!$C$1:$C$2041,A6960,'2024'!$F$1:$F$2041,"&lt;&gt;二年",'2024'!$G$1:$G$2041,"&lt;&gt;*调整*")+ROW()/100000,"")</f>
        <v/>
      </c>
    </row>
    <row r="6961" spans="1:3" ht="15" customHeight="1">
      <c r="A6961" t="str">
        <f>'2023'!C694</f>
        <v>运动康复</v>
      </c>
      <c r="B6961" t="b">
        <f>ISNUMBER('2023'!A694)</f>
        <v>1</v>
      </c>
      <c r="C6961" t="str">
        <f>IF(AND(B6961,MATCH(A6961,$A$1:$A$10073,0)=ROW()),COUNTIFS('2020'!$C$1:$C$2317,A6961,'2020'!$F$1:$F$2317,"&lt;&gt;二年")+COUNTIFS('2021'!$E$1:$E$2047,A6961,'2021'!$J$1:$J$2047,"&lt;&gt;二年")+COUNTIFS('2022'!$E$1:$E$1903,A6961,'2022'!$K$1:$K$1903,"&lt;&gt;二年")+COUNTIFS('2023'!$C$1:$C$1765,A6961,'2023'!$F$1:$F$1765,"&lt;&gt;二年",'2023'!$G$1:$G$1765,"&lt;&gt;*调整*")+COUNTIFS('2024'!$C$1:$C$2041,A6961,'2024'!$F$1:$F$2041,"&lt;&gt;二年",'2024'!$G$1:$G$2041,"&lt;&gt;*调整*")+ROW()/100000,"")</f>
        <v/>
      </c>
    </row>
    <row r="6962" spans="1:3" ht="15" customHeight="1">
      <c r="A6962" t="str">
        <f>'2023'!C695</f>
        <v>新能源材料与器件</v>
      </c>
      <c r="B6962" t="b">
        <f>ISNUMBER('2023'!A695)</f>
        <v>1</v>
      </c>
      <c r="C6962" t="str">
        <f>IF(AND(B6962,MATCH(A6962,$A$1:$A$10073,0)=ROW()),COUNTIFS('2020'!$C$1:$C$2317,A6962,'2020'!$F$1:$F$2317,"&lt;&gt;二年")+COUNTIFS('2021'!$E$1:$E$2047,A6962,'2021'!$J$1:$J$2047,"&lt;&gt;二年")+COUNTIFS('2022'!$E$1:$E$1903,A6962,'2022'!$K$1:$K$1903,"&lt;&gt;二年")+COUNTIFS('2023'!$C$1:$C$1765,A6962,'2023'!$F$1:$F$1765,"&lt;&gt;二年",'2023'!$G$1:$G$1765,"&lt;&gt;*调整*")+COUNTIFS('2024'!$C$1:$C$2041,A6962,'2024'!$F$1:$F$2041,"&lt;&gt;二年",'2024'!$G$1:$G$2041,"&lt;&gt;*调整*")+ROW()/100000,"")</f>
        <v/>
      </c>
    </row>
    <row r="6963" spans="1:3" ht="15" customHeight="1">
      <c r="A6963" t="str">
        <f>'2023'!C696</f>
        <v>大数据管理与应用</v>
      </c>
      <c r="B6963" t="b">
        <f>ISNUMBER('2023'!A696)</f>
        <v>1</v>
      </c>
      <c r="C6963" t="str">
        <f>IF(AND(B6963,MATCH(A6963,$A$1:$A$10073,0)=ROW()),COUNTIFS('2020'!$C$1:$C$2317,A6963,'2020'!$F$1:$F$2317,"&lt;&gt;二年")+COUNTIFS('2021'!$E$1:$E$2047,A6963,'2021'!$J$1:$J$2047,"&lt;&gt;二年")+COUNTIFS('2022'!$E$1:$E$1903,A6963,'2022'!$K$1:$K$1903,"&lt;&gt;二年")+COUNTIFS('2023'!$C$1:$C$1765,A6963,'2023'!$F$1:$F$1765,"&lt;&gt;二年",'2023'!$G$1:$G$1765,"&lt;&gt;*调整*")+COUNTIFS('2024'!$C$1:$C$2041,A6963,'2024'!$F$1:$F$2041,"&lt;&gt;二年",'2024'!$G$1:$G$2041,"&lt;&gt;*调整*")+ROW()/100000,"")</f>
        <v/>
      </c>
    </row>
    <row r="6964" spans="1:3" ht="15" customHeight="1">
      <c r="A6964" t="str">
        <f>'2023'!C697</f>
        <v>数字经济</v>
      </c>
      <c r="B6964" t="b">
        <f>ISNUMBER('2023'!A697)</f>
        <v>1</v>
      </c>
      <c r="C6964" t="str">
        <f>IF(AND(B6964,MATCH(A6964,$A$1:$A$10073,0)=ROW()),COUNTIFS('2020'!$C$1:$C$2317,A6964,'2020'!$F$1:$F$2317,"&lt;&gt;二年")+COUNTIFS('2021'!$E$1:$E$2047,A6964,'2021'!$J$1:$J$2047,"&lt;&gt;二年")+COUNTIFS('2022'!$E$1:$E$1903,A6964,'2022'!$K$1:$K$1903,"&lt;&gt;二年")+COUNTIFS('2023'!$C$1:$C$1765,A6964,'2023'!$F$1:$F$1765,"&lt;&gt;二年",'2023'!$G$1:$G$1765,"&lt;&gt;*调整*")+COUNTIFS('2024'!$C$1:$C$2041,A6964,'2024'!$F$1:$F$2041,"&lt;&gt;二年",'2024'!$G$1:$G$2041,"&lt;&gt;*调整*")+ROW()/100000,"")</f>
        <v/>
      </c>
    </row>
    <row r="6965" spans="1:3" ht="15" customHeight="1">
      <c r="A6965" t="str">
        <f>'2023'!C698</f>
        <v>虚拟现实技术</v>
      </c>
      <c r="B6965" t="b">
        <f>ISNUMBER('2023'!A698)</f>
        <v>1</v>
      </c>
      <c r="C6965" t="str">
        <f>IF(AND(B6965,MATCH(A6965,$A$1:$A$10073,0)=ROW()),COUNTIFS('2020'!$C$1:$C$2317,A6965,'2020'!$F$1:$F$2317,"&lt;&gt;二年")+COUNTIFS('2021'!$E$1:$E$2047,A6965,'2021'!$J$1:$J$2047,"&lt;&gt;二年")+COUNTIFS('2022'!$E$1:$E$1903,A6965,'2022'!$K$1:$K$1903,"&lt;&gt;二年")+COUNTIFS('2023'!$C$1:$C$1765,A6965,'2023'!$F$1:$F$1765,"&lt;&gt;二年",'2023'!$G$1:$G$1765,"&lt;&gt;*调整*")+COUNTIFS('2024'!$C$1:$C$2041,A6965,'2024'!$F$1:$F$2041,"&lt;&gt;二年",'2024'!$G$1:$G$2041,"&lt;&gt;*调整*")+ROW()/100000,"")</f>
        <v/>
      </c>
    </row>
    <row r="6966" spans="1:3" ht="15" customHeight="1">
      <c r="A6966" t="str">
        <f>'2023'!C699</f>
        <v>生物制药</v>
      </c>
      <c r="B6966" t="b">
        <f>ISNUMBER('2023'!A699)</f>
        <v>1</v>
      </c>
      <c r="C6966" t="str">
        <f>IF(AND(B6966,MATCH(A6966,$A$1:$A$10073,0)=ROW()),COUNTIFS('2020'!$C$1:$C$2317,A6966,'2020'!$F$1:$F$2317,"&lt;&gt;二年")+COUNTIFS('2021'!$E$1:$E$2047,A6966,'2021'!$J$1:$J$2047,"&lt;&gt;二年")+COUNTIFS('2022'!$E$1:$E$1903,A6966,'2022'!$K$1:$K$1903,"&lt;&gt;二年")+COUNTIFS('2023'!$C$1:$C$1765,A6966,'2023'!$F$1:$F$1765,"&lt;&gt;二年",'2023'!$G$1:$G$1765,"&lt;&gt;*调整*")+COUNTIFS('2024'!$C$1:$C$2041,A6966,'2024'!$F$1:$F$2041,"&lt;&gt;二年",'2024'!$G$1:$G$2041,"&lt;&gt;*调整*")+ROW()/100000,"")</f>
        <v/>
      </c>
    </row>
    <row r="6967" spans="1:3" ht="15" customHeight="1">
      <c r="A6967" t="str">
        <f>'2023'!C700</f>
        <v>新能源材料与器件</v>
      </c>
      <c r="B6967" t="b">
        <f>ISNUMBER('2023'!A700)</f>
        <v>1</v>
      </c>
      <c r="C6967" t="str">
        <f>IF(AND(B6967,MATCH(A6967,$A$1:$A$10073,0)=ROW()),COUNTIFS('2020'!$C$1:$C$2317,A6967,'2020'!$F$1:$F$2317,"&lt;&gt;二年")+COUNTIFS('2021'!$E$1:$E$2047,A6967,'2021'!$J$1:$J$2047,"&lt;&gt;二年")+COUNTIFS('2022'!$E$1:$E$1903,A6967,'2022'!$K$1:$K$1903,"&lt;&gt;二年")+COUNTIFS('2023'!$C$1:$C$1765,A6967,'2023'!$F$1:$F$1765,"&lt;&gt;二年",'2023'!$G$1:$G$1765,"&lt;&gt;*调整*")+COUNTIFS('2024'!$C$1:$C$2041,A6967,'2024'!$F$1:$F$2041,"&lt;&gt;二年",'2024'!$G$1:$G$2041,"&lt;&gt;*调整*")+ROW()/100000,"")</f>
        <v/>
      </c>
    </row>
    <row r="6968" spans="1:3" ht="15" customHeight="1">
      <c r="A6968" t="str">
        <f>'2023'!C701</f>
        <v>思想政治教育</v>
      </c>
      <c r="B6968" t="b">
        <f>ISNUMBER('2023'!A701)</f>
        <v>1</v>
      </c>
      <c r="C6968" t="str">
        <f>IF(AND(B6968,MATCH(A6968,$A$1:$A$10073,0)=ROW()),COUNTIFS('2020'!$C$1:$C$2317,A6968,'2020'!$F$1:$F$2317,"&lt;&gt;二年")+COUNTIFS('2021'!$E$1:$E$2047,A6968,'2021'!$J$1:$J$2047,"&lt;&gt;二年")+COUNTIFS('2022'!$E$1:$E$1903,A6968,'2022'!$K$1:$K$1903,"&lt;&gt;二年")+COUNTIFS('2023'!$C$1:$C$1765,A6968,'2023'!$F$1:$F$1765,"&lt;&gt;二年",'2023'!$G$1:$G$1765,"&lt;&gt;*调整*")+COUNTIFS('2024'!$C$1:$C$2041,A6968,'2024'!$F$1:$F$2041,"&lt;&gt;二年",'2024'!$G$1:$G$2041,"&lt;&gt;*调整*")+ROW()/100000,"")</f>
        <v/>
      </c>
    </row>
    <row r="6969" spans="1:3" ht="15" customHeight="1">
      <c r="A6969" t="str">
        <f>'2023'!C702</f>
        <v>集成电路设计与集成系统</v>
      </c>
      <c r="B6969" t="b">
        <f>ISNUMBER('2023'!A702)</f>
        <v>1</v>
      </c>
      <c r="C6969" t="str">
        <f>IF(AND(B6969,MATCH(A6969,$A$1:$A$10073,0)=ROW()),COUNTIFS('2020'!$C$1:$C$2317,A6969,'2020'!$F$1:$F$2317,"&lt;&gt;二年")+COUNTIFS('2021'!$E$1:$E$2047,A6969,'2021'!$J$1:$J$2047,"&lt;&gt;二年")+COUNTIFS('2022'!$E$1:$E$1903,A6969,'2022'!$K$1:$K$1903,"&lt;&gt;二年")+COUNTIFS('2023'!$C$1:$C$1765,A6969,'2023'!$F$1:$F$1765,"&lt;&gt;二年",'2023'!$G$1:$G$1765,"&lt;&gt;*调整*")+COUNTIFS('2024'!$C$1:$C$2041,A6969,'2024'!$F$1:$F$2041,"&lt;&gt;二年",'2024'!$G$1:$G$2041,"&lt;&gt;*调整*")+ROW()/100000,"")</f>
        <v/>
      </c>
    </row>
    <row r="6970" spans="1:3" ht="15" customHeight="1">
      <c r="A6970" t="str">
        <f>'2023'!C703</f>
        <v>人工智能</v>
      </c>
      <c r="B6970" t="b">
        <f>ISNUMBER('2023'!A703)</f>
        <v>1</v>
      </c>
      <c r="C6970" t="str">
        <f>IF(AND(B6970,MATCH(A6970,$A$1:$A$10073,0)=ROW()),COUNTIFS('2020'!$C$1:$C$2317,A6970,'2020'!$F$1:$F$2317,"&lt;&gt;二年")+COUNTIFS('2021'!$E$1:$E$2047,A6970,'2021'!$J$1:$J$2047,"&lt;&gt;二年")+COUNTIFS('2022'!$E$1:$E$1903,A6970,'2022'!$K$1:$K$1903,"&lt;&gt;二年")+COUNTIFS('2023'!$C$1:$C$1765,A6970,'2023'!$F$1:$F$1765,"&lt;&gt;二年",'2023'!$G$1:$G$1765,"&lt;&gt;*调整*")+COUNTIFS('2024'!$C$1:$C$2041,A6970,'2024'!$F$1:$F$2041,"&lt;&gt;二年",'2024'!$G$1:$G$2041,"&lt;&gt;*调整*")+ROW()/100000,"")</f>
        <v/>
      </c>
    </row>
    <row r="6971" spans="1:3" ht="15" customHeight="1">
      <c r="A6971" t="str">
        <f>'2023'!C704</f>
        <v>机器人工程</v>
      </c>
      <c r="B6971" t="b">
        <f>ISNUMBER('2023'!A704)</f>
        <v>1</v>
      </c>
      <c r="C6971" t="str">
        <f>IF(AND(B6971,MATCH(A6971,$A$1:$A$10073,0)=ROW()),COUNTIFS('2020'!$C$1:$C$2317,A6971,'2020'!$F$1:$F$2317,"&lt;&gt;二年")+COUNTIFS('2021'!$E$1:$E$2047,A6971,'2021'!$J$1:$J$2047,"&lt;&gt;二年")+COUNTIFS('2022'!$E$1:$E$1903,A6971,'2022'!$K$1:$K$1903,"&lt;&gt;二年")+COUNTIFS('2023'!$C$1:$C$1765,A6971,'2023'!$F$1:$F$1765,"&lt;&gt;二年",'2023'!$G$1:$G$1765,"&lt;&gt;*调整*")+COUNTIFS('2024'!$C$1:$C$2041,A6971,'2024'!$F$1:$F$2041,"&lt;&gt;二年",'2024'!$G$1:$G$2041,"&lt;&gt;*调整*")+ROW()/100000,"")</f>
        <v/>
      </c>
    </row>
    <row r="6972" spans="1:3" ht="15" customHeight="1">
      <c r="A6972" t="str">
        <f>'2023'!C705</f>
        <v>虚拟现实技术</v>
      </c>
      <c r="B6972" t="b">
        <f>ISNUMBER('2023'!A705)</f>
        <v>1</v>
      </c>
      <c r="C6972" t="str">
        <f>IF(AND(B6972,MATCH(A6972,$A$1:$A$10073,0)=ROW()),COUNTIFS('2020'!$C$1:$C$2317,A6972,'2020'!$F$1:$F$2317,"&lt;&gt;二年")+COUNTIFS('2021'!$E$1:$E$2047,A6972,'2021'!$J$1:$J$2047,"&lt;&gt;二年")+COUNTIFS('2022'!$E$1:$E$1903,A6972,'2022'!$K$1:$K$1903,"&lt;&gt;二年")+COUNTIFS('2023'!$C$1:$C$1765,A6972,'2023'!$F$1:$F$1765,"&lt;&gt;二年",'2023'!$G$1:$G$1765,"&lt;&gt;*调整*")+COUNTIFS('2024'!$C$1:$C$2041,A6972,'2024'!$F$1:$F$2041,"&lt;&gt;二年",'2024'!$G$1:$G$2041,"&lt;&gt;*调整*")+ROW()/100000,"")</f>
        <v/>
      </c>
    </row>
    <row r="6973" spans="1:3" ht="15" customHeight="1">
      <c r="A6973" t="str">
        <f>'2023'!C706</f>
        <v>新媒体艺术</v>
      </c>
      <c r="B6973" t="b">
        <f>ISNUMBER('2023'!A706)</f>
        <v>1</v>
      </c>
      <c r="C6973" t="str">
        <f>IF(AND(B6973,MATCH(A6973,$A$1:$A$10073,0)=ROW()),COUNTIFS('2020'!$C$1:$C$2317,A6973,'2020'!$F$1:$F$2317,"&lt;&gt;二年")+COUNTIFS('2021'!$E$1:$E$2047,A6973,'2021'!$J$1:$J$2047,"&lt;&gt;二年")+COUNTIFS('2022'!$E$1:$E$1903,A6973,'2022'!$K$1:$K$1903,"&lt;&gt;二年")+COUNTIFS('2023'!$C$1:$C$1765,A6973,'2023'!$F$1:$F$1765,"&lt;&gt;二年",'2023'!$G$1:$G$1765,"&lt;&gt;*调整*")+COUNTIFS('2024'!$C$1:$C$2041,A6973,'2024'!$F$1:$F$2041,"&lt;&gt;二年",'2024'!$G$1:$G$2041,"&lt;&gt;*调整*")+ROW()/100000,"")</f>
        <v/>
      </c>
    </row>
    <row r="6974" spans="1:3" ht="15" customHeight="1">
      <c r="A6974" t="str">
        <f>'2023'!C707</f>
        <v>计算机科学与技术</v>
      </c>
      <c r="B6974" t="b">
        <f>ISNUMBER('2023'!A707)</f>
        <v>1</v>
      </c>
      <c r="C6974" t="str">
        <f>IF(AND(B6974,MATCH(A6974,$A$1:$A$10073,0)=ROW()),COUNTIFS('2020'!$C$1:$C$2317,A6974,'2020'!$F$1:$F$2317,"&lt;&gt;二年")+COUNTIFS('2021'!$E$1:$E$2047,A6974,'2021'!$J$1:$J$2047,"&lt;&gt;二年")+COUNTIFS('2022'!$E$1:$E$1903,A6974,'2022'!$K$1:$K$1903,"&lt;&gt;二年")+COUNTIFS('2023'!$C$1:$C$1765,A6974,'2023'!$F$1:$F$1765,"&lt;&gt;二年",'2023'!$G$1:$G$1765,"&lt;&gt;*调整*")+COUNTIFS('2024'!$C$1:$C$2041,A6974,'2024'!$F$1:$F$2041,"&lt;&gt;二年",'2024'!$G$1:$G$2041,"&lt;&gt;*调整*")+ROW()/100000,"")</f>
        <v/>
      </c>
    </row>
    <row r="6975" spans="1:3" ht="15" customHeight="1">
      <c r="A6975" t="str">
        <f>'2023'!C708</f>
        <v>数据科学与大数据技术</v>
      </c>
      <c r="B6975" t="b">
        <f>ISNUMBER('2023'!A708)</f>
        <v>1</v>
      </c>
      <c r="C6975" t="str">
        <f>IF(AND(B6975,MATCH(A6975,$A$1:$A$10073,0)=ROW()),COUNTIFS('2020'!$C$1:$C$2317,A6975,'2020'!$F$1:$F$2317,"&lt;&gt;二年")+COUNTIFS('2021'!$E$1:$E$2047,A6975,'2021'!$J$1:$J$2047,"&lt;&gt;二年")+COUNTIFS('2022'!$E$1:$E$1903,A6975,'2022'!$K$1:$K$1903,"&lt;&gt;二年")+COUNTIFS('2023'!$C$1:$C$1765,A6975,'2023'!$F$1:$F$1765,"&lt;&gt;二年",'2023'!$G$1:$G$1765,"&lt;&gt;*调整*")+COUNTIFS('2024'!$C$1:$C$2041,A6975,'2024'!$F$1:$F$2041,"&lt;&gt;二年",'2024'!$G$1:$G$2041,"&lt;&gt;*调整*")+ROW()/100000,"")</f>
        <v/>
      </c>
    </row>
    <row r="6976" spans="1:3" ht="15" customHeight="1">
      <c r="A6976" t="str">
        <f>'2023'!C709</f>
        <v>舞蹈表演</v>
      </c>
      <c r="B6976" t="b">
        <f>ISNUMBER('2023'!A709)</f>
        <v>1</v>
      </c>
      <c r="C6976" t="str">
        <f>IF(AND(B6976,MATCH(A6976,$A$1:$A$10073,0)=ROW()),COUNTIFS('2020'!$C$1:$C$2317,A6976,'2020'!$F$1:$F$2317,"&lt;&gt;二年")+COUNTIFS('2021'!$E$1:$E$2047,A6976,'2021'!$J$1:$J$2047,"&lt;&gt;二年")+COUNTIFS('2022'!$E$1:$E$1903,A6976,'2022'!$K$1:$K$1903,"&lt;&gt;二年")+COUNTIFS('2023'!$C$1:$C$1765,A6976,'2023'!$F$1:$F$1765,"&lt;&gt;二年",'2023'!$G$1:$G$1765,"&lt;&gt;*调整*")+COUNTIFS('2024'!$C$1:$C$2041,A6976,'2024'!$F$1:$F$2041,"&lt;&gt;二年",'2024'!$G$1:$G$2041,"&lt;&gt;*调整*")+ROW()/100000,"")</f>
        <v/>
      </c>
    </row>
    <row r="6977" spans="1:3" ht="15" customHeight="1">
      <c r="A6977" t="str">
        <f>'2023'!C710</f>
        <v>数字媒体艺术</v>
      </c>
      <c r="B6977" t="b">
        <f>ISNUMBER('2023'!A710)</f>
        <v>1</v>
      </c>
      <c r="C6977" t="str">
        <f>IF(AND(B6977,MATCH(A6977,$A$1:$A$10073,0)=ROW()),COUNTIFS('2020'!$C$1:$C$2317,A6977,'2020'!$F$1:$F$2317,"&lt;&gt;二年")+COUNTIFS('2021'!$E$1:$E$2047,A6977,'2021'!$J$1:$J$2047,"&lt;&gt;二年")+COUNTIFS('2022'!$E$1:$E$1903,A6977,'2022'!$K$1:$K$1903,"&lt;&gt;二年")+COUNTIFS('2023'!$C$1:$C$1765,A6977,'2023'!$F$1:$F$1765,"&lt;&gt;二年",'2023'!$G$1:$G$1765,"&lt;&gt;*调整*")+COUNTIFS('2024'!$C$1:$C$2041,A6977,'2024'!$F$1:$F$2041,"&lt;&gt;二年",'2024'!$G$1:$G$2041,"&lt;&gt;*调整*")+ROW()/100000,"")</f>
        <v/>
      </c>
    </row>
    <row r="6978" spans="1:3" ht="15" customHeight="1">
      <c r="A6978" t="str">
        <f>'2023'!C711</f>
        <v>数学与应用数学</v>
      </c>
      <c r="B6978" t="b">
        <f>ISNUMBER('2023'!A711)</f>
        <v>1</v>
      </c>
      <c r="C6978" t="str">
        <f>IF(AND(B6978,MATCH(A6978,$A$1:$A$10073,0)=ROW()),COUNTIFS('2020'!$C$1:$C$2317,A6978,'2020'!$F$1:$F$2317,"&lt;&gt;二年")+COUNTIFS('2021'!$E$1:$E$2047,A6978,'2021'!$J$1:$J$2047,"&lt;&gt;二年")+COUNTIFS('2022'!$E$1:$E$1903,A6978,'2022'!$K$1:$K$1903,"&lt;&gt;二年")+COUNTIFS('2023'!$C$1:$C$1765,A6978,'2023'!$F$1:$F$1765,"&lt;&gt;二年",'2023'!$G$1:$G$1765,"&lt;&gt;*调整*")+COUNTIFS('2024'!$C$1:$C$2041,A6978,'2024'!$F$1:$F$2041,"&lt;&gt;二年",'2024'!$G$1:$G$2041,"&lt;&gt;*调整*")+ROW()/100000,"")</f>
        <v/>
      </c>
    </row>
    <row r="6979" spans="1:3" ht="15" customHeight="1">
      <c r="A6979" t="str">
        <f>'2023'!C712</f>
        <v>材料物理</v>
      </c>
      <c r="B6979" t="b">
        <f>ISNUMBER('2023'!A712)</f>
        <v>1</v>
      </c>
      <c r="C6979" t="str">
        <f>IF(AND(B6979,MATCH(A6979,$A$1:$A$10073,0)=ROW()),COUNTIFS('2020'!$C$1:$C$2317,A6979,'2020'!$F$1:$F$2317,"&lt;&gt;二年")+COUNTIFS('2021'!$E$1:$E$2047,A6979,'2021'!$J$1:$J$2047,"&lt;&gt;二年")+COUNTIFS('2022'!$E$1:$E$1903,A6979,'2022'!$K$1:$K$1903,"&lt;&gt;二年")+COUNTIFS('2023'!$C$1:$C$1765,A6979,'2023'!$F$1:$F$1765,"&lt;&gt;二年",'2023'!$G$1:$G$1765,"&lt;&gt;*调整*")+COUNTIFS('2024'!$C$1:$C$2041,A6979,'2024'!$F$1:$F$2041,"&lt;&gt;二年",'2024'!$G$1:$G$2041,"&lt;&gt;*调整*")+ROW()/100000,"")</f>
        <v/>
      </c>
    </row>
    <row r="6980" spans="1:3" ht="15" customHeight="1">
      <c r="A6980" t="str">
        <f>'2023'!C713</f>
        <v>人工智能</v>
      </c>
      <c r="B6980" t="b">
        <f>ISNUMBER('2023'!A713)</f>
        <v>1</v>
      </c>
      <c r="C6980" t="str">
        <f>IF(AND(B6980,MATCH(A6980,$A$1:$A$10073,0)=ROW()),COUNTIFS('2020'!$C$1:$C$2317,A6980,'2020'!$F$1:$F$2317,"&lt;&gt;二年")+COUNTIFS('2021'!$E$1:$E$2047,A6980,'2021'!$J$1:$J$2047,"&lt;&gt;二年")+COUNTIFS('2022'!$E$1:$E$1903,A6980,'2022'!$K$1:$K$1903,"&lt;&gt;二年")+COUNTIFS('2023'!$C$1:$C$1765,A6980,'2023'!$F$1:$F$1765,"&lt;&gt;二年",'2023'!$G$1:$G$1765,"&lt;&gt;*调整*")+COUNTIFS('2024'!$C$1:$C$2041,A6980,'2024'!$F$1:$F$2041,"&lt;&gt;二年",'2024'!$G$1:$G$2041,"&lt;&gt;*调整*")+ROW()/100000,"")</f>
        <v/>
      </c>
    </row>
    <row r="6981" spans="1:3" ht="15" customHeight="1">
      <c r="A6981" t="str">
        <f>'2023'!C714</f>
        <v>环境科学</v>
      </c>
      <c r="B6981" t="b">
        <f>ISNUMBER('2023'!A714)</f>
        <v>1</v>
      </c>
      <c r="C6981" t="str">
        <f>IF(AND(B6981,MATCH(A6981,$A$1:$A$10073,0)=ROW()),COUNTIFS('2020'!$C$1:$C$2317,A6981,'2020'!$F$1:$F$2317,"&lt;&gt;二年")+COUNTIFS('2021'!$E$1:$E$2047,A6981,'2021'!$J$1:$J$2047,"&lt;&gt;二年")+COUNTIFS('2022'!$E$1:$E$1903,A6981,'2022'!$K$1:$K$1903,"&lt;&gt;二年")+COUNTIFS('2023'!$C$1:$C$1765,A6981,'2023'!$F$1:$F$1765,"&lt;&gt;二年",'2023'!$G$1:$G$1765,"&lt;&gt;*调整*")+COUNTIFS('2024'!$C$1:$C$2041,A6981,'2024'!$F$1:$F$2041,"&lt;&gt;二年",'2024'!$G$1:$G$2041,"&lt;&gt;*调整*")+ROW()/100000,"")</f>
        <v/>
      </c>
    </row>
    <row r="6982" spans="1:3" ht="15" customHeight="1">
      <c r="A6982" t="str">
        <f>'2023'!C715</f>
        <v>智能制造工程</v>
      </c>
      <c r="B6982" t="b">
        <f>ISNUMBER('2023'!A715)</f>
        <v>1</v>
      </c>
      <c r="C6982" t="str">
        <f>IF(AND(B6982,MATCH(A6982,$A$1:$A$10073,0)=ROW()),COUNTIFS('2020'!$C$1:$C$2317,A6982,'2020'!$F$1:$F$2317,"&lt;&gt;二年")+COUNTIFS('2021'!$E$1:$E$2047,A6982,'2021'!$J$1:$J$2047,"&lt;&gt;二年")+COUNTIFS('2022'!$E$1:$E$1903,A6982,'2022'!$K$1:$K$1903,"&lt;&gt;二年")+COUNTIFS('2023'!$C$1:$C$1765,A6982,'2023'!$F$1:$F$1765,"&lt;&gt;二年",'2023'!$G$1:$G$1765,"&lt;&gt;*调整*")+COUNTIFS('2024'!$C$1:$C$2041,A6982,'2024'!$F$1:$F$2041,"&lt;&gt;二年",'2024'!$G$1:$G$2041,"&lt;&gt;*调整*")+ROW()/100000,"")</f>
        <v/>
      </c>
    </row>
    <row r="6983" spans="1:3" ht="15" customHeight="1">
      <c r="A6983" t="str">
        <f>'2023'!C716</f>
        <v>金融工程</v>
      </c>
      <c r="B6983" t="b">
        <f>ISNUMBER('2023'!A716)</f>
        <v>1</v>
      </c>
      <c r="C6983" t="str">
        <f>IF(AND(B6983,MATCH(A6983,$A$1:$A$10073,0)=ROW()),COUNTIFS('2020'!$C$1:$C$2317,A6983,'2020'!$F$1:$F$2317,"&lt;&gt;二年")+COUNTIFS('2021'!$E$1:$E$2047,A6983,'2021'!$J$1:$J$2047,"&lt;&gt;二年")+COUNTIFS('2022'!$E$1:$E$1903,A6983,'2022'!$K$1:$K$1903,"&lt;&gt;二年")+COUNTIFS('2023'!$C$1:$C$1765,A6983,'2023'!$F$1:$F$1765,"&lt;&gt;二年",'2023'!$G$1:$G$1765,"&lt;&gt;*调整*")+COUNTIFS('2024'!$C$1:$C$2041,A6983,'2024'!$F$1:$F$2041,"&lt;&gt;二年",'2024'!$G$1:$G$2041,"&lt;&gt;*调整*")+ROW()/100000,"")</f>
        <v/>
      </c>
    </row>
    <row r="6984" spans="1:3" ht="15" customHeight="1">
      <c r="A6984" t="str">
        <f>'2023'!C717</f>
        <v>经济统计学</v>
      </c>
      <c r="B6984" t="b">
        <f>ISNUMBER('2023'!A717)</f>
        <v>1</v>
      </c>
      <c r="C6984" t="str">
        <f>IF(AND(B6984,MATCH(A6984,$A$1:$A$10073,0)=ROW()),COUNTIFS('2020'!$C$1:$C$2317,A6984,'2020'!$F$1:$F$2317,"&lt;&gt;二年")+COUNTIFS('2021'!$E$1:$E$2047,A6984,'2021'!$J$1:$J$2047,"&lt;&gt;二年")+COUNTIFS('2022'!$E$1:$E$1903,A6984,'2022'!$K$1:$K$1903,"&lt;&gt;二年")+COUNTIFS('2023'!$C$1:$C$1765,A6984,'2023'!$F$1:$F$1765,"&lt;&gt;二年",'2023'!$G$1:$G$1765,"&lt;&gt;*调整*")+COUNTIFS('2024'!$C$1:$C$2041,A6984,'2024'!$F$1:$F$2041,"&lt;&gt;二年",'2024'!$G$1:$G$2041,"&lt;&gt;*调整*")+ROW()/100000,"")</f>
        <v/>
      </c>
    </row>
    <row r="6985" spans="1:3" ht="15" customHeight="1">
      <c r="A6985" t="str">
        <f>'2023'!C718</f>
        <v>汉语言文学</v>
      </c>
      <c r="B6985" t="b">
        <f>ISNUMBER('2023'!A718)</f>
        <v>1</v>
      </c>
      <c r="C6985" t="str">
        <f>IF(AND(B6985,MATCH(A6985,$A$1:$A$10073,0)=ROW()),COUNTIFS('2020'!$C$1:$C$2317,A6985,'2020'!$F$1:$F$2317,"&lt;&gt;二年")+COUNTIFS('2021'!$E$1:$E$2047,A6985,'2021'!$J$1:$J$2047,"&lt;&gt;二年")+COUNTIFS('2022'!$E$1:$E$1903,A6985,'2022'!$K$1:$K$1903,"&lt;&gt;二年")+COUNTIFS('2023'!$C$1:$C$1765,A6985,'2023'!$F$1:$F$1765,"&lt;&gt;二年",'2023'!$G$1:$G$1765,"&lt;&gt;*调整*")+COUNTIFS('2024'!$C$1:$C$2041,A6985,'2024'!$F$1:$F$2041,"&lt;&gt;二年",'2024'!$G$1:$G$2041,"&lt;&gt;*调整*")+ROW()/100000,"")</f>
        <v/>
      </c>
    </row>
    <row r="6986" spans="1:3" ht="15" customHeight="1">
      <c r="A6986" t="str">
        <f>'2023'!C719</f>
        <v>商务英语</v>
      </c>
      <c r="B6986" t="b">
        <f>ISNUMBER('2023'!A719)</f>
        <v>1</v>
      </c>
      <c r="C6986" t="str">
        <f>IF(AND(B6986,MATCH(A6986,$A$1:$A$10073,0)=ROW()),COUNTIFS('2020'!$C$1:$C$2317,A6986,'2020'!$F$1:$F$2317,"&lt;&gt;二年")+COUNTIFS('2021'!$E$1:$E$2047,A6986,'2021'!$J$1:$J$2047,"&lt;&gt;二年")+COUNTIFS('2022'!$E$1:$E$1903,A6986,'2022'!$K$1:$K$1903,"&lt;&gt;二年")+COUNTIFS('2023'!$C$1:$C$1765,A6986,'2023'!$F$1:$F$1765,"&lt;&gt;二年",'2023'!$G$1:$G$1765,"&lt;&gt;*调整*")+COUNTIFS('2024'!$C$1:$C$2041,A6986,'2024'!$F$1:$F$2041,"&lt;&gt;二年",'2024'!$G$1:$G$2041,"&lt;&gt;*调整*")+ROW()/100000,"")</f>
        <v/>
      </c>
    </row>
    <row r="6987" spans="1:3" ht="15" customHeight="1">
      <c r="A6987" t="str">
        <f>'2023'!C720</f>
        <v>智能制造工程</v>
      </c>
      <c r="B6987" t="b">
        <f>ISNUMBER('2023'!A720)</f>
        <v>1</v>
      </c>
      <c r="C6987" t="str">
        <f>IF(AND(B6987,MATCH(A6987,$A$1:$A$10073,0)=ROW()),COUNTIFS('2020'!$C$1:$C$2317,A6987,'2020'!$F$1:$F$2317,"&lt;&gt;二年")+COUNTIFS('2021'!$E$1:$E$2047,A6987,'2021'!$J$1:$J$2047,"&lt;&gt;二年")+COUNTIFS('2022'!$E$1:$E$1903,A6987,'2022'!$K$1:$K$1903,"&lt;&gt;二年")+COUNTIFS('2023'!$C$1:$C$1765,A6987,'2023'!$F$1:$F$1765,"&lt;&gt;二年",'2023'!$G$1:$G$1765,"&lt;&gt;*调整*")+COUNTIFS('2024'!$C$1:$C$2041,A6987,'2024'!$F$1:$F$2041,"&lt;&gt;二年",'2024'!$G$1:$G$2041,"&lt;&gt;*调整*")+ROW()/100000,"")</f>
        <v/>
      </c>
    </row>
    <row r="6988" spans="1:3" ht="15" customHeight="1">
      <c r="A6988" t="str">
        <f>'2023'!C721</f>
        <v>新能源汽车工程</v>
      </c>
      <c r="B6988" t="b">
        <f>ISNUMBER('2023'!A721)</f>
        <v>1</v>
      </c>
      <c r="C6988" t="str">
        <f>IF(AND(B6988,MATCH(A6988,$A$1:$A$10073,0)=ROW()),COUNTIFS('2020'!$C$1:$C$2317,A6988,'2020'!$F$1:$F$2317,"&lt;&gt;二年")+COUNTIFS('2021'!$E$1:$E$2047,A6988,'2021'!$J$1:$J$2047,"&lt;&gt;二年")+COUNTIFS('2022'!$E$1:$E$1903,A6988,'2022'!$K$1:$K$1903,"&lt;&gt;二年")+COUNTIFS('2023'!$C$1:$C$1765,A6988,'2023'!$F$1:$F$1765,"&lt;&gt;二年",'2023'!$G$1:$G$1765,"&lt;&gt;*调整*")+COUNTIFS('2024'!$C$1:$C$2041,A6988,'2024'!$F$1:$F$2041,"&lt;&gt;二年",'2024'!$G$1:$G$2041,"&lt;&gt;*调整*")+ROW()/100000,"")</f>
        <v/>
      </c>
    </row>
    <row r="6989" spans="1:3" ht="15" customHeight="1">
      <c r="A6989" t="str">
        <f>'2023'!C722</f>
        <v>智能车辆工程</v>
      </c>
      <c r="B6989" t="b">
        <f>ISNUMBER('2023'!A722)</f>
        <v>1</v>
      </c>
      <c r="C6989" t="str">
        <f>IF(AND(B6989,MATCH(A6989,$A$1:$A$10073,0)=ROW()),COUNTIFS('2020'!$C$1:$C$2317,A6989,'2020'!$F$1:$F$2317,"&lt;&gt;二年")+COUNTIFS('2021'!$E$1:$E$2047,A6989,'2021'!$J$1:$J$2047,"&lt;&gt;二年")+COUNTIFS('2022'!$E$1:$E$1903,A6989,'2022'!$K$1:$K$1903,"&lt;&gt;二年")+COUNTIFS('2023'!$C$1:$C$1765,A6989,'2023'!$F$1:$F$1765,"&lt;&gt;二年",'2023'!$G$1:$G$1765,"&lt;&gt;*调整*")+COUNTIFS('2024'!$C$1:$C$2041,A6989,'2024'!$F$1:$F$2041,"&lt;&gt;二年",'2024'!$G$1:$G$2041,"&lt;&gt;*调整*")+ROW()/100000,"")</f>
        <v/>
      </c>
    </row>
    <row r="6990" spans="1:3" ht="15" customHeight="1">
      <c r="A6990" t="str">
        <f>'2023'!C723</f>
        <v>电气工程及其自动化</v>
      </c>
      <c r="B6990" t="b">
        <f>ISNUMBER('2023'!A723)</f>
        <v>1</v>
      </c>
      <c r="C6990" t="str">
        <f>IF(AND(B6990,MATCH(A6990,$A$1:$A$10073,0)=ROW()),COUNTIFS('2020'!$C$1:$C$2317,A6990,'2020'!$F$1:$F$2317,"&lt;&gt;二年")+COUNTIFS('2021'!$E$1:$E$2047,A6990,'2021'!$J$1:$J$2047,"&lt;&gt;二年")+COUNTIFS('2022'!$E$1:$E$1903,A6990,'2022'!$K$1:$K$1903,"&lt;&gt;二年")+COUNTIFS('2023'!$C$1:$C$1765,A6990,'2023'!$F$1:$F$1765,"&lt;&gt;二年",'2023'!$G$1:$G$1765,"&lt;&gt;*调整*")+COUNTIFS('2024'!$C$1:$C$2041,A6990,'2024'!$F$1:$F$2041,"&lt;&gt;二年",'2024'!$G$1:$G$2041,"&lt;&gt;*调整*")+ROW()/100000,"")</f>
        <v/>
      </c>
    </row>
    <row r="6991" spans="1:3" ht="15" customHeight="1">
      <c r="A6991" t="str">
        <f>'2023'!C724</f>
        <v>电子科学与技术</v>
      </c>
      <c r="B6991" t="b">
        <f>ISNUMBER('2023'!A724)</f>
        <v>1</v>
      </c>
      <c r="C6991" t="str">
        <f>IF(AND(B6991,MATCH(A6991,$A$1:$A$10073,0)=ROW()),COUNTIFS('2020'!$C$1:$C$2317,A6991,'2020'!$F$1:$F$2317,"&lt;&gt;二年")+COUNTIFS('2021'!$E$1:$E$2047,A6991,'2021'!$J$1:$J$2047,"&lt;&gt;二年")+COUNTIFS('2022'!$E$1:$E$1903,A6991,'2022'!$K$1:$K$1903,"&lt;&gt;二年")+COUNTIFS('2023'!$C$1:$C$1765,A6991,'2023'!$F$1:$F$1765,"&lt;&gt;二年",'2023'!$G$1:$G$1765,"&lt;&gt;*调整*")+COUNTIFS('2024'!$C$1:$C$2041,A6991,'2024'!$F$1:$F$2041,"&lt;&gt;二年",'2024'!$G$1:$G$2041,"&lt;&gt;*调整*")+ROW()/100000,"")</f>
        <v/>
      </c>
    </row>
    <row r="6992" spans="1:3" ht="15" customHeight="1">
      <c r="A6992" t="str">
        <f>'2023'!C725</f>
        <v>网络空间安全</v>
      </c>
      <c r="B6992" t="b">
        <f>ISNUMBER('2023'!A725)</f>
        <v>1</v>
      </c>
      <c r="C6992" t="str">
        <f>IF(AND(B6992,MATCH(A6992,$A$1:$A$10073,0)=ROW()),COUNTIFS('2020'!$C$1:$C$2317,A6992,'2020'!$F$1:$F$2317,"&lt;&gt;二年")+COUNTIFS('2021'!$E$1:$E$2047,A6992,'2021'!$J$1:$J$2047,"&lt;&gt;二年")+COUNTIFS('2022'!$E$1:$E$1903,A6992,'2022'!$K$1:$K$1903,"&lt;&gt;二年")+COUNTIFS('2023'!$C$1:$C$1765,A6992,'2023'!$F$1:$F$1765,"&lt;&gt;二年",'2023'!$G$1:$G$1765,"&lt;&gt;*调整*")+COUNTIFS('2024'!$C$1:$C$2041,A6992,'2024'!$F$1:$F$2041,"&lt;&gt;二年",'2024'!$G$1:$G$2041,"&lt;&gt;*调整*")+ROW()/100000,"")</f>
        <v/>
      </c>
    </row>
    <row r="6993" spans="1:3" ht="15" customHeight="1">
      <c r="A6993" t="str">
        <f>'2023'!C726</f>
        <v>数字媒体艺术</v>
      </c>
      <c r="B6993" t="b">
        <f>ISNUMBER('2023'!A726)</f>
        <v>1</v>
      </c>
      <c r="C6993" t="str">
        <f>IF(AND(B6993,MATCH(A6993,$A$1:$A$10073,0)=ROW()),COUNTIFS('2020'!$C$1:$C$2317,A6993,'2020'!$F$1:$F$2317,"&lt;&gt;二年")+COUNTIFS('2021'!$E$1:$E$2047,A6993,'2021'!$J$1:$J$2047,"&lt;&gt;二年")+COUNTIFS('2022'!$E$1:$E$1903,A6993,'2022'!$K$1:$K$1903,"&lt;&gt;二年")+COUNTIFS('2023'!$C$1:$C$1765,A6993,'2023'!$F$1:$F$1765,"&lt;&gt;二年",'2023'!$G$1:$G$1765,"&lt;&gt;*调整*")+COUNTIFS('2024'!$C$1:$C$2041,A6993,'2024'!$F$1:$F$2041,"&lt;&gt;二年",'2024'!$G$1:$G$2041,"&lt;&gt;*调整*")+ROW()/100000,"")</f>
        <v/>
      </c>
    </row>
    <row r="6994" spans="1:3" ht="15" customHeight="1">
      <c r="A6994" t="str">
        <f>'2023'!C727</f>
        <v>新能源汽车工程</v>
      </c>
      <c r="B6994" t="b">
        <f>ISNUMBER('2023'!A727)</f>
        <v>1</v>
      </c>
      <c r="C6994" t="str">
        <f>IF(AND(B6994,MATCH(A6994,$A$1:$A$10073,0)=ROW()),COUNTIFS('2020'!$C$1:$C$2317,A6994,'2020'!$F$1:$F$2317,"&lt;&gt;二年")+COUNTIFS('2021'!$E$1:$E$2047,A6994,'2021'!$J$1:$J$2047,"&lt;&gt;二年")+COUNTIFS('2022'!$E$1:$E$1903,A6994,'2022'!$K$1:$K$1903,"&lt;&gt;二年")+COUNTIFS('2023'!$C$1:$C$1765,A6994,'2023'!$F$1:$F$1765,"&lt;&gt;二年",'2023'!$G$1:$G$1765,"&lt;&gt;*调整*")+COUNTIFS('2024'!$C$1:$C$2041,A6994,'2024'!$F$1:$F$2041,"&lt;&gt;二年",'2024'!$G$1:$G$2041,"&lt;&gt;*调整*")+ROW()/100000,"")</f>
        <v/>
      </c>
    </row>
    <row r="6995" spans="1:3" ht="15" customHeight="1">
      <c r="A6995" t="str">
        <f>'2023'!C728</f>
        <v>新能源科学与工程</v>
      </c>
      <c r="B6995" t="b">
        <f>ISNUMBER('2023'!A728)</f>
        <v>1</v>
      </c>
      <c r="C6995" t="str">
        <f>IF(AND(B6995,MATCH(A6995,$A$1:$A$10073,0)=ROW()),COUNTIFS('2020'!$C$1:$C$2317,A6995,'2020'!$F$1:$F$2317,"&lt;&gt;二年")+COUNTIFS('2021'!$E$1:$E$2047,A6995,'2021'!$J$1:$J$2047,"&lt;&gt;二年")+COUNTIFS('2022'!$E$1:$E$1903,A6995,'2022'!$K$1:$K$1903,"&lt;&gt;二年")+COUNTIFS('2023'!$C$1:$C$1765,A6995,'2023'!$F$1:$F$1765,"&lt;&gt;二年",'2023'!$G$1:$G$1765,"&lt;&gt;*调整*")+COUNTIFS('2024'!$C$1:$C$2041,A6995,'2024'!$F$1:$F$2041,"&lt;&gt;二年",'2024'!$G$1:$G$2041,"&lt;&gt;*调整*")+ROW()/100000,"")</f>
        <v/>
      </c>
    </row>
    <row r="6996" spans="1:3" ht="15" customHeight="1">
      <c r="A6996" t="str">
        <f>'2023'!C729</f>
        <v>物联网工程</v>
      </c>
      <c r="B6996" t="b">
        <f>ISNUMBER('2023'!A729)</f>
        <v>1</v>
      </c>
      <c r="C6996" t="str">
        <f>IF(AND(B6996,MATCH(A6996,$A$1:$A$10073,0)=ROW()),COUNTIFS('2020'!$C$1:$C$2317,A6996,'2020'!$F$1:$F$2317,"&lt;&gt;二年")+COUNTIFS('2021'!$E$1:$E$2047,A6996,'2021'!$J$1:$J$2047,"&lt;&gt;二年")+COUNTIFS('2022'!$E$1:$E$1903,A6996,'2022'!$K$1:$K$1903,"&lt;&gt;二年")+COUNTIFS('2023'!$C$1:$C$1765,A6996,'2023'!$F$1:$F$1765,"&lt;&gt;二年",'2023'!$G$1:$G$1765,"&lt;&gt;*调整*")+COUNTIFS('2024'!$C$1:$C$2041,A6996,'2024'!$F$1:$F$2041,"&lt;&gt;二年",'2024'!$G$1:$G$2041,"&lt;&gt;*调整*")+ROW()/100000,"")</f>
        <v/>
      </c>
    </row>
    <row r="6997" spans="1:3" ht="15" customHeight="1">
      <c r="A6997" t="str">
        <f>'2023'!C730</f>
        <v>智慧交通</v>
      </c>
      <c r="B6997" t="b">
        <f>ISNUMBER('2023'!A730)</f>
        <v>1</v>
      </c>
      <c r="C6997" t="str">
        <f>IF(AND(B6997,MATCH(A6997,$A$1:$A$10073,0)=ROW()),COUNTIFS('2020'!$C$1:$C$2317,A6997,'2020'!$F$1:$F$2317,"&lt;&gt;二年")+COUNTIFS('2021'!$E$1:$E$2047,A6997,'2021'!$J$1:$J$2047,"&lt;&gt;二年")+COUNTIFS('2022'!$E$1:$E$1903,A6997,'2022'!$K$1:$K$1903,"&lt;&gt;二年")+COUNTIFS('2023'!$C$1:$C$1765,A6997,'2023'!$F$1:$F$1765,"&lt;&gt;二年",'2023'!$G$1:$G$1765,"&lt;&gt;*调整*")+COUNTIFS('2024'!$C$1:$C$2041,A6997,'2024'!$F$1:$F$2041,"&lt;&gt;二年",'2024'!$G$1:$G$2041,"&lt;&gt;*调整*")+ROW()/100000,"")</f>
        <v/>
      </c>
    </row>
    <row r="6998" spans="1:3" ht="15" customHeight="1">
      <c r="A6998" t="str">
        <f>'2023'!C731</f>
        <v>数字经济</v>
      </c>
      <c r="B6998" t="b">
        <f>ISNUMBER('2023'!A731)</f>
        <v>1</v>
      </c>
      <c r="C6998" t="str">
        <f>IF(AND(B6998,MATCH(A6998,$A$1:$A$10073,0)=ROW()),COUNTIFS('2020'!$C$1:$C$2317,A6998,'2020'!$F$1:$F$2317,"&lt;&gt;二年")+COUNTIFS('2021'!$E$1:$E$2047,A6998,'2021'!$J$1:$J$2047,"&lt;&gt;二年")+COUNTIFS('2022'!$E$1:$E$1903,A6998,'2022'!$K$1:$K$1903,"&lt;&gt;二年")+COUNTIFS('2023'!$C$1:$C$1765,A6998,'2023'!$F$1:$F$1765,"&lt;&gt;二年",'2023'!$G$1:$G$1765,"&lt;&gt;*调整*")+COUNTIFS('2024'!$C$1:$C$2041,A6998,'2024'!$F$1:$F$2041,"&lt;&gt;二年",'2024'!$G$1:$G$2041,"&lt;&gt;*调整*")+ROW()/100000,"")</f>
        <v/>
      </c>
    </row>
    <row r="6999" spans="1:3" ht="15" customHeight="1">
      <c r="A6999" t="str">
        <f>'2023'!C732</f>
        <v>新能源材料与器件</v>
      </c>
      <c r="B6999" t="b">
        <f>ISNUMBER('2023'!A732)</f>
        <v>1</v>
      </c>
      <c r="C6999" t="str">
        <f>IF(AND(B6999,MATCH(A6999,$A$1:$A$10073,0)=ROW()),COUNTIFS('2020'!$C$1:$C$2317,A6999,'2020'!$F$1:$F$2317,"&lt;&gt;二年")+COUNTIFS('2021'!$E$1:$E$2047,A6999,'2021'!$J$1:$J$2047,"&lt;&gt;二年")+COUNTIFS('2022'!$E$1:$E$1903,A6999,'2022'!$K$1:$K$1903,"&lt;&gt;二年")+COUNTIFS('2023'!$C$1:$C$1765,A6999,'2023'!$F$1:$F$1765,"&lt;&gt;二年",'2023'!$G$1:$G$1765,"&lt;&gt;*调整*")+COUNTIFS('2024'!$C$1:$C$2041,A6999,'2024'!$F$1:$F$2041,"&lt;&gt;二年",'2024'!$G$1:$G$2041,"&lt;&gt;*调整*")+ROW()/100000,"")</f>
        <v/>
      </c>
    </row>
    <row r="7000" spans="1:3" ht="15" customHeight="1">
      <c r="A7000" t="str">
        <f>'2023'!C733</f>
        <v>电气工程及其自动化</v>
      </c>
      <c r="B7000" t="b">
        <f>ISNUMBER('2023'!A733)</f>
        <v>1</v>
      </c>
      <c r="C7000" t="str">
        <f>IF(AND(B7000,MATCH(A7000,$A$1:$A$10073,0)=ROW()),COUNTIFS('2020'!$C$1:$C$2317,A7000,'2020'!$F$1:$F$2317,"&lt;&gt;二年")+COUNTIFS('2021'!$E$1:$E$2047,A7000,'2021'!$J$1:$J$2047,"&lt;&gt;二年")+COUNTIFS('2022'!$E$1:$E$1903,A7000,'2022'!$K$1:$K$1903,"&lt;&gt;二年")+COUNTIFS('2023'!$C$1:$C$1765,A7000,'2023'!$F$1:$F$1765,"&lt;&gt;二年",'2023'!$G$1:$G$1765,"&lt;&gt;*调整*")+COUNTIFS('2024'!$C$1:$C$2041,A7000,'2024'!$F$1:$F$2041,"&lt;&gt;二年",'2024'!$G$1:$G$2041,"&lt;&gt;*调整*")+ROW()/100000,"")</f>
        <v/>
      </c>
    </row>
    <row r="7001" spans="1:3" ht="15" customHeight="1">
      <c r="A7001" t="str">
        <f>'2023'!C734</f>
        <v>软件工程</v>
      </c>
      <c r="B7001" t="b">
        <f>ISNUMBER('2023'!A734)</f>
        <v>1</v>
      </c>
      <c r="C7001" t="str">
        <f>IF(AND(B7001,MATCH(A7001,$A$1:$A$10073,0)=ROW()),COUNTIFS('2020'!$C$1:$C$2317,A7001,'2020'!$F$1:$F$2317,"&lt;&gt;二年")+COUNTIFS('2021'!$E$1:$E$2047,A7001,'2021'!$J$1:$J$2047,"&lt;&gt;二年")+COUNTIFS('2022'!$E$1:$E$1903,A7001,'2022'!$K$1:$K$1903,"&lt;&gt;二年")+COUNTIFS('2023'!$C$1:$C$1765,A7001,'2023'!$F$1:$F$1765,"&lt;&gt;二年",'2023'!$G$1:$G$1765,"&lt;&gt;*调整*")+COUNTIFS('2024'!$C$1:$C$2041,A7001,'2024'!$F$1:$F$2041,"&lt;&gt;二年",'2024'!$G$1:$G$2041,"&lt;&gt;*调整*")+ROW()/100000,"")</f>
        <v/>
      </c>
    </row>
    <row r="7002" spans="1:3" ht="15" customHeight="1">
      <c r="A7002" t="str">
        <f>'2023'!C735</f>
        <v>安全工程</v>
      </c>
      <c r="B7002" t="b">
        <f>ISNUMBER('2023'!A735)</f>
        <v>1</v>
      </c>
      <c r="C7002" t="str">
        <f>IF(AND(B7002,MATCH(A7002,$A$1:$A$10073,0)=ROW()),COUNTIFS('2020'!$C$1:$C$2317,A7002,'2020'!$F$1:$F$2317,"&lt;&gt;二年")+COUNTIFS('2021'!$E$1:$E$2047,A7002,'2021'!$J$1:$J$2047,"&lt;&gt;二年")+COUNTIFS('2022'!$E$1:$E$1903,A7002,'2022'!$K$1:$K$1903,"&lt;&gt;二年")+COUNTIFS('2023'!$C$1:$C$1765,A7002,'2023'!$F$1:$F$1765,"&lt;&gt;二年",'2023'!$G$1:$G$1765,"&lt;&gt;*调整*")+COUNTIFS('2024'!$C$1:$C$2041,A7002,'2024'!$F$1:$F$2041,"&lt;&gt;二年",'2024'!$G$1:$G$2041,"&lt;&gt;*调整*")+ROW()/100000,"")</f>
        <v/>
      </c>
    </row>
    <row r="7003" spans="1:3" ht="15" customHeight="1">
      <c r="A7003">
        <f>'2023'!C736</f>
        <v>0</v>
      </c>
      <c r="B7003" t="b">
        <f>ISNUMBER('2023'!A736)</f>
        <v>0</v>
      </c>
      <c r="C7003" t="str">
        <f>IF(AND(B7003,MATCH(A7003,$A$1:$A$10073,0)=ROW()),COUNTIFS('2020'!$C$1:$C$2317,A7003,'2020'!$F$1:$F$2317,"&lt;&gt;二年")+COUNTIFS('2021'!$E$1:$E$2047,A7003,'2021'!$J$1:$J$2047,"&lt;&gt;二年")+COUNTIFS('2022'!$E$1:$E$1903,A7003,'2022'!$K$1:$K$1903,"&lt;&gt;二年")+COUNTIFS('2023'!$C$1:$C$1765,A7003,'2023'!$F$1:$F$1765,"&lt;&gt;二年",'2023'!$G$1:$G$1765,"&lt;&gt;*调整*")+COUNTIFS('2024'!$C$1:$C$2041,A7003,'2024'!$F$1:$F$2041,"&lt;&gt;二年",'2024'!$G$1:$G$2041,"&lt;&gt;*调整*")+ROW()/100000,"")</f>
        <v/>
      </c>
    </row>
    <row r="7004" spans="1:3" ht="15" customHeight="1">
      <c r="A7004" t="str">
        <f>'2023'!C737</f>
        <v>知识产权</v>
      </c>
      <c r="B7004" t="b">
        <f>ISNUMBER('2023'!A737)</f>
        <v>1</v>
      </c>
      <c r="C7004" t="str">
        <f>IF(AND(B7004,MATCH(A7004,$A$1:$A$10073,0)=ROW()),COUNTIFS('2020'!$C$1:$C$2317,A7004,'2020'!$F$1:$F$2317,"&lt;&gt;二年")+COUNTIFS('2021'!$E$1:$E$2047,A7004,'2021'!$J$1:$J$2047,"&lt;&gt;二年")+COUNTIFS('2022'!$E$1:$E$1903,A7004,'2022'!$K$1:$K$1903,"&lt;&gt;二年")+COUNTIFS('2023'!$C$1:$C$1765,A7004,'2023'!$F$1:$F$1765,"&lt;&gt;二年",'2023'!$G$1:$G$1765,"&lt;&gt;*调整*")+COUNTIFS('2024'!$C$1:$C$2041,A7004,'2024'!$F$1:$F$2041,"&lt;&gt;二年",'2024'!$G$1:$G$2041,"&lt;&gt;*调整*")+ROW()/100000,"")</f>
        <v/>
      </c>
    </row>
    <row r="7005" spans="1:3" ht="15" customHeight="1">
      <c r="A7005" t="str">
        <f>'2023'!C738</f>
        <v>量子信息科学</v>
      </c>
      <c r="B7005" t="b">
        <f>ISNUMBER('2023'!A738)</f>
        <v>1</v>
      </c>
      <c r="C7005" t="str">
        <f>IF(AND(B7005,MATCH(A7005,$A$1:$A$10073,0)=ROW()),COUNTIFS('2020'!$C$1:$C$2317,A7005,'2020'!$F$1:$F$2317,"&lt;&gt;二年")+COUNTIFS('2021'!$E$1:$E$2047,A7005,'2021'!$J$1:$J$2047,"&lt;&gt;二年")+COUNTIFS('2022'!$E$1:$E$1903,A7005,'2022'!$K$1:$K$1903,"&lt;&gt;二年")+COUNTIFS('2023'!$C$1:$C$1765,A7005,'2023'!$F$1:$F$1765,"&lt;&gt;二年",'2023'!$G$1:$G$1765,"&lt;&gt;*调整*")+COUNTIFS('2024'!$C$1:$C$2041,A7005,'2024'!$F$1:$F$2041,"&lt;&gt;二年",'2024'!$G$1:$G$2041,"&lt;&gt;*调整*")+ROW()/100000,"")</f>
        <v/>
      </c>
    </row>
    <row r="7006" spans="1:3" ht="15" customHeight="1">
      <c r="A7006" t="str">
        <f>'2023'!C739</f>
        <v>海洋机器人</v>
      </c>
      <c r="B7006" t="b">
        <f>ISNUMBER('2023'!A739)</f>
        <v>1</v>
      </c>
      <c r="C7006" t="str">
        <f>IF(AND(B7006,MATCH(A7006,$A$1:$A$10073,0)=ROW()),COUNTIFS('2020'!$C$1:$C$2317,A7006,'2020'!$F$1:$F$2317,"&lt;&gt;二年")+COUNTIFS('2021'!$E$1:$E$2047,A7006,'2021'!$J$1:$J$2047,"&lt;&gt;二年")+COUNTIFS('2022'!$E$1:$E$1903,A7006,'2022'!$K$1:$K$1903,"&lt;&gt;二年")+COUNTIFS('2023'!$C$1:$C$1765,A7006,'2023'!$F$1:$F$1765,"&lt;&gt;二年",'2023'!$G$1:$G$1765,"&lt;&gt;*调整*")+COUNTIFS('2024'!$C$1:$C$2041,A7006,'2024'!$F$1:$F$2041,"&lt;&gt;二年",'2024'!$G$1:$G$2041,"&lt;&gt;*调整*")+ROW()/100000,"")</f>
        <v/>
      </c>
    </row>
    <row r="7007" spans="1:3" ht="15" customHeight="1">
      <c r="A7007" t="str">
        <f>'2023'!C740</f>
        <v>海洋资源与环境</v>
      </c>
      <c r="B7007" t="b">
        <f>ISNUMBER('2023'!A740)</f>
        <v>1</v>
      </c>
      <c r="C7007" t="str">
        <f>IF(AND(B7007,MATCH(A7007,$A$1:$A$10073,0)=ROW()),COUNTIFS('2020'!$C$1:$C$2317,A7007,'2020'!$F$1:$F$2317,"&lt;&gt;二年")+COUNTIFS('2021'!$E$1:$E$2047,A7007,'2021'!$J$1:$J$2047,"&lt;&gt;二年")+COUNTIFS('2022'!$E$1:$E$1903,A7007,'2022'!$K$1:$K$1903,"&lt;&gt;二年")+COUNTIFS('2023'!$C$1:$C$1765,A7007,'2023'!$F$1:$F$1765,"&lt;&gt;二年",'2023'!$G$1:$G$1765,"&lt;&gt;*调整*")+COUNTIFS('2024'!$C$1:$C$2041,A7007,'2024'!$F$1:$F$2041,"&lt;&gt;二年",'2024'!$G$1:$G$2041,"&lt;&gt;*调整*")+ROW()/100000,"")</f>
        <v/>
      </c>
    </row>
    <row r="7008" spans="1:3" ht="15" customHeight="1">
      <c r="A7008" t="str">
        <f>'2023'!C741</f>
        <v>大数据管理与应用</v>
      </c>
      <c r="B7008" t="b">
        <f>ISNUMBER('2023'!A741)</f>
        <v>1</v>
      </c>
      <c r="C7008" t="str">
        <f>IF(AND(B7008,MATCH(A7008,$A$1:$A$10073,0)=ROW()),COUNTIFS('2020'!$C$1:$C$2317,A7008,'2020'!$F$1:$F$2317,"&lt;&gt;二年")+COUNTIFS('2021'!$E$1:$E$2047,A7008,'2021'!$J$1:$J$2047,"&lt;&gt;二年")+COUNTIFS('2022'!$E$1:$E$1903,A7008,'2022'!$K$1:$K$1903,"&lt;&gt;二年")+COUNTIFS('2023'!$C$1:$C$1765,A7008,'2023'!$F$1:$F$1765,"&lt;&gt;二年",'2023'!$G$1:$G$1765,"&lt;&gt;*调整*")+COUNTIFS('2024'!$C$1:$C$2041,A7008,'2024'!$F$1:$F$2041,"&lt;&gt;二年",'2024'!$G$1:$G$2041,"&lt;&gt;*调整*")+ROW()/100000,"")</f>
        <v/>
      </c>
    </row>
    <row r="7009" spans="1:3" ht="15" customHeight="1">
      <c r="A7009" t="str">
        <f>'2023'!C742</f>
        <v>乡村治理</v>
      </c>
      <c r="B7009" t="b">
        <f>ISNUMBER('2023'!A742)</f>
        <v>1</v>
      </c>
      <c r="C7009" t="str">
        <f>IF(AND(B7009,MATCH(A7009,$A$1:$A$10073,0)=ROW()),COUNTIFS('2020'!$C$1:$C$2317,A7009,'2020'!$F$1:$F$2317,"&lt;&gt;二年")+COUNTIFS('2021'!$E$1:$E$2047,A7009,'2021'!$J$1:$J$2047,"&lt;&gt;二年")+COUNTIFS('2022'!$E$1:$E$1903,A7009,'2022'!$K$1:$K$1903,"&lt;&gt;二年")+COUNTIFS('2023'!$C$1:$C$1765,A7009,'2023'!$F$1:$F$1765,"&lt;&gt;二年",'2023'!$G$1:$G$1765,"&lt;&gt;*调整*")+COUNTIFS('2024'!$C$1:$C$2041,A7009,'2024'!$F$1:$F$2041,"&lt;&gt;二年",'2024'!$G$1:$G$2041,"&lt;&gt;*调整*")+ROW()/100000,"")</f>
        <v/>
      </c>
    </row>
    <row r="7010" spans="1:3" ht="15" customHeight="1">
      <c r="A7010" t="str">
        <f>'2023'!C743</f>
        <v>海洋科学</v>
      </c>
      <c r="B7010" t="b">
        <f>ISNUMBER('2023'!A743)</f>
        <v>1</v>
      </c>
      <c r="C7010" t="str">
        <f>IF(AND(B7010,MATCH(A7010,$A$1:$A$10073,0)=ROW()),COUNTIFS('2020'!$C$1:$C$2317,A7010,'2020'!$F$1:$F$2317,"&lt;&gt;二年")+COUNTIFS('2021'!$E$1:$E$2047,A7010,'2021'!$J$1:$J$2047,"&lt;&gt;二年")+COUNTIFS('2022'!$E$1:$E$1903,A7010,'2022'!$K$1:$K$1903,"&lt;&gt;二年")+COUNTIFS('2023'!$C$1:$C$1765,A7010,'2023'!$F$1:$F$1765,"&lt;&gt;二年",'2023'!$G$1:$G$1765,"&lt;&gt;*调整*")+COUNTIFS('2024'!$C$1:$C$2041,A7010,'2024'!$F$1:$F$2041,"&lt;&gt;二年",'2024'!$G$1:$G$2041,"&lt;&gt;*调整*")+ROW()/100000,"")</f>
        <v/>
      </c>
    </row>
    <row r="7011" spans="1:3" ht="15" customHeight="1">
      <c r="A7011" t="str">
        <f>'2023'!C744</f>
        <v>智慧交通</v>
      </c>
      <c r="B7011" t="b">
        <f>ISNUMBER('2023'!A744)</f>
        <v>1</v>
      </c>
      <c r="C7011" t="str">
        <f>IF(AND(B7011,MATCH(A7011,$A$1:$A$10073,0)=ROW()),COUNTIFS('2020'!$C$1:$C$2317,A7011,'2020'!$F$1:$F$2317,"&lt;&gt;二年")+COUNTIFS('2021'!$E$1:$E$2047,A7011,'2021'!$J$1:$J$2047,"&lt;&gt;二年")+COUNTIFS('2022'!$E$1:$E$1903,A7011,'2022'!$K$1:$K$1903,"&lt;&gt;二年")+COUNTIFS('2023'!$C$1:$C$1765,A7011,'2023'!$F$1:$F$1765,"&lt;&gt;二年",'2023'!$G$1:$G$1765,"&lt;&gt;*调整*")+COUNTIFS('2024'!$C$1:$C$2041,A7011,'2024'!$F$1:$F$2041,"&lt;&gt;二年",'2024'!$G$1:$G$2041,"&lt;&gt;*调整*")+ROW()/100000,"")</f>
        <v/>
      </c>
    </row>
    <row r="7012" spans="1:3" ht="15" customHeight="1">
      <c r="A7012" t="str">
        <f>'2023'!C745</f>
        <v>足球运动</v>
      </c>
      <c r="B7012" t="b">
        <f>ISNUMBER('2023'!A745)</f>
        <v>1</v>
      </c>
      <c r="C7012" t="str">
        <f>IF(AND(B7012,MATCH(A7012,$A$1:$A$10073,0)=ROW()),COUNTIFS('2020'!$C$1:$C$2317,A7012,'2020'!$F$1:$F$2317,"&lt;&gt;二年")+COUNTIFS('2021'!$E$1:$E$2047,A7012,'2021'!$J$1:$J$2047,"&lt;&gt;二年")+COUNTIFS('2022'!$E$1:$E$1903,A7012,'2022'!$K$1:$K$1903,"&lt;&gt;二年")+COUNTIFS('2023'!$C$1:$C$1765,A7012,'2023'!$F$1:$F$1765,"&lt;&gt;二年",'2023'!$G$1:$G$1765,"&lt;&gt;*调整*")+COUNTIFS('2024'!$C$1:$C$2041,A7012,'2024'!$F$1:$F$2041,"&lt;&gt;二年",'2024'!$G$1:$G$2041,"&lt;&gt;*调整*")+ROW()/100000,"")</f>
        <v/>
      </c>
    </row>
    <row r="7013" spans="1:3" ht="15" customHeight="1">
      <c r="A7013" t="str">
        <f>'2023'!C746</f>
        <v>物流工程</v>
      </c>
      <c r="B7013" t="b">
        <f>ISNUMBER('2023'!A746)</f>
        <v>1</v>
      </c>
      <c r="C7013" t="str">
        <f>IF(AND(B7013,MATCH(A7013,$A$1:$A$10073,0)=ROW()),COUNTIFS('2020'!$C$1:$C$2317,A7013,'2020'!$F$1:$F$2317,"&lt;&gt;二年")+COUNTIFS('2021'!$E$1:$E$2047,A7013,'2021'!$J$1:$J$2047,"&lt;&gt;二年")+COUNTIFS('2022'!$E$1:$E$1903,A7013,'2022'!$K$1:$K$1903,"&lt;&gt;二年")+COUNTIFS('2023'!$C$1:$C$1765,A7013,'2023'!$F$1:$F$1765,"&lt;&gt;二年",'2023'!$G$1:$G$1765,"&lt;&gt;*调整*")+COUNTIFS('2024'!$C$1:$C$2041,A7013,'2024'!$F$1:$F$2041,"&lt;&gt;二年",'2024'!$G$1:$G$2041,"&lt;&gt;*调整*")+ROW()/100000,"")</f>
        <v/>
      </c>
    </row>
    <row r="7014" spans="1:3" ht="15" customHeight="1">
      <c r="A7014" t="str">
        <f>'2023'!C747</f>
        <v>工艺美术</v>
      </c>
      <c r="B7014" t="b">
        <f>ISNUMBER('2023'!A747)</f>
        <v>1</v>
      </c>
      <c r="C7014" t="str">
        <f>IF(AND(B7014,MATCH(A7014,$A$1:$A$10073,0)=ROW()),COUNTIFS('2020'!$C$1:$C$2317,A7014,'2020'!$F$1:$F$2317,"&lt;&gt;二年")+COUNTIFS('2021'!$E$1:$E$2047,A7014,'2021'!$J$1:$J$2047,"&lt;&gt;二年")+COUNTIFS('2022'!$E$1:$E$1903,A7014,'2022'!$K$1:$K$1903,"&lt;&gt;二年")+COUNTIFS('2023'!$C$1:$C$1765,A7014,'2023'!$F$1:$F$1765,"&lt;&gt;二年",'2023'!$G$1:$G$1765,"&lt;&gt;*调整*")+COUNTIFS('2024'!$C$1:$C$2041,A7014,'2024'!$F$1:$F$2041,"&lt;&gt;二年",'2024'!$G$1:$G$2041,"&lt;&gt;*调整*")+ROW()/100000,"")</f>
        <v/>
      </c>
    </row>
    <row r="7015" spans="1:3" ht="15" customHeight="1">
      <c r="A7015" t="str">
        <f>'2023'!C748</f>
        <v>网络与新媒体</v>
      </c>
      <c r="B7015" t="b">
        <f>ISNUMBER('2023'!A748)</f>
        <v>1</v>
      </c>
      <c r="C7015" t="str">
        <f>IF(AND(B7015,MATCH(A7015,$A$1:$A$10073,0)=ROW()),COUNTIFS('2020'!$C$1:$C$2317,A7015,'2020'!$F$1:$F$2317,"&lt;&gt;二年")+COUNTIFS('2021'!$E$1:$E$2047,A7015,'2021'!$J$1:$J$2047,"&lt;&gt;二年")+COUNTIFS('2022'!$E$1:$E$1903,A7015,'2022'!$K$1:$K$1903,"&lt;&gt;二年")+COUNTIFS('2023'!$C$1:$C$1765,A7015,'2023'!$F$1:$F$1765,"&lt;&gt;二年",'2023'!$G$1:$G$1765,"&lt;&gt;*调整*")+COUNTIFS('2024'!$C$1:$C$2041,A7015,'2024'!$F$1:$F$2041,"&lt;&gt;二年",'2024'!$G$1:$G$2041,"&lt;&gt;*调整*")+ROW()/100000,"")</f>
        <v/>
      </c>
    </row>
    <row r="7016" spans="1:3" ht="15" customHeight="1">
      <c r="A7016" t="str">
        <f>'2023'!C749</f>
        <v>智慧农业</v>
      </c>
      <c r="B7016" t="b">
        <f>ISNUMBER('2023'!A749)</f>
        <v>1</v>
      </c>
      <c r="C7016" t="str">
        <f>IF(AND(B7016,MATCH(A7016,$A$1:$A$10073,0)=ROW()),COUNTIFS('2020'!$C$1:$C$2317,A7016,'2020'!$F$1:$F$2317,"&lt;&gt;二年")+COUNTIFS('2021'!$E$1:$E$2047,A7016,'2021'!$J$1:$J$2047,"&lt;&gt;二年")+COUNTIFS('2022'!$E$1:$E$1903,A7016,'2022'!$K$1:$K$1903,"&lt;&gt;二年")+COUNTIFS('2023'!$C$1:$C$1765,A7016,'2023'!$F$1:$F$1765,"&lt;&gt;二年",'2023'!$G$1:$G$1765,"&lt;&gt;*调整*")+COUNTIFS('2024'!$C$1:$C$2041,A7016,'2024'!$F$1:$F$2041,"&lt;&gt;二年",'2024'!$G$1:$G$2041,"&lt;&gt;*调整*")+ROW()/100000,"")</f>
        <v/>
      </c>
    </row>
    <row r="7017" spans="1:3" ht="15" customHeight="1">
      <c r="A7017" t="str">
        <f>'2023'!C750</f>
        <v>智能车辆工程</v>
      </c>
      <c r="B7017" t="b">
        <f>ISNUMBER('2023'!A750)</f>
        <v>1</v>
      </c>
      <c r="C7017" t="str">
        <f>IF(AND(B7017,MATCH(A7017,$A$1:$A$10073,0)=ROW()),COUNTIFS('2020'!$C$1:$C$2317,A7017,'2020'!$F$1:$F$2317,"&lt;&gt;二年")+COUNTIFS('2021'!$E$1:$E$2047,A7017,'2021'!$J$1:$J$2047,"&lt;&gt;二年")+COUNTIFS('2022'!$E$1:$E$1903,A7017,'2022'!$K$1:$K$1903,"&lt;&gt;二年")+COUNTIFS('2023'!$C$1:$C$1765,A7017,'2023'!$F$1:$F$1765,"&lt;&gt;二年",'2023'!$G$1:$G$1765,"&lt;&gt;*调整*")+COUNTIFS('2024'!$C$1:$C$2041,A7017,'2024'!$F$1:$F$2041,"&lt;&gt;二年",'2024'!$G$1:$G$2041,"&lt;&gt;*调整*")+ROW()/100000,"")</f>
        <v/>
      </c>
    </row>
    <row r="7018" spans="1:3" ht="15" customHeight="1">
      <c r="A7018" t="str">
        <f>'2023'!C751</f>
        <v>足球运动</v>
      </c>
      <c r="B7018" t="b">
        <f>ISNUMBER('2023'!A751)</f>
        <v>1</v>
      </c>
      <c r="C7018" t="str">
        <f>IF(AND(B7018,MATCH(A7018,$A$1:$A$10073,0)=ROW()),COUNTIFS('2020'!$C$1:$C$2317,A7018,'2020'!$F$1:$F$2317,"&lt;&gt;二年")+COUNTIFS('2021'!$E$1:$E$2047,A7018,'2021'!$J$1:$J$2047,"&lt;&gt;二年")+COUNTIFS('2022'!$E$1:$E$1903,A7018,'2022'!$K$1:$K$1903,"&lt;&gt;二年")+COUNTIFS('2023'!$C$1:$C$1765,A7018,'2023'!$F$1:$F$1765,"&lt;&gt;二年",'2023'!$G$1:$G$1765,"&lt;&gt;*调整*")+COUNTIFS('2024'!$C$1:$C$2041,A7018,'2024'!$F$1:$F$2041,"&lt;&gt;二年",'2024'!$G$1:$G$2041,"&lt;&gt;*调整*")+ROW()/100000,"")</f>
        <v/>
      </c>
    </row>
    <row r="7019" spans="1:3" ht="15" customHeight="1">
      <c r="A7019" t="str">
        <f>'2023'!C752</f>
        <v>运动训练</v>
      </c>
      <c r="B7019" t="b">
        <f>ISNUMBER('2023'!A752)</f>
        <v>1</v>
      </c>
      <c r="C7019" t="str">
        <f>IF(AND(B7019,MATCH(A7019,$A$1:$A$10073,0)=ROW()),COUNTIFS('2020'!$C$1:$C$2317,A7019,'2020'!$F$1:$F$2317,"&lt;&gt;二年")+COUNTIFS('2021'!$E$1:$E$2047,A7019,'2021'!$J$1:$J$2047,"&lt;&gt;二年")+COUNTIFS('2022'!$E$1:$E$1903,A7019,'2022'!$K$1:$K$1903,"&lt;&gt;二年")+COUNTIFS('2023'!$C$1:$C$1765,A7019,'2023'!$F$1:$F$1765,"&lt;&gt;二年",'2023'!$G$1:$G$1765,"&lt;&gt;*调整*")+COUNTIFS('2024'!$C$1:$C$2041,A7019,'2024'!$F$1:$F$2041,"&lt;&gt;二年",'2024'!$G$1:$G$2041,"&lt;&gt;*调整*")+ROW()/100000,"")</f>
        <v/>
      </c>
    </row>
    <row r="7020" spans="1:3" ht="15" customHeight="1">
      <c r="A7020" t="str">
        <f>'2023'!C753</f>
        <v>网络空间安全</v>
      </c>
      <c r="B7020" t="b">
        <f>ISNUMBER('2023'!A753)</f>
        <v>1</v>
      </c>
      <c r="C7020" t="str">
        <f>IF(AND(B7020,MATCH(A7020,$A$1:$A$10073,0)=ROW()),COUNTIFS('2020'!$C$1:$C$2317,A7020,'2020'!$F$1:$F$2317,"&lt;&gt;二年")+COUNTIFS('2021'!$E$1:$E$2047,A7020,'2021'!$J$1:$J$2047,"&lt;&gt;二年")+COUNTIFS('2022'!$E$1:$E$1903,A7020,'2022'!$K$1:$K$1903,"&lt;&gt;二年")+COUNTIFS('2023'!$C$1:$C$1765,A7020,'2023'!$F$1:$F$1765,"&lt;&gt;二年",'2023'!$G$1:$G$1765,"&lt;&gt;*调整*")+COUNTIFS('2024'!$C$1:$C$2041,A7020,'2024'!$F$1:$F$2041,"&lt;&gt;二年",'2024'!$G$1:$G$2041,"&lt;&gt;*调整*")+ROW()/100000,"")</f>
        <v/>
      </c>
    </row>
    <row r="7021" spans="1:3" ht="15" customHeight="1">
      <c r="A7021" t="str">
        <f>'2023'!C754</f>
        <v>新能源汽车工程</v>
      </c>
      <c r="B7021" t="b">
        <f>ISNUMBER('2023'!A754)</f>
        <v>1</v>
      </c>
      <c r="C7021" t="str">
        <f>IF(AND(B7021,MATCH(A7021,$A$1:$A$10073,0)=ROW()),COUNTIFS('2020'!$C$1:$C$2317,A7021,'2020'!$F$1:$F$2317,"&lt;&gt;二年")+COUNTIFS('2021'!$E$1:$E$2047,A7021,'2021'!$J$1:$J$2047,"&lt;&gt;二年")+COUNTIFS('2022'!$E$1:$E$1903,A7021,'2022'!$K$1:$K$1903,"&lt;&gt;二年")+COUNTIFS('2023'!$C$1:$C$1765,A7021,'2023'!$F$1:$F$1765,"&lt;&gt;二年",'2023'!$G$1:$G$1765,"&lt;&gt;*调整*")+COUNTIFS('2024'!$C$1:$C$2041,A7021,'2024'!$F$1:$F$2041,"&lt;&gt;二年",'2024'!$G$1:$G$2041,"&lt;&gt;*调整*")+ROW()/100000,"")</f>
        <v/>
      </c>
    </row>
    <row r="7022" spans="1:3" ht="15" customHeight="1">
      <c r="A7022" t="str">
        <f>'2023'!C755</f>
        <v>储能科学与工程</v>
      </c>
      <c r="B7022" t="b">
        <f>ISNUMBER('2023'!A755)</f>
        <v>1</v>
      </c>
      <c r="C7022" t="str">
        <f>IF(AND(B7022,MATCH(A7022,$A$1:$A$10073,0)=ROW()),COUNTIFS('2020'!$C$1:$C$2317,A7022,'2020'!$F$1:$F$2317,"&lt;&gt;二年")+COUNTIFS('2021'!$E$1:$E$2047,A7022,'2021'!$J$1:$J$2047,"&lt;&gt;二年")+COUNTIFS('2022'!$E$1:$E$1903,A7022,'2022'!$K$1:$K$1903,"&lt;&gt;二年")+COUNTIFS('2023'!$C$1:$C$1765,A7022,'2023'!$F$1:$F$1765,"&lt;&gt;二年",'2023'!$G$1:$G$1765,"&lt;&gt;*调整*")+COUNTIFS('2024'!$C$1:$C$2041,A7022,'2024'!$F$1:$F$2041,"&lt;&gt;二年",'2024'!$G$1:$G$2041,"&lt;&gt;*调整*")+ROW()/100000,"")</f>
        <v/>
      </c>
    </row>
    <row r="7023" spans="1:3" ht="15" customHeight="1">
      <c r="A7023" t="str">
        <f>'2023'!C756</f>
        <v>网络空间安全</v>
      </c>
      <c r="B7023" t="b">
        <f>ISNUMBER('2023'!A756)</f>
        <v>1</v>
      </c>
      <c r="C7023" t="str">
        <f>IF(AND(B7023,MATCH(A7023,$A$1:$A$10073,0)=ROW()),COUNTIFS('2020'!$C$1:$C$2317,A7023,'2020'!$F$1:$F$2317,"&lt;&gt;二年")+COUNTIFS('2021'!$E$1:$E$2047,A7023,'2021'!$J$1:$J$2047,"&lt;&gt;二年")+COUNTIFS('2022'!$E$1:$E$1903,A7023,'2022'!$K$1:$K$1903,"&lt;&gt;二年")+COUNTIFS('2023'!$C$1:$C$1765,A7023,'2023'!$F$1:$F$1765,"&lt;&gt;二年",'2023'!$G$1:$G$1765,"&lt;&gt;*调整*")+COUNTIFS('2024'!$C$1:$C$2041,A7023,'2024'!$F$1:$F$2041,"&lt;&gt;二年",'2024'!$G$1:$G$2041,"&lt;&gt;*调整*")+ROW()/100000,"")</f>
        <v/>
      </c>
    </row>
    <row r="7024" spans="1:3" ht="15" customHeight="1">
      <c r="A7024" t="str">
        <f>'2023'!C757</f>
        <v>供应链管理</v>
      </c>
      <c r="B7024" t="b">
        <f>ISNUMBER('2023'!A757)</f>
        <v>1</v>
      </c>
      <c r="C7024" t="str">
        <f>IF(AND(B7024,MATCH(A7024,$A$1:$A$10073,0)=ROW()),COUNTIFS('2020'!$C$1:$C$2317,A7024,'2020'!$F$1:$F$2317,"&lt;&gt;二年")+COUNTIFS('2021'!$E$1:$E$2047,A7024,'2021'!$J$1:$J$2047,"&lt;&gt;二年")+COUNTIFS('2022'!$E$1:$E$1903,A7024,'2022'!$K$1:$K$1903,"&lt;&gt;二年")+COUNTIFS('2023'!$C$1:$C$1765,A7024,'2023'!$F$1:$F$1765,"&lt;&gt;二年",'2023'!$G$1:$G$1765,"&lt;&gt;*调整*")+COUNTIFS('2024'!$C$1:$C$2041,A7024,'2024'!$F$1:$F$2041,"&lt;&gt;二年",'2024'!$G$1:$G$2041,"&lt;&gt;*调整*")+ROW()/100000,"")</f>
        <v/>
      </c>
    </row>
    <row r="7025" spans="1:3" ht="15" customHeight="1">
      <c r="A7025" t="str">
        <f>'2023'!C758</f>
        <v>网络空间安全</v>
      </c>
      <c r="B7025" t="b">
        <f>ISNUMBER('2023'!A758)</f>
        <v>1</v>
      </c>
      <c r="C7025" t="str">
        <f>IF(AND(B7025,MATCH(A7025,$A$1:$A$10073,0)=ROW()),COUNTIFS('2020'!$C$1:$C$2317,A7025,'2020'!$F$1:$F$2317,"&lt;&gt;二年")+COUNTIFS('2021'!$E$1:$E$2047,A7025,'2021'!$J$1:$J$2047,"&lt;&gt;二年")+COUNTIFS('2022'!$E$1:$E$1903,A7025,'2022'!$K$1:$K$1903,"&lt;&gt;二年")+COUNTIFS('2023'!$C$1:$C$1765,A7025,'2023'!$F$1:$F$1765,"&lt;&gt;二年",'2023'!$G$1:$G$1765,"&lt;&gt;*调整*")+COUNTIFS('2024'!$C$1:$C$2041,A7025,'2024'!$F$1:$F$2041,"&lt;&gt;二年",'2024'!$G$1:$G$2041,"&lt;&gt;*调整*")+ROW()/100000,"")</f>
        <v/>
      </c>
    </row>
    <row r="7026" spans="1:3" ht="15" customHeight="1">
      <c r="A7026" t="str">
        <f>'2023'!C759</f>
        <v>口腔医学</v>
      </c>
      <c r="B7026" t="b">
        <f>ISNUMBER('2023'!A759)</f>
        <v>1</v>
      </c>
      <c r="C7026" t="str">
        <f>IF(AND(B7026,MATCH(A7026,$A$1:$A$10073,0)=ROW()),COUNTIFS('2020'!$C$1:$C$2317,A7026,'2020'!$F$1:$F$2317,"&lt;&gt;二年")+COUNTIFS('2021'!$E$1:$E$2047,A7026,'2021'!$J$1:$J$2047,"&lt;&gt;二年")+COUNTIFS('2022'!$E$1:$E$1903,A7026,'2022'!$K$1:$K$1903,"&lt;&gt;二年")+COUNTIFS('2023'!$C$1:$C$1765,A7026,'2023'!$F$1:$F$1765,"&lt;&gt;二年",'2023'!$G$1:$G$1765,"&lt;&gt;*调整*")+COUNTIFS('2024'!$C$1:$C$2041,A7026,'2024'!$F$1:$F$2041,"&lt;&gt;二年",'2024'!$G$1:$G$2041,"&lt;&gt;*调整*")+ROW()/100000,"")</f>
        <v/>
      </c>
    </row>
    <row r="7027" spans="1:3" ht="15" customHeight="1">
      <c r="A7027" t="str">
        <f>'2023'!C760</f>
        <v>眼视光学</v>
      </c>
      <c r="B7027" t="b">
        <f>ISNUMBER('2023'!A760)</f>
        <v>1</v>
      </c>
      <c r="C7027" t="str">
        <f>IF(AND(B7027,MATCH(A7027,$A$1:$A$10073,0)=ROW()),COUNTIFS('2020'!$C$1:$C$2317,A7027,'2020'!$F$1:$F$2317,"&lt;&gt;二年")+COUNTIFS('2021'!$E$1:$E$2047,A7027,'2021'!$J$1:$J$2047,"&lt;&gt;二年")+COUNTIFS('2022'!$E$1:$E$1903,A7027,'2022'!$K$1:$K$1903,"&lt;&gt;二年")+COUNTIFS('2023'!$C$1:$C$1765,A7027,'2023'!$F$1:$F$1765,"&lt;&gt;二年",'2023'!$G$1:$G$1765,"&lt;&gt;*调整*")+COUNTIFS('2024'!$C$1:$C$2041,A7027,'2024'!$F$1:$F$2041,"&lt;&gt;二年",'2024'!$G$1:$G$2041,"&lt;&gt;*调整*")+ROW()/100000,"")</f>
        <v/>
      </c>
    </row>
    <row r="7028" spans="1:3" ht="15" customHeight="1">
      <c r="A7028" t="str">
        <f>'2023'!C761</f>
        <v>汉语国际教育</v>
      </c>
      <c r="B7028" t="b">
        <f>ISNUMBER('2023'!A761)</f>
        <v>1</v>
      </c>
      <c r="C7028" t="str">
        <f>IF(AND(B7028,MATCH(A7028,$A$1:$A$10073,0)=ROW()),COUNTIFS('2020'!$C$1:$C$2317,A7028,'2020'!$F$1:$F$2317,"&lt;&gt;二年")+COUNTIFS('2021'!$E$1:$E$2047,A7028,'2021'!$J$1:$J$2047,"&lt;&gt;二年")+COUNTIFS('2022'!$E$1:$E$1903,A7028,'2022'!$K$1:$K$1903,"&lt;&gt;二年")+COUNTIFS('2023'!$C$1:$C$1765,A7028,'2023'!$F$1:$F$1765,"&lt;&gt;二年",'2023'!$G$1:$G$1765,"&lt;&gt;*调整*")+COUNTIFS('2024'!$C$1:$C$2041,A7028,'2024'!$F$1:$F$2041,"&lt;&gt;二年",'2024'!$G$1:$G$2041,"&lt;&gt;*调整*")+ROW()/100000,"")</f>
        <v/>
      </c>
    </row>
    <row r="7029" spans="1:3" ht="15" customHeight="1">
      <c r="A7029" t="str">
        <f>'2023'!C762</f>
        <v>数学与应用数学</v>
      </c>
      <c r="B7029" t="b">
        <f>ISNUMBER('2023'!A762)</f>
        <v>1</v>
      </c>
      <c r="C7029" t="str">
        <f>IF(AND(B7029,MATCH(A7029,$A$1:$A$10073,0)=ROW()),COUNTIFS('2020'!$C$1:$C$2317,A7029,'2020'!$F$1:$F$2317,"&lt;&gt;二年")+COUNTIFS('2021'!$E$1:$E$2047,A7029,'2021'!$J$1:$J$2047,"&lt;&gt;二年")+COUNTIFS('2022'!$E$1:$E$1903,A7029,'2022'!$K$1:$K$1903,"&lt;&gt;二年")+COUNTIFS('2023'!$C$1:$C$1765,A7029,'2023'!$F$1:$F$1765,"&lt;&gt;二年",'2023'!$G$1:$G$1765,"&lt;&gt;*调整*")+COUNTIFS('2024'!$C$1:$C$2041,A7029,'2024'!$F$1:$F$2041,"&lt;&gt;二年",'2024'!$G$1:$G$2041,"&lt;&gt;*调整*")+ROW()/100000,"")</f>
        <v/>
      </c>
    </row>
    <row r="7030" spans="1:3" ht="15" customHeight="1">
      <c r="A7030" t="str">
        <f>'2023'!C763</f>
        <v>供应链管理</v>
      </c>
      <c r="B7030" t="b">
        <f>ISNUMBER('2023'!A763)</f>
        <v>1</v>
      </c>
      <c r="C7030" t="str">
        <f>IF(AND(B7030,MATCH(A7030,$A$1:$A$10073,0)=ROW()),COUNTIFS('2020'!$C$1:$C$2317,A7030,'2020'!$F$1:$F$2317,"&lt;&gt;二年")+COUNTIFS('2021'!$E$1:$E$2047,A7030,'2021'!$J$1:$J$2047,"&lt;&gt;二年")+COUNTIFS('2022'!$E$1:$E$1903,A7030,'2022'!$K$1:$K$1903,"&lt;&gt;二年")+COUNTIFS('2023'!$C$1:$C$1765,A7030,'2023'!$F$1:$F$1765,"&lt;&gt;二年",'2023'!$G$1:$G$1765,"&lt;&gt;*调整*")+COUNTIFS('2024'!$C$1:$C$2041,A7030,'2024'!$F$1:$F$2041,"&lt;&gt;二年",'2024'!$G$1:$G$2041,"&lt;&gt;*调整*")+ROW()/100000,"")</f>
        <v/>
      </c>
    </row>
    <row r="7031" spans="1:3" ht="15" customHeight="1">
      <c r="A7031">
        <f>'2023'!C764</f>
        <v>0</v>
      </c>
      <c r="B7031" t="b">
        <f>ISNUMBER('2023'!A764)</f>
        <v>0</v>
      </c>
      <c r="C7031" t="str">
        <f>IF(AND(B7031,MATCH(A7031,$A$1:$A$10073,0)=ROW()),COUNTIFS('2020'!$C$1:$C$2317,A7031,'2020'!$F$1:$F$2317,"&lt;&gt;二年")+COUNTIFS('2021'!$E$1:$E$2047,A7031,'2021'!$J$1:$J$2047,"&lt;&gt;二年")+COUNTIFS('2022'!$E$1:$E$1903,A7031,'2022'!$K$1:$K$1903,"&lt;&gt;二年")+COUNTIFS('2023'!$C$1:$C$1765,A7031,'2023'!$F$1:$F$1765,"&lt;&gt;二年",'2023'!$G$1:$G$1765,"&lt;&gt;*调整*")+COUNTIFS('2024'!$C$1:$C$2041,A7031,'2024'!$F$1:$F$2041,"&lt;&gt;二年",'2024'!$G$1:$G$2041,"&lt;&gt;*调整*")+ROW()/100000,"")</f>
        <v/>
      </c>
    </row>
    <row r="7032" spans="1:3" ht="15" customHeight="1">
      <c r="A7032" t="str">
        <f>'2023'!C765</f>
        <v>数字经济</v>
      </c>
      <c r="B7032" t="b">
        <f>ISNUMBER('2023'!A765)</f>
        <v>1</v>
      </c>
      <c r="C7032" t="str">
        <f>IF(AND(B7032,MATCH(A7032,$A$1:$A$10073,0)=ROW()),COUNTIFS('2020'!$C$1:$C$2317,A7032,'2020'!$F$1:$F$2317,"&lt;&gt;二年")+COUNTIFS('2021'!$E$1:$E$2047,A7032,'2021'!$J$1:$J$2047,"&lt;&gt;二年")+COUNTIFS('2022'!$E$1:$E$1903,A7032,'2022'!$K$1:$K$1903,"&lt;&gt;二年")+COUNTIFS('2023'!$C$1:$C$1765,A7032,'2023'!$F$1:$F$1765,"&lt;&gt;二年",'2023'!$G$1:$G$1765,"&lt;&gt;*调整*")+COUNTIFS('2024'!$C$1:$C$2041,A7032,'2024'!$F$1:$F$2041,"&lt;&gt;二年",'2024'!$G$1:$G$2041,"&lt;&gt;*调整*")+ROW()/100000,"")</f>
        <v/>
      </c>
    </row>
    <row r="7033" spans="1:3" ht="15" customHeight="1">
      <c r="A7033" t="str">
        <f>'2023'!C766</f>
        <v>新能源汽车工程</v>
      </c>
      <c r="B7033" t="b">
        <f>ISNUMBER('2023'!A766)</f>
        <v>1</v>
      </c>
      <c r="C7033" t="str">
        <f>IF(AND(B7033,MATCH(A7033,$A$1:$A$10073,0)=ROW()),COUNTIFS('2020'!$C$1:$C$2317,A7033,'2020'!$F$1:$F$2317,"&lt;&gt;二年")+COUNTIFS('2021'!$E$1:$E$2047,A7033,'2021'!$J$1:$J$2047,"&lt;&gt;二年")+COUNTIFS('2022'!$E$1:$E$1903,A7033,'2022'!$K$1:$K$1903,"&lt;&gt;二年")+COUNTIFS('2023'!$C$1:$C$1765,A7033,'2023'!$F$1:$F$1765,"&lt;&gt;二年",'2023'!$G$1:$G$1765,"&lt;&gt;*调整*")+COUNTIFS('2024'!$C$1:$C$2041,A7033,'2024'!$F$1:$F$2041,"&lt;&gt;二年",'2024'!$G$1:$G$2041,"&lt;&gt;*调整*")+ROW()/100000,"")</f>
        <v/>
      </c>
    </row>
    <row r="7034" spans="1:3" ht="15" customHeight="1">
      <c r="A7034" t="str">
        <f>'2023'!C767</f>
        <v>智能材料与结构</v>
      </c>
      <c r="B7034" t="b">
        <f>ISNUMBER('2023'!A767)</f>
        <v>1</v>
      </c>
      <c r="C7034" t="str">
        <f>IF(AND(B7034,MATCH(A7034,$A$1:$A$10073,0)=ROW()),COUNTIFS('2020'!$C$1:$C$2317,A7034,'2020'!$F$1:$F$2317,"&lt;&gt;二年")+COUNTIFS('2021'!$E$1:$E$2047,A7034,'2021'!$J$1:$J$2047,"&lt;&gt;二年")+COUNTIFS('2022'!$E$1:$E$1903,A7034,'2022'!$K$1:$K$1903,"&lt;&gt;二年")+COUNTIFS('2023'!$C$1:$C$1765,A7034,'2023'!$F$1:$F$1765,"&lt;&gt;二年",'2023'!$G$1:$G$1765,"&lt;&gt;*调整*")+COUNTIFS('2024'!$C$1:$C$2041,A7034,'2024'!$F$1:$F$2041,"&lt;&gt;二年",'2024'!$G$1:$G$2041,"&lt;&gt;*调整*")+ROW()/100000,"")</f>
        <v/>
      </c>
    </row>
    <row r="7035" spans="1:3" ht="15" customHeight="1">
      <c r="A7035" t="str">
        <f>'2023'!C768</f>
        <v>足球运动</v>
      </c>
      <c r="B7035" t="b">
        <f>ISNUMBER('2023'!A768)</f>
        <v>1</v>
      </c>
      <c r="C7035" t="str">
        <f>IF(AND(B7035,MATCH(A7035,$A$1:$A$10073,0)=ROW()),COUNTIFS('2020'!$C$1:$C$2317,A7035,'2020'!$F$1:$F$2317,"&lt;&gt;二年")+COUNTIFS('2021'!$E$1:$E$2047,A7035,'2021'!$J$1:$J$2047,"&lt;&gt;二年")+COUNTIFS('2022'!$E$1:$E$1903,A7035,'2022'!$K$1:$K$1903,"&lt;&gt;二年")+COUNTIFS('2023'!$C$1:$C$1765,A7035,'2023'!$F$1:$F$1765,"&lt;&gt;二年",'2023'!$G$1:$G$1765,"&lt;&gt;*调整*")+COUNTIFS('2024'!$C$1:$C$2041,A7035,'2024'!$F$1:$F$2041,"&lt;&gt;二年",'2024'!$G$1:$G$2041,"&lt;&gt;*调整*")+ROW()/100000,"")</f>
        <v/>
      </c>
    </row>
    <row r="7036" spans="1:3" ht="15" customHeight="1">
      <c r="A7036" t="str">
        <f>'2023'!C769</f>
        <v>复合材料与工程</v>
      </c>
      <c r="B7036" t="b">
        <f>ISNUMBER('2023'!A769)</f>
        <v>1</v>
      </c>
      <c r="C7036" t="str">
        <f>IF(AND(B7036,MATCH(A7036,$A$1:$A$10073,0)=ROW()),COUNTIFS('2020'!$C$1:$C$2317,A7036,'2020'!$F$1:$F$2317,"&lt;&gt;二年")+COUNTIFS('2021'!$E$1:$E$2047,A7036,'2021'!$J$1:$J$2047,"&lt;&gt;二年")+COUNTIFS('2022'!$E$1:$E$1903,A7036,'2022'!$K$1:$K$1903,"&lt;&gt;二年")+COUNTIFS('2023'!$C$1:$C$1765,A7036,'2023'!$F$1:$F$1765,"&lt;&gt;二年",'2023'!$G$1:$G$1765,"&lt;&gt;*调整*")+COUNTIFS('2024'!$C$1:$C$2041,A7036,'2024'!$F$1:$F$2041,"&lt;&gt;二年",'2024'!$G$1:$G$2041,"&lt;&gt;*调整*")+ROW()/100000,"")</f>
        <v/>
      </c>
    </row>
    <row r="7037" spans="1:3" ht="15" customHeight="1">
      <c r="A7037" t="str">
        <f>'2023'!C770</f>
        <v>智能地球探测</v>
      </c>
      <c r="B7037" t="b">
        <f>ISNUMBER('2023'!A770)</f>
        <v>1</v>
      </c>
      <c r="C7037" t="str">
        <f>IF(AND(B7037,MATCH(A7037,$A$1:$A$10073,0)=ROW()),COUNTIFS('2020'!$C$1:$C$2317,A7037,'2020'!$F$1:$F$2317,"&lt;&gt;二年")+COUNTIFS('2021'!$E$1:$E$2047,A7037,'2021'!$J$1:$J$2047,"&lt;&gt;二年")+COUNTIFS('2022'!$E$1:$E$1903,A7037,'2022'!$K$1:$K$1903,"&lt;&gt;二年")+COUNTIFS('2023'!$C$1:$C$1765,A7037,'2023'!$F$1:$F$1765,"&lt;&gt;二年",'2023'!$G$1:$G$1765,"&lt;&gt;*调整*")+COUNTIFS('2024'!$C$1:$C$2041,A7037,'2024'!$F$1:$F$2041,"&lt;&gt;二年",'2024'!$G$1:$G$2041,"&lt;&gt;*调整*")+ROW()/100000,"")</f>
        <v/>
      </c>
    </row>
    <row r="7038" spans="1:3" ht="15" customHeight="1">
      <c r="A7038" t="str">
        <f>'2023'!C771</f>
        <v>能源与动力工程</v>
      </c>
      <c r="B7038" t="b">
        <f>ISNUMBER('2023'!A771)</f>
        <v>1</v>
      </c>
      <c r="C7038" t="str">
        <f>IF(AND(B7038,MATCH(A7038,$A$1:$A$10073,0)=ROW()),COUNTIFS('2020'!$C$1:$C$2317,A7038,'2020'!$F$1:$F$2317,"&lt;&gt;二年")+COUNTIFS('2021'!$E$1:$E$2047,A7038,'2021'!$J$1:$J$2047,"&lt;&gt;二年")+COUNTIFS('2022'!$E$1:$E$1903,A7038,'2022'!$K$1:$K$1903,"&lt;&gt;二年")+COUNTIFS('2023'!$C$1:$C$1765,A7038,'2023'!$F$1:$F$1765,"&lt;&gt;二年",'2023'!$G$1:$G$1765,"&lt;&gt;*调整*")+COUNTIFS('2024'!$C$1:$C$2041,A7038,'2024'!$F$1:$F$2041,"&lt;&gt;二年",'2024'!$G$1:$G$2041,"&lt;&gt;*调整*")+ROW()/100000,"")</f>
        <v/>
      </c>
    </row>
    <row r="7039" spans="1:3" ht="15" customHeight="1">
      <c r="A7039" t="str">
        <f>'2023'!C772</f>
        <v>无人驾驶航空器系统工程</v>
      </c>
      <c r="B7039" t="b">
        <f>ISNUMBER('2023'!A772)</f>
        <v>1</v>
      </c>
      <c r="C7039" t="str">
        <f>IF(AND(B7039,MATCH(A7039,$A$1:$A$10073,0)=ROW()),COUNTIFS('2020'!$C$1:$C$2317,A7039,'2020'!$F$1:$F$2317,"&lt;&gt;二年")+COUNTIFS('2021'!$E$1:$E$2047,A7039,'2021'!$J$1:$J$2047,"&lt;&gt;二年")+COUNTIFS('2022'!$E$1:$E$1903,A7039,'2022'!$K$1:$K$1903,"&lt;&gt;二年")+COUNTIFS('2023'!$C$1:$C$1765,A7039,'2023'!$F$1:$F$1765,"&lt;&gt;二年",'2023'!$G$1:$G$1765,"&lt;&gt;*调整*")+COUNTIFS('2024'!$C$1:$C$2041,A7039,'2024'!$F$1:$F$2041,"&lt;&gt;二年",'2024'!$G$1:$G$2041,"&lt;&gt;*调整*")+ROW()/100000,"")</f>
        <v/>
      </c>
    </row>
    <row r="7040" spans="1:3" ht="15" customHeight="1">
      <c r="A7040" t="str">
        <f>'2023'!C773</f>
        <v>数字经济</v>
      </c>
      <c r="B7040" t="b">
        <f>ISNUMBER('2023'!A773)</f>
        <v>1</v>
      </c>
      <c r="C7040" t="str">
        <f>IF(AND(B7040,MATCH(A7040,$A$1:$A$10073,0)=ROW()),COUNTIFS('2020'!$C$1:$C$2317,A7040,'2020'!$F$1:$F$2317,"&lt;&gt;二年")+COUNTIFS('2021'!$E$1:$E$2047,A7040,'2021'!$J$1:$J$2047,"&lt;&gt;二年")+COUNTIFS('2022'!$E$1:$E$1903,A7040,'2022'!$K$1:$K$1903,"&lt;&gt;二年")+COUNTIFS('2023'!$C$1:$C$1765,A7040,'2023'!$F$1:$F$1765,"&lt;&gt;二年",'2023'!$G$1:$G$1765,"&lt;&gt;*调整*")+COUNTIFS('2024'!$C$1:$C$2041,A7040,'2024'!$F$1:$F$2041,"&lt;&gt;二年",'2024'!$G$1:$G$2041,"&lt;&gt;*调整*")+ROW()/100000,"")</f>
        <v/>
      </c>
    </row>
    <row r="7041" spans="1:3" ht="15" customHeight="1">
      <c r="A7041" t="str">
        <f>'2023'!C774</f>
        <v>智能建造</v>
      </c>
      <c r="B7041" t="b">
        <f>ISNUMBER('2023'!A774)</f>
        <v>1</v>
      </c>
      <c r="C7041" t="str">
        <f>IF(AND(B7041,MATCH(A7041,$A$1:$A$10073,0)=ROW()),COUNTIFS('2020'!$C$1:$C$2317,A7041,'2020'!$F$1:$F$2317,"&lt;&gt;二年")+COUNTIFS('2021'!$E$1:$E$2047,A7041,'2021'!$J$1:$J$2047,"&lt;&gt;二年")+COUNTIFS('2022'!$E$1:$E$1903,A7041,'2022'!$K$1:$K$1903,"&lt;&gt;二年")+COUNTIFS('2023'!$C$1:$C$1765,A7041,'2023'!$F$1:$F$1765,"&lt;&gt;二年",'2023'!$G$1:$G$1765,"&lt;&gt;*调整*")+COUNTIFS('2024'!$C$1:$C$2041,A7041,'2024'!$F$1:$F$2041,"&lt;&gt;二年",'2024'!$G$1:$G$2041,"&lt;&gt;*调整*")+ROW()/100000,"")</f>
        <v/>
      </c>
    </row>
    <row r="7042" spans="1:3" ht="15" customHeight="1">
      <c r="A7042" t="str">
        <f>'2023'!C775</f>
        <v>纳米材料与技术</v>
      </c>
      <c r="B7042" t="b">
        <f>ISNUMBER('2023'!A775)</f>
        <v>1</v>
      </c>
      <c r="C7042" t="str">
        <f>IF(AND(B7042,MATCH(A7042,$A$1:$A$10073,0)=ROW()),COUNTIFS('2020'!$C$1:$C$2317,A7042,'2020'!$F$1:$F$2317,"&lt;&gt;二年")+COUNTIFS('2021'!$E$1:$E$2047,A7042,'2021'!$J$1:$J$2047,"&lt;&gt;二年")+COUNTIFS('2022'!$E$1:$E$1903,A7042,'2022'!$K$1:$K$1903,"&lt;&gt;二年")+COUNTIFS('2023'!$C$1:$C$1765,A7042,'2023'!$F$1:$F$1765,"&lt;&gt;二年",'2023'!$G$1:$G$1765,"&lt;&gt;*调整*")+COUNTIFS('2024'!$C$1:$C$2041,A7042,'2024'!$F$1:$F$2041,"&lt;&gt;二年",'2024'!$G$1:$G$2041,"&lt;&gt;*调整*")+ROW()/100000,"")</f>
        <v/>
      </c>
    </row>
    <row r="7043" spans="1:3" ht="15" customHeight="1">
      <c r="A7043" t="str">
        <f>'2023'!C776</f>
        <v>机器人工程</v>
      </c>
      <c r="B7043" t="b">
        <f>ISNUMBER('2023'!A776)</f>
        <v>1</v>
      </c>
      <c r="C7043" t="str">
        <f>IF(AND(B7043,MATCH(A7043,$A$1:$A$10073,0)=ROW()),COUNTIFS('2020'!$C$1:$C$2317,A7043,'2020'!$F$1:$F$2317,"&lt;&gt;二年")+COUNTIFS('2021'!$E$1:$E$2047,A7043,'2021'!$J$1:$J$2047,"&lt;&gt;二年")+COUNTIFS('2022'!$E$1:$E$1903,A7043,'2022'!$K$1:$K$1903,"&lt;&gt;二年")+COUNTIFS('2023'!$C$1:$C$1765,A7043,'2023'!$F$1:$F$1765,"&lt;&gt;二年",'2023'!$G$1:$G$1765,"&lt;&gt;*调整*")+COUNTIFS('2024'!$C$1:$C$2041,A7043,'2024'!$F$1:$F$2041,"&lt;&gt;二年",'2024'!$G$1:$G$2041,"&lt;&gt;*调整*")+ROW()/100000,"")</f>
        <v/>
      </c>
    </row>
    <row r="7044" spans="1:3" ht="15" customHeight="1">
      <c r="A7044" t="str">
        <f>'2023'!C777</f>
        <v>环境科学与工程</v>
      </c>
      <c r="B7044" t="b">
        <f>ISNUMBER('2023'!A777)</f>
        <v>1</v>
      </c>
      <c r="C7044" t="str">
        <f>IF(AND(B7044,MATCH(A7044,$A$1:$A$10073,0)=ROW()),COUNTIFS('2020'!$C$1:$C$2317,A7044,'2020'!$F$1:$F$2317,"&lt;&gt;二年")+COUNTIFS('2021'!$E$1:$E$2047,A7044,'2021'!$J$1:$J$2047,"&lt;&gt;二年")+COUNTIFS('2022'!$E$1:$E$1903,A7044,'2022'!$K$1:$K$1903,"&lt;&gt;二年")+COUNTIFS('2023'!$C$1:$C$1765,A7044,'2023'!$F$1:$F$1765,"&lt;&gt;二年",'2023'!$G$1:$G$1765,"&lt;&gt;*调整*")+COUNTIFS('2024'!$C$1:$C$2041,A7044,'2024'!$F$1:$F$2041,"&lt;&gt;二年",'2024'!$G$1:$G$2041,"&lt;&gt;*调整*")+ROW()/100000,"")</f>
        <v/>
      </c>
    </row>
    <row r="7045" spans="1:3" ht="15" customHeight="1">
      <c r="A7045" t="str">
        <f>'2023'!C778</f>
        <v>智慧林业</v>
      </c>
      <c r="B7045" t="b">
        <f>ISNUMBER('2023'!A778)</f>
        <v>1</v>
      </c>
      <c r="C7045" t="str">
        <f>IF(AND(B7045,MATCH(A7045,$A$1:$A$10073,0)=ROW()),COUNTIFS('2020'!$C$1:$C$2317,A7045,'2020'!$F$1:$F$2317,"&lt;&gt;二年")+COUNTIFS('2021'!$E$1:$E$2047,A7045,'2021'!$J$1:$J$2047,"&lt;&gt;二年")+COUNTIFS('2022'!$E$1:$E$1903,A7045,'2022'!$K$1:$K$1903,"&lt;&gt;二年")+COUNTIFS('2023'!$C$1:$C$1765,A7045,'2023'!$F$1:$F$1765,"&lt;&gt;二年",'2023'!$G$1:$G$1765,"&lt;&gt;*调整*")+COUNTIFS('2024'!$C$1:$C$2041,A7045,'2024'!$F$1:$F$2041,"&lt;&gt;二年",'2024'!$G$1:$G$2041,"&lt;&gt;*调整*")+ROW()/100000,"")</f>
        <v/>
      </c>
    </row>
    <row r="7046" spans="1:3" ht="15" customHeight="1">
      <c r="A7046" t="str">
        <f>'2023'!C779</f>
        <v>医疗保险</v>
      </c>
      <c r="B7046" t="b">
        <f>ISNUMBER('2023'!A779)</f>
        <v>1</v>
      </c>
      <c r="C7046" t="str">
        <f>IF(AND(B7046,MATCH(A7046,$A$1:$A$10073,0)=ROW()),COUNTIFS('2020'!$C$1:$C$2317,A7046,'2020'!$F$1:$F$2317,"&lt;&gt;二年")+COUNTIFS('2021'!$E$1:$E$2047,A7046,'2021'!$J$1:$J$2047,"&lt;&gt;二年")+COUNTIFS('2022'!$E$1:$E$1903,A7046,'2022'!$K$1:$K$1903,"&lt;&gt;二年")+COUNTIFS('2023'!$C$1:$C$1765,A7046,'2023'!$F$1:$F$1765,"&lt;&gt;二年",'2023'!$G$1:$G$1765,"&lt;&gt;*调整*")+COUNTIFS('2024'!$C$1:$C$2041,A7046,'2024'!$F$1:$F$2041,"&lt;&gt;二年",'2024'!$G$1:$G$2041,"&lt;&gt;*调整*")+ROW()/100000,"")</f>
        <v/>
      </c>
    </row>
    <row r="7047" spans="1:3" ht="15" customHeight="1">
      <c r="A7047" t="str">
        <f>'2023'!C780</f>
        <v>生物医学科学</v>
      </c>
      <c r="B7047" t="b">
        <f>ISNUMBER('2023'!A780)</f>
        <v>1</v>
      </c>
      <c r="C7047" t="str">
        <f>IF(AND(B7047,MATCH(A7047,$A$1:$A$10073,0)=ROW()),COUNTIFS('2020'!$C$1:$C$2317,A7047,'2020'!$F$1:$F$2317,"&lt;&gt;二年")+COUNTIFS('2021'!$E$1:$E$2047,A7047,'2021'!$J$1:$J$2047,"&lt;&gt;二年")+COUNTIFS('2022'!$E$1:$E$1903,A7047,'2022'!$K$1:$K$1903,"&lt;&gt;二年")+COUNTIFS('2023'!$C$1:$C$1765,A7047,'2023'!$F$1:$F$1765,"&lt;&gt;二年",'2023'!$G$1:$G$1765,"&lt;&gt;*调整*")+COUNTIFS('2024'!$C$1:$C$2041,A7047,'2024'!$F$1:$F$2041,"&lt;&gt;二年",'2024'!$G$1:$G$2041,"&lt;&gt;*调整*")+ROW()/100000,"")</f>
        <v/>
      </c>
    </row>
    <row r="7048" spans="1:3" ht="15" customHeight="1">
      <c r="A7048" t="str">
        <f>'2023'!C781</f>
        <v>食品卫生与营养学</v>
      </c>
      <c r="B7048" t="b">
        <f>ISNUMBER('2023'!A781)</f>
        <v>1</v>
      </c>
      <c r="C7048" t="str">
        <f>IF(AND(B7048,MATCH(A7048,$A$1:$A$10073,0)=ROW()),COUNTIFS('2020'!$C$1:$C$2317,A7048,'2020'!$F$1:$F$2317,"&lt;&gt;二年")+COUNTIFS('2021'!$E$1:$E$2047,A7048,'2021'!$J$1:$J$2047,"&lt;&gt;二年")+COUNTIFS('2022'!$E$1:$E$1903,A7048,'2022'!$K$1:$K$1903,"&lt;&gt;二年")+COUNTIFS('2023'!$C$1:$C$1765,A7048,'2023'!$F$1:$F$1765,"&lt;&gt;二年",'2023'!$G$1:$G$1765,"&lt;&gt;*调整*")+COUNTIFS('2024'!$C$1:$C$2041,A7048,'2024'!$F$1:$F$2041,"&lt;&gt;二年",'2024'!$G$1:$G$2041,"&lt;&gt;*调整*")+ROW()/100000,"")</f>
        <v/>
      </c>
    </row>
    <row r="7049" spans="1:3" ht="15" customHeight="1">
      <c r="A7049" t="str">
        <f>'2023'!C782</f>
        <v>康复治疗学</v>
      </c>
      <c r="B7049" t="b">
        <f>ISNUMBER('2023'!A782)</f>
        <v>1</v>
      </c>
      <c r="C7049" t="str">
        <f>IF(AND(B7049,MATCH(A7049,$A$1:$A$10073,0)=ROW()),COUNTIFS('2020'!$C$1:$C$2317,A7049,'2020'!$F$1:$F$2317,"&lt;&gt;二年")+COUNTIFS('2021'!$E$1:$E$2047,A7049,'2021'!$J$1:$J$2047,"&lt;&gt;二年")+COUNTIFS('2022'!$E$1:$E$1903,A7049,'2022'!$K$1:$K$1903,"&lt;&gt;二年")+COUNTIFS('2023'!$C$1:$C$1765,A7049,'2023'!$F$1:$F$1765,"&lt;&gt;二年",'2023'!$G$1:$G$1765,"&lt;&gt;*调整*")+COUNTIFS('2024'!$C$1:$C$2041,A7049,'2024'!$F$1:$F$2041,"&lt;&gt;二年",'2024'!$G$1:$G$2041,"&lt;&gt;*调整*")+ROW()/100000,"")</f>
        <v/>
      </c>
    </row>
    <row r="7050" spans="1:3" ht="15" customHeight="1">
      <c r="A7050" t="str">
        <f>'2023'!C783</f>
        <v>公共事业管理</v>
      </c>
      <c r="B7050" t="b">
        <f>ISNUMBER('2023'!A783)</f>
        <v>1</v>
      </c>
      <c r="C7050" t="str">
        <f>IF(AND(B7050,MATCH(A7050,$A$1:$A$10073,0)=ROW()),COUNTIFS('2020'!$C$1:$C$2317,A7050,'2020'!$F$1:$F$2317,"&lt;&gt;二年")+COUNTIFS('2021'!$E$1:$E$2047,A7050,'2021'!$J$1:$J$2047,"&lt;&gt;二年")+COUNTIFS('2022'!$E$1:$E$1903,A7050,'2022'!$K$1:$K$1903,"&lt;&gt;二年")+COUNTIFS('2023'!$C$1:$C$1765,A7050,'2023'!$F$1:$F$1765,"&lt;&gt;二年",'2023'!$G$1:$G$1765,"&lt;&gt;*调整*")+COUNTIFS('2024'!$C$1:$C$2041,A7050,'2024'!$F$1:$F$2041,"&lt;&gt;二年",'2024'!$G$1:$G$2041,"&lt;&gt;*调整*")+ROW()/100000,"")</f>
        <v/>
      </c>
    </row>
    <row r="7051" spans="1:3" ht="15" customHeight="1">
      <c r="A7051" t="str">
        <f>'2023'!C784</f>
        <v>足球运动</v>
      </c>
      <c r="B7051" t="b">
        <f>ISNUMBER('2023'!A784)</f>
        <v>1</v>
      </c>
      <c r="C7051" t="str">
        <f>IF(AND(B7051,MATCH(A7051,$A$1:$A$10073,0)=ROW()),COUNTIFS('2020'!$C$1:$C$2317,A7051,'2020'!$F$1:$F$2317,"&lt;&gt;二年")+COUNTIFS('2021'!$E$1:$E$2047,A7051,'2021'!$J$1:$J$2047,"&lt;&gt;二年")+COUNTIFS('2022'!$E$1:$E$1903,A7051,'2022'!$K$1:$K$1903,"&lt;&gt;二年")+COUNTIFS('2023'!$C$1:$C$1765,A7051,'2023'!$F$1:$F$1765,"&lt;&gt;二年",'2023'!$G$1:$G$1765,"&lt;&gt;*调整*")+COUNTIFS('2024'!$C$1:$C$2041,A7051,'2024'!$F$1:$F$2041,"&lt;&gt;二年",'2024'!$G$1:$G$2041,"&lt;&gt;*调整*")+ROW()/100000,"")</f>
        <v/>
      </c>
    </row>
    <row r="7052" spans="1:3" ht="15" customHeight="1">
      <c r="A7052" t="str">
        <f>'2023'!C785</f>
        <v>应用化学</v>
      </c>
      <c r="B7052" t="b">
        <f>ISNUMBER('2023'!A785)</f>
        <v>1</v>
      </c>
      <c r="C7052" t="str">
        <f>IF(AND(B7052,MATCH(A7052,$A$1:$A$10073,0)=ROW()),COUNTIFS('2020'!$C$1:$C$2317,A7052,'2020'!$F$1:$F$2317,"&lt;&gt;二年")+COUNTIFS('2021'!$E$1:$E$2047,A7052,'2021'!$J$1:$J$2047,"&lt;&gt;二年")+COUNTIFS('2022'!$E$1:$E$1903,A7052,'2022'!$K$1:$K$1903,"&lt;&gt;二年")+COUNTIFS('2023'!$C$1:$C$1765,A7052,'2023'!$F$1:$F$1765,"&lt;&gt;二年",'2023'!$G$1:$G$1765,"&lt;&gt;*调整*")+COUNTIFS('2024'!$C$1:$C$2041,A7052,'2024'!$F$1:$F$2041,"&lt;&gt;二年",'2024'!$G$1:$G$2041,"&lt;&gt;*调整*")+ROW()/100000,"")</f>
        <v/>
      </c>
    </row>
    <row r="7053" spans="1:3" ht="15" customHeight="1">
      <c r="A7053" t="str">
        <f>'2023'!C786</f>
        <v>过程装备与控制工程</v>
      </c>
      <c r="B7053" t="b">
        <f>ISNUMBER('2023'!A786)</f>
        <v>1</v>
      </c>
      <c r="C7053" t="str">
        <f>IF(AND(B7053,MATCH(A7053,$A$1:$A$10073,0)=ROW()),COUNTIFS('2020'!$C$1:$C$2317,A7053,'2020'!$F$1:$F$2317,"&lt;&gt;二年")+COUNTIFS('2021'!$E$1:$E$2047,A7053,'2021'!$J$1:$J$2047,"&lt;&gt;二年")+COUNTIFS('2022'!$E$1:$E$1903,A7053,'2022'!$K$1:$K$1903,"&lt;&gt;二年")+COUNTIFS('2023'!$C$1:$C$1765,A7053,'2023'!$F$1:$F$1765,"&lt;&gt;二年",'2023'!$G$1:$G$1765,"&lt;&gt;*调整*")+COUNTIFS('2024'!$C$1:$C$2041,A7053,'2024'!$F$1:$F$2041,"&lt;&gt;二年",'2024'!$G$1:$G$2041,"&lt;&gt;*调整*")+ROW()/100000,"")</f>
        <v/>
      </c>
    </row>
    <row r="7054" spans="1:3" ht="15" customHeight="1">
      <c r="A7054" t="str">
        <f>'2023'!C787</f>
        <v>数据计算及应用</v>
      </c>
      <c r="B7054" t="b">
        <f>ISNUMBER('2023'!A787)</f>
        <v>1</v>
      </c>
      <c r="C7054" t="str">
        <f>IF(AND(B7054,MATCH(A7054,$A$1:$A$10073,0)=ROW()),COUNTIFS('2020'!$C$1:$C$2317,A7054,'2020'!$F$1:$F$2317,"&lt;&gt;二年")+COUNTIFS('2021'!$E$1:$E$2047,A7054,'2021'!$J$1:$J$2047,"&lt;&gt;二年")+COUNTIFS('2022'!$E$1:$E$1903,A7054,'2022'!$K$1:$K$1903,"&lt;&gt;二年")+COUNTIFS('2023'!$C$1:$C$1765,A7054,'2023'!$F$1:$F$1765,"&lt;&gt;二年",'2023'!$G$1:$G$1765,"&lt;&gt;*调整*")+COUNTIFS('2024'!$C$1:$C$2041,A7054,'2024'!$F$1:$F$2041,"&lt;&gt;二年",'2024'!$G$1:$G$2041,"&lt;&gt;*调整*")+ROW()/100000,"")</f>
        <v/>
      </c>
    </row>
    <row r="7055" spans="1:3" ht="15" customHeight="1">
      <c r="A7055" t="str">
        <f>'2023'!C788</f>
        <v>智慧农业</v>
      </c>
      <c r="B7055" t="b">
        <f>ISNUMBER('2023'!A788)</f>
        <v>1</v>
      </c>
      <c r="C7055" t="str">
        <f>IF(AND(B7055,MATCH(A7055,$A$1:$A$10073,0)=ROW()),COUNTIFS('2020'!$C$1:$C$2317,A7055,'2020'!$F$1:$F$2317,"&lt;&gt;二年")+COUNTIFS('2021'!$E$1:$E$2047,A7055,'2021'!$J$1:$J$2047,"&lt;&gt;二年")+COUNTIFS('2022'!$E$1:$E$1903,A7055,'2022'!$K$1:$K$1903,"&lt;&gt;二年")+COUNTIFS('2023'!$C$1:$C$1765,A7055,'2023'!$F$1:$F$1765,"&lt;&gt;二年",'2023'!$G$1:$G$1765,"&lt;&gt;*调整*")+COUNTIFS('2024'!$C$1:$C$2041,A7055,'2024'!$F$1:$F$2041,"&lt;&gt;二年",'2024'!$G$1:$G$2041,"&lt;&gt;*调整*")+ROW()/100000,"")</f>
        <v/>
      </c>
    </row>
    <row r="7056" spans="1:3" ht="15" customHeight="1">
      <c r="A7056" t="str">
        <f>'2023'!C789</f>
        <v>生物制药</v>
      </c>
      <c r="B7056" t="b">
        <f>ISNUMBER('2023'!A789)</f>
        <v>1</v>
      </c>
      <c r="C7056" t="str">
        <f>IF(AND(B7056,MATCH(A7056,$A$1:$A$10073,0)=ROW()),COUNTIFS('2020'!$C$1:$C$2317,A7056,'2020'!$F$1:$F$2317,"&lt;&gt;二年")+COUNTIFS('2021'!$E$1:$E$2047,A7056,'2021'!$J$1:$J$2047,"&lt;&gt;二年")+COUNTIFS('2022'!$E$1:$E$1903,A7056,'2022'!$K$1:$K$1903,"&lt;&gt;二年")+COUNTIFS('2023'!$C$1:$C$1765,A7056,'2023'!$F$1:$F$1765,"&lt;&gt;二年",'2023'!$G$1:$G$1765,"&lt;&gt;*调整*")+COUNTIFS('2024'!$C$1:$C$2041,A7056,'2024'!$F$1:$F$2041,"&lt;&gt;二年",'2024'!$G$1:$G$2041,"&lt;&gt;*调整*")+ROW()/100000,"")</f>
        <v/>
      </c>
    </row>
    <row r="7057" spans="1:3" ht="15" customHeight="1">
      <c r="A7057" t="str">
        <f>'2023'!C790</f>
        <v>数学与应用数学</v>
      </c>
      <c r="B7057" t="b">
        <f>ISNUMBER('2023'!A790)</f>
        <v>1</v>
      </c>
      <c r="C7057" t="str">
        <f>IF(AND(B7057,MATCH(A7057,$A$1:$A$10073,0)=ROW()),COUNTIFS('2020'!$C$1:$C$2317,A7057,'2020'!$F$1:$F$2317,"&lt;&gt;二年")+COUNTIFS('2021'!$E$1:$E$2047,A7057,'2021'!$J$1:$J$2047,"&lt;&gt;二年")+COUNTIFS('2022'!$E$1:$E$1903,A7057,'2022'!$K$1:$K$1903,"&lt;&gt;二年")+COUNTIFS('2023'!$C$1:$C$1765,A7057,'2023'!$F$1:$F$1765,"&lt;&gt;二年",'2023'!$G$1:$G$1765,"&lt;&gt;*调整*")+COUNTIFS('2024'!$C$1:$C$2041,A7057,'2024'!$F$1:$F$2041,"&lt;&gt;二年",'2024'!$G$1:$G$2041,"&lt;&gt;*调整*")+ROW()/100000,"")</f>
        <v/>
      </c>
    </row>
    <row r="7058" spans="1:3" ht="15" customHeight="1">
      <c r="A7058" t="str">
        <f>'2023'!C791</f>
        <v>地理科学</v>
      </c>
      <c r="B7058" t="b">
        <f>ISNUMBER('2023'!A791)</f>
        <v>1</v>
      </c>
      <c r="C7058" t="str">
        <f>IF(AND(B7058,MATCH(A7058,$A$1:$A$10073,0)=ROW()),COUNTIFS('2020'!$C$1:$C$2317,A7058,'2020'!$F$1:$F$2317,"&lt;&gt;二年")+COUNTIFS('2021'!$E$1:$E$2047,A7058,'2021'!$J$1:$J$2047,"&lt;&gt;二年")+COUNTIFS('2022'!$E$1:$E$1903,A7058,'2022'!$K$1:$K$1903,"&lt;&gt;二年")+COUNTIFS('2023'!$C$1:$C$1765,A7058,'2023'!$F$1:$F$1765,"&lt;&gt;二年",'2023'!$G$1:$G$1765,"&lt;&gt;*调整*")+COUNTIFS('2024'!$C$1:$C$2041,A7058,'2024'!$F$1:$F$2041,"&lt;&gt;二年",'2024'!$G$1:$G$2041,"&lt;&gt;*调整*")+ROW()/100000,"")</f>
        <v/>
      </c>
    </row>
    <row r="7059" spans="1:3" ht="15" customHeight="1">
      <c r="A7059" t="str">
        <f>'2023'!C792</f>
        <v>地理信息科学</v>
      </c>
      <c r="B7059" t="b">
        <f>ISNUMBER('2023'!A792)</f>
        <v>1</v>
      </c>
      <c r="C7059" t="str">
        <f>IF(AND(B7059,MATCH(A7059,$A$1:$A$10073,0)=ROW()),COUNTIFS('2020'!$C$1:$C$2317,A7059,'2020'!$F$1:$F$2317,"&lt;&gt;二年")+COUNTIFS('2021'!$E$1:$E$2047,A7059,'2021'!$J$1:$J$2047,"&lt;&gt;二年")+COUNTIFS('2022'!$E$1:$E$1903,A7059,'2022'!$K$1:$K$1903,"&lt;&gt;二年")+COUNTIFS('2023'!$C$1:$C$1765,A7059,'2023'!$F$1:$F$1765,"&lt;&gt;二年",'2023'!$G$1:$G$1765,"&lt;&gt;*调整*")+COUNTIFS('2024'!$C$1:$C$2041,A7059,'2024'!$F$1:$F$2041,"&lt;&gt;二年",'2024'!$G$1:$G$2041,"&lt;&gt;*调整*")+ROW()/100000,"")</f>
        <v/>
      </c>
    </row>
    <row r="7060" spans="1:3" ht="15" customHeight="1">
      <c r="A7060" t="str">
        <f>'2023'!C793</f>
        <v>数据科学与大数据技术</v>
      </c>
      <c r="B7060" t="b">
        <f>ISNUMBER('2023'!A793)</f>
        <v>1</v>
      </c>
      <c r="C7060" t="str">
        <f>IF(AND(B7060,MATCH(A7060,$A$1:$A$10073,0)=ROW()),COUNTIFS('2020'!$C$1:$C$2317,A7060,'2020'!$F$1:$F$2317,"&lt;&gt;二年")+COUNTIFS('2021'!$E$1:$E$2047,A7060,'2021'!$J$1:$J$2047,"&lt;&gt;二年")+COUNTIFS('2022'!$E$1:$E$1903,A7060,'2022'!$K$1:$K$1903,"&lt;&gt;二年")+COUNTIFS('2023'!$C$1:$C$1765,A7060,'2023'!$F$1:$F$1765,"&lt;&gt;二年",'2023'!$G$1:$G$1765,"&lt;&gt;*调整*")+COUNTIFS('2024'!$C$1:$C$2041,A7060,'2024'!$F$1:$F$2041,"&lt;&gt;二年",'2024'!$G$1:$G$2041,"&lt;&gt;*调整*")+ROW()/100000,"")</f>
        <v/>
      </c>
    </row>
    <row r="7061" spans="1:3" ht="15" customHeight="1">
      <c r="A7061" t="str">
        <f>'2023'!C794</f>
        <v>智慧农业</v>
      </c>
      <c r="B7061" t="b">
        <f>ISNUMBER('2023'!A794)</f>
        <v>1</v>
      </c>
      <c r="C7061" t="str">
        <f>IF(AND(B7061,MATCH(A7061,$A$1:$A$10073,0)=ROW()),COUNTIFS('2020'!$C$1:$C$2317,A7061,'2020'!$F$1:$F$2317,"&lt;&gt;二年")+COUNTIFS('2021'!$E$1:$E$2047,A7061,'2021'!$J$1:$J$2047,"&lt;&gt;二年")+COUNTIFS('2022'!$E$1:$E$1903,A7061,'2022'!$K$1:$K$1903,"&lt;&gt;二年")+COUNTIFS('2023'!$C$1:$C$1765,A7061,'2023'!$F$1:$F$1765,"&lt;&gt;二年",'2023'!$G$1:$G$1765,"&lt;&gt;*调整*")+COUNTIFS('2024'!$C$1:$C$2041,A7061,'2024'!$F$1:$F$2041,"&lt;&gt;二年",'2024'!$G$1:$G$2041,"&lt;&gt;*调整*")+ROW()/100000,"")</f>
        <v/>
      </c>
    </row>
    <row r="7062" spans="1:3" ht="15" customHeight="1">
      <c r="A7062" t="str">
        <f>'2023'!C795</f>
        <v>生物材料</v>
      </c>
      <c r="B7062" t="b">
        <f>ISNUMBER('2023'!A795)</f>
        <v>1</v>
      </c>
      <c r="C7062" t="str">
        <f>IF(AND(B7062,MATCH(A7062,$A$1:$A$10073,0)=ROW()),COUNTIFS('2020'!$C$1:$C$2317,A7062,'2020'!$F$1:$F$2317,"&lt;&gt;二年")+COUNTIFS('2021'!$E$1:$E$2047,A7062,'2021'!$J$1:$J$2047,"&lt;&gt;二年")+COUNTIFS('2022'!$E$1:$E$1903,A7062,'2022'!$K$1:$K$1903,"&lt;&gt;二年")+COUNTIFS('2023'!$C$1:$C$1765,A7062,'2023'!$F$1:$F$1765,"&lt;&gt;二年",'2023'!$G$1:$G$1765,"&lt;&gt;*调整*")+COUNTIFS('2024'!$C$1:$C$2041,A7062,'2024'!$F$1:$F$2041,"&lt;&gt;二年",'2024'!$G$1:$G$2041,"&lt;&gt;*调整*")+ROW()/100000,"")</f>
        <v/>
      </c>
    </row>
    <row r="7063" spans="1:3" ht="15" customHeight="1">
      <c r="A7063" t="str">
        <f>'2023'!C796</f>
        <v>智慧建筑与建造</v>
      </c>
      <c r="B7063" t="b">
        <f>ISNUMBER('2023'!A796)</f>
        <v>1</v>
      </c>
      <c r="C7063" t="str">
        <f>IF(AND(B7063,MATCH(A7063,$A$1:$A$10073,0)=ROW()),COUNTIFS('2020'!$C$1:$C$2317,A7063,'2020'!$F$1:$F$2317,"&lt;&gt;二年")+COUNTIFS('2021'!$E$1:$E$2047,A7063,'2021'!$J$1:$J$2047,"&lt;&gt;二年")+COUNTIFS('2022'!$E$1:$E$1903,A7063,'2022'!$K$1:$K$1903,"&lt;&gt;二年")+COUNTIFS('2023'!$C$1:$C$1765,A7063,'2023'!$F$1:$F$1765,"&lt;&gt;二年",'2023'!$G$1:$G$1765,"&lt;&gt;*调整*")+COUNTIFS('2024'!$C$1:$C$2041,A7063,'2024'!$F$1:$F$2041,"&lt;&gt;二年",'2024'!$G$1:$G$2041,"&lt;&gt;*调整*")+ROW()/100000,"")</f>
        <v/>
      </c>
    </row>
    <row r="7064" spans="1:3" ht="15" customHeight="1">
      <c r="A7064" t="str">
        <f>'2023'!C797</f>
        <v>国际经济发展合作</v>
      </c>
      <c r="B7064" t="b">
        <f>ISNUMBER('2023'!A797)</f>
        <v>1</v>
      </c>
      <c r="C7064" t="str">
        <f>IF(AND(B7064,MATCH(A7064,$A$1:$A$10073,0)=ROW()),COUNTIFS('2020'!$C$1:$C$2317,A7064,'2020'!$F$1:$F$2317,"&lt;&gt;二年")+COUNTIFS('2021'!$E$1:$E$2047,A7064,'2021'!$J$1:$J$2047,"&lt;&gt;二年")+COUNTIFS('2022'!$E$1:$E$1903,A7064,'2022'!$K$1:$K$1903,"&lt;&gt;二年")+COUNTIFS('2023'!$C$1:$C$1765,A7064,'2023'!$F$1:$F$1765,"&lt;&gt;二年",'2023'!$G$1:$G$1765,"&lt;&gt;*调整*")+COUNTIFS('2024'!$C$1:$C$2041,A7064,'2024'!$F$1:$F$2041,"&lt;&gt;二年",'2024'!$G$1:$G$2041,"&lt;&gt;*调整*")+ROW()/100000,"")</f>
        <v/>
      </c>
    </row>
    <row r="7065" spans="1:3" ht="15" customHeight="1">
      <c r="A7065" t="str">
        <f>'2023'!C798</f>
        <v>数据科学</v>
      </c>
      <c r="B7065" t="b">
        <f>ISNUMBER('2023'!A798)</f>
        <v>1</v>
      </c>
      <c r="C7065" t="str">
        <f>IF(AND(B7065,MATCH(A7065,$A$1:$A$10073,0)=ROW()),COUNTIFS('2020'!$C$1:$C$2317,A7065,'2020'!$F$1:$F$2317,"&lt;&gt;二年")+COUNTIFS('2021'!$E$1:$E$2047,A7065,'2021'!$J$1:$J$2047,"&lt;&gt;二年")+COUNTIFS('2022'!$E$1:$E$1903,A7065,'2022'!$K$1:$K$1903,"&lt;&gt;二年")+COUNTIFS('2023'!$C$1:$C$1765,A7065,'2023'!$F$1:$F$1765,"&lt;&gt;二年",'2023'!$G$1:$G$1765,"&lt;&gt;*调整*")+COUNTIFS('2024'!$C$1:$C$2041,A7065,'2024'!$F$1:$F$2041,"&lt;&gt;二年",'2024'!$G$1:$G$2041,"&lt;&gt;*调整*")+ROW()/100000,"")</f>
        <v/>
      </c>
    </row>
    <row r="7066" spans="1:3" ht="15" customHeight="1">
      <c r="A7066" t="str">
        <f>'2023'!C799</f>
        <v>新能源汽车工程</v>
      </c>
      <c r="B7066" t="b">
        <f>ISNUMBER('2023'!A799)</f>
        <v>1</v>
      </c>
      <c r="C7066" t="str">
        <f>IF(AND(B7066,MATCH(A7066,$A$1:$A$10073,0)=ROW()),COUNTIFS('2020'!$C$1:$C$2317,A7066,'2020'!$F$1:$F$2317,"&lt;&gt;二年")+COUNTIFS('2021'!$E$1:$E$2047,A7066,'2021'!$J$1:$J$2047,"&lt;&gt;二年")+COUNTIFS('2022'!$E$1:$E$1903,A7066,'2022'!$K$1:$K$1903,"&lt;&gt;二年")+COUNTIFS('2023'!$C$1:$C$1765,A7066,'2023'!$F$1:$F$1765,"&lt;&gt;二年",'2023'!$G$1:$G$1765,"&lt;&gt;*调整*")+COUNTIFS('2024'!$C$1:$C$2041,A7066,'2024'!$F$1:$F$2041,"&lt;&gt;二年",'2024'!$G$1:$G$2041,"&lt;&gt;*调整*")+ROW()/100000,"")</f>
        <v/>
      </c>
    </row>
    <row r="7067" spans="1:3" ht="15" customHeight="1">
      <c r="A7067" t="str">
        <f>'2023'!C800</f>
        <v>药学</v>
      </c>
      <c r="B7067" t="b">
        <f>ISNUMBER('2023'!A800)</f>
        <v>1</v>
      </c>
      <c r="C7067" t="str">
        <f>IF(AND(B7067,MATCH(A7067,$A$1:$A$10073,0)=ROW()),COUNTIFS('2020'!$C$1:$C$2317,A7067,'2020'!$F$1:$F$2317,"&lt;&gt;二年")+COUNTIFS('2021'!$E$1:$E$2047,A7067,'2021'!$J$1:$J$2047,"&lt;&gt;二年")+COUNTIFS('2022'!$E$1:$E$1903,A7067,'2022'!$K$1:$K$1903,"&lt;&gt;二年")+COUNTIFS('2023'!$C$1:$C$1765,A7067,'2023'!$F$1:$F$1765,"&lt;&gt;二年",'2023'!$G$1:$G$1765,"&lt;&gt;*调整*")+COUNTIFS('2024'!$C$1:$C$2041,A7067,'2024'!$F$1:$F$2041,"&lt;&gt;二年",'2024'!$G$1:$G$2041,"&lt;&gt;*调整*")+ROW()/100000,"")</f>
        <v/>
      </c>
    </row>
    <row r="7068" spans="1:3" ht="15" customHeight="1">
      <c r="A7068" t="str">
        <f>'2023'!C801</f>
        <v>数字人文</v>
      </c>
      <c r="B7068" t="b">
        <f>ISNUMBER('2023'!A801)</f>
        <v>1</v>
      </c>
      <c r="C7068" t="str">
        <f>IF(AND(B7068,MATCH(A7068,$A$1:$A$10073,0)=ROW()),COUNTIFS('2020'!$C$1:$C$2317,A7068,'2020'!$F$1:$F$2317,"&lt;&gt;二年")+COUNTIFS('2021'!$E$1:$E$2047,A7068,'2021'!$J$1:$J$2047,"&lt;&gt;二年")+COUNTIFS('2022'!$E$1:$E$1903,A7068,'2022'!$K$1:$K$1903,"&lt;&gt;二年")+COUNTIFS('2023'!$C$1:$C$1765,A7068,'2023'!$F$1:$F$1765,"&lt;&gt;二年",'2023'!$G$1:$G$1765,"&lt;&gt;*调整*")+COUNTIFS('2024'!$C$1:$C$2041,A7068,'2024'!$F$1:$F$2041,"&lt;&gt;二年",'2024'!$G$1:$G$2041,"&lt;&gt;*调整*")+ROW()/100000,"")</f>
        <v/>
      </c>
    </row>
    <row r="7069" spans="1:3" ht="15" customHeight="1">
      <c r="A7069" t="str">
        <f>'2023'!C802</f>
        <v>新能源汽车工程</v>
      </c>
      <c r="B7069" t="b">
        <f>ISNUMBER('2023'!A802)</f>
        <v>1</v>
      </c>
      <c r="C7069" t="str">
        <f>IF(AND(B7069,MATCH(A7069,$A$1:$A$10073,0)=ROW()),COUNTIFS('2020'!$C$1:$C$2317,A7069,'2020'!$F$1:$F$2317,"&lt;&gt;二年")+COUNTIFS('2021'!$E$1:$E$2047,A7069,'2021'!$J$1:$J$2047,"&lt;&gt;二年")+COUNTIFS('2022'!$E$1:$E$1903,A7069,'2022'!$K$1:$K$1903,"&lt;&gt;二年")+COUNTIFS('2023'!$C$1:$C$1765,A7069,'2023'!$F$1:$F$1765,"&lt;&gt;二年",'2023'!$G$1:$G$1765,"&lt;&gt;*调整*")+COUNTIFS('2024'!$C$1:$C$2041,A7069,'2024'!$F$1:$F$2041,"&lt;&gt;二年",'2024'!$G$1:$G$2041,"&lt;&gt;*调整*")+ROW()/100000,"")</f>
        <v/>
      </c>
    </row>
    <row r="7070" spans="1:3" ht="15" customHeight="1">
      <c r="A7070" t="str">
        <f>'2023'!C803</f>
        <v>茶学</v>
      </c>
      <c r="B7070" t="b">
        <f>ISNUMBER('2023'!A803)</f>
        <v>1</v>
      </c>
      <c r="C7070" t="str">
        <f>IF(AND(B7070,MATCH(A7070,$A$1:$A$10073,0)=ROW()),COUNTIFS('2020'!$C$1:$C$2317,A7070,'2020'!$F$1:$F$2317,"&lt;&gt;二年")+COUNTIFS('2021'!$E$1:$E$2047,A7070,'2021'!$J$1:$J$2047,"&lt;&gt;二年")+COUNTIFS('2022'!$E$1:$E$1903,A7070,'2022'!$K$1:$K$1903,"&lt;&gt;二年")+COUNTIFS('2023'!$C$1:$C$1765,A7070,'2023'!$F$1:$F$1765,"&lt;&gt;二年",'2023'!$G$1:$G$1765,"&lt;&gt;*调整*")+COUNTIFS('2024'!$C$1:$C$2041,A7070,'2024'!$F$1:$F$2041,"&lt;&gt;二年",'2024'!$G$1:$G$2041,"&lt;&gt;*调整*")+ROW()/100000,"")</f>
        <v/>
      </c>
    </row>
    <row r="7071" spans="1:3" ht="15" customHeight="1">
      <c r="A7071" t="str">
        <f>'2023'!C804</f>
        <v>种子科学与工程</v>
      </c>
      <c r="B7071" t="b">
        <f>ISNUMBER('2023'!A804)</f>
        <v>1</v>
      </c>
      <c r="C7071" t="str">
        <f>IF(AND(B7071,MATCH(A7071,$A$1:$A$10073,0)=ROW()),COUNTIFS('2020'!$C$1:$C$2317,A7071,'2020'!$F$1:$F$2317,"&lt;&gt;二年")+COUNTIFS('2021'!$E$1:$E$2047,A7071,'2021'!$J$1:$J$2047,"&lt;&gt;二年")+COUNTIFS('2022'!$E$1:$E$1903,A7071,'2022'!$K$1:$K$1903,"&lt;&gt;二年")+COUNTIFS('2023'!$C$1:$C$1765,A7071,'2023'!$F$1:$F$1765,"&lt;&gt;二年",'2023'!$G$1:$G$1765,"&lt;&gt;*调整*")+COUNTIFS('2024'!$C$1:$C$2041,A7071,'2024'!$F$1:$F$2041,"&lt;&gt;二年",'2024'!$G$1:$G$2041,"&lt;&gt;*调整*")+ROW()/100000,"")</f>
        <v/>
      </c>
    </row>
    <row r="7072" spans="1:3" ht="15" customHeight="1">
      <c r="A7072" t="str">
        <f>'2023'!C805</f>
        <v>数据计算及应用</v>
      </c>
      <c r="B7072" t="b">
        <f>ISNUMBER('2023'!A805)</f>
        <v>1</v>
      </c>
      <c r="C7072" t="str">
        <f>IF(AND(B7072,MATCH(A7072,$A$1:$A$10073,0)=ROW()),COUNTIFS('2020'!$C$1:$C$2317,A7072,'2020'!$F$1:$F$2317,"&lt;&gt;二年")+COUNTIFS('2021'!$E$1:$E$2047,A7072,'2021'!$J$1:$J$2047,"&lt;&gt;二年")+COUNTIFS('2022'!$E$1:$E$1903,A7072,'2022'!$K$1:$K$1903,"&lt;&gt;二年")+COUNTIFS('2023'!$C$1:$C$1765,A7072,'2023'!$F$1:$F$1765,"&lt;&gt;二年",'2023'!$G$1:$G$1765,"&lt;&gt;*调整*")+COUNTIFS('2024'!$C$1:$C$2041,A7072,'2024'!$F$1:$F$2041,"&lt;&gt;二年",'2024'!$G$1:$G$2041,"&lt;&gt;*调整*")+ROW()/100000,"")</f>
        <v/>
      </c>
    </row>
    <row r="7073" spans="1:3" ht="15" customHeight="1">
      <c r="A7073" t="str">
        <f>'2023'!C806</f>
        <v>新能源材料与器件</v>
      </c>
      <c r="B7073" t="b">
        <f>ISNUMBER('2023'!A806)</f>
        <v>1</v>
      </c>
      <c r="C7073" t="str">
        <f>IF(AND(B7073,MATCH(A7073,$A$1:$A$10073,0)=ROW()),COUNTIFS('2020'!$C$1:$C$2317,A7073,'2020'!$F$1:$F$2317,"&lt;&gt;二年")+COUNTIFS('2021'!$E$1:$E$2047,A7073,'2021'!$J$1:$J$2047,"&lt;&gt;二年")+COUNTIFS('2022'!$E$1:$E$1903,A7073,'2022'!$K$1:$K$1903,"&lt;&gt;二年")+COUNTIFS('2023'!$C$1:$C$1765,A7073,'2023'!$F$1:$F$1765,"&lt;&gt;二年",'2023'!$G$1:$G$1765,"&lt;&gt;*调整*")+COUNTIFS('2024'!$C$1:$C$2041,A7073,'2024'!$F$1:$F$2041,"&lt;&gt;二年",'2024'!$G$1:$G$2041,"&lt;&gt;*调整*")+ROW()/100000,"")</f>
        <v/>
      </c>
    </row>
    <row r="7074" spans="1:3" ht="15" customHeight="1">
      <c r="A7074" t="str">
        <f>'2023'!C807</f>
        <v>智能建造</v>
      </c>
      <c r="B7074" t="b">
        <f>ISNUMBER('2023'!A807)</f>
        <v>1</v>
      </c>
      <c r="C7074" t="str">
        <f>IF(AND(B7074,MATCH(A7074,$A$1:$A$10073,0)=ROW()),COUNTIFS('2020'!$C$1:$C$2317,A7074,'2020'!$F$1:$F$2317,"&lt;&gt;二年")+COUNTIFS('2021'!$E$1:$E$2047,A7074,'2021'!$J$1:$J$2047,"&lt;&gt;二年")+COUNTIFS('2022'!$E$1:$E$1903,A7074,'2022'!$K$1:$K$1903,"&lt;&gt;二年")+COUNTIFS('2023'!$C$1:$C$1765,A7074,'2023'!$F$1:$F$1765,"&lt;&gt;二年",'2023'!$G$1:$G$1765,"&lt;&gt;*调整*")+COUNTIFS('2024'!$C$1:$C$2041,A7074,'2024'!$F$1:$F$2041,"&lt;&gt;二年",'2024'!$G$1:$G$2041,"&lt;&gt;*调整*")+ROW()/100000,"")</f>
        <v/>
      </c>
    </row>
    <row r="7075" spans="1:3" ht="15" customHeight="1">
      <c r="A7075" t="str">
        <f>'2023'!C808</f>
        <v>英语</v>
      </c>
      <c r="B7075" t="b">
        <f>ISNUMBER('2023'!A808)</f>
        <v>1</v>
      </c>
      <c r="C7075" t="str">
        <f>IF(AND(B7075,MATCH(A7075,$A$1:$A$10073,0)=ROW()),COUNTIFS('2020'!$C$1:$C$2317,A7075,'2020'!$F$1:$F$2317,"&lt;&gt;二年")+COUNTIFS('2021'!$E$1:$E$2047,A7075,'2021'!$J$1:$J$2047,"&lt;&gt;二年")+COUNTIFS('2022'!$E$1:$E$1903,A7075,'2022'!$K$1:$K$1903,"&lt;&gt;二年")+COUNTIFS('2023'!$C$1:$C$1765,A7075,'2023'!$F$1:$F$1765,"&lt;&gt;二年",'2023'!$G$1:$G$1765,"&lt;&gt;*调整*")+COUNTIFS('2024'!$C$1:$C$2041,A7075,'2024'!$F$1:$F$2041,"&lt;&gt;二年",'2024'!$G$1:$G$2041,"&lt;&gt;*调整*")+ROW()/100000,"")</f>
        <v/>
      </c>
    </row>
    <row r="7076" spans="1:3" ht="15" customHeight="1">
      <c r="A7076" t="str">
        <f>'2023'!C809</f>
        <v>网络与新媒体</v>
      </c>
      <c r="B7076" t="b">
        <f>ISNUMBER('2023'!A809)</f>
        <v>1</v>
      </c>
      <c r="C7076" t="str">
        <f>IF(AND(B7076,MATCH(A7076,$A$1:$A$10073,0)=ROW()),COUNTIFS('2020'!$C$1:$C$2317,A7076,'2020'!$F$1:$F$2317,"&lt;&gt;二年")+COUNTIFS('2021'!$E$1:$E$2047,A7076,'2021'!$J$1:$J$2047,"&lt;&gt;二年")+COUNTIFS('2022'!$E$1:$E$1903,A7076,'2022'!$K$1:$K$1903,"&lt;&gt;二年")+COUNTIFS('2023'!$C$1:$C$1765,A7076,'2023'!$F$1:$F$1765,"&lt;&gt;二年",'2023'!$G$1:$G$1765,"&lt;&gt;*调整*")+COUNTIFS('2024'!$C$1:$C$2041,A7076,'2024'!$F$1:$F$2041,"&lt;&gt;二年",'2024'!$G$1:$G$2041,"&lt;&gt;*调整*")+ROW()/100000,"")</f>
        <v/>
      </c>
    </row>
    <row r="7077" spans="1:3" ht="15" customHeight="1">
      <c r="A7077" t="str">
        <f>'2023'!C810</f>
        <v>应用统计学</v>
      </c>
      <c r="B7077" t="b">
        <f>ISNUMBER('2023'!A810)</f>
        <v>1</v>
      </c>
      <c r="C7077" t="str">
        <f>IF(AND(B7077,MATCH(A7077,$A$1:$A$10073,0)=ROW()),COUNTIFS('2020'!$C$1:$C$2317,A7077,'2020'!$F$1:$F$2317,"&lt;&gt;二年")+COUNTIFS('2021'!$E$1:$E$2047,A7077,'2021'!$J$1:$J$2047,"&lt;&gt;二年")+COUNTIFS('2022'!$E$1:$E$1903,A7077,'2022'!$K$1:$K$1903,"&lt;&gt;二年")+COUNTIFS('2023'!$C$1:$C$1765,A7077,'2023'!$F$1:$F$1765,"&lt;&gt;二年",'2023'!$G$1:$G$1765,"&lt;&gt;*调整*")+COUNTIFS('2024'!$C$1:$C$2041,A7077,'2024'!$F$1:$F$2041,"&lt;&gt;二年",'2024'!$G$1:$G$2041,"&lt;&gt;*调整*")+ROW()/100000,"")</f>
        <v/>
      </c>
    </row>
    <row r="7078" spans="1:3" ht="15" customHeight="1">
      <c r="A7078" t="str">
        <f>'2023'!C811</f>
        <v>能源与动力工程</v>
      </c>
      <c r="B7078" t="b">
        <f>ISNUMBER('2023'!A811)</f>
        <v>1</v>
      </c>
      <c r="C7078" t="str">
        <f>IF(AND(B7078,MATCH(A7078,$A$1:$A$10073,0)=ROW()),COUNTIFS('2020'!$C$1:$C$2317,A7078,'2020'!$F$1:$F$2317,"&lt;&gt;二年")+COUNTIFS('2021'!$E$1:$E$2047,A7078,'2021'!$J$1:$J$2047,"&lt;&gt;二年")+COUNTIFS('2022'!$E$1:$E$1903,A7078,'2022'!$K$1:$K$1903,"&lt;&gt;二年")+COUNTIFS('2023'!$C$1:$C$1765,A7078,'2023'!$F$1:$F$1765,"&lt;&gt;二年",'2023'!$G$1:$G$1765,"&lt;&gt;*调整*")+COUNTIFS('2024'!$C$1:$C$2041,A7078,'2024'!$F$1:$F$2041,"&lt;&gt;二年",'2024'!$G$1:$G$2041,"&lt;&gt;*调整*")+ROW()/100000,"")</f>
        <v/>
      </c>
    </row>
    <row r="7079" spans="1:3" ht="15" customHeight="1">
      <c r="A7079" t="str">
        <f>'2023'!C812</f>
        <v>自动化</v>
      </c>
      <c r="B7079" t="b">
        <f>ISNUMBER('2023'!A812)</f>
        <v>1</v>
      </c>
      <c r="C7079" t="str">
        <f>IF(AND(B7079,MATCH(A7079,$A$1:$A$10073,0)=ROW()),COUNTIFS('2020'!$C$1:$C$2317,A7079,'2020'!$F$1:$F$2317,"&lt;&gt;二年")+COUNTIFS('2021'!$E$1:$E$2047,A7079,'2021'!$J$1:$J$2047,"&lt;&gt;二年")+COUNTIFS('2022'!$E$1:$E$1903,A7079,'2022'!$K$1:$K$1903,"&lt;&gt;二年")+COUNTIFS('2023'!$C$1:$C$1765,A7079,'2023'!$F$1:$F$1765,"&lt;&gt;二年",'2023'!$G$1:$G$1765,"&lt;&gt;*调整*")+COUNTIFS('2024'!$C$1:$C$2041,A7079,'2024'!$F$1:$F$2041,"&lt;&gt;二年",'2024'!$G$1:$G$2041,"&lt;&gt;*调整*")+ROW()/100000,"")</f>
        <v/>
      </c>
    </row>
    <row r="7080" spans="1:3" ht="15" customHeight="1">
      <c r="A7080" t="str">
        <f>'2023'!C813</f>
        <v>市场营销</v>
      </c>
      <c r="B7080" t="b">
        <f>ISNUMBER('2023'!A813)</f>
        <v>1</v>
      </c>
      <c r="C7080" t="str">
        <f>IF(AND(B7080,MATCH(A7080,$A$1:$A$10073,0)=ROW()),COUNTIFS('2020'!$C$1:$C$2317,A7080,'2020'!$F$1:$F$2317,"&lt;&gt;二年")+COUNTIFS('2021'!$E$1:$E$2047,A7080,'2021'!$J$1:$J$2047,"&lt;&gt;二年")+COUNTIFS('2022'!$E$1:$E$1903,A7080,'2022'!$K$1:$K$1903,"&lt;&gt;二年")+COUNTIFS('2023'!$C$1:$C$1765,A7080,'2023'!$F$1:$F$1765,"&lt;&gt;二年",'2023'!$G$1:$G$1765,"&lt;&gt;*调整*")+COUNTIFS('2024'!$C$1:$C$2041,A7080,'2024'!$F$1:$F$2041,"&lt;&gt;二年",'2024'!$G$1:$G$2041,"&lt;&gt;*调整*")+ROW()/100000,"")</f>
        <v/>
      </c>
    </row>
    <row r="7081" spans="1:3" ht="15" customHeight="1">
      <c r="A7081" t="str">
        <f>'2023'!C814</f>
        <v>人力资源管理</v>
      </c>
      <c r="B7081" t="b">
        <f>ISNUMBER('2023'!A814)</f>
        <v>1</v>
      </c>
      <c r="C7081" t="str">
        <f>IF(AND(B7081,MATCH(A7081,$A$1:$A$10073,0)=ROW()),COUNTIFS('2020'!$C$1:$C$2317,A7081,'2020'!$F$1:$F$2317,"&lt;&gt;二年")+COUNTIFS('2021'!$E$1:$E$2047,A7081,'2021'!$J$1:$J$2047,"&lt;&gt;二年")+COUNTIFS('2022'!$E$1:$E$1903,A7081,'2022'!$K$1:$K$1903,"&lt;&gt;二年")+COUNTIFS('2023'!$C$1:$C$1765,A7081,'2023'!$F$1:$F$1765,"&lt;&gt;二年",'2023'!$G$1:$G$1765,"&lt;&gt;*调整*")+COUNTIFS('2024'!$C$1:$C$2041,A7081,'2024'!$F$1:$F$2041,"&lt;&gt;二年",'2024'!$G$1:$G$2041,"&lt;&gt;*调整*")+ROW()/100000,"")</f>
        <v/>
      </c>
    </row>
    <row r="7082" spans="1:3" ht="15" customHeight="1">
      <c r="A7082" t="str">
        <f>'2023'!C815</f>
        <v>供应链管理</v>
      </c>
      <c r="B7082" t="b">
        <f>ISNUMBER('2023'!A815)</f>
        <v>1</v>
      </c>
      <c r="C7082" t="str">
        <f>IF(AND(B7082,MATCH(A7082,$A$1:$A$10073,0)=ROW()),COUNTIFS('2020'!$C$1:$C$2317,A7082,'2020'!$F$1:$F$2317,"&lt;&gt;二年")+COUNTIFS('2021'!$E$1:$E$2047,A7082,'2021'!$J$1:$J$2047,"&lt;&gt;二年")+COUNTIFS('2022'!$E$1:$E$1903,A7082,'2022'!$K$1:$K$1903,"&lt;&gt;二年")+COUNTIFS('2023'!$C$1:$C$1765,A7082,'2023'!$F$1:$F$1765,"&lt;&gt;二年",'2023'!$G$1:$G$1765,"&lt;&gt;*调整*")+COUNTIFS('2024'!$C$1:$C$2041,A7082,'2024'!$F$1:$F$2041,"&lt;&gt;二年",'2024'!$G$1:$G$2041,"&lt;&gt;*调整*")+ROW()/100000,"")</f>
        <v/>
      </c>
    </row>
    <row r="7083" spans="1:3" ht="15" customHeight="1">
      <c r="A7083" t="str">
        <f>'2023'!C816</f>
        <v>食品药品环境犯罪侦查技术</v>
      </c>
      <c r="B7083" t="b">
        <f>ISNUMBER('2023'!A816)</f>
        <v>1</v>
      </c>
      <c r="C7083" t="str">
        <f>IF(AND(B7083,MATCH(A7083,$A$1:$A$10073,0)=ROW()),COUNTIFS('2020'!$C$1:$C$2317,A7083,'2020'!$F$1:$F$2317,"&lt;&gt;二年")+COUNTIFS('2021'!$E$1:$E$2047,A7083,'2021'!$J$1:$J$2047,"&lt;&gt;二年")+COUNTIFS('2022'!$E$1:$E$1903,A7083,'2022'!$K$1:$K$1903,"&lt;&gt;二年")+COUNTIFS('2023'!$C$1:$C$1765,A7083,'2023'!$F$1:$F$1765,"&lt;&gt;二年",'2023'!$G$1:$G$1765,"&lt;&gt;*调整*")+COUNTIFS('2024'!$C$1:$C$2041,A7083,'2024'!$F$1:$F$2041,"&lt;&gt;二年",'2024'!$G$1:$G$2041,"&lt;&gt;*调整*")+ROW()/100000,"")</f>
        <v/>
      </c>
    </row>
    <row r="7084" spans="1:3" ht="15" customHeight="1">
      <c r="A7084" t="str">
        <f>'2023'!C817</f>
        <v>复合材料与工程</v>
      </c>
      <c r="B7084" t="b">
        <f>ISNUMBER('2023'!A817)</f>
        <v>1</v>
      </c>
      <c r="C7084" t="str">
        <f>IF(AND(B7084,MATCH(A7084,$A$1:$A$10073,0)=ROW()),COUNTIFS('2020'!$C$1:$C$2317,A7084,'2020'!$F$1:$F$2317,"&lt;&gt;二年")+COUNTIFS('2021'!$E$1:$E$2047,A7084,'2021'!$J$1:$J$2047,"&lt;&gt;二年")+COUNTIFS('2022'!$E$1:$E$1903,A7084,'2022'!$K$1:$K$1903,"&lt;&gt;二年")+COUNTIFS('2023'!$C$1:$C$1765,A7084,'2023'!$F$1:$F$1765,"&lt;&gt;二年",'2023'!$G$1:$G$1765,"&lt;&gt;*调整*")+COUNTIFS('2024'!$C$1:$C$2041,A7084,'2024'!$F$1:$F$2041,"&lt;&gt;二年",'2024'!$G$1:$G$2041,"&lt;&gt;*调整*")+ROW()/100000,"")</f>
        <v/>
      </c>
    </row>
    <row r="7085" spans="1:3" ht="15" customHeight="1">
      <c r="A7085" t="str">
        <f>'2023'!C818</f>
        <v>数字经济</v>
      </c>
      <c r="B7085" t="b">
        <f>ISNUMBER('2023'!A818)</f>
        <v>1</v>
      </c>
      <c r="C7085" t="str">
        <f>IF(AND(B7085,MATCH(A7085,$A$1:$A$10073,0)=ROW()),COUNTIFS('2020'!$C$1:$C$2317,A7085,'2020'!$F$1:$F$2317,"&lt;&gt;二年")+COUNTIFS('2021'!$E$1:$E$2047,A7085,'2021'!$J$1:$J$2047,"&lt;&gt;二年")+COUNTIFS('2022'!$E$1:$E$1903,A7085,'2022'!$K$1:$K$1903,"&lt;&gt;二年")+COUNTIFS('2023'!$C$1:$C$1765,A7085,'2023'!$F$1:$F$1765,"&lt;&gt;二年",'2023'!$G$1:$G$1765,"&lt;&gt;*调整*")+COUNTIFS('2024'!$C$1:$C$2041,A7085,'2024'!$F$1:$F$2041,"&lt;&gt;二年",'2024'!$G$1:$G$2041,"&lt;&gt;*调整*")+ROW()/100000,"")</f>
        <v/>
      </c>
    </row>
    <row r="7086" spans="1:3" ht="15" customHeight="1">
      <c r="A7086" t="str">
        <f>'2023'!C819</f>
        <v>供应链管理</v>
      </c>
      <c r="B7086" t="b">
        <f>ISNUMBER('2023'!A819)</f>
        <v>1</v>
      </c>
      <c r="C7086" t="str">
        <f>IF(AND(B7086,MATCH(A7086,$A$1:$A$10073,0)=ROW()),COUNTIFS('2020'!$C$1:$C$2317,A7086,'2020'!$F$1:$F$2317,"&lt;&gt;二年")+COUNTIFS('2021'!$E$1:$E$2047,A7086,'2021'!$J$1:$J$2047,"&lt;&gt;二年")+COUNTIFS('2022'!$E$1:$E$1903,A7086,'2022'!$K$1:$K$1903,"&lt;&gt;二年")+COUNTIFS('2023'!$C$1:$C$1765,A7086,'2023'!$F$1:$F$1765,"&lt;&gt;二年",'2023'!$G$1:$G$1765,"&lt;&gt;*调整*")+COUNTIFS('2024'!$C$1:$C$2041,A7086,'2024'!$F$1:$F$2041,"&lt;&gt;二年",'2024'!$G$1:$G$2041,"&lt;&gt;*调整*")+ROW()/100000,"")</f>
        <v/>
      </c>
    </row>
    <row r="7087" spans="1:3" ht="15" customHeight="1">
      <c r="A7087" t="str">
        <f>'2023'!C820</f>
        <v>智能感知工程</v>
      </c>
      <c r="B7087" t="b">
        <f>ISNUMBER('2023'!A820)</f>
        <v>1</v>
      </c>
      <c r="C7087" t="str">
        <f>IF(AND(B7087,MATCH(A7087,$A$1:$A$10073,0)=ROW()),COUNTIFS('2020'!$C$1:$C$2317,A7087,'2020'!$F$1:$F$2317,"&lt;&gt;二年")+COUNTIFS('2021'!$E$1:$E$2047,A7087,'2021'!$J$1:$J$2047,"&lt;&gt;二年")+COUNTIFS('2022'!$E$1:$E$1903,A7087,'2022'!$K$1:$K$1903,"&lt;&gt;二年")+COUNTIFS('2023'!$C$1:$C$1765,A7087,'2023'!$F$1:$F$1765,"&lt;&gt;二年",'2023'!$G$1:$G$1765,"&lt;&gt;*调整*")+COUNTIFS('2024'!$C$1:$C$2041,A7087,'2024'!$F$1:$F$2041,"&lt;&gt;二年",'2024'!$G$1:$G$2041,"&lt;&gt;*调整*")+ROW()/100000,"")</f>
        <v/>
      </c>
    </row>
    <row r="7088" spans="1:3" ht="15" customHeight="1">
      <c r="A7088" t="str">
        <f>'2023'!C821</f>
        <v>新能源材料与器件</v>
      </c>
      <c r="B7088" t="b">
        <f>ISNUMBER('2023'!A821)</f>
        <v>1</v>
      </c>
      <c r="C7088" t="str">
        <f>IF(AND(B7088,MATCH(A7088,$A$1:$A$10073,0)=ROW()),COUNTIFS('2020'!$C$1:$C$2317,A7088,'2020'!$F$1:$F$2317,"&lt;&gt;二年")+COUNTIFS('2021'!$E$1:$E$2047,A7088,'2021'!$J$1:$J$2047,"&lt;&gt;二年")+COUNTIFS('2022'!$E$1:$E$1903,A7088,'2022'!$K$1:$K$1903,"&lt;&gt;二年")+COUNTIFS('2023'!$C$1:$C$1765,A7088,'2023'!$F$1:$F$1765,"&lt;&gt;二年",'2023'!$G$1:$G$1765,"&lt;&gt;*调整*")+COUNTIFS('2024'!$C$1:$C$2041,A7088,'2024'!$F$1:$F$2041,"&lt;&gt;二年",'2024'!$G$1:$G$2041,"&lt;&gt;*调整*")+ROW()/100000,"")</f>
        <v/>
      </c>
    </row>
    <row r="7089" spans="1:3" ht="15" customHeight="1">
      <c r="A7089" t="str">
        <f>'2023'!C822</f>
        <v>智能电网信息工程</v>
      </c>
      <c r="B7089" t="b">
        <f>ISNUMBER('2023'!A822)</f>
        <v>1</v>
      </c>
      <c r="C7089" t="str">
        <f>IF(AND(B7089,MATCH(A7089,$A$1:$A$10073,0)=ROW()),COUNTIFS('2020'!$C$1:$C$2317,A7089,'2020'!$F$1:$F$2317,"&lt;&gt;二年")+COUNTIFS('2021'!$E$1:$E$2047,A7089,'2021'!$J$1:$J$2047,"&lt;&gt;二年")+COUNTIFS('2022'!$E$1:$E$1903,A7089,'2022'!$K$1:$K$1903,"&lt;&gt;二年")+COUNTIFS('2023'!$C$1:$C$1765,A7089,'2023'!$F$1:$F$1765,"&lt;&gt;二年",'2023'!$G$1:$G$1765,"&lt;&gt;*调整*")+COUNTIFS('2024'!$C$1:$C$2041,A7089,'2024'!$F$1:$F$2041,"&lt;&gt;二年",'2024'!$G$1:$G$2041,"&lt;&gt;*调整*")+ROW()/100000,"")</f>
        <v/>
      </c>
    </row>
    <row r="7090" spans="1:3" ht="15" customHeight="1">
      <c r="A7090" t="str">
        <f>'2023'!C823</f>
        <v>智能建造</v>
      </c>
      <c r="B7090" t="b">
        <f>ISNUMBER('2023'!A823)</f>
        <v>1</v>
      </c>
      <c r="C7090" t="str">
        <f>IF(AND(B7090,MATCH(A7090,$A$1:$A$10073,0)=ROW()),COUNTIFS('2020'!$C$1:$C$2317,A7090,'2020'!$F$1:$F$2317,"&lt;&gt;二年")+COUNTIFS('2021'!$E$1:$E$2047,A7090,'2021'!$J$1:$J$2047,"&lt;&gt;二年")+COUNTIFS('2022'!$E$1:$E$1903,A7090,'2022'!$K$1:$K$1903,"&lt;&gt;二年")+COUNTIFS('2023'!$C$1:$C$1765,A7090,'2023'!$F$1:$F$1765,"&lt;&gt;二年",'2023'!$G$1:$G$1765,"&lt;&gt;*调整*")+COUNTIFS('2024'!$C$1:$C$2041,A7090,'2024'!$F$1:$F$2041,"&lt;&gt;二年",'2024'!$G$1:$G$2041,"&lt;&gt;*调整*")+ROW()/100000,"")</f>
        <v/>
      </c>
    </row>
    <row r="7091" spans="1:3" ht="15" customHeight="1">
      <c r="A7091" t="str">
        <f>'2023'!C824</f>
        <v>工程造价</v>
      </c>
      <c r="B7091" t="b">
        <f>ISNUMBER('2023'!A824)</f>
        <v>1</v>
      </c>
      <c r="C7091" t="str">
        <f>IF(AND(B7091,MATCH(A7091,$A$1:$A$10073,0)=ROW()),COUNTIFS('2020'!$C$1:$C$2317,A7091,'2020'!$F$1:$F$2317,"&lt;&gt;二年")+COUNTIFS('2021'!$E$1:$E$2047,A7091,'2021'!$J$1:$J$2047,"&lt;&gt;二年")+COUNTIFS('2022'!$E$1:$E$1903,A7091,'2022'!$K$1:$K$1903,"&lt;&gt;二年")+COUNTIFS('2023'!$C$1:$C$1765,A7091,'2023'!$F$1:$F$1765,"&lt;&gt;二年",'2023'!$G$1:$G$1765,"&lt;&gt;*调整*")+COUNTIFS('2024'!$C$1:$C$2041,A7091,'2024'!$F$1:$F$2041,"&lt;&gt;二年",'2024'!$G$1:$G$2041,"&lt;&gt;*调整*")+ROW()/100000,"")</f>
        <v/>
      </c>
    </row>
    <row r="7092" spans="1:3" ht="15" customHeight="1">
      <c r="A7092" t="str">
        <f>'2023'!C825</f>
        <v>自动化</v>
      </c>
      <c r="B7092" t="b">
        <f>ISNUMBER('2023'!A825)</f>
        <v>1</v>
      </c>
      <c r="C7092" t="str">
        <f>IF(AND(B7092,MATCH(A7092,$A$1:$A$10073,0)=ROW()),COUNTIFS('2020'!$C$1:$C$2317,A7092,'2020'!$F$1:$F$2317,"&lt;&gt;二年")+COUNTIFS('2021'!$E$1:$E$2047,A7092,'2021'!$J$1:$J$2047,"&lt;&gt;二年")+COUNTIFS('2022'!$E$1:$E$1903,A7092,'2022'!$K$1:$K$1903,"&lt;&gt;二年")+COUNTIFS('2023'!$C$1:$C$1765,A7092,'2023'!$F$1:$F$1765,"&lt;&gt;二年",'2023'!$G$1:$G$1765,"&lt;&gt;*调整*")+COUNTIFS('2024'!$C$1:$C$2041,A7092,'2024'!$F$1:$F$2041,"&lt;&gt;二年",'2024'!$G$1:$G$2041,"&lt;&gt;*调整*")+ROW()/100000,"")</f>
        <v/>
      </c>
    </row>
    <row r="7093" spans="1:3" ht="15" customHeight="1">
      <c r="A7093" t="str">
        <f>'2023'!C826</f>
        <v>数字经济</v>
      </c>
      <c r="B7093" t="b">
        <f>ISNUMBER('2023'!A826)</f>
        <v>1</v>
      </c>
      <c r="C7093" t="str">
        <f>IF(AND(B7093,MATCH(A7093,$A$1:$A$10073,0)=ROW()),COUNTIFS('2020'!$C$1:$C$2317,A7093,'2020'!$F$1:$F$2317,"&lt;&gt;二年")+COUNTIFS('2021'!$E$1:$E$2047,A7093,'2021'!$J$1:$J$2047,"&lt;&gt;二年")+COUNTIFS('2022'!$E$1:$E$1903,A7093,'2022'!$K$1:$K$1903,"&lt;&gt;二年")+COUNTIFS('2023'!$C$1:$C$1765,A7093,'2023'!$F$1:$F$1765,"&lt;&gt;二年",'2023'!$G$1:$G$1765,"&lt;&gt;*调整*")+COUNTIFS('2024'!$C$1:$C$2041,A7093,'2024'!$F$1:$F$2041,"&lt;&gt;二年",'2024'!$G$1:$G$2041,"&lt;&gt;*调整*")+ROW()/100000,"")</f>
        <v/>
      </c>
    </row>
    <row r="7094" spans="1:3" ht="15" customHeight="1">
      <c r="A7094" t="str">
        <f>'2023'!C827</f>
        <v>物联网工程</v>
      </c>
      <c r="B7094" t="b">
        <f>ISNUMBER('2023'!A827)</f>
        <v>1</v>
      </c>
      <c r="C7094" t="str">
        <f>IF(AND(B7094,MATCH(A7094,$A$1:$A$10073,0)=ROW()),COUNTIFS('2020'!$C$1:$C$2317,A7094,'2020'!$F$1:$F$2317,"&lt;&gt;二年")+COUNTIFS('2021'!$E$1:$E$2047,A7094,'2021'!$J$1:$J$2047,"&lt;&gt;二年")+COUNTIFS('2022'!$E$1:$E$1903,A7094,'2022'!$K$1:$K$1903,"&lt;&gt;二年")+COUNTIFS('2023'!$C$1:$C$1765,A7094,'2023'!$F$1:$F$1765,"&lt;&gt;二年",'2023'!$G$1:$G$1765,"&lt;&gt;*调整*")+COUNTIFS('2024'!$C$1:$C$2041,A7094,'2024'!$F$1:$F$2041,"&lt;&gt;二年",'2024'!$G$1:$G$2041,"&lt;&gt;*调整*")+ROW()/100000,"")</f>
        <v/>
      </c>
    </row>
    <row r="7095" spans="1:3" ht="15" customHeight="1">
      <c r="A7095" t="str">
        <f>'2023'!C828</f>
        <v>遥感科学与技术</v>
      </c>
      <c r="B7095" t="b">
        <f>ISNUMBER('2023'!A828)</f>
        <v>1</v>
      </c>
      <c r="C7095" t="str">
        <f>IF(AND(B7095,MATCH(A7095,$A$1:$A$10073,0)=ROW()),COUNTIFS('2020'!$C$1:$C$2317,A7095,'2020'!$F$1:$F$2317,"&lt;&gt;二年")+COUNTIFS('2021'!$E$1:$E$2047,A7095,'2021'!$J$1:$J$2047,"&lt;&gt;二年")+COUNTIFS('2022'!$E$1:$E$1903,A7095,'2022'!$K$1:$K$1903,"&lt;&gt;二年")+COUNTIFS('2023'!$C$1:$C$1765,A7095,'2023'!$F$1:$F$1765,"&lt;&gt;二年",'2023'!$G$1:$G$1765,"&lt;&gt;*调整*")+COUNTIFS('2024'!$C$1:$C$2041,A7095,'2024'!$F$1:$F$2041,"&lt;&gt;二年",'2024'!$G$1:$G$2041,"&lt;&gt;*调整*")+ROW()/100000,"")</f>
        <v/>
      </c>
    </row>
    <row r="7096" spans="1:3" ht="15" customHeight="1">
      <c r="A7096" t="str">
        <f>'2023'!C829</f>
        <v>网络与新媒体</v>
      </c>
      <c r="B7096" t="b">
        <f>ISNUMBER('2023'!A829)</f>
        <v>1</v>
      </c>
      <c r="C7096" t="str">
        <f>IF(AND(B7096,MATCH(A7096,$A$1:$A$10073,0)=ROW()),COUNTIFS('2020'!$C$1:$C$2317,A7096,'2020'!$F$1:$F$2317,"&lt;&gt;二年")+COUNTIFS('2021'!$E$1:$E$2047,A7096,'2021'!$J$1:$J$2047,"&lt;&gt;二年")+COUNTIFS('2022'!$E$1:$E$1903,A7096,'2022'!$K$1:$K$1903,"&lt;&gt;二年")+COUNTIFS('2023'!$C$1:$C$1765,A7096,'2023'!$F$1:$F$1765,"&lt;&gt;二年",'2023'!$G$1:$G$1765,"&lt;&gt;*调整*")+COUNTIFS('2024'!$C$1:$C$2041,A7096,'2024'!$F$1:$F$2041,"&lt;&gt;二年",'2024'!$G$1:$G$2041,"&lt;&gt;*调整*")+ROW()/100000,"")</f>
        <v/>
      </c>
    </row>
    <row r="7097" spans="1:3" ht="15" customHeight="1">
      <c r="A7097" t="str">
        <f>'2023'!C830</f>
        <v>智能电网信息工程</v>
      </c>
      <c r="B7097" t="b">
        <f>ISNUMBER('2023'!A830)</f>
        <v>1</v>
      </c>
      <c r="C7097" t="str">
        <f>IF(AND(B7097,MATCH(A7097,$A$1:$A$10073,0)=ROW()),COUNTIFS('2020'!$C$1:$C$2317,A7097,'2020'!$F$1:$F$2317,"&lt;&gt;二年")+COUNTIFS('2021'!$E$1:$E$2047,A7097,'2021'!$J$1:$J$2047,"&lt;&gt;二年")+COUNTIFS('2022'!$E$1:$E$1903,A7097,'2022'!$K$1:$K$1903,"&lt;&gt;二年")+COUNTIFS('2023'!$C$1:$C$1765,A7097,'2023'!$F$1:$F$1765,"&lt;&gt;二年",'2023'!$G$1:$G$1765,"&lt;&gt;*调整*")+COUNTIFS('2024'!$C$1:$C$2041,A7097,'2024'!$F$1:$F$2041,"&lt;&gt;二年",'2024'!$G$1:$G$2041,"&lt;&gt;*调整*")+ROW()/100000,"")</f>
        <v/>
      </c>
    </row>
    <row r="7098" spans="1:3" ht="15" customHeight="1">
      <c r="A7098" t="str">
        <f>'2023'!C831</f>
        <v>数字经济</v>
      </c>
      <c r="B7098" t="b">
        <f>ISNUMBER('2023'!A831)</f>
        <v>1</v>
      </c>
      <c r="C7098" t="str">
        <f>IF(AND(B7098,MATCH(A7098,$A$1:$A$10073,0)=ROW()),COUNTIFS('2020'!$C$1:$C$2317,A7098,'2020'!$F$1:$F$2317,"&lt;&gt;二年")+COUNTIFS('2021'!$E$1:$E$2047,A7098,'2021'!$J$1:$J$2047,"&lt;&gt;二年")+COUNTIFS('2022'!$E$1:$E$1903,A7098,'2022'!$K$1:$K$1903,"&lt;&gt;二年")+COUNTIFS('2023'!$C$1:$C$1765,A7098,'2023'!$F$1:$F$1765,"&lt;&gt;二年",'2023'!$G$1:$G$1765,"&lt;&gt;*调整*")+COUNTIFS('2024'!$C$1:$C$2041,A7098,'2024'!$F$1:$F$2041,"&lt;&gt;二年",'2024'!$G$1:$G$2041,"&lt;&gt;*调整*")+ROW()/100000,"")</f>
        <v/>
      </c>
    </row>
    <row r="7099" spans="1:3" ht="15" customHeight="1">
      <c r="A7099" t="str">
        <f>'2023'!C832</f>
        <v>新能源材料与器件</v>
      </c>
      <c r="B7099" t="b">
        <f>ISNUMBER('2023'!A832)</f>
        <v>1</v>
      </c>
      <c r="C7099" t="str">
        <f>IF(AND(B7099,MATCH(A7099,$A$1:$A$10073,0)=ROW()),COUNTIFS('2020'!$C$1:$C$2317,A7099,'2020'!$F$1:$F$2317,"&lt;&gt;二年")+COUNTIFS('2021'!$E$1:$E$2047,A7099,'2021'!$J$1:$J$2047,"&lt;&gt;二年")+COUNTIFS('2022'!$E$1:$E$1903,A7099,'2022'!$K$1:$K$1903,"&lt;&gt;二年")+COUNTIFS('2023'!$C$1:$C$1765,A7099,'2023'!$F$1:$F$1765,"&lt;&gt;二年",'2023'!$G$1:$G$1765,"&lt;&gt;*调整*")+COUNTIFS('2024'!$C$1:$C$2041,A7099,'2024'!$F$1:$F$2041,"&lt;&gt;二年",'2024'!$G$1:$G$2041,"&lt;&gt;*调整*")+ROW()/100000,"")</f>
        <v/>
      </c>
    </row>
    <row r="7100" spans="1:3" ht="15" customHeight="1">
      <c r="A7100" t="str">
        <f>'2023'!C833</f>
        <v>网络空间安全</v>
      </c>
      <c r="B7100" t="b">
        <f>ISNUMBER('2023'!A833)</f>
        <v>1</v>
      </c>
      <c r="C7100" t="str">
        <f>IF(AND(B7100,MATCH(A7100,$A$1:$A$10073,0)=ROW()),COUNTIFS('2020'!$C$1:$C$2317,A7100,'2020'!$F$1:$F$2317,"&lt;&gt;二年")+COUNTIFS('2021'!$E$1:$E$2047,A7100,'2021'!$J$1:$J$2047,"&lt;&gt;二年")+COUNTIFS('2022'!$E$1:$E$1903,A7100,'2022'!$K$1:$K$1903,"&lt;&gt;二年")+COUNTIFS('2023'!$C$1:$C$1765,A7100,'2023'!$F$1:$F$1765,"&lt;&gt;二年",'2023'!$G$1:$G$1765,"&lt;&gt;*调整*")+COUNTIFS('2024'!$C$1:$C$2041,A7100,'2024'!$F$1:$F$2041,"&lt;&gt;二年",'2024'!$G$1:$G$2041,"&lt;&gt;*调整*")+ROW()/100000,"")</f>
        <v/>
      </c>
    </row>
    <row r="7101" spans="1:3" ht="15" customHeight="1">
      <c r="A7101" t="str">
        <f>'2023'!C834</f>
        <v>食品科学与工程</v>
      </c>
      <c r="B7101" t="b">
        <f>ISNUMBER('2023'!A834)</f>
        <v>1</v>
      </c>
      <c r="C7101" t="str">
        <f>IF(AND(B7101,MATCH(A7101,$A$1:$A$10073,0)=ROW()),COUNTIFS('2020'!$C$1:$C$2317,A7101,'2020'!$F$1:$F$2317,"&lt;&gt;二年")+COUNTIFS('2021'!$E$1:$E$2047,A7101,'2021'!$J$1:$J$2047,"&lt;&gt;二年")+COUNTIFS('2022'!$E$1:$E$1903,A7101,'2022'!$K$1:$K$1903,"&lt;&gt;二年")+COUNTIFS('2023'!$C$1:$C$1765,A7101,'2023'!$F$1:$F$1765,"&lt;&gt;二年",'2023'!$G$1:$G$1765,"&lt;&gt;*调整*")+COUNTIFS('2024'!$C$1:$C$2041,A7101,'2024'!$F$1:$F$2041,"&lt;&gt;二年",'2024'!$G$1:$G$2041,"&lt;&gt;*调整*")+ROW()/100000,"")</f>
        <v/>
      </c>
    </row>
    <row r="7102" spans="1:3" ht="15" customHeight="1">
      <c r="A7102" t="str">
        <f>'2023'!C835</f>
        <v>信用风险管理与法律防控</v>
      </c>
      <c r="B7102" t="b">
        <f>ISNUMBER('2023'!A835)</f>
        <v>1</v>
      </c>
      <c r="C7102" t="str">
        <f>IF(AND(B7102,MATCH(A7102,$A$1:$A$10073,0)=ROW()),COUNTIFS('2020'!$C$1:$C$2317,A7102,'2020'!$F$1:$F$2317,"&lt;&gt;二年")+COUNTIFS('2021'!$E$1:$E$2047,A7102,'2021'!$J$1:$J$2047,"&lt;&gt;二年")+COUNTIFS('2022'!$E$1:$E$1903,A7102,'2022'!$K$1:$K$1903,"&lt;&gt;二年")+COUNTIFS('2023'!$C$1:$C$1765,A7102,'2023'!$F$1:$F$1765,"&lt;&gt;二年",'2023'!$G$1:$G$1765,"&lt;&gt;*调整*")+COUNTIFS('2024'!$C$1:$C$2041,A7102,'2024'!$F$1:$F$2041,"&lt;&gt;二年",'2024'!$G$1:$G$2041,"&lt;&gt;*调整*")+ROW()/100000,"")</f>
        <v/>
      </c>
    </row>
    <row r="7103" spans="1:3" ht="15" customHeight="1">
      <c r="A7103" t="str">
        <f>'2023'!C836</f>
        <v>供应链管理</v>
      </c>
      <c r="B7103" t="b">
        <f>ISNUMBER('2023'!A836)</f>
        <v>1</v>
      </c>
      <c r="C7103" t="str">
        <f>IF(AND(B7103,MATCH(A7103,$A$1:$A$10073,0)=ROW()),COUNTIFS('2020'!$C$1:$C$2317,A7103,'2020'!$F$1:$F$2317,"&lt;&gt;二年")+COUNTIFS('2021'!$E$1:$E$2047,A7103,'2021'!$J$1:$J$2047,"&lt;&gt;二年")+COUNTIFS('2022'!$E$1:$E$1903,A7103,'2022'!$K$1:$K$1903,"&lt;&gt;二年")+COUNTIFS('2023'!$C$1:$C$1765,A7103,'2023'!$F$1:$F$1765,"&lt;&gt;二年",'2023'!$G$1:$G$1765,"&lt;&gt;*调整*")+COUNTIFS('2024'!$C$1:$C$2041,A7103,'2024'!$F$1:$F$2041,"&lt;&gt;二年",'2024'!$G$1:$G$2041,"&lt;&gt;*调整*")+ROW()/100000,"")</f>
        <v/>
      </c>
    </row>
    <row r="7104" spans="1:3" ht="15" customHeight="1">
      <c r="A7104" t="str">
        <f>'2023'!C837</f>
        <v>口腔医学</v>
      </c>
      <c r="B7104" t="b">
        <f>ISNUMBER('2023'!A837)</f>
        <v>1</v>
      </c>
      <c r="C7104" t="str">
        <f>IF(AND(B7104,MATCH(A7104,$A$1:$A$10073,0)=ROW()),COUNTIFS('2020'!$C$1:$C$2317,A7104,'2020'!$F$1:$F$2317,"&lt;&gt;二年")+COUNTIFS('2021'!$E$1:$E$2047,A7104,'2021'!$J$1:$J$2047,"&lt;&gt;二年")+COUNTIFS('2022'!$E$1:$E$1903,A7104,'2022'!$K$1:$K$1903,"&lt;&gt;二年")+COUNTIFS('2023'!$C$1:$C$1765,A7104,'2023'!$F$1:$F$1765,"&lt;&gt;二年",'2023'!$G$1:$G$1765,"&lt;&gt;*调整*")+COUNTIFS('2024'!$C$1:$C$2041,A7104,'2024'!$F$1:$F$2041,"&lt;&gt;二年",'2024'!$G$1:$G$2041,"&lt;&gt;*调整*")+ROW()/100000,"")</f>
        <v/>
      </c>
    </row>
    <row r="7105" spans="1:3" ht="15" customHeight="1">
      <c r="A7105" t="str">
        <f>'2023'!C838</f>
        <v>智能影像工程</v>
      </c>
      <c r="B7105" t="b">
        <f>ISNUMBER('2023'!A838)</f>
        <v>1</v>
      </c>
      <c r="C7105" t="str">
        <f>IF(AND(B7105,MATCH(A7105,$A$1:$A$10073,0)=ROW()),COUNTIFS('2020'!$C$1:$C$2317,A7105,'2020'!$F$1:$F$2317,"&lt;&gt;二年")+COUNTIFS('2021'!$E$1:$E$2047,A7105,'2021'!$J$1:$J$2047,"&lt;&gt;二年")+COUNTIFS('2022'!$E$1:$E$1903,A7105,'2022'!$K$1:$K$1903,"&lt;&gt;二年")+COUNTIFS('2023'!$C$1:$C$1765,A7105,'2023'!$F$1:$F$1765,"&lt;&gt;二年",'2023'!$G$1:$G$1765,"&lt;&gt;*调整*")+COUNTIFS('2024'!$C$1:$C$2041,A7105,'2024'!$F$1:$F$2041,"&lt;&gt;二年",'2024'!$G$1:$G$2041,"&lt;&gt;*调整*")+ROW()/100000,"")</f>
        <v/>
      </c>
    </row>
    <row r="7106" spans="1:3" ht="15" customHeight="1">
      <c r="A7106" t="str">
        <f>'2023'!C839</f>
        <v>养老服务管理</v>
      </c>
      <c r="B7106" t="b">
        <f>ISNUMBER('2023'!A839)</f>
        <v>1</v>
      </c>
      <c r="C7106" t="str">
        <f>IF(AND(B7106,MATCH(A7106,$A$1:$A$10073,0)=ROW()),COUNTIFS('2020'!$C$1:$C$2317,A7106,'2020'!$F$1:$F$2317,"&lt;&gt;二年")+COUNTIFS('2021'!$E$1:$E$2047,A7106,'2021'!$J$1:$J$2047,"&lt;&gt;二年")+COUNTIFS('2022'!$E$1:$E$1903,A7106,'2022'!$K$1:$K$1903,"&lt;&gt;二年")+COUNTIFS('2023'!$C$1:$C$1765,A7106,'2023'!$F$1:$F$1765,"&lt;&gt;二年",'2023'!$G$1:$G$1765,"&lt;&gt;*调整*")+COUNTIFS('2024'!$C$1:$C$2041,A7106,'2024'!$F$1:$F$2041,"&lt;&gt;二年",'2024'!$G$1:$G$2041,"&lt;&gt;*调整*")+ROW()/100000,"")</f>
        <v/>
      </c>
    </row>
    <row r="7107" spans="1:3" ht="15" customHeight="1">
      <c r="A7107" t="str">
        <f>'2023'!C840</f>
        <v>数字经济</v>
      </c>
      <c r="B7107" t="b">
        <f>ISNUMBER('2023'!A840)</f>
        <v>1</v>
      </c>
      <c r="C7107" t="str">
        <f>IF(AND(B7107,MATCH(A7107,$A$1:$A$10073,0)=ROW()),COUNTIFS('2020'!$C$1:$C$2317,A7107,'2020'!$F$1:$F$2317,"&lt;&gt;二年")+COUNTIFS('2021'!$E$1:$E$2047,A7107,'2021'!$J$1:$J$2047,"&lt;&gt;二年")+COUNTIFS('2022'!$E$1:$E$1903,A7107,'2022'!$K$1:$K$1903,"&lt;&gt;二年")+COUNTIFS('2023'!$C$1:$C$1765,A7107,'2023'!$F$1:$F$1765,"&lt;&gt;二年",'2023'!$G$1:$G$1765,"&lt;&gt;*调整*")+COUNTIFS('2024'!$C$1:$C$2041,A7107,'2024'!$F$1:$F$2041,"&lt;&gt;二年",'2024'!$G$1:$G$2041,"&lt;&gt;*调整*")+ROW()/100000,"")</f>
        <v/>
      </c>
    </row>
    <row r="7108" spans="1:3" ht="15" customHeight="1">
      <c r="A7108" t="str">
        <f>'2023'!C841</f>
        <v>智能测控工程</v>
      </c>
      <c r="B7108" t="b">
        <f>ISNUMBER('2023'!A841)</f>
        <v>1</v>
      </c>
      <c r="C7108" t="str">
        <f>IF(AND(B7108,MATCH(A7108,$A$1:$A$10073,0)=ROW()),COUNTIFS('2020'!$C$1:$C$2317,A7108,'2020'!$F$1:$F$2317,"&lt;&gt;二年")+COUNTIFS('2021'!$E$1:$E$2047,A7108,'2021'!$J$1:$J$2047,"&lt;&gt;二年")+COUNTIFS('2022'!$E$1:$E$1903,A7108,'2022'!$K$1:$K$1903,"&lt;&gt;二年")+COUNTIFS('2023'!$C$1:$C$1765,A7108,'2023'!$F$1:$F$1765,"&lt;&gt;二年",'2023'!$G$1:$G$1765,"&lt;&gt;*调整*")+COUNTIFS('2024'!$C$1:$C$2041,A7108,'2024'!$F$1:$F$2041,"&lt;&gt;二年",'2024'!$G$1:$G$2041,"&lt;&gt;*调整*")+ROW()/100000,"")</f>
        <v/>
      </c>
    </row>
    <row r="7109" spans="1:3" ht="15" customHeight="1">
      <c r="A7109" t="str">
        <f>'2023'!C842</f>
        <v>物理学</v>
      </c>
      <c r="B7109" t="b">
        <f>ISNUMBER('2023'!A842)</f>
        <v>1</v>
      </c>
      <c r="C7109" t="str">
        <f>IF(AND(B7109,MATCH(A7109,$A$1:$A$10073,0)=ROW()),COUNTIFS('2020'!$C$1:$C$2317,A7109,'2020'!$F$1:$F$2317,"&lt;&gt;二年")+COUNTIFS('2021'!$E$1:$E$2047,A7109,'2021'!$J$1:$J$2047,"&lt;&gt;二年")+COUNTIFS('2022'!$E$1:$E$1903,A7109,'2022'!$K$1:$K$1903,"&lt;&gt;二年")+COUNTIFS('2023'!$C$1:$C$1765,A7109,'2023'!$F$1:$F$1765,"&lt;&gt;二年",'2023'!$G$1:$G$1765,"&lt;&gt;*调整*")+COUNTIFS('2024'!$C$1:$C$2041,A7109,'2024'!$F$1:$F$2041,"&lt;&gt;二年",'2024'!$G$1:$G$2041,"&lt;&gt;*调整*")+ROW()/100000,"")</f>
        <v/>
      </c>
    </row>
    <row r="7110" spans="1:3" ht="15" customHeight="1">
      <c r="A7110" t="str">
        <f>'2023'!C843</f>
        <v>电气工程及其自动化</v>
      </c>
      <c r="B7110" t="b">
        <f>ISNUMBER('2023'!A843)</f>
        <v>1</v>
      </c>
      <c r="C7110" t="str">
        <f>IF(AND(B7110,MATCH(A7110,$A$1:$A$10073,0)=ROW()),COUNTIFS('2020'!$C$1:$C$2317,A7110,'2020'!$F$1:$F$2317,"&lt;&gt;二年")+COUNTIFS('2021'!$E$1:$E$2047,A7110,'2021'!$J$1:$J$2047,"&lt;&gt;二年")+COUNTIFS('2022'!$E$1:$E$1903,A7110,'2022'!$K$1:$K$1903,"&lt;&gt;二年")+COUNTIFS('2023'!$C$1:$C$1765,A7110,'2023'!$F$1:$F$1765,"&lt;&gt;二年",'2023'!$G$1:$G$1765,"&lt;&gt;*调整*")+COUNTIFS('2024'!$C$1:$C$2041,A7110,'2024'!$F$1:$F$2041,"&lt;&gt;二年",'2024'!$G$1:$G$2041,"&lt;&gt;*调整*")+ROW()/100000,"")</f>
        <v/>
      </c>
    </row>
    <row r="7111" spans="1:3" ht="15" customHeight="1">
      <c r="A7111" t="str">
        <f>'2023'!C844</f>
        <v>集成电路设计与集成系统</v>
      </c>
      <c r="B7111" t="b">
        <f>ISNUMBER('2023'!A844)</f>
        <v>1</v>
      </c>
      <c r="C7111" t="str">
        <f>IF(AND(B7111,MATCH(A7111,$A$1:$A$10073,0)=ROW()),COUNTIFS('2020'!$C$1:$C$2317,A7111,'2020'!$F$1:$F$2317,"&lt;&gt;二年")+COUNTIFS('2021'!$E$1:$E$2047,A7111,'2021'!$J$1:$J$2047,"&lt;&gt;二年")+COUNTIFS('2022'!$E$1:$E$1903,A7111,'2022'!$K$1:$K$1903,"&lt;&gt;二年")+COUNTIFS('2023'!$C$1:$C$1765,A7111,'2023'!$F$1:$F$1765,"&lt;&gt;二年",'2023'!$G$1:$G$1765,"&lt;&gt;*调整*")+COUNTIFS('2024'!$C$1:$C$2041,A7111,'2024'!$F$1:$F$2041,"&lt;&gt;二年",'2024'!$G$1:$G$2041,"&lt;&gt;*调整*")+ROW()/100000,"")</f>
        <v/>
      </c>
    </row>
    <row r="7112" spans="1:3" ht="15" customHeight="1">
      <c r="A7112" t="str">
        <f>'2023'!C845</f>
        <v>网络工程</v>
      </c>
      <c r="B7112" t="b">
        <f>ISNUMBER('2023'!A845)</f>
        <v>1</v>
      </c>
      <c r="C7112" t="str">
        <f>IF(AND(B7112,MATCH(A7112,$A$1:$A$10073,0)=ROW()),COUNTIFS('2020'!$C$1:$C$2317,A7112,'2020'!$F$1:$F$2317,"&lt;&gt;二年")+COUNTIFS('2021'!$E$1:$E$2047,A7112,'2021'!$J$1:$J$2047,"&lt;&gt;二年")+COUNTIFS('2022'!$E$1:$E$1903,A7112,'2022'!$K$1:$K$1903,"&lt;&gt;二年")+COUNTIFS('2023'!$C$1:$C$1765,A7112,'2023'!$F$1:$F$1765,"&lt;&gt;二年",'2023'!$G$1:$G$1765,"&lt;&gt;*调整*")+COUNTIFS('2024'!$C$1:$C$2041,A7112,'2024'!$F$1:$F$2041,"&lt;&gt;二年",'2024'!$G$1:$G$2041,"&lt;&gt;*调整*")+ROW()/100000,"")</f>
        <v/>
      </c>
    </row>
    <row r="7113" spans="1:3" ht="15" customHeight="1">
      <c r="A7113" t="str">
        <f>'2023'!C846</f>
        <v>知识产权</v>
      </c>
      <c r="B7113" t="b">
        <f>ISNUMBER('2023'!A846)</f>
        <v>1</v>
      </c>
      <c r="C7113" t="str">
        <f>IF(AND(B7113,MATCH(A7113,$A$1:$A$10073,0)=ROW()),COUNTIFS('2020'!$C$1:$C$2317,A7113,'2020'!$F$1:$F$2317,"&lt;&gt;二年")+COUNTIFS('2021'!$E$1:$E$2047,A7113,'2021'!$J$1:$J$2047,"&lt;&gt;二年")+COUNTIFS('2022'!$E$1:$E$1903,A7113,'2022'!$K$1:$K$1903,"&lt;&gt;二年")+COUNTIFS('2023'!$C$1:$C$1765,A7113,'2023'!$F$1:$F$1765,"&lt;&gt;二年",'2023'!$G$1:$G$1765,"&lt;&gt;*调整*")+COUNTIFS('2024'!$C$1:$C$2041,A7113,'2024'!$F$1:$F$2041,"&lt;&gt;二年",'2024'!$G$1:$G$2041,"&lt;&gt;*调整*")+ROW()/100000,"")</f>
        <v/>
      </c>
    </row>
    <row r="7114" spans="1:3" ht="15" customHeight="1">
      <c r="A7114" t="str">
        <f>'2023'!C847</f>
        <v>翻译</v>
      </c>
      <c r="B7114" t="b">
        <f>ISNUMBER('2023'!A847)</f>
        <v>1</v>
      </c>
      <c r="C7114" t="str">
        <f>IF(AND(B7114,MATCH(A7114,$A$1:$A$10073,0)=ROW()),COUNTIFS('2020'!$C$1:$C$2317,A7114,'2020'!$F$1:$F$2317,"&lt;&gt;二年")+COUNTIFS('2021'!$E$1:$E$2047,A7114,'2021'!$J$1:$J$2047,"&lt;&gt;二年")+COUNTIFS('2022'!$E$1:$E$1903,A7114,'2022'!$K$1:$K$1903,"&lt;&gt;二年")+COUNTIFS('2023'!$C$1:$C$1765,A7114,'2023'!$F$1:$F$1765,"&lt;&gt;二年",'2023'!$G$1:$G$1765,"&lt;&gt;*调整*")+COUNTIFS('2024'!$C$1:$C$2041,A7114,'2024'!$F$1:$F$2041,"&lt;&gt;二年",'2024'!$G$1:$G$2041,"&lt;&gt;*调整*")+ROW()/100000,"")</f>
        <v/>
      </c>
    </row>
    <row r="7115" spans="1:3" ht="15" customHeight="1">
      <c r="A7115" t="str">
        <f>'2023'!C848</f>
        <v>历史学</v>
      </c>
      <c r="B7115" t="b">
        <f>ISNUMBER('2023'!A848)</f>
        <v>1</v>
      </c>
      <c r="C7115" t="str">
        <f>IF(AND(B7115,MATCH(A7115,$A$1:$A$10073,0)=ROW()),COUNTIFS('2020'!$C$1:$C$2317,A7115,'2020'!$F$1:$F$2317,"&lt;&gt;二年")+COUNTIFS('2021'!$E$1:$E$2047,A7115,'2021'!$J$1:$J$2047,"&lt;&gt;二年")+COUNTIFS('2022'!$E$1:$E$1903,A7115,'2022'!$K$1:$K$1903,"&lt;&gt;二年")+COUNTIFS('2023'!$C$1:$C$1765,A7115,'2023'!$F$1:$F$1765,"&lt;&gt;二年",'2023'!$G$1:$G$1765,"&lt;&gt;*调整*")+COUNTIFS('2024'!$C$1:$C$2041,A7115,'2024'!$F$1:$F$2041,"&lt;&gt;二年",'2024'!$G$1:$G$2041,"&lt;&gt;*调整*")+ROW()/100000,"")</f>
        <v/>
      </c>
    </row>
    <row r="7116" spans="1:3" ht="15" customHeight="1">
      <c r="A7116" t="str">
        <f>'2023'!C849</f>
        <v>地理科学</v>
      </c>
      <c r="B7116" t="b">
        <f>ISNUMBER('2023'!A849)</f>
        <v>1</v>
      </c>
      <c r="C7116" t="str">
        <f>IF(AND(B7116,MATCH(A7116,$A$1:$A$10073,0)=ROW()),COUNTIFS('2020'!$C$1:$C$2317,A7116,'2020'!$F$1:$F$2317,"&lt;&gt;二年")+COUNTIFS('2021'!$E$1:$E$2047,A7116,'2021'!$J$1:$J$2047,"&lt;&gt;二年")+COUNTIFS('2022'!$E$1:$E$1903,A7116,'2022'!$K$1:$K$1903,"&lt;&gt;二年")+COUNTIFS('2023'!$C$1:$C$1765,A7116,'2023'!$F$1:$F$1765,"&lt;&gt;二年",'2023'!$G$1:$G$1765,"&lt;&gt;*调整*")+COUNTIFS('2024'!$C$1:$C$2041,A7116,'2024'!$F$1:$F$2041,"&lt;&gt;二年",'2024'!$G$1:$G$2041,"&lt;&gt;*调整*")+ROW()/100000,"")</f>
        <v/>
      </c>
    </row>
    <row r="7117" spans="1:3" ht="15" customHeight="1">
      <c r="A7117" t="str">
        <f>'2023'!C850</f>
        <v>飞行技术</v>
      </c>
      <c r="B7117" t="b">
        <f>ISNUMBER('2023'!A850)</f>
        <v>1</v>
      </c>
      <c r="C7117" t="str">
        <f>IF(AND(B7117,MATCH(A7117,$A$1:$A$10073,0)=ROW()),COUNTIFS('2020'!$C$1:$C$2317,A7117,'2020'!$F$1:$F$2317,"&lt;&gt;二年")+COUNTIFS('2021'!$E$1:$E$2047,A7117,'2021'!$J$1:$J$2047,"&lt;&gt;二年")+COUNTIFS('2022'!$E$1:$E$1903,A7117,'2022'!$K$1:$K$1903,"&lt;&gt;二年")+COUNTIFS('2023'!$C$1:$C$1765,A7117,'2023'!$F$1:$F$1765,"&lt;&gt;二年",'2023'!$G$1:$G$1765,"&lt;&gt;*调整*")+COUNTIFS('2024'!$C$1:$C$2041,A7117,'2024'!$F$1:$F$2041,"&lt;&gt;二年",'2024'!$G$1:$G$2041,"&lt;&gt;*调整*")+ROW()/100000,"")</f>
        <v/>
      </c>
    </row>
    <row r="7118" spans="1:3" ht="15" customHeight="1">
      <c r="A7118">
        <f>'2023'!C851</f>
        <v>0</v>
      </c>
      <c r="B7118" t="b">
        <f>ISNUMBER('2023'!A851)</f>
        <v>0</v>
      </c>
      <c r="C7118" t="str">
        <f>IF(AND(B7118,MATCH(A7118,$A$1:$A$10073,0)=ROW()),COUNTIFS('2020'!$C$1:$C$2317,A7118,'2020'!$F$1:$F$2317,"&lt;&gt;二年")+COUNTIFS('2021'!$E$1:$E$2047,A7118,'2021'!$J$1:$J$2047,"&lt;&gt;二年")+COUNTIFS('2022'!$E$1:$E$1903,A7118,'2022'!$K$1:$K$1903,"&lt;&gt;二年")+COUNTIFS('2023'!$C$1:$C$1765,A7118,'2023'!$F$1:$F$1765,"&lt;&gt;二年",'2023'!$G$1:$G$1765,"&lt;&gt;*调整*")+COUNTIFS('2024'!$C$1:$C$2041,A7118,'2024'!$F$1:$F$2041,"&lt;&gt;二年",'2024'!$G$1:$G$2041,"&lt;&gt;*调整*")+ROW()/100000,"")</f>
        <v/>
      </c>
    </row>
    <row r="7119" spans="1:3" ht="15" customHeight="1">
      <c r="A7119" t="str">
        <f>'2023'!C852</f>
        <v>新能源科学与工程</v>
      </c>
      <c r="B7119" t="b">
        <f>ISNUMBER('2023'!A852)</f>
        <v>1</v>
      </c>
      <c r="C7119" t="str">
        <f>IF(AND(B7119,MATCH(A7119,$A$1:$A$10073,0)=ROW()),COUNTIFS('2020'!$C$1:$C$2317,A7119,'2020'!$F$1:$F$2317,"&lt;&gt;二年")+COUNTIFS('2021'!$E$1:$E$2047,A7119,'2021'!$J$1:$J$2047,"&lt;&gt;二年")+COUNTIFS('2022'!$E$1:$E$1903,A7119,'2022'!$K$1:$K$1903,"&lt;&gt;二年")+COUNTIFS('2023'!$C$1:$C$1765,A7119,'2023'!$F$1:$F$1765,"&lt;&gt;二年",'2023'!$G$1:$G$1765,"&lt;&gt;*调整*")+COUNTIFS('2024'!$C$1:$C$2041,A7119,'2024'!$F$1:$F$2041,"&lt;&gt;二年",'2024'!$G$1:$G$2041,"&lt;&gt;*调整*")+ROW()/100000,"")</f>
        <v/>
      </c>
    </row>
    <row r="7120" spans="1:3" ht="15" customHeight="1">
      <c r="A7120" t="str">
        <f>'2023'!C853</f>
        <v>供应链管理</v>
      </c>
      <c r="B7120" t="b">
        <f>ISNUMBER('2023'!A853)</f>
        <v>1</v>
      </c>
      <c r="C7120" t="str">
        <f>IF(AND(B7120,MATCH(A7120,$A$1:$A$10073,0)=ROW()),COUNTIFS('2020'!$C$1:$C$2317,A7120,'2020'!$F$1:$F$2317,"&lt;&gt;二年")+COUNTIFS('2021'!$E$1:$E$2047,A7120,'2021'!$J$1:$J$2047,"&lt;&gt;二年")+COUNTIFS('2022'!$E$1:$E$1903,A7120,'2022'!$K$1:$K$1903,"&lt;&gt;二年")+COUNTIFS('2023'!$C$1:$C$1765,A7120,'2023'!$F$1:$F$1765,"&lt;&gt;二年",'2023'!$G$1:$G$1765,"&lt;&gt;*调整*")+COUNTIFS('2024'!$C$1:$C$2041,A7120,'2024'!$F$1:$F$2041,"&lt;&gt;二年",'2024'!$G$1:$G$2041,"&lt;&gt;*调整*")+ROW()/100000,"")</f>
        <v/>
      </c>
    </row>
    <row r="7121" spans="1:3" ht="15" customHeight="1">
      <c r="A7121" t="str">
        <f>'2023'!C854</f>
        <v>金融科技</v>
      </c>
      <c r="B7121" t="b">
        <f>ISNUMBER('2023'!A854)</f>
        <v>1</v>
      </c>
      <c r="C7121" t="str">
        <f>IF(AND(B7121,MATCH(A7121,$A$1:$A$10073,0)=ROW()),COUNTIFS('2020'!$C$1:$C$2317,A7121,'2020'!$F$1:$F$2317,"&lt;&gt;二年")+COUNTIFS('2021'!$E$1:$E$2047,A7121,'2021'!$J$1:$J$2047,"&lt;&gt;二年")+COUNTIFS('2022'!$E$1:$E$1903,A7121,'2022'!$K$1:$K$1903,"&lt;&gt;二年")+COUNTIFS('2023'!$C$1:$C$1765,A7121,'2023'!$F$1:$F$1765,"&lt;&gt;二年",'2023'!$G$1:$G$1765,"&lt;&gt;*调整*")+COUNTIFS('2024'!$C$1:$C$2041,A7121,'2024'!$F$1:$F$2041,"&lt;&gt;二年",'2024'!$G$1:$G$2041,"&lt;&gt;*调整*")+ROW()/100000,"")</f>
        <v/>
      </c>
    </row>
    <row r="7122" spans="1:3" ht="15" customHeight="1">
      <c r="A7122" t="str">
        <f>'2023'!C855</f>
        <v>艺术与科技</v>
      </c>
      <c r="B7122" t="b">
        <f>ISNUMBER('2023'!A855)</f>
        <v>1</v>
      </c>
      <c r="C7122" t="str">
        <f>IF(AND(B7122,MATCH(A7122,$A$1:$A$10073,0)=ROW()),COUNTIFS('2020'!$C$1:$C$2317,A7122,'2020'!$F$1:$F$2317,"&lt;&gt;二年")+COUNTIFS('2021'!$E$1:$E$2047,A7122,'2021'!$J$1:$J$2047,"&lt;&gt;二年")+COUNTIFS('2022'!$E$1:$E$1903,A7122,'2022'!$K$1:$K$1903,"&lt;&gt;二年")+COUNTIFS('2023'!$C$1:$C$1765,A7122,'2023'!$F$1:$F$1765,"&lt;&gt;二年",'2023'!$G$1:$G$1765,"&lt;&gt;*调整*")+COUNTIFS('2024'!$C$1:$C$2041,A7122,'2024'!$F$1:$F$2041,"&lt;&gt;二年",'2024'!$G$1:$G$2041,"&lt;&gt;*调整*")+ROW()/100000,"")</f>
        <v/>
      </c>
    </row>
    <row r="7123" spans="1:3" ht="15" customHeight="1">
      <c r="A7123" t="str">
        <f>'2023'!C856</f>
        <v>商务英语</v>
      </c>
      <c r="B7123" t="b">
        <f>ISNUMBER('2023'!A856)</f>
        <v>1</v>
      </c>
      <c r="C7123" t="str">
        <f>IF(AND(B7123,MATCH(A7123,$A$1:$A$10073,0)=ROW()),COUNTIFS('2020'!$C$1:$C$2317,A7123,'2020'!$F$1:$F$2317,"&lt;&gt;二年")+COUNTIFS('2021'!$E$1:$E$2047,A7123,'2021'!$J$1:$J$2047,"&lt;&gt;二年")+COUNTIFS('2022'!$E$1:$E$1903,A7123,'2022'!$K$1:$K$1903,"&lt;&gt;二年")+COUNTIFS('2023'!$C$1:$C$1765,A7123,'2023'!$F$1:$F$1765,"&lt;&gt;二年",'2023'!$G$1:$G$1765,"&lt;&gt;*调整*")+COUNTIFS('2024'!$C$1:$C$2041,A7123,'2024'!$F$1:$F$2041,"&lt;&gt;二年",'2024'!$G$1:$G$2041,"&lt;&gt;*调整*")+ROW()/100000,"")</f>
        <v/>
      </c>
    </row>
    <row r="7124" spans="1:3" ht="15" customHeight="1">
      <c r="A7124" t="str">
        <f>'2023'!C857</f>
        <v>机械电子工程</v>
      </c>
      <c r="B7124" t="b">
        <f>ISNUMBER('2023'!A857)</f>
        <v>1</v>
      </c>
      <c r="C7124" t="str">
        <f>IF(AND(B7124,MATCH(A7124,$A$1:$A$10073,0)=ROW()),COUNTIFS('2020'!$C$1:$C$2317,A7124,'2020'!$F$1:$F$2317,"&lt;&gt;二年")+COUNTIFS('2021'!$E$1:$E$2047,A7124,'2021'!$J$1:$J$2047,"&lt;&gt;二年")+COUNTIFS('2022'!$E$1:$E$1903,A7124,'2022'!$K$1:$K$1903,"&lt;&gt;二年")+COUNTIFS('2023'!$C$1:$C$1765,A7124,'2023'!$F$1:$F$1765,"&lt;&gt;二年",'2023'!$G$1:$G$1765,"&lt;&gt;*调整*")+COUNTIFS('2024'!$C$1:$C$2041,A7124,'2024'!$F$1:$F$2041,"&lt;&gt;二年",'2024'!$G$1:$G$2041,"&lt;&gt;*调整*")+ROW()/100000,"")</f>
        <v/>
      </c>
    </row>
    <row r="7125" spans="1:3" ht="15" customHeight="1">
      <c r="A7125" t="str">
        <f>'2023'!C858</f>
        <v>新能源汽车工程</v>
      </c>
      <c r="B7125" t="b">
        <f>ISNUMBER('2023'!A858)</f>
        <v>1</v>
      </c>
      <c r="C7125" t="str">
        <f>IF(AND(B7125,MATCH(A7125,$A$1:$A$10073,0)=ROW()),COUNTIFS('2020'!$C$1:$C$2317,A7125,'2020'!$F$1:$F$2317,"&lt;&gt;二年")+COUNTIFS('2021'!$E$1:$E$2047,A7125,'2021'!$J$1:$J$2047,"&lt;&gt;二年")+COUNTIFS('2022'!$E$1:$E$1903,A7125,'2022'!$K$1:$K$1903,"&lt;&gt;二年")+COUNTIFS('2023'!$C$1:$C$1765,A7125,'2023'!$F$1:$F$1765,"&lt;&gt;二年",'2023'!$G$1:$G$1765,"&lt;&gt;*调整*")+COUNTIFS('2024'!$C$1:$C$2041,A7125,'2024'!$F$1:$F$2041,"&lt;&gt;二年",'2024'!$G$1:$G$2041,"&lt;&gt;*调整*")+ROW()/100000,"")</f>
        <v/>
      </c>
    </row>
    <row r="7126" spans="1:3" ht="15" customHeight="1">
      <c r="A7126" t="str">
        <f>'2023'!C859</f>
        <v>电气工程与智能控制</v>
      </c>
      <c r="B7126" t="b">
        <f>ISNUMBER('2023'!A859)</f>
        <v>1</v>
      </c>
      <c r="C7126" t="str">
        <f>IF(AND(B7126,MATCH(A7126,$A$1:$A$10073,0)=ROW()),COUNTIFS('2020'!$C$1:$C$2317,A7126,'2020'!$F$1:$F$2317,"&lt;&gt;二年")+COUNTIFS('2021'!$E$1:$E$2047,A7126,'2021'!$J$1:$J$2047,"&lt;&gt;二年")+COUNTIFS('2022'!$E$1:$E$1903,A7126,'2022'!$K$1:$K$1903,"&lt;&gt;二年")+COUNTIFS('2023'!$C$1:$C$1765,A7126,'2023'!$F$1:$F$1765,"&lt;&gt;二年",'2023'!$G$1:$G$1765,"&lt;&gt;*调整*")+COUNTIFS('2024'!$C$1:$C$2041,A7126,'2024'!$F$1:$F$2041,"&lt;&gt;二年",'2024'!$G$1:$G$2041,"&lt;&gt;*调整*")+ROW()/100000,"")</f>
        <v/>
      </c>
    </row>
    <row r="7127" spans="1:3" ht="15" customHeight="1">
      <c r="A7127" t="str">
        <f>'2023'!C860</f>
        <v>道路桥梁与渡河工程</v>
      </c>
      <c r="B7127" t="b">
        <f>ISNUMBER('2023'!A860)</f>
        <v>1</v>
      </c>
      <c r="C7127" t="str">
        <f>IF(AND(B7127,MATCH(A7127,$A$1:$A$10073,0)=ROW()),COUNTIFS('2020'!$C$1:$C$2317,A7127,'2020'!$F$1:$F$2317,"&lt;&gt;二年")+COUNTIFS('2021'!$E$1:$E$2047,A7127,'2021'!$J$1:$J$2047,"&lt;&gt;二年")+COUNTIFS('2022'!$E$1:$E$1903,A7127,'2022'!$K$1:$K$1903,"&lt;&gt;二年")+COUNTIFS('2023'!$C$1:$C$1765,A7127,'2023'!$F$1:$F$1765,"&lt;&gt;二年",'2023'!$G$1:$G$1765,"&lt;&gt;*调整*")+COUNTIFS('2024'!$C$1:$C$2041,A7127,'2024'!$F$1:$F$2041,"&lt;&gt;二年",'2024'!$G$1:$G$2041,"&lt;&gt;*调整*")+ROW()/100000,"")</f>
        <v/>
      </c>
    </row>
    <row r="7128" spans="1:3" ht="15" customHeight="1">
      <c r="A7128" t="str">
        <f>'2023'!C861</f>
        <v>光电信息材料与器件</v>
      </c>
      <c r="B7128" t="b">
        <f>ISNUMBER('2023'!A861)</f>
        <v>1</v>
      </c>
      <c r="C7128" t="str">
        <f>IF(AND(B7128,MATCH(A7128,$A$1:$A$10073,0)=ROW()),COUNTIFS('2020'!$C$1:$C$2317,A7128,'2020'!$F$1:$F$2317,"&lt;&gt;二年")+COUNTIFS('2021'!$E$1:$E$2047,A7128,'2021'!$J$1:$J$2047,"&lt;&gt;二年")+COUNTIFS('2022'!$E$1:$E$1903,A7128,'2022'!$K$1:$K$1903,"&lt;&gt;二年")+COUNTIFS('2023'!$C$1:$C$1765,A7128,'2023'!$F$1:$F$1765,"&lt;&gt;二年",'2023'!$G$1:$G$1765,"&lt;&gt;*调整*")+COUNTIFS('2024'!$C$1:$C$2041,A7128,'2024'!$F$1:$F$2041,"&lt;&gt;二年",'2024'!$G$1:$G$2041,"&lt;&gt;*调整*")+ROW()/100000,"")</f>
        <v/>
      </c>
    </row>
    <row r="7129" spans="1:3" ht="15" customHeight="1">
      <c r="A7129" t="str">
        <f>'2023'!C862</f>
        <v>集成电路设计与集成系统</v>
      </c>
      <c r="B7129" t="b">
        <f>ISNUMBER('2023'!A862)</f>
        <v>1</v>
      </c>
      <c r="C7129" t="str">
        <f>IF(AND(B7129,MATCH(A7129,$A$1:$A$10073,0)=ROW()),COUNTIFS('2020'!$C$1:$C$2317,A7129,'2020'!$F$1:$F$2317,"&lt;&gt;二年")+COUNTIFS('2021'!$E$1:$E$2047,A7129,'2021'!$J$1:$J$2047,"&lt;&gt;二年")+COUNTIFS('2022'!$E$1:$E$1903,A7129,'2022'!$K$1:$K$1903,"&lt;&gt;二年")+COUNTIFS('2023'!$C$1:$C$1765,A7129,'2023'!$F$1:$F$1765,"&lt;&gt;二年",'2023'!$G$1:$G$1765,"&lt;&gt;*调整*")+COUNTIFS('2024'!$C$1:$C$2041,A7129,'2024'!$F$1:$F$2041,"&lt;&gt;二年",'2024'!$G$1:$G$2041,"&lt;&gt;*调整*")+ROW()/100000,"")</f>
        <v/>
      </c>
    </row>
    <row r="7130" spans="1:3" ht="15" customHeight="1">
      <c r="A7130" t="str">
        <f>'2023'!C863</f>
        <v>社会工作</v>
      </c>
      <c r="B7130" t="b">
        <f>ISNUMBER('2023'!A863)</f>
        <v>1</v>
      </c>
      <c r="C7130" t="str">
        <f>IF(AND(B7130,MATCH(A7130,$A$1:$A$10073,0)=ROW()),COUNTIFS('2020'!$C$1:$C$2317,A7130,'2020'!$F$1:$F$2317,"&lt;&gt;二年")+COUNTIFS('2021'!$E$1:$E$2047,A7130,'2021'!$J$1:$J$2047,"&lt;&gt;二年")+COUNTIFS('2022'!$E$1:$E$1903,A7130,'2022'!$K$1:$K$1903,"&lt;&gt;二年")+COUNTIFS('2023'!$C$1:$C$1765,A7130,'2023'!$F$1:$F$1765,"&lt;&gt;二年",'2023'!$G$1:$G$1765,"&lt;&gt;*调整*")+COUNTIFS('2024'!$C$1:$C$2041,A7130,'2024'!$F$1:$F$2041,"&lt;&gt;二年",'2024'!$G$1:$G$2041,"&lt;&gt;*调整*")+ROW()/100000,"")</f>
        <v/>
      </c>
    </row>
    <row r="7131" spans="1:3" ht="15" customHeight="1">
      <c r="A7131" t="str">
        <f>'2023'!C864</f>
        <v>英语</v>
      </c>
      <c r="B7131" t="b">
        <f>ISNUMBER('2023'!A864)</f>
        <v>1</v>
      </c>
      <c r="C7131" t="str">
        <f>IF(AND(B7131,MATCH(A7131,$A$1:$A$10073,0)=ROW()),COUNTIFS('2020'!$C$1:$C$2317,A7131,'2020'!$F$1:$F$2317,"&lt;&gt;二年")+COUNTIFS('2021'!$E$1:$E$2047,A7131,'2021'!$J$1:$J$2047,"&lt;&gt;二年")+COUNTIFS('2022'!$E$1:$E$1903,A7131,'2022'!$K$1:$K$1903,"&lt;&gt;二年")+COUNTIFS('2023'!$C$1:$C$1765,A7131,'2023'!$F$1:$F$1765,"&lt;&gt;二年",'2023'!$G$1:$G$1765,"&lt;&gt;*调整*")+COUNTIFS('2024'!$C$1:$C$2041,A7131,'2024'!$F$1:$F$2041,"&lt;&gt;二年",'2024'!$G$1:$G$2041,"&lt;&gt;*调整*")+ROW()/100000,"")</f>
        <v/>
      </c>
    </row>
    <row r="7132" spans="1:3" ht="15" customHeight="1">
      <c r="A7132" t="str">
        <f>'2023'!C865</f>
        <v>网络与新媒体</v>
      </c>
      <c r="B7132" t="b">
        <f>ISNUMBER('2023'!A865)</f>
        <v>1</v>
      </c>
      <c r="C7132" t="str">
        <f>IF(AND(B7132,MATCH(A7132,$A$1:$A$10073,0)=ROW()),COUNTIFS('2020'!$C$1:$C$2317,A7132,'2020'!$F$1:$F$2317,"&lt;&gt;二年")+COUNTIFS('2021'!$E$1:$E$2047,A7132,'2021'!$J$1:$J$2047,"&lt;&gt;二年")+COUNTIFS('2022'!$E$1:$E$1903,A7132,'2022'!$K$1:$K$1903,"&lt;&gt;二年")+COUNTIFS('2023'!$C$1:$C$1765,A7132,'2023'!$F$1:$F$1765,"&lt;&gt;二年",'2023'!$G$1:$G$1765,"&lt;&gt;*调整*")+COUNTIFS('2024'!$C$1:$C$2041,A7132,'2024'!$F$1:$F$2041,"&lt;&gt;二年",'2024'!$G$1:$G$2041,"&lt;&gt;*调整*")+ROW()/100000,"")</f>
        <v/>
      </c>
    </row>
    <row r="7133" spans="1:3" ht="15" customHeight="1">
      <c r="A7133" t="str">
        <f>'2023'!C866</f>
        <v>化学</v>
      </c>
      <c r="B7133" t="b">
        <f>ISNUMBER('2023'!A866)</f>
        <v>1</v>
      </c>
      <c r="C7133" t="str">
        <f>IF(AND(B7133,MATCH(A7133,$A$1:$A$10073,0)=ROW()),COUNTIFS('2020'!$C$1:$C$2317,A7133,'2020'!$F$1:$F$2317,"&lt;&gt;二年")+COUNTIFS('2021'!$E$1:$E$2047,A7133,'2021'!$J$1:$J$2047,"&lt;&gt;二年")+COUNTIFS('2022'!$E$1:$E$1903,A7133,'2022'!$K$1:$K$1903,"&lt;&gt;二年")+COUNTIFS('2023'!$C$1:$C$1765,A7133,'2023'!$F$1:$F$1765,"&lt;&gt;二年",'2023'!$G$1:$G$1765,"&lt;&gt;*调整*")+COUNTIFS('2024'!$C$1:$C$2041,A7133,'2024'!$F$1:$F$2041,"&lt;&gt;二年",'2024'!$G$1:$G$2041,"&lt;&gt;*调整*")+ROW()/100000,"")</f>
        <v/>
      </c>
    </row>
    <row r="7134" spans="1:3" ht="15" customHeight="1">
      <c r="A7134" t="str">
        <f>'2023'!C867</f>
        <v>测控技术与仪器</v>
      </c>
      <c r="B7134" t="b">
        <f>ISNUMBER('2023'!A867)</f>
        <v>1</v>
      </c>
      <c r="C7134" t="str">
        <f>IF(AND(B7134,MATCH(A7134,$A$1:$A$10073,0)=ROW()),COUNTIFS('2020'!$C$1:$C$2317,A7134,'2020'!$F$1:$F$2317,"&lt;&gt;二年")+COUNTIFS('2021'!$E$1:$E$2047,A7134,'2021'!$J$1:$J$2047,"&lt;&gt;二年")+COUNTIFS('2022'!$E$1:$E$1903,A7134,'2022'!$K$1:$K$1903,"&lt;&gt;二年")+COUNTIFS('2023'!$C$1:$C$1765,A7134,'2023'!$F$1:$F$1765,"&lt;&gt;二年",'2023'!$G$1:$G$1765,"&lt;&gt;*调整*")+COUNTIFS('2024'!$C$1:$C$2041,A7134,'2024'!$F$1:$F$2041,"&lt;&gt;二年",'2024'!$G$1:$G$2041,"&lt;&gt;*调整*")+ROW()/100000,"")</f>
        <v/>
      </c>
    </row>
    <row r="7135" spans="1:3" ht="15" customHeight="1">
      <c r="A7135" t="str">
        <f>'2023'!C868</f>
        <v>新能源材料与器件</v>
      </c>
      <c r="B7135" t="b">
        <f>ISNUMBER('2023'!A868)</f>
        <v>1</v>
      </c>
      <c r="C7135" t="str">
        <f>IF(AND(B7135,MATCH(A7135,$A$1:$A$10073,0)=ROW()),COUNTIFS('2020'!$C$1:$C$2317,A7135,'2020'!$F$1:$F$2317,"&lt;&gt;二年")+COUNTIFS('2021'!$E$1:$E$2047,A7135,'2021'!$J$1:$J$2047,"&lt;&gt;二年")+COUNTIFS('2022'!$E$1:$E$1903,A7135,'2022'!$K$1:$K$1903,"&lt;&gt;二年")+COUNTIFS('2023'!$C$1:$C$1765,A7135,'2023'!$F$1:$F$1765,"&lt;&gt;二年",'2023'!$G$1:$G$1765,"&lt;&gt;*调整*")+COUNTIFS('2024'!$C$1:$C$2041,A7135,'2024'!$F$1:$F$2041,"&lt;&gt;二年",'2024'!$G$1:$G$2041,"&lt;&gt;*调整*")+ROW()/100000,"")</f>
        <v/>
      </c>
    </row>
    <row r="7136" spans="1:3" ht="15" customHeight="1">
      <c r="A7136" t="str">
        <f>'2023'!C869</f>
        <v>马克思主义理论</v>
      </c>
      <c r="B7136" t="b">
        <f>ISNUMBER('2023'!A869)</f>
        <v>1</v>
      </c>
      <c r="C7136" t="str">
        <f>IF(AND(B7136,MATCH(A7136,$A$1:$A$10073,0)=ROW()),COUNTIFS('2020'!$C$1:$C$2317,A7136,'2020'!$F$1:$F$2317,"&lt;&gt;二年")+COUNTIFS('2021'!$E$1:$E$2047,A7136,'2021'!$J$1:$J$2047,"&lt;&gt;二年")+COUNTIFS('2022'!$E$1:$E$1903,A7136,'2022'!$K$1:$K$1903,"&lt;&gt;二年")+COUNTIFS('2023'!$C$1:$C$1765,A7136,'2023'!$F$1:$F$1765,"&lt;&gt;二年",'2023'!$G$1:$G$1765,"&lt;&gt;*调整*")+COUNTIFS('2024'!$C$1:$C$2041,A7136,'2024'!$F$1:$F$2041,"&lt;&gt;二年",'2024'!$G$1:$G$2041,"&lt;&gt;*调整*")+ROW()/100000,"")</f>
        <v/>
      </c>
    </row>
    <row r="7137" spans="1:3" ht="15" customHeight="1">
      <c r="A7137" t="str">
        <f>'2023'!C870</f>
        <v>网络与新媒体</v>
      </c>
      <c r="B7137" t="b">
        <f>ISNUMBER('2023'!A870)</f>
        <v>1</v>
      </c>
      <c r="C7137" t="str">
        <f>IF(AND(B7137,MATCH(A7137,$A$1:$A$10073,0)=ROW()),COUNTIFS('2020'!$C$1:$C$2317,A7137,'2020'!$F$1:$F$2317,"&lt;&gt;二年")+COUNTIFS('2021'!$E$1:$E$2047,A7137,'2021'!$J$1:$J$2047,"&lt;&gt;二年")+COUNTIFS('2022'!$E$1:$E$1903,A7137,'2022'!$K$1:$K$1903,"&lt;&gt;二年")+COUNTIFS('2023'!$C$1:$C$1765,A7137,'2023'!$F$1:$F$1765,"&lt;&gt;二年",'2023'!$G$1:$G$1765,"&lt;&gt;*调整*")+COUNTIFS('2024'!$C$1:$C$2041,A7137,'2024'!$F$1:$F$2041,"&lt;&gt;二年",'2024'!$G$1:$G$2041,"&lt;&gt;*调整*")+ROW()/100000,"")</f>
        <v/>
      </c>
    </row>
    <row r="7138" spans="1:3" ht="15" customHeight="1">
      <c r="A7138" t="str">
        <f>'2023'!C871</f>
        <v>食品营养与健康</v>
      </c>
      <c r="B7138" t="b">
        <f>ISNUMBER('2023'!A871)</f>
        <v>1</v>
      </c>
      <c r="C7138" t="str">
        <f>IF(AND(B7138,MATCH(A7138,$A$1:$A$10073,0)=ROW()),COUNTIFS('2020'!$C$1:$C$2317,A7138,'2020'!$F$1:$F$2317,"&lt;&gt;二年")+COUNTIFS('2021'!$E$1:$E$2047,A7138,'2021'!$J$1:$J$2047,"&lt;&gt;二年")+COUNTIFS('2022'!$E$1:$E$1903,A7138,'2022'!$K$1:$K$1903,"&lt;&gt;二年")+COUNTIFS('2023'!$C$1:$C$1765,A7138,'2023'!$F$1:$F$1765,"&lt;&gt;二年",'2023'!$G$1:$G$1765,"&lt;&gt;*调整*")+COUNTIFS('2024'!$C$1:$C$2041,A7138,'2024'!$F$1:$F$2041,"&lt;&gt;二年",'2024'!$G$1:$G$2041,"&lt;&gt;*调整*")+ROW()/100000,"")</f>
        <v/>
      </c>
    </row>
    <row r="7139" spans="1:3" ht="15" customHeight="1">
      <c r="A7139" t="str">
        <f>'2023'!C872</f>
        <v>智慧农业</v>
      </c>
      <c r="B7139" t="b">
        <f>ISNUMBER('2023'!A872)</f>
        <v>1</v>
      </c>
      <c r="C7139" t="str">
        <f>IF(AND(B7139,MATCH(A7139,$A$1:$A$10073,0)=ROW()),COUNTIFS('2020'!$C$1:$C$2317,A7139,'2020'!$F$1:$F$2317,"&lt;&gt;二年")+COUNTIFS('2021'!$E$1:$E$2047,A7139,'2021'!$J$1:$J$2047,"&lt;&gt;二年")+COUNTIFS('2022'!$E$1:$E$1903,A7139,'2022'!$K$1:$K$1903,"&lt;&gt;二年")+COUNTIFS('2023'!$C$1:$C$1765,A7139,'2023'!$F$1:$F$1765,"&lt;&gt;二年",'2023'!$G$1:$G$1765,"&lt;&gt;*调整*")+COUNTIFS('2024'!$C$1:$C$2041,A7139,'2024'!$F$1:$F$2041,"&lt;&gt;二年",'2024'!$G$1:$G$2041,"&lt;&gt;*调整*")+ROW()/100000,"")</f>
        <v/>
      </c>
    </row>
    <row r="7140" spans="1:3" ht="15" customHeight="1">
      <c r="A7140" t="str">
        <f>'2023'!C873</f>
        <v>生物育种科学</v>
      </c>
      <c r="B7140" t="b">
        <f>ISNUMBER('2023'!A873)</f>
        <v>1</v>
      </c>
      <c r="C7140" t="str">
        <f>IF(AND(B7140,MATCH(A7140,$A$1:$A$10073,0)=ROW()),COUNTIFS('2020'!$C$1:$C$2317,A7140,'2020'!$F$1:$F$2317,"&lt;&gt;二年")+COUNTIFS('2021'!$E$1:$E$2047,A7140,'2021'!$J$1:$J$2047,"&lt;&gt;二年")+COUNTIFS('2022'!$E$1:$E$1903,A7140,'2022'!$K$1:$K$1903,"&lt;&gt;二年")+COUNTIFS('2023'!$C$1:$C$1765,A7140,'2023'!$F$1:$F$1765,"&lt;&gt;二年",'2023'!$G$1:$G$1765,"&lt;&gt;*调整*")+COUNTIFS('2024'!$C$1:$C$2041,A7140,'2024'!$F$1:$F$2041,"&lt;&gt;二年",'2024'!$G$1:$G$2041,"&lt;&gt;*调整*")+ROW()/100000,"")</f>
        <v/>
      </c>
    </row>
    <row r="7141" spans="1:3" ht="15" customHeight="1">
      <c r="A7141" t="str">
        <f>'2023'!C874</f>
        <v>智慧牧业科学与工程</v>
      </c>
      <c r="B7141" t="b">
        <f>ISNUMBER('2023'!A874)</f>
        <v>1</v>
      </c>
      <c r="C7141" t="str">
        <f>IF(AND(B7141,MATCH(A7141,$A$1:$A$10073,0)=ROW()),COUNTIFS('2020'!$C$1:$C$2317,A7141,'2020'!$F$1:$F$2317,"&lt;&gt;二年")+COUNTIFS('2021'!$E$1:$E$2047,A7141,'2021'!$J$1:$J$2047,"&lt;&gt;二年")+COUNTIFS('2022'!$E$1:$E$1903,A7141,'2022'!$K$1:$K$1903,"&lt;&gt;二年")+COUNTIFS('2023'!$C$1:$C$1765,A7141,'2023'!$F$1:$F$1765,"&lt;&gt;二年",'2023'!$G$1:$G$1765,"&lt;&gt;*调整*")+COUNTIFS('2024'!$C$1:$C$2041,A7141,'2024'!$F$1:$F$2041,"&lt;&gt;二年",'2024'!$G$1:$G$2041,"&lt;&gt;*调整*")+ROW()/100000,"")</f>
        <v/>
      </c>
    </row>
    <row r="7142" spans="1:3" ht="15" customHeight="1">
      <c r="A7142" t="str">
        <f>'2023'!C875</f>
        <v>兽医公共卫生</v>
      </c>
      <c r="B7142" t="b">
        <f>ISNUMBER('2023'!A875)</f>
        <v>1</v>
      </c>
      <c r="C7142" t="str">
        <f>IF(AND(B7142,MATCH(A7142,$A$1:$A$10073,0)=ROW()),COUNTIFS('2020'!$C$1:$C$2317,A7142,'2020'!$F$1:$F$2317,"&lt;&gt;二年")+COUNTIFS('2021'!$E$1:$E$2047,A7142,'2021'!$J$1:$J$2047,"&lt;&gt;二年")+COUNTIFS('2022'!$E$1:$E$1903,A7142,'2022'!$K$1:$K$1903,"&lt;&gt;二年")+COUNTIFS('2023'!$C$1:$C$1765,A7142,'2023'!$F$1:$F$1765,"&lt;&gt;二年",'2023'!$G$1:$G$1765,"&lt;&gt;*调整*")+COUNTIFS('2024'!$C$1:$C$2041,A7142,'2024'!$F$1:$F$2041,"&lt;&gt;二年",'2024'!$G$1:$G$2041,"&lt;&gt;*调整*")+ROW()/100000,"")</f>
        <v/>
      </c>
    </row>
    <row r="7143" spans="1:3" ht="15" customHeight="1">
      <c r="A7143" t="str">
        <f>'2023'!C876</f>
        <v>生物育种科学</v>
      </c>
      <c r="B7143" t="b">
        <f>ISNUMBER('2023'!A876)</f>
        <v>1</v>
      </c>
      <c r="C7143" t="str">
        <f>IF(AND(B7143,MATCH(A7143,$A$1:$A$10073,0)=ROW()),COUNTIFS('2020'!$C$1:$C$2317,A7143,'2020'!$F$1:$F$2317,"&lt;&gt;二年")+COUNTIFS('2021'!$E$1:$E$2047,A7143,'2021'!$J$1:$J$2047,"&lt;&gt;二年")+COUNTIFS('2022'!$E$1:$E$1903,A7143,'2022'!$K$1:$K$1903,"&lt;&gt;二年")+COUNTIFS('2023'!$C$1:$C$1765,A7143,'2023'!$F$1:$F$1765,"&lt;&gt;二年",'2023'!$G$1:$G$1765,"&lt;&gt;*调整*")+COUNTIFS('2024'!$C$1:$C$2041,A7143,'2024'!$F$1:$F$2041,"&lt;&gt;二年",'2024'!$G$1:$G$2041,"&lt;&gt;*调整*")+ROW()/100000,"")</f>
        <v/>
      </c>
    </row>
    <row r="7144" spans="1:3" ht="15" customHeight="1">
      <c r="A7144" t="str">
        <f>'2023'!C877</f>
        <v>生物统计学</v>
      </c>
      <c r="B7144" t="b">
        <f>ISNUMBER('2023'!A877)</f>
        <v>1</v>
      </c>
      <c r="C7144" t="str">
        <f>IF(AND(B7144,MATCH(A7144,$A$1:$A$10073,0)=ROW()),COUNTIFS('2020'!$C$1:$C$2317,A7144,'2020'!$F$1:$F$2317,"&lt;&gt;二年")+COUNTIFS('2021'!$E$1:$E$2047,A7144,'2021'!$J$1:$J$2047,"&lt;&gt;二年")+COUNTIFS('2022'!$E$1:$E$1903,A7144,'2022'!$K$1:$K$1903,"&lt;&gt;二年")+COUNTIFS('2023'!$C$1:$C$1765,A7144,'2023'!$F$1:$F$1765,"&lt;&gt;二年",'2023'!$G$1:$G$1765,"&lt;&gt;*调整*")+COUNTIFS('2024'!$C$1:$C$2041,A7144,'2024'!$F$1:$F$2041,"&lt;&gt;二年",'2024'!$G$1:$G$2041,"&lt;&gt;*调整*")+ROW()/100000,"")</f>
        <v/>
      </c>
    </row>
    <row r="7145" spans="1:3" ht="15" customHeight="1">
      <c r="A7145" t="str">
        <f>'2023'!C878</f>
        <v>法医学</v>
      </c>
      <c r="B7145" t="b">
        <f>ISNUMBER('2023'!A878)</f>
        <v>1</v>
      </c>
      <c r="C7145" t="str">
        <f>IF(AND(B7145,MATCH(A7145,$A$1:$A$10073,0)=ROW()),COUNTIFS('2020'!$C$1:$C$2317,A7145,'2020'!$F$1:$F$2317,"&lt;&gt;二年")+COUNTIFS('2021'!$E$1:$E$2047,A7145,'2021'!$J$1:$J$2047,"&lt;&gt;二年")+COUNTIFS('2022'!$E$1:$E$1903,A7145,'2022'!$K$1:$K$1903,"&lt;&gt;二年")+COUNTIFS('2023'!$C$1:$C$1765,A7145,'2023'!$F$1:$F$1765,"&lt;&gt;二年",'2023'!$G$1:$G$1765,"&lt;&gt;*调整*")+COUNTIFS('2024'!$C$1:$C$2041,A7145,'2024'!$F$1:$F$2041,"&lt;&gt;二年",'2024'!$G$1:$G$2041,"&lt;&gt;*调整*")+ROW()/100000,"")</f>
        <v/>
      </c>
    </row>
    <row r="7146" spans="1:3" ht="15" customHeight="1">
      <c r="A7146" t="str">
        <f>'2023'!C879</f>
        <v>康复物理治疗</v>
      </c>
      <c r="B7146" t="b">
        <f>ISNUMBER('2023'!A879)</f>
        <v>1</v>
      </c>
      <c r="C7146" t="str">
        <f>IF(AND(B7146,MATCH(A7146,$A$1:$A$10073,0)=ROW()),COUNTIFS('2020'!$C$1:$C$2317,A7146,'2020'!$F$1:$F$2317,"&lt;&gt;二年")+COUNTIFS('2021'!$E$1:$E$2047,A7146,'2021'!$J$1:$J$2047,"&lt;&gt;二年")+COUNTIFS('2022'!$E$1:$E$1903,A7146,'2022'!$K$1:$K$1903,"&lt;&gt;二年")+COUNTIFS('2023'!$C$1:$C$1765,A7146,'2023'!$F$1:$F$1765,"&lt;&gt;二年",'2023'!$G$1:$G$1765,"&lt;&gt;*调整*")+COUNTIFS('2024'!$C$1:$C$2041,A7146,'2024'!$F$1:$F$2041,"&lt;&gt;二年",'2024'!$G$1:$G$2041,"&lt;&gt;*调整*")+ROW()/100000,"")</f>
        <v/>
      </c>
    </row>
    <row r="7147" spans="1:3" ht="15" customHeight="1">
      <c r="A7147" t="str">
        <f>'2023'!C880</f>
        <v>生物医药数据科学</v>
      </c>
      <c r="B7147" t="b">
        <f>ISNUMBER('2023'!A880)</f>
        <v>1</v>
      </c>
      <c r="C7147" t="str">
        <f>IF(AND(B7147,MATCH(A7147,$A$1:$A$10073,0)=ROW()),COUNTIFS('2020'!$C$1:$C$2317,A7147,'2020'!$F$1:$F$2317,"&lt;&gt;二年")+COUNTIFS('2021'!$E$1:$E$2047,A7147,'2021'!$J$1:$J$2047,"&lt;&gt;二年")+COUNTIFS('2022'!$E$1:$E$1903,A7147,'2022'!$K$1:$K$1903,"&lt;&gt;二年")+COUNTIFS('2023'!$C$1:$C$1765,A7147,'2023'!$F$1:$F$1765,"&lt;&gt;二年",'2023'!$G$1:$G$1765,"&lt;&gt;*调整*")+COUNTIFS('2024'!$C$1:$C$2041,A7147,'2024'!$F$1:$F$2041,"&lt;&gt;二年",'2024'!$G$1:$G$2041,"&lt;&gt;*调整*")+ROW()/100000,"")</f>
        <v/>
      </c>
    </row>
    <row r="7148" spans="1:3" ht="15" customHeight="1">
      <c r="A7148" t="str">
        <f>'2023'!C881</f>
        <v>智能影像工程</v>
      </c>
      <c r="B7148" t="b">
        <f>ISNUMBER('2023'!A881)</f>
        <v>1</v>
      </c>
      <c r="C7148" t="str">
        <f>IF(AND(B7148,MATCH(A7148,$A$1:$A$10073,0)=ROW()),COUNTIFS('2020'!$C$1:$C$2317,A7148,'2020'!$F$1:$F$2317,"&lt;&gt;二年")+COUNTIFS('2021'!$E$1:$E$2047,A7148,'2021'!$J$1:$J$2047,"&lt;&gt;二年")+COUNTIFS('2022'!$E$1:$E$1903,A7148,'2022'!$K$1:$K$1903,"&lt;&gt;二年")+COUNTIFS('2023'!$C$1:$C$1765,A7148,'2023'!$F$1:$F$1765,"&lt;&gt;二年",'2023'!$G$1:$G$1765,"&lt;&gt;*调整*")+COUNTIFS('2024'!$C$1:$C$2041,A7148,'2024'!$F$1:$F$2041,"&lt;&gt;二年",'2024'!$G$1:$G$2041,"&lt;&gt;*调整*")+ROW()/100000,"")</f>
        <v/>
      </c>
    </row>
    <row r="7149" spans="1:3" ht="15" customHeight="1">
      <c r="A7149" t="str">
        <f>'2023'!C882</f>
        <v>信息资源管理</v>
      </c>
      <c r="B7149" t="b">
        <f>ISNUMBER('2023'!A882)</f>
        <v>1</v>
      </c>
      <c r="C7149" t="str">
        <f>IF(AND(B7149,MATCH(A7149,$A$1:$A$10073,0)=ROW()),COUNTIFS('2020'!$C$1:$C$2317,A7149,'2020'!$F$1:$F$2317,"&lt;&gt;二年")+COUNTIFS('2021'!$E$1:$E$2047,A7149,'2021'!$J$1:$J$2047,"&lt;&gt;二年")+COUNTIFS('2022'!$E$1:$E$1903,A7149,'2022'!$K$1:$K$1903,"&lt;&gt;二年")+COUNTIFS('2023'!$C$1:$C$1765,A7149,'2023'!$F$1:$F$1765,"&lt;&gt;二年",'2023'!$G$1:$G$1765,"&lt;&gt;*调整*")+COUNTIFS('2024'!$C$1:$C$2041,A7149,'2024'!$F$1:$F$2041,"&lt;&gt;二年",'2024'!$G$1:$G$2041,"&lt;&gt;*调整*")+ROW()/100000,"")</f>
        <v/>
      </c>
    </row>
    <row r="7150" spans="1:3" ht="15" customHeight="1">
      <c r="A7150" t="str">
        <f>'2023'!C883</f>
        <v>足球运动</v>
      </c>
      <c r="B7150" t="b">
        <f>ISNUMBER('2023'!A883)</f>
        <v>1</v>
      </c>
      <c r="C7150" t="str">
        <f>IF(AND(B7150,MATCH(A7150,$A$1:$A$10073,0)=ROW()),COUNTIFS('2020'!$C$1:$C$2317,A7150,'2020'!$F$1:$F$2317,"&lt;&gt;二年")+COUNTIFS('2021'!$E$1:$E$2047,A7150,'2021'!$J$1:$J$2047,"&lt;&gt;二年")+COUNTIFS('2022'!$E$1:$E$1903,A7150,'2022'!$K$1:$K$1903,"&lt;&gt;二年")+COUNTIFS('2023'!$C$1:$C$1765,A7150,'2023'!$F$1:$F$1765,"&lt;&gt;二年",'2023'!$G$1:$G$1765,"&lt;&gt;*调整*")+COUNTIFS('2024'!$C$1:$C$2041,A7150,'2024'!$F$1:$F$2041,"&lt;&gt;二年",'2024'!$G$1:$G$2041,"&lt;&gt;*调整*")+ROW()/100000,"")</f>
        <v/>
      </c>
    </row>
    <row r="7151" spans="1:3" ht="15" customHeight="1">
      <c r="A7151" t="str">
        <f>'2023'!C884</f>
        <v>数据科学</v>
      </c>
      <c r="B7151" t="b">
        <f>ISNUMBER('2023'!A884)</f>
        <v>1</v>
      </c>
      <c r="C7151" t="str">
        <f>IF(AND(B7151,MATCH(A7151,$A$1:$A$10073,0)=ROW()),COUNTIFS('2020'!$C$1:$C$2317,A7151,'2020'!$F$1:$F$2317,"&lt;&gt;二年")+COUNTIFS('2021'!$E$1:$E$2047,A7151,'2021'!$J$1:$J$2047,"&lt;&gt;二年")+COUNTIFS('2022'!$E$1:$E$1903,A7151,'2022'!$K$1:$K$1903,"&lt;&gt;二年")+COUNTIFS('2023'!$C$1:$C$1765,A7151,'2023'!$F$1:$F$1765,"&lt;&gt;二年",'2023'!$G$1:$G$1765,"&lt;&gt;*调整*")+COUNTIFS('2024'!$C$1:$C$2041,A7151,'2024'!$F$1:$F$2041,"&lt;&gt;二年",'2024'!$G$1:$G$2041,"&lt;&gt;*调整*")+ROW()/100000,"")</f>
        <v/>
      </c>
    </row>
    <row r="7152" spans="1:3" ht="15" customHeight="1">
      <c r="A7152" t="str">
        <f>'2023'!C885</f>
        <v>智能感知工程</v>
      </c>
      <c r="B7152" t="b">
        <f>ISNUMBER('2023'!A885)</f>
        <v>1</v>
      </c>
      <c r="C7152" t="str">
        <f>IF(AND(B7152,MATCH(A7152,$A$1:$A$10073,0)=ROW()),COUNTIFS('2020'!$C$1:$C$2317,A7152,'2020'!$F$1:$F$2317,"&lt;&gt;二年")+COUNTIFS('2021'!$E$1:$E$2047,A7152,'2021'!$J$1:$J$2047,"&lt;&gt;二年")+COUNTIFS('2022'!$E$1:$E$1903,A7152,'2022'!$K$1:$K$1903,"&lt;&gt;二年")+COUNTIFS('2023'!$C$1:$C$1765,A7152,'2023'!$F$1:$F$1765,"&lt;&gt;二年",'2023'!$G$1:$G$1765,"&lt;&gt;*调整*")+COUNTIFS('2024'!$C$1:$C$2041,A7152,'2024'!$F$1:$F$2041,"&lt;&gt;二年",'2024'!$G$1:$G$2041,"&lt;&gt;*调整*")+ROW()/100000,"")</f>
        <v/>
      </c>
    </row>
    <row r="7153" spans="1:3" ht="15" customHeight="1">
      <c r="A7153" t="str">
        <f>'2023'!C886</f>
        <v>数字经济</v>
      </c>
      <c r="B7153" t="b">
        <f>ISNUMBER('2023'!A886)</f>
        <v>1</v>
      </c>
      <c r="C7153" t="str">
        <f>IF(AND(B7153,MATCH(A7153,$A$1:$A$10073,0)=ROW()),COUNTIFS('2020'!$C$1:$C$2317,A7153,'2020'!$F$1:$F$2317,"&lt;&gt;二年")+COUNTIFS('2021'!$E$1:$E$2047,A7153,'2021'!$J$1:$J$2047,"&lt;&gt;二年")+COUNTIFS('2022'!$E$1:$E$1903,A7153,'2022'!$K$1:$K$1903,"&lt;&gt;二年")+COUNTIFS('2023'!$C$1:$C$1765,A7153,'2023'!$F$1:$F$1765,"&lt;&gt;二年",'2023'!$G$1:$G$1765,"&lt;&gt;*调整*")+COUNTIFS('2024'!$C$1:$C$2041,A7153,'2024'!$F$1:$F$2041,"&lt;&gt;二年",'2024'!$G$1:$G$2041,"&lt;&gt;*调整*")+ROW()/100000,"")</f>
        <v/>
      </c>
    </row>
    <row r="7154" spans="1:3" ht="15" customHeight="1">
      <c r="A7154" t="str">
        <f>'2023'!C887</f>
        <v>知识产权</v>
      </c>
      <c r="B7154" t="b">
        <f>ISNUMBER('2023'!A887)</f>
        <v>1</v>
      </c>
      <c r="C7154" t="str">
        <f>IF(AND(B7154,MATCH(A7154,$A$1:$A$10073,0)=ROW()),COUNTIFS('2020'!$C$1:$C$2317,A7154,'2020'!$F$1:$F$2317,"&lt;&gt;二年")+COUNTIFS('2021'!$E$1:$E$2047,A7154,'2021'!$J$1:$J$2047,"&lt;&gt;二年")+COUNTIFS('2022'!$E$1:$E$1903,A7154,'2022'!$K$1:$K$1903,"&lt;&gt;二年")+COUNTIFS('2023'!$C$1:$C$1765,A7154,'2023'!$F$1:$F$1765,"&lt;&gt;二年",'2023'!$G$1:$G$1765,"&lt;&gt;*调整*")+COUNTIFS('2024'!$C$1:$C$2041,A7154,'2024'!$F$1:$F$2041,"&lt;&gt;二年",'2024'!$G$1:$G$2041,"&lt;&gt;*调整*")+ROW()/100000,"")</f>
        <v/>
      </c>
    </row>
    <row r="7155" spans="1:3" ht="15" customHeight="1">
      <c r="A7155" t="str">
        <f>'2023'!C888</f>
        <v>空间信息与数字技术</v>
      </c>
      <c r="B7155" t="b">
        <f>ISNUMBER('2023'!A888)</f>
        <v>1</v>
      </c>
      <c r="C7155" t="str">
        <f>IF(AND(B7155,MATCH(A7155,$A$1:$A$10073,0)=ROW()),COUNTIFS('2020'!$C$1:$C$2317,A7155,'2020'!$F$1:$F$2317,"&lt;&gt;二年")+COUNTIFS('2021'!$E$1:$E$2047,A7155,'2021'!$J$1:$J$2047,"&lt;&gt;二年")+COUNTIFS('2022'!$E$1:$E$1903,A7155,'2022'!$K$1:$K$1903,"&lt;&gt;二年")+COUNTIFS('2023'!$C$1:$C$1765,A7155,'2023'!$F$1:$F$1765,"&lt;&gt;二年",'2023'!$G$1:$G$1765,"&lt;&gt;*调整*")+COUNTIFS('2024'!$C$1:$C$2041,A7155,'2024'!$F$1:$F$2041,"&lt;&gt;二年",'2024'!$G$1:$G$2041,"&lt;&gt;*调整*")+ROW()/100000,"")</f>
        <v/>
      </c>
    </row>
    <row r="7156" spans="1:3" ht="15" customHeight="1">
      <c r="A7156" t="str">
        <f>'2023'!C889</f>
        <v>菌物科学与工程</v>
      </c>
      <c r="B7156" t="b">
        <f>ISNUMBER('2023'!A889)</f>
        <v>1</v>
      </c>
      <c r="C7156" t="str">
        <f>IF(AND(B7156,MATCH(A7156,$A$1:$A$10073,0)=ROW()),COUNTIFS('2020'!$C$1:$C$2317,A7156,'2020'!$F$1:$F$2317,"&lt;&gt;二年")+COUNTIFS('2021'!$E$1:$E$2047,A7156,'2021'!$J$1:$J$2047,"&lt;&gt;二年")+COUNTIFS('2022'!$E$1:$E$1903,A7156,'2022'!$K$1:$K$1903,"&lt;&gt;二年")+COUNTIFS('2023'!$C$1:$C$1765,A7156,'2023'!$F$1:$F$1765,"&lt;&gt;二年",'2023'!$G$1:$G$1765,"&lt;&gt;*调整*")+COUNTIFS('2024'!$C$1:$C$2041,A7156,'2024'!$F$1:$F$2041,"&lt;&gt;二年",'2024'!$G$1:$G$2041,"&lt;&gt;*调整*")+ROW()/100000,"")</f>
        <v/>
      </c>
    </row>
    <row r="7157" spans="1:3" ht="15" customHeight="1">
      <c r="A7157" t="str">
        <f>'2023'!C890</f>
        <v>金融科技</v>
      </c>
      <c r="B7157" t="b">
        <f>ISNUMBER('2023'!A890)</f>
        <v>1</v>
      </c>
      <c r="C7157" t="str">
        <f>IF(AND(B7157,MATCH(A7157,$A$1:$A$10073,0)=ROW()),COUNTIFS('2020'!$C$1:$C$2317,A7157,'2020'!$F$1:$F$2317,"&lt;&gt;二年")+COUNTIFS('2021'!$E$1:$E$2047,A7157,'2021'!$J$1:$J$2047,"&lt;&gt;二年")+COUNTIFS('2022'!$E$1:$E$1903,A7157,'2022'!$K$1:$K$1903,"&lt;&gt;二年")+COUNTIFS('2023'!$C$1:$C$1765,A7157,'2023'!$F$1:$F$1765,"&lt;&gt;二年",'2023'!$G$1:$G$1765,"&lt;&gt;*调整*")+COUNTIFS('2024'!$C$1:$C$2041,A7157,'2024'!$F$1:$F$2041,"&lt;&gt;二年",'2024'!$G$1:$G$2041,"&lt;&gt;*调整*")+ROW()/100000,"")</f>
        <v/>
      </c>
    </row>
    <row r="7158" spans="1:3" ht="15" customHeight="1">
      <c r="A7158" t="str">
        <f>'2023'!C891</f>
        <v>家庭教育</v>
      </c>
      <c r="B7158" t="b">
        <f>ISNUMBER('2023'!A891)</f>
        <v>1</v>
      </c>
      <c r="C7158" t="str">
        <f>IF(AND(B7158,MATCH(A7158,$A$1:$A$10073,0)=ROW()),COUNTIFS('2020'!$C$1:$C$2317,A7158,'2020'!$F$1:$F$2317,"&lt;&gt;二年")+COUNTIFS('2021'!$E$1:$E$2047,A7158,'2021'!$J$1:$J$2047,"&lt;&gt;二年")+COUNTIFS('2022'!$E$1:$E$1903,A7158,'2022'!$K$1:$K$1903,"&lt;&gt;二年")+COUNTIFS('2023'!$C$1:$C$1765,A7158,'2023'!$F$1:$F$1765,"&lt;&gt;二年",'2023'!$G$1:$G$1765,"&lt;&gt;*调整*")+COUNTIFS('2024'!$C$1:$C$2041,A7158,'2024'!$F$1:$F$2041,"&lt;&gt;二年",'2024'!$G$1:$G$2041,"&lt;&gt;*调整*")+ROW()/100000,"")</f>
        <v/>
      </c>
    </row>
    <row r="7159" spans="1:3" ht="15" customHeight="1">
      <c r="A7159" t="str">
        <f>'2023'!C892</f>
        <v>化学测量学与技术</v>
      </c>
      <c r="B7159" t="b">
        <f>ISNUMBER('2023'!A892)</f>
        <v>1</v>
      </c>
      <c r="C7159" t="str">
        <f>IF(AND(B7159,MATCH(A7159,$A$1:$A$10073,0)=ROW()),COUNTIFS('2020'!$C$1:$C$2317,A7159,'2020'!$F$1:$F$2317,"&lt;&gt;二年")+COUNTIFS('2021'!$E$1:$E$2047,A7159,'2021'!$J$1:$J$2047,"&lt;&gt;二年")+COUNTIFS('2022'!$E$1:$E$1903,A7159,'2022'!$K$1:$K$1903,"&lt;&gt;二年")+COUNTIFS('2023'!$C$1:$C$1765,A7159,'2023'!$F$1:$F$1765,"&lt;&gt;二年",'2023'!$G$1:$G$1765,"&lt;&gt;*调整*")+COUNTIFS('2024'!$C$1:$C$2041,A7159,'2024'!$F$1:$F$2041,"&lt;&gt;二年",'2024'!$G$1:$G$2041,"&lt;&gt;*调整*")+ROW()/100000,"")</f>
        <v/>
      </c>
    </row>
    <row r="7160" spans="1:3" ht="15" customHeight="1">
      <c r="A7160" t="str">
        <f>'2023'!C893</f>
        <v>储能科学与工程</v>
      </c>
      <c r="B7160" t="b">
        <f>ISNUMBER('2023'!A893)</f>
        <v>1</v>
      </c>
      <c r="C7160" t="str">
        <f>IF(AND(B7160,MATCH(A7160,$A$1:$A$10073,0)=ROW()),COUNTIFS('2020'!$C$1:$C$2317,A7160,'2020'!$F$1:$F$2317,"&lt;&gt;二年")+COUNTIFS('2021'!$E$1:$E$2047,A7160,'2021'!$J$1:$J$2047,"&lt;&gt;二年")+COUNTIFS('2022'!$E$1:$E$1903,A7160,'2022'!$K$1:$K$1903,"&lt;&gt;二年")+COUNTIFS('2023'!$C$1:$C$1765,A7160,'2023'!$F$1:$F$1765,"&lt;&gt;二年",'2023'!$G$1:$G$1765,"&lt;&gt;*调整*")+COUNTIFS('2024'!$C$1:$C$2041,A7160,'2024'!$F$1:$F$2041,"&lt;&gt;二年",'2024'!$G$1:$G$2041,"&lt;&gt;*调整*")+ROW()/100000,"")</f>
        <v/>
      </c>
    </row>
    <row r="7161" spans="1:3" ht="15" customHeight="1">
      <c r="A7161" t="str">
        <f>'2023'!C894</f>
        <v>氢能科学与工程</v>
      </c>
      <c r="B7161" t="b">
        <f>ISNUMBER('2023'!A894)</f>
        <v>1</v>
      </c>
      <c r="C7161" t="str">
        <f>IF(AND(B7161,MATCH(A7161,$A$1:$A$10073,0)=ROW()),COUNTIFS('2020'!$C$1:$C$2317,A7161,'2020'!$F$1:$F$2317,"&lt;&gt;二年")+COUNTIFS('2021'!$E$1:$E$2047,A7161,'2021'!$J$1:$J$2047,"&lt;&gt;二年")+COUNTIFS('2022'!$E$1:$E$1903,A7161,'2022'!$K$1:$K$1903,"&lt;&gt;二年")+COUNTIFS('2023'!$C$1:$C$1765,A7161,'2023'!$F$1:$F$1765,"&lt;&gt;二年",'2023'!$G$1:$G$1765,"&lt;&gt;*调整*")+COUNTIFS('2024'!$C$1:$C$2041,A7161,'2024'!$F$1:$F$2041,"&lt;&gt;二年",'2024'!$G$1:$G$2041,"&lt;&gt;*调整*")+ROW()/100000,"")</f>
        <v/>
      </c>
    </row>
    <row r="7162" spans="1:3" ht="15" customHeight="1">
      <c r="A7162" t="str">
        <f>'2023'!C895</f>
        <v>精细化工</v>
      </c>
      <c r="B7162" t="b">
        <f>ISNUMBER('2023'!A895)</f>
        <v>1</v>
      </c>
      <c r="C7162" t="str">
        <f>IF(AND(B7162,MATCH(A7162,$A$1:$A$10073,0)=ROW()),COUNTIFS('2020'!$C$1:$C$2317,A7162,'2020'!$F$1:$F$2317,"&lt;&gt;二年")+COUNTIFS('2021'!$E$1:$E$2047,A7162,'2021'!$J$1:$J$2047,"&lt;&gt;二年")+COUNTIFS('2022'!$E$1:$E$1903,A7162,'2022'!$K$1:$K$1903,"&lt;&gt;二年")+COUNTIFS('2023'!$C$1:$C$1765,A7162,'2023'!$F$1:$F$1765,"&lt;&gt;二年",'2023'!$G$1:$G$1765,"&lt;&gt;*调整*")+COUNTIFS('2024'!$C$1:$C$2041,A7162,'2024'!$F$1:$F$2041,"&lt;&gt;二年",'2024'!$G$1:$G$2041,"&lt;&gt;*调整*")+ROW()/100000,"")</f>
        <v/>
      </c>
    </row>
    <row r="7163" spans="1:3" ht="15" customHeight="1">
      <c r="A7163" t="str">
        <f>'2023'!C896</f>
        <v>生物质能源与材料</v>
      </c>
      <c r="B7163" t="b">
        <f>ISNUMBER('2023'!A896)</f>
        <v>1</v>
      </c>
      <c r="C7163" t="str">
        <f>IF(AND(B7163,MATCH(A7163,$A$1:$A$10073,0)=ROW()),COUNTIFS('2020'!$C$1:$C$2317,A7163,'2020'!$F$1:$F$2317,"&lt;&gt;二年")+COUNTIFS('2021'!$E$1:$E$2047,A7163,'2021'!$J$1:$J$2047,"&lt;&gt;二年")+COUNTIFS('2022'!$E$1:$E$1903,A7163,'2022'!$K$1:$K$1903,"&lt;&gt;二年")+COUNTIFS('2023'!$C$1:$C$1765,A7163,'2023'!$F$1:$F$1765,"&lt;&gt;二年",'2023'!$G$1:$G$1765,"&lt;&gt;*调整*")+COUNTIFS('2024'!$C$1:$C$2041,A7163,'2024'!$F$1:$F$2041,"&lt;&gt;二年",'2024'!$G$1:$G$2041,"&lt;&gt;*调整*")+ROW()/100000,"")</f>
        <v/>
      </c>
    </row>
    <row r="7164" spans="1:3" ht="15" customHeight="1">
      <c r="A7164" t="str">
        <f>'2023'!C897</f>
        <v>农业智能装备工程</v>
      </c>
      <c r="B7164" t="b">
        <f>ISNUMBER('2023'!A897)</f>
        <v>1</v>
      </c>
      <c r="C7164" t="str">
        <f>IF(AND(B7164,MATCH(A7164,$A$1:$A$10073,0)=ROW()),COUNTIFS('2020'!$C$1:$C$2317,A7164,'2020'!$F$1:$F$2317,"&lt;&gt;二年")+COUNTIFS('2021'!$E$1:$E$2047,A7164,'2021'!$J$1:$J$2047,"&lt;&gt;二年")+COUNTIFS('2022'!$E$1:$E$1903,A7164,'2022'!$K$1:$K$1903,"&lt;&gt;二年")+COUNTIFS('2023'!$C$1:$C$1765,A7164,'2023'!$F$1:$F$1765,"&lt;&gt;二年",'2023'!$G$1:$G$1765,"&lt;&gt;*调整*")+COUNTIFS('2024'!$C$1:$C$2041,A7164,'2024'!$F$1:$F$2041,"&lt;&gt;二年",'2024'!$G$1:$G$2041,"&lt;&gt;*调整*")+ROW()/100000,"")</f>
        <v/>
      </c>
    </row>
    <row r="7165" spans="1:3" ht="15" customHeight="1">
      <c r="A7165" t="str">
        <f>'2023'!C898</f>
        <v>生物医学科学</v>
      </c>
      <c r="B7165" t="b">
        <f>ISNUMBER('2023'!A898)</f>
        <v>1</v>
      </c>
      <c r="C7165" t="str">
        <f>IF(AND(B7165,MATCH(A7165,$A$1:$A$10073,0)=ROW()),COUNTIFS('2020'!$C$1:$C$2317,A7165,'2020'!$F$1:$F$2317,"&lt;&gt;二年")+COUNTIFS('2021'!$E$1:$E$2047,A7165,'2021'!$J$1:$J$2047,"&lt;&gt;二年")+COUNTIFS('2022'!$E$1:$E$1903,A7165,'2022'!$K$1:$K$1903,"&lt;&gt;二年")+COUNTIFS('2023'!$C$1:$C$1765,A7165,'2023'!$F$1:$F$1765,"&lt;&gt;二年",'2023'!$G$1:$G$1765,"&lt;&gt;*调整*")+COUNTIFS('2024'!$C$1:$C$2041,A7165,'2024'!$F$1:$F$2041,"&lt;&gt;二年",'2024'!$G$1:$G$2041,"&lt;&gt;*调整*")+ROW()/100000,"")</f>
        <v/>
      </c>
    </row>
    <row r="7166" spans="1:3" ht="15" customHeight="1">
      <c r="A7166" t="str">
        <f>'2023'!C899</f>
        <v>食品卫生与营养学</v>
      </c>
      <c r="B7166" t="b">
        <f>ISNUMBER('2023'!A899)</f>
        <v>1</v>
      </c>
      <c r="C7166" t="str">
        <f>IF(AND(B7166,MATCH(A7166,$A$1:$A$10073,0)=ROW()),COUNTIFS('2020'!$C$1:$C$2317,A7166,'2020'!$F$1:$F$2317,"&lt;&gt;二年")+COUNTIFS('2021'!$E$1:$E$2047,A7166,'2021'!$J$1:$J$2047,"&lt;&gt;二年")+COUNTIFS('2022'!$E$1:$E$1903,A7166,'2022'!$K$1:$K$1903,"&lt;&gt;二年")+COUNTIFS('2023'!$C$1:$C$1765,A7166,'2023'!$F$1:$F$1765,"&lt;&gt;二年",'2023'!$G$1:$G$1765,"&lt;&gt;*调整*")+COUNTIFS('2024'!$C$1:$C$2041,A7166,'2024'!$F$1:$F$2041,"&lt;&gt;二年",'2024'!$G$1:$G$2041,"&lt;&gt;*调整*")+ROW()/100000,"")</f>
        <v/>
      </c>
    </row>
    <row r="7167" spans="1:3" ht="15" customHeight="1">
      <c r="A7167" t="str">
        <f>'2023'!C900</f>
        <v>智能建造</v>
      </c>
      <c r="B7167" t="b">
        <f>ISNUMBER('2023'!A900)</f>
        <v>1</v>
      </c>
      <c r="C7167" t="str">
        <f>IF(AND(B7167,MATCH(A7167,$A$1:$A$10073,0)=ROW()),COUNTIFS('2020'!$C$1:$C$2317,A7167,'2020'!$F$1:$F$2317,"&lt;&gt;二年")+COUNTIFS('2021'!$E$1:$E$2047,A7167,'2021'!$J$1:$J$2047,"&lt;&gt;二年")+COUNTIFS('2022'!$E$1:$E$1903,A7167,'2022'!$K$1:$K$1903,"&lt;&gt;二年")+COUNTIFS('2023'!$C$1:$C$1765,A7167,'2023'!$F$1:$F$1765,"&lt;&gt;二年",'2023'!$G$1:$G$1765,"&lt;&gt;*调整*")+COUNTIFS('2024'!$C$1:$C$2041,A7167,'2024'!$F$1:$F$2041,"&lt;&gt;二年",'2024'!$G$1:$G$2041,"&lt;&gt;*调整*")+ROW()/100000,"")</f>
        <v/>
      </c>
    </row>
    <row r="7168" spans="1:3" ht="15" customHeight="1">
      <c r="A7168" t="str">
        <f>'2023'!C901</f>
        <v>光电信息材料与器件</v>
      </c>
      <c r="B7168" t="b">
        <f>ISNUMBER('2023'!A901)</f>
        <v>1</v>
      </c>
      <c r="C7168" t="str">
        <f>IF(AND(B7168,MATCH(A7168,$A$1:$A$10073,0)=ROW()),COUNTIFS('2020'!$C$1:$C$2317,A7168,'2020'!$F$1:$F$2317,"&lt;&gt;二年")+COUNTIFS('2021'!$E$1:$E$2047,A7168,'2021'!$J$1:$J$2047,"&lt;&gt;二年")+COUNTIFS('2022'!$E$1:$E$1903,A7168,'2022'!$K$1:$K$1903,"&lt;&gt;二年")+COUNTIFS('2023'!$C$1:$C$1765,A7168,'2023'!$F$1:$F$1765,"&lt;&gt;二年",'2023'!$G$1:$G$1765,"&lt;&gt;*调整*")+COUNTIFS('2024'!$C$1:$C$2041,A7168,'2024'!$F$1:$F$2041,"&lt;&gt;二年",'2024'!$G$1:$G$2041,"&lt;&gt;*调整*")+ROW()/100000,"")</f>
        <v/>
      </c>
    </row>
    <row r="7169" spans="1:3" ht="15" customHeight="1">
      <c r="A7169" t="str">
        <f>'2023'!C902</f>
        <v>足球运动</v>
      </c>
      <c r="B7169" t="b">
        <f>ISNUMBER('2023'!A902)</f>
        <v>1</v>
      </c>
      <c r="C7169" t="str">
        <f>IF(AND(B7169,MATCH(A7169,$A$1:$A$10073,0)=ROW()),COUNTIFS('2020'!$C$1:$C$2317,A7169,'2020'!$F$1:$F$2317,"&lt;&gt;二年")+COUNTIFS('2021'!$E$1:$E$2047,A7169,'2021'!$J$1:$J$2047,"&lt;&gt;二年")+COUNTIFS('2022'!$E$1:$E$1903,A7169,'2022'!$K$1:$K$1903,"&lt;&gt;二年")+COUNTIFS('2023'!$C$1:$C$1765,A7169,'2023'!$F$1:$F$1765,"&lt;&gt;二年",'2023'!$G$1:$G$1765,"&lt;&gt;*调整*")+COUNTIFS('2024'!$C$1:$C$2041,A7169,'2024'!$F$1:$F$2041,"&lt;&gt;二年",'2024'!$G$1:$G$2041,"&lt;&gt;*调整*")+ROW()/100000,"")</f>
        <v/>
      </c>
    </row>
    <row r="7170" spans="1:3" ht="15" customHeight="1">
      <c r="A7170" t="str">
        <f>'2023'!C903</f>
        <v>文物与博物馆学</v>
      </c>
      <c r="B7170" t="b">
        <f>ISNUMBER('2023'!A903)</f>
        <v>1</v>
      </c>
      <c r="C7170" t="str">
        <f>IF(AND(B7170,MATCH(A7170,$A$1:$A$10073,0)=ROW()),COUNTIFS('2020'!$C$1:$C$2317,A7170,'2020'!$F$1:$F$2317,"&lt;&gt;二年")+COUNTIFS('2021'!$E$1:$E$2047,A7170,'2021'!$J$1:$J$2047,"&lt;&gt;二年")+COUNTIFS('2022'!$E$1:$E$1903,A7170,'2022'!$K$1:$K$1903,"&lt;&gt;二年")+COUNTIFS('2023'!$C$1:$C$1765,A7170,'2023'!$F$1:$F$1765,"&lt;&gt;二年",'2023'!$G$1:$G$1765,"&lt;&gt;*调整*")+COUNTIFS('2024'!$C$1:$C$2041,A7170,'2024'!$F$1:$F$2041,"&lt;&gt;二年",'2024'!$G$1:$G$2041,"&lt;&gt;*调整*")+ROW()/100000,"")</f>
        <v/>
      </c>
    </row>
    <row r="7171" spans="1:3" ht="15" customHeight="1">
      <c r="A7171" t="str">
        <f>'2023'!C904</f>
        <v>跨境电子商务</v>
      </c>
      <c r="B7171" t="b">
        <f>ISNUMBER('2023'!A904)</f>
        <v>1</v>
      </c>
      <c r="C7171" t="str">
        <f>IF(AND(B7171,MATCH(A7171,$A$1:$A$10073,0)=ROW()),COUNTIFS('2020'!$C$1:$C$2317,A7171,'2020'!$F$1:$F$2317,"&lt;&gt;二年")+COUNTIFS('2021'!$E$1:$E$2047,A7171,'2021'!$J$1:$J$2047,"&lt;&gt;二年")+COUNTIFS('2022'!$E$1:$E$1903,A7171,'2022'!$K$1:$K$1903,"&lt;&gt;二年")+COUNTIFS('2023'!$C$1:$C$1765,A7171,'2023'!$F$1:$F$1765,"&lt;&gt;二年",'2023'!$G$1:$G$1765,"&lt;&gt;*调整*")+COUNTIFS('2024'!$C$1:$C$2041,A7171,'2024'!$F$1:$F$2041,"&lt;&gt;二年",'2024'!$G$1:$G$2041,"&lt;&gt;*调整*")+ROW()/100000,"")</f>
        <v/>
      </c>
    </row>
    <row r="7172" spans="1:3" ht="15" customHeight="1">
      <c r="A7172" t="str">
        <f>'2023'!C905</f>
        <v>足球运动</v>
      </c>
      <c r="B7172" t="b">
        <f>ISNUMBER('2023'!A905)</f>
        <v>1</v>
      </c>
      <c r="C7172" t="str">
        <f>IF(AND(B7172,MATCH(A7172,$A$1:$A$10073,0)=ROW()),COUNTIFS('2020'!$C$1:$C$2317,A7172,'2020'!$F$1:$F$2317,"&lt;&gt;二年")+COUNTIFS('2021'!$E$1:$E$2047,A7172,'2021'!$J$1:$J$2047,"&lt;&gt;二年")+COUNTIFS('2022'!$E$1:$E$1903,A7172,'2022'!$K$1:$K$1903,"&lt;&gt;二年")+COUNTIFS('2023'!$C$1:$C$1765,A7172,'2023'!$F$1:$F$1765,"&lt;&gt;二年",'2023'!$G$1:$G$1765,"&lt;&gt;*调整*")+COUNTIFS('2024'!$C$1:$C$2041,A7172,'2024'!$F$1:$F$2041,"&lt;&gt;二年",'2024'!$G$1:$G$2041,"&lt;&gt;*调整*")+ROW()/100000,"")</f>
        <v/>
      </c>
    </row>
    <row r="7173" spans="1:3" ht="15" customHeight="1">
      <c r="A7173" t="str">
        <f>'2023'!C906</f>
        <v>曲艺</v>
      </c>
      <c r="B7173" t="b">
        <f>ISNUMBER('2023'!A906)</f>
        <v>1</v>
      </c>
      <c r="C7173" t="str">
        <f>IF(AND(B7173,MATCH(A7173,$A$1:$A$10073,0)=ROW()),COUNTIFS('2020'!$C$1:$C$2317,A7173,'2020'!$F$1:$F$2317,"&lt;&gt;二年")+COUNTIFS('2021'!$E$1:$E$2047,A7173,'2021'!$J$1:$J$2047,"&lt;&gt;二年")+COUNTIFS('2022'!$E$1:$E$1903,A7173,'2022'!$K$1:$K$1903,"&lt;&gt;二年")+COUNTIFS('2023'!$C$1:$C$1765,A7173,'2023'!$F$1:$F$1765,"&lt;&gt;二年",'2023'!$G$1:$G$1765,"&lt;&gt;*调整*")+COUNTIFS('2024'!$C$1:$C$2041,A7173,'2024'!$F$1:$F$2041,"&lt;&gt;二年",'2024'!$G$1:$G$2041,"&lt;&gt;*调整*")+ROW()/100000,"")</f>
        <v/>
      </c>
    </row>
    <row r="7174" spans="1:3" ht="15" customHeight="1">
      <c r="A7174" t="str">
        <f>'2023'!C907</f>
        <v>音乐剧</v>
      </c>
      <c r="B7174" t="b">
        <f>ISNUMBER('2023'!A907)</f>
        <v>1</v>
      </c>
      <c r="C7174" t="str">
        <f>IF(AND(B7174,MATCH(A7174,$A$1:$A$10073,0)=ROW()),COUNTIFS('2020'!$C$1:$C$2317,A7174,'2020'!$F$1:$F$2317,"&lt;&gt;二年")+COUNTIFS('2021'!$E$1:$E$2047,A7174,'2021'!$J$1:$J$2047,"&lt;&gt;二年")+COUNTIFS('2022'!$E$1:$E$1903,A7174,'2022'!$K$1:$K$1903,"&lt;&gt;二年")+COUNTIFS('2023'!$C$1:$C$1765,A7174,'2023'!$F$1:$F$1765,"&lt;&gt;二年",'2023'!$G$1:$G$1765,"&lt;&gt;*调整*")+COUNTIFS('2024'!$C$1:$C$2041,A7174,'2024'!$F$1:$F$2041,"&lt;&gt;二年",'2024'!$G$1:$G$2041,"&lt;&gt;*调整*")+ROW()/100000,"")</f>
        <v/>
      </c>
    </row>
    <row r="7175" spans="1:3" ht="15" customHeight="1">
      <c r="A7175" t="str">
        <f>'2023'!C908</f>
        <v>陶瓷艺术设计</v>
      </c>
      <c r="B7175" t="b">
        <f>ISNUMBER('2023'!A908)</f>
        <v>1</v>
      </c>
      <c r="C7175" t="str">
        <f>IF(AND(B7175,MATCH(A7175,$A$1:$A$10073,0)=ROW()),COUNTIFS('2020'!$C$1:$C$2317,A7175,'2020'!$F$1:$F$2317,"&lt;&gt;二年")+COUNTIFS('2021'!$E$1:$E$2047,A7175,'2021'!$J$1:$J$2047,"&lt;&gt;二年")+COUNTIFS('2022'!$E$1:$E$1903,A7175,'2022'!$K$1:$K$1903,"&lt;&gt;二年")+COUNTIFS('2023'!$C$1:$C$1765,A7175,'2023'!$F$1:$F$1765,"&lt;&gt;二年",'2023'!$G$1:$G$1765,"&lt;&gt;*调整*")+COUNTIFS('2024'!$C$1:$C$2041,A7175,'2024'!$F$1:$F$2041,"&lt;&gt;二年",'2024'!$G$1:$G$2041,"&lt;&gt;*调整*")+ROW()/100000,"")</f>
        <v/>
      </c>
    </row>
    <row r="7176" spans="1:3" ht="15" customHeight="1">
      <c r="A7176" t="str">
        <f>'2023'!C909</f>
        <v>数字经济</v>
      </c>
      <c r="B7176" t="b">
        <f>ISNUMBER('2023'!A909)</f>
        <v>1</v>
      </c>
      <c r="C7176" t="str">
        <f>IF(AND(B7176,MATCH(A7176,$A$1:$A$10073,0)=ROW()),COUNTIFS('2020'!$C$1:$C$2317,A7176,'2020'!$F$1:$F$2317,"&lt;&gt;二年")+COUNTIFS('2021'!$E$1:$E$2047,A7176,'2021'!$J$1:$J$2047,"&lt;&gt;二年")+COUNTIFS('2022'!$E$1:$E$1903,A7176,'2022'!$K$1:$K$1903,"&lt;&gt;二年")+COUNTIFS('2023'!$C$1:$C$1765,A7176,'2023'!$F$1:$F$1765,"&lt;&gt;二年",'2023'!$G$1:$G$1765,"&lt;&gt;*调整*")+COUNTIFS('2024'!$C$1:$C$2041,A7176,'2024'!$F$1:$F$2041,"&lt;&gt;二年",'2024'!$G$1:$G$2041,"&lt;&gt;*调整*")+ROW()/100000,"")</f>
        <v/>
      </c>
    </row>
    <row r="7177" spans="1:3" ht="15" customHeight="1">
      <c r="A7177" t="str">
        <f>'2023'!C910</f>
        <v>汉语言文学</v>
      </c>
      <c r="B7177" t="b">
        <f>ISNUMBER('2023'!A910)</f>
        <v>1</v>
      </c>
      <c r="C7177" t="str">
        <f>IF(AND(B7177,MATCH(A7177,$A$1:$A$10073,0)=ROW()),COUNTIFS('2020'!$C$1:$C$2317,A7177,'2020'!$F$1:$F$2317,"&lt;&gt;二年")+COUNTIFS('2021'!$E$1:$E$2047,A7177,'2021'!$J$1:$J$2047,"&lt;&gt;二年")+COUNTIFS('2022'!$E$1:$E$1903,A7177,'2022'!$K$1:$K$1903,"&lt;&gt;二年")+COUNTIFS('2023'!$C$1:$C$1765,A7177,'2023'!$F$1:$F$1765,"&lt;&gt;二年",'2023'!$G$1:$G$1765,"&lt;&gt;*调整*")+COUNTIFS('2024'!$C$1:$C$2041,A7177,'2024'!$F$1:$F$2041,"&lt;&gt;二年",'2024'!$G$1:$G$2041,"&lt;&gt;*调整*")+ROW()/100000,"")</f>
        <v/>
      </c>
    </row>
    <row r="7178" spans="1:3" ht="15" customHeight="1">
      <c r="A7178" t="str">
        <f>'2023'!C911</f>
        <v>智能医学工程</v>
      </c>
      <c r="B7178" t="b">
        <f>ISNUMBER('2023'!A911)</f>
        <v>1</v>
      </c>
      <c r="C7178" t="str">
        <f>IF(AND(B7178,MATCH(A7178,$A$1:$A$10073,0)=ROW()),COUNTIFS('2020'!$C$1:$C$2317,A7178,'2020'!$F$1:$F$2317,"&lt;&gt;二年")+COUNTIFS('2021'!$E$1:$E$2047,A7178,'2021'!$J$1:$J$2047,"&lt;&gt;二年")+COUNTIFS('2022'!$E$1:$E$1903,A7178,'2022'!$K$1:$K$1903,"&lt;&gt;二年")+COUNTIFS('2023'!$C$1:$C$1765,A7178,'2023'!$F$1:$F$1765,"&lt;&gt;二年",'2023'!$G$1:$G$1765,"&lt;&gt;*调整*")+COUNTIFS('2024'!$C$1:$C$2041,A7178,'2024'!$F$1:$F$2041,"&lt;&gt;二年",'2024'!$G$1:$G$2041,"&lt;&gt;*调整*")+ROW()/100000,"")</f>
        <v/>
      </c>
    </row>
    <row r="7179" spans="1:3" ht="15" customHeight="1">
      <c r="A7179" t="str">
        <f>'2023'!C912</f>
        <v>音乐教育</v>
      </c>
      <c r="B7179" t="b">
        <f>ISNUMBER('2023'!A912)</f>
        <v>1</v>
      </c>
      <c r="C7179" t="str">
        <f>IF(AND(B7179,MATCH(A7179,$A$1:$A$10073,0)=ROW()),COUNTIFS('2020'!$C$1:$C$2317,A7179,'2020'!$F$1:$F$2317,"&lt;&gt;二年")+COUNTIFS('2021'!$E$1:$E$2047,A7179,'2021'!$J$1:$J$2047,"&lt;&gt;二年")+COUNTIFS('2022'!$E$1:$E$1903,A7179,'2022'!$K$1:$K$1903,"&lt;&gt;二年")+COUNTIFS('2023'!$C$1:$C$1765,A7179,'2023'!$F$1:$F$1765,"&lt;&gt;二年",'2023'!$G$1:$G$1765,"&lt;&gt;*调整*")+COUNTIFS('2024'!$C$1:$C$2041,A7179,'2024'!$F$1:$F$2041,"&lt;&gt;二年",'2024'!$G$1:$G$2041,"&lt;&gt;*调整*")+ROW()/100000,"")</f>
        <v/>
      </c>
    </row>
    <row r="7180" spans="1:3" ht="15" customHeight="1">
      <c r="A7180" t="str">
        <f>'2023'!C913</f>
        <v>美术学</v>
      </c>
      <c r="B7180" t="b">
        <f>ISNUMBER('2023'!A913)</f>
        <v>1</v>
      </c>
      <c r="C7180" t="str">
        <f>IF(AND(B7180,MATCH(A7180,$A$1:$A$10073,0)=ROW()),COUNTIFS('2020'!$C$1:$C$2317,A7180,'2020'!$F$1:$F$2317,"&lt;&gt;二年")+COUNTIFS('2021'!$E$1:$E$2047,A7180,'2021'!$J$1:$J$2047,"&lt;&gt;二年")+COUNTIFS('2022'!$E$1:$E$1903,A7180,'2022'!$K$1:$K$1903,"&lt;&gt;二年")+COUNTIFS('2023'!$C$1:$C$1765,A7180,'2023'!$F$1:$F$1765,"&lt;&gt;二年",'2023'!$G$1:$G$1765,"&lt;&gt;*调整*")+COUNTIFS('2024'!$C$1:$C$2041,A7180,'2024'!$F$1:$F$2041,"&lt;&gt;二年",'2024'!$G$1:$G$2041,"&lt;&gt;*调整*")+ROW()/100000,"")</f>
        <v/>
      </c>
    </row>
    <row r="7181" spans="1:3" ht="15" customHeight="1">
      <c r="A7181" t="str">
        <f>'2023'!C914</f>
        <v>集成电路设计与集成系统</v>
      </c>
      <c r="B7181" t="b">
        <f>ISNUMBER('2023'!A914)</f>
        <v>1</v>
      </c>
      <c r="C7181" t="str">
        <f>IF(AND(B7181,MATCH(A7181,$A$1:$A$10073,0)=ROW()),COUNTIFS('2020'!$C$1:$C$2317,A7181,'2020'!$F$1:$F$2317,"&lt;&gt;二年")+COUNTIFS('2021'!$E$1:$E$2047,A7181,'2021'!$J$1:$J$2047,"&lt;&gt;二年")+COUNTIFS('2022'!$E$1:$E$1903,A7181,'2022'!$K$1:$K$1903,"&lt;&gt;二年")+COUNTIFS('2023'!$C$1:$C$1765,A7181,'2023'!$F$1:$F$1765,"&lt;&gt;二年",'2023'!$G$1:$G$1765,"&lt;&gt;*调整*")+COUNTIFS('2024'!$C$1:$C$2041,A7181,'2024'!$F$1:$F$2041,"&lt;&gt;二年",'2024'!$G$1:$G$2041,"&lt;&gt;*调整*")+ROW()/100000,"")</f>
        <v/>
      </c>
    </row>
    <row r="7182" spans="1:3" ht="15" customHeight="1">
      <c r="A7182" t="str">
        <f>'2023'!C915</f>
        <v>网络空间安全</v>
      </c>
      <c r="B7182" t="b">
        <f>ISNUMBER('2023'!A915)</f>
        <v>1</v>
      </c>
      <c r="C7182" t="str">
        <f>IF(AND(B7182,MATCH(A7182,$A$1:$A$10073,0)=ROW()),COUNTIFS('2020'!$C$1:$C$2317,A7182,'2020'!$F$1:$F$2317,"&lt;&gt;二年")+COUNTIFS('2021'!$E$1:$E$2047,A7182,'2021'!$J$1:$J$2047,"&lt;&gt;二年")+COUNTIFS('2022'!$E$1:$E$1903,A7182,'2022'!$K$1:$K$1903,"&lt;&gt;二年")+COUNTIFS('2023'!$C$1:$C$1765,A7182,'2023'!$F$1:$F$1765,"&lt;&gt;二年",'2023'!$G$1:$G$1765,"&lt;&gt;*调整*")+COUNTIFS('2024'!$C$1:$C$2041,A7182,'2024'!$F$1:$F$2041,"&lt;&gt;二年",'2024'!$G$1:$G$2041,"&lt;&gt;*调整*")+ROW()/100000,"")</f>
        <v/>
      </c>
    </row>
    <row r="7183" spans="1:3" ht="15" customHeight="1">
      <c r="A7183" t="str">
        <f>'2023'!C916</f>
        <v>文物保护与修复</v>
      </c>
      <c r="B7183" t="b">
        <f>ISNUMBER('2023'!A916)</f>
        <v>1</v>
      </c>
      <c r="C7183" t="str">
        <f>IF(AND(B7183,MATCH(A7183,$A$1:$A$10073,0)=ROW()),COUNTIFS('2020'!$C$1:$C$2317,A7183,'2020'!$F$1:$F$2317,"&lt;&gt;二年")+COUNTIFS('2021'!$E$1:$E$2047,A7183,'2021'!$J$1:$J$2047,"&lt;&gt;二年")+COUNTIFS('2022'!$E$1:$E$1903,A7183,'2022'!$K$1:$K$1903,"&lt;&gt;二年")+COUNTIFS('2023'!$C$1:$C$1765,A7183,'2023'!$F$1:$F$1765,"&lt;&gt;二年",'2023'!$G$1:$G$1765,"&lt;&gt;*调整*")+COUNTIFS('2024'!$C$1:$C$2041,A7183,'2024'!$F$1:$F$2041,"&lt;&gt;二年",'2024'!$G$1:$G$2041,"&lt;&gt;*调整*")+ROW()/100000,"")</f>
        <v/>
      </c>
    </row>
    <row r="7184" spans="1:3" ht="15" customHeight="1">
      <c r="A7184" t="str">
        <f>'2023'!C917</f>
        <v>包装设计</v>
      </c>
      <c r="B7184" t="b">
        <f>ISNUMBER('2023'!A917)</f>
        <v>1</v>
      </c>
      <c r="C7184" t="str">
        <f>IF(AND(B7184,MATCH(A7184,$A$1:$A$10073,0)=ROW()),COUNTIFS('2020'!$C$1:$C$2317,A7184,'2020'!$F$1:$F$2317,"&lt;&gt;二年")+COUNTIFS('2021'!$E$1:$E$2047,A7184,'2021'!$J$1:$J$2047,"&lt;&gt;二年")+COUNTIFS('2022'!$E$1:$E$1903,A7184,'2022'!$K$1:$K$1903,"&lt;&gt;二年")+COUNTIFS('2023'!$C$1:$C$1765,A7184,'2023'!$F$1:$F$1765,"&lt;&gt;二年",'2023'!$G$1:$G$1765,"&lt;&gt;*调整*")+COUNTIFS('2024'!$C$1:$C$2041,A7184,'2024'!$F$1:$F$2041,"&lt;&gt;二年",'2024'!$G$1:$G$2041,"&lt;&gt;*调整*")+ROW()/100000,"")</f>
        <v/>
      </c>
    </row>
    <row r="7185" spans="1:3" ht="15" customHeight="1">
      <c r="A7185" t="str">
        <f>'2023'!C918</f>
        <v>非织造材料与工程</v>
      </c>
      <c r="B7185" t="b">
        <f>ISNUMBER('2023'!A918)</f>
        <v>1</v>
      </c>
      <c r="C7185" t="str">
        <f>IF(AND(B7185,MATCH(A7185,$A$1:$A$10073,0)=ROW()),COUNTIFS('2020'!$C$1:$C$2317,A7185,'2020'!$F$1:$F$2317,"&lt;&gt;二年")+COUNTIFS('2021'!$E$1:$E$2047,A7185,'2021'!$J$1:$J$2047,"&lt;&gt;二年")+COUNTIFS('2022'!$E$1:$E$1903,A7185,'2022'!$K$1:$K$1903,"&lt;&gt;二年")+COUNTIFS('2023'!$C$1:$C$1765,A7185,'2023'!$F$1:$F$1765,"&lt;&gt;二年",'2023'!$G$1:$G$1765,"&lt;&gt;*调整*")+COUNTIFS('2024'!$C$1:$C$2041,A7185,'2024'!$F$1:$F$2041,"&lt;&gt;二年",'2024'!$G$1:$G$2041,"&lt;&gt;*调整*")+ROW()/100000,"")</f>
        <v/>
      </c>
    </row>
    <row r="7186" spans="1:3" ht="15" customHeight="1">
      <c r="A7186" t="str">
        <f>'2023'!C919</f>
        <v>供应链管理</v>
      </c>
      <c r="B7186" t="b">
        <f>ISNUMBER('2023'!A919)</f>
        <v>1</v>
      </c>
      <c r="C7186" t="str">
        <f>IF(AND(B7186,MATCH(A7186,$A$1:$A$10073,0)=ROW()),COUNTIFS('2020'!$C$1:$C$2317,A7186,'2020'!$F$1:$F$2317,"&lt;&gt;二年")+COUNTIFS('2021'!$E$1:$E$2047,A7186,'2021'!$J$1:$J$2047,"&lt;&gt;二年")+COUNTIFS('2022'!$E$1:$E$1903,A7186,'2022'!$K$1:$K$1903,"&lt;&gt;二年")+COUNTIFS('2023'!$C$1:$C$1765,A7186,'2023'!$F$1:$F$1765,"&lt;&gt;二年",'2023'!$G$1:$G$1765,"&lt;&gt;*调整*")+COUNTIFS('2024'!$C$1:$C$2041,A7186,'2024'!$F$1:$F$2041,"&lt;&gt;二年",'2024'!$G$1:$G$2041,"&lt;&gt;*调整*")+ROW()/100000,"")</f>
        <v/>
      </c>
    </row>
    <row r="7187" spans="1:3" ht="15" customHeight="1">
      <c r="A7187" t="str">
        <f>'2023'!C920</f>
        <v>旅游管理</v>
      </c>
      <c r="B7187" t="b">
        <f>ISNUMBER('2023'!A920)</f>
        <v>1</v>
      </c>
      <c r="C7187" t="str">
        <f>IF(AND(B7187,MATCH(A7187,$A$1:$A$10073,0)=ROW()),COUNTIFS('2020'!$C$1:$C$2317,A7187,'2020'!$F$1:$F$2317,"&lt;&gt;二年")+COUNTIFS('2021'!$E$1:$E$2047,A7187,'2021'!$J$1:$J$2047,"&lt;&gt;二年")+COUNTIFS('2022'!$E$1:$E$1903,A7187,'2022'!$K$1:$K$1903,"&lt;&gt;二年")+COUNTIFS('2023'!$C$1:$C$1765,A7187,'2023'!$F$1:$F$1765,"&lt;&gt;二年",'2023'!$G$1:$G$1765,"&lt;&gt;*调整*")+COUNTIFS('2024'!$C$1:$C$2041,A7187,'2024'!$F$1:$F$2041,"&lt;&gt;二年",'2024'!$G$1:$G$2041,"&lt;&gt;*调整*")+ROW()/100000,"")</f>
        <v/>
      </c>
    </row>
    <row r="7188" spans="1:3" ht="15" customHeight="1">
      <c r="A7188" t="str">
        <f>'2023'!C921</f>
        <v>数据计算及应用</v>
      </c>
      <c r="B7188" t="b">
        <f>ISNUMBER('2023'!A921)</f>
        <v>1</v>
      </c>
      <c r="C7188" t="str">
        <f>IF(AND(B7188,MATCH(A7188,$A$1:$A$10073,0)=ROW()),COUNTIFS('2020'!$C$1:$C$2317,A7188,'2020'!$F$1:$F$2317,"&lt;&gt;二年")+COUNTIFS('2021'!$E$1:$E$2047,A7188,'2021'!$J$1:$J$2047,"&lt;&gt;二年")+COUNTIFS('2022'!$E$1:$E$1903,A7188,'2022'!$K$1:$K$1903,"&lt;&gt;二年")+COUNTIFS('2023'!$C$1:$C$1765,A7188,'2023'!$F$1:$F$1765,"&lt;&gt;二年",'2023'!$G$1:$G$1765,"&lt;&gt;*调整*")+COUNTIFS('2024'!$C$1:$C$2041,A7188,'2024'!$F$1:$F$2041,"&lt;&gt;二年",'2024'!$G$1:$G$2041,"&lt;&gt;*调整*")+ROW()/100000,"")</f>
        <v/>
      </c>
    </row>
    <row r="7189" spans="1:3" ht="15" customHeight="1">
      <c r="A7189" t="str">
        <f>'2023'!C922</f>
        <v>新能源汽车工程</v>
      </c>
      <c r="B7189" t="b">
        <f>ISNUMBER('2023'!A922)</f>
        <v>1</v>
      </c>
      <c r="C7189" t="str">
        <f>IF(AND(B7189,MATCH(A7189,$A$1:$A$10073,0)=ROW()),COUNTIFS('2020'!$C$1:$C$2317,A7189,'2020'!$F$1:$F$2317,"&lt;&gt;二年")+COUNTIFS('2021'!$E$1:$E$2047,A7189,'2021'!$J$1:$J$2047,"&lt;&gt;二年")+COUNTIFS('2022'!$E$1:$E$1903,A7189,'2022'!$K$1:$K$1903,"&lt;&gt;二年")+COUNTIFS('2023'!$C$1:$C$1765,A7189,'2023'!$F$1:$F$1765,"&lt;&gt;二年",'2023'!$G$1:$G$1765,"&lt;&gt;*调整*")+COUNTIFS('2024'!$C$1:$C$2041,A7189,'2024'!$F$1:$F$2041,"&lt;&gt;二年",'2024'!$G$1:$G$2041,"&lt;&gt;*调整*")+ROW()/100000,"")</f>
        <v/>
      </c>
    </row>
    <row r="7190" spans="1:3" ht="15" customHeight="1">
      <c r="A7190" t="str">
        <f>'2023'!C923</f>
        <v>食品营养与健康</v>
      </c>
      <c r="B7190" t="b">
        <f>ISNUMBER('2023'!A923)</f>
        <v>1</v>
      </c>
      <c r="C7190" t="str">
        <f>IF(AND(B7190,MATCH(A7190,$A$1:$A$10073,0)=ROW()),COUNTIFS('2020'!$C$1:$C$2317,A7190,'2020'!$F$1:$F$2317,"&lt;&gt;二年")+COUNTIFS('2021'!$E$1:$E$2047,A7190,'2021'!$J$1:$J$2047,"&lt;&gt;二年")+COUNTIFS('2022'!$E$1:$E$1903,A7190,'2022'!$K$1:$K$1903,"&lt;&gt;二年")+COUNTIFS('2023'!$C$1:$C$1765,A7190,'2023'!$F$1:$F$1765,"&lt;&gt;二年",'2023'!$G$1:$G$1765,"&lt;&gt;*调整*")+COUNTIFS('2024'!$C$1:$C$2041,A7190,'2024'!$F$1:$F$2041,"&lt;&gt;二年",'2024'!$G$1:$G$2041,"&lt;&gt;*调整*")+ROW()/100000,"")</f>
        <v/>
      </c>
    </row>
    <row r="7191" spans="1:3" ht="15" customHeight="1">
      <c r="A7191" t="str">
        <f>'2023'!C924</f>
        <v>国内安全保卫</v>
      </c>
      <c r="B7191" t="b">
        <f>ISNUMBER('2023'!A924)</f>
        <v>1</v>
      </c>
      <c r="C7191">
        <f>IF(AND(B7191,MATCH(A7191,$A$1:$A$10073,0)=ROW()),COUNTIFS('2020'!$C$1:$C$2317,A7191,'2020'!$F$1:$F$2317,"&lt;&gt;二年")+COUNTIFS('2021'!$E$1:$E$2047,A7191,'2021'!$J$1:$J$2047,"&lt;&gt;二年")+COUNTIFS('2022'!$E$1:$E$1903,A7191,'2022'!$K$1:$K$1903,"&lt;&gt;二年")+COUNTIFS('2023'!$C$1:$C$1765,A7191,'2023'!$F$1:$F$1765,"&lt;&gt;二年",'2023'!$G$1:$G$1765,"&lt;&gt;*调整*")+COUNTIFS('2024'!$C$1:$C$2041,A7191,'2024'!$F$1:$F$2041,"&lt;&gt;二年",'2024'!$G$1:$G$2041,"&lt;&gt;*调整*")+ROW()/100000,"")</f>
        <v>1.0719099999999999</v>
      </c>
    </row>
    <row r="7192" spans="1:3" ht="15" customHeight="1">
      <c r="A7192" t="str">
        <f>'2023'!C925</f>
        <v>数据计算及应用</v>
      </c>
      <c r="B7192" t="b">
        <f>ISNUMBER('2023'!A925)</f>
        <v>1</v>
      </c>
      <c r="C7192" t="str">
        <f>IF(AND(B7192,MATCH(A7192,$A$1:$A$10073,0)=ROW()),COUNTIFS('2020'!$C$1:$C$2317,A7192,'2020'!$F$1:$F$2317,"&lt;&gt;二年")+COUNTIFS('2021'!$E$1:$E$2047,A7192,'2021'!$J$1:$J$2047,"&lt;&gt;二年")+COUNTIFS('2022'!$E$1:$E$1903,A7192,'2022'!$K$1:$K$1903,"&lt;&gt;二年")+COUNTIFS('2023'!$C$1:$C$1765,A7192,'2023'!$F$1:$F$1765,"&lt;&gt;二年",'2023'!$G$1:$G$1765,"&lt;&gt;*调整*")+COUNTIFS('2024'!$C$1:$C$2041,A7192,'2024'!$F$1:$F$2041,"&lt;&gt;二年",'2024'!$G$1:$G$2041,"&lt;&gt;*调整*")+ROW()/100000,"")</f>
        <v/>
      </c>
    </row>
    <row r="7193" spans="1:3" ht="15" customHeight="1">
      <c r="A7193" t="str">
        <f>'2023'!C926</f>
        <v>人工智能</v>
      </c>
      <c r="B7193" t="b">
        <f>ISNUMBER('2023'!A926)</f>
        <v>1</v>
      </c>
      <c r="C7193" t="str">
        <f>IF(AND(B7193,MATCH(A7193,$A$1:$A$10073,0)=ROW()),COUNTIFS('2020'!$C$1:$C$2317,A7193,'2020'!$F$1:$F$2317,"&lt;&gt;二年")+COUNTIFS('2021'!$E$1:$E$2047,A7193,'2021'!$J$1:$J$2047,"&lt;&gt;二年")+COUNTIFS('2022'!$E$1:$E$1903,A7193,'2022'!$K$1:$K$1903,"&lt;&gt;二年")+COUNTIFS('2023'!$C$1:$C$1765,A7193,'2023'!$F$1:$F$1765,"&lt;&gt;二年",'2023'!$G$1:$G$1765,"&lt;&gt;*调整*")+COUNTIFS('2024'!$C$1:$C$2041,A7193,'2024'!$F$1:$F$2041,"&lt;&gt;二年",'2024'!$G$1:$G$2041,"&lt;&gt;*调整*")+ROW()/100000,"")</f>
        <v/>
      </c>
    </row>
    <row r="7194" spans="1:3" ht="15" customHeight="1">
      <c r="A7194" t="str">
        <f>'2023'!C927</f>
        <v>大数据管理与应用</v>
      </c>
      <c r="B7194" t="b">
        <f>ISNUMBER('2023'!A927)</f>
        <v>1</v>
      </c>
      <c r="C7194" t="str">
        <f>IF(AND(B7194,MATCH(A7194,$A$1:$A$10073,0)=ROW()),COUNTIFS('2020'!$C$1:$C$2317,A7194,'2020'!$F$1:$F$2317,"&lt;&gt;二年")+COUNTIFS('2021'!$E$1:$E$2047,A7194,'2021'!$J$1:$J$2047,"&lt;&gt;二年")+COUNTIFS('2022'!$E$1:$E$1903,A7194,'2022'!$K$1:$K$1903,"&lt;&gt;二年")+COUNTIFS('2023'!$C$1:$C$1765,A7194,'2023'!$F$1:$F$1765,"&lt;&gt;二年",'2023'!$G$1:$G$1765,"&lt;&gt;*调整*")+COUNTIFS('2024'!$C$1:$C$2041,A7194,'2024'!$F$1:$F$2041,"&lt;&gt;二年",'2024'!$G$1:$G$2041,"&lt;&gt;*调整*")+ROW()/100000,"")</f>
        <v/>
      </c>
    </row>
    <row r="7195" spans="1:3" ht="15" customHeight="1">
      <c r="A7195" t="str">
        <f>'2023'!C928</f>
        <v>计算金融</v>
      </c>
      <c r="B7195" t="b">
        <f>ISNUMBER('2023'!A928)</f>
        <v>1</v>
      </c>
      <c r="C7195" t="str">
        <f>IF(AND(B7195,MATCH(A7195,$A$1:$A$10073,0)=ROW()),COUNTIFS('2020'!$C$1:$C$2317,A7195,'2020'!$F$1:$F$2317,"&lt;&gt;二年")+COUNTIFS('2021'!$E$1:$E$2047,A7195,'2021'!$J$1:$J$2047,"&lt;&gt;二年")+COUNTIFS('2022'!$E$1:$E$1903,A7195,'2022'!$K$1:$K$1903,"&lt;&gt;二年")+COUNTIFS('2023'!$C$1:$C$1765,A7195,'2023'!$F$1:$F$1765,"&lt;&gt;二年",'2023'!$G$1:$G$1765,"&lt;&gt;*调整*")+COUNTIFS('2024'!$C$1:$C$2041,A7195,'2024'!$F$1:$F$2041,"&lt;&gt;二年",'2024'!$G$1:$G$2041,"&lt;&gt;*调整*")+ROW()/100000,"")</f>
        <v/>
      </c>
    </row>
    <row r="7196" spans="1:3" ht="15" customHeight="1">
      <c r="A7196" t="str">
        <f>'2023'!C929</f>
        <v>供应链管理</v>
      </c>
      <c r="B7196" t="b">
        <f>ISNUMBER('2023'!A929)</f>
        <v>1</v>
      </c>
      <c r="C7196" t="str">
        <f>IF(AND(B7196,MATCH(A7196,$A$1:$A$10073,0)=ROW()),COUNTIFS('2020'!$C$1:$C$2317,A7196,'2020'!$F$1:$F$2317,"&lt;&gt;二年")+COUNTIFS('2021'!$E$1:$E$2047,A7196,'2021'!$J$1:$J$2047,"&lt;&gt;二年")+COUNTIFS('2022'!$E$1:$E$1903,A7196,'2022'!$K$1:$K$1903,"&lt;&gt;二年")+COUNTIFS('2023'!$C$1:$C$1765,A7196,'2023'!$F$1:$F$1765,"&lt;&gt;二年",'2023'!$G$1:$G$1765,"&lt;&gt;*调整*")+COUNTIFS('2024'!$C$1:$C$2041,A7196,'2024'!$F$1:$F$2041,"&lt;&gt;二年",'2024'!$G$1:$G$2041,"&lt;&gt;*调整*")+ROW()/100000,"")</f>
        <v/>
      </c>
    </row>
    <row r="7197" spans="1:3" ht="15" customHeight="1">
      <c r="A7197" t="str">
        <f>'2023'!C930</f>
        <v>跨境电子商务</v>
      </c>
      <c r="B7197" t="b">
        <f>ISNUMBER('2023'!A930)</f>
        <v>1</v>
      </c>
      <c r="C7197" t="str">
        <f>IF(AND(B7197,MATCH(A7197,$A$1:$A$10073,0)=ROW()),COUNTIFS('2020'!$C$1:$C$2317,A7197,'2020'!$F$1:$F$2317,"&lt;&gt;二年")+COUNTIFS('2021'!$E$1:$E$2047,A7197,'2021'!$J$1:$J$2047,"&lt;&gt;二年")+COUNTIFS('2022'!$E$1:$E$1903,A7197,'2022'!$K$1:$K$1903,"&lt;&gt;二年")+COUNTIFS('2023'!$C$1:$C$1765,A7197,'2023'!$F$1:$F$1765,"&lt;&gt;二年",'2023'!$G$1:$G$1765,"&lt;&gt;*调整*")+COUNTIFS('2024'!$C$1:$C$2041,A7197,'2024'!$F$1:$F$2041,"&lt;&gt;二年",'2024'!$G$1:$G$2041,"&lt;&gt;*调整*")+ROW()/100000,"")</f>
        <v/>
      </c>
    </row>
    <row r="7198" spans="1:3" ht="15" customHeight="1">
      <c r="A7198" t="str">
        <f>'2023'!C931</f>
        <v>新媒体艺术</v>
      </c>
      <c r="B7198" t="b">
        <f>ISNUMBER('2023'!A931)</f>
        <v>1</v>
      </c>
      <c r="C7198" t="str">
        <f>IF(AND(B7198,MATCH(A7198,$A$1:$A$10073,0)=ROW()),COUNTIFS('2020'!$C$1:$C$2317,A7198,'2020'!$F$1:$F$2317,"&lt;&gt;二年")+COUNTIFS('2021'!$E$1:$E$2047,A7198,'2021'!$J$1:$J$2047,"&lt;&gt;二年")+COUNTIFS('2022'!$E$1:$E$1903,A7198,'2022'!$K$1:$K$1903,"&lt;&gt;二年")+COUNTIFS('2023'!$C$1:$C$1765,A7198,'2023'!$F$1:$F$1765,"&lt;&gt;二年",'2023'!$G$1:$G$1765,"&lt;&gt;*调整*")+COUNTIFS('2024'!$C$1:$C$2041,A7198,'2024'!$F$1:$F$2041,"&lt;&gt;二年",'2024'!$G$1:$G$2041,"&lt;&gt;*调整*")+ROW()/100000,"")</f>
        <v/>
      </c>
    </row>
    <row r="7199" spans="1:3" ht="15" customHeight="1">
      <c r="A7199" t="str">
        <f>'2023'!C932</f>
        <v>历史学</v>
      </c>
      <c r="B7199" t="b">
        <f>ISNUMBER('2023'!A932)</f>
        <v>1</v>
      </c>
      <c r="C7199" t="str">
        <f>IF(AND(B7199,MATCH(A7199,$A$1:$A$10073,0)=ROW()),COUNTIFS('2020'!$C$1:$C$2317,A7199,'2020'!$F$1:$F$2317,"&lt;&gt;二年")+COUNTIFS('2021'!$E$1:$E$2047,A7199,'2021'!$J$1:$J$2047,"&lt;&gt;二年")+COUNTIFS('2022'!$E$1:$E$1903,A7199,'2022'!$K$1:$K$1903,"&lt;&gt;二年")+COUNTIFS('2023'!$C$1:$C$1765,A7199,'2023'!$F$1:$F$1765,"&lt;&gt;二年",'2023'!$G$1:$G$1765,"&lt;&gt;*调整*")+COUNTIFS('2024'!$C$1:$C$2041,A7199,'2024'!$F$1:$F$2041,"&lt;&gt;二年",'2024'!$G$1:$G$2041,"&lt;&gt;*调整*")+ROW()/100000,"")</f>
        <v/>
      </c>
    </row>
    <row r="7200" spans="1:3" ht="15" customHeight="1">
      <c r="A7200" t="str">
        <f>'2023'!C933</f>
        <v>数字人文</v>
      </c>
      <c r="B7200" t="b">
        <f>ISNUMBER('2023'!A933)</f>
        <v>1</v>
      </c>
      <c r="C7200" t="str">
        <f>IF(AND(B7200,MATCH(A7200,$A$1:$A$10073,0)=ROW()),COUNTIFS('2020'!$C$1:$C$2317,A7200,'2020'!$F$1:$F$2317,"&lt;&gt;二年")+COUNTIFS('2021'!$E$1:$E$2047,A7200,'2021'!$J$1:$J$2047,"&lt;&gt;二年")+COUNTIFS('2022'!$E$1:$E$1903,A7200,'2022'!$K$1:$K$1903,"&lt;&gt;二年")+COUNTIFS('2023'!$C$1:$C$1765,A7200,'2023'!$F$1:$F$1765,"&lt;&gt;二年",'2023'!$G$1:$G$1765,"&lt;&gt;*调整*")+COUNTIFS('2024'!$C$1:$C$2041,A7200,'2024'!$F$1:$F$2041,"&lt;&gt;二年",'2024'!$G$1:$G$2041,"&lt;&gt;*调整*")+ROW()/100000,"")</f>
        <v/>
      </c>
    </row>
    <row r="7201" spans="1:3" ht="15" customHeight="1">
      <c r="A7201" t="str">
        <f>'2023'!C934</f>
        <v>智能装备与系统</v>
      </c>
      <c r="B7201" t="b">
        <f>ISNUMBER('2023'!A934)</f>
        <v>1</v>
      </c>
      <c r="C7201" t="str">
        <f>IF(AND(B7201,MATCH(A7201,$A$1:$A$10073,0)=ROW()),COUNTIFS('2020'!$C$1:$C$2317,A7201,'2020'!$F$1:$F$2317,"&lt;&gt;二年")+COUNTIFS('2021'!$E$1:$E$2047,A7201,'2021'!$J$1:$J$2047,"&lt;&gt;二年")+COUNTIFS('2022'!$E$1:$E$1903,A7201,'2022'!$K$1:$K$1903,"&lt;&gt;二年")+COUNTIFS('2023'!$C$1:$C$1765,A7201,'2023'!$F$1:$F$1765,"&lt;&gt;二年",'2023'!$G$1:$G$1765,"&lt;&gt;*调整*")+COUNTIFS('2024'!$C$1:$C$2041,A7201,'2024'!$F$1:$F$2041,"&lt;&gt;二年",'2024'!$G$1:$G$2041,"&lt;&gt;*调整*")+ROW()/100000,"")</f>
        <v/>
      </c>
    </row>
    <row r="7202" spans="1:3" ht="15" customHeight="1">
      <c r="A7202" t="str">
        <f>'2023'!C935</f>
        <v>工程管理</v>
      </c>
      <c r="B7202" t="b">
        <f>ISNUMBER('2023'!A935)</f>
        <v>1</v>
      </c>
      <c r="C7202" t="str">
        <f>IF(AND(B7202,MATCH(A7202,$A$1:$A$10073,0)=ROW()),COUNTIFS('2020'!$C$1:$C$2317,A7202,'2020'!$F$1:$F$2317,"&lt;&gt;二年")+COUNTIFS('2021'!$E$1:$E$2047,A7202,'2021'!$J$1:$J$2047,"&lt;&gt;二年")+COUNTIFS('2022'!$E$1:$E$1903,A7202,'2022'!$K$1:$K$1903,"&lt;&gt;二年")+COUNTIFS('2023'!$C$1:$C$1765,A7202,'2023'!$F$1:$F$1765,"&lt;&gt;二年",'2023'!$G$1:$G$1765,"&lt;&gt;*调整*")+COUNTIFS('2024'!$C$1:$C$2041,A7202,'2024'!$F$1:$F$2041,"&lt;&gt;二年",'2024'!$G$1:$G$2041,"&lt;&gt;*调整*")+ROW()/100000,"")</f>
        <v/>
      </c>
    </row>
    <row r="7203" spans="1:3" ht="15" customHeight="1">
      <c r="A7203" t="str">
        <f>'2023'!C936</f>
        <v>会计学</v>
      </c>
      <c r="B7203" t="b">
        <f>ISNUMBER('2023'!A936)</f>
        <v>1</v>
      </c>
      <c r="C7203" t="str">
        <f>IF(AND(B7203,MATCH(A7203,$A$1:$A$10073,0)=ROW()),COUNTIFS('2020'!$C$1:$C$2317,A7203,'2020'!$F$1:$F$2317,"&lt;&gt;二年")+COUNTIFS('2021'!$E$1:$E$2047,A7203,'2021'!$J$1:$J$2047,"&lt;&gt;二年")+COUNTIFS('2022'!$E$1:$E$1903,A7203,'2022'!$K$1:$K$1903,"&lt;&gt;二年")+COUNTIFS('2023'!$C$1:$C$1765,A7203,'2023'!$F$1:$F$1765,"&lt;&gt;二年",'2023'!$G$1:$G$1765,"&lt;&gt;*调整*")+COUNTIFS('2024'!$C$1:$C$2041,A7203,'2024'!$F$1:$F$2041,"&lt;&gt;二年",'2024'!$G$1:$G$2041,"&lt;&gt;*调整*")+ROW()/100000,"")</f>
        <v/>
      </c>
    </row>
    <row r="7204" spans="1:3" ht="15" customHeight="1">
      <c r="A7204" t="str">
        <f>'2023'!C937</f>
        <v>汉语言文学</v>
      </c>
      <c r="B7204" t="b">
        <f>ISNUMBER('2023'!A937)</f>
        <v>1</v>
      </c>
      <c r="C7204" t="str">
        <f>IF(AND(B7204,MATCH(A7204,$A$1:$A$10073,0)=ROW()),COUNTIFS('2020'!$C$1:$C$2317,A7204,'2020'!$F$1:$F$2317,"&lt;&gt;二年")+COUNTIFS('2021'!$E$1:$E$2047,A7204,'2021'!$J$1:$J$2047,"&lt;&gt;二年")+COUNTIFS('2022'!$E$1:$E$1903,A7204,'2022'!$K$1:$K$1903,"&lt;&gt;二年")+COUNTIFS('2023'!$C$1:$C$1765,A7204,'2023'!$F$1:$F$1765,"&lt;&gt;二年",'2023'!$G$1:$G$1765,"&lt;&gt;*调整*")+COUNTIFS('2024'!$C$1:$C$2041,A7204,'2024'!$F$1:$F$2041,"&lt;&gt;二年",'2024'!$G$1:$G$2041,"&lt;&gt;*调整*")+ROW()/100000,"")</f>
        <v/>
      </c>
    </row>
    <row r="7205" spans="1:3" ht="15" customHeight="1">
      <c r="A7205" t="str">
        <f>'2023'!C938</f>
        <v>虚拟现实技术</v>
      </c>
      <c r="B7205" t="b">
        <f>ISNUMBER('2023'!A938)</f>
        <v>1</v>
      </c>
      <c r="C7205" t="str">
        <f>IF(AND(B7205,MATCH(A7205,$A$1:$A$10073,0)=ROW()),COUNTIFS('2020'!$C$1:$C$2317,A7205,'2020'!$F$1:$F$2317,"&lt;&gt;二年")+COUNTIFS('2021'!$E$1:$E$2047,A7205,'2021'!$J$1:$J$2047,"&lt;&gt;二年")+COUNTIFS('2022'!$E$1:$E$1903,A7205,'2022'!$K$1:$K$1903,"&lt;&gt;二年")+COUNTIFS('2023'!$C$1:$C$1765,A7205,'2023'!$F$1:$F$1765,"&lt;&gt;二年",'2023'!$G$1:$G$1765,"&lt;&gt;*调整*")+COUNTIFS('2024'!$C$1:$C$2041,A7205,'2024'!$F$1:$F$2041,"&lt;&gt;二年",'2024'!$G$1:$G$2041,"&lt;&gt;*调整*")+ROW()/100000,"")</f>
        <v/>
      </c>
    </row>
    <row r="7206" spans="1:3" ht="15" customHeight="1">
      <c r="A7206" t="str">
        <f>'2023'!C939</f>
        <v>虚拟现实技术</v>
      </c>
      <c r="B7206" t="b">
        <f>ISNUMBER('2023'!A939)</f>
        <v>1</v>
      </c>
      <c r="C7206" t="str">
        <f>IF(AND(B7206,MATCH(A7206,$A$1:$A$10073,0)=ROW()),COUNTIFS('2020'!$C$1:$C$2317,A7206,'2020'!$F$1:$F$2317,"&lt;&gt;二年")+COUNTIFS('2021'!$E$1:$E$2047,A7206,'2021'!$J$1:$J$2047,"&lt;&gt;二年")+COUNTIFS('2022'!$E$1:$E$1903,A7206,'2022'!$K$1:$K$1903,"&lt;&gt;二年")+COUNTIFS('2023'!$C$1:$C$1765,A7206,'2023'!$F$1:$F$1765,"&lt;&gt;二年",'2023'!$G$1:$G$1765,"&lt;&gt;*调整*")+COUNTIFS('2024'!$C$1:$C$2041,A7206,'2024'!$F$1:$F$2041,"&lt;&gt;二年",'2024'!$G$1:$G$2041,"&lt;&gt;*调整*")+ROW()/100000,"")</f>
        <v/>
      </c>
    </row>
    <row r="7207" spans="1:3" ht="15" customHeight="1">
      <c r="A7207" t="str">
        <f>'2023'!C940</f>
        <v>智能建造</v>
      </c>
      <c r="B7207" t="b">
        <f>ISNUMBER('2023'!A940)</f>
        <v>1</v>
      </c>
      <c r="C7207" t="str">
        <f>IF(AND(B7207,MATCH(A7207,$A$1:$A$10073,0)=ROW()),COUNTIFS('2020'!$C$1:$C$2317,A7207,'2020'!$F$1:$F$2317,"&lt;&gt;二年")+COUNTIFS('2021'!$E$1:$E$2047,A7207,'2021'!$J$1:$J$2047,"&lt;&gt;二年")+COUNTIFS('2022'!$E$1:$E$1903,A7207,'2022'!$K$1:$K$1903,"&lt;&gt;二年")+COUNTIFS('2023'!$C$1:$C$1765,A7207,'2023'!$F$1:$F$1765,"&lt;&gt;二年",'2023'!$G$1:$G$1765,"&lt;&gt;*调整*")+COUNTIFS('2024'!$C$1:$C$2041,A7207,'2024'!$F$1:$F$2041,"&lt;&gt;二年",'2024'!$G$1:$G$2041,"&lt;&gt;*调整*")+ROW()/100000,"")</f>
        <v/>
      </c>
    </row>
    <row r="7208" spans="1:3" ht="15" customHeight="1">
      <c r="A7208" t="str">
        <f>'2023'!C941</f>
        <v>智能影像工程</v>
      </c>
      <c r="B7208" t="b">
        <f>ISNUMBER('2023'!A941)</f>
        <v>1</v>
      </c>
      <c r="C7208" t="str">
        <f>IF(AND(B7208,MATCH(A7208,$A$1:$A$10073,0)=ROW()),COUNTIFS('2020'!$C$1:$C$2317,A7208,'2020'!$F$1:$F$2317,"&lt;&gt;二年")+COUNTIFS('2021'!$E$1:$E$2047,A7208,'2021'!$J$1:$J$2047,"&lt;&gt;二年")+COUNTIFS('2022'!$E$1:$E$1903,A7208,'2022'!$K$1:$K$1903,"&lt;&gt;二年")+COUNTIFS('2023'!$C$1:$C$1765,A7208,'2023'!$F$1:$F$1765,"&lt;&gt;二年",'2023'!$G$1:$G$1765,"&lt;&gt;*调整*")+COUNTIFS('2024'!$C$1:$C$2041,A7208,'2024'!$F$1:$F$2041,"&lt;&gt;二年",'2024'!$G$1:$G$2041,"&lt;&gt;*调整*")+ROW()/100000,"")</f>
        <v/>
      </c>
    </row>
    <row r="7209" spans="1:3" ht="15" customHeight="1">
      <c r="A7209" t="str">
        <f>'2023'!C942</f>
        <v>护理学</v>
      </c>
      <c r="B7209" t="b">
        <f>ISNUMBER('2023'!A942)</f>
        <v>1</v>
      </c>
      <c r="C7209" t="str">
        <f>IF(AND(B7209,MATCH(A7209,$A$1:$A$10073,0)=ROW()),COUNTIFS('2020'!$C$1:$C$2317,A7209,'2020'!$F$1:$F$2317,"&lt;&gt;二年")+COUNTIFS('2021'!$E$1:$E$2047,A7209,'2021'!$J$1:$J$2047,"&lt;&gt;二年")+COUNTIFS('2022'!$E$1:$E$1903,A7209,'2022'!$K$1:$K$1903,"&lt;&gt;二年")+COUNTIFS('2023'!$C$1:$C$1765,A7209,'2023'!$F$1:$F$1765,"&lt;&gt;二年",'2023'!$G$1:$G$1765,"&lt;&gt;*调整*")+COUNTIFS('2024'!$C$1:$C$2041,A7209,'2024'!$F$1:$F$2041,"&lt;&gt;二年",'2024'!$G$1:$G$2041,"&lt;&gt;*调整*")+ROW()/100000,"")</f>
        <v/>
      </c>
    </row>
    <row r="7210" spans="1:3" ht="15" customHeight="1">
      <c r="A7210" t="str">
        <f>'2023'!C943</f>
        <v>健康服务与管理</v>
      </c>
      <c r="B7210" t="b">
        <f>ISNUMBER('2023'!A943)</f>
        <v>1</v>
      </c>
      <c r="C7210" t="str">
        <f>IF(AND(B7210,MATCH(A7210,$A$1:$A$10073,0)=ROW()),COUNTIFS('2020'!$C$1:$C$2317,A7210,'2020'!$F$1:$F$2317,"&lt;&gt;二年")+COUNTIFS('2021'!$E$1:$E$2047,A7210,'2021'!$J$1:$J$2047,"&lt;&gt;二年")+COUNTIFS('2022'!$E$1:$E$1903,A7210,'2022'!$K$1:$K$1903,"&lt;&gt;二年")+COUNTIFS('2023'!$C$1:$C$1765,A7210,'2023'!$F$1:$F$1765,"&lt;&gt;二年",'2023'!$G$1:$G$1765,"&lt;&gt;*调整*")+COUNTIFS('2024'!$C$1:$C$2041,A7210,'2024'!$F$1:$F$2041,"&lt;&gt;二年",'2024'!$G$1:$G$2041,"&lt;&gt;*调整*")+ROW()/100000,"")</f>
        <v/>
      </c>
    </row>
    <row r="7211" spans="1:3" ht="15" customHeight="1">
      <c r="A7211" t="str">
        <f>'2023'!C944</f>
        <v>大数据管理与应用</v>
      </c>
      <c r="B7211" t="b">
        <f>ISNUMBER('2023'!A944)</f>
        <v>1</v>
      </c>
      <c r="C7211" t="str">
        <f>IF(AND(B7211,MATCH(A7211,$A$1:$A$10073,0)=ROW()),COUNTIFS('2020'!$C$1:$C$2317,A7211,'2020'!$F$1:$F$2317,"&lt;&gt;二年")+COUNTIFS('2021'!$E$1:$E$2047,A7211,'2021'!$J$1:$J$2047,"&lt;&gt;二年")+COUNTIFS('2022'!$E$1:$E$1903,A7211,'2022'!$K$1:$K$1903,"&lt;&gt;二年")+COUNTIFS('2023'!$C$1:$C$1765,A7211,'2023'!$F$1:$F$1765,"&lt;&gt;二年",'2023'!$G$1:$G$1765,"&lt;&gt;*调整*")+COUNTIFS('2024'!$C$1:$C$2041,A7211,'2024'!$F$1:$F$2041,"&lt;&gt;二年",'2024'!$G$1:$G$2041,"&lt;&gt;*调整*")+ROW()/100000,"")</f>
        <v/>
      </c>
    </row>
    <row r="7212" spans="1:3" ht="15" customHeight="1">
      <c r="A7212" t="str">
        <f>'2023'!C945</f>
        <v>文物与博物馆学</v>
      </c>
      <c r="B7212" t="b">
        <f>ISNUMBER('2023'!A945)</f>
        <v>1</v>
      </c>
      <c r="C7212" t="str">
        <f>IF(AND(B7212,MATCH(A7212,$A$1:$A$10073,0)=ROW()),COUNTIFS('2020'!$C$1:$C$2317,A7212,'2020'!$F$1:$F$2317,"&lt;&gt;二年")+COUNTIFS('2021'!$E$1:$E$2047,A7212,'2021'!$J$1:$J$2047,"&lt;&gt;二年")+COUNTIFS('2022'!$E$1:$E$1903,A7212,'2022'!$K$1:$K$1903,"&lt;&gt;二年")+COUNTIFS('2023'!$C$1:$C$1765,A7212,'2023'!$F$1:$F$1765,"&lt;&gt;二年",'2023'!$G$1:$G$1765,"&lt;&gt;*调整*")+COUNTIFS('2024'!$C$1:$C$2041,A7212,'2024'!$F$1:$F$2041,"&lt;&gt;二年",'2024'!$G$1:$G$2041,"&lt;&gt;*调整*")+ROW()/100000,"")</f>
        <v/>
      </c>
    </row>
    <row r="7213" spans="1:3" ht="15" customHeight="1">
      <c r="A7213" t="str">
        <f>'2023'!C946</f>
        <v>电气工程及其自动化</v>
      </c>
      <c r="B7213" t="b">
        <f>ISNUMBER('2023'!A946)</f>
        <v>1</v>
      </c>
      <c r="C7213" t="str">
        <f>IF(AND(B7213,MATCH(A7213,$A$1:$A$10073,0)=ROW()),COUNTIFS('2020'!$C$1:$C$2317,A7213,'2020'!$F$1:$F$2317,"&lt;&gt;二年")+COUNTIFS('2021'!$E$1:$E$2047,A7213,'2021'!$J$1:$J$2047,"&lt;&gt;二年")+COUNTIFS('2022'!$E$1:$E$1903,A7213,'2022'!$K$1:$K$1903,"&lt;&gt;二年")+COUNTIFS('2023'!$C$1:$C$1765,A7213,'2023'!$F$1:$F$1765,"&lt;&gt;二年",'2023'!$G$1:$G$1765,"&lt;&gt;*调整*")+COUNTIFS('2024'!$C$1:$C$2041,A7213,'2024'!$F$1:$F$2041,"&lt;&gt;二年",'2024'!$G$1:$G$2041,"&lt;&gt;*调整*")+ROW()/100000,"")</f>
        <v/>
      </c>
    </row>
    <row r="7214" spans="1:3" ht="15" customHeight="1">
      <c r="A7214" t="str">
        <f>'2023'!C947</f>
        <v>网络空间安全</v>
      </c>
      <c r="B7214" t="b">
        <f>ISNUMBER('2023'!A947)</f>
        <v>1</v>
      </c>
      <c r="C7214" t="str">
        <f>IF(AND(B7214,MATCH(A7214,$A$1:$A$10073,0)=ROW()),COUNTIFS('2020'!$C$1:$C$2317,A7214,'2020'!$F$1:$F$2317,"&lt;&gt;二年")+COUNTIFS('2021'!$E$1:$E$2047,A7214,'2021'!$J$1:$J$2047,"&lt;&gt;二年")+COUNTIFS('2022'!$E$1:$E$1903,A7214,'2022'!$K$1:$K$1903,"&lt;&gt;二年")+COUNTIFS('2023'!$C$1:$C$1765,A7214,'2023'!$F$1:$F$1765,"&lt;&gt;二年",'2023'!$G$1:$G$1765,"&lt;&gt;*调整*")+COUNTIFS('2024'!$C$1:$C$2041,A7214,'2024'!$F$1:$F$2041,"&lt;&gt;二年",'2024'!$G$1:$G$2041,"&lt;&gt;*调整*")+ROW()/100000,"")</f>
        <v/>
      </c>
    </row>
    <row r="7215" spans="1:3" ht="15" customHeight="1">
      <c r="A7215" t="str">
        <f>'2023'!C948</f>
        <v>酿酒工程</v>
      </c>
      <c r="B7215" t="b">
        <f>ISNUMBER('2023'!A948)</f>
        <v>1</v>
      </c>
      <c r="C7215" t="str">
        <f>IF(AND(B7215,MATCH(A7215,$A$1:$A$10073,0)=ROW()),COUNTIFS('2020'!$C$1:$C$2317,A7215,'2020'!$F$1:$F$2317,"&lt;&gt;二年")+COUNTIFS('2021'!$E$1:$E$2047,A7215,'2021'!$J$1:$J$2047,"&lt;&gt;二年")+COUNTIFS('2022'!$E$1:$E$1903,A7215,'2022'!$K$1:$K$1903,"&lt;&gt;二年")+COUNTIFS('2023'!$C$1:$C$1765,A7215,'2023'!$F$1:$F$1765,"&lt;&gt;二年",'2023'!$G$1:$G$1765,"&lt;&gt;*调整*")+COUNTIFS('2024'!$C$1:$C$2041,A7215,'2024'!$F$1:$F$2041,"&lt;&gt;二年",'2024'!$G$1:$G$2041,"&lt;&gt;*调整*")+ROW()/100000,"")</f>
        <v/>
      </c>
    </row>
    <row r="7216" spans="1:3" ht="15" customHeight="1">
      <c r="A7216" t="str">
        <f>'2023'!C949</f>
        <v>植物保护</v>
      </c>
      <c r="B7216" t="b">
        <f>ISNUMBER('2023'!A949)</f>
        <v>1</v>
      </c>
      <c r="C7216" t="str">
        <f>IF(AND(B7216,MATCH(A7216,$A$1:$A$10073,0)=ROW()),COUNTIFS('2020'!$C$1:$C$2317,A7216,'2020'!$F$1:$F$2317,"&lt;&gt;二年")+COUNTIFS('2021'!$E$1:$E$2047,A7216,'2021'!$J$1:$J$2047,"&lt;&gt;二年")+COUNTIFS('2022'!$E$1:$E$1903,A7216,'2022'!$K$1:$K$1903,"&lt;&gt;二年")+COUNTIFS('2023'!$C$1:$C$1765,A7216,'2023'!$F$1:$F$1765,"&lt;&gt;二年",'2023'!$G$1:$G$1765,"&lt;&gt;*调整*")+COUNTIFS('2024'!$C$1:$C$2041,A7216,'2024'!$F$1:$F$2041,"&lt;&gt;二年",'2024'!$G$1:$G$2041,"&lt;&gt;*调整*")+ROW()/100000,"")</f>
        <v/>
      </c>
    </row>
    <row r="7217" spans="1:3" ht="15" customHeight="1">
      <c r="A7217" t="str">
        <f>'2023'!C950</f>
        <v>智慧农业</v>
      </c>
      <c r="B7217" t="b">
        <f>ISNUMBER('2023'!A950)</f>
        <v>1</v>
      </c>
      <c r="C7217" t="str">
        <f>IF(AND(B7217,MATCH(A7217,$A$1:$A$10073,0)=ROW()),COUNTIFS('2020'!$C$1:$C$2317,A7217,'2020'!$F$1:$F$2317,"&lt;&gt;二年")+COUNTIFS('2021'!$E$1:$E$2047,A7217,'2021'!$J$1:$J$2047,"&lt;&gt;二年")+COUNTIFS('2022'!$E$1:$E$1903,A7217,'2022'!$K$1:$K$1903,"&lt;&gt;二年")+COUNTIFS('2023'!$C$1:$C$1765,A7217,'2023'!$F$1:$F$1765,"&lt;&gt;二年",'2023'!$G$1:$G$1765,"&lt;&gt;*调整*")+COUNTIFS('2024'!$C$1:$C$2041,A7217,'2024'!$F$1:$F$2041,"&lt;&gt;二年",'2024'!$G$1:$G$2041,"&lt;&gt;*调整*")+ROW()/100000,"")</f>
        <v/>
      </c>
    </row>
    <row r="7218" spans="1:3" ht="15" customHeight="1">
      <c r="A7218" t="str">
        <f>'2023'!C951</f>
        <v>高分子材料与工程</v>
      </c>
      <c r="B7218" t="b">
        <f>ISNUMBER('2023'!A951)</f>
        <v>1</v>
      </c>
      <c r="C7218" t="str">
        <f>IF(AND(B7218,MATCH(A7218,$A$1:$A$10073,0)=ROW()),COUNTIFS('2020'!$C$1:$C$2317,A7218,'2020'!$F$1:$F$2317,"&lt;&gt;二年")+COUNTIFS('2021'!$E$1:$E$2047,A7218,'2021'!$J$1:$J$2047,"&lt;&gt;二年")+COUNTIFS('2022'!$E$1:$E$1903,A7218,'2022'!$K$1:$K$1903,"&lt;&gt;二年")+COUNTIFS('2023'!$C$1:$C$1765,A7218,'2023'!$F$1:$F$1765,"&lt;&gt;二年",'2023'!$G$1:$G$1765,"&lt;&gt;*调整*")+COUNTIFS('2024'!$C$1:$C$2041,A7218,'2024'!$F$1:$F$2041,"&lt;&gt;二年",'2024'!$G$1:$G$2041,"&lt;&gt;*调整*")+ROW()/100000,"")</f>
        <v/>
      </c>
    </row>
    <row r="7219" spans="1:3" ht="15" customHeight="1">
      <c r="A7219" t="str">
        <f>'2023'!C952</f>
        <v>智能装备与系统</v>
      </c>
      <c r="B7219" t="b">
        <f>ISNUMBER('2023'!A952)</f>
        <v>1</v>
      </c>
      <c r="C7219" t="str">
        <f>IF(AND(B7219,MATCH(A7219,$A$1:$A$10073,0)=ROW()),COUNTIFS('2020'!$C$1:$C$2317,A7219,'2020'!$F$1:$F$2317,"&lt;&gt;二年")+COUNTIFS('2021'!$E$1:$E$2047,A7219,'2021'!$J$1:$J$2047,"&lt;&gt;二年")+COUNTIFS('2022'!$E$1:$E$1903,A7219,'2022'!$K$1:$K$1903,"&lt;&gt;二年")+COUNTIFS('2023'!$C$1:$C$1765,A7219,'2023'!$F$1:$F$1765,"&lt;&gt;二年",'2023'!$G$1:$G$1765,"&lt;&gt;*调整*")+COUNTIFS('2024'!$C$1:$C$2041,A7219,'2024'!$F$1:$F$2041,"&lt;&gt;二年",'2024'!$G$1:$G$2041,"&lt;&gt;*调整*")+ROW()/100000,"")</f>
        <v/>
      </c>
    </row>
    <row r="7220" spans="1:3" ht="15" customHeight="1">
      <c r="A7220" t="str">
        <f>'2023'!C953</f>
        <v>智能地球探测</v>
      </c>
      <c r="B7220" t="b">
        <f>ISNUMBER('2023'!A953)</f>
        <v>1</v>
      </c>
      <c r="C7220" t="str">
        <f>IF(AND(B7220,MATCH(A7220,$A$1:$A$10073,0)=ROW()),COUNTIFS('2020'!$C$1:$C$2317,A7220,'2020'!$F$1:$F$2317,"&lt;&gt;二年")+COUNTIFS('2021'!$E$1:$E$2047,A7220,'2021'!$J$1:$J$2047,"&lt;&gt;二年")+COUNTIFS('2022'!$E$1:$E$1903,A7220,'2022'!$K$1:$K$1903,"&lt;&gt;二年")+COUNTIFS('2023'!$C$1:$C$1765,A7220,'2023'!$F$1:$F$1765,"&lt;&gt;二年",'2023'!$G$1:$G$1765,"&lt;&gt;*调整*")+COUNTIFS('2024'!$C$1:$C$2041,A7220,'2024'!$F$1:$F$2041,"&lt;&gt;二年",'2024'!$G$1:$G$2041,"&lt;&gt;*调整*")+ROW()/100000,"")</f>
        <v/>
      </c>
    </row>
    <row r="7221" spans="1:3" ht="15" customHeight="1">
      <c r="A7221" t="str">
        <f>'2023'!C954</f>
        <v>碳储科学与工程</v>
      </c>
      <c r="B7221" t="b">
        <f>ISNUMBER('2023'!A954)</f>
        <v>1</v>
      </c>
      <c r="C7221" t="str">
        <f>IF(AND(B7221,MATCH(A7221,$A$1:$A$10073,0)=ROW()),COUNTIFS('2020'!$C$1:$C$2317,A7221,'2020'!$F$1:$F$2317,"&lt;&gt;二年")+COUNTIFS('2021'!$E$1:$E$2047,A7221,'2021'!$J$1:$J$2047,"&lt;&gt;二年")+COUNTIFS('2022'!$E$1:$E$1903,A7221,'2022'!$K$1:$K$1903,"&lt;&gt;二年")+COUNTIFS('2023'!$C$1:$C$1765,A7221,'2023'!$F$1:$F$1765,"&lt;&gt;二年",'2023'!$G$1:$G$1765,"&lt;&gt;*调整*")+COUNTIFS('2024'!$C$1:$C$2041,A7221,'2024'!$F$1:$F$2041,"&lt;&gt;二年",'2024'!$G$1:$G$2041,"&lt;&gt;*调整*")+ROW()/100000,"")</f>
        <v/>
      </c>
    </row>
    <row r="7222" spans="1:3" ht="15" customHeight="1">
      <c r="A7222" t="str">
        <f>'2023'!C955</f>
        <v>电气工程与智能控制</v>
      </c>
      <c r="B7222" t="b">
        <f>ISNUMBER('2023'!A955)</f>
        <v>1</v>
      </c>
      <c r="C7222" t="str">
        <f>IF(AND(B7222,MATCH(A7222,$A$1:$A$10073,0)=ROW()),COUNTIFS('2020'!$C$1:$C$2317,A7222,'2020'!$F$1:$F$2317,"&lt;&gt;二年")+COUNTIFS('2021'!$E$1:$E$2047,A7222,'2021'!$J$1:$J$2047,"&lt;&gt;二年")+COUNTIFS('2022'!$E$1:$E$1903,A7222,'2022'!$K$1:$K$1903,"&lt;&gt;二年")+COUNTIFS('2023'!$C$1:$C$1765,A7222,'2023'!$F$1:$F$1765,"&lt;&gt;二年",'2023'!$G$1:$G$1765,"&lt;&gt;*调整*")+COUNTIFS('2024'!$C$1:$C$2041,A7222,'2024'!$F$1:$F$2041,"&lt;&gt;二年",'2024'!$G$1:$G$2041,"&lt;&gt;*调整*")+ROW()/100000,"")</f>
        <v/>
      </c>
    </row>
    <row r="7223" spans="1:3" ht="15" customHeight="1">
      <c r="A7223" t="str">
        <f>'2023'!C956</f>
        <v>智能测控工程</v>
      </c>
      <c r="B7223" t="b">
        <f>ISNUMBER('2023'!A956)</f>
        <v>1</v>
      </c>
      <c r="C7223" t="str">
        <f>IF(AND(B7223,MATCH(A7223,$A$1:$A$10073,0)=ROW()),COUNTIFS('2020'!$C$1:$C$2317,A7223,'2020'!$F$1:$F$2317,"&lt;&gt;二年")+COUNTIFS('2021'!$E$1:$E$2047,A7223,'2021'!$J$1:$J$2047,"&lt;&gt;二年")+COUNTIFS('2022'!$E$1:$E$1903,A7223,'2022'!$K$1:$K$1903,"&lt;&gt;二年")+COUNTIFS('2023'!$C$1:$C$1765,A7223,'2023'!$F$1:$F$1765,"&lt;&gt;二年",'2023'!$G$1:$G$1765,"&lt;&gt;*调整*")+COUNTIFS('2024'!$C$1:$C$2041,A7223,'2024'!$F$1:$F$2041,"&lt;&gt;二年",'2024'!$G$1:$G$2041,"&lt;&gt;*调整*")+ROW()/100000,"")</f>
        <v/>
      </c>
    </row>
    <row r="7224" spans="1:3" ht="15" customHeight="1">
      <c r="A7224" t="str">
        <f>'2023'!C957</f>
        <v>机器人工程</v>
      </c>
      <c r="B7224" t="b">
        <f>ISNUMBER('2023'!A957)</f>
        <v>1</v>
      </c>
      <c r="C7224" t="str">
        <f>IF(AND(B7224,MATCH(A7224,$A$1:$A$10073,0)=ROW()),COUNTIFS('2020'!$C$1:$C$2317,A7224,'2020'!$F$1:$F$2317,"&lt;&gt;二年")+COUNTIFS('2021'!$E$1:$E$2047,A7224,'2021'!$J$1:$J$2047,"&lt;&gt;二年")+COUNTIFS('2022'!$E$1:$E$1903,A7224,'2022'!$K$1:$K$1903,"&lt;&gt;二年")+COUNTIFS('2023'!$C$1:$C$1765,A7224,'2023'!$F$1:$F$1765,"&lt;&gt;二年",'2023'!$G$1:$G$1765,"&lt;&gt;*调整*")+COUNTIFS('2024'!$C$1:$C$2041,A7224,'2024'!$F$1:$F$2041,"&lt;&gt;二年",'2024'!$G$1:$G$2041,"&lt;&gt;*调整*")+ROW()/100000,"")</f>
        <v/>
      </c>
    </row>
    <row r="7225" spans="1:3" ht="15" customHeight="1">
      <c r="A7225" t="str">
        <f>'2023'!C958</f>
        <v>工程造价</v>
      </c>
      <c r="B7225" t="b">
        <f>ISNUMBER('2023'!A958)</f>
        <v>1</v>
      </c>
      <c r="C7225" t="str">
        <f>IF(AND(B7225,MATCH(A7225,$A$1:$A$10073,0)=ROW()),COUNTIFS('2020'!$C$1:$C$2317,A7225,'2020'!$F$1:$F$2317,"&lt;&gt;二年")+COUNTIFS('2021'!$E$1:$E$2047,A7225,'2021'!$J$1:$J$2047,"&lt;&gt;二年")+COUNTIFS('2022'!$E$1:$E$1903,A7225,'2022'!$K$1:$K$1903,"&lt;&gt;二年")+COUNTIFS('2023'!$C$1:$C$1765,A7225,'2023'!$F$1:$F$1765,"&lt;&gt;二年",'2023'!$G$1:$G$1765,"&lt;&gt;*调整*")+COUNTIFS('2024'!$C$1:$C$2041,A7225,'2024'!$F$1:$F$2041,"&lt;&gt;二年",'2024'!$G$1:$G$2041,"&lt;&gt;*调整*")+ROW()/100000,"")</f>
        <v/>
      </c>
    </row>
    <row r="7226" spans="1:3" ht="15" customHeight="1">
      <c r="A7226" t="str">
        <f>'2023'!C959</f>
        <v>录音艺术</v>
      </c>
      <c r="B7226" t="b">
        <f>ISNUMBER('2023'!A959)</f>
        <v>1</v>
      </c>
      <c r="C7226" t="str">
        <f>IF(AND(B7226,MATCH(A7226,$A$1:$A$10073,0)=ROW()),COUNTIFS('2020'!$C$1:$C$2317,A7226,'2020'!$F$1:$F$2317,"&lt;&gt;二年")+COUNTIFS('2021'!$E$1:$E$2047,A7226,'2021'!$J$1:$J$2047,"&lt;&gt;二年")+COUNTIFS('2022'!$E$1:$E$1903,A7226,'2022'!$K$1:$K$1903,"&lt;&gt;二年")+COUNTIFS('2023'!$C$1:$C$1765,A7226,'2023'!$F$1:$F$1765,"&lt;&gt;二年",'2023'!$G$1:$G$1765,"&lt;&gt;*调整*")+COUNTIFS('2024'!$C$1:$C$2041,A7226,'2024'!$F$1:$F$2041,"&lt;&gt;二年",'2024'!$G$1:$G$2041,"&lt;&gt;*调整*")+ROW()/100000,"")</f>
        <v/>
      </c>
    </row>
    <row r="7227" spans="1:3" ht="15" customHeight="1">
      <c r="A7227" t="str">
        <f>'2023'!C960</f>
        <v>社会工作</v>
      </c>
      <c r="B7227" t="b">
        <f>ISNUMBER('2023'!A960)</f>
        <v>1</v>
      </c>
      <c r="C7227" t="str">
        <f>IF(AND(B7227,MATCH(A7227,$A$1:$A$10073,0)=ROW()),COUNTIFS('2020'!$C$1:$C$2317,A7227,'2020'!$F$1:$F$2317,"&lt;&gt;二年")+COUNTIFS('2021'!$E$1:$E$2047,A7227,'2021'!$J$1:$J$2047,"&lt;&gt;二年")+COUNTIFS('2022'!$E$1:$E$1903,A7227,'2022'!$K$1:$K$1903,"&lt;&gt;二年")+COUNTIFS('2023'!$C$1:$C$1765,A7227,'2023'!$F$1:$F$1765,"&lt;&gt;二年",'2023'!$G$1:$G$1765,"&lt;&gt;*调整*")+COUNTIFS('2024'!$C$1:$C$2041,A7227,'2024'!$F$1:$F$2041,"&lt;&gt;二年",'2024'!$G$1:$G$2041,"&lt;&gt;*调整*")+ROW()/100000,"")</f>
        <v/>
      </c>
    </row>
    <row r="7228" spans="1:3" ht="15" customHeight="1">
      <c r="A7228" t="str">
        <f>'2023'!C961</f>
        <v>智能制造工程</v>
      </c>
      <c r="B7228" t="b">
        <f>ISNUMBER('2023'!A961)</f>
        <v>1</v>
      </c>
      <c r="C7228" t="str">
        <f>IF(AND(B7228,MATCH(A7228,$A$1:$A$10073,0)=ROW()),COUNTIFS('2020'!$C$1:$C$2317,A7228,'2020'!$F$1:$F$2317,"&lt;&gt;二年")+COUNTIFS('2021'!$E$1:$E$2047,A7228,'2021'!$J$1:$J$2047,"&lt;&gt;二年")+COUNTIFS('2022'!$E$1:$E$1903,A7228,'2022'!$K$1:$K$1903,"&lt;&gt;二年")+COUNTIFS('2023'!$C$1:$C$1765,A7228,'2023'!$F$1:$F$1765,"&lt;&gt;二年",'2023'!$G$1:$G$1765,"&lt;&gt;*调整*")+COUNTIFS('2024'!$C$1:$C$2041,A7228,'2024'!$F$1:$F$2041,"&lt;&gt;二年",'2024'!$G$1:$G$2041,"&lt;&gt;*调整*")+ROW()/100000,"")</f>
        <v/>
      </c>
    </row>
    <row r="7229" spans="1:3" ht="15" customHeight="1">
      <c r="A7229" t="str">
        <f>'2023'!C962</f>
        <v>工程造价</v>
      </c>
      <c r="B7229" t="b">
        <f>ISNUMBER('2023'!A962)</f>
        <v>1</v>
      </c>
      <c r="C7229" t="str">
        <f>IF(AND(B7229,MATCH(A7229,$A$1:$A$10073,0)=ROW()),COUNTIFS('2020'!$C$1:$C$2317,A7229,'2020'!$F$1:$F$2317,"&lt;&gt;二年")+COUNTIFS('2021'!$E$1:$E$2047,A7229,'2021'!$J$1:$J$2047,"&lt;&gt;二年")+COUNTIFS('2022'!$E$1:$E$1903,A7229,'2022'!$K$1:$K$1903,"&lt;&gt;二年")+COUNTIFS('2023'!$C$1:$C$1765,A7229,'2023'!$F$1:$F$1765,"&lt;&gt;二年",'2023'!$G$1:$G$1765,"&lt;&gt;*调整*")+COUNTIFS('2024'!$C$1:$C$2041,A7229,'2024'!$F$1:$F$2041,"&lt;&gt;二年",'2024'!$G$1:$G$2041,"&lt;&gt;*调整*")+ROW()/100000,"")</f>
        <v/>
      </c>
    </row>
    <row r="7230" spans="1:3" ht="15" customHeight="1">
      <c r="A7230" t="str">
        <f>'2023'!C963</f>
        <v>工艺美术</v>
      </c>
      <c r="B7230" t="b">
        <f>ISNUMBER('2023'!A963)</f>
        <v>1</v>
      </c>
      <c r="C7230" t="str">
        <f>IF(AND(B7230,MATCH(A7230,$A$1:$A$10073,0)=ROW()),COUNTIFS('2020'!$C$1:$C$2317,A7230,'2020'!$F$1:$F$2317,"&lt;&gt;二年")+COUNTIFS('2021'!$E$1:$E$2047,A7230,'2021'!$J$1:$J$2047,"&lt;&gt;二年")+COUNTIFS('2022'!$E$1:$E$1903,A7230,'2022'!$K$1:$K$1903,"&lt;&gt;二年")+COUNTIFS('2023'!$C$1:$C$1765,A7230,'2023'!$F$1:$F$1765,"&lt;&gt;二年",'2023'!$G$1:$G$1765,"&lt;&gt;*调整*")+COUNTIFS('2024'!$C$1:$C$2041,A7230,'2024'!$F$1:$F$2041,"&lt;&gt;二年",'2024'!$G$1:$G$2041,"&lt;&gt;*调整*")+ROW()/100000,"")</f>
        <v/>
      </c>
    </row>
    <row r="7231" spans="1:3" ht="15" customHeight="1">
      <c r="A7231" t="str">
        <f>'2023'!C964</f>
        <v>汉语言文学</v>
      </c>
      <c r="B7231" t="b">
        <f>ISNUMBER('2023'!A964)</f>
        <v>1</v>
      </c>
      <c r="C7231" t="str">
        <f>IF(AND(B7231,MATCH(A7231,$A$1:$A$10073,0)=ROW()),COUNTIFS('2020'!$C$1:$C$2317,A7231,'2020'!$F$1:$F$2317,"&lt;&gt;二年")+COUNTIFS('2021'!$E$1:$E$2047,A7231,'2021'!$J$1:$J$2047,"&lt;&gt;二年")+COUNTIFS('2022'!$E$1:$E$1903,A7231,'2022'!$K$1:$K$1903,"&lt;&gt;二年")+COUNTIFS('2023'!$C$1:$C$1765,A7231,'2023'!$F$1:$F$1765,"&lt;&gt;二年",'2023'!$G$1:$G$1765,"&lt;&gt;*调整*")+COUNTIFS('2024'!$C$1:$C$2041,A7231,'2024'!$F$1:$F$2041,"&lt;&gt;二年",'2024'!$G$1:$G$2041,"&lt;&gt;*调整*")+ROW()/100000,"")</f>
        <v/>
      </c>
    </row>
    <row r="7232" spans="1:3" ht="15" customHeight="1">
      <c r="A7232" t="str">
        <f>'2023'!C965</f>
        <v>中国语言与文化</v>
      </c>
      <c r="B7232" t="b">
        <f>ISNUMBER('2023'!A965)</f>
        <v>1</v>
      </c>
      <c r="C7232" t="str">
        <f>IF(AND(B7232,MATCH(A7232,$A$1:$A$10073,0)=ROW()),COUNTIFS('2020'!$C$1:$C$2317,A7232,'2020'!$F$1:$F$2317,"&lt;&gt;二年")+COUNTIFS('2021'!$E$1:$E$2047,A7232,'2021'!$J$1:$J$2047,"&lt;&gt;二年")+COUNTIFS('2022'!$E$1:$E$1903,A7232,'2022'!$K$1:$K$1903,"&lt;&gt;二年")+COUNTIFS('2023'!$C$1:$C$1765,A7232,'2023'!$F$1:$F$1765,"&lt;&gt;二年",'2023'!$G$1:$G$1765,"&lt;&gt;*调整*")+COUNTIFS('2024'!$C$1:$C$2041,A7232,'2024'!$F$1:$F$2041,"&lt;&gt;二年",'2024'!$G$1:$G$2041,"&lt;&gt;*调整*")+ROW()/100000,"")</f>
        <v/>
      </c>
    </row>
    <row r="7233" spans="1:3" ht="15" customHeight="1">
      <c r="A7233" t="str">
        <f>'2023'!C966</f>
        <v>工业智能</v>
      </c>
      <c r="B7233" t="b">
        <f>ISNUMBER('2023'!A966)</f>
        <v>1</v>
      </c>
      <c r="C7233" t="str">
        <f>IF(AND(B7233,MATCH(A7233,$A$1:$A$10073,0)=ROW()),COUNTIFS('2020'!$C$1:$C$2317,A7233,'2020'!$F$1:$F$2317,"&lt;&gt;二年")+COUNTIFS('2021'!$E$1:$E$2047,A7233,'2021'!$J$1:$J$2047,"&lt;&gt;二年")+COUNTIFS('2022'!$E$1:$E$1903,A7233,'2022'!$K$1:$K$1903,"&lt;&gt;二年")+COUNTIFS('2023'!$C$1:$C$1765,A7233,'2023'!$F$1:$F$1765,"&lt;&gt;二年",'2023'!$G$1:$G$1765,"&lt;&gt;*调整*")+COUNTIFS('2024'!$C$1:$C$2041,A7233,'2024'!$F$1:$F$2041,"&lt;&gt;二年",'2024'!$G$1:$G$2041,"&lt;&gt;*调整*")+ROW()/100000,"")</f>
        <v/>
      </c>
    </row>
    <row r="7234" spans="1:3" ht="15" customHeight="1">
      <c r="A7234" t="str">
        <f>'2023'!C967</f>
        <v>计算机科学与技术</v>
      </c>
      <c r="B7234" t="b">
        <f>ISNUMBER('2023'!A967)</f>
        <v>1</v>
      </c>
      <c r="C7234" t="str">
        <f>IF(AND(B7234,MATCH(A7234,$A$1:$A$10073,0)=ROW()),COUNTIFS('2020'!$C$1:$C$2317,A7234,'2020'!$F$1:$F$2317,"&lt;&gt;二年")+COUNTIFS('2021'!$E$1:$E$2047,A7234,'2021'!$J$1:$J$2047,"&lt;&gt;二年")+COUNTIFS('2022'!$E$1:$E$1903,A7234,'2022'!$K$1:$K$1903,"&lt;&gt;二年")+COUNTIFS('2023'!$C$1:$C$1765,A7234,'2023'!$F$1:$F$1765,"&lt;&gt;二年",'2023'!$G$1:$G$1765,"&lt;&gt;*调整*")+COUNTIFS('2024'!$C$1:$C$2041,A7234,'2024'!$F$1:$F$2041,"&lt;&gt;二年",'2024'!$G$1:$G$2041,"&lt;&gt;*调整*")+ROW()/100000,"")</f>
        <v/>
      </c>
    </row>
    <row r="7235" spans="1:3" ht="15" customHeight="1">
      <c r="A7235" t="str">
        <f>'2023'!C968</f>
        <v>智能科学与技术</v>
      </c>
      <c r="B7235" t="b">
        <f>ISNUMBER('2023'!A968)</f>
        <v>1</v>
      </c>
      <c r="C7235" t="str">
        <f>IF(AND(B7235,MATCH(A7235,$A$1:$A$10073,0)=ROW()),COUNTIFS('2020'!$C$1:$C$2317,A7235,'2020'!$F$1:$F$2317,"&lt;&gt;二年")+COUNTIFS('2021'!$E$1:$E$2047,A7235,'2021'!$J$1:$J$2047,"&lt;&gt;二年")+COUNTIFS('2022'!$E$1:$E$1903,A7235,'2022'!$K$1:$K$1903,"&lt;&gt;二年")+COUNTIFS('2023'!$C$1:$C$1765,A7235,'2023'!$F$1:$F$1765,"&lt;&gt;二年",'2023'!$G$1:$G$1765,"&lt;&gt;*调整*")+COUNTIFS('2024'!$C$1:$C$2041,A7235,'2024'!$F$1:$F$2041,"&lt;&gt;二年",'2024'!$G$1:$G$2041,"&lt;&gt;*调整*")+ROW()/100000,"")</f>
        <v/>
      </c>
    </row>
    <row r="7236" spans="1:3" ht="15" customHeight="1">
      <c r="A7236" t="str">
        <f>'2023'!C969</f>
        <v>精细化工</v>
      </c>
      <c r="B7236" t="b">
        <f>ISNUMBER('2023'!A969)</f>
        <v>1</v>
      </c>
      <c r="C7236" t="str">
        <f>IF(AND(B7236,MATCH(A7236,$A$1:$A$10073,0)=ROW()),COUNTIFS('2020'!$C$1:$C$2317,A7236,'2020'!$F$1:$F$2317,"&lt;&gt;二年")+COUNTIFS('2021'!$E$1:$E$2047,A7236,'2021'!$J$1:$J$2047,"&lt;&gt;二年")+COUNTIFS('2022'!$E$1:$E$1903,A7236,'2022'!$K$1:$K$1903,"&lt;&gt;二年")+COUNTIFS('2023'!$C$1:$C$1765,A7236,'2023'!$F$1:$F$1765,"&lt;&gt;二年",'2023'!$G$1:$G$1765,"&lt;&gt;*调整*")+COUNTIFS('2024'!$C$1:$C$2041,A7236,'2024'!$F$1:$F$2041,"&lt;&gt;二年",'2024'!$G$1:$G$2041,"&lt;&gt;*调整*")+ROW()/100000,"")</f>
        <v/>
      </c>
    </row>
    <row r="7237" spans="1:3" ht="15" customHeight="1">
      <c r="A7237" t="str">
        <f>'2023'!C970</f>
        <v>会计学</v>
      </c>
      <c r="B7237" t="b">
        <f>ISNUMBER('2023'!A970)</f>
        <v>1</v>
      </c>
      <c r="C7237" t="str">
        <f>IF(AND(B7237,MATCH(A7237,$A$1:$A$10073,0)=ROW()),COUNTIFS('2020'!$C$1:$C$2317,A7237,'2020'!$F$1:$F$2317,"&lt;&gt;二年")+COUNTIFS('2021'!$E$1:$E$2047,A7237,'2021'!$J$1:$J$2047,"&lt;&gt;二年")+COUNTIFS('2022'!$E$1:$E$1903,A7237,'2022'!$K$1:$K$1903,"&lt;&gt;二年")+COUNTIFS('2023'!$C$1:$C$1765,A7237,'2023'!$F$1:$F$1765,"&lt;&gt;二年",'2023'!$G$1:$G$1765,"&lt;&gt;*调整*")+COUNTIFS('2024'!$C$1:$C$2041,A7237,'2024'!$F$1:$F$2041,"&lt;&gt;二年",'2024'!$G$1:$G$2041,"&lt;&gt;*调整*")+ROW()/100000,"")</f>
        <v/>
      </c>
    </row>
    <row r="7238" spans="1:3" ht="15" customHeight="1">
      <c r="A7238" t="str">
        <f>'2023'!C971</f>
        <v>新媒体艺术</v>
      </c>
      <c r="B7238" t="b">
        <f>ISNUMBER('2023'!A971)</f>
        <v>1</v>
      </c>
      <c r="C7238" t="str">
        <f>IF(AND(B7238,MATCH(A7238,$A$1:$A$10073,0)=ROW()),COUNTIFS('2020'!$C$1:$C$2317,A7238,'2020'!$F$1:$F$2317,"&lt;&gt;二年")+COUNTIFS('2021'!$E$1:$E$2047,A7238,'2021'!$J$1:$J$2047,"&lt;&gt;二年")+COUNTIFS('2022'!$E$1:$E$1903,A7238,'2022'!$K$1:$K$1903,"&lt;&gt;二年")+COUNTIFS('2023'!$C$1:$C$1765,A7238,'2023'!$F$1:$F$1765,"&lt;&gt;二年",'2023'!$G$1:$G$1765,"&lt;&gt;*调整*")+COUNTIFS('2024'!$C$1:$C$2041,A7238,'2024'!$F$1:$F$2041,"&lt;&gt;二年",'2024'!$G$1:$G$2041,"&lt;&gt;*调整*")+ROW()/100000,"")</f>
        <v/>
      </c>
    </row>
    <row r="7239" spans="1:3" ht="15" customHeight="1">
      <c r="A7239" t="str">
        <f>'2023'!C972</f>
        <v>数字经济</v>
      </c>
      <c r="B7239" t="b">
        <f>ISNUMBER('2023'!A972)</f>
        <v>1</v>
      </c>
      <c r="C7239" t="str">
        <f>IF(AND(B7239,MATCH(A7239,$A$1:$A$10073,0)=ROW()),COUNTIFS('2020'!$C$1:$C$2317,A7239,'2020'!$F$1:$F$2317,"&lt;&gt;二年")+COUNTIFS('2021'!$E$1:$E$2047,A7239,'2021'!$J$1:$J$2047,"&lt;&gt;二年")+COUNTIFS('2022'!$E$1:$E$1903,A7239,'2022'!$K$1:$K$1903,"&lt;&gt;二年")+COUNTIFS('2023'!$C$1:$C$1765,A7239,'2023'!$F$1:$F$1765,"&lt;&gt;二年",'2023'!$G$1:$G$1765,"&lt;&gt;*调整*")+COUNTIFS('2024'!$C$1:$C$2041,A7239,'2024'!$F$1:$F$2041,"&lt;&gt;二年",'2024'!$G$1:$G$2041,"&lt;&gt;*调整*")+ROW()/100000,"")</f>
        <v/>
      </c>
    </row>
    <row r="7240" spans="1:3" ht="15" customHeight="1">
      <c r="A7240" t="str">
        <f>'2023'!C973</f>
        <v>数字经济</v>
      </c>
      <c r="B7240" t="b">
        <f>ISNUMBER('2023'!A973)</f>
        <v>1</v>
      </c>
      <c r="C7240" t="str">
        <f>IF(AND(B7240,MATCH(A7240,$A$1:$A$10073,0)=ROW()),COUNTIFS('2020'!$C$1:$C$2317,A7240,'2020'!$F$1:$F$2317,"&lt;&gt;二年")+COUNTIFS('2021'!$E$1:$E$2047,A7240,'2021'!$J$1:$J$2047,"&lt;&gt;二年")+COUNTIFS('2022'!$E$1:$E$1903,A7240,'2022'!$K$1:$K$1903,"&lt;&gt;二年")+COUNTIFS('2023'!$C$1:$C$1765,A7240,'2023'!$F$1:$F$1765,"&lt;&gt;二年",'2023'!$G$1:$G$1765,"&lt;&gt;*调整*")+COUNTIFS('2024'!$C$1:$C$2041,A7240,'2024'!$F$1:$F$2041,"&lt;&gt;二年",'2024'!$G$1:$G$2041,"&lt;&gt;*调整*")+ROW()/100000,"")</f>
        <v/>
      </c>
    </row>
    <row r="7241" spans="1:3" ht="15" customHeight="1">
      <c r="A7241" t="str">
        <f>'2023'!C974</f>
        <v>海洋信息工程</v>
      </c>
      <c r="B7241" t="b">
        <f>ISNUMBER('2023'!A974)</f>
        <v>1</v>
      </c>
      <c r="C7241" t="str">
        <f>IF(AND(B7241,MATCH(A7241,$A$1:$A$10073,0)=ROW()),COUNTIFS('2020'!$C$1:$C$2317,A7241,'2020'!$F$1:$F$2317,"&lt;&gt;二年")+COUNTIFS('2021'!$E$1:$E$2047,A7241,'2021'!$J$1:$J$2047,"&lt;&gt;二年")+COUNTIFS('2022'!$E$1:$E$1903,A7241,'2022'!$K$1:$K$1903,"&lt;&gt;二年")+COUNTIFS('2023'!$C$1:$C$1765,A7241,'2023'!$F$1:$F$1765,"&lt;&gt;二年",'2023'!$G$1:$G$1765,"&lt;&gt;*调整*")+COUNTIFS('2024'!$C$1:$C$2041,A7241,'2024'!$F$1:$F$2041,"&lt;&gt;二年",'2024'!$G$1:$G$2041,"&lt;&gt;*调整*")+ROW()/100000,"")</f>
        <v/>
      </c>
    </row>
    <row r="7242" spans="1:3" ht="15" customHeight="1">
      <c r="A7242" t="str">
        <f>'2023'!C975</f>
        <v>健康服务与管理</v>
      </c>
      <c r="B7242" t="b">
        <f>ISNUMBER('2023'!A975)</f>
        <v>1</v>
      </c>
      <c r="C7242" t="str">
        <f>IF(AND(B7242,MATCH(A7242,$A$1:$A$10073,0)=ROW()),COUNTIFS('2020'!$C$1:$C$2317,A7242,'2020'!$F$1:$F$2317,"&lt;&gt;二年")+COUNTIFS('2021'!$E$1:$E$2047,A7242,'2021'!$J$1:$J$2047,"&lt;&gt;二年")+COUNTIFS('2022'!$E$1:$E$1903,A7242,'2022'!$K$1:$K$1903,"&lt;&gt;二年")+COUNTIFS('2023'!$C$1:$C$1765,A7242,'2023'!$F$1:$F$1765,"&lt;&gt;二年",'2023'!$G$1:$G$1765,"&lt;&gt;*调整*")+COUNTIFS('2024'!$C$1:$C$2041,A7242,'2024'!$F$1:$F$2041,"&lt;&gt;二年",'2024'!$G$1:$G$2041,"&lt;&gt;*调整*")+ROW()/100000,"")</f>
        <v/>
      </c>
    </row>
    <row r="7243" spans="1:3" ht="15" customHeight="1">
      <c r="A7243" t="str">
        <f>'2023'!C976</f>
        <v>司法警察学</v>
      </c>
      <c r="B7243" t="b">
        <f>ISNUMBER('2023'!A976)</f>
        <v>1</v>
      </c>
      <c r="C7243" t="str">
        <f>IF(AND(B7243,MATCH(A7243,$A$1:$A$10073,0)=ROW()),COUNTIFS('2020'!$C$1:$C$2317,A7243,'2020'!$F$1:$F$2317,"&lt;&gt;二年")+COUNTIFS('2021'!$E$1:$E$2047,A7243,'2021'!$J$1:$J$2047,"&lt;&gt;二年")+COUNTIFS('2022'!$E$1:$E$1903,A7243,'2022'!$K$1:$K$1903,"&lt;&gt;二年")+COUNTIFS('2023'!$C$1:$C$1765,A7243,'2023'!$F$1:$F$1765,"&lt;&gt;二年",'2023'!$G$1:$G$1765,"&lt;&gt;*调整*")+COUNTIFS('2024'!$C$1:$C$2041,A7243,'2024'!$F$1:$F$2041,"&lt;&gt;二年",'2024'!$G$1:$G$2041,"&lt;&gt;*调整*")+ROW()/100000,"")</f>
        <v/>
      </c>
    </row>
    <row r="7244" spans="1:3" ht="15" customHeight="1">
      <c r="A7244" t="str">
        <f>'2023'!C977</f>
        <v>司法鉴定学</v>
      </c>
      <c r="B7244" t="b">
        <f>ISNUMBER('2023'!A977)</f>
        <v>1</v>
      </c>
      <c r="C7244" t="str">
        <f>IF(AND(B7244,MATCH(A7244,$A$1:$A$10073,0)=ROW()),COUNTIFS('2020'!$C$1:$C$2317,A7244,'2020'!$F$1:$F$2317,"&lt;&gt;二年")+COUNTIFS('2021'!$E$1:$E$2047,A7244,'2021'!$J$1:$J$2047,"&lt;&gt;二年")+COUNTIFS('2022'!$E$1:$E$1903,A7244,'2022'!$K$1:$K$1903,"&lt;&gt;二年")+COUNTIFS('2023'!$C$1:$C$1765,A7244,'2023'!$F$1:$F$1765,"&lt;&gt;二年",'2023'!$G$1:$G$1765,"&lt;&gt;*调整*")+COUNTIFS('2024'!$C$1:$C$2041,A7244,'2024'!$F$1:$F$2041,"&lt;&gt;二年",'2024'!$G$1:$G$2041,"&lt;&gt;*调整*")+ROW()/100000,"")</f>
        <v/>
      </c>
    </row>
    <row r="7245" spans="1:3" ht="15" customHeight="1">
      <c r="A7245" t="str">
        <f>'2023'!C978</f>
        <v>科学教育</v>
      </c>
      <c r="B7245" t="b">
        <f>ISNUMBER('2023'!A978)</f>
        <v>1</v>
      </c>
      <c r="C7245" t="str">
        <f>IF(AND(B7245,MATCH(A7245,$A$1:$A$10073,0)=ROW()),COUNTIFS('2020'!$C$1:$C$2317,A7245,'2020'!$F$1:$F$2317,"&lt;&gt;二年")+COUNTIFS('2021'!$E$1:$E$2047,A7245,'2021'!$J$1:$J$2047,"&lt;&gt;二年")+COUNTIFS('2022'!$E$1:$E$1903,A7245,'2022'!$K$1:$K$1903,"&lt;&gt;二年")+COUNTIFS('2023'!$C$1:$C$1765,A7245,'2023'!$F$1:$F$1765,"&lt;&gt;二年",'2023'!$G$1:$G$1765,"&lt;&gt;*调整*")+COUNTIFS('2024'!$C$1:$C$2041,A7245,'2024'!$F$1:$F$2041,"&lt;&gt;二年",'2024'!$G$1:$G$2041,"&lt;&gt;*调整*")+ROW()/100000,"")</f>
        <v/>
      </c>
    </row>
    <row r="7246" spans="1:3" ht="15" customHeight="1">
      <c r="A7246" t="str">
        <f>'2023'!C979</f>
        <v>机器人工程</v>
      </c>
      <c r="B7246" t="b">
        <f>ISNUMBER('2023'!A979)</f>
        <v>1</v>
      </c>
      <c r="C7246" t="str">
        <f>IF(AND(B7246,MATCH(A7246,$A$1:$A$10073,0)=ROW()),COUNTIFS('2020'!$C$1:$C$2317,A7246,'2020'!$F$1:$F$2317,"&lt;&gt;二年")+COUNTIFS('2021'!$E$1:$E$2047,A7246,'2021'!$J$1:$J$2047,"&lt;&gt;二年")+COUNTIFS('2022'!$E$1:$E$1903,A7246,'2022'!$K$1:$K$1903,"&lt;&gt;二年")+COUNTIFS('2023'!$C$1:$C$1765,A7246,'2023'!$F$1:$F$1765,"&lt;&gt;二年",'2023'!$G$1:$G$1765,"&lt;&gt;*调整*")+COUNTIFS('2024'!$C$1:$C$2041,A7246,'2024'!$F$1:$F$2041,"&lt;&gt;二年",'2024'!$G$1:$G$2041,"&lt;&gt;*调整*")+ROW()/100000,"")</f>
        <v/>
      </c>
    </row>
    <row r="7247" spans="1:3" ht="15" customHeight="1">
      <c r="A7247" t="str">
        <f>'2023'!C980</f>
        <v>数据科学与大数据技术</v>
      </c>
      <c r="B7247" t="b">
        <f>ISNUMBER('2023'!A980)</f>
        <v>1</v>
      </c>
      <c r="C7247" t="str">
        <f>IF(AND(B7247,MATCH(A7247,$A$1:$A$10073,0)=ROW()),COUNTIFS('2020'!$C$1:$C$2317,A7247,'2020'!$F$1:$F$2317,"&lt;&gt;二年")+COUNTIFS('2021'!$E$1:$E$2047,A7247,'2021'!$J$1:$J$2047,"&lt;&gt;二年")+COUNTIFS('2022'!$E$1:$E$1903,A7247,'2022'!$K$1:$K$1903,"&lt;&gt;二年")+COUNTIFS('2023'!$C$1:$C$1765,A7247,'2023'!$F$1:$F$1765,"&lt;&gt;二年",'2023'!$G$1:$G$1765,"&lt;&gt;*调整*")+COUNTIFS('2024'!$C$1:$C$2041,A7247,'2024'!$F$1:$F$2041,"&lt;&gt;二年",'2024'!$G$1:$G$2041,"&lt;&gt;*调整*")+ROW()/100000,"")</f>
        <v/>
      </c>
    </row>
    <row r="7248" spans="1:3" ht="15" customHeight="1">
      <c r="A7248" t="str">
        <f>'2023'!C981</f>
        <v>精细化工</v>
      </c>
      <c r="B7248" t="b">
        <f>ISNUMBER('2023'!A981)</f>
        <v>1</v>
      </c>
      <c r="C7248" t="str">
        <f>IF(AND(B7248,MATCH(A7248,$A$1:$A$10073,0)=ROW()),COUNTIFS('2020'!$C$1:$C$2317,A7248,'2020'!$F$1:$F$2317,"&lt;&gt;二年")+COUNTIFS('2021'!$E$1:$E$2047,A7248,'2021'!$J$1:$J$2047,"&lt;&gt;二年")+COUNTIFS('2022'!$E$1:$E$1903,A7248,'2022'!$K$1:$K$1903,"&lt;&gt;二年")+COUNTIFS('2023'!$C$1:$C$1765,A7248,'2023'!$F$1:$F$1765,"&lt;&gt;二年",'2023'!$G$1:$G$1765,"&lt;&gt;*调整*")+COUNTIFS('2024'!$C$1:$C$2041,A7248,'2024'!$F$1:$F$2041,"&lt;&gt;二年",'2024'!$G$1:$G$2041,"&lt;&gt;*调整*")+ROW()/100000,"")</f>
        <v/>
      </c>
    </row>
    <row r="7249" spans="1:3" ht="15" customHeight="1">
      <c r="A7249" t="str">
        <f>'2023'!C982</f>
        <v>旅游地学与规划工程</v>
      </c>
      <c r="B7249" t="b">
        <f>ISNUMBER('2023'!A982)</f>
        <v>1</v>
      </c>
      <c r="C7249" t="str">
        <f>IF(AND(B7249,MATCH(A7249,$A$1:$A$10073,0)=ROW()),COUNTIFS('2020'!$C$1:$C$2317,A7249,'2020'!$F$1:$F$2317,"&lt;&gt;二年")+COUNTIFS('2021'!$E$1:$E$2047,A7249,'2021'!$J$1:$J$2047,"&lt;&gt;二年")+COUNTIFS('2022'!$E$1:$E$1903,A7249,'2022'!$K$1:$K$1903,"&lt;&gt;二年")+COUNTIFS('2023'!$C$1:$C$1765,A7249,'2023'!$F$1:$F$1765,"&lt;&gt;二年",'2023'!$G$1:$G$1765,"&lt;&gt;*调整*")+COUNTIFS('2024'!$C$1:$C$2041,A7249,'2024'!$F$1:$F$2041,"&lt;&gt;二年",'2024'!$G$1:$G$2041,"&lt;&gt;*调整*")+ROW()/100000,"")</f>
        <v/>
      </c>
    </row>
    <row r="7250" spans="1:3" ht="15" customHeight="1">
      <c r="A7250" t="str">
        <f>'2023'!C983</f>
        <v>跨境电子商务</v>
      </c>
      <c r="B7250" t="b">
        <f>ISNUMBER('2023'!A983)</f>
        <v>1</v>
      </c>
      <c r="C7250" t="str">
        <f>IF(AND(B7250,MATCH(A7250,$A$1:$A$10073,0)=ROW()),COUNTIFS('2020'!$C$1:$C$2317,A7250,'2020'!$F$1:$F$2317,"&lt;&gt;二年")+COUNTIFS('2021'!$E$1:$E$2047,A7250,'2021'!$J$1:$J$2047,"&lt;&gt;二年")+COUNTIFS('2022'!$E$1:$E$1903,A7250,'2022'!$K$1:$K$1903,"&lt;&gt;二年")+COUNTIFS('2023'!$C$1:$C$1765,A7250,'2023'!$F$1:$F$1765,"&lt;&gt;二年",'2023'!$G$1:$G$1765,"&lt;&gt;*调整*")+COUNTIFS('2024'!$C$1:$C$2041,A7250,'2024'!$F$1:$F$2041,"&lt;&gt;二年",'2024'!$G$1:$G$2041,"&lt;&gt;*调整*")+ROW()/100000,"")</f>
        <v/>
      </c>
    </row>
    <row r="7251" spans="1:3" ht="15" customHeight="1">
      <c r="A7251" t="str">
        <f>'2023'!C984</f>
        <v>包装设计</v>
      </c>
      <c r="B7251" t="b">
        <f>ISNUMBER('2023'!A984)</f>
        <v>1</v>
      </c>
      <c r="C7251" t="str">
        <f>IF(AND(B7251,MATCH(A7251,$A$1:$A$10073,0)=ROW()),COUNTIFS('2020'!$C$1:$C$2317,A7251,'2020'!$F$1:$F$2317,"&lt;&gt;二年")+COUNTIFS('2021'!$E$1:$E$2047,A7251,'2021'!$J$1:$J$2047,"&lt;&gt;二年")+COUNTIFS('2022'!$E$1:$E$1903,A7251,'2022'!$K$1:$K$1903,"&lt;&gt;二年")+COUNTIFS('2023'!$C$1:$C$1765,A7251,'2023'!$F$1:$F$1765,"&lt;&gt;二年",'2023'!$G$1:$G$1765,"&lt;&gt;*调整*")+COUNTIFS('2024'!$C$1:$C$2041,A7251,'2024'!$F$1:$F$2041,"&lt;&gt;二年",'2024'!$G$1:$G$2041,"&lt;&gt;*调整*")+ROW()/100000,"")</f>
        <v/>
      </c>
    </row>
    <row r="7252" spans="1:3" ht="15" customHeight="1">
      <c r="A7252" t="str">
        <f>'2023'!C985</f>
        <v>数字经济</v>
      </c>
      <c r="B7252" t="b">
        <f>ISNUMBER('2023'!A985)</f>
        <v>1</v>
      </c>
      <c r="C7252" t="str">
        <f>IF(AND(B7252,MATCH(A7252,$A$1:$A$10073,0)=ROW()),COUNTIFS('2020'!$C$1:$C$2317,A7252,'2020'!$F$1:$F$2317,"&lt;&gt;二年")+COUNTIFS('2021'!$E$1:$E$2047,A7252,'2021'!$J$1:$J$2047,"&lt;&gt;二年")+COUNTIFS('2022'!$E$1:$E$1903,A7252,'2022'!$K$1:$K$1903,"&lt;&gt;二年")+COUNTIFS('2023'!$C$1:$C$1765,A7252,'2023'!$F$1:$F$1765,"&lt;&gt;二年",'2023'!$G$1:$G$1765,"&lt;&gt;*调整*")+COUNTIFS('2024'!$C$1:$C$2041,A7252,'2024'!$F$1:$F$2041,"&lt;&gt;二年",'2024'!$G$1:$G$2041,"&lt;&gt;*调整*")+ROW()/100000,"")</f>
        <v/>
      </c>
    </row>
    <row r="7253" spans="1:3" ht="15" customHeight="1">
      <c r="A7253" t="str">
        <f>'2023'!C986</f>
        <v>人工智能</v>
      </c>
      <c r="B7253" t="b">
        <f>ISNUMBER('2023'!A986)</f>
        <v>1</v>
      </c>
      <c r="C7253" t="str">
        <f>IF(AND(B7253,MATCH(A7253,$A$1:$A$10073,0)=ROW()),COUNTIFS('2020'!$C$1:$C$2317,A7253,'2020'!$F$1:$F$2317,"&lt;&gt;二年")+COUNTIFS('2021'!$E$1:$E$2047,A7253,'2021'!$J$1:$J$2047,"&lt;&gt;二年")+COUNTIFS('2022'!$E$1:$E$1903,A7253,'2022'!$K$1:$K$1903,"&lt;&gt;二年")+COUNTIFS('2023'!$C$1:$C$1765,A7253,'2023'!$F$1:$F$1765,"&lt;&gt;二年",'2023'!$G$1:$G$1765,"&lt;&gt;*调整*")+COUNTIFS('2024'!$C$1:$C$2041,A7253,'2024'!$F$1:$F$2041,"&lt;&gt;二年",'2024'!$G$1:$G$2041,"&lt;&gt;*调整*")+ROW()/100000,"")</f>
        <v/>
      </c>
    </row>
    <row r="7254" spans="1:3" ht="15" customHeight="1">
      <c r="A7254" t="str">
        <f>'2023'!C987</f>
        <v>数据科学与大数据技术</v>
      </c>
      <c r="B7254" t="b">
        <f>ISNUMBER('2023'!A987)</f>
        <v>1</v>
      </c>
      <c r="C7254" t="str">
        <f>IF(AND(B7254,MATCH(A7254,$A$1:$A$10073,0)=ROW()),COUNTIFS('2020'!$C$1:$C$2317,A7254,'2020'!$F$1:$F$2317,"&lt;&gt;二年")+COUNTIFS('2021'!$E$1:$E$2047,A7254,'2021'!$J$1:$J$2047,"&lt;&gt;二年")+COUNTIFS('2022'!$E$1:$E$1903,A7254,'2022'!$K$1:$K$1903,"&lt;&gt;二年")+COUNTIFS('2023'!$C$1:$C$1765,A7254,'2023'!$F$1:$F$1765,"&lt;&gt;二年",'2023'!$G$1:$G$1765,"&lt;&gt;*调整*")+COUNTIFS('2024'!$C$1:$C$2041,A7254,'2024'!$F$1:$F$2041,"&lt;&gt;二年",'2024'!$G$1:$G$2041,"&lt;&gt;*调整*")+ROW()/100000,"")</f>
        <v/>
      </c>
    </row>
    <row r="7255" spans="1:3" ht="15" customHeight="1">
      <c r="A7255" t="str">
        <f>'2023'!C988</f>
        <v>数字经济</v>
      </c>
      <c r="B7255" t="b">
        <f>ISNUMBER('2023'!A988)</f>
        <v>1</v>
      </c>
      <c r="C7255" t="str">
        <f>IF(AND(B7255,MATCH(A7255,$A$1:$A$10073,0)=ROW()),COUNTIFS('2020'!$C$1:$C$2317,A7255,'2020'!$F$1:$F$2317,"&lt;&gt;二年")+COUNTIFS('2021'!$E$1:$E$2047,A7255,'2021'!$J$1:$J$2047,"&lt;&gt;二年")+COUNTIFS('2022'!$E$1:$E$1903,A7255,'2022'!$K$1:$K$1903,"&lt;&gt;二年")+COUNTIFS('2023'!$C$1:$C$1765,A7255,'2023'!$F$1:$F$1765,"&lt;&gt;二年",'2023'!$G$1:$G$1765,"&lt;&gt;*调整*")+COUNTIFS('2024'!$C$1:$C$2041,A7255,'2024'!$F$1:$F$2041,"&lt;&gt;二年",'2024'!$G$1:$G$2041,"&lt;&gt;*调整*")+ROW()/100000,"")</f>
        <v/>
      </c>
    </row>
    <row r="7256" spans="1:3" ht="15" customHeight="1">
      <c r="A7256" t="str">
        <f>'2023'!C989</f>
        <v>农业智能装备工程</v>
      </c>
      <c r="B7256" t="b">
        <f>ISNUMBER('2023'!A989)</f>
        <v>1</v>
      </c>
      <c r="C7256" t="str">
        <f>IF(AND(B7256,MATCH(A7256,$A$1:$A$10073,0)=ROW()),COUNTIFS('2020'!$C$1:$C$2317,A7256,'2020'!$F$1:$F$2317,"&lt;&gt;二年")+COUNTIFS('2021'!$E$1:$E$2047,A7256,'2021'!$J$1:$J$2047,"&lt;&gt;二年")+COUNTIFS('2022'!$E$1:$E$1903,A7256,'2022'!$K$1:$K$1903,"&lt;&gt;二年")+COUNTIFS('2023'!$C$1:$C$1765,A7256,'2023'!$F$1:$F$1765,"&lt;&gt;二年",'2023'!$G$1:$G$1765,"&lt;&gt;*调整*")+COUNTIFS('2024'!$C$1:$C$2041,A7256,'2024'!$F$1:$F$2041,"&lt;&gt;二年",'2024'!$G$1:$G$2041,"&lt;&gt;*调整*")+ROW()/100000,"")</f>
        <v/>
      </c>
    </row>
    <row r="7257" spans="1:3" ht="15" customHeight="1">
      <c r="A7257" t="str">
        <f>'2023'!C990</f>
        <v>食品营养与健康</v>
      </c>
      <c r="B7257" t="b">
        <f>ISNUMBER('2023'!A990)</f>
        <v>1</v>
      </c>
      <c r="C7257" t="str">
        <f>IF(AND(B7257,MATCH(A7257,$A$1:$A$10073,0)=ROW()),COUNTIFS('2020'!$C$1:$C$2317,A7257,'2020'!$F$1:$F$2317,"&lt;&gt;二年")+COUNTIFS('2021'!$E$1:$E$2047,A7257,'2021'!$J$1:$J$2047,"&lt;&gt;二年")+COUNTIFS('2022'!$E$1:$E$1903,A7257,'2022'!$K$1:$K$1903,"&lt;&gt;二年")+COUNTIFS('2023'!$C$1:$C$1765,A7257,'2023'!$F$1:$F$1765,"&lt;&gt;二年",'2023'!$G$1:$G$1765,"&lt;&gt;*调整*")+COUNTIFS('2024'!$C$1:$C$2041,A7257,'2024'!$F$1:$F$2041,"&lt;&gt;二年",'2024'!$G$1:$G$2041,"&lt;&gt;*调整*")+ROW()/100000,"")</f>
        <v/>
      </c>
    </row>
    <row r="7258" spans="1:3" ht="15" customHeight="1">
      <c r="A7258" t="str">
        <f>'2023'!C991</f>
        <v>智慧牧业科学与工程</v>
      </c>
      <c r="B7258" t="b">
        <f>ISNUMBER('2023'!A991)</f>
        <v>1</v>
      </c>
      <c r="C7258" t="str">
        <f>IF(AND(B7258,MATCH(A7258,$A$1:$A$10073,0)=ROW()),COUNTIFS('2020'!$C$1:$C$2317,A7258,'2020'!$F$1:$F$2317,"&lt;&gt;二年")+COUNTIFS('2021'!$E$1:$E$2047,A7258,'2021'!$J$1:$J$2047,"&lt;&gt;二年")+COUNTIFS('2022'!$E$1:$E$1903,A7258,'2022'!$K$1:$K$1903,"&lt;&gt;二年")+COUNTIFS('2023'!$C$1:$C$1765,A7258,'2023'!$F$1:$F$1765,"&lt;&gt;二年",'2023'!$G$1:$G$1765,"&lt;&gt;*调整*")+COUNTIFS('2024'!$C$1:$C$2041,A7258,'2024'!$F$1:$F$2041,"&lt;&gt;二年",'2024'!$G$1:$G$2041,"&lt;&gt;*调整*")+ROW()/100000,"")</f>
        <v/>
      </c>
    </row>
    <row r="7259" spans="1:3" ht="15" customHeight="1">
      <c r="A7259" t="str">
        <f>'2023'!C992</f>
        <v>智慧林业</v>
      </c>
      <c r="B7259" t="b">
        <f>ISNUMBER('2023'!A992)</f>
        <v>1</v>
      </c>
      <c r="C7259" t="str">
        <f>IF(AND(B7259,MATCH(A7259,$A$1:$A$10073,0)=ROW()),COUNTIFS('2020'!$C$1:$C$2317,A7259,'2020'!$F$1:$F$2317,"&lt;&gt;二年")+COUNTIFS('2021'!$E$1:$E$2047,A7259,'2021'!$J$1:$J$2047,"&lt;&gt;二年")+COUNTIFS('2022'!$E$1:$E$1903,A7259,'2022'!$K$1:$K$1903,"&lt;&gt;二年")+COUNTIFS('2023'!$C$1:$C$1765,A7259,'2023'!$F$1:$F$1765,"&lt;&gt;二年",'2023'!$G$1:$G$1765,"&lt;&gt;*调整*")+COUNTIFS('2024'!$C$1:$C$2041,A7259,'2024'!$F$1:$F$2041,"&lt;&gt;二年",'2024'!$G$1:$G$2041,"&lt;&gt;*调整*")+ROW()/100000,"")</f>
        <v/>
      </c>
    </row>
    <row r="7260" spans="1:3" ht="15" customHeight="1">
      <c r="A7260">
        <f>'2023'!C993</f>
        <v>0</v>
      </c>
      <c r="B7260" t="b">
        <f>ISNUMBER('2023'!A993)</f>
        <v>0</v>
      </c>
      <c r="C7260" t="str">
        <f>IF(AND(B7260,MATCH(A7260,$A$1:$A$10073,0)=ROW()),COUNTIFS('2020'!$C$1:$C$2317,A7260,'2020'!$F$1:$F$2317,"&lt;&gt;二年")+COUNTIFS('2021'!$E$1:$E$2047,A7260,'2021'!$J$1:$J$2047,"&lt;&gt;二年")+COUNTIFS('2022'!$E$1:$E$1903,A7260,'2022'!$K$1:$K$1903,"&lt;&gt;二年")+COUNTIFS('2023'!$C$1:$C$1765,A7260,'2023'!$F$1:$F$1765,"&lt;&gt;二年",'2023'!$G$1:$G$1765,"&lt;&gt;*调整*")+COUNTIFS('2024'!$C$1:$C$2041,A7260,'2024'!$F$1:$F$2041,"&lt;&gt;二年",'2024'!$G$1:$G$2041,"&lt;&gt;*调整*")+ROW()/100000,"")</f>
        <v/>
      </c>
    </row>
    <row r="7261" spans="1:3" ht="15" customHeight="1">
      <c r="A7261" t="str">
        <f>'2023'!C994</f>
        <v>智慧能源工程</v>
      </c>
      <c r="B7261" t="b">
        <f>ISNUMBER('2023'!A994)</f>
        <v>1</v>
      </c>
      <c r="C7261" t="str">
        <f>IF(AND(B7261,MATCH(A7261,$A$1:$A$10073,0)=ROW()),COUNTIFS('2020'!$C$1:$C$2317,A7261,'2020'!$F$1:$F$2317,"&lt;&gt;二年")+COUNTIFS('2021'!$E$1:$E$2047,A7261,'2021'!$J$1:$J$2047,"&lt;&gt;二年")+COUNTIFS('2022'!$E$1:$E$1903,A7261,'2022'!$K$1:$K$1903,"&lt;&gt;二年")+COUNTIFS('2023'!$C$1:$C$1765,A7261,'2023'!$F$1:$F$1765,"&lt;&gt;二年",'2023'!$G$1:$G$1765,"&lt;&gt;*调整*")+COUNTIFS('2024'!$C$1:$C$2041,A7261,'2024'!$F$1:$F$2041,"&lt;&gt;二年",'2024'!$G$1:$G$2041,"&lt;&gt;*调整*")+ROW()/100000,"")</f>
        <v/>
      </c>
    </row>
    <row r="7262" spans="1:3" ht="15" customHeight="1">
      <c r="A7262" t="str">
        <f>'2023'!C995</f>
        <v>数据科学与大数据技术</v>
      </c>
      <c r="B7262" t="b">
        <f>ISNUMBER('2023'!A995)</f>
        <v>1</v>
      </c>
      <c r="C7262" t="str">
        <f>IF(AND(B7262,MATCH(A7262,$A$1:$A$10073,0)=ROW()),COUNTIFS('2020'!$C$1:$C$2317,A7262,'2020'!$F$1:$F$2317,"&lt;&gt;二年")+COUNTIFS('2021'!$E$1:$E$2047,A7262,'2021'!$J$1:$J$2047,"&lt;&gt;二年")+COUNTIFS('2022'!$E$1:$E$1903,A7262,'2022'!$K$1:$K$1903,"&lt;&gt;二年")+COUNTIFS('2023'!$C$1:$C$1765,A7262,'2023'!$F$1:$F$1765,"&lt;&gt;二年",'2023'!$G$1:$G$1765,"&lt;&gt;*调整*")+COUNTIFS('2024'!$C$1:$C$2041,A7262,'2024'!$F$1:$F$2041,"&lt;&gt;二年",'2024'!$G$1:$G$2041,"&lt;&gt;*调整*")+ROW()/100000,"")</f>
        <v/>
      </c>
    </row>
    <row r="7263" spans="1:3" ht="15" customHeight="1">
      <c r="A7263" t="str">
        <f>'2023'!C996</f>
        <v>智能建造</v>
      </c>
      <c r="B7263" t="b">
        <f>ISNUMBER('2023'!A996)</f>
        <v>1</v>
      </c>
      <c r="C7263" t="str">
        <f>IF(AND(B7263,MATCH(A7263,$A$1:$A$10073,0)=ROW()),COUNTIFS('2020'!$C$1:$C$2317,A7263,'2020'!$F$1:$F$2317,"&lt;&gt;二年")+COUNTIFS('2021'!$E$1:$E$2047,A7263,'2021'!$J$1:$J$2047,"&lt;&gt;二年")+COUNTIFS('2022'!$E$1:$E$1903,A7263,'2022'!$K$1:$K$1903,"&lt;&gt;二年")+COUNTIFS('2023'!$C$1:$C$1765,A7263,'2023'!$F$1:$F$1765,"&lt;&gt;二年",'2023'!$G$1:$G$1765,"&lt;&gt;*调整*")+COUNTIFS('2024'!$C$1:$C$2041,A7263,'2024'!$F$1:$F$2041,"&lt;&gt;二年",'2024'!$G$1:$G$2041,"&lt;&gt;*调整*")+ROW()/100000,"")</f>
        <v/>
      </c>
    </row>
    <row r="7264" spans="1:3" ht="15" customHeight="1">
      <c r="A7264" t="str">
        <f>'2023'!C997</f>
        <v>风景园林</v>
      </c>
      <c r="B7264" t="b">
        <f>ISNUMBER('2023'!A997)</f>
        <v>1</v>
      </c>
      <c r="C7264" t="str">
        <f>IF(AND(B7264,MATCH(A7264,$A$1:$A$10073,0)=ROW()),COUNTIFS('2020'!$C$1:$C$2317,A7264,'2020'!$F$1:$F$2317,"&lt;&gt;二年")+COUNTIFS('2021'!$E$1:$E$2047,A7264,'2021'!$J$1:$J$2047,"&lt;&gt;二年")+COUNTIFS('2022'!$E$1:$E$1903,A7264,'2022'!$K$1:$K$1903,"&lt;&gt;二年")+COUNTIFS('2023'!$C$1:$C$1765,A7264,'2023'!$F$1:$F$1765,"&lt;&gt;二年",'2023'!$G$1:$G$1765,"&lt;&gt;*调整*")+COUNTIFS('2024'!$C$1:$C$2041,A7264,'2024'!$F$1:$F$2041,"&lt;&gt;二年",'2024'!$G$1:$G$2041,"&lt;&gt;*调整*")+ROW()/100000,"")</f>
        <v/>
      </c>
    </row>
    <row r="7265" spans="1:3" ht="15" customHeight="1">
      <c r="A7265" t="str">
        <f>'2023'!C998</f>
        <v>大数据管理与应用</v>
      </c>
      <c r="B7265" t="b">
        <f>ISNUMBER('2023'!A998)</f>
        <v>1</v>
      </c>
      <c r="C7265" t="str">
        <f>IF(AND(B7265,MATCH(A7265,$A$1:$A$10073,0)=ROW()),COUNTIFS('2020'!$C$1:$C$2317,A7265,'2020'!$F$1:$F$2317,"&lt;&gt;二年")+COUNTIFS('2021'!$E$1:$E$2047,A7265,'2021'!$J$1:$J$2047,"&lt;&gt;二年")+COUNTIFS('2022'!$E$1:$E$1903,A7265,'2022'!$K$1:$K$1903,"&lt;&gt;二年")+COUNTIFS('2023'!$C$1:$C$1765,A7265,'2023'!$F$1:$F$1765,"&lt;&gt;二年",'2023'!$G$1:$G$1765,"&lt;&gt;*调整*")+COUNTIFS('2024'!$C$1:$C$2041,A7265,'2024'!$F$1:$F$2041,"&lt;&gt;二年",'2024'!$G$1:$G$2041,"&lt;&gt;*调整*")+ROW()/100000,"")</f>
        <v/>
      </c>
    </row>
    <row r="7266" spans="1:3" ht="15" customHeight="1">
      <c r="A7266" t="str">
        <f>'2023'!C999</f>
        <v>集成电路设计与集成系统</v>
      </c>
      <c r="B7266" t="b">
        <f>ISNUMBER('2023'!A999)</f>
        <v>1</v>
      </c>
      <c r="C7266" t="str">
        <f>IF(AND(B7266,MATCH(A7266,$A$1:$A$10073,0)=ROW()),COUNTIFS('2020'!$C$1:$C$2317,A7266,'2020'!$F$1:$F$2317,"&lt;&gt;二年")+COUNTIFS('2021'!$E$1:$E$2047,A7266,'2021'!$J$1:$J$2047,"&lt;&gt;二年")+COUNTIFS('2022'!$E$1:$E$1903,A7266,'2022'!$K$1:$K$1903,"&lt;&gt;二年")+COUNTIFS('2023'!$C$1:$C$1765,A7266,'2023'!$F$1:$F$1765,"&lt;&gt;二年",'2023'!$G$1:$G$1765,"&lt;&gt;*调整*")+COUNTIFS('2024'!$C$1:$C$2041,A7266,'2024'!$F$1:$F$2041,"&lt;&gt;二年",'2024'!$G$1:$G$2041,"&lt;&gt;*调整*")+ROW()/100000,"")</f>
        <v/>
      </c>
    </row>
    <row r="7267" spans="1:3" ht="15" customHeight="1">
      <c r="A7267" t="str">
        <f>'2023'!C1000</f>
        <v>智能建造与智慧交通</v>
      </c>
      <c r="B7267" t="b">
        <f>ISNUMBER('2023'!A1000)</f>
        <v>1</v>
      </c>
      <c r="C7267" t="str">
        <f>IF(AND(B7267,MATCH(A7267,$A$1:$A$10073,0)=ROW()),COUNTIFS('2020'!$C$1:$C$2317,A7267,'2020'!$F$1:$F$2317,"&lt;&gt;二年")+COUNTIFS('2021'!$E$1:$E$2047,A7267,'2021'!$J$1:$J$2047,"&lt;&gt;二年")+COUNTIFS('2022'!$E$1:$E$1903,A7267,'2022'!$K$1:$K$1903,"&lt;&gt;二年")+COUNTIFS('2023'!$C$1:$C$1765,A7267,'2023'!$F$1:$F$1765,"&lt;&gt;二年",'2023'!$G$1:$G$1765,"&lt;&gt;*调整*")+COUNTIFS('2024'!$C$1:$C$2041,A7267,'2024'!$F$1:$F$2041,"&lt;&gt;二年",'2024'!$G$1:$G$2041,"&lt;&gt;*调整*")+ROW()/100000,"")</f>
        <v/>
      </c>
    </row>
    <row r="7268" spans="1:3" ht="15" customHeight="1">
      <c r="A7268" t="str">
        <f>'2023'!C1001</f>
        <v>大数据管理与应用</v>
      </c>
      <c r="B7268" t="b">
        <f>ISNUMBER('2023'!A1001)</f>
        <v>1</v>
      </c>
      <c r="C7268" t="str">
        <f>IF(AND(B7268,MATCH(A7268,$A$1:$A$10073,0)=ROW()),COUNTIFS('2020'!$C$1:$C$2317,A7268,'2020'!$F$1:$F$2317,"&lt;&gt;二年")+COUNTIFS('2021'!$E$1:$E$2047,A7268,'2021'!$J$1:$J$2047,"&lt;&gt;二年")+COUNTIFS('2022'!$E$1:$E$1903,A7268,'2022'!$K$1:$K$1903,"&lt;&gt;二年")+COUNTIFS('2023'!$C$1:$C$1765,A7268,'2023'!$F$1:$F$1765,"&lt;&gt;二年",'2023'!$G$1:$G$1765,"&lt;&gt;*调整*")+COUNTIFS('2024'!$C$1:$C$2041,A7268,'2024'!$F$1:$F$2041,"&lt;&gt;二年",'2024'!$G$1:$G$2041,"&lt;&gt;*调整*")+ROW()/100000,"")</f>
        <v/>
      </c>
    </row>
    <row r="7269" spans="1:3" ht="15" customHeight="1">
      <c r="A7269" t="str">
        <f>'2023'!C1002</f>
        <v>作曲与作曲技术理论</v>
      </c>
      <c r="B7269" t="b">
        <f>ISNUMBER('2023'!A1002)</f>
        <v>1</v>
      </c>
      <c r="C7269" t="str">
        <f>IF(AND(B7269,MATCH(A7269,$A$1:$A$10073,0)=ROW()),COUNTIFS('2020'!$C$1:$C$2317,A7269,'2020'!$F$1:$F$2317,"&lt;&gt;二年")+COUNTIFS('2021'!$E$1:$E$2047,A7269,'2021'!$J$1:$J$2047,"&lt;&gt;二年")+COUNTIFS('2022'!$E$1:$E$1903,A7269,'2022'!$K$1:$K$1903,"&lt;&gt;二年")+COUNTIFS('2023'!$C$1:$C$1765,A7269,'2023'!$F$1:$F$1765,"&lt;&gt;二年",'2023'!$G$1:$G$1765,"&lt;&gt;*调整*")+COUNTIFS('2024'!$C$1:$C$2041,A7269,'2024'!$F$1:$F$2041,"&lt;&gt;二年",'2024'!$G$1:$G$2041,"&lt;&gt;*调整*")+ROW()/100000,"")</f>
        <v/>
      </c>
    </row>
    <row r="7270" spans="1:3" ht="15" customHeight="1">
      <c r="A7270" t="str">
        <f>'2023'!C1003</f>
        <v>舞蹈表演</v>
      </c>
      <c r="B7270" t="b">
        <f>ISNUMBER('2023'!A1003)</f>
        <v>1</v>
      </c>
      <c r="C7270" t="str">
        <f>IF(AND(B7270,MATCH(A7270,$A$1:$A$10073,0)=ROW()),COUNTIFS('2020'!$C$1:$C$2317,A7270,'2020'!$F$1:$F$2317,"&lt;&gt;二年")+COUNTIFS('2021'!$E$1:$E$2047,A7270,'2021'!$J$1:$J$2047,"&lt;&gt;二年")+COUNTIFS('2022'!$E$1:$E$1903,A7270,'2022'!$K$1:$K$1903,"&lt;&gt;二年")+COUNTIFS('2023'!$C$1:$C$1765,A7270,'2023'!$F$1:$F$1765,"&lt;&gt;二年",'2023'!$G$1:$G$1765,"&lt;&gt;*调整*")+COUNTIFS('2024'!$C$1:$C$2041,A7270,'2024'!$F$1:$F$2041,"&lt;&gt;二年",'2024'!$G$1:$G$2041,"&lt;&gt;*调整*")+ROW()/100000,"")</f>
        <v/>
      </c>
    </row>
    <row r="7271" spans="1:3" ht="15" customHeight="1">
      <c r="A7271" t="str">
        <f>'2023'!C1004</f>
        <v>数字经济</v>
      </c>
      <c r="B7271" t="b">
        <f>ISNUMBER('2023'!A1004)</f>
        <v>1</v>
      </c>
      <c r="C7271" t="str">
        <f>IF(AND(B7271,MATCH(A7271,$A$1:$A$10073,0)=ROW()),COUNTIFS('2020'!$C$1:$C$2317,A7271,'2020'!$F$1:$F$2317,"&lt;&gt;二年")+COUNTIFS('2021'!$E$1:$E$2047,A7271,'2021'!$J$1:$J$2047,"&lt;&gt;二年")+COUNTIFS('2022'!$E$1:$E$1903,A7271,'2022'!$K$1:$K$1903,"&lt;&gt;二年")+COUNTIFS('2023'!$C$1:$C$1765,A7271,'2023'!$F$1:$F$1765,"&lt;&gt;二年",'2023'!$G$1:$G$1765,"&lt;&gt;*调整*")+COUNTIFS('2024'!$C$1:$C$2041,A7271,'2024'!$F$1:$F$2041,"&lt;&gt;二年",'2024'!$G$1:$G$2041,"&lt;&gt;*调整*")+ROW()/100000,"")</f>
        <v/>
      </c>
    </row>
    <row r="7272" spans="1:3" ht="15" customHeight="1">
      <c r="A7272" t="str">
        <f>'2023'!C1005</f>
        <v>智能建造</v>
      </c>
      <c r="B7272" t="b">
        <f>ISNUMBER('2023'!A1005)</f>
        <v>1</v>
      </c>
      <c r="C7272" t="str">
        <f>IF(AND(B7272,MATCH(A7272,$A$1:$A$10073,0)=ROW()),COUNTIFS('2020'!$C$1:$C$2317,A7272,'2020'!$F$1:$F$2317,"&lt;&gt;二年")+COUNTIFS('2021'!$E$1:$E$2047,A7272,'2021'!$J$1:$J$2047,"&lt;&gt;二年")+COUNTIFS('2022'!$E$1:$E$1903,A7272,'2022'!$K$1:$K$1903,"&lt;&gt;二年")+COUNTIFS('2023'!$C$1:$C$1765,A7272,'2023'!$F$1:$F$1765,"&lt;&gt;二年",'2023'!$G$1:$G$1765,"&lt;&gt;*调整*")+COUNTIFS('2024'!$C$1:$C$2041,A7272,'2024'!$F$1:$F$2041,"&lt;&gt;二年",'2024'!$G$1:$G$2041,"&lt;&gt;*调整*")+ROW()/100000,"")</f>
        <v/>
      </c>
    </row>
    <row r="7273" spans="1:3" ht="15" customHeight="1">
      <c r="A7273" t="str">
        <f>'2023'!C1006</f>
        <v>香料香精技术与工程</v>
      </c>
      <c r="B7273" t="b">
        <f>ISNUMBER('2023'!A1006)</f>
        <v>1</v>
      </c>
      <c r="C7273" t="str">
        <f>IF(AND(B7273,MATCH(A7273,$A$1:$A$10073,0)=ROW()),COUNTIFS('2020'!$C$1:$C$2317,A7273,'2020'!$F$1:$F$2317,"&lt;&gt;二年")+COUNTIFS('2021'!$E$1:$E$2047,A7273,'2021'!$J$1:$J$2047,"&lt;&gt;二年")+COUNTIFS('2022'!$E$1:$E$1903,A7273,'2022'!$K$1:$K$1903,"&lt;&gt;二年")+COUNTIFS('2023'!$C$1:$C$1765,A7273,'2023'!$F$1:$F$1765,"&lt;&gt;二年",'2023'!$G$1:$G$1765,"&lt;&gt;*调整*")+COUNTIFS('2024'!$C$1:$C$2041,A7273,'2024'!$F$1:$F$2041,"&lt;&gt;二年",'2024'!$G$1:$G$2041,"&lt;&gt;*调整*")+ROW()/100000,"")</f>
        <v/>
      </c>
    </row>
    <row r="7274" spans="1:3" ht="15" customHeight="1">
      <c r="A7274" t="str">
        <f>'2023'!C1007</f>
        <v>水质科学与技术</v>
      </c>
      <c r="B7274" t="b">
        <f>ISNUMBER('2023'!A1007)</f>
        <v>1</v>
      </c>
      <c r="C7274" t="str">
        <f>IF(AND(B7274,MATCH(A7274,$A$1:$A$10073,0)=ROW()),COUNTIFS('2020'!$C$1:$C$2317,A7274,'2020'!$F$1:$F$2317,"&lt;&gt;二年")+COUNTIFS('2021'!$E$1:$E$2047,A7274,'2021'!$J$1:$J$2047,"&lt;&gt;二年")+COUNTIFS('2022'!$E$1:$E$1903,A7274,'2022'!$K$1:$K$1903,"&lt;&gt;二年")+COUNTIFS('2023'!$C$1:$C$1765,A7274,'2023'!$F$1:$F$1765,"&lt;&gt;二年",'2023'!$G$1:$G$1765,"&lt;&gt;*调整*")+COUNTIFS('2024'!$C$1:$C$2041,A7274,'2024'!$F$1:$F$2041,"&lt;&gt;二年",'2024'!$G$1:$G$2041,"&lt;&gt;*调整*")+ROW()/100000,"")</f>
        <v/>
      </c>
    </row>
    <row r="7275" spans="1:3" ht="15" customHeight="1">
      <c r="A7275" t="str">
        <f>'2023'!C1008</f>
        <v>能源化学</v>
      </c>
      <c r="B7275" t="b">
        <f>ISNUMBER('2023'!A1008)</f>
        <v>1</v>
      </c>
      <c r="C7275" t="str">
        <f>IF(AND(B7275,MATCH(A7275,$A$1:$A$10073,0)=ROW()),COUNTIFS('2020'!$C$1:$C$2317,A7275,'2020'!$F$1:$F$2317,"&lt;&gt;二年")+COUNTIFS('2021'!$E$1:$E$2047,A7275,'2021'!$J$1:$J$2047,"&lt;&gt;二年")+COUNTIFS('2022'!$E$1:$E$1903,A7275,'2022'!$K$1:$K$1903,"&lt;&gt;二年")+COUNTIFS('2023'!$C$1:$C$1765,A7275,'2023'!$F$1:$F$1765,"&lt;&gt;二年",'2023'!$G$1:$G$1765,"&lt;&gt;*调整*")+COUNTIFS('2024'!$C$1:$C$2041,A7275,'2024'!$F$1:$F$2041,"&lt;&gt;二年",'2024'!$G$1:$G$2041,"&lt;&gt;*调整*")+ROW()/100000,"")</f>
        <v/>
      </c>
    </row>
    <row r="7276" spans="1:3" ht="15" customHeight="1">
      <c r="A7276" t="str">
        <f>'2023'!C1009</f>
        <v>智能运输工程</v>
      </c>
      <c r="B7276" t="b">
        <f>ISNUMBER('2023'!A1009)</f>
        <v>1</v>
      </c>
      <c r="C7276" t="str">
        <f>IF(AND(B7276,MATCH(A7276,$A$1:$A$10073,0)=ROW()),COUNTIFS('2020'!$C$1:$C$2317,A7276,'2020'!$F$1:$F$2317,"&lt;&gt;二年")+COUNTIFS('2021'!$E$1:$E$2047,A7276,'2021'!$J$1:$J$2047,"&lt;&gt;二年")+COUNTIFS('2022'!$E$1:$E$1903,A7276,'2022'!$K$1:$K$1903,"&lt;&gt;二年")+COUNTIFS('2023'!$C$1:$C$1765,A7276,'2023'!$F$1:$F$1765,"&lt;&gt;二年",'2023'!$G$1:$G$1765,"&lt;&gt;*调整*")+COUNTIFS('2024'!$C$1:$C$2041,A7276,'2024'!$F$1:$F$2041,"&lt;&gt;二年",'2024'!$G$1:$G$2041,"&lt;&gt;*调整*")+ROW()/100000,"")</f>
        <v/>
      </c>
    </row>
    <row r="7277" spans="1:3" ht="15" customHeight="1">
      <c r="A7277" t="str">
        <f>'2023'!C1010</f>
        <v>智能医学工程</v>
      </c>
      <c r="B7277" t="b">
        <f>ISNUMBER('2023'!A1010)</f>
        <v>1</v>
      </c>
      <c r="C7277" t="str">
        <f>IF(AND(B7277,MATCH(A7277,$A$1:$A$10073,0)=ROW()),COUNTIFS('2020'!$C$1:$C$2317,A7277,'2020'!$F$1:$F$2317,"&lt;&gt;二年")+COUNTIFS('2021'!$E$1:$E$2047,A7277,'2021'!$J$1:$J$2047,"&lt;&gt;二年")+COUNTIFS('2022'!$E$1:$E$1903,A7277,'2022'!$K$1:$K$1903,"&lt;&gt;二年")+COUNTIFS('2023'!$C$1:$C$1765,A7277,'2023'!$F$1:$F$1765,"&lt;&gt;二年",'2023'!$G$1:$G$1765,"&lt;&gt;*调整*")+COUNTIFS('2024'!$C$1:$C$2041,A7277,'2024'!$F$1:$F$2041,"&lt;&gt;二年",'2024'!$G$1:$G$2041,"&lt;&gt;*调整*")+ROW()/100000,"")</f>
        <v/>
      </c>
    </row>
    <row r="7278" spans="1:3" ht="15" customHeight="1">
      <c r="A7278" t="str">
        <f>'2023'!C1011</f>
        <v>大数据管理与应用</v>
      </c>
      <c r="B7278" t="b">
        <f>ISNUMBER('2023'!A1011)</f>
        <v>1</v>
      </c>
      <c r="C7278" t="str">
        <f>IF(AND(B7278,MATCH(A7278,$A$1:$A$10073,0)=ROW()),COUNTIFS('2020'!$C$1:$C$2317,A7278,'2020'!$F$1:$F$2317,"&lt;&gt;二年")+COUNTIFS('2021'!$E$1:$E$2047,A7278,'2021'!$J$1:$J$2047,"&lt;&gt;二年")+COUNTIFS('2022'!$E$1:$E$1903,A7278,'2022'!$K$1:$K$1903,"&lt;&gt;二年")+COUNTIFS('2023'!$C$1:$C$1765,A7278,'2023'!$F$1:$F$1765,"&lt;&gt;二年",'2023'!$G$1:$G$1765,"&lt;&gt;*调整*")+COUNTIFS('2024'!$C$1:$C$2041,A7278,'2024'!$F$1:$F$2041,"&lt;&gt;二年",'2024'!$G$1:$G$2041,"&lt;&gt;*调整*")+ROW()/100000,"")</f>
        <v/>
      </c>
    </row>
    <row r="7279" spans="1:3" ht="15" customHeight="1">
      <c r="A7279" t="str">
        <f>'2023'!C1012</f>
        <v>智能车辆工程</v>
      </c>
      <c r="B7279" t="b">
        <f>ISNUMBER('2023'!A1012)</f>
        <v>1</v>
      </c>
      <c r="C7279" t="str">
        <f>IF(AND(B7279,MATCH(A7279,$A$1:$A$10073,0)=ROW()),COUNTIFS('2020'!$C$1:$C$2317,A7279,'2020'!$F$1:$F$2317,"&lt;&gt;二年")+COUNTIFS('2021'!$E$1:$E$2047,A7279,'2021'!$J$1:$J$2047,"&lt;&gt;二年")+COUNTIFS('2022'!$E$1:$E$1903,A7279,'2022'!$K$1:$K$1903,"&lt;&gt;二年")+COUNTIFS('2023'!$C$1:$C$1765,A7279,'2023'!$F$1:$F$1765,"&lt;&gt;二年",'2023'!$G$1:$G$1765,"&lt;&gt;*调整*")+COUNTIFS('2024'!$C$1:$C$2041,A7279,'2024'!$F$1:$F$2041,"&lt;&gt;二年",'2024'!$G$1:$G$2041,"&lt;&gt;*调整*")+ROW()/100000,"")</f>
        <v/>
      </c>
    </row>
    <row r="7280" spans="1:3" ht="15" customHeight="1">
      <c r="A7280" t="str">
        <f>'2023'!C1013</f>
        <v>微电子科学与工程</v>
      </c>
      <c r="B7280" t="b">
        <f>ISNUMBER('2023'!A1013)</f>
        <v>1</v>
      </c>
      <c r="C7280" t="str">
        <f>IF(AND(B7280,MATCH(A7280,$A$1:$A$10073,0)=ROW()),COUNTIFS('2020'!$C$1:$C$2317,A7280,'2020'!$F$1:$F$2317,"&lt;&gt;二年")+COUNTIFS('2021'!$E$1:$E$2047,A7280,'2021'!$J$1:$J$2047,"&lt;&gt;二年")+COUNTIFS('2022'!$E$1:$E$1903,A7280,'2022'!$K$1:$K$1903,"&lt;&gt;二年")+COUNTIFS('2023'!$C$1:$C$1765,A7280,'2023'!$F$1:$F$1765,"&lt;&gt;二年",'2023'!$G$1:$G$1765,"&lt;&gt;*调整*")+COUNTIFS('2024'!$C$1:$C$2041,A7280,'2024'!$F$1:$F$2041,"&lt;&gt;二年",'2024'!$G$1:$G$2041,"&lt;&gt;*调整*")+ROW()/100000,"")</f>
        <v/>
      </c>
    </row>
    <row r="7281" spans="1:3" ht="15" customHeight="1">
      <c r="A7281" t="str">
        <f>'2023'!C1014</f>
        <v>光电信息科学与工程</v>
      </c>
      <c r="B7281" t="b">
        <f>ISNUMBER('2023'!A1014)</f>
        <v>1</v>
      </c>
      <c r="C7281" t="str">
        <f>IF(AND(B7281,MATCH(A7281,$A$1:$A$10073,0)=ROW()),COUNTIFS('2020'!$C$1:$C$2317,A7281,'2020'!$F$1:$F$2317,"&lt;&gt;二年")+COUNTIFS('2021'!$E$1:$E$2047,A7281,'2021'!$J$1:$J$2047,"&lt;&gt;二年")+COUNTIFS('2022'!$E$1:$E$1903,A7281,'2022'!$K$1:$K$1903,"&lt;&gt;二年")+COUNTIFS('2023'!$C$1:$C$1765,A7281,'2023'!$F$1:$F$1765,"&lt;&gt;二年",'2023'!$G$1:$G$1765,"&lt;&gt;*调整*")+COUNTIFS('2024'!$C$1:$C$2041,A7281,'2024'!$F$1:$F$2041,"&lt;&gt;二年",'2024'!$G$1:$G$2041,"&lt;&gt;*调整*")+ROW()/100000,"")</f>
        <v/>
      </c>
    </row>
    <row r="7282" spans="1:3" ht="15" customHeight="1">
      <c r="A7282" t="str">
        <f>'2023'!C1015</f>
        <v>智能建造</v>
      </c>
      <c r="B7282" t="b">
        <f>ISNUMBER('2023'!A1015)</f>
        <v>1</v>
      </c>
      <c r="C7282" t="str">
        <f>IF(AND(B7282,MATCH(A7282,$A$1:$A$10073,0)=ROW()),COUNTIFS('2020'!$C$1:$C$2317,A7282,'2020'!$F$1:$F$2317,"&lt;&gt;二年")+COUNTIFS('2021'!$E$1:$E$2047,A7282,'2021'!$J$1:$J$2047,"&lt;&gt;二年")+COUNTIFS('2022'!$E$1:$E$1903,A7282,'2022'!$K$1:$K$1903,"&lt;&gt;二年")+COUNTIFS('2023'!$C$1:$C$1765,A7282,'2023'!$F$1:$F$1765,"&lt;&gt;二年",'2023'!$G$1:$G$1765,"&lt;&gt;*调整*")+COUNTIFS('2024'!$C$1:$C$2041,A7282,'2024'!$F$1:$F$2041,"&lt;&gt;二年",'2024'!$G$1:$G$2041,"&lt;&gt;*调整*")+ROW()/100000,"")</f>
        <v/>
      </c>
    </row>
    <row r="7283" spans="1:3" ht="15" customHeight="1">
      <c r="A7283" t="str">
        <f>'2023'!C1016</f>
        <v>中兽医学</v>
      </c>
      <c r="B7283" t="b">
        <f>ISNUMBER('2023'!A1016)</f>
        <v>1</v>
      </c>
      <c r="C7283" t="str">
        <f>IF(AND(B7283,MATCH(A7283,$A$1:$A$10073,0)=ROW()),COUNTIFS('2020'!$C$1:$C$2317,A7283,'2020'!$F$1:$F$2317,"&lt;&gt;二年")+COUNTIFS('2021'!$E$1:$E$2047,A7283,'2021'!$J$1:$J$2047,"&lt;&gt;二年")+COUNTIFS('2022'!$E$1:$E$1903,A7283,'2022'!$K$1:$K$1903,"&lt;&gt;二年")+COUNTIFS('2023'!$C$1:$C$1765,A7283,'2023'!$F$1:$F$1765,"&lt;&gt;二年",'2023'!$G$1:$G$1765,"&lt;&gt;*调整*")+COUNTIFS('2024'!$C$1:$C$2041,A7283,'2024'!$F$1:$F$2041,"&lt;&gt;二年",'2024'!$G$1:$G$2041,"&lt;&gt;*调整*")+ROW()/100000,"")</f>
        <v/>
      </c>
    </row>
    <row r="7284" spans="1:3" ht="15" customHeight="1">
      <c r="A7284" t="str">
        <f>'2023'!C1017</f>
        <v>乡村治理</v>
      </c>
      <c r="B7284" t="b">
        <f>ISNUMBER('2023'!A1017)</f>
        <v>1</v>
      </c>
      <c r="C7284" t="str">
        <f>IF(AND(B7284,MATCH(A7284,$A$1:$A$10073,0)=ROW()),COUNTIFS('2020'!$C$1:$C$2317,A7284,'2020'!$F$1:$F$2317,"&lt;&gt;二年")+COUNTIFS('2021'!$E$1:$E$2047,A7284,'2021'!$J$1:$J$2047,"&lt;&gt;二年")+COUNTIFS('2022'!$E$1:$E$1903,A7284,'2022'!$K$1:$K$1903,"&lt;&gt;二年")+COUNTIFS('2023'!$C$1:$C$1765,A7284,'2023'!$F$1:$F$1765,"&lt;&gt;二年",'2023'!$G$1:$G$1765,"&lt;&gt;*调整*")+COUNTIFS('2024'!$C$1:$C$2041,A7284,'2024'!$F$1:$F$2041,"&lt;&gt;二年",'2024'!$G$1:$G$2041,"&lt;&gt;*调整*")+ROW()/100000,"")</f>
        <v/>
      </c>
    </row>
    <row r="7285" spans="1:3" ht="15" customHeight="1">
      <c r="A7285" t="str">
        <f>'2023'!C1018</f>
        <v>生物信息学</v>
      </c>
      <c r="B7285" t="b">
        <f>ISNUMBER('2023'!A1018)</f>
        <v>1</v>
      </c>
      <c r="C7285" t="str">
        <f>IF(AND(B7285,MATCH(A7285,$A$1:$A$10073,0)=ROW()),COUNTIFS('2020'!$C$1:$C$2317,A7285,'2020'!$F$1:$F$2317,"&lt;&gt;二年")+COUNTIFS('2021'!$E$1:$E$2047,A7285,'2021'!$J$1:$J$2047,"&lt;&gt;二年")+COUNTIFS('2022'!$E$1:$E$1903,A7285,'2022'!$K$1:$K$1903,"&lt;&gt;二年")+COUNTIFS('2023'!$C$1:$C$1765,A7285,'2023'!$F$1:$F$1765,"&lt;&gt;二年",'2023'!$G$1:$G$1765,"&lt;&gt;*调整*")+COUNTIFS('2024'!$C$1:$C$2041,A7285,'2024'!$F$1:$F$2041,"&lt;&gt;二年",'2024'!$G$1:$G$2041,"&lt;&gt;*调整*")+ROW()/100000,"")</f>
        <v/>
      </c>
    </row>
    <row r="7286" spans="1:3" ht="15" customHeight="1">
      <c r="A7286" t="str">
        <f>'2023'!C1019</f>
        <v>软件工程</v>
      </c>
      <c r="B7286" t="b">
        <f>ISNUMBER('2023'!A1019)</f>
        <v>1</v>
      </c>
      <c r="C7286" t="str">
        <f>IF(AND(B7286,MATCH(A7286,$A$1:$A$10073,0)=ROW()),COUNTIFS('2020'!$C$1:$C$2317,A7286,'2020'!$F$1:$F$2317,"&lt;&gt;二年")+COUNTIFS('2021'!$E$1:$E$2047,A7286,'2021'!$J$1:$J$2047,"&lt;&gt;二年")+COUNTIFS('2022'!$E$1:$E$1903,A7286,'2022'!$K$1:$K$1903,"&lt;&gt;二年")+COUNTIFS('2023'!$C$1:$C$1765,A7286,'2023'!$F$1:$F$1765,"&lt;&gt;二年",'2023'!$G$1:$G$1765,"&lt;&gt;*调整*")+COUNTIFS('2024'!$C$1:$C$2041,A7286,'2024'!$F$1:$F$2041,"&lt;&gt;二年",'2024'!$G$1:$G$2041,"&lt;&gt;*调整*")+ROW()/100000,"")</f>
        <v/>
      </c>
    </row>
    <row r="7287" spans="1:3" ht="15" customHeight="1">
      <c r="A7287" t="str">
        <f>'2023'!C1020</f>
        <v>网络空间安全</v>
      </c>
      <c r="B7287" t="b">
        <f>ISNUMBER('2023'!A1020)</f>
        <v>1</v>
      </c>
      <c r="C7287" t="str">
        <f>IF(AND(B7287,MATCH(A7287,$A$1:$A$10073,0)=ROW()),COUNTIFS('2020'!$C$1:$C$2317,A7287,'2020'!$F$1:$F$2317,"&lt;&gt;二年")+COUNTIFS('2021'!$E$1:$E$2047,A7287,'2021'!$J$1:$J$2047,"&lt;&gt;二年")+COUNTIFS('2022'!$E$1:$E$1903,A7287,'2022'!$K$1:$K$1903,"&lt;&gt;二年")+COUNTIFS('2023'!$C$1:$C$1765,A7287,'2023'!$F$1:$F$1765,"&lt;&gt;二年",'2023'!$G$1:$G$1765,"&lt;&gt;*调整*")+COUNTIFS('2024'!$C$1:$C$2041,A7287,'2024'!$F$1:$F$2041,"&lt;&gt;二年",'2024'!$G$1:$G$2041,"&lt;&gt;*调整*")+ROW()/100000,"")</f>
        <v/>
      </c>
    </row>
    <row r="7288" spans="1:3" ht="15" customHeight="1">
      <c r="A7288" t="str">
        <f>'2023'!C1021</f>
        <v>环境生态工程</v>
      </c>
      <c r="B7288" t="b">
        <f>ISNUMBER('2023'!A1021)</f>
        <v>1</v>
      </c>
      <c r="C7288" t="str">
        <f>IF(AND(B7288,MATCH(A7288,$A$1:$A$10073,0)=ROW()),COUNTIFS('2020'!$C$1:$C$2317,A7288,'2020'!$F$1:$F$2317,"&lt;&gt;二年")+COUNTIFS('2021'!$E$1:$E$2047,A7288,'2021'!$J$1:$J$2047,"&lt;&gt;二年")+COUNTIFS('2022'!$E$1:$E$1903,A7288,'2022'!$K$1:$K$1903,"&lt;&gt;二年")+COUNTIFS('2023'!$C$1:$C$1765,A7288,'2023'!$F$1:$F$1765,"&lt;&gt;二年",'2023'!$G$1:$G$1765,"&lt;&gt;*调整*")+COUNTIFS('2024'!$C$1:$C$2041,A7288,'2024'!$F$1:$F$2041,"&lt;&gt;二年",'2024'!$G$1:$G$2041,"&lt;&gt;*调整*")+ROW()/100000,"")</f>
        <v/>
      </c>
    </row>
    <row r="7289" spans="1:3" ht="15" customHeight="1">
      <c r="A7289" t="str">
        <f>'2023'!C1022</f>
        <v>生物育种科学</v>
      </c>
      <c r="B7289" t="b">
        <f>ISNUMBER('2023'!A1022)</f>
        <v>1</v>
      </c>
      <c r="C7289" t="str">
        <f>IF(AND(B7289,MATCH(A7289,$A$1:$A$10073,0)=ROW()),COUNTIFS('2020'!$C$1:$C$2317,A7289,'2020'!$F$1:$F$2317,"&lt;&gt;二年")+COUNTIFS('2021'!$E$1:$E$2047,A7289,'2021'!$J$1:$J$2047,"&lt;&gt;二年")+COUNTIFS('2022'!$E$1:$E$1903,A7289,'2022'!$K$1:$K$1903,"&lt;&gt;二年")+COUNTIFS('2023'!$C$1:$C$1765,A7289,'2023'!$F$1:$F$1765,"&lt;&gt;二年",'2023'!$G$1:$G$1765,"&lt;&gt;*调整*")+COUNTIFS('2024'!$C$1:$C$2041,A7289,'2024'!$F$1:$F$2041,"&lt;&gt;二年",'2024'!$G$1:$G$2041,"&lt;&gt;*调整*")+ROW()/100000,"")</f>
        <v/>
      </c>
    </row>
    <row r="7290" spans="1:3" ht="15" customHeight="1">
      <c r="A7290" t="str">
        <f>'2023'!C1023</f>
        <v>智慧牧业科学与工程</v>
      </c>
      <c r="B7290" t="b">
        <f>ISNUMBER('2023'!A1023)</f>
        <v>1</v>
      </c>
      <c r="C7290" t="str">
        <f>IF(AND(B7290,MATCH(A7290,$A$1:$A$10073,0)=ROW()),COUNTIFS('2020'!$C$1:$C$2317,A7290,'2020'!$F$1:$F$2317,"&lt;&gt;二年")+COUNTIFS('2021'!$E$1:$E$2047,A7290,'2021'!$J$1:$J$2047,"&lt;&gt;二年")+COUNTIFS('2022'!$E$1:$E$1903,A7290,'2022'!$K$1:$K$1903,"&lt;&gt;二年")+COUNTIFS('2023'!$C$1:$C$1765,A7290,'2023'!$F$1:$F$1765,"&lt;&gt;二年",'2023'!$G$1:$G$1765,"&lt;&gt;*调整*")+COUNTIFS('2024'!$C$1:$C$2041,A7290,'2024'!$F$1:$F$2041,"&lt;&gt;二年",'2024'!$G$1:$G$2041,"&lt;&gt;*调整*")+ROW()/100000,"")</f>
        <v/>
      </c>
    </row>
    <row r="7291" spans="1:3" ht="15" customHeight="1">
      <c r="A7291" t="str">
        <f>'2023'!C1024</f>
        <v>智能制造工程</v>
      </c>
      <c r="B7291" t="b">
        <f>ISNUMBER('2023'!A1024)</f>
        <v>1</v>
      </c>
      <c r="C7291" t="str">
        <f>IF(AND(B7291,MATCH(A7291,$A$1:$A$10073,0)=ROW()),COUNTIFS('2020'!$C$1:$C$2317,A7291,'2020'!$F$1:$F$2317,"&lt;&gt;二年")+COUNTIFS('2021'!$E$1:$E$2047,A7291,'2021'!$J$1:$J$2047,"&lt;&gt;二年")+COUNTIFS('2022'!$E$1:$E$1903,A7291,'2022'!$K$1:$K$1903,"&lt;&gt;二年")+COUNTIFS('2023'!$C$1:$C$1765,A7291,'2023'!$F$1:$F$1765,"&lt;&gt;二年",'2023'!$G$1:$G$1765,"&lt;&gt;*调整*")+COUNTIFS('2024'!$C$1:$C$2041,A7291,'2024'!$F$1:$F$2041,"&lt;&gt;二年",'2024'!$G$1:$G$2041,"&lt;&gt;*调整*")+ROW()/100000,"")</f>
        <v/>
      </c>
    </row>
    <row r="7292" spans="1:3" ht="15" customHeight="1">
      <c r="A7292" t="str">
        <f>'2023'!C1025</f>
        <v>食品营养与健康</v>
      </c>
      <c r="B7292" t="b">
        <f>ISNUMBER('2023'!A1025)</f>
        <v>1</v>
      </c>
      <c r="C7292" t="str">
        <f>IF(AND(B7292,MATCH(A7292,$A$1:$A$10073,0)=ROW()),COUNTIFS('2020'!$C$1:$C$2317,A7292,'2020'!$F$1:$F$2317,"&lt;&gt;二年")+COUNTIFS('2021'!$E$1:$E$2047,A7292,'2021'!$J$1:$J$2047,"&lt;&gt;二年")+COUNTIFS('2022'!$E$1:$E$1903,A7292,'2022'!$K$1:$K$1903,"&lt;&gt;二年")+COUNTIFS('2023'!$C$1:$C$1765,A7292,'2023'!$F$1:$F$1765,"&lt;&gt;二年",'2023'!$G$1:$G$1765,"&lt;&gt;*调整*")+COUNTIFS('2024'!$C$1:$C$2041,A7292,'2024'!$F$1:$F$2041,"&lt;&gt;二年",'2024'!$G$1:$G$2041,"&lt;&gt;*调整*")+ROW()/100000,"")</f>
        <v/>
      </c>
    </row>
    <row r="7293" spans="1:3" ht="15" customHeight="1">
      <c r="A7293" t="str">
        <f>'2023'!C1026</f>
        <v>大数据管理与应用</v>
      </c>
      <c r="B7293" t="b">
        <f>ISNUMBER('2023'!A1026)</f>
        <v>1</v>
      </c>
      <c r="C7293" t="str">
        <f>IF(AND(B7293,MATCH(A7293,$A$1:$A$10073,0)=ROW()),COUNTIFS('2020'!$C$1:$C$2317,A7293,'2020'!$F$1:$F$2317,"&lt;&gt;二年")+COUNTIFS('2021'!$E$1:$E$2047,A7293,'2021'!$J$1:$J$2047,"&lt;&gt;二年")+COUNTIFS('2022'!$E$1:$E$1903,A7293,'2022'!$K$1:$K$1903,"&lt;&gt;二年")+COUNTIFS('2023'!$C$1:$C$1765,A7293,'2023'!$F$1:$F$1765,"&lt;&gt;二年",'2023'!$G$1:$G$1765,"&lt;&gt;*调整*")+COUNTIFS('2024'!$C$1:$C$2041,A7293,'2024'!$F$1:$F$2041,"&lt;&gt;二年",'2024'!$G$1:$G$2041,"&lt;&gt;*调整*")+ROW()/100000,"")</f>
        <v/>
      </c>
    </row>
    <row r="7294" spans="1:3" ht="15" customHeight="1">
      <c r="A7294" t="str">
        <f>'2023'!C1027</f>
        <v>生物医学科学</v>
      </c>
      <c r="B7294" t="b">
        <f>ISNUMBER('2023'!A1027)</f>
        <v>1</v>
      </c>
      <c r="C7294" t="str">
        <f>IF(AND(B7294,MATCH(A7294,$A$1:$A$10073,0)=ROW()),COUNTIFS('2020'!$C$1:$C$2317,A7294,'2020'!$F$1:$F$2317,"&lt;&gt;二年")+COUNTIFS('2021'!$E$1:$E$2047,A7294,'2021'!$J$1:$J$2047,"&lt;&gt;二年")+COUNTIFS('2022'!$E$1:$E$1903,A7294,'2022'!$K$1:$K$1903,"&lt;&gt;二年")+COUNTIFS('2023'!$C$1:$C$1765,A7294,'2023'!$F$1:$F$1765,"&lt;&gt;二年",'2023'!$G$1:$G$1765,"&lt;&gt;*调整*")+COUNTIFS('2024'!$C$1:$C$2041,A7294,'2024'!$F$1:$F$2041,"&lt;&gt;二年",'2024'!$G$1:$G$2041,"&lt;&gt;*调整*")+ROW()/100000,"")</f>
        <v/>
      </c>
    </row>
    <row r="7295" spans="1:3" ht="15" customHeight="1">
      <c r="A7295" t="str">
        <f>'2023'!C1028</f>
        <v>足球运动</v>
      </c>
      <c r="B7295" t="b">
        <f>ISNUMBER('2023'!A1028)</f>
        <v>1</v>
      </c>
      <c r="C7295" t="str">
        <f>IF(AND(B7295,MATCH(A7295,$A$1:$A$10073,0)=ROW()),COUNTIFS('2020'!$C$1:$C$2317,A7295,'2020'!$F$1:$F$2317,"&lt;&gt;二年")+COUNTIFS('2021'!$E$1:$E$2047,A7295,'2021'!$J$1:$J$2047,"&lt;&gt;二年")+COUNTIFS('2022'!$E$1:$E$1903,A7295,'2022'!$K$1:$K$1903,"&lt;&gt;二年")+COUNTIFS('2023'!$C$1:$C$1765,A7295,'2023'!$F$1:$F$1765,"&lt;&gt;二年",'2023'!$G$1:$G$1765,"&lt;&gt;*调整*")+COUNTIFS('2024'!$C$1:$C$2041,A7295,'2024'!$F$1:$F$2041,"&lt;&gt;二年",'2024'!$G$1:$G$2041,"&lt;&gt;*调整*")+ROW()/100000,"")</f>
        <v/>
      </c>
    </row>
    <row r="7296" spans="1:3" ht="15" customHeight="1">
      <c r="A7296" t="str">
        <f>'2023'!C1029</f>
        <v>量子信息科学</v>
      </c>
      <c r="B7296" t="b">
        <f>ISNUMBER('2023'!A1029)</f>
        <v>1</v>
      </c>
      <c r="C7296" t="str">
        <f>IF(AND(B7296,MATCH(A7296,$A$1:$A$10073,0)=ROW()),COUNTIFS('2020'!$C$1:$C$2317,A7296,'2020'!$F$1:$F$2317,"&lt;&gt;二年")+COUNTIFS('2021'!$E$1:$E$2047,A7296,'2021'!$J$1:$J$2047,"&lt;&gt;二年")+COUNTIFS('2022'!$E$1:$E$1903,A7296,'2022'!$K$1:$K$1903,"&lt;&gt;二年")+COUNTIFS('2023'!$C$1:$C$1765,A7296,'2023'!$F$1:$F$1765,"&lt;&gt;二年",'2023'!$G$1:$G$1765,"&lt;&gt;*调整*")+COUNTIFS('2024'!$C$1:$C$2041,A7296,'2024'!$F$1:$F$2041,"&lt;&gt;二年",'2024'!$G$1:$G$2041,"&lt;&gt;*调整*")+ROW()/100000,"")</f>
        <v/>
      </c>
    </row>
    <row r="7297" spans="1:3" ht="15" customHeight="1">
      <c r="A7297" t="str">
        <f>'2023'!C1030</f>
        <v>柔性电子学</v>
      </c>
      <c r="B7297" t="b">
        <f>ISNUMBER('2023'!A1030)</f>
        <v>1</v>
      </c>
      <c r="C7297" t="str">
        <f>IF(AND(B7297,MATCH(A7297,$A$1:$A$10073,0)=ROW()),COUNTIFS('2020'!$C$1:$C$2317,A7297,'2020'!$F$1:$F$2317,"&lt;&gt;二年")+COUNTIFS('2021'!$E$1:$E$2047,A7297,'2021'!$J$1:$J$2047,"&lt;&gt;二年")+COUNTIFS('2022'!$E$1:$E$1903,A7297,'2022'!$K$1:$K$1903,"&lt;&gt;二年")+COUNTIFS('2023'!$C$1:$C$1765,A7297,'2023'!$F$1:$F$1765,"&lt;&gt;二年",'2023'!$G$1:$G$1765,"&lt;&gt;*调整*")+COUNTIFS('2024'!$C$1:$C$2041,A7297,'2024'!$F$1:$F$2041,"&lt;&gt;二年",'2024'!$G$1:$G$2041,"&lt;&gt;*调整*")+ROW()/100000,"")</f>
        <v/>
      </c>
    </row>
    <row r="7298" spans="1:3" ht="15" customHeight="1">
      <c r="A7298" t="str">
        <f>'2023'!C1031</f>
        <v>密码科学与技术</v>
      </c>
      <c r="B7298" t="b">
        <f>ISNUMBER('2023'!A1031)</f>
        <v>1</v>
      </c>
      <c r="C7298" t="str">
        <f>IF(AND(B7298,MATCH(A7298,$A$1:$A$10073,0)=ROW()),COUNTIFS('2020'!$C$1:$C$2317,A7298,'2020'!$F$1:$F$2317,"&lt;&gt;二年")+COUNTIFS('2021'!$E$1:$E$2047,A7298,'2021'!$J$1:$J$2047,"&lt;&gt;二年")+COUNTIFS('2022'!$E$1:$E$1903,A7298,'2022'!$K$1:$K$1903,"&lt;&gt;二年")+COUNTIFS('2023'!$C$1:$C$1765,A7298,'2023'!$F$1:$F$1765,"&lt;&gt;二年",'2023'!$G$1:$G$1765,"&lt;&gt;*调整*")+COUNTIFS('2024'!$C$1:$C$2041,A7298,'2024'!$F$1:$F$2041,"&lt;&gt;二年",'2024'!$G$1:$G$2041,"&lt;&gt;*调整*")+ROW()/100000,"")</f>
        <v/>
      </c>
    </row>
    <row r="7299" spans="1:3" ht="15" customHeight="1">
      <c r="A7299" t="str">
        <f>'2023'!C1032</f>
        <v>舞蹈表演</v>
      </c>
      <c r="B7299" t="b">
        <f>ISNUMBER('2023'!A1032)</f>
        <v>1</v>
      </c>
      <c r="C7299" t="str">
        <f>IF(AND(B7299,MATCH(A7299,$A$1:$A$10073,0)=ROW()),COUNTIFS('2020'!$C$1:$C$2317,A7299,'2020'!$F$1:$F$2317,"&lt;&gt;二年")+COUNTIFS('2021'!$E$1:$E$2047,A7299,'2021'!$J$1:$J$2047,"&lt;&gt;二年")+COUNTIFS('2022'!$E$1:$E$1903,A7299,'2022'!$K$1:$K$1903,"&lt;&gt;二年")+COUNTIFS('2023'!$C$1:$C$1765,A7299,'2023'!$F$1:$F$1765,"&lt;&gt;二年",'2023'!$G$1:$G$1765,"&lt;&gt;*调整*")+COUNTIFS('2024'!$C$1:$C$2041,A7299,'2024'!$F$1:$F$2041,"&lt;&gt;二年",'2024'!$G$1:$G$2041,"&lt;&gt;*调整*")+ROW()/100000,"")</f>
        <v/>
      </c>
    </row>
    <row r="7300" spans="1:3" ht="15" customHeight="1">
      <c r="A7300" t="str">
        <f>'2023'!C1033</f>
        <v>运动康复</v>
      </c>
      <c r="B7300" t="b">
        <f>ISNUMBER('2023'!A1033)</f>
        <v>1</v>
      </c>
      <c r="C7300" t="str">
        <f>IF(AND(B7300,MATCH(A7300,$A$1:$A$10073,0)=ROW()),COUNTIFS('2020'!$C$1:$C$2317,A7300,'2020'!$F$1:$F$2317,"&lt;&gt;二年")+COUNTIFS('2021'!$E$1:$E$2047,A7300,'2021'!$J$1:$J$2047,"&lt;&gt;二年")+COUNTIFS('2022'!$E$1:$E$1903,A7300,'2022'!$K$1:$K$1903,"&lt;&gt;二年")+COUNTIFS('2023'!$C$1:$C$1765,A7300,'2023'!$F$1:$F$1765,"&lt;&gt;二年",'2023'!$G$1:$G$1765,"&lt;&gt;*调整*")+COUNTIFS('2024'!$C$1:$C$2041,A7300,'2024'!$F$1:$F$2041,"&lt;&gt;二年",'2024'!$G$1:$G$2041,"&lt;&gt;*调整*")+ROW()/100000,"")</f>
        <v/>
      </c>
    </row>
    <row r="7301" spans="1:3" ht="15" customHeight="1">
      <c r="A7301" t="str">
        <f>'2023'!C1034</f>
        <v>足球运动</v>
      </c>
      <c r="B7301" t="b">
        <f>ISNUMBER('2023'!A1034)</f>
        <v>1</v>
      </c>
      <c r="C7301" t="str">
        <f>IF(AND(B7301,MATCH(A7301,$A$1:$A$10073,0)=ROW()),COUNTIFS('2020'!$C$1:$C$2317,A7301,'2020'!$F$1:$F$2317,"&lt;&gt;二年")+COUNTIFS('2021'!$E$1:$E$2047,A7301,'2021'!$J$1:$J$2047,"&lt;&gt;二年")+COUNTIFS('2022'!$E$1:$E$1903,A7301,'2022'!$K$1:$K$1903,"&lt;&gt;二年")+COUNTIFS('2023'!$C$1:$C$1765,A7301,'2023'!$F$1:$F$1765,"&lt;&gt;二年",'2023'!$G$1:$G$1765,"&lt;&gt;*调整*")+COUNTIFS('2024'!$C$1:$C$2041,A7301,'2024'!$F$1:$F$2041,"&lt;&gt;二年",'2024'!$G$1:$G$2041,"&lt;&gt;*调整*")+ROW()/100000,"")</f>
        <v/>
      </c>
    </row>
    <row r="7302" spans="1:3" ht="15" customHeight="1">
      <c r="A7302" t="str">
        <f>'2023'!C1035</f>
        <v>智能材料与结构</v>
      </c>
      <c r="B7302" t="b">
        <f>ISNUMBER('2023'!A1035)</f>
        <v>1</v>
      </c>
      <c r="C7302" t="str">
        <f>IF(AND(B7302,MATCH(A7302,$A$1:$A$10073,0)=ROW()),COUNTIFS('2020'!$C$1:$C$2317,A7302,'2020'!$F$1:$F$2317,"&lt;&gt;二年")+COUNTIFS('2021'!$E$1:$E$2047,A7302,'2021'!$J$1:$J$2047,"&lt;&gt;二年")+COUNTIFS('2022'!$E$1:$E$1903,A7302,'2022'!$K$1:$K$1903,"&lt;&gt;二年")+COUNTIFS('2023'!$C$1:$C$1765,A7302,'2023'!$F$1:$F$1765,"&lt;&gt;二年",'2023'!$G$1:$G$1765,"&lt;&gt;*调整*")+COUNTIFS('2024'!$C$1:$C$2041,A7302,'2024'!$F$1:$F$2041,"&lt;&gt;二年",'2024'!$G$1:$G$2041,"&lt;&gt;*调整*")+ROW()/100000,"")</f>
        <v/>
      </c>
    </row>
    <row r="7303" spans="1:3" ht="15" customHeight="1">
      <c r="A7303" t="str">
        <f>'2023'!C1036</f>
        <v>光电信息材料与器件</v>
      </c>
      <c r="B7303" t="b">
        <f>ISNUMBER('2023'!A1036)</f>
        <v>1</v>
      </c>
      <c r="C7303" t="str">
        <f>IF(AND(B7303,MATCH(A7303,$A$1:$A$10073,0)=ROW()),COUNTIFS('2020'!$C$1:$C$2317,A7303,'2020'!$F$1:$F$2317,"&lt;&gt;二年")+COUNTIFS('2021'!$E$1:$E$2047,A7303,'2021'!$J$1:$J$2047,"&lt;&gt;二年")+COUNTIFS('2022'!$E$1:$E$1903,A7303,'2022'!$K$1:$K$1903,"&lt;&gt;二年")+COUNTIFS('2023'!$C$1:$C$1765,A7303,'2023'!$F$1:$F$1765,"&lt;&gt;二年",'2023'!$G$1:$G$1765,"&lt;&gt;*调整*")+COUNTIFS('2024'!$C$1:$C$2041,A7303,'2024'!$F$1:$F$2041,"&lt;&gt;二年",'2024'!$G$1:$G$2041,"&lt;&gt;*调整*")+ROW()/100000,"")</f>
        <v/>
      </c>
    </row>
    <row r="7304" spans="1:3" ht="15" customHeight="1">
      <c r="A7304" t="str">
        <f>'2023'!C1037</f>
        <v>可持续能源</v>
      </c>
      <c r="B7304" t="b">
        <f>ISNUMBER('2023'!A1037)</f>
        <v>1</v>
      </c>
      <c r="C7304" t="str">
        <f>IF(AND(B7304,MATCH(A7304,$A$1:$A$10073,0)=ROW()),COUNTIFS('2020'!$C$1:$C$2317,A7304,'2020'!$F$1:$F$2317,"&lt;&gt;二年")+COUNTIFS('2021'!$E$1:$E$2047,A7304,'2021'!$J$1:$J$2047,"&lt;&gt;二年")+COUNTIFS('2022'!$E$1:$E$1903,A7304,'2022'!$K$1:$K$1903,"&lt;&gt;二年")+COUNTIFS('2023'!$C$1:$C$1765,A7304,'2023'!$F$1:$F$1765,"&lt;&gt;二年",'2023'!$G$1:$G$1765,"&lt;&gt;*调整*")+COUNTIFS('2024'!$C$1:$C$2041,A7304,'2024'!$F$1:$F$2041,"&lt;&gt;二年",'2024'!$G$1:$G$2041,"&lt;&gt;*调整*")+ROW()/100000,"")</f>
        <v/>
      </c>
    </row>
    <row r="7305" spans="1:3" ht="15" customHeight="1">
      <c r="A7305" t="str">
        <f>'2023'!C1038</f>
        <v>医学信息工程</v>
      </c>
      <c r="B7305" t="b">
        <f>ISNUMBER('2023'!A1038)</f>
        <v>1</v>
      </c>
      <c r="C7305" t="str">
        <f>IF(AND(B7305,MATCH(A7305,$A$1:$A$10073,0)=ROW()),COUNTIFS('2020'!$C$1:$C$2317,A7305,'2020'!$F$1:$F$2317,"&lt;&gt;二年")+COUNTIFS('2021'!$E$1:$E$2047,A7305,'2021'!$J$1:$J$2047,"&lt;&gt;二年")+COUNTIFS('2022'!$E$1:$E$1903,A7305,'2022'!$K$1:$K$1903,"&lt;&gt;二年")+COUNTIFS('2023'!$C$1:$C$1765,A7305,'2023'!$F$1:$F$1765,"&lt;&gt;二年",'2023'!$G$1:$G$1765,"&lt;&gt;*调整*")+COUNTIFS('2024'!$C$1:$C$2041,A7305,'2024'!$F$1:$F$2041,"&lt;&gt;二年",'2024'!$G$1:$G$2041,"&lt;&gt;*调整*")+ROW()/100000,"")</f>
        <v/>
      </c>
    </row>
    <row r="7306" spans="1:3" ht="15" customHeight="1">
      <c r="A7306" t="str">
        <f>'2023'!C1039</f>
        <v>生物医学工程</v>
      </c>
      <c r="B7306" t="b">
        <f>ISNUMBER('2023'!A1039)</f>
        <v>1</v>
      </c>
      <c r="C7306" t="str">
        <f>IF(AND(B7306,MATCH(A7306,$A$1:$A$10073,0)=ROW()),COUNTIFS('2020'!$C$1:$C$2317,A7306,'2020'!$F$1:$F$2317,"&lt;&gt;二年")+COUNTIFS('2021'!$E$1:$E$2047,A7306,'2021'!$J$1:$J$2047,"&lt;&gt;二年")+COUNTIFS('2022'!$E$1:$E$1903,A7306,'2022'!$K$1:$K$1903,"&lt;&gt;二年")+COUNTIFS('2023'!$C$1:$C$1765,A7306,'2023'!$F$1:$F$1765,"&lt;&gt;二年",'2023'!$G$1:$G$1765,"&lt;&gt;*调整*")+COUNTIFS('2024'!$C$1:$C$2041,A7306,'2024'!$F$1:$F$2041,"&lt;&gt;二年",'2024'!$G$1:$G$2041,"&lt;&gt;*调整*")+ROW()/100000,"")</f>
        <v/>
      </c>
    </row>
    <row r="7307" spans="1:3" ht="15" customHeight="1">
      <c r="A7307" t="str">
        <f>'2023'!C1040</f>
        <v>数字经济</v>
      </c>
      <c r="B7307" t="b">
        <f>ISNUMBER('2023'!A1040)</f>
        <v>1</v>
      </c>
      <c r="C7307" t="str">
        <f>IF(AND(B7307,MATCH(A7307,$A$1:$A$10073,0)=ROW()),COUNTIFS('2020'!$C$1:$C$2317,A7307,'2020'!$F$1:$F$2317,"&lt;&gt;二年")+COUNTIFS('2021'!$E$1:$E$2047,A7307,'2021'!$J$1:$J$2047,"&lt;&gt;二年")+COUNTIFS('2022'!$E$1:$E$1903,A7307,'2022'!$K$1:$K$1903,"&lt;&gt;二年")+COUNTIFS('2023'!$C$1:$C$1765,A7307,'2023'!$F$1:$F$1765,"&lt;&gt;二年",'2023'!$G$1:$G$1765,"&lt;&gt;*调整*")+COUNTIFS('2024'!$C$1:$C$2041,A7307,'2024'!$F$1:$F$2041,"&lt;&gt;二年",'2024'!$G$1:$G$2041,"&lt;&gt;*调整*")+ROW()/100000,"")</f>
        <v/>
      </c>
    </row>
    <row r="7308" spans="1:3" ht="15" customHeight="1">
      <c r="A7308" t="str">
        <f>'2023'!C1041</f>
        <v>科学教育</v>
      </c>
      <c r="B7308" t="b">
        <f>ISNUMBER('2023'!A1041)</f>
        <v>1</v>
      </c>
      <c r="C7308" t="str">
        <f>IF(AND(B7308,MATCH(A7308,$A$1:$A$10073,0)=ROW()),COUNTIFS('2020'!$C$1:$C$2317,A7308,'2020'!$F$1:$F$2317,"&lt;&gt;二年")+COUNTIFS('2021'!$E$1:$E$2047,A7308,'2021'!$J$1:$J$2047,"&lt;&gt;二年")+COUNTIFS('2022'!$E$1:$E$1903,A7308,'2022'!$K$1:$K$1903,"&lt;&gt;二年")+COUNTIFS('2023'!$C$1:$C$1765,A7308,'2023'!$F$1:$F$1765,"&lt;&gt;二年",'2023'!$G$1:$G$1765,"&lt;&gt;*调整*")+COUNTIFS('2024'!$C$1:$C$2041,A7308,'2024'!$F$1:$F$2041,"&lt;&gt;二年",'2024'!$G$1:$G$2041,"&lt;&gt;*调整*")+ROW()/100000,"")</f>
        <v/>
      </c>
    </row>
    <row r="7309" spans="1:3" ht="15" customHeight="1">
      <c r="A7309" t="str">
        <f>'2023'!C1042</f>
        <v>新媒体技术</v>
      </c>
      <c r="B7309" t="b">
        <f>ISNUMBER('2023'!A1042)</f>
        <v>1</v>
      </c>
      <c r="C7309" t="str">
        <f>IF(AND(B7309,MATCH(A7309,$A$1:$A$10073,0)=ROW()),COUNTIFS('2020'!$C$1:$C$2317,A7309,'2020'!$F$1:$F$2317,"&lt;&gt;二年")+COUNTIFS('2021'!$E$1:$E$2047,A7309,'2021'!$J$1:$J$2047,"&lt;&gt;二年")+COUNTIFS('2022'!$E$1:$E$1903,A7309,'2022'!$K$1:$K$1903,"&lt;&gt;二年")+COUNTIFS('2023'!$C$1:$C$1765,A7309,'2023'!$F$1:$F$1765,"&lt;&gt;二年",'2023'!$G$1:$G$1765,"&lt;&gt;*调整*")+COUNTIFS('2024'!$C$1:$C$2041,A7309,'2024'!$F$1:$F$2041,"&lt;&gt;二年",'2024'!$G$1:$G$2041,"&lt;&gt;*调整*")+ROW()/100000,"")</f>
        <v/>
      </c>
    </row>
    <row r="7310" spans="1:3" ht="15" customHeight="1">
      <c r="A7310" t="str">
        <f>'2023'!C1043</f>
        <v>船舶与海洋工程</v>
      </c>
      <c r="B7310" t="b">
        <f>ISNUMBER('2023'!A1043)</f>
        <v>1</v>
      </c>
      <c r="C7310" t="str">
        <f>IF(AND(B7310,MATCH(A7310,$A$1:$A$10073,0)=ROW()),COUNTIFS('2020'!$C$1:$C$2317,A7310,'2020'!$F$1:$F$2317,"&lt;&gt;二年")+COUNTIFS('2021'!$E$1:$E$2047,A7310,'2021'!$J$1:$J$2047,"&lt;&gt;二年")+COUNTIFS('2022'!$E$1:$E$1903,A7310,'2022'!$K$1:$K$1903,"&lt;&gt;二年")+COUNTIFS('2023'!$C$1:$C$1765,A7310,'2023'!$F$1:$F$1765,"&lt;&gt;二年",'2023'!$G$1:$G$1765,"&lt;&gt;*调整*")+COUNTIFS('2024'!$C$1:$C$2041,A7310,'2024'!$F$1:$F$2041,"&lt;&gt;二年",'2024'!$G$1:$G$2041,"&lt;&gt;*调整*")+ROW()/100000,"")</f>
        <v/>
      </c>
    </row>
    <row r="7311" spans="1:3" ht="15" customHeight="1">
      <c r="A7311" t="str">
        <f>'2023'!C1044</f>
        <v>食品质量与安全</v>
      </c>
      <c r="B7311" t="b">
        <f>ISNUMBER('2023'!A1044)</f>
        <v>1</v>
      </c>
      <c r="C7311" t="str">
        <f>IF(AND(B7311,MATCH(A7311,$A$1:$A$10073,0)=ROW()),COUNTIFS('2020'!$C$1:$C$2317,A7311,'2020'!$F$1:$F$2317,"&lt;&gt;二年")+COUNTIFS('2021'!$E$1:$E$2047,A7311,'2021'!$J$1:$J$2047,"&lt;&gt;二年")+COUNTIFS('2022'!$E$1:$E$1903,A7311,'2022'!$K$1:$K$1903,"&lt;&gt;二年")+COUNTIFS('2023'!$C$1:$C$1765,A7311,'2023'!$F$1:$F$1765,"&lt;&gt;二年",'2023'!$G$1:$G$1765,"&lt;&gt;*调整*")+COUNTIFS('2024'!$C$1:$C$2041,A7311,'2024'!$F$1:$F$2041,"&lt;&gt;二年",'2024'!$G$1:$G$2041,"&lt;&gt;*调整*")+ROW()/100000,"")</f>
        <v/>
      </c>
    </row>
    <row r="7312" spans="1:3" ht="15" customHeight="1">
      <c r="A7312" t="str">
        <f>'2023'!C1045</f>
        <v>医学影像技术</v>
      </c>
      <c r="B7312" t="b">
        <f>ISNUMBER('2023'!A1045)</f>
        <v>1</v>
      </c>
      <c r="C7312" t="str">
        <f>IF(AND(B7312,MATCH(A7312,$A$1:$A$10073,0)=ROW()),COUNTIFS('2020'!$C$1:$C$2317,A7312,'2020'!$F$1:$F$2317,"&lt;&gt;二年")+COUNTIFS('2021'!$E$1:$E$2047,A7312,'2021'!$J$1:$J$2047,"&lt;&gt;二年")+COUNTIFS('2022'!$E$1:$E$1903,A7312,'2022'!$K$1:$K$1903,"&lt;&gt;二年")+COUNTIFS('2023'!$C$1:$C$1765,A7312,'2023'!$F$1:$F$1765,"&lt;&gt;二年",'2023'!$G$1:$G$1765,"&lt;&gt;*调整*")+COUNTIFS('2024'!$C$1:$C$2041,A7312,'2024'!$F$1:$F$2041,"&lt;&gt;二年",'2024'!$G$1:$G$2041,"&lt;&gt;*调整*")+ROW()/100000,"")</f>
        <v/>
      </c>
    </row>
    <row r="7313" spans="1:3" ht="15" customHeight="1">
      <c r="A7313" t="str">
        <f>'2023'!C1046</f>
        <v>生物医药数据科学</v>
      </c>
      <c r="B7313" t="b">
        <f>ISNUMBER('2023'!A1046)</f>
        <v>1</v>
      </c>
      <c r="C7313" t="str">
        <f>IF(AND(B7313,MATCH(A7313,$A$1:$A$10073,0)=ROW()),COUNTIFS('2020'!$C$1:$C$2317,A7313,'2020'!$F$1:$F$2317,"&lt;&gt;二年")+COUNTIFS('2021'!$E$1:$E$2047,A7313,'2021'!$J$1:$J$2047,"&lt;&gt;二年")+COUNTIFS('2022'!$E$1:$E$1903,A7313,'2022'!$K$1:$K$1903,"&lt;&gt;二年")+COUNTIFS('2023'!$C$1:$C$1765,A7313,'2023'!$F$1:$F$1765,"&lt;&gt;二年",'2023'!$G$1:$G$1765,"&lt;&gt;*调整*")+COUNTIFS('2024'!$C$1:$C$2041,A7313,'2024'!$F$1:$F$2041,"&lt;&gt;二年",'2024'!$G$1:$G$2041,"&lt;&gt;*调整*")+ROW()/100000,"")</f>
        <v/>
      </c>
    </row>
    <row r="7314" spans="1:3" ht="15" customHeight="1">
      <c r="A7314" t="str">
        <f>'2023'!C1047</f>
        <v>大数据管理与应用</v>
      </c>
      <c r="B7314" t="b">
        <f>ISNUMBER('2023'!A1047)</f>
        <v>1</v>
      </c>
      <c r="C7314" t="str">
        <f>IF(AND(B7314,MATCH(A7314,$A$1:$A$10073,0)=ROW()),COUNTIFS('2020'!$C$1:$C$2317,A7314,'2020'!$F$1:$F$2317,"&lt;&gt;二年")+COUNTIFS('2021'!$E$1:$E$2047,A7314,'2021'!$J$1:$J$2047,"&lt;&gt;二年")+COUNTIFS('2022'!$E$1:$E$1903,A7314,'2022'!$K$1:$K$1903,"&lt;&gt;二年")+COUNTIFS('2023'!$C$1:$C$1765,A7314,'2023'!$F$1:$F$1765,"&lt;&gt;二年",'2023'!$G$1:$G$1765,"&lt;&gt;*调整*")+COUNTIFS('2024'!$C$1:$C$2041,A7314,'2024'!$F$1:$F$2041,"&lt;&gt;二年",'2024'!$G$1:$G$2041,"&lt;&gt;*调整*")+ROW()/100000,"")</f>
        <v/>
      </c>
    </row>
    <row r="7315" spans="1:3" ht="15" customHeight="1">
      <c r="A7315" t="str">
        <f>'2023'!C1048</f>
        <v>数字经济</v>
      </c>
      <c r="B7315" t="b">
        <f>ISNUMBER('2023'!A1048)</f>
        <v>1</v>
      </c>
      <c r="C7315" t="str">
        <f>IF(AND(B7315,MATCH(A7315,$A$1:$A$10073,0)=ROW()),COUNTIFS('2020'!$C$1:$C$2317,A7315,'2020'!$F$1:$F$2317,"&lt;&gt;二年")+COUNTIFS('2021'!$E$1:$E$2047,A7315,'2021'!$J$1:$J$2047,"&lt;&gt;二年")+COUNTIFS('2022'!$E$1:$E$1903,A7315,'2022'!$K$1:$K$1903,"&lt;&gt;二年")+COUNTIFS('2023'!$C$1:$C$1765,A7315,'2023'!$F$1:$F$1765,"&lt;&gt;二年",'2023'!$G$1:$G$1765,"&lt;&gt;*调整*")+COUNTIFS('2024'!$C$1:$C$2041,A7315,'2024'!$F$1:$F$2041,"&lt;&gt;二年",'2024'!$G$1:$G$2041,"&lt;&gt;*调整*")+ROW()/100000,"")</f>
        <v/>
      </c>
    </row>
    <row r="7316" spans="1:3" ht="15" customHeight="1">
      <c r="A7316" t="str">
        <f>'2023'!C1049</f>
        <v>智能建造</v>
      </c>
      <c r="B7316" t="b">
        <f>ISNUMBER('2023'!A1049)</f>
        <v>1</v>
      </c>
      <c r="C7316" t="str">
        <f>IF(AND(B7316,MATCH(A7316,$A$1:$A$10073,0)=ROW()),COUNTIFS('2020'!$C$1:$C$2317,A7316,'2020'!$F$1:$F$2317,"&lt;&gt;二年")+COUNTIFS('2021'!$E$1:$E$2047,A7316,'2021'!$J$1:$J$2047,"&lt;&gt;二年")+COUNTIFS('2022'!$E$1:$E$1903,A7316,'2022'!$K$1:$K$1903,"&lt;&gt;二年")+COUNTIFS('2023'!$C$1:$C$1765,A7316,'2023'!$F$1:$F$1765,"&lt;&gt;二年",'2023'!$G$1:$G$1765,"&lt;&gt;*调整*")+COUNTIFS('2024'!$C$1:$C$2041,A7316,'2024'!$F$1:$F$2041,"&lt;&gt;二年",'2024'!$G$1:$G$2041,"&lt;&gt;*调整*")+ROW()/100000,"")</f>
        <v/>
      </c>
    </row>
    <row r="7317" spans="1:3" ht="15" customHeight="1">
      <c r="A7317" t="str">
        <f>'2023'!C1050</f>
        <v>食品营养与健康</v>
      </c>
      <c r="B7317" t="b">
        <f>ISNUMBER('2023'!A1050)</f>
        <v>1</v>
      </c>
      <c r="C7317" t="str">
        <f>IF(AND(B7317,MATCH(A7317,$A$1:$A$10073,0)=ROW()),COUNTIFS('2020'!$C$1:$C$2317,A7317,'2020'!$F$1:$F$2317,"&lt;&gt;二年")+COUNTIFS('2021'!$E$1:$E$2047,A7317,'2021'!$J$1:$J$2047,"&lt;&gt;二年")+COUNTIFS('2022'!$E$1:$E$1903,A7317,'2022'!$K$1:$K$1903,"&lt;&gt;二年")+COUNTIFS('2023'!$C$1:$C$1765,A7317,'2023'!$F$1:$F$1765,"&lt;&gt;二年",'2023'!$G$1:$G$1765,"&lt;&gt;*调整*")+COUNTIFS('2024'!$C$1:$C$2041,A7317,'2024'!$F$1:$F$2041,"&lt;&gt;二年",'2024'!$G$1:$G$2041,"&lt;&gt;*调整*")+ROW()/100000,"")</f>
        <v/>
      </c>
    </row>
    <row r="7318" spans="1:3" ht="15" customHeight="1">
      <c r="A7318" t="str">
        <f>'2023'!C1051</f>
        <v>会展经济与管理</v>
      </c>
      <c r="B7318" t="b">
        <f>ISNUMBER('2023'!A1051)</f>
        <v>1</v>
      </c>
      <c r="C7318" t="str">
        <f>IF(AND(B7318,MATCH(A7318,$A$1:$A$10073,0)=ROW()),COUNTIFS('2020'!$C$1:$C$2317,A7318,'2020'!$F$1:$F$2317,"&lt;&gt;二年")+COUNTIFS('2021'!$E$1:$E$2047,A7318,'2021'!$J$1:$J$2047,"&lt;&gt;二年")+COUNTIFS('2022'!$E$1:$E$1903,A7318,'2022'!$K$1:$K$1903,"&lt;&gt;二年")+COUNTIFS('2023'!$C$1:$C$1765,A7318,'2023'!$F$1:$F$1765,"&lt;&gt;二年",'2023'!$G$1:$G$1765,"&lt;&gt;*调整*")+COUNTIFS('2024'!$C$1:$C$2041,A7318,'2024'!$F$1:$F$2041,"&lt;&gt;二年",'2024'!$G$1:$G$2041,"&lt;&gt;*调整*")+ROW()/100000,"")</f>
        <v/>
      </c>
    </row>
    <row r="7319" spans="1:3" ht="15" customHeight="1">
      <c r="A7319" t="str">
        <f>'2023'!C1052</f>
        <v>电子商务</v>
      </c>
      <c r="B7319" t="b">
        <f>ISNUMBER('2023'!A1052)</f>
        <v>1</v>
      </c>
      <c r="C7319" t="str">
        <f>IF(AND(B7319,MATCH(A7319,$A$1:$A$10073,0)=ROW()),COUNTIFS('2020'!$C$1:$C$2317,A7319,'2020'!$F$1:$F$2317,"&lt;&gt;二年")+COUNTIFS('2021'!$E$1:$E$2047,A7319,'2021'!$J$1:$J$2047,"&lt;&gt;二年")+COUNTIFS('2022'!$E$1:$E$1903,A7319,'2022'!$K$1:$K$1903,"&lt;&gt;二年")+COUNTIFS('2023'!$C$1:$C$1765,A7319,'2023'!$F$1:$F$1765,"&lt;&gt;二年",'2023'!$G$1:$G$1765,"&lt;&gt;*调整*")+COUNTIFS('2024'!$C$1:$C$2041,A7319,'2024'!$F$1:$F$2041,"&lt;&gt;二年",'2024'!$G$1:$G$2041,"&lt;&gt;*调整*")+ROW()/100000,"")</f>
        <v/>
      </c>
    </row>
    <row r="7320" spans="1:3" ht="15" customHeight="1">
      <c r="A7320" t="str">
        <f>'2023'!C1053</f>
        <v>数据科学</v>
      </c>
      <c r="B7320" t="b">
        <f>ISNUMBER('2023'!A1053)</f>
        <v>1</v>
      </c>
      <c r="C7320" t="str">
        <f>IF(AND(B7320,MATCH(A7320,$A$1:$A$10073,0)=ROW()),COUNTIFS('2020'!$C$1:$C$2317,A7320,'2020'!$F$1:$F$2317,"&lt;&gt;二年")+COUNTIFS('2021'!$E$1:$E$2047,A7320,'2021'!$J$1:$J$2047,"&lt;&gt;二年")+COUNTIFS('2022'!$E$1:$E$1903,A7320,'2022'!$K$1:$K$1903,"&lt;&gt;二年")+COUNTIFS('2023'!$C$1:$C$1765,A7320,'2023'!$F$1:$F$1765,"&lt;&gt;二年",'2023'!$G$1:$G$1765,"&lt;&gt;*调整*")+COUNTIFS('2024'!$C$1:$C$2041,A7320,'2024'!$F$1:$F$2041,"&lt;&gt;二年",'2024'!$G$1:$G$2041,"&lt;&gt;*调整*")+ROW()/100000,"")</f>
        <v/>
      </c>
    </row>
    <row r="7321" spans="1:3" ht="15" customHeight="1">
      <c r="A7321" t="str">
        <f>'2023'!C1054</f>
        <v>智慧能源工程</v>
      </c>
      <c r="B7321" t="b">
        <f>ISNUMBER('2023'!A1054)</f>
        <v>1</v>
      </c>
      <c r="C7321" t="str">
        <f>IF(AND(B7321,MATCH(A7321,$A$1:$A$10073,0)=ROW()),COUNTIFS('2020'!$C$1:$C$2317,A7321,'2020'!$F$1:$F$2317,"&lt;&gt;二年")+COUNTIFS('2021'!$E$1:$E$2047,A7321,'2021'!$J$1:$J$2047,"&lt;&gt;二年")+COUNTIFS('2022'!$E$1:$E$1903,A7321,'2022'!$K$1:$K$1903,"&lt;&gt;二年")+COUNTIFS('2023'!$C$1:$C$1765,A7321,'2023'!$F$1:$F$1765,"&lt;&gt;二年",'2023'!$G$1:$G$1765,"&lt;&gt;*调整*")+COUNTIFS('2024'!$C$1:$C$2041,A7321,'2024'!$F$1:$F$2041,"&lt;&gt;二年",'2024'!$G$1:$G$2041,"&lt;&gt;*调整*")+ROW()/100000,"")</f>
        <v/>
      </c>
    </row>
    <row r="7322" spans="1:3" ht="15" customHeight="1">
      <c r="A7322" t="str">
        <f>'2023'!C1055</f>
        <v>能源化学工程</v>
      </c>
      <c r="B7322" t="b">
        <f>ISNUMBER('2023'!A1055)</f>
        <v>1</v>
      </c>
      <c r="C7322" t="str">
        <f>IF(AND(B7322,MATCH(A7322,$A$1:$A$10073,0)=ROW()),COUNTIFS('2020'!$C$1:$C$2317,A7322,'2020'!$F$1:$F$2317,"&lt;&gt;二年")+COUNTIFS('2021'!$E$1:$E$2047,A7322,'2021'!$J$1:$J$2047,"&lt;&gt;二年")+COUNTIFS('2022'!$E$1:$E$1903,A7322,'2022'!$K$1:$K$1903,"&lt;&gt;二年")+COUNTIFS('2023'!$C$1:$C$1765,A7322,'2023'!$F$1:$F$1765,"&lt;&gt;二年",'2023'!$G$1:$G$1765,"&lt;&gt;*调整*")+COUNTIFS('2024'!$C$1:$C$2041,A7322,'2024'!$F$1:$F$2041,"&lt;&gt;二年",'2024'!$G$1:$G$2041,"&lt;&gt;*调整*")+ROW()/100000,"")</f>
        <v/>
      </c>
    </row>
    <row r="7323" spans="1:3" ht="15" customHeight="1">
      <c r="A7323" t="str">
        <f>'2023'!C1056</f>
        <v>药学</v>
      </c>
      <c r="B7323" t="b">
        <f>ISNUMBER('2023'!A1056)</f>
        <v>1</v>
      </c>
      <c r="C7323" t="str">
        <f>IF(AND(B7323,MATCH(A7323,$A$1:$A$10073,0)=ROW()),COUNTIFS('2020'!$C$1:$C$2317,A7323,'2020'!$F$1:$F$2317,"&lt;&gt;二年")+COUNTIFS('2021'!$E$1:$E$2047,A7323,'2021'!$J$1:$J$2047,"&lt;&gt;二年")+COUNTIFS('2022'!$E$1:$E$1903,A7323,'2022'!$K$1:$K$1903,"&lt;&gt;二年")+COUNTIFS('2023'!$C$1:$C$1765,A7323,'2023'!$F$1:$F$1765,"&lt;&gt;二年",'2023'!$G$1:$G$1765,"&lt;&gt;*调整*")+COUNTIFS('2024'!$C$1:$C$2041,A7323,'2024'!$F$1:$F$2041,"&lt;&gt;二年",'2024'!$G$1:$G$2041,"&lt;&gt;*调整*")+ROW()/100000,"")</f>
        <v/>
      </c>
    </row>
    <row r="7324" spans="1:3" ht="15" customHeight="1">
      <c r="A7324" t="str">
        <f>'2023'!C1057</f>
        <v>口腔医学</v>
      </c>
      <c r="B7324" t="b">
        <f>ISNUMBER('2023'!A1057)</f>
        <v>1</v>
      </c>
      <c r="C7324" t="str">
        <f>IF(AND(B7324,MATCH(A7324,$A$1:$A$10073,0)=ROW()),COUNTIFS('2020'!$C$1:$C$2317,A7324,'2020'!$F$1:$F$2317,"&lt;&gt;二年")+COUNTIFS('2021'!$E$1:$E$2047,A7324,'2021'!$J$1:$J$2047,"&lt;&gt;二年")+COUNTIFS('2022'!$E$1:$E$1903,A7324,'2022'!$K$1:$K$1903,"&lt;&gt;二年")+COUNTIFS('2023'!$C$1:$C$1765,A7324,'2023'!$F$1:$F$1765,"&lt;&gt;二年",'2023'!$G$1:$G$1765,"&lt;&gt;*调整*")+COUNTIFS('2024'!$C$1:$C$2041,A7324,'2024'!$F$1:$F$2041,"&lt;&gt;二年",'2024'!$G$1:$G$2041,"&lt;&gt;*调整*")+ROW()/100000,"")</f>
        <v/>
      </c>
    </row>
    <row r="7325" spans="1:3" ht="15" customHeight="1">
      <c r="A7325" t="str">
        <f>'2023'!C1058</f>
        <v>大数据管理与应用</v>
      </c>
      <c r="B7325" t="b">
        <f>ISNUMBER('2023'!A1058)</f>
        <v>1</v>
      </c>
      <c r="C7325" t="str">
        <f>IF(AND(B7325,MATCH(A7325,$A$1:$A$10073,0)=ROW()),COUNTIFS('2020'!$C$1:$C$2317,A7325,'2020'!$F$1:$F$2317,"&lt;&gt;二年")+COUNTIFS('2021'!$E$1:$E$2047,A7325,'2021'!$J$1:$J$2047,"&lt;&gt;二年")+COUNTIFS('2022'!$E$1:$E$1903,A7325,'2022'!$K$1:$K$1903,"&lt;&gt;二年")+COUNTIFS('2023'!$C$1:$C$1765,A7325,'2023'!$F$1:$F$1765,"&lt;&gt;二年",'2023'!$G$1:$G$1765,"&lt;&gt;*调整*")+COUNTIFS('2024'!$C$1:$C$2041,A7325,'2024'!$F$1:$F$2041,"&lt;&gt;二年",'2024'!$G$1:$G$2041,"&lt;&gt;*调整*")+ROW()/100000,"")</f>
        <v/>
      </c>
    </row>
    <row r="7326" spans="1:3" ht="15" customHeight="1">
      <c r="A7326" t="str">
        <f>'2023'!C1059</f>
        <v>智能测控工程</v>
      </c>
      <c r="B7326" t="b">
        <f>ISNUMBER('2023'!A1059)</f>
        <v>1</v>
      </c>
      <c r="C7326" t="str">
        <f>IF(AND(B7326,MATCH(A7326,$A$1:$A$10073,0)=ROW()),COUNTIFS('2020'!$C$1:$C$2317,A7326,'2020'!$F$1:$F$2317,"&lt;&gt;二年")+COUNTIFS('2021'!$E$1:$E$2047,A7326,'2021'!$J$1:$J$2047,"&lt;&gt;二年")+COUNTIFS('2022'!$E$1:$E$1903,A7326,'2022'!$K$1:$K$1903,"&lt;&gt;二年")+COUNTIFS('2023'!$C$1:$C$1765,A7326,'2023'!$F$1:$F$1765,"&lt;&gt;二年",'2023'!$G$1:$G$1765,"&lt;&gt;*调整*")+COUNTIFS('2024'!$C$1:$C$2041,A7326,'2024'!$F$1:$F$2041,"&lt;&gt;二年",'2024'!$G$1:$G$2041,"&lt;&gt;*调整*")+ROW()/100000,"")</f>
        <v/>
      </c>
    </row>
    <row r="7327" spans="1:3" ht="15" customHeight="1">
      <c r="A7327" t="str">
        <f>'2023'!C1060</f>
        <v>食品安全与检测</v>
      </c>
      <c r="B7327" t="b">
        <f>ISNUMBER('2023'!A1060)</f>
        <v>1</v>
      </c>
      <c r="C7327" t="str">
        <f>IF(AND(B7327,MATCH(A7327,$A$1:$A$10073,0)=ROW()),COUNTIFS('2020'!$C$1:$C$2317,A7327,'2020'!$F$1:$F$2317,"&lt;&gt;二年")+COUNTIFS('2021'!$E$1:$E$2047,A7327,'2021'!$J$1:$J$2047,"&lt;&gt;二年")+COUNTIFS('2022'!$E$1:$E$1903,A7327,'2022'!$K$1:$K$1903,"&lt;&gt;二年")+COUNTIFS('2023'!$C$1:$C$1765,A7327,'2023'!$F$1:$F$1765,"&lt;&gt;二年",'2023'!$G$1:$G$1765,"&lt;&gt;*调整*")+COUNTIFS('2024'!$C$1:$C$2041,A7327,'2024'!$F$1:$F$2041,"&lt;&gt;二年",'2024'!$G$1:$G$2041,"&lt;&gt;*调整*")+ROW()/100000,"")</f>
        <v/>
      </c>
    </row>
    <row r="7328" spans="1:3" ht="15" customHeight="1">
      <c r="A7328" t="str">
        <f>'2023'!C1061</f>
        <v>新能源汽车工程</v>
      </c>
      <c r="B7328" t="b">
        <f>ISNUMBER('2023'!A1061)</f>
        <v>1</v>
      </c>
      <c r="C7328" t="str">
        <f>IF(AND(B7328,MATCH(A7328,$A$1:$A$10073,0)=ROW()),COUNTIFS('2020'!$C$1:$C$2317,A7328,'2020'!$F$1:$F$2317,"&lt;&gt;二年")+COUNTIFS('2021'!$E$1:$E$2047,A7328,'2021'!$J$1:$J$2047,"&lt;&gt;二年")+COUNTIFS('2022'!$E$1:$E$1903,A7328,'2022'!$K$1:$K$1903,"&lt;&gt;二年")+COUNTIFS('2023'!$C$1:$C$1765,A7328,'2023'!$F$1:$F$1765,"&lt;&gt;二年",'2023'!$G$1:$G$1765,"&lt;&gt;*调整*")+COUNTIFS('2024'!$C$1:$C$2041,A7328,'2024'!$F$1:$F$2041,"&lt;&gt;二年",'2024'!$G$1:$G$2041,"&lt;&gt;*调整*")+ROW()/100000,"")</f>
        <v/>
      </c>
    </row>
    <row r="7329" spans="1:3" ht="15" customHeight="1">
      <c r="A7329" t="str">
        <f>'2023'!C1062</f>
        <v>工业智能</v>
      </c>
      <c r="B7329" t="b">
        <f>ISNUMBER('2023'!A1062)</f>
        <v>1</v>
      </c>
      <c r="C7329" t="str">
        <f>IF(AND(B7329,MATCH(A7329,$A$1:$A$10073,0)=ROW()),COUNTIFS('2020'!$C$1:$C$2317,A7329,'2020'!$F$1:$F$2317,"&lt;&gt;二年")+COUNTIFS('2021'!$E$1:$E$2047,A7329,'2021'!$J$1:$J$2047,"&lt;&gt;二年")+COUNTIFS('2022'!$E$1:$E$1903,A7329,'2022'!$K$1:$K$1903,"&lt;&gt;二年")+COUNTIFS('2023'!$C$1:$C$1765,A7329,'2023'!$F$1:$F$1765,"&lt;&gt;二年",'2023'!$G$1:$G$1765,"&lt;&gt;*调整*")+COUNTIFS('2024'!$C$1:$C$2041,A7329,'2024'!$F$1:$F$2041,"&lt;&gt;二年",'2024'!$G$1:$G$2041,"&lt;&gt;*调整*")+ROW()/100000,"")</f>
        <v/>
      </c>
    </row>
    <row r="7330" spans="1:3" ht="15" customHeight="1">
      <c r="A7330" t="str">
        <f>'2023'!C1063</f>
        <v>智能建造</v>
      </c>
      <c r="B7330" t="b">
        <f>ISNUMBER('2023'!A1063)</f>
        <v>1</v>
      </c>
      <c r="C7330" t="str">
        <f>IF(AND(B7330,MATCH(A7330,$A$1:$A$10073,0)=ROW()),COUNTIFS('2020'!$C$1:$C$2317,A7330,'2020'!$F$1:$F$2317,"&lt;&gt;二年")+COUNTIFS('2021'!$E$1:$E$2047,A7330,'2021'!$J$1:$J$2047,"&lt;&gt;二年")+COUNTIFS('2022'!$E$1:$E$1903,A7330,'2022'!$K$1:$K$1903,"&lt;&gt;二年")+COUNTIFS('2023'!$C$1:$C$1765,A7330,'2023'!$F$1:$F$1765,"&lt;&gt;二年",'2023'!$G$1:$G$1765,"&lt;&gt;*调整*")+COUNTIFS('2024'!$C$1:$C$2041,A7330,'2024'!$F$1:$F$2041,"&lt;&gt;二年",'2024'!$G$1:$G$2041,"&lt;&gt;*调整*")+ROW()/100000,"")</f>
        <v/>
      </c>
    </row>
    <row r="7331" spans="1:3" ht="15" customHeight="1">
      <c r="A7331" t="str">
        <f>'2023'!C1064</f>
        <v>数字经济</v>
      </c>
      <c r="B7331" t="b">
        <f>ISNUMBER('2023'!A1064)</f>
        <v>1</v>
      </c>
      <c r="C7331" t="str">
        <f>IF(AND(B7331,MATCH(A7331,$A$1:$A$10073,0)=ROW()),COUNTIFS('2020'!$C$1:$C$2317,A7331,'2020'!$F$1:$F$2317,"&lt;&gt;二年")+COUNTIFS('2021'!$E$1:$E$2047,A7331,'2021'!$J$1:$J$2047,"&lt;&gt;二年")+COUNTIFS('2022'!$E$1:$E$1903,A7331,'2022'!$K$1:$K$1903,"&lt;&gt;二年")+COUNTIFS('2023'!$C$1:$C$1765,A7331,'2023'!$F$1:$F$1765,"&lt;&gt;二年",'2023'!$G$1:$G$1765,"&lt;&gt;*调整*")+COUNTIFS('2024'!$C$1:$C$2041,A7331,'2024'!$F$1:$F$2041,"&lt;&gt;二年",'2024'!$G$1:$G$2041,"&lt;&gt;*调整*")+ROW()/100000,"")</f>
        <v/>
      </c>
    </row>
    <row r="7332" spans="1:3" ht="15" customHeight="1">
      <c r="A7332" t="str">
        <f>'2023'!C1065</f>
        <v>数字经济</v>
      </c>
      <c r="B7332" t="b">
        <f>ISNUMBER('2023'!A1065)</f>
        <v>1</v>
      </c>
      <c r="C7332" t="str">
        <f>IF(AND(B7332,MATCH(A7332,$A$1:$A$10073,0)=ROW()),COUNTIFS('2020'!$C$1:$C$2317,A7332,'2020'!$F$1:$F$2317,"&lt;&gt;二年")+COUNTIFS('2021'!$E$1:$E$2047,A7332,'2021'!$J$1:$J$2047,"&lt;&gt;二年")+COUNTIFS('2022'!$E$1:$E$1903,A7332,'2022'!$K$1:$K$1903,"&lt;&gt;二年")+COUNTIFS('2023'!$C$1:$C$1765,A7332,'2023'!$F$1:$F$1765,"&lt;&gt;二年",'2023'!$G$1:$G$1765,"&lt;&gt;*调整*")+COUNTIFS('2024'!$C$1:$C$2041,A7332,'2024'!$F$1:$F$2041,"&lt;&gt;二年",'2024'!$G$1:$G$2041,"&lt;&gt;*调整*")+ROW()/100000,"")</f>
        <v/>
      </c>
    </row>
    <row r="7333" spans="1:3" ht="15" customHeight="1">
      <c r="A7333" t="str">
        <f>'2023'!C1066</f>
        <v>智慧牧业科学与工程</v>
      </c>
      <c r="B7333" t="b">
        <f>ISNUMBER('2023'!A1066)</f>
        <v>1</v>
      </c>
      <c r="C7333" t="str">
        <f>IF(AND(B7333,MATCH(A7333,$A$1:$A$10073,0)=ROW()),COUNTIFS('2020'!$C$1:$C$2317,A7333,'2020'!$F$1:$F$2317,"&lt;&gt;二年")+COUNTIFS('2021'!$E$1:$E$2047,A7333,'2021'!$J$1:$J$2047,"&lt;&gt;二年")+COUNTIFS('2022'!$E$1:$E$1903,A7333,'2022'!$K$1:$K$1903,"&lt;&gt;二年")+COUNTIFS('2023'!$C$1:$C$1765,A7333,'2023'!$F$1:$F$1765,"&lt;&gt;二年",'2023'!$G$1:$G$1765,"&lt;&gt;*调整*")+COUNTIFS('2024'!$C$1:$C$2041,A7333,'2024'!$F$1:$F$2041,"&lt;&gt;二年",'2024'!$G$1:$G$2041,"&lt;&gt;*调整*")+ROW()/100000,"")</f>
        <v/>
      </c>
    </row>
    <row r="7334" spans="1:3" ht="15" customHeight="1">
      <c r="A7334" t="str">
        <f>'2023'!C1067</f>
        <v>智慧林业</v>
      </c>
      <c r="B7334" t="b">
        <f>ISNUMBER('2023'!A1067)</f>
        <v>1</v>
      </c>
      <c r="C7334" t="str">
        <f>IF(AND(B7334,MATCH(A7334,$A$1:$A$10073,0)=ROW()),COUNTIFS('2020'!$C$1:$C$2317,A7334,'2020'!$F$1:$F$2317,"&lt;&gt;二年")+COUNTIFS('2021'!$E$1:$E$2047,A7334,'2021'!$J$1:$J$2047,"&lt;&gt;二年")+COUNTIFS('2022'!$E$1:$E$1903,A7334,'2022'!$K$1:$K$1903,"&lt;&gt;二年")+COUNTIFS('2023'!$C$1:$C$1765,A7334,'2023'!$F$1:$F$1765,"&lt;&gt;二年",'2023'!$G$1:$G$1765,"&lt;&gt;*调整*")+COUNTIFS('2024'!$C$1:$C$2041,A7334,'2024'!$F$1:$F$2041,"&lt;&gt;二年",'2024'!$G$1:$G$2041,"&lt;&gt;*调整*")+ROW()/100000,"")</f>
        <v/>
      </c>
    </row>
    <row r="7335" spans="1:3" ht="15" customHeight="1">
      <c r="A7335" t="str">
        <f>'2023'!C1068</f>
        <v>供应链管理</v>
      </c>
      <c r="B7335" t="b">
        <f>ISNUMBER('2023'!A1068)</f>
        <v>1</v>
      </c>
      <c r="C7335" t="str">
        <f>IF(AND(B7335,MATCH(A7335,$A$1:$A$10073,0)=ROW()),COUNTIFS('2020'!$C$1:$C$2317,A7335,'2020'!$F$1:$F$2317,"&lt;&gt;二年")+COUNTIFS('2021'!$E$1:$E$2047,A7335,'2021'!$J$1:$J$2047,"&lt;&gt;二年")+COUNTIFS('2022'!$E$1:$E$1903,A7335,'2022'!$K$1:$K$1903,"&lt;&gt;二年")+COUNTIFS('2023'!$C$1:$C$1765,A7335,'2023'!$F$1:$F$1765,"&lt;&gt;二年",'2023'!$G$1:$G$1765,"&lt;&gt;*调整*")+COUNTIFS('2024'!$C$1:$C$2041,A7335,'2024'!$F$1:$F$2041,"&lt;&gt;二年",'2024'!$G$1:$G$2041,"&lt;&gt;*调整*")+ROW()/100000,"")</f>
        <v/>
      </c>
    </row>
    <row r="7336" spans="1:3" ht="15" customHeight="1">
      <c r="A7336" t="str">
        <f>'2023'!C1069</f>
        <v>智能车辆工程</v>
      </c>
      <c r="B7336" t="b">
        <f>ISNUMBER('2023'!A1069)</f>
        <v>1</v>
      </c>
      <c r="C7336" t="str">
        <f>IF(AND(B7336,MATCH(A7336,$A$1:$A$10073,0)=ROW()),COUNTIFS('2020'!$C$1:$C$2317,A7336,'2020'!$F$1:$F$2317,"&lt;&gt;二年")+COUNTIFS('2021'!$E$1:$E$2047,A7336,'2021'!$J$1:$J$2047,"&lt;&gt;二年")+COUNTIFS('2022'!$E$1:$E$1903,A7336,'2022'!$K$1:$K$1903,"&lt;&gt;二年")+COUNTIFS('2023'!$C$1:$C$1765,A7336,'2023'!$F$1:$F$1765,"&lt;&gt;二年",'2023'!$G$1:$G$1765,"&lt;&gt;*调整*")+COUNTIFS('2024'!$C$1:$C$2041,A7336,'2024'!$F$1:$F$2041,"&lt;&gt;二年",'2024'!$G$1:$G$2041,"&lt;&gt;*调整*")+ROW()/100000,"")</f>
        <v/>
      </c>
    </row>
    <row r="7337" spans="1:3" ht="15" customHeight="1">
      <c r="A7337" t="str">
        <f>'2023'!C1070</f>
        <v>虚拟现实技术</v>
      </c>
      <c r="B7337" t="b">
        <f>ISNUMBER('2023'!A1070)</f>
        <v>1</v>
      </c>
      <c r="C7337" t="str">
        <f>IF(AND(B7337,MATCH(A7337,$A$1:$A$10073,0)=ROW()),COUNTIFS('2020'!$C$1:$C$2317,A7337,'2020'!$F$1:$F$2317,"&lt;&gt;二年")+COUNTIFS('2021'!$E$1:$E$2047,A7337,'2021'!$J$1:$J$2047,"&lt;&gt;二年")+COUNTIFS('2022'!$E$1:$E$1903,A7337,'2022'!$K$1:$K$1903,"&lt;&gt;二年")+COUNTIFS('2023'!$C$1:$C$1765,A7337,'2023'!$F$1:$F$1765,"&lt;&gt;二年",'2023'!$G$1:$G$1765,"&lt;&gt;*调整*")+COUNTIFS('2024'!$C$1:$C$2041,A7337,'2024'!$F$1:$F$2041,"&lt;&gt;二年",'2024'!$G$1:$G$2041,"&lt;&gt;*调整*")+ROW()/100000,"")</f>
        <v/>
      </c>
    </row>
    <row r="7338" spans="1:3" ht="15" customHeight="1">
      <c r="A7338" t="str">
        <f>'2023'!C1071</f>
        <v>智能制造工程</v>
      </c>
      <c r="B7338" t="b">
        <f>ISNUMBER('2023'!A1071)</f>
        <v>1</v>
      </c>
      <c r="C7338" t="str">
        <f>IF(AND(B7338,MATCH(A7338,$A$1:$A$10073,0)=ROW()),COUNTIFS('2020'!$C$1:$C$2317,A7338,'2020'!$F$1:$F$2317,"&lt;&gt;二年")+COUNTIFS('2021'!$E$1:$E$2047,A7338,'2021'!$J$1:$J$2047,"&lt;&gt;二年")+COUNTIFS('2022'!$E$1:$E$1903,A7338,'2022'!$K$1:$K$1903,"&lt;&gt;二年")+COUNTIFS('2023'!$C$1:$C$1765,A7338,'2023'!$F$1:$F$1765,"&lt;&gt;二年",'2023'!$G$1:$G$1765,"&lt;&gt;*调整*")+COUNTIFS('2024'!$C$1:$C$2041,A7338,'2024'!$F$1:$F$2041,"&lt;&gt;二年",'2024'!$G$1:$G$2041,"&lt;&gt;*调整*")+ROW()/100000,"")</f>
        <v/>
      </c>
    </row>
    <row r="7339" spans="1:3" ht="15" customHeight="1">
      <c r="A7339" t="str">
        <f>'2023'!C1072</f>
        <v>智能感知工程</v>
      </c>
      <c r="B7339" t="b">
        <f>ISNUMBER('2023'!A1072)</f>
        <v>1</v>
      </c>
      <c r="C7339" t="str">
        <f>IF(AND(B7339,MATCH(A7339,$A$1:$A$10073,0)=ROW()),COUNTIFS('2020'!$C$1:$C$2317,A7339,'2020'!$F$1:$F$2317,"&lt;&gt;二年")+COUNTIFS('2021'!$E$1:$E$2047,A7339,'2021'!$J$1:$J$2047,"&lt;&gt;二年")+COUNTIFS('2022'!$E$1:$E$1903,A7339,'2022'!$K$1:$K$1903,"&lt;&gt;二年")+COUNTIFS('2023'!$C$1:$C$1765,A7339,'2023'!$F$1:$F$1765,"&lt;&gt;二年",'2023'!$G$1:$G$1765,"&lt;&gt;*调整*")+COUNTIFS('2024'!$C$1:$C$2041,A7339,'2024'!$F$1:$F$2041,"&lt;&gt;二年",'2024'!$G$1:$G$2041,"&lt;&gt;*调整*")+ROW()/100000,"")</f>
        <v/>
      </c>
    </row>
    <row r="7340" spans="1:3" ht="15" customHeight="1">
      <c r="A7340" t="str">
        <f>'2023'!C1073</f>
        <v>食品营养与健康</v>
      </c>
      <c r="B7340" t="b">
        <f>ISNUMBER('2023'!A1073)</f>
        <v>1</v>
      </c>
      <c r="C7340" t="str">
        <f>IF(AND(B7340,MATCH(A7340,$A$1:$A$10073,0)=ROW()),COUNTIFS('2020'!$C$1:$C$2317,A7340,'2020'!$F$1:$F$2317,"&lt;&gt;二年")+COUNTIFS('2021'!$E$1:$E$2047,A7340,'2021'!$J$1:$J$2047,"&lt;&gt;二年")+COUNTIFS('2022'!$E$1:$E$1903,A7340,'2022'!$K$1:$K$1903,"&lt;&gt;二年")+COUNTIFS('2023'!$C$1:$C$1765,A7340,'2023'!$F$1:$F$1765,"&lt;&gt;二年",'2023'!$G$1:$G$1765,"&lt;&gt;*调整*")+COUNTIFS('2024'!$C$1:$C$2041,A7340,'2024'!$F$1:$F$2041,"&lt;&gt;二年",'2024'!$G$1:$G$2041,"&lt;&gt;*调整*")+ROW()/100000,"")</f>
        <v/>
      </c>
    </row>
    <row r="7341" spans="1:3" ht="15" customHeight="1">
      <c r="A7341" t="str">
        <f>'2023'!C1074</f>
        <v>大数据管理与应用</v>
      </c>
      <c r="B7341" t="b">
        <f>ISNUMBER('2023'!A1074)</f>
        <v>1</v>
      </c>
      <c r="C7341" t="str">
        <f>IF(AND(B7341,MATCH(A7341,$A$1:$A$10073,0)=ROW()),COUNTIFS('2020'!$C$1:$C$2317,A7341,'2020'!$F$1:$F$2317,"&lt;&gt;二年")+COUNTIFS('2021'!$E$1:$E$2047,A7341,'2021'!$J$1:$J$2047,"&lt;&gt;二年")+COUNTIFS('2022'!$E$1:$E$1903,A7341,'2022'!$K$1:$K$1903,"&lt;&gt;二年")+COUNTIFS('2023'!$C$1:$C$1765,A7341,'2023'!$F$1:$F$1765,"&lt;&gt;二年",'2023'!$G$1:$G$1765,"&lt;&gt;*调整*")+COUNTIFS('2024'!$C$1:$C$2041,A7341,'2024'!$F$1:$F$2041,"&lt;&gt;二年",'2024'!$G$1:$G$2041,"&lt;&gt;*调整*")+ROW()/100000,"")</f>
        <v/>
      </c>
    </row>
    <row r="7342" spans="1:3" ht="15" customHeight="1">
      <c r="A7342" t="str">
        <f>'2023'!C1075</f>
        <v>智能电网信息工程</v>
      </c>
      <c r="B7342" t="b">
        <f>ISNUMBER('2023'!A1075)</f>
        <v>1</v>
      </c>
      <c r="C7342" t="str">
        <f>IF(AND(B7342,MATCH(A7342,$A$1:$A$10073,0)=ROW()),COUNTIFS('2020'!$C$1:$C$2317,A7342,'2020'!$F$1:$F$2317,"&lt;&gt;二年")+COUNTIFS('2021'!$E$1:$E$2047,A7342,'2021'!$J$1:$J$2047,"&lt;&gt;二年")+COUNTIFS('2022'!$E$1:$E$1903,A7342,'2022'!$K$1:$K$1903,"&lt;&gt;二年")+COUNTIFS('2023'!$C$1:$C$1765,A7342,'2023'!$F$1:$F$1765,"&lt;&gt;二年",'2023'!$G$1:$G$1765,"&lt;&gt;*调整*")+COUNTIFS('2024'!$C$1:$C$2041,A7342,'2024'!$F$1:$F$2041,"&lt;&gt;二年",'2024'!$G$1:$G$2041,"&lt;&gt;*调整*")+ROW()/100000,"")</f>
        <v/>
      </c>
    </row>
    <row r="7343" spans="1:3" ht="15" customHeight="1">
      <c r="A7343" t="str">
        <f>'2023'!C1076</f>
        <v>数据警务技术</v>
      </c>
      <c r="B7343" t="b">
        <f>ISNUMBER('2023'!A1076)</f>
        <v>1</v>
      </c>
      <c r="C7343" t="str">
        <f>IF(AND(B7343,MATCH(A7343,$A$1:$A$10073,0)=ROW()),COUNTIFS('2020'!$C$1:$C$2317,A7343,'2020'!$F$1:$F$2317,"&lt;&gt;二年")+COUNTIFS('2021'!$E$1:$E$2047,A7343,'2021'!$J$1:$J$2047,"&lt;&gt;二年")+COUNTIFS('2022'!$E$1:$E$1903,A7343,'2022'!$K$1:$K$1903,"&lt;&gt;二年")+COUNTIFS('2023'!$C$1:$C$1765,A7343,'2023'!$F$1:$F$1765,"&lt;&gt;二年",'2023'!$G$1:$G$1765,"&lt;&gt;*调整*")+COUNTIFS('2024'!$C$1:$C$2041,A7343,'2024'!$F$1:$F$2041,"&lt;&gt;二年",'2024'!$G$1:$G$2041,"&lt;&gt;*调整*")+ROW()/100000,"")</f>
        <v/>
      </c>
    </row>
    <row r="7344" spans="1:3" ht="15" customHeight="1">
      <c r="A7344" t="str">
        <f>'2023'!C1077</f>
        <v>食品药品环境犯罪侦查技术</v>
      </c>
      <c r="B7344" t="b">
        <f>ISNUMBER('2023'!A1077)</f>
        <v>1</v>
      </c>
      <c r="C7344" t="str">
        <f>IF(AND(B7344,MATCH(A7344,$A$1:$A$10073,0)=ROW()),COUNTIFS('2020'!$C$1:$C$2317,A7344,'2020'!$F$1:$F$2317,"&lt;&gt;二年")+COUNTIFS('2021'!$E$1:$E$2047,A7344,'2021'!$J$1:$J$2047,"&lt;&gt;二年")+COUNTIFS('2022'!$E$1:$E$1903,A7344,'2022'!$K$1:$K$1903,"&lt;&gt;二年")+COUNTIFS('2023'!$C$1:$C$1765,A7344,'2023'!$F$1:$F$1765,"&lt;&gt;二年",'2023'!$G$1:$G$1765,"&lt;&gt;*调整*")+COUNTIFS('2024'!$C$1:$C$2041,A7344,'2024'!$F$1:$F$2041,"&lt;&gt;二年",'2024'!$G$1:$G$2041,"&lt;&gt;*调整*")+ROW()/100000,"")</f>
        <v/>
      </c>
    </row>
    <row r="7345" spans="1:3" ht="15" customHeight="1">
      <c r="A7345" t="str">
        <f>'2023'!C1078</f>
        <v>质量管理工程</v>
      </c>
      <c r="B7345" t="b">
        <f>ISNUMBER('2023'!A1078)</f>
        <v>1</v>
      </c>
      <c r="C7345" t="str">
        <f>IF(AND(B7345,MATCH(A7345,$A$1:$A$10073,0)=ROW()),COUNTIFS('2020'!$C$1:$C$2317,A7345,'2020'!$F$1:$F$2317,"&lt;&gt;二年")+COUNTIFS('2021'!$E$1:$E$2047,A7345,'2021'!$J$1:$J$2047,"&lt;&gt;二年")+COUNTIFS('2022'!$E$1:$E$1903,A7345,'2022'!$K$1:$K$1903,"&lt;&gt;二年")+COUNTIFS('2023'!$C$1:$C$1765,A7345,'2023'!$F$1:$F$1765,"&lt;&gt;二年",'2023'!$G$1:$G$1765,"&lt;&gt;*调整*")+COUNTIFS('2024'!$C$1:$C$2041,A7345,'2024'!$F$1:$F$2041,"&lt;&gt;二年",'2024'!$G$1:$G$2041,"&lt;&gt;*调整*")+ROW()/100000,"")</f>
        <v/>
      </c>
    </row>
    <row r="7346" spans="1:3" ht="15" customHeight="1">
      <c r="A7346" t="str">
        <f>'2023'!C1079</f>
        <v>集成电路设计与集成系统</v>
      </c>
      <c r="B7346" t="b">
        <f>ISNUMBER('2023'!A1079)</f>
        <v>1</v>
      </c>
      <c r="C7346" t="str">
        <f>IF(AND(B7346,MATCH(A7346,$A$1:$A$10073,0)=ROW()),COUNTIFS('2020'!$C$1:$C$2317,A7346,'2020'!$F$1:$F$2317,"&lt;&gt;二年")+COUNTIFS('2021'!$E$1:$E$2047,A7346,'2021'!$J$1:$J$2047,"&lt;&gt;二年")+COUNTIFS('2022'!$E$1:$E$1903,A7346,'2022'!$K$1:$K$1903,"&lt;&gt;二年")+COUNTIFS('2023'!$C$1:$C$1765,A7346,'2023'!$F$1:$F$1765,"&lt;&gt;二年",'2023'!$G$1:$G$1765,"&lt;&gt;*调整*")+COUNTIFS('2024'!$C$1:$C$2041,A7346,'2024'!$F$1:$F$2041,"&lt;&gt;二年",'2024'!$G$1:$G$2041,"&lt;&gt;*调整*")+ROW()/100000,"")</f>
        <v/>
      </c>
    </row>
    <row r="7347" spans="1:3" ht="15" customHeight="1">
      <c r="A7347" t="str">
        <f>'2023'!C1080</f>
        <v>智能建造</v>
      </c>
      <c r="B7347" t="b">
        <f>ISNUMBER('2023'!A1080)</f>
        <v>1</v>
      </c>
      <c r="C7347" t="str">
        <f>IF(AND(B7347,MATCH(A7347,$A$1:$A$10073,0)=ROW()),COUNTIFS('2020'!$C$1:$C$2317,A7347,'2020'!$F$1:$F$2317,"&lt;&gt;二年")+COUNTIFS('2021'!$E$1:$E$2047,A7347,'2021'!$J$1:$J$2047,"&lt;&gt;二年")+COUNTIFS('2022'!$E$1:$E$1903,A7347,'2022'!$K$1:$K$1903,"&lt;&gt;二年")+COUNTIFS('2023'!$C$1:$C$1765,A7347,'2023'!$F$1:$F$1765,"&lt;&gt;二年",'2023'!$G$1:$G$1765,"&lt;&gt;*调整*")+COUNTIFS('2024'!$C$1:$C$2041,A7347,'2024'!$F$1:$F$2041,"&lt;&gt;二年",'2024'!$G$1:$G$2041,"&lt;&gt;*调整*")+ROW()/100000,"")</f>
        <v/>
      </c>
    </row>
    <row r="7348" spans="1:3" ht="15" customHeight="1">
      <c r="A7348" t="str">
        <f>'2023'!C1081</f>
        <v>数据科学与大数据技术</v>
      </c>
      <c r="B7348" t="b">
        <f>ISNUMBER('2023'!A1081)</f>
        <v>1</v>
      </c>
      <c r="C7348" t="str">
        <f>IF(AND(B7348,MATCH(A7348,$A$1:$A$10073,0)=ROW()),COUNTIFS('2020'!$C$1:$C$2317,A7348,'2020'!$F$1:$F$2317,"&lt;&gt;二年")+COUNTIFS('2021'!$E$1:$E$2047,A7348,'2021'!$J$1:$J$2047,"&lt;&gt;二年")+COUNTIFS('2022'!$E$1:$E$1903,A7348,'2022'!$K$1:$K$1903,"&lt;&gt;二年")+COUNTIFS('2023'!$C$1:$C$1765,A7348,'2023'!$F$1:$F$1765,"&lt;&gt;二年",'2023'!$G$1:$G$1765,"&lt;&gt;*调整*")+COUNTIFS('2024'!$C$1:$C$2041,A7348,'2024'!$F$1:$F$2041,"&lt;&gt;二年",'2024'!$G$1:$G$2041,"&lt;&gt;*调整*")+ROW()/100000,"")</f>
        <v/>
      </c>
    </row>
    <row r="7349" spans="1:3" ht="15" customHeight="1">
      <c r="A7349" t="str">
        <f>'2023'!C1082</f>
        <v>学前教育</v>
      </c>
      <c r="B7349" t="b">
        <f>ISNUMBER('2023'!A1082)</f>
        <v>1</v>
      </c>
      <c r="C7349" t="str">
        <f>IF(AND(B7349,MATCH(A7349,$A$1:$A$10073,0)=ROW()),COUNTIFS('2020'!$C$1:$C$2317,A7349,'2020'!$F$1:$F$2317,"&lt;&gt;二年")+COUNTIFS('2021'!$E$1:$E$2047,A7349,'2021'!$J$1:$J$2047,"&lt;&gt;二年")+COUNTIFS('2022'!$E$1:$E$1903,A7349,'2022'!$K$1:$K$1903,"&lt;&gt;二年")+COUNTIFS('2023'!$C$1:$C$1765,A7349,'2023'!$F$1:$F$1765,"&lt;&gt;二年",'2023'!$G$1:$G$1765,"&lt;&gt;*调整*")+COUNTIFS('2024'!$C$1:$C$2041,A7349,'2024'!$F$1:$F$2041,"&lt;&gt;二年",'2024'!$G$1:$G$2041,"&lt;&gt;*调整*")+ROW()/100000,"")</f>
        <v/>
      </c>
    </row>
    <row r="7350" spans="1:3" ht="15" customHeight="1">
      <c r="A7350" t="str">
        <f>'2023'!C1083</f>
        <v>时尚传播</v>
      </c>
      <c r="B7350" t="b">
        <f>ISNUMBER('2023'!A1083)</f>
        <v>1</v>
      </c>
      <c r="C7350" t="str">
        <f>IF(AND(B7350,MATCH(A7350,$A$1:$A$10073,0)=ROW()),COUNTIFS('2020'!$C$1:$C$2317,A7350,'2020'!$F$1:$F$2317,"&lt;&gt;二年")+COUNTIFS('2021'!$E$1:$E$2047,A7350,'2021'!$J$1:$J$2047,"&lt;&gt;二年")+COUNTIFS('2022'!$E$1:$E$1903,A7350,'2022'!$K$1:$K$1903,"&lt;&gt;二年")+COUNTIFS('2023'!$C$1:$C$1765,A7350,'2023'!$F$1:$F$1765,"&lt;&gt;二年",'2023'!$G$1:$G$1765,"&lt;&gt;*调整*")+COUNTIFS('2024'!$C$1:$C$2041,A7350,'2024'!$F$1:$F$2041,"&lt;&gt;二年",'2024'!$G$1:$G$2041,"&lt;&gt;*调整*")+ROW()/100000,"")</f>
        <v/>
      </c>
    </row>
    <row r="7351" spans="1:3" ht="15" customHeight="1">
      <c r="A7351" t="str">
        <f>'2023'!C1084</f>
        <v>智能制造工程</v>
      </c>
      <c r="B7351" t="b">
        <f>ISNUMBER('2023'!A1084)</f>
        <v>1</v>
      </c>
      <c r="C7351" t="str">
        <f>IF(AND(B7351,MATCH(A7351,$A$1:$A$10073,0)=ROW()),COUNTIFS('2020'!$C$1:$C$2317,A7351,'2020'!$F$1:$F$2317,"&lt;&gt;二年")+COUNTIFS('2021'!$E$1:$E$2047,A7351,'2021'!$J$1:$J$2047,"&lt;&gt;二年")+COUNTIFS('2022'!$E$1:$E$1903,A7351,'2022'!$K$1:$K$1903,"&lt;&gt;二年")+COUNTIFS('2023'!$C$1:$C$1765,A7351,'2023'!$F$1:$F$1765,"&lt;&gt;二年",'2023'!$G$1:$G$1765,"&lt;&gt;*调整*")+COUNTIFS('2024'!$C$1:$C$2041,A7351,'2024'!$F$1:$F$2041,"&lt;&gt;二年",'2024'!$G$1:$G$2041,"&lt;&gt;*调整*")+ROW()/100000,"")</f>
        <v/>
      </c>
    </row>
    <row r="7352" spans="1:3" ht="15" customHeight="1">
      <c r="A7352" t="str">
        <f>'2023'!C1085</f>
        <v>智能车辆工程</v>
      </c>
      <c r="B7352" t="b">
        <f>ISNUMBER('2023'!A1085)</f>
        <v>1</v>
      </c>
      <c r="C7352" t="str">
        <f>IF(AND(B7352,MATCH(A7352,$A$1:$A$10073,0)=ROW()),COUNTIFS('2020'!$C$1:$C$2317,A7352,'2020'!$F$1:$F$2317,"&lt;&gt;二年")+COUNTIFS('2021'!$E$1:$E$2047,A7352,'2021'!$J$1:$J$2047,"&lt;&gt;二年")+COUNTIFS('2022'!$E$1:$E$1903,A7352,'2022'!$K$1:$K$1903,"&lt;&gt;二年")+COUNTIFS('2023'!$C$1:$C$1765,A7352,'2023'!$F$1:$F$1765,"&lt;&gt;二年",'2023'!$G$1:$G$1765,"&lt;&gt;*调整*")+COUNTIFS('2024'!$C$1:$C$2041,A7352,'2024'!$F$1:$F$2041,"&lt;&gt;二年",'2024'!$G$1:$G$2041,"&lt;&gt;*调整*")+ROW()/100000,"")</f>
        <v/>
      </c>
    </row>
    <row r="7353" spans="1:3" ht="15" customHeight="1">
      <c r="A7353" t="str">
        <f>'2023'!C1086</f>
        <v>轨道交通信号与控制</v>
      </c>
      <c r="B7353" t="b">
        <f>ISNUMBER('2023'!A1086)</f>
        <v>1</v>
      </c>
      <c r="C7353" t="str">
        <f>IF(AND(B7353,MATCH(A7353,$A$1:$A$10073,0)=ROW()),COUNTIFS('2020'!$C$1:$C$2317,A7353,'2020'!$F$1:$F$2317,"&lt;&gt;二年")+COUNTIFS('2021'!$E$1:$E$2047,A7353,'2021'!$J$1:$J$2047,"&lt;&gt;二年")+COUNTIFS('2022'!$E$1:$E$1903,A7353,'2022'!$K$1:$K$1903,"&lt;&gt;二年")+COUNTIFS('2023'!$C$1:$C$1765,A7353,'2023'!$F$1:$F$1765,"&lt;&gt;二年",'2023'!$G$1:$G$1765,"&lt;&gt;*调整*")+COUNTIFS('2024'!$C$1:$C$2041,A7353,'2024'!$F$1:$F$2041,"&lt;&gt;二年",'2024'!$G$1:$G$2041,"&lt;&gt;*调整*")+ROW()/100000,"")</f>
        <v/>
      </c>
    </row>
    <row r="7354" spans="1:3" ht="15" customHeight="1">
      <c r="A7354" t="str">
        <f>'2023'!C1087</f>
        <v>地理空间信息工程</v>
      </c>
      <c r="B7354" t="b">
        <f>ISNUMBER('2023'!A1087)</f>
        <v>1</v>
      </c>
      <c r="C7354" t="str">
        <f>IF(AND(B7354,MATCH(A7354,$A$1:$A$10073,0)=ROW()),COUNTIFS('2020'!$C$1:$C$2317,A7354,'2020'!$F$1:$F$2317,"&lt;&gt;二年")+COUNTIFS('2021'!$E$1:$E$2047,A7354,'2021'!$J$1:$J$2047,"&lt;&gt;二年")+COUNTIFS('2022'!$E$1:$E$1903,A7354,'2022'!$K$1:$K$1903,"&lt;&gt;二年")+COUNTIFS('2023'!$C$1:$C$1765,A7354,'2023'!$F$1:$F$1765,"&lt;&gt;二年",'2023'!$G$1:$G$1765,"&lt;&gt;*调整*")+COUNTIFS('2024'!$C$1:$C$2041,A7354,'2024'!$F$1:$F$2041,"&lt;&gt;二年",'2024'!$G$1:$G$2041,"&lt;&gt;*调整*")+ROW()/100000,"")</f>
        <v/>
      </c>
    </row>
    <row r="7355" spans="1:3" ht="15" customHeight="1">
      <c r="A7355" t="str">
        <f>'2023'!C1088</f>
        <v>影视技术</v>
      </c>
      <c r="B7355" t="b">
        <f>ISNUMBER('2023'!A1088)</f>
        <v>1</v>
      </c>
      <c r="C7355" t="str">
        <f>IF(AND(B7355,MATCH(A7355,$A$1:$A$10073,0)=ROW()),COUNTIFS('2020'!$C$1:$C$2317,A7355,'2020'!$F$1:$F$2317,"&lt;&gt;二年")+COUNTIFS('2021'!$E$1:$E$2047,A7355,'2021'!$J$1:$J$2047,"&lt;&gt;二年")+COUNTIFS('2022'!$E$1:$E$1903,A7355,'2022'!$K$1:$K$1903,"&lt;&gt;二年")+COUNTIFS('2023'!$C$1:$C$1765,A7355,'2023'!$F$1:$F$1765,"&lt;&gt;二年",'2023'!$G$1:$G$1765,"&lt;&gt;*调整*")+COUNTIFS('2024'!$C$1:$C$2041,A7355,'2024'!$F$1:$F$2041,"&lt;&gt;二年",'2024'!$G$1:$G$2041,"&lt;&gt;*调整*")+ROW()/100000,"")</f>
        <v/>
      </c>
    </row>
    <row r="7356" spans="1:3" ht="15" customHeight="1">
      <c r="A7356" t="str">
        <f>'2023'!C1089</f>
        <v>金融科技</v>
      </c>
      <c r="B7356" t="b">
        <f>ISNUMBER('2023'!A1089)</f>
        <v>1</v>
      </c>
      <c r="C7356" t="str">
        <f>IF(AND(B7356,MATCH(A7356,$A$1:$A$10073,0)=ROW()),COUNTIFS('2020'!$C$1:$C$2317,A7356,'2020'!$F$1:$F$2317,"&lt;&gt;二年")+COUNTIFS('2021'!$E$1:$E$2047,A7356,'2021'!$J$1:$J$2047,"&lt;&gt;二年")+COUNTIFS('2022'!$E$1:$E$1903,A7356,'2022'!$K$1:$K$1903,"&lt;&gt;二年")+COUNTIFS('2023'!$C$1:$C$1765,A7356,'2023'!$F$1:$F$1765,"&lt;&gt;二年",'2023'!$G$1:$G$1765,"&lt;&gt;*调整*")+COUNTIFS('2024'!$C$1:$C$2041,A7356,'2024'!$F$1:$F$2041,"&lt;&gt;二年",'2024'!$G$1:$G$2041,"&lt;&gt;*调整*")+ROW()/100000,"")</f>
        <v/>
      </c>
    </row>
    <row r="7357" spans="1:3" ht="15" customHeight="1">
      <c r="A7357" t="str">
        <f>'2023'!C1090</f>
        <v>德语</v>
      </c>
      <c r="B7357" t="b">
        <f>ISNUMBER('2023'!A1090)</f>
        <v>1</v>
      </c>
      <c r="C7357" t="str">
        <f>IF(AND(B7357,MATCH(A7357,$A$1:$A$10073,0)=ROW()),COUNTIFS('2020'!$C$1:$C$2317,A7357,'2020'!$F$1:$F$2317,"&lt;&gt;二年")+COUNTIFS('2021'!$E$1:$E$2047,A7357,'2021'!$J$1:$J$2047,"&lt;&gt;二年")+COUNTIFS('2022'!$E$1:$E$1903,A7357,'2022'!$K$1:$K$1903,"&lt;&gt;二年")+COUNTIFS('2023'!$C$1:$C$1765,A7357,'2023'!$F$1:$F$1765,"&lt;&gt;二年",'2023'!$G$1:$G$1765,"&lt;&gt;*调整*")+COUNTIFS('2024'!$C$1:$C$2041,A7357,'2024'!$F$1:$F$2041,"&lt;&gt;二年",'2024'!$G$1:$G$2041,"&lt;&gt;*调整*")+ROW()/100000,"")</f>
        <v/>
      </c>
    </row>
    <row r="7358" spans="1:3" ht="15" customHeight="1">
      <c r="A7358" t="str">
        <f>'2023'!C1091</f>
        <v>葡萄牙语</v>
      </c>
      <c r="B7358" t="b">
        <f>ISNUMBER('2023'!A1091)</f>
        <v>1</v>
      </c>
      <c r="C7358" t="str">
        <f>IF(AND(B7358,MATCH(A7358,$A$1:$A$10073,0)=ROW()),COUNTIFS('2020'!$C$1:$C$2317,A7358,'2020'!$F$1:$F$2317,"&lt;&gt;二年")+COUNTIFS('2021'!$E$1:$E$2047,A7358,'2021'!$J$1:$J$2047,"&lt;&gt;二年")+COUNTIFS('2022'!$E$1:$E$1903,A7358,'2022'!$K$1:$K$1903,"&lt;&gt;二年")+COUNTIFS('2023'!$C$1:$C$1765,A7358,'2023'!$F$1:$F$1765,"&lt;&gt;二年",'2023'!$G$1:$G$1765,"&lt;&gt;*调整*")+COUNTIFS('2024'!$C$1:$C$2041,A7358,'2024'!$F$1:$F$2041,"&lt;&gt;二年",'2024'!$G$1:$G$2041,"&lt;&gt;*调整*")+ROW()/100000,"")</f>
        <v/>
      </c>
    </row>
    <row r="7359" spans="1:3" ht="15" customHeight="1">
      <c r="A7359" t="str">
        <f>'2023'!C1092</f>
        <v>时尚传播</v>
      </c>
      <c r="B7359" t="b">
        <f>ISNUMBER('2023'!A1092)</f>
        <v>1</v>
      </c>
      <c r="C7359" t="str">
        <f>IF(AND(B7359,MATCH(A7359,$A$1:$A$10073,0)=ROW()),COUNTIFS('2020'!$C$1:$C$2317,A7359,'2020'!$F$1:$F$2317,"&lt;&gt;二年")+COUNTIFS('2021'!$E$1:$E$2047,A7359,'2021'!$J$1:$J$2047,"&lt;&gt;二年")+COUNTIFS('2022'!$E$1:$E$1903,A7359,'2022'!$K$1:$K$1903,"&lt;&gt;二年")+COUNTIFS('2023'!$C$1:$C$1765,A7359,'2023'!$F$1:$F$1765,"&lt;&gt;二年",'2023'!$G$1:$G$1765,"&lt;&gt;*调整*")+COUNTIFS('2024'!$C$1:$C$2041,A7359,'2024'!$F$1:$F$2041,"&lt;&gt;二年",'2024'!$G$1:$G$2041,"&lt;&gt;*调整*")+ROW()/100000,"")</f>
        <v/>
      </c>
    </row>
    <row r="7360" spans="1:3" ht="15" customHeight="1">
      <c r="A7360" t="str">
        <f>'2023'!C1093</f>
        <v>数据科学与大数据技术</v>
      </c>
      <c r="B7360" t="b">
        <f>ISNUMBER('2023'!A1093)</f>
        <v>1</v>
      </c>
      <c r="C7360" t="str">
        <f>IF(AND(B7360,MATCH(A7360,$A$1:$A$10073,0)=ROW()),COUNTIFS('2020'!$C$1:$C$2317,A7360,'2020'!$F$1:$F$2317,"&lt;&gt;二年")+COUNTIFS('2021'!$E$1:$E$2047,A7360,'2021'!$J$1:$J$2047,"&lt;&gt;二年")+COUNTIFS('2022'!$E$1:$E$1903,A7360,'2022'!$K$1:$K$1903,"&lt;&gt;二年")+COUNTIFS('2023'!$C$1:$C$1765,A7360,'2023'!$F$1:$F$1765,"&lt;&gt;二年",'2023'!$G$1:$G$1765,"&lt;&gt;*调整*")+COUNTIFS('2024'!$C$1:$C$2041,A7360,'2024'!$F$1:$F$2041,"&lt;&gt;二年",'2024'!$G$1:$G$2041,"&lt;&gt;*调整*")+ROW()/100000,"")</f>
        <v/>
      </c>
    </row>
    <row r="7361" spans="1:3" ht="15" customHeight="1">
      <c r="A7361" t="str">
        <f>'2023'!C1094</f>
        <v>智能建造</v>
      </c>
      <c r="B7361" t="b">
        <f>ISNUMBER('2023'!A1094)</f>
        <v>1</v>
      </c>
      <c r="C7361" t="str">
        <f>IF(AND(B7361,MATCH(A7361,$A$1:$A$10073,0)=ROW()),COUNTIFS('2020'!$C$1:$C$2317,A7361,'2020'!$F$1:$F$2317,"&lt;&gt;二年")+COUNTIFS('2021'!$E$1:$E$2047,A7361,'2021'!$J$1:$J$2047,"&lt;&gt;二年")+COUNTIFS('2022'!$E$1:$E$1903,A7361,'2022'!$K$1:$K$1903,"&lt;&gt;二年")+COUNTIFS('2023'!$C$1:$C$1765,A7361,'2023'!$F$1:$F$1765,"&lt;&gt;二年",'2023'!$G$1:$G$1765,"&lt;&gt;*调整*")+COUNTIFS('2024'!$C$1:$C$2041,A7361,'2024'!$F$1:$F$2041,"&lt;&gt;二年",'2024'!$G$1:$G$2041,"&lt;&gt;*调整*")+ROW()/100000,"")</f>
        <v/>
      </c>
    </row>
    <row r="7362" spans="1:3" ht="15" customHeight="1">
      <c r="A7362" t="str">
        <f>'2023'!C1095</f>
        <v>数字媒体艺术</v>
      </c>
      <c r="B7362" t="b">
        <f>ISNUMBER('2023'!A1095)</f>
        <v>1</v>
      </c>
      <c r="C7362" t="str">
        <f>IF(AND(B7362,MATCH(A7362,$A$1:$A$10073,0)=ROW()),COUNTIFS('2020'!$C$1:$C$2317,A7362,'2020'!$F$1:$F$2317,"&lt;&gt;二年")+COUNTIFS('2021'!$E$1:$E$2047,A7362,'2021'!$J$1:$J$2047,"&lt;&gt;二年")+COUNTIFS('2022'!$E$1:$E$1903,A7362,'2022'!$K$1:$K$1903,"&lt;&gt;二年")+COUNTIFS('2023'!$C$1:$C$1765,A7362,'2023'!$F$1:$F$1765,"&lt;&gt;二年",'2023'!$G$1:$G$1765,"&lt;&gt;*调整*")+COUNTIFS('2024'!$C$1:$C$2041,A7362,'2024'!$F$1:$F$2041,"&lt;&gt;二年",'2024'!$G$1:$G$2041,"&lt;&gt;*调整*")+ROW()/100000,"")</f>
        <v/>
      </c>
    </row>
    <row r="7363" spans="1:3" ht="15" customHeight="1">
      <c r="A7363" t="str">
        <f>'2023'!C1096</f>
        <v>电气工程及其自动化</v>
      </c>
      <c r="B7363" t="b">
        <f>ISNUMBER('2023'!A1096)</f>
        <v>1</v>
      </c>
      <c r="C7363" t="str">
        <f>IF(AND(B7363,MATCH(A7363,$A$1:$A$10073,0)=ROW()),COUNTIFS('2020'!$C$1:$C$2317,A7363,'2020'!$F$1:$F$2317,"&lt;&gt;二年")+COUNTIFS('2021'!$E$1:$E$2047,A7363,'2021'!$J$1:$J$2047,"&lt;&gt;二年")+COUNTIFS('2022'!$E$1:$E$1903,A7363,'2022'!$K$1:$K$1903,"&lt;&gt;二年")+COUNTIFS('2023'!$C$1:$C$1765,A7363,'2023'!$F$1:$F$1765,"&lt;&gt;二年",'2023'!$G$1:$G$1765,"&lt;&gt;*调整*")+COUNTIFS('2024'!$C$1:$C$2041,A7363,'2024'!$F$1:$F$2041,"&lt;&gt;二年",'2024'!$G$1:$G$2041,"&lt;&gt;*调整*")+ROW()/100000,"")</f>
        <v/>
      </c>
    </row>
    <row r="7364" spans="1:3" ht="15" customHeight="1">
      <c r="A7364" t="str">
        <f>'2023'!C1097</f>
        <v>智慧建筑与建造</v>
      </c>
      <c r="B7364" t="b">
        <f>ISNUMBER('2023'!A1097)</f>
        <v>1</v>
      </c>
      <c r="C7364" t="str">
        <f>IF(AND(B7364,MATCH(A7364,$A$1:$A$10073,0)=ROW()),COUNTIFS('2020'!$C$1:$C$2317,A7364,'2020'!$F$1:$F$2317,"&lt;&gt;二年")+COUNTIFS('2021'!$E$1:$E$2047,A7364,'2021'!$J$1:$J$2047,"&lt;&gt;二年")+COUNTIFS('2022'!$E$1:$E$1903,A7364,'2022'!$K$1:$K$1903,"&lt;&gt;二年")+COUNTIFS('2023'!$C$1:$C$1765,A7364,'2023'!$F$1:$F$1765,"&lt;&gt;二年",'2023'!$G$1:$G$1765,"&lt;&gt;*调整*")+COUNTIFS('2024'!$C$1:$C$2041,A7364,'2024'!$F$1:$F$2041,"&lt;&gt;二年",'2024'!$G$1:$G$2041,"&lt;&gt;*调整*")+ROW()/100000,"")</f>
        <v/>
      </c>
    </row>
    <row r="7365" spans="1:3" ht="15" customHeight="1">
      <c r="A7365" t="str">
        <f>'2023'!C1098</f>
        <v>储能科学与工程</v>
      </c>
      <c r="B7365" t="b">
        <f>ISNUMBER('2023'!A1098)</f>
        <v>1</v>
      </c>
      <c r="C7365" t="str">
        <f>IF(AND(B7365,MATCH(A7365,$A$1:$A$10073,0)=ROW()),COUNTIFS('2020'!$C$1:$C$2317,A7365,'2020'!$F$1:$F$2317,"&lt;&gt;二年")+COUNTIFS('2021'!$E$1:$E$2047,A7365,'2021'!$J$1:$J$2047,"&lt;&gt;二年")+COUNTIFS('2022'!$E$1:$E$1903,A7365,'2022'!$K$1:$K$1903,"&lt;&gt;二年")+COUNTIFS('2023'!$C$1:$C$1765,A7365,'2023'!$F$1:$F$1765,"&lt;&gt;二年",'2023'!$G$1:$G$1765,"&lt;&gt;*调整*")+COUNTIFS('2024'!$C$1:$C$2041,A7365,'2024'!$F$1:$F$2041,"&lt;&gt;二年",'2024'!$G$1:$G$2041,"&lt;&gt;*调整*")+ROW()/100000,"")</f>
        <v/>
      </c>
    </row>
    <row r="7366" spans="1:3" ht="15" customHeight="1">
      <c r="A7366" t="str">
        <f>'2023'!C1099</f>
        <v>数据科学与大数据技术</v>
      </c>
      <c r="B7366" t="b">
        <f>ISNUMBER('2023'!A1099)</f>
        <v>1</v>
      </c>
      <c r="C7366" t="str">
        <f>IF(AND(B7366,MATCH(A7366,$A$1:$A$10073,0)=ROW()),COUNTIFS('2020'!$C$1:$C$2317,A7366,'2020'!$F$1:$F$2317,"&lt;&gt;二年")+COUNTIFS('2021'!$E$1:$E$2047,A7366,'2021'!$J$1:$J$2047,"&lt;&gt;二年")+COUNTIFS('2022'!$E$1:$E$1903,A7366,'2022'!$K$1:$K$1903,"&lt;&gt;二年")+COUNTIFS('2023'!$C$1:$C$1765,A7366,'2023'!$F$1:$F$1765,"&lt;&gt;二年",'2023'!$G$1:$G$1765,"&lt;&gt;*调整*")+COUNTIFS('2024'!$C$1:$C$2041,A7366,'2024'!$F$1:$F$2041,"&lt;&gt;二年",'2024'!$G$1:$G$2041,"&lt;&gt;*调整*")+ROW()/100000,"")</f>
        <v/>
      </c>
    </row>
    <row r="7367" spans="1:3" ht="15" customHeight="1">
      <c r="A7367" t="str">
        <f>'2023'!C1100</f>
        <v>飞行器控制与信息工程</v>
      </c>
      <c r="B7367" t="b">
        <f>ISNUMBER('2023'!A1100)</f>
        <v>1</v>
      </c>
      <c r="C7367" t="str">
        <f>IF(AND(B7367,MATCH(A7367,$A$1:$A$10073,0)=ROW()),COUNTIFS('2020'!$C$1:$C$2317,A7367,'2020'!$F$1:$F$2317,"&lt;&gt;二年")+COUNTIFS('2021'!$E$1:$E$2047,A7367,'2021'!$J$1:$J$2047,"&lt;&gt;二年")+COUNTIFS('2022'!$E$1:$E$1903,A7367,'2022'!$K$1:$K$1903,"&lt;&gt;二年")+COUNTIFS('2023'!$C$1:$C$1765,A7367,'2023'!$F$1:$F$1765,"&lt;&gt;二年",'2023'!$G$1:$G$1765,"&lt;&gt;*调整*")+COUNTIFS('2024'!$C$1:$C$2041,A7367,'2024'!$F$1:$F$2041,"&lt;&gt;二年",'2024'!$G$1:$G$2041,"&lt;&gt;*调整*")+ROW()/100000,"")</f>
        <v/>
      </c>
    </row>
    <row r="7368" spans="1:3" ht="15" customHeight="1">
      <c r="A7368" t="str">
        <f>'2023'!C1101</f>
        <v>资产评估</v>
      </c>
      <c r="B7368" t="b">
        <f>ISNUMBER('2023'!A1101)</f>
        <v>1</v>
      </c>
      <c r="C7368" t="str">
        <f>IF(AND(B7368,MATCH(A7368,$A$1:$A$10073,0)=ROW()),COUNTIFS('2020'!$C$1:$C$2317,A7368,'2020'!$F$1:$F$2317,"&lt;&gt;二年")+COUNTIFS('2021'!$E$1:$E$2047,A7368,'2021'!$J$1:$J$2047,"&lt;&gt;二年")+COUNTIFS('2022'!$E$1:$E$1903,A7368,'2022'!$K$1:$K$1903,"&lt;&gt;二年")+COUNTIFS('2023'!$C$1:$C$1765,A7368,'2023'!$F$1:$F$1765,"&lt;&gt;二年",'2023'!$G$1:$G$1765,"&lt;&gt;*调整*")+COUNTIFS('2024'!$C$1:$C$2041,A7368,'2024'!$F$1:$F$2041,"&lt;&gt;二年",'2024'!$G$1:$G$2041,"&lt;&gt;*调整*")+ROW()/100000,"")</f>
        <v/>
      </c>
    </row>
    <row r="7369" spans="1:3" ht="15" customHeight="1">
      <c r="A7369" t="str">
        <f>'2023'!C1102</f>
        <v>数字经济</v>
      </c>
      <c r="B7369" t="b">
        <f>ISNUMBER('2023'!A1102)</f>
        <v>1</v>
      </c>
      <c r="C7369" t="str">
        <f>IF(AND(B7369,MATCH(A7369,$A$1:$A$10073,0)=ROW()),COUNTIFS('2020'!$C$1:$C$2317,A7369,'2020'!$F$1:$F$2317,"&lt;&gt;二年")+COUNTIFS('2021'!$E$1:$E$2047,A7369,'2021'!$J$1:$J$2047,"&lt;&gt;二年")+COUNTIFS('2022'!$E$1:$E$1903,A7369,'2022'!$K$1:$K$1903,"&lt;&gt;二年")+COUNTIFS('2023'!$C$1:$C$1765,A7369,'2023'!$F$1:$F$1765,"&lt;&gt;二年",'2023'!$G$1:$G$1765,"&lt;&gt;*调整*")+COUNTIFS('2024'!$C$1:$C$2041,A7369,'2024'!$F$1:$F$2041,"&lt;&gt;二年",'2024'!$G$1:$G$2041,"&lt;&gt;*调整*")+ROW()/100000,"")</f>
        <v/>
      </c>
    </row>
    <row r="7370" spans="1:3" ht="15" customHeight="1">
      <c r="A7370" t="str">
        <f>'2023'!C1103</f>
        <v>互联网金融</v>
      </c>
      <c r="B7370" t="b">
        <f>ISNUMBER('2023'!A1103)</f>
        <v>1</v>
      </c>
      <c r="C7370" t="str">
        <f>IF(AND(B7370,MATCH(A7370,$A$1:$A$10073,0)=ROW()),COUNTIFS('2020'!$C$1:$C$2317,A7370,'2020'!$F$1:$F$2317,"&lt;&gt;二年")+COUNTIFS('2021'!$E$1:$E$2047,A7370,'2021'!$J$1:$J$2047,"&lt;&gt;二年")+COUNTIFS('2022'!$E$1:$E$1903,A7370,'2022'!$K$1:$K$1903,"&lt;&gt;二年")+COUNTIFS('2023'!$C$1:$C$1765,A7370,'2023'!$F$1:$F$1765,"&lt;&gt;二年",'2023'!$G$1:$G$1765,"&lt;&gt;*调整*")+COUNTIFS('2024'!$C$1:$C$2041,A7370,'2024'!$F$1:$F$2041,"&lt;&gt;二年",'2024'!$G$1:$G$2041,"&lt;&gt;*调整*")+ROW()/100000,"")</f>
        <v/>
      </c>
    </row>
    <row r="7371" spans="1:3" ht="15" customHeight="1">
      <c r="A7371" t="str">
        <f>'2023'!C1104</f>
        <v>智能制造工程</v>
      </c>
      <c r="B7371" t="b">
        <f>ISNUMBER('2023'!A1104)</f>
        <v>1</v>
      </c>
      <c r="C7371" t="str">
        <f>IF(AND(B7371,MATCH(A7371,$A$1:$A$10073,0)=ROW()),COUNTIFS('2020'!$C$1:$C$2317,A7371,'2020'!$F$1:$F$2317,"&lt;&gt;二年")+COUNTIFS('2021'!$E$1:$E$2047,A7371,'2021'!$J$1:$J$2047,"&lt;&gt;二年")+COUNTIFS('2022'!$E$1:$E$1903,A7371,'2022'!$K$1:$K$1903,"&lt;&gt;二年")+COUNTIFS('2023'!$C$1:$C$1765,A7371,'2023'!$F$1:$F$1765,"&lt;&gt;二年",'2023'!$G$1:$G$1765,"&lt;&gt;*调整*")+COUNTIFS('2024'!$C$1:$C$2041,A7371,'2024'!$F$1:$F$2041,"&lt;&gt;二年",'2024'!$G$1:$G$2041,"&lt;&gt;*调整*")+ROW()/100000,"")</f>
        <v/>
      </c>
    </row>
    <row r="7372" spans="1:3" ht="15" customHeight="1">
      <c r="A7372" t="str">
        <f>'2023'!C1105</f>
        <v>虚拟现实技术</v>
      </c>
      <c r="B7372" t="b">
        <f>ISNUMBER('2023'!A1105)</f>
        <v>1</v>
      </c>
      <c r="C7372" t="str">
        <f>IF(AND(B7372,MATCH(A7372,$A$1:$A$10073,0)=ROW()),COUNTIFS('2020'!$C$1:$C$2317,A7372,'2020'!$F$1:$F$2317,"&lt;&gt;二年")+COUNTIFS('2021'!$E$1:$E$2047,A7372,'2021'!$J$1:$J$2047,"&lt;&gt;二年")+COUNTIFS('2022'!$E$1:$E$1903,A7372,'2022'!$K$1:$K$1903,"&lt;&gt;二年")+COUNTIFS('2023'!$C$1:$C$1765,A7372,'2023'!$F$1:$F$1765,"&lt;&gt;二年",'2023'!$G$1:$G$1765,"&lt;&gt;*调整*")+COUNTIFS('2024'!$C$1:$C$2041,A7372,'2024'!$F$1:$F$2041,"&lt;&gt;二年",'2024'!$G$1:$G$2041,"&lt;&gt;*调整*")+ROW()/100000,"")</f>
        <v/>
      </c>
    </row>
    <row r="7373" spans="1:3" ht="15" customHeight="1">
      <c r="A7373" t="str">
        <f>'2023'!C1106</f>
        <v>工程审计</v>
      </c>
      <c r="B7373" t="b">
        <f>ISNUMBER('2023'!A1106)</f>
        <v>1</v>
      </c>
      <c r="C7373" t="str">
        <f>IF(AND(B7373,MATCH(A7373,$A$1:$A$10073,0)=ROW()),COUNTIFS('2020'!$C$1:$C$2317,A7373,'2020'!$F$1:$F$2317,"&lt;&gt;二年")+COUNTIFS('2021'!$E$1:$E$2047,A7373,'2021'!$J$1:$J$2047,"&lt;&gt;二年")+COUNTIFS('2022'!$E$1:$E$1903,A7373,'2022'!$K$1:$K$1903,"&lt;&gt;二年")+COUNTIFS('2023'!$C$1:$C$1765,A7373,'2023'!$F$1:$F$1765,"&lt;&gt;二年",'2023'!$G$1:$G$1765,"&lt;&gt;*调整*")+COUNTIFS('2024'!$C$1:$C$2041,A7373,'2024'!$F$1:$F$2041,"&lt;&gt;二年",'2024'!$G$1:$G$2041,"&lt;&gt;*调整*")+ROW()/100000,"")</f>
        <v/>
      </c>
    </row>
    <row r="7374" spans="1:3" ht="15" customHeight="1">
      <c r="A7374" t="str">
        <f>'2023'!C1107</f>
        <v>智能制造工程</v>
      </c>
      <c r="B7374" t="b">
        <f>ISNUMBER('2023'!A1107)</f>
        <v>1</v>
      </c>
      <c r="C7374" t="str">
        <f>IF(AND(B7374,MATCH(A7374,$A$1:$A$10073,0)=ROW()),COUNTIFS('2020'!$C$1:$C$2317,A7374,'2020'!$F$1:$F$2317,"&lt;&gt;二年")+COUNTIFS('2021'!$E$1:$E$2047,A7374,'2021'!$J$1:$J$2047,"&lt;&gt;二年")+COUNTIFS('2022'!$E$1:$E$1903,A7374,'2022'!$K$1:$K$1903,"&lt;&gt;二年")+COUNTIFS('2023'!$C$1:$C$1765,A7374,'2023'!$F$1:$F$1765,"&lt;&gt;二年",'2023'!$G$1:$G$1765,"&lt;&gt;*调整*")+COUNTIFS('2024'!$C$1:$C$2041,A7374,'2024'!$F$1:$F$2041,"&lt;&gt;二年",'2024'!$G$1:$G$2041,"&lt;&gt;*调整*")+ROW()/100000,"")</f>
        <v/>
      </c>
    </row>
    <row r="7375" spans="1:3" ht="15" customHeight="1">
      <c r="A7375" t="str">
        <f>'2023'!C1108</f>
        <v>智能建造</v>
      </c>
      <c r="B7375" t="b">
        <f>ISNUMBER('2023'!A1108)</f>
        <v>1</v>
      </c>
      <c r="C7375" t="str">
        <f>IF(AND(B7375,MATCH(A7375,$A$1:$A$10073,0)=ROW()),COUNTIFS('2020'!$C$1:$C$2317,A7375,'2020'!$F$1:$F$2317,"&lt;&gt;二年")+COUNTIFS('2021'!$E$1:$E$2047,A7375,'2021'!$J$1:$J$2047,"&lt;&gt;二年")+COUNTIFS('2022'!$E$1:$E$1903,A7375,'2022'!$K$1:$K$1903,"&lt;&gt;二年")+COUNTIFS('2023'!$C$1:$C$1765,A7375,'2023'!$F$1:$F$1765,"&lt;&gt;二年",'2023'!$G$1:$G$1765,"&lt;&gt;*调整*")+COUNTIFS('2024'!$C$1:$C$2041,A7375,'2024'!$F$1:$F$2041,"&lt;&gt;二年",'2024'!$G$1:$G$2041,"&lt;&gt;*调整*")+ROW()/100000,"")</f>
        <v/>
      </c>
    </row>
    <row r="7376" spans="1:3" ht="15" customHeight="1">
      <c r="A7376" t="str">
        <f>'2023'!C1109</f>
        <v>金融科技</v>
      </c>
      <c r="B7376" t="b">
        <f>ISNUMBER('2023'!A1109)</f>
        <v>1</v>
      </c>
      <c r="C7376" t="str">
        <f>IF(AND(B7376,MATCH(A7376,$A$1:$A$10073,0)=ROW()),COUNTIFS('2020'!$C$1:$C$2317,A7376,'2020'!$F$1:$F$2317,"&lt;&gt;二年")+COUNTIFS('2021'!$E$1:$E$2047,A7376,'2021'!$J$1:$J$2047,"&lt;&gt;二年")+COUNTIFS('2022'!$E$1:$E$1903,A7376,'2022'!$K$1:$K$1903,"&lt;&gt;二年")+COUNTIFS('2023'!$C$1:$C$1765,A7376,'2023'!$F$1:$F$1765,"&lt;&gt;二年",'2023'!$G$1:$G$1765,"&lt;&gt;*调整*")+COUNTIFS('2024'!$C$1:$C$2041,A7376,'2024'!$F$1:$F$2041,"&lt;&gt;二年",'2024'!$G$1:$G$2041,"&lt;&gt;*调整*")+ROW()/100000,"")</f>
        <v/>
      </c>
    </row>
    <row r="7377" spans="1:3" ht="15" customHeight="1">
      <c r="A7377" t="str">
        <f>'2023'!C1110</f>
        <v>智能建造</v>
      </c>
      <c r="B7377" t="b">
        <f>ISNUMBER('2023'!A1110)</f>
        <v>1</v>
      </c>
      <c r="C7377" t="str">
        <f>IF(AND(B7377,MATCH(A7377,$A$1:$A$10073,0)=ROW()),COUNTIFS('2020'!$C$1:$C$2317,A7377,'2020'!$F$1:$F$2317,"&lt;&gt;二年")+COUNTIFS('2021'!$E$1:$E$2047,A7377,'2021'!$J$1:$J$2047,"&lt;&gt;二年")+COUNTIFS('2022'!$E$1:$E$1903,A7377,'2022'!$K$1:$K$1903,"&lt;&gt;二年")+COUNTIFS('2023'!$C$1:$C$1765,A7377,'2023'!$F$1:$F$1765,"&lt;&gt;二年",'2023'!$G$1:$G$1765,"&lt;&gt;*调整*")+COUNTIFS('2024'!$C$1:$C$2041,A7377,'2024'!$F$1:$F$2041,"&lt;&gt;二年",'2024'!$G$1:$G$2041,"&lt;&gt;*调整*")+ROW()/100000,"")</f>
        <v/>
      </c>
    </row>
    <row r="7378" spans="1:3" ht="15" customHeight="1">
      <c r="A7378" t="str">
        <f>'2023'!C1111</f>
        <v>工程审计</v>
      </c>
      <c r="B7378" t="b">
        <f>ISNUMBER('2023'!A1111)</f>
        <v>1</v>
      </c>
      <c r="C7378" t="str">
        <f>IF(AND(B7378,MATCH(A7378,$A$1:$A$10073,0)=ROW()),COUNTIFS('2020'!$C$1:$C$2317,A7378,'2020'!$F$1:$F$2317,"&lt;&gt;二年")+COUNTIFS('2021'!$E$1:$E$2047,A7378,'2021'!$J$1:$J$2047,"&lt;&gt;二年")+COUNTIFS('2022'!$E$1:$E$1903,A7378,'2022'!$K$1:$K$1903,"&lt;&gt;二年")+COUNTIFS('2023'!$C$1:$C$1765,A7378,'2023'!$F$1:$F$1765,"&lt;&gt;二年",'2023'!$G$1:$G$1765,"&lt;&gt;*调整*")+COUNTIFS('2024'!$C$1:$C$2041,A7378,'2024'!$F$1:$F$2041,"&lt;&gt;二年",'2024'!$G$1:$G$2041,"&lt;&gt;*调整*")+ROW()/100000,"")</f>
        <v/>
      </c>
    </row>
    <row r="7379" spans="1:3" ht="15" customHeight="1">
      <c r="A7379" t="str">
        <f>'2023'!C1112</f>
        <v>智能建造</v>
      </c>
      <c r="B7379" t="b">
        <f>ISNUMBER('2023'!A1112)</f>
        <v>1</v>
      </c>
      <c r="C7379" t="str">
        <f>IF(AND(B7379,MATCH(A7379,$A$1:$A$10073,0)=ROW()),COUNTIFS('2020'!$C$1:$C$2317,A7379,'2020'!$F$1:$F$2317,"&lt;&gt;二年")+COUNTIFS('2021'!$E$1:$E$2047,A7379,'2021'!$J$1:$J$2047,"&lt;&gt;二年")+COUNTIFS('2022'!$E$1:$E$1903,A7379,'2022'!$K$1:$K$1903,"&lt;&gt;二年")+COUNTIFS('2023'!$C$1:$C$1765,A7379,'2023'!$F$1:$F$1765,"&lt;&gt;二年",'2023'!$G$1:$G$1765,"&lt;&gt;*调整*")+COUNTIFS('2024'!$C$1:$C$2041,A7379,'2024'!$F$1:$F$2041,"&lt;&gt;二年",'2024'!$G$1:$G$2041,"&lt;&gt;*调整*")+ROW()/100000,"")</f>
        <v/>
      </c>
    </row>
    <row r="7380" spans="1:3" ht="15" customHeight="1">
      <c r="A7380" t="str">
        <f>'2023'!C1113</f>
        <v>金融科技</v>
      </c>
      <c r="B7380" t="b">
        <f>ISNUMBER('2023'!A1113)</f>
        <v>1</v>
      </c>
      <c r="C7380" t="str">
        <f>IF(AND(B7380,MATCH(A7380,$A$1:$A$10073,0)=ROW()),COUNTIFS('2020'!$C$1:$C$2317,A7380,'2020'!$F$1:$F$2317,"&lt;&gt;二年")+COUNTIFS('2021'!$E$1:$E$2047,A7380,'2021'!$J$1:$J$2047,"&lt;&gt;二年")+COUNTIFS('2022'!$E$1:$E$1903,A7380,'2022'!$K$1:$K$1903,"&lt;&gt;二年")+COUNTIFS('2023'!$C$1:$C$1765,A7380,'2023'!$F$1:$F$1765,"&lt;&gt;二年",'2023'!$G$1:$G$1765,"&lt;&gt;*调整*")+COUNTIFS('2024'!$C$1:$C$2041,A7380,'2024'!$F$1:$F$2041,"&lt;&gt;二年",'2024'!$G$1:$G$2041,"&lt;&gt;*调整*")+ROW()/100000,"")</f>
        <v/>
      </c>
    </row>
    <row r="7381" spans="1:3" ht="15" customHeight="1">
      <c r="A7381" t="str">
        <f>'2023'!C1114</f>
        <v>书法学</v>
      </c>
      <c r="B7381" t="b">
        <f>ISNUMBER('2023'!A1114)</f>
        <v>1</v>
      </c>
      <c r="C7381" t="str">
        <f>IF(AND(B7381,MATCH(A7381,$A$1:$A$10073,0)=ROW()),COUNTIFS('2020'!$C$1:$C$2317,A7381,'2020'!$F$1:$F$2317,"&lt;&gt;二年")+COUNTIFS('2021'!$E$1:$E$2047,A7381,'2021'!$J$1:$J$2047,"&lt;&gt;二年")+COUNTIFS('2022'!$E$1:$E$1903,A7381,'2022'!$K$1:$K$1903,"&lt;&gt;二年")+COUNTIFS('2023'!$C$1:$C$1765,A7381,'2023'!$F$1:$F$1765,"&lt;&gt;二年",'2023'!$G$1:$G$1765,"&lt;&gt;*调整*")+COUNTIFS('2024'!$C$1:$C$2041,A7381,'2024'!$F$1:$F$2041,"&lt;&gt;二年",'2024'!$G$1:$G$2041,"&lt;&gt;*调整*")+ROW()/100000,"")</f>
        <v/>
      </c>
    </row>
    <row r="7382" spans="1:3" ht="15" customHeight="1">
      <c r="A7382" t="str">
        <f>'2023'!C1115</f>
        <v>中国画</v>
      </c>
      <c r="B7382" t="b">
        <f>ISNUMBER('2023'!A1115)</f>
        <v>1</v>
      </c>
      <c r="C7382" t="str">
        <f>IF(AND(B7382,MATCH(A7382,$A$1:$A$10073,0)=ROW()),COUNTIFS('2020'!$C$1:$C$2317,A7382,'2020'!$F$1:$F$2317,"&lt;&gt;二年")+COUNTIFS('2021'!$E$1:$E$2047,A7382,'2021'!$J$1:$J$2047,"&lt;&gt;二年")+COUNTIFS('2022'!$E$1:$E$1903,A7382,'2022'!$K$1:$K$1903,"&lt;&gt;二年")+COUNTIFS('2023'!$C$1:$C$1765,A7382,'2023'!$F$1:$F$1765,"&lt;&gt;二年",'2023'!$G$1:$G$1765,"&lt;&gt;*调整*")+COUNTIFS('2024'!$C$1:$C$2041,A7382,'2024'!$F$1:$F$2041,"&lt;&gt;二年",'2024'!$G$1:$G$2041,"&lt;&gt;*调整*")+ROW()/100000,"")</f>
        <v/>
      </c>
    </row>
    <row r="7383" spans="1:3" ht="15" customHeight="1">
      <c r="A7383">
        <f>'2023'!C1116</f>
        <v>0</v>
      </c>
      <c r="B7383" t="b">
        <f>ISNUMBER('2023'!A1116)</f>
        <v>0</v>
      </c>
      <c r="C7383" t="str">
        <f>IF(AND(B7383,MATCH(A7383,$A$1:$A$10073,0)=ROW()),COUNTIFS('2020'!$C$1:$C$2317,A7383,'2020'!$F$1:$F$2317,"&lt;&gt;二年")+COUNTIFS('2021'!$E$1:$E$2047,A7383,'2021'!$J$1:$J$2047,"&lt;&gt;二年")+COUNTIFS('2022'!$E$1:$E$1903,A7383,'2022'!$K$1:$K$1903,"&lt;&gt;二年")+COUNTIFS('2023'!$C$1:$C$1765,A7383,'2023'!$F$1:$F$1765,"&lt;&gt;二年",'2023'!$G$1:$G$1765,"&lt;&gt;*调整*")+COUNTIFS('2024'!$C$1:$C$2041,A7383,'2024'!$F$1:$F$2041,"&lt;&gt;二年",'2024'!$G$1:$G$2041,"&lt;&gt;*调整*")+ROW()/100000,"")</f>
        <v/>
      </c>
    </row>
    <row r="7384" spans="1:3" ht="15" customHeight="1">
      <c r="A7384" t="str">
        <f>'2023'!C1117</f>
        <v>运动训练</v>
      </c>
      <c r="B7384" t="b">
        <f>ISNUMBER('2023'!A1117)</f>
        <v>1</v>
      </c>
      <c r="C7384" t="str">
        <f>IF(AND(B7384,MATCH(A7384,$A$1:$A$10073,0)=ROW()),COUNTIFS('2020'!$C$1:$C$2317,A7384,'2020'!$F$1:$F$2317,"&lt;&gt;二年")+COUNTIFS('2021'!$E$1:$E$2047,A7384,'2021'!$J$1:$J$2047,"&lt;&gt;二年")+COUNTIFS('2022'!$E$1:$E$1903,A7384,'2022'!$K$1:$K$1903,"&lt;&gt;二年")+COUNTIFS('2023'!$C$1:$C$1765,A7384,'2023'!$F$1:$F$1765,"&lt;&gt;二年",'2023'!$G$1:$G$1765,"&lt;&gt;*调整*")+COUNTIFS('2024'!$C$1:$C$2041,A7384,'2024'!$F$1:$F$2041,"&lt;&gt;二年",'2024'!$G$1:$G$2041,"&lt;&gt;*调整*")+ROW()/100000,"")</f>
        <v/>
      </c>
    </row>
    <row r="7385" spans="1:3" ht="15" customHeight="1">
      <c r="A7385" t="str">
        <f>'2023'!C1118</f>
        <v>智能车辆工程</v>
      </c>
      <c r="B7385" t="b">
        <f>ISNUMBER('2023'!A1118)</f>
        <v>1</v>
      </c>
      <c r="C7385" t="str">
        <f>IF(AND(B7385,MATCH(A7385,$A$1:$A$10073,0)=ROW()),COUNTIFS('2020'!$C$1:$C$2317,A7385,'2020'!$F$1:$F$2317,"&lt;&gt;二年")+COUNTIFS('2021'!$E$1:$E$2047,A7385,'2021'!$J$1:$J$2047,"&lt;&gt;二年")+COUNTIFS('2022'!$E$1:$E$1903,A7385,'2022'!$K$1:$K$1903,"&lt;&gt;二年")+COUNTIFS('2023'!$C$1:$C$1765,A7385,'2023'!$F$1:$F$1765,"&lt;&gt;二年",'2023'!$G$1:$G$1765,"&lt;&gt;*调整*")+COUNTIFS('2024'!$C$1:$C$2041,A7385,'2024'!$F$1:$F$2041,"&lt;&gt;二年",'2024'!$G$1:$G$2041,"&lt;&gt;*调整*")+ROW()/100000,"")</f>
        <v/>
      </c>
    </row>
    <row r="7386" spans="1:3" ht="15" customHeight="1">
      <c r="A7386" t="str">
        <f>'2023'!C1119</f>
        <v>储能科学与工程</v>
      </c>
      <c r="B7386" t="b">
        <f>ISNUMBER('2023'!A1119)</f>
        <v>1</v>
      </c>
      <c r="C7386" t="str">
        <f>IF(AND(B7386,MATCH(A7386,$A$1:$A$10073,0)=ROW()),COUNTIFS('2020'!$C$1:$C$2317,A7386,'2020'!$F$1:$F$2317,"&lt;&gt;二年")+COUNTIFS('2021'!$E$1:$E$2047,A7386,'2021'!$J$1:$J$2047,"&lt;&gt;二年")+COUNTIFS('2022'!$E$1:$E$1903,A7386,'2022'!$K$1:$K$1903,"&lt;&gt;二年")+COUNTIFS('2023'!$C$1:$C$1765,A7386,'2023'!$F$1:$F$1765,"&lt;&gt;二年",'2023'!$G$1:$G$1765,"&lt;&gt;*调整*")+COUNTIFS('2024'!$C$1:$C$2041,A7386,'2024'!$F$1:$F$2041,"&lt;&gt;二年",'2024'!$G$1:$G$2041,"&lt;&gt;*调整*")+ROW()/100000,"")</f>
        <v/>
      </c>
    </row>
    <row r="7387" spans="1:3" ht="15" customHeight="1">
      <c r="A7387" t="str">
        <f>'2023'!C1120</f>
        <v>智能科学与技术</v>
      </c>
      <c r="B7387" t="b">
        <f>ISNUMBER('2023'!A1120)</f>
        <v>1</v>
      </c>
      <c r="C7387" t="str">
        <f>IF(AND(B7387,MATCH(A7387,$A$1:$A$10073,0)=ROW()),COUNTIFS('2020'!$C$1:$C$2317,A7387,'2020'!$F$1:$F$2317,"&lt;&gt;二年")+COUNTIFS('2021'!$E$1:$E$2047,A7387,'2021'!$J$1:$J$2047,"&lt;&gt;二年")+COUNTIFS('2022'!$E$1:$E$1903,A7387,'2022'!$K$1:$K$1903,"&lt;&gt;二年")+COUNTIFS('2023'!$C$1:$C$1765,A7387,'2023'!$F$1:$F$1765,"&lt;&gt;二年",'2023'!$G$1:$G$1765,"&lt;&gt;*调整*")+COUNTIFS('2024'!$C$1:$C$2041,A7387,'2024'!$F$1:$F$2041,"&lt;&gt;二年",'2024'!$G$1:$G$2041,"&lt;&gt;*调整*")+ROW()/100000,"")</f>
        <v/>
      </c>
    </row>
    <row r="7388" spans="1:3" ht="15" customHeight="1">
      <c r="A7388" t="str">
        <f>'2023'!C1121</f>
        <v>运动训练</v>
      </c>
      <c r="B7388" t="b">
        <f>ISNUMBER('2023'!A1121)</f>
        <v>1</v>
      </c>
      <c r="C7388" t="str">
        <f>IF(AND(B7388,MATCH(A7388,$A$1:$A$10073,0)=ROW()),COUNTIFS('2020'!$C$1:$C$2317,A7388,'2020'!$F$1:$F$2317,"&lt;&gt;二年")+COUNTIFS('2021'!$E$1:$E$2047,A7388,'2021'!$J$1:$J$2047,"&lt;&gt;二年")+COUNTIFS('2022'!$E$1:$E$1903,A7388,'2022'!$K$1:$K$1903,"&lt;&gt;二年")+COUNTIFS('2023'!$C$1:$C$1765,A7388,'2023'!$F$1:$F$1765,"&lt;&gt;二年",'2023'!$G$1:$G$1765,"&lt;&gt;*调整*")+COUNTIFS('2024'!$C$1:$C$2041,A7388,'2024'!$F$1:$F$2041,"&lt;&gt;二年",'2024'!$G$1:$G$2041,"&lt;&gt;*调整*")+ROW()/100000,"")</f>
        <v/>
      </c>
    </row>
    <row r="7389" spans="1:3" ht="15" customHeight="1">
      <c r="A7389" t="str">
        <f>'2023'!C1122</f>
        <v>储能科学与工程</v>
      </c>
      <c r="B7389" t="b">
        <f>ISNUMBER('2023'!A1122)</f>
        <v>1</v>
      </c>
      <c r="C7389" t="str">
        <f>IF(AND(B7389,MATCH(A7389,$A$1:$A$10073,0)=ROW()),COUNTIFS('2020'!$C$1:$C$2317,A7389,'2020'!$F$1:$F$2317,"&lt;&gt;二年")+COUNTIFS('2021'!$E$1:$E$2047,A7389,'2021'!$J$1:$J$2047,"&lt;&gt;二年")+COUNTIFS('2022'!$E$1:$E$1903,A7389,'2022'!$K$1:$K$1903,"&lt;&gt;二年")+COUNTIFS('2023'!$C$1:$C$1765,A7389,'2023'!$F$1:$F$1765,"&lt;&gt;二年",'2023'!$G$1:$G$1765,"&lt;&gt;*调整*")+COUNTIFS('2024'!$C$1:$C$2041,A7389,'2024'!$F$1:$F$2041,"&lt;&gt;二年",'2024'!$G$1:$G$2041,"&lt;&gt;*调整*")+ROW()/100000,"")</f>
        <v/>
      </c>
    </row>
    <row r="7390" spans="1:3" ht="15" customHeight="1">
      <c r="A7390" t="str">
        <f>'2023'!C1123</f>
        <v>智慧能源工程</v>
      </c>
      <c r="B7390" t="b">
        <f>ISNUMBER('2023'!A1123)</f>
        <v>1</v>
      </c>
      <c r="C7390" t="str">
        <f>IF(AND(B7390,MATCH(A7390,$A$1:$A$10073,0)=ROW()),COUNTIFS('2020'!$C$1:$C$2317,A7390,'2020'!$F$1:$F$2317,"&lt;&gt;二年")+COUNTIFS('2021'!$E$1:$E$2047,A7390,'2021'!$J$1:$J$2047,"&lt;&gt;二年")+COUNTIFS('2022'!$E$1:$E$1903,A7390,'2022'!$K$1:$K$1903,"&lt;&gt;二年")+COUNTIFS('2023'!$C$1:$C$1765,A7390,'2023'!$F$1:$F$1765,"&lt;&gt;二年",'2023'!$G$1:$G$1765,"&lt;&gt;*调整*")+COUNTIFS('2024'!$C$1:$C$2041,A7390,'2024'!$F$1:$F$2041,"&lt;&gt;二年",'2024'!$G$1:$G$2041,"&lt;&gt;*调整*")+ROW()/100000,"")</f>
        <v/>
      </c>
    </row>
    <row r="7391" spans="1:3" ht="15" customHeight="1">
      <c r="A7391" t="str">
        <f>'2023'!C1124</f>
        <v>智能建造</v>
      </c>
      <c r="B7391" t="b">
        <f>ISNUMBER('2023'!A1124)</f>
        <v>1</v>
      </c>
      <c r="C7391" t="str">
        <f>IF(AND(B7391,MATCH(A7391,$A$1:$A$10073,0)=ROW()),COUNTIFS('2020'!$C$1:$C$2317,A7391,'2020'!$F$1:$F$2317,"&lt;&gt;二年")+COUNTIFS('2021'!$E$1:$E$2047,A7391,'2021'!$J$1:$J$2047,"&lt;&gt;二年")+COUNTIFS('2022'!$E$1:$E$1903,A7391,'2022'!$K$1:$K$1903,"&lt;&gt;二年")+COUNTIFS('2023'!$C$1:$C$1765,A7391,'2023'!$F$1:$F$1765,"&lt;&gt;二年",'2023'!$G$1:$G$1765,"&lt;&gt;*调整*")+COUNTIFS('2024'!$C$1:$C$2041,A7391,'2024'!$F$1:$F$2041,"&lt;&gt;二年",'2024'!$G$1:$G$2041,"&lt;&gt;*调整*")+ROW()/100000,"")</f>
        <v/>
      </c>
    </row>
    <row r="7392" spans="1:3" ht="15" customHeight="1">
      <c r="A7392" t="str">
        <f>'2023'!C1125</f>
        <v>大数据管理与应用</v>
      </c>
      <c r="B7392" t="b">
        <f>ISNUMBER('2023'!A1125)</f>
        <v>1</v>
      </c>
      <c r="C7392" t="str">
        <f>IF(AND(B7392,MATCH(A7392,$A$1:$A$10073,0)=ROW()),COUNTIFS('2020'!$C$1:$C$2317,A7392,'2020'!$F$1:$F$2317,"&lt;&gt;二年")+COUNTIFS('2021'!$E$1:$E$2047,A7392,'2021'!$J$1:$J$2047,"&lt;&gt;二年")+COUNTIFS('2022'!$E$1:$E$1903,A7392,'2022'!$K$1:$K$1903,"&lt;&gt;二年")+COUNTIFS('2023'!$C$1:$C$1765,A7392,'2023'!$F$1:$F$1765,"&lt;&gt;二年",'2023'!$G$1:$G$1765,"&lt;&gt;*调整*")+COUNTIFS('2024'!$C$1:$C$2041,A7392,'2024'!$F$1:$F$2041,"&lt;&gt;二年",'2024'!$G$1:$G$2041,"&lt;&gt;*调整*")+ROW()/100000,"")</f>
        <v/>
      </c>
    </row>
    <row r="7393" spans="1:3" ht="15" customHeight="1">
      <c r="A7393" t="str">
        <f>'2023'!C1126</f>
        <v>金融科技</v>
      </c>
      <c r="B7393" t="b">
        <f>ISNUMBER('2023'!A1126)</f>
        <v>1</v>
      </c>
      <c r="C7393" t="str">
        <f>IF(AND(B7393,MATCH(A7393,$A$1:$A$10073,0)=ROW()),COUNTIFS('2020'!$C$1:$C$2317,A7393,'2020'!$F$1:$F$2317,"&lt;&gt;二年")+COUNTIFS('2021'!$E$1:$E$2047,A7393,'2021'!$J$1:$J$2047,"&lt;&gt;二年")+COUNTIFS('2022'!$E$1:$E$1903,A7393,'2022'!$K$1:$K$1903,"&lt;&gt;二年")+COUNTIFS('2023'!$C$1:$C$1765,A7393,'2023'!$F$1:$F$1765,"&lt;&gt;二年",'2023'!$G$1:$G$1765,"&lt;&gt;*调整*")+COUNTIFS('2024'!$C$1:$C$2041,A7393,'2024'!$F$1:$F$2041,"&lt;&gt;二年",'2024'!$G$1:$G$2041,"&lt;&gt;*调整*")+ROW()/100000,"")</f>
        <v/>
      </c>
    </row>
    <row r="7394" spans="1:3" ht="15" customHeight="1">
      <c r="A7394" t="str">
        <f>'2023'!C1127</f>
        <v>网络空间安全</v>
      </c>
      <c r="B7394" t="b">
        <f>ISNUMBER('2023'!A1127)</f>
        <v>1</v>
      </c>
      <c r="C7394" t="str">
        <f>IF(AND(B7394,MATCH(A7394,$A$1:$A$10073,0)=ROW()),COUNTIFS('2020'!$C$1:$C$2317,A7394,'2020'!$F$1:$F$2317,"&lt;&gt;二年")+COUNTIFS('2021'!$E$1:$E$2047,A7394,'2021'!$J$1:$J$2047,"&lt;&gt;二年")+COUNTIFS('2022'!$E$1:$E$1903,A7394,'2022'!$K$1:$K$1903,"&lt;&gt;二年")+COUNTIFS('2023'!$C$1:$C$1765,A7394,'2023'!$F$1:$F$1765,"&lt;&gt;二年",'2023'!$G$1:$G$1765,"&lt;&gt;*调整*")+COUNTIFS('2024'!$C$1:$C$2041,A7394,'2024'!$F$1:$F$2041,"&lt;&gt;二年",'2024'!$G$1:$G$2041,"&lt;&gt;*调整*")+ROW()/100000,"")</f>
        <v/>
      </c>
    </row>
    <row r="7395" spans="1:3" ht="15" customHeight="1">
      <c r="A7395" t="str">
        <f>'2023'!C1128</f>
        <v>能源化学工程</v>
      </c>
      <c r="B7395" t="b">
        <f>ISNUMBER('2023'!A1128)</f>
        <v>1</v>
      </c>
      <c r="C7395" t="str">
        <f>IF(AND(B7395,MATCH(A7395,$A$1:$A$10073,0)=ROW()),COUNTIFS('2020'!$C$1:$C$2317,A7395,'2020'!$F$1:$F$2317,"&lt;&gt;二年")+COUNTIFS('2021'!$E$1:$E$2047,A7395,'2021'!$J$1:$J$2047,"&lt;&gt;二年")+COUNTIFS('2022'!$E$1:$E$1903,A7395,'2022'!$K$1:$K$1903,"&lt;&gt;二年")+COUNTIFS('2023'!$C$1:$C$1765,A7395,'2023'!$F$1:$F$1765,"&lt;&gt;二年",'2023'!$G$1:$G$1765,"&lt;&gt;*调整*")+COUNTIFS('2024'!$C$1:$C$2041,A7395,'2024'!$F$1:$F$2041,"&lt;&gt;二年",'2024'!$G$1:$G$2041,"&lt;&gt;*调整*")+ROW()/100000,"")</f>
        <v/>
      </c>
    </row>
    <row r="7396" spans="1:3" ht="15" customHeight="1">
      <c r="A7396" t="str">
        <f>'2023'!C1129</f>
        <v>日语</v>
      </c>
      <c r="B7396" t="b">
        <f>ISNUMBER('2023'!A1129)</f>
        <v>1</v>
      </c>
      <c r="C7396" t="str">
        <f>IF(AND(B7396,MATCH(A7396,$A$1:$A$10073,0)=ROW()),COUNTIFS('2020'!$C$1:$C$2317,A7396,'2020'!$F$1:$F$2317,"&lt;&gt;二年")+COUNTIFS('2021'!$E$1:$E$2047,A7396,'2021'!$J$1:$J$2047,"&lt;&gt;二年")+COUNTIFS('2022'!$E$1:$E$1903,A7396,'2022'!$K$1:$K$1903,"&lt;&gt;二年")+COUNTIFS('2023'!$C$1:$C$1765,A7396,'2023'!$F$1:$F$1765,"&lt;&gt;二年",'2023'!$G$1:$G$1765,"&lt;&gt;*调整*")+COUNTIFS('2024'!$C$1:$C$2041,A7396,'2024'!$F$1:$F$2041,"&lt;&gt;二年",'2024'!$G$1:$G$2041,"&lt;&gt;*调整*")+ROW()/100000,"")</f>
        <v/>
      </c>
    </row>
    <row r="7397" spans="1:3" ht="15" customHeight="1">
      <c r="A7397" t="str">
        <f>'2023'!C1130</f>
        <v>功能材料</v>
      </c>
      <c r="B7397" t="b">
        <f>ISNUMBER('2023'!A1130)</f>
        <v>1</v>
      </c>
      <c r="C7397" t="str">
        <f>IF(AND(B7397,MATCH(A7397,$A$1:$A$10073,0)=ROW()),COUNTIFS('2020'!$C$1:$C$2317,A7397,'2020'!$F$1:$F$2317,"&lt;&gt;二年")+COUNTIFS('2021'!$E$1:$E$2047,A7397,'2021'!$J$1:$J$2047,"&lt;&gt;二年")+COUNTIFS('2022'!$E$1:$E$1903,A7397,'2022'!$K$1:$K$1903,"&lt;&gt;二年")+COUNTIFS('2023'!$C$1:$C$1765,A7397,'2023'!$F$1:$F$1765,"&lt;&gt;二年",'2023'!$G$1:$G$1765,"&lt;&gt;*调整*")+COUNTIFS('2024'!$C$1:$C$2041,A7397,'2024'!$F$1:$F$2041,"&lt;&gt;二年",'2024'!$G$1:$G$2041,"&lt;&gt;*调整*")+ROW()/100000,"")</f>
        <v/>
      </c>
    </row>
    <row r="7398" spans="1:3" ht="15" customHeight="1">
      <c r="A7398" t="str">
        <f>'2023'!C1131</f>
        <v>应用生物科学</v>
      </c>
      <c r="B7398" t="b">
        <f>ISNUMBER('2023'!A1131)</f>
        <v>1</v>
      </c>
      <c r="C7398" t="str">
        <f>IF(AND(B7398,MATCH(A7398,$A$1:$A$10073,0)=ROW()),COUNTIFS('2020'!$C$1:$C$2317,A7398,'2020'!$F$1:$F$2317,"&lt;&gt;二年")+COUNTIFS('2021'!$E$1:$E$2047,A7398,'2021'!$J$1:$J$2047,"&lt;&gt;二年")+COUNTIFS('2022'!$E$1:$E$1903,A7398,'2022'!$K$1:$K$1903,"&lt;&gt;二年")+COUNTIFS('2023'!$C$1:$C$1765,A7398,'2023'!$F$1:$F$1765,"&lt;&gt;二年",'2023'!$G$1:$G$1765,"&lt;&gt;*调整*")+COUNTIFS('2024'!$C$1:$C$2041,A7398,'2024'!$F$1:$F$2041,"&lt;&gt;二年",'2024'!$G$1:$G$2041,"&lt;&gt;*调整*")+ROW()/100000,"")</f>
        <v/>
      </c>
    </row>
    <row r="7399" spans="1:3" ht="15" customHeight="1">
      <c r="A7399" t="str">
        <f>'2023'!C1132</f>
        <v>运动训练</v>
      </c>
      <c r="B7399" t="b">
        <f>ISNUMBER('2023'!A1132)</f>
        <v>1</v>
      </c>
      <c r="C7399" t="str">
        <f>IF(AND(B7399,MATCH(A7399,$A$1:$A$10073,0)=ROW()),COUNTIFS('2020'!$C$1:$C$2317,A7399,'2020'!$F$1:$F$2317,"&lt;&gt;二年")+COUNTIFS('2021'!$E$1:$E$2047,A7399,'2021'!$J$1:$J$2047,"&lt;&gt;二年")+COUNTIFS('2022'!$E$1:$E$1903,A7399,'2022'!$K$1:$K$1903,"&lt;&gt;二年")+COUNTIFS('2023'!$C$1:$C$1765,A7399,'2023'!$F$1:$F$1765,"&lt;&gt;二年",'2023'!$G$1:$G$1765,"&lt;&gt;*调整*")+COUNTIFS('2024'!$C$1:$C$2041,A7399,'2024'!$F$1:$F$2041,"&lt;&gt;二年",'2024'!$G$1:$G$2041,"&lt;&gt;*调整*")+ROW()/100000,"")</f>
        <v/>
      </c>
    </row>
    <row r="7400" spans="1:3" ht="15" customHeight="1">
      <c r="A7400" t="str">
        <f>'2023'!C1133</f>
        <v>心理学</v>
      </c>
      <c r="B7400" t="b">
        <f>ISNUMBER('2023'!A1133)</f>
        <v>1</v>
      </c>
      <c r="C7400" t="str">
        <f>IF(AND(B7400,MATCH(A7400,$A$1:$A$10073,0)=ROW()),COUNTIFS('2020'!$C$1:$C$2317,A7400,'2020'!$F$1:$F$2317,"&lt;&gt;二年")+COUNTIFS('2021'!$E$1:$E$2047,A7400,'2021'!$J$1:$J$2047,"&lt;&gt;二年")+COUNTIFS('2022'!$E$1:$E$1903,A7400,'2022'!$K$1:$K$1903,"&lt;&gt;二年")+COUNTIFS('2023'!$C$1:$C$1765,A7400,'2023'!$F$1:$F$1765,"&lt;&gt;二年",'2023'!$G$1:$G$1765,"&lt;&gt;*调整*")+COUNTIFS('2024'!$C$1:$C$2041,A7400,'2024'!$F$1:$F$2041,"&lt;&gt;二年",'2024'!$G$1:$G$2041,"&lt;&gt;*调整*")+ROW()/100000,"")</f>
        <v/>
      </c>
    </row>
    <row r="7401" spans="1:3" ht="15" customHeight="1">
      <c r="A7401" t="str">
        <f>'2023'!C1134</f>
        <v>智能感知工程</v>
      </c>
      <c r="B7401" t="b">
        <f>ISNUMBER('2023'!A1134)</f>
        <v>1</v>
      </c>
      <c r="C7401" t="str">
        <f>IF(AND(B7401,MATCH(A7401,$A$1:$A$10073,0)=ROW()),COUNTIFS('2020'!$C$1:$C$2317,A7401,'2020'!$F$1:$F$2317,"&lt;&gt;二年")+COUNTIFS('2021'!$E$1:$E$2047,A7401,'2021'!$J$1:$J$2047,"&lt;&gt;二年")+COUNTIFS('2022'!$E$1:$E$1903,A7401,'2022'!$K$1:$K$1903,"&lt;&gt;二年")+COUNTIFS('2023'!$C$1:$C$1765,A7401,'2023'!$F$1:$F$1765,"&lt;&gt;二年",'2023'!$G$1:$G$1765,"&lt;&gt;*调整*")+COUNTIFS('2024'!$C$1:$C$2041,A7401,'2024'!$F$1:$F$2041,"&lt;&gt;二年",'2024'!$G$1:$G$2041,"&lt;&gt;*调整*")+ROW()/100000,"")</f>
        <v/>
      </c>
    </row>
    <row r="7402" spans="1:3" ht="15" customHeight="1">
      <c r="A7402" t="str">
        <f>'2023'!C1135</f>
        <v>合成生物学</v>
      </c>
      <c r="B7402" t="b">
        <f>ISNUMBER('2023'!A1135)</f>
        <v>1</v>
      </c>
      <c r="C7402" t="str">
        <f>IF(AND(B7402,MATCH(A7402,$A$1:$A$10073,0)=ROW()),COUNTIFS('2020'!$C$1:$C$2317,A7402,'2020'!$F$1:$F$2317,"&lt;&gt;二年")+COUNTIFS('2021'!$E$1:$E$2047,A7402,'2021'!$J$1:$J$2047,"&lt;&gt;二年")+COUNTIFS('2022'!$E$1:$E$1903,A7402,'2022'!$K$1:$K$1903,"&lt;&gt;二年")+COUNTIFS('2023'!$C$1:$C$1765,A7402,'2023'!$F$1:$F$1765,"&lt;&gt;二年",'2023'!$G$1:$G$1765,"&lt;&gt;*调整*")+COUNTIFS('2024'!$C$1:$C$2041,A7402,'2024'!$F$1:$F$2041,"&lt;&gt;二年",'2024'!$G$1:$G$2041,"&lt;&gt;*调整*")+ROW()/100000,"")</f>
        <v/>
      </c>
    </row>
    <row r="7403" spans="1:3" ht="15" customHeight="1">
      <c r="A7403" t="str">
        <f>'2023'!C1136</f>
        <v>新能源材料与器件</v>
      </c>
      <c r="B7403" t="b">
        <f>ISNUMBER('2023'!A1136)</f>
        <v>1</v>
      </c>
      <c r="C7403" t="str">
        <f>IF(AND(B7403,MATCH(A7403,$A$1:$A$10073,0)=ROW()),COUNTIFS('2020'!$C$1:$C$2317,A7403,'2020'!$F$1:$F$2317,"&lt;&gt;二年")+COUNTIFS('2021'!$E$1:$E$2047,A7403,'2021'!$J$1:$J$2047,"&lt;&gt;二年")+COUNTIFS('2022'!$E$1:$E$1903,A7403,'2022'!$K$1:$K$1903,"&lt;&gt;二年")+COUNTIFS('2023'!$C$1:$C$1765,A7403,'2023'!$F$1:$F$1765,"&lt;&gt;二年",'2023'!$G$1:$G$1765,"&lt;&gt;*调整*")+COUNTIFS('2024'!$C$1:$C$2041,A7403,'2024'!$F$1:$F$2041,"&lt;&gt;二年",'2024'!$G$1:$G$2041,"&lt;&gt;*调整*")+ROW()/100000,"")</f>
        <v/>
      </c>
    </row>
    <row r="7404" spans="1:3" ht="15" customHeight="1">
      <c r="A7404" t="str">
        <f>'2023'!C1137</f>
        <v>智能建造</v>
      </c>
      <c r="B7404" t="b">
        <f>ISNUMBER('2023'!A1137)</f>
        <v>1</v>
      </c>
      <c r="C7404" t="str">
        <f>IF(AND(B7404,MATCH(A7404,$A$1:$A$10073,0)=ROW()),COUNTIFS('2020'!$C$1:$C$2317,A7404,'2020'!$F$1:$F$2317,"&lt;&gt;二年")+COUNTIFS('2021'!$E$1:$E$2047,A7404,'2021'!$J$1:$J$2047,"&lt;&gt;二年")+COUNTIFS('2022'!$E$1:$E$1903,A7404,'2022'!$K$1:$K$1903,"&lt;&gt;二年")+COUNTIFS('2023'!$C$1:$C$1765,A7404,'2023'!$F$1:$F$1765,"&lt;&gt;二年",'2023'!$G$1:$G$1765,"&lt;&gt;*调整*")+COUNTIFS('2024'!$C$1:$C$2041,A7404,'2024'!$F$1:$F$2041,"&lt;&gt;二年",'2024'!$G$1:$G$2041,"&lt;&gt;*调整*")+ROW()/100000,"")</f>
        <v/>
      </c>
    </row>
    <row r="7405" spans="1:3" ht="15" customHeight="1">
      <c r="A7405" t="str">
        <f>'2023'!C1138</f>
        <v>艺术教育</v>
      </c>
      <c r="B7405" t="b">
        <f>ISNUMBER('2023'!A1138)</f>
        <v>1</v>
      </c>
      <c r="C7405" t="str">
        <f>IF(AND(B7405,MATCH(A7405,$A$1:$A$10073,0)=ROW()),COUNTIFS('2020'!$C$1:$C$2317,A7405,'2020'!$F$1:$F$2317,"&lt;&gt;二年")+COUNTIFS('2021'!$E$1:$E$2047,A7405,'2021'!$J$1:$J$2047,"&lt;&gt;二年")+COUNTIFS('2022'!$E$1:$E$1903,A7405,'2022'!$K$1:$K$1903,"&lt;&gt;二年")+COUNTIFS('2023'!$C$1:$C$1765,A7405,'2023'!$F$1:$F$1765,"&lt;&gt;二年",'2023'!$G$1:$G$1765,"&lt;&gt;*调整*")+COUNTIFS('2024'!$C$1:$C$2041,A7405,'2024'!$F$1:$F$2041,"&lt;&gt;二年",'2024'!$G$1:$G$2041,"&lt;&gt;*调整*")+ROW()/100000,"")</f>
        <v/>
      </c>
    </row>
    <row r="7406" spans="1:3" ht="15" customHeight="1">
      <c r="A7406" t="str">
        <f>'2023'!C1139</f>
        <v>心理学</v>
      </c>
      <c r="B7406" t="b">
        <f>ISNUMBER('2023'!A1139)</f>
        <v>1</v>
      </c>
      <c r="C7406" t="str">
        <f>IF(AND(B7406,MATCH(A7406,$A$1:$A$10073,0)=ROW()),COUNTIFS('2020'!$C$1:$C$2317,A7406,'2020'!$F$1:$F$2317,"&lt;&gt;二年")+COUNTIFS('2021'!$E$1:$E$2047,A7406,'2021'!$J$1:$J$2047,"&lt;&gt;二年")+COUNTIFS('2022'!$E$1:$E$1903,A7406,'2022'!$K$1:$K$1903,"&lt;&gt;二年")+COUNTIFS('2023'!$C$1:$C$1765,A7406,'2023'!$F$1:$F$1765,"&lt;&gt;二年",'2023'!$G$1:$G$1765,"&lt;&gt;*调整*")+COUNTIFS('2024'!$C$1:$C$2041,A7406,'2024'!$F$1:$F$2041,"&lt;&gt;二年",'2024'!$G$1:$G$2041,"&lt;&gt;*调整*")+ROW()/100000,"")</f>
        <v/>
      </c>
    </row>
    <row r="7407" spans="1:3" ht="15" customHeight="1">
      <c r="A7407" t="str">
        <f>'2023'!C1140</f>
        <v>舞蹈教育</v>
      </c>
      <c r="B7407" t="b">
        <f>ISNUMBER('2023'!A1140)</f>
        <v>1</v>
      </c>
      <c r="C7407" t="str">
        <f>IF(AND(B7407,MATCH(A7407,$A$1:$A$10073,0)=ROW()),COUNTIFS('2020'!$C$1:$C$2317,A7407,'2020'!$F$1:$F$2317,"&lt;&gt;二年")+COUNTIFS('2021'!$E$1:$E$2047,A7407,'2021'!$J$1:$J$2047,"&lt;&gt;二年")+COUNTIFS('2022'!$E$1:$E$1903,A7407,'2022'!$K$1:$K$1903,"&lt;&gt;二年")+COUNTIFS('2023'!$C$1:$C$1765,A7407,'2023'!$F$1:$F$1765,"&lt;&gt;二年",'2023'!$G$1:$G$1765,"&lt;&gt;*调整*")+COUNTIFS('2024'!$C$1:$C$2041,A7407,'2024'!$F$1:$F$2041,"&lt;&gt;二年",'2024'!$G$1:$G$2041,"&lt;&gt;*调整*")+ROW()/100000,"")</f>
        <v/>
      </c>
    </row>
    <row r="7408" spans="1:3" ht="15" customHeight="1">
      <c r="A7408" t="str">
        <f>'2023'!C1141</f>
        <v>人工智能</v>
      </c>
      <c r="B7408" t="b">
        <f>ISNUMBER('2023'!A1141)</f>
        <v>1</v>
      </c>
      <c r="C7408" t="str">
        <f>IF(AND(B7408,MATCH(A7408,$A$1:$A$10073,0)=ROW()),COUNTIFS('2020'!$C$1:$C$2317,A7408,'2020'!$F$1:$F$2317,"&lt;&gt;二年")+COUNTIFS('2021'!$E$1:$E$2047,A7408,'2021'!$J$1:$J$2047,"&lt;&gt;二年")+COUNTIFS('2022'!$E$1:$E$1903,A7408,'2022'!$K$1:$K$1903,"&lt;&gt;二年")+COUNTIFS('2023'!$C$1:$C$1765,A7408,'2023'!$F$1:$F$1765,"&lt;&gt;二年",'2023'!$G$1:$G$1765,"&lt;&gt;*调整*")+COUNTIFS('2024'!$C$1:$C$2041,A7408,'2024'!$F$1:$F$2041,"&lt;&gt;二年",'2024'!$G$1:$G$2041,"&lt;&gt;*调整*")+ROW()/100000,"")</f>
        <v/>
      </c>
    </row>
    <row r="7409" spans="1:3" ht="15" customHeight="1">
      <c r="A7409" t="str">
        <f>'2023'!C1142</f>
        <v>机器人工程</v>
      </c>
      <c r="B7409" t="b">
        <f>ISNUMBER('2023'!A1142)</f>
        <v>1</v>
      </c>
      <c r="C7409" t="str">
        <f>IF(AND(B7409,MATCH(A7409,$A$1:$A$10073,0)=ROW()),COUNTIFS('2020'!$C$1:$C$2317,A7409,'2020'!$F$1:$F$2317,"&lt;&gt;二年")+COUNTIFS('2021'!$E$1:$E$2047,A7409,'2021'!$J$1:$J$2047,"&lt;&gt;二年")+COUNTIFS('2022'!$E$1:$E$1903,A7409,'2022'!$K$1:$K$1903,"&lt;&gt;二年")+COUNTIFS('2023'!$C$1:$C$1765,A7409,'2023'!$F$1:$F$1765,"&lt;&gt;二年",'2023'!$G$1:$G$1765,"&lt;&gt;*调整*")+COUNTIFS('2024'!$C$1:$C$2041,A7409,'2024'!$F$1:$F$2041,"&lt;&gt;二年",'2024'!$G$1:$G$2041,"&lt;&gt;*调整*")+ROW()/100000,"")</f>
        <v/>
      </c>
    </row>
    <row r="7410" spans="1:3" ht="15" customHeight="1">
      <c r="A7410" t="str">
        <f>'2023'!C1143</f>
        <v>足球运动</v>
      </c>
      <c r="B7410" t="b">
        <f>ISNUMBER('2023'!A1143)</f>
        <v>1</v>
      </c>
      <c r="C7410" t="str">
        <f>IF(AND(B7410,MATCH(A7410,$A$1:$A$10073,0)=ROW()),COUNTIFS('2020'!$C$1:$C$2317,A7410,'2020'!$F$1:$F$2317,"&lt;&gt;二年")+COUNTIFS('2021'!$E$1:$E$2047,A7410,'2021'!$J$1:$J$2047,"&lt;&gt;二年")+COUNTIFS('2022'!$E$1:$E$1903,A7410,'2022'!$K$1:$K$1903,"&lt;&gt;二年")+COUNTIFS('2023'!$C$1:$C$1765,A7410,'2023'!$F$1:$F$1765,"&lt;&gt;二年",'2023'!$G$1:$G$1765,"&lt;&gt;*调整*")+COUNTIFS('2024'!$C$1:$C$2041,A7410,'2024'!$F$1:$F$2041,"&lt;&gt;二年",'2024'!$G$1:$G$2041,"&lt;&gt;*调整*")+ROW()/100000,"")</f>
        <v/>
      </c>
    </row>
    <row r="7411" spans="1:3" ht="15" customHeight="1">
      <c r="A7411" t="str">
        <f>'2023'!C1144</f>
        <v>数字经济</v>
      </c>
      <c r="B7411" t="b">
        <f>ISNUMBER('2023'!A1144)</f>
        <v>1</v>
      </c>
      <c r="C7411" t="str">
        <f>IF(AND(B7411,MATCH(A7411,$A$1:$A$10073,0)=ROW()),COUNTIFS('2020'!$C$1:$C$2317,A7411,'2020'!$F$1:$F$2317,"&lt;&gt;二年")+COUNTIFS('2021'!$E$1:$E$2047,A7411,'2021'!$J$1:$J$2047,"&lt;&gt;二年")+COUNTIFS('2022'!$E$1:$E$1903,A7411,'2022'!$K$1:$K$1903,"&lt;&gt;二年")+COUNTIFS('2023'!$C$1:$C$1765,A7411,'2023'!$F$1:$F$1765,"&lt;&gt;二年",'2023'!$G$1:$G$1765,"&lt;&gt;*调整*")+COUNTIFS('2024'!$C$1:$C$2041,A7411,'2024'!$F$1:$F$2041,"&lt;&gt;二年",'2024'!$G$1:$G$2041,"&lt;&gt;*调整*")+ROW()/100000,"")</f>
        <v/>
      </c>
    </row>
    <row r="7412" spans="1:3" ht="15" customHeight="1">
      <c r="A7412" t="str">
        <f>'2023'!C1145</f>
        <v>功能材料</v>
      </c>
      <c r="B7412" t="b">
        <f>ISNUMBER('2023'!A1145)</f>
        <v>1</v>
      </c>
      <c r="C7412" t="str">
        <f>IF(AND(B7412,MATCH(A7412,$A$1:$A$10073,0)=ROW()),COUNTIFS('2020'!$C$1:$C$2317,A7412,'2020'!$F$1:$F$2317,"&lt;&gt;二年")+COUNTIFS('2021'!$E$1:$E$2047,A7412,'2021'!$J$1:$J$2047,"&lt;&gt;二年")+COUNTIFS('2022'!$E$1:$E$1903,A7412,'2022'!$K$1:$K$1903,"&lt;&gt;二年")+COUNTIFS('2023'!$C$1:$C$1765,A7412,'2023'!$F$1:$F$1765,"&lt;&gt;二年",'2023'!$G$1:$G$1765,"&lt;&gt;*调整*")+COUNTIFS('2024'!$C$1:$C$2041,A7412,'2024'!$F$1:$F$2041,"&lt;&gt;二年",'2024'!$G$1:$G$2041,"&lt;&gt;*调整*")+ROW()/100000,"")</f>
        <v/>
      </c>
    </row>
    <row r="7413" spans="1:3" ht="15" customHeight="1">
      <c r="A7413" t="str">
        <f>'2023'!C1146</f>
        <v>电子封装技术</v>
      </c>
      <c r="B7413" t="b">
        <f>ISNUMBER('2023'!A1146)</f>
        <v>1</v>
      </c>
      <c r="C7413" t="str">
        <f>IF(AND(B7413,MATCH(A7413,$A$1:$A$10073,0)=ROW()),COUNTIFS('2020'!$C$1:$C$2317,A7413,'2020'!$F$1:$F$2317,"&lt;&gt;二年")+COUNTIFS('2021'!$E$1:$E$2047,A7413,'2021'!$J$1:$J$2047,"&lt;&gt;二年")+COUNTIFS('2022'!$E$1:$E$1903,A7413,'2022'!$K$1:$K$1903,"&lt;&gt;二年")+COUNTIFS('2023'!$C$1:$C$1765,A7413,'2023'!$F$1:$F$1765,"&lt;&gt;二年",'2023'!$G$1:$G$1765,"&lt;&gt;*调整*")+COUNTIFS('2024'!$C$1:$C$2041,A7413,'2024'!$F$1:$F$2041,"&lt;&gt;二年",'2024'!$G$1:$G$2041,"&lt;&gt;*调整*")+ROW()/100000,"")</f>
        <v/>
      </c>
    </row>
    <row r="7414" spans="1:3" ht="15" customHeight="1">
      <c r="A7414" t="str">
        <f>'2023'!C1147</f>
        <v>质量管理工程</v>
      </c>
      <c r="B7414" t="b">
        <f>ISNUMBER('2023'!A1147)</f>
        <v>1</v>
      </c>
      <c r="C7414" t="str">
        <f>IF(AND(B7414,MATCH(A7414,$A$1:$A$10073,0)=ROW()),COUNTIFS('2020'!$C$1:$C$2317,A7414,'2020'!$F$1:$F$2317,"&lt;&gt;二年")+COUNTIFS('2021'!$E$1:$E$2047,A7414,'2021'!$J$1:$J$2047,"&lt;&gt;二年")+COUNTIFS('2022'!$E$1:$E$1903,A7414,'2022'!$K$1:$K$1903,"&lt;&gt;二年")+COUNTIFS('2023'!$C$1:$C$1765,A7414,'2023'!$F$1:$F$1765,"&lt;&gt;二年",'2023'!$G$1:$G$1765,"&lt;&gt;*调整*")+COUNTIFS('2024'!$C$1:$C$2041,A7414,'2024'!$F$1:$F$2041,"&lt;&gt;二年",'2024'!$G$1:$G$2041,"&lt;&gt;*调整*")+ROW()/100000,"")</f>
        <v/>
      </c>
    </row>
    <row r="7415" spans="1:3" ht="15" customHeight="1">
      <c r="A7415" t="str">
        <f>'2023'!C1148</f>
        <v>智能建造</v>
      </c>
      <c r="B7415" t="b">
        <f>ISNUMBER('2023'!A1148)</f>
        <v>1</v>
      </c>
      <c r="C7415" t="str">
        <f>IF(AND(B7415,MATCH(A7415,$A$1:$A$10073,0)=ROW()),COUNTIFS('2020'!$C$1:$C$2317,A7415,'2020'!$F$1:$F$2317,"&lt;&gt;二年")+COUNTIFS('2021'!$E$1:$E$2047,A7415,'2021'!$J$1:$J$2047,"&lt;&gt;二年")+COUNTIFS('2022'!$E$1:$E$1903,A7415,'2022'!$K$1:$K$1903,"&lt;&gt;二年")+COUNTIFS('2023'!$C$1:$C$1765,A7415,'2023'!$F$1:$F$1765,"&lt;&gt;二年",'2023'!$G$1:$G$1765,"&lt;&gt;*调整*")+COUNTIFS('2024'!$C$1:$C$2041,A7415,'2024'!$F$1:$F$2041,"&lt;&gt;二年",'2024'!$G$1:$G$2041,"&lt;&gt;*调整*")+ROW()/100000,"")</f>
        <v/>
      </c>
    </row>
    <row r="7416" spans="1:3" ht="15" customHeight="1">
      <c r="A7416" t="str">
        <f>'2023'!C1149</f>
        <v>数字经济</v>
      </c>
      <c r="B7416" t="b">
        <f>ISNUMBER('2023'!A1149)</f>
        <v>1</v>
      </c>
      <c r="C7416" t="str">
        <f>IF(AND(B7416,MATCH(A7416,$A$1:$A$10073,0)=ROW()),COUNTIFS('2020'!$C$1:$C$2317,A7416,'2020'!$F$1:$F$2317,"&lt;&gt;二年")+COUNTIFS('2021'!$E$1:$E$2047,A7416,'2021'!$J$1:$J$2047,"&lt;&gt;二年")+COUNTIFS('2022'!$E$1:$E$1903,A7416,'2022'!$K$1:$K$1903,"&lt;&gt;二年")+COUNTIFS('2023'!$C$1:$C$1765,A7416,'2023'!$F$1:$F$1765,"&lt;&gt;二年",'2023'!$G$1:$G$1765,"&lt;&gt;*调整*")+COUNTIFS('2024'!$C$1:$C$2041,A7416,'2024'!$F$1:$F$2041,"&lt;&gt;二年",'2024'!$G$1:$G$2041,"&lt;&gt;*调整*")+ROW()/100000,"")</f>
        <v/>
      </c>
    </row>
    <row r="7417" spans="1:3" ht="15" customHeight="1">
      <c r="A7417" t="str">
        <f>'2023'!C1150</f>
        <v>数据科学与大数据技术</v>
      </c>
      <c r="B7417" t="b">
        <f>ISNUMBER('2023'!A1150)</f>
        <v>1</v>
      </c>
      <c r="C7417" t="str">
        <f>IF(AND(B7417,MATCH(A7417,$A$1:$A$10073,0)=ROW()),COUNTIFS('2020'!$C$1:$C$2317,A7417,'2020'!$F$1:$F$2317,"&lt;&gt;二年")+COUNTIFS('2021'!$E$1:$E$2047,A7417,'2021'!$J$1:$J$2047,"&lt;&gt;二年")+COUNTIFS('2022'!$E$1:$E$1903,A7417,'2022'!$K$1:$K$1903,"&lt;&gt;二年")+COUNTIFS('2023'!$C$1:$C$1765,A7417,'2023'!$F$1:$F$1765,"&lt;&gt;二年",'2023'!$G$1:$G$1765,"&lt;&gt;*调整*")+COUNTIFS('2024'!$C$1:$C$2041,A7417,'2024'!$F$1:$F$2041,"&lt;&gt;二年",'2024'!$G$1:$G$2041,"&lt;&gt;*调整*")+ROW()/100000,"")</f>
        <v/>
      </c>
    </row>
    <row r="7418" spans="1:3" ht="15" customHeight="1">
      <c r="A7418" t="str">
        <f>'2023'!C1151</f>
        <v>基础医学</v>
      </c>
      <c r="B7418" t="b">
        <f>ISNUMBER('2023'!A1151)</f>
        <v>1</v>
      </c>
      <c r="C7418" t="str">
        <f>IF(AND(B7418,MATCH(A7418,$A$1:$A$10073,0)=ROW()),COUNTIFS('2020'!$C$1:$C$2317,A7418,'2020'!$F$1:$F$2317,"&lt;&gt;二年")+COUNTIFS('2021'!$E$1:$E$2047,A7418,'2021'!$J$1:$J$2047,"&lt;&gt;二年")+COUNTIFS('2022'!$E$1:$E$1903,A7418,'2022'!$K$1:$K$1903,"&lt;&gt;二年")+COUNTIFS('2023'!$C$1:$C$1765,A7418,'2023'!$F$1:$F$1765,"&lt;&gt;二年",'2023'!$G$1:$G$1765,"&lt;&gt;*调整*")+COUNTIFS('2024'!$C$1:$C$2041,A7418,'2024'!$F$1:$F$2041,"&lt;&gt;二年",'2024'!$G$1:$G$2041,"&lt;&gt;*调整*")+ROW()/100000,"")</f>
        <v/>
      </c>
    </row>
    <row r="7419" spans="1:3" ht="15" customHeight="1">
      <c r="A7419" t="str">
        <f>'2023'!C1152</f>
        <v>医学影像技术</v>
      </c>
      <c r="B7419" t="b">
        <f>ISNUMBER('2023'!A1152)</f>
        <v>1</v>
      </c>
      <c r="C7419" t="str">
        <f>IF(AND(B7419,MATCH(A7419,$A$1:$A$10073,0)=ROW()),COUNTIFS('2020'!$C$1:$C$2317,A7419,'2020'!$F$1:$F$2317,"&lt;&gt;二年")+COUNTIFS('2021'!$E$1:$E$2047,A7419,'2021'!$J$1:$J$2047,"&lt;&gt;二年")+COUNTIFS('2022'!$E$1:$E$1903,A7419,'2022'!$K$1:$K$1903,"&lt;&gt;二年")+COUNTIFS('2023'!$C$1:$C$1765,A7419,'2023'!$F$1:$F$1765,"&lt;&gt;二年",'2023'!$G$1:$G$1765,"&lt;&gt;*调整*")+COUNTIFS('2024'!$C$1:$C$2041,A7419,'2024'!$F$1:$F$2041,"&lt;&gt;二年",'2024'!$G$1:$G$2041,"&lt;&gt;*调整*")+ROW()/100000,"")</f>
        <v/>
      </c>
    </row>
    <row r="7420" spans="1:3" ht="15" customHeight="1">
      <c r="A7420" t="str">
        <f>'2023'!C1153</f>
        <v>智能影像工程</v>
      </c>
      <c r="B7420" t="b">
        <f>ISNUMBER('2023'!A1153)</f>
        <v>1</v>
      </c>
      <c r="C7420" t="str">
        <f>IF(AND(B7420,MATCH(A7420,$A$1:$A$10073,0)=ROW()),COUNTIFS('2020'!$C$1:$C$2317,A7420,'2020'!$F$1:$F$2317,"&lt;&gt;二年")+COUNTIFS('2021'!$E$1:$E$2047,A7420,'2021'!$J$1:$J$2047,"&lt;&gt;二年")+COUNTIFS('2022'!$E$1:$E$1903,A7420,'2022'!$K$1:$K$1903,"&lt;&gt;二年")+COUNTIFS('2023'!$C$1:$C$1765,A7420,'2023'!$F$1:$F$1765,"&lt;&gt;二年",'2023'!$G$1:$G$1765,"&lt;&gt;*调整*")+COUNTIFS('2024'!$C$1:$C$2041,A7420,'2024'!$F$1:$F$2041,"&lt;&gt;二年",'2024'!$G$1:$G$2041,"&lt;&gt;*调整*")+ROW()/100000,"")</f>
        <v/>
      </c>
    </row>
    <row r="7421" spans="1:3" ht="15" customHeight="1">
      <c r="A7421" t="str">
        <f>'2023'!C1154</f>
        <v>社会工作</v>
      </c>
      <c r="B7421" t="b">
        <f>ISNUMBER('2023'!A1154)</f>
        <v>1</v>
      </c>
      <c r="C7421" t="str">
        <f>IF(AND(B7421,MATCH(A7421,$A$1:$A$10073,0)=ROW()),COUNTIFS('2020'!$C$1:$C$2317,A7421,'2020'!$F$1:$F$2317,"&lt;&gt;二年")+COUNTIFS('2021'!$E$1:$E$2047,A7421,'2021'!$J$1:$J$2047,"&lt;&gt;二年")+COUNTIFS('2022'!$E$1:$E$1903,A7421,'2022'!$K$1:$K$1903,"&lt;&gt;二年")+COUNTIFS('2023'!$C$1:$C$1765,A7421,'2023'!$F$1:$F$1765,"&lt;&gt;二年",'2023'!$G$1:$G$1765,"&lt;&gt;*调整*")+COUNTIFS('2024'!$C$1:$C$2041,A7421,'2024'!$F$1:$F$2041,"&lt;&gt;二年",'2024'!$G$1:$G$2041,"&lt;&gt;*调整*")+ROW()/100000,"")</f>
        <v/>
      </c>
    </row>
    <row r="7422" spans="1:3" ht="15" customHeight="1">
      <c r="A7422" t="str">
        <f>'2023'!C1155</f>
        <v>足球运动</v>
      </c>
      <c r="B7422" t="b">
        <f>ISNUMBER('2023'!A1155)</f>
        <v>1</v>
      </c>
      <c r="C7422" t="str">
        <f>IF(AND(B7422,MATCH(A7422,$A$1:$A$10073,0)=ROW()),COUNTIFS('2020'!$C$1:$C$2317,A7422,'2020'!$F$1:$F$2317,"&lt;&gt;二年")+COUNTIFS('2021'!$E$1:$E$2047,A7422,'2021'!$J$1:$J$2047,"&lt;&gt;二年")+COUNTIFS('2022'!$E$1:$E$1903,A7422,'2022'!$K$1:$K$1903,"&lt;&gt;二年")+COUNTIFS('2023'!$C$1:$C$1765,A7422,'2023'!$F$1:$F$1765,"&lt;&gt;二年",'2023'!$G$1:$G$1765,"&lt;&gt;*调整*")+COUNTIFS('2024'!$C$1:$C$2041,A7422,'2024'!$F$1:$F$2041,"&lt;&gt;二年",'2024'!$G$1:$G$2041,"&lt;&gt;*调整*")+ROW()/100000,"")</f>
        <v/>
      </c>
    </row>
    <row r="7423" spans="1:3" ht="15" customHeight="1">
      <c r="A7423" t="str">
        <f>'2023'!C1156</f>
        <v>数字经济</v>
      </c>
      <c r="B7423" t="b">
        <f>ISNUMBER('2023'!A1156)</f>
        <v>1</v>
      </c>
      <c r="C7423" t="str">
        <f>IF(AND(B7423,MATCH(A7423,$A$1:$A$10073,0)=ROW()),COUNTIFS('2020'!$C$1:$C$2317,A7423,'2020'!$F$1:$F$2317,"&lt;&gt;二年")+COUNTIFS('2021'!$E$1:$E$2047,A7423,'2021'!$J$1:$J$2047,"&lt;&gt;二年")+COUNTIFS('2022'!$E$1:$E$1903,A7423,'2022'!$K$1:$K$1903,"&lt;&gt;二年")+COUNTIFS('2023'!$C$1:$C$1765,A7423,'2023'!$F$1:$F$1765,"&lt;&gt;二年",'2023'!$G$1:$G$1765,"&lt;&gt;*调整*")+COUNTIFS('2024'!$C$1:$C$2041,A7423,'2024'!$F$1:$F$2041,"&lt;&gt;二年",'2024'!$G$1:$G$2041,"&lt;&gt;*调整*")+ROW()/100000,"")</f>
        <v/>
      </c>
    </row>
    <row r="7424" spans="1:3" ht="15" customHeight="1">
      <c r="A7424" t="str">
        <f>'2023'!C1157</f>
        <v>新能源科学与工程</v>
      </c>
      <c r="B7424" t="b">
        <f>ISNUMBER('2023'!A1157)</f>
        <v>1</v>
      </c>
      <c r="C7424" t="str">
        <f>IF(AND(B7424,MATCH(A7424,$A$1:$A$10073,0)=ROW()),COUNTIFS('2020'!$C$1:$C$2317,A7424,'2020'!$F$1:$F$2317,"&lt;&gt;二年")+COUNTIFS('2021'!$E$1:$E$2047,A7424,'2021'!$J$1:$J$2047,"&lt;&gt;二年")+COUNTIFS('2022'!$E$1:$E$1903,A7424,'2022'!$K$1:$K$1903,"&lt;&gt;二年")+COUNTIFS('2023'!$C$1:$C$1765,A7424,'2023'!$F$1:$F$1765,"&lt;&gt;二年",'2023'!$G$1:$G$1765,"&lt;&gt;*调整*")+COUNTIFS('2024'!$C$1:$C$2041,A7424,'2024'!$F$1:$F$2041,"&lt;&gt;二年",'2024'!$G$1:$G$2041,"&lt;&gt;*调整*")+ROW()/100000,"")</f>
        <v/>
      </c>
    </row>
    <row r="7425" spans="1:3" ht="15" customHeight="1">
      <c r="A7425" t="str">
        <f>'2023'!C1158</f>
        <v>工程管理</v>
      </c>
      <c r="B7425" t="b">
        <f>ISNUMBER('2023'!A1158)</f>
        <v>1</v>
      </c>
      <c r="C7425" t="str">
        <f>IF(AND(B7425,MATCH(A7425,$A$1:$A$10073,0)=ROW()),COUNTIFS('2020'!$C$1:$C$2317,A7425,'2020'!$F$1:$F$2317,"&lt;&gt;二年")+COUNTIFS('2021'!$E$1:$E$2047,A7425,'2021'!$J$1:$J$2047,"&lt;&gt;二年")+COUNTIFS('2022'!$E$1:$E$1903,A7425,'2022'!$K$1:$K$1903,"&lt;&gt;二年")+COUNTIFS('2023'!$C$1:$C$1765,A7425,'2023'!$F$1:$F$1765,"&lt;&gt;二年",'2023'!$G$1:$G$1765,"&lt;&gt;*调整*")+COUNTIFS('2024'!$C$1:$C$2041,A7425,'2024'!$F$1:$F$2041,"&lt;&gt;二年",'2024'!$G$1:$G$2041,"&lt;&gt;*调整*")+ROW()/100000,"")</f>
        <v/>
      </c>
    </row>
    <row r="7426" spans="1:3" ht="15" customHeight="1">
      <c r="A7426" t="str">
        <f>'2023'!C1159</f>
        <v>马术运动与管理</v>
      </c>
      <c r="B7426" t="b">
        <f>ISNUMBER('2023'!A1159)</f>
        <v>1</v>
      </c>
      <c r="C7426">
        <f>IF(AND(B7426,MATCH(A7426,$A$1:$A$10073,0)=ROW()),COUNTIFS('2020'!$C$1:$C$2317,A7426,'2020'!$F$1:$F$2317,"&lt;&gt;二年")+COUNTIFS('2021'!$E$1:$E$2047,A7426,'2021'!$J$1:$J$2047,"&lt;&gt;二年")+COUNTIFS('2022'!$E$1:$E$1903,A7426,'2022'!$K$1:$K$1903,"&lt;&gt;二年")+COUNTIFS('2023'!$C$1:$C$1765,A7426,'2023'!$F$1:$F$1765,"&lt;&gt;二年",'2023'!$G$1:$G$1765,"&lt;&gt;*调整*")+COUNTIFS('2024'!$C$1:$C$2041,A7426,'2024'!$F$1:$F$2041,"&lt;&gt;二年",'2024'!$G$1:$G$2041,"&lt;&gt;*调整*")+ROW()/100000,"")</f>
        <v>1.07426</v>
      </c>
    </row>
    <row r="7427" spans="1:3" ht="15" customHeight="1">
      <c r="A7427" t="str">
        <f>'2023'!C1160</f>
        <v>新能源汽车工程</v>
      </c>
      <c r="B7427" t="b">
        <f>ISNUMBER('2023'!A1160)</f>
        <v>1</v>
      </c>
      <c r="C7427" t="str">
        <f>IF(AND(B7427,MATCH(A7427,$A$1:$A$10073,0)=ROW()),COUNTIFS('2020'!$C$1:$C$2317,A7427,'2020'!$F$1:$F$2317,"&lt;&gt;二年")+COUNTIFS('2021'!$E$1:$E$2047,A7427,'2021'!$J$1:$J$2047,"&lt;&gt;二年")+COUNTIFS('2022'!$E$1:$E$1903,A7427,'2022'!$K$1:$K$1903,"&lt;&gt;二年")+COUNTIFS('2023'!$C$1:$C$1765,A7427,'2023'!$F$1:$F$1765,"&lt;&gt;二年",'2023'!$G$1:$G$1765,"&lt;&gt;*调整*")+COUNTIFS('2024'!$C$1:$C$2041,A7427,'2024'!$F$1:$F$2041,"&lt;&gt;二年",'2024'!$G$1:$G$2041,"&lt;&gt;*调整*")+ROW()/100000,"")</f>
        <v/>
      </c>
    </row>
    <row r="7428" spans="1:3" ht="15" customHeight="1">
      <c r="A7428" t="str">
        <f>'2023'!C1161</f>
        <v>大数据管理与应用</v>
      </c>
      <c r="B7428" t="b">
        <f>ISNUMBER('2023'!A1161)</f>
        <v>1</v>
      </c>
      <c r="C7428" t="str">
        <f>IF(AND(B7428,MATCH(A7428,$A$1:$A$10073,0)=ROW()),COUNTIFS('2020'!$C$1:$C$2317,A7428,'2020'!$F$1:$F$2317,"&lt;&gt;二年")+COUNTIFS('2021'!$E$1:$E$2047,A7428,'2021'!$J$1:$J$2047,"&lt;&gt;二年")+COUNTIFS('2022'!$E$1:$E$1903,A7428,'2022'!$K$1:$K$1903,"&lt;&gt;二年")+COUNTIFS('2023'!$C$1:$C$1765,A7428,'2023'!$F$1:$F$1765,"&lt;&gt;二年",'2023'!$G$1:$G$1765,"&lt;&gt;*调整*")+COUNTIFS('2024'!$C$1:$C$2041,A7428,'2024'!$F$1:$F$2041,"&lt;&gt;二年",'2024'!$G$1:$G$2041,"&lt;&gt;*调整*")+ROW()/100000,"")</f>
        <v/>
      </c>
    </row>
    <row r="7429" spans="1:3" ht="15" customHeight="1">
      <c r="A7429" t="str">
        <f>'2023'!C1162</f>
        <v>体育教育</v>
      </c>
      <c r="B7429" t="b">
        <f>ISNUMBER('2023'!A1162)</f>
        <v>1</v>
      </c>
      <c r="C7429" t="str">
        <f>IF(AND(B7429,MATCH(A7429,$A$1:$A$10073,0)=ROW()),COUNTIFS('2020'!$C$1:$C$2317,A7429,'2020'!$F$1:$F$2317,"&lt;&gt;二年")+COUNTIFS('2021'!$E$1:$E$2047,A7429,'2021'!$J$1:$J$2047,"&lt;&gt;二年")+COUNTIFS('2022'!$E$1:$E$1903,A7429,'2022'!$K$1:$K$1903,"&lt;&gt;二年")+COUNTIFS('2023'!$C$1:$C$1765,A7429,'2023'!$F$1:$F$1765,"&lt;&gt;二年",'2023'!$G$1:$G$1765,"&lt;&gt;*调整*")+COUNTIFS('2024'!$C$1:$C$2041,A7429,'2024'!$F$1:$F$2041,"&lt;&gt;二年",'2024'!$G$1:$G$2041,"&lt;&gt;*调整*")+ROW()/100000,"")</f>
        <v/>
      </c>
    </row>
    <row r="7430" spans="1:3" ht="15" customHeight="1">
      <c r="A7430" t="str">
        <f>'2023'!C1163</f>
        <v>医学检验技术</v>
      </c>
      <c r="B7430" t="b">
        <f>ISNUMBER('2023'!A1163)</f>
        <v>1</v>
      </c>
      <c r="C7430" t="str">
        <f>IF(AND(B7430,MATCH(A7430,$A$1:$A$10073,0)=ROW()),COUNTIFS('2020'!$C$1:$C$2317,A7430,'2020'!$F$1:$F$2317,"&lt;&gt;二年")+COUNTIFS('2021'!$E$1:$E$2047,A7430,'2021'!$J$1:$J$2047,"&lt;&gt;二年")+COUNTIFS('2022'!$E$1:$E$1903,A7430,'2022'!$K$1:$K$1903,"&lt;&gt;二年")+COUNTIFS('2023'!$C$1:$C$1765,A7430,'2023'!$F$1:$F$1765,"&lt;&gt;二年",'2023'!$G$1:$G$1765,"&lt;&gt;*调整*")+COUNTIFS('2024'!$C$1:$C$2041,A7430,'2024'!$F$1:$F$2041,"&lt;&gt;二年",'2024'!$G$1:$G$2041,"&lt;&gt;*调整*")+ROW()/100000,"")</f>
        <v/>
      </c>
    </row>
    <row r="7431" spans="1:3" ht="15" customHeight="1">
      <c r="A7431" t="str">
        <f>'2023'!C1164</f>
        <v>智能制造工程</v>
      </c>
      <c r="B7431" t="b">
        <f>ISNUMBER('2023'!A1164)</f>
        <v>1</v>
      </c>
      <c r="C7431" t="str">
        <f>IF(AND(B7431,MATCH(A7431,$A$1:$A$10073,0)=ROW()),COUNTIFS('2020'!$C$1:$C$2317,A7431,'2020'!$F$1:$F$2317,"&lt;&gt;二年")+COUNTIFS('2021'!$E$1:$E$2047,A7431,'2021'!$J$1:$J$2047,"&lt;&gt;二年")+COUNTIFS('2022'!$E$1:$E$1903,A7431,'2022'!$K$1:$K$1903,"&lt;&gt;二年")+COUNTIFS('2023'!$C$1:$C$1765,A7431,'2023'!$F$1:$F$1765,"&lt;&gt;二年",'2023'!$G$1:$G$1765,"&lt;&gt;*调整*")+COUNTIFS('2024'!$C$1:$C$2041,A7431,'2024'!$F$1:$F$2041,"&lt;&gt;二年",'2024'!$G$1:$G$2041,"&lt;&gt;*调整*")+ROW()/100000,"")</f>
        <v/>
      </c>
    </row>
    <row r="7432" spans="1:3" ht="15" customHeight="1">
      <c r="A7432" t="str">
        <f>'2023'!C1165</f>
        <v>英语</v>
      </c>
      <c r="B7432" t="b">
        <f>ISNUMBER('2023'!A1165)</f>
        <v>1</v>
      </c>
      <c r="C7432" t="str">
        <f>IF(AND(B7432,MATCH(A7432,$A$1:$A$10073,0)=ROW()),COUNTIFS('2020'!$C$1:$C$2317,A7432,'2020'!$F$1:$F$2317,"&lt;&gt;二年")+COUNTIFS('2021'!$E$1:$E$2047,A7432,'2021'!$J$1:$J$2047,"&lt;&gt;二年")+COUNTIFS('2022'!$E$1:$E$1903,A7432,'2022'!$K$1:$K$1903,"&lt;&gt;二年")+COUNTIFS('2023'!$C$1:$C$1765,A7432,'2023'!$F$1:$F$1765,"&lt;&gt;二年",'2023'!$G$1:$G$1765,"&lt;&gt;*调整*")+COUNTIFS('2024'!$C$1:$C$2041,A7432,'2024'!$F$1:$F$2041,"&lt;&gt;二年",'2024'!$G$1:$G$2041,"&lt;&gt;*调整*")+ROW()/100000,"")</f>
        <v/>
      </c>
    </row>
    <row r="7433" spans="1:3" ht="15" customHeight="1">
      <c r="A7433" t="str">
        <f>'2023'!C1166</f>
        <v>电子信息工程</v>
      </c>
      <c r="B7433" t="b">
        <f>ISNUMBER('2023'!A1166)</f>
        <v>1</v>
      </c>
      <c r="C7433" t="str">
        <f>IF(AND(B7433,MATCH(A7433,$A$1:$A$10073,0)=ROW()),COUNTIFS('2020'!$C$1:$C$2317,A7433,'2020'!$F$1:$F$2317,"&lt;&gt;二年")+COUNTIFS('2021'!$E$1:$E$2047,A7433,'2021'!$J$1:$J$2047,"&lt;&gt;二年")+COUNTIFS('2022'!$E$1:$E$1903,A7433,'2022'!$K$1:$K$1903,"&lt;&gt;二年")+COUNTIFS('2023'!$C$1:$C$1765,A7433,'2023'!$F$1:$F$1765,"&lt;&gt;二年",'2023'!$G$1:$G$1765,"&lt;&gt;*调整*")+COUNTIFS('2024'!$C$1:$C$2041,A7433,'2024'!$F$1:$F$2041,"&lt;&gt;二年",'2024'!$G$1:$G$2041,"&lt;&gt;*调整*")+ROW()/100000,"")</f>
        <v/>
      </c>
    </row>
    <row r="7434" spans="1:3" ht="15" customHeight="1">
      <c r="A7434" t="str">
        <f>'2023'!C1167</f>
        <v>软件工程</v>
      </c>
      <c r="B7434" t="b">
        <f>ISNUMBER('2023'!A1167)</f>
        <v>1</v>
      </c>
      <c r="C7434" t="str">
        <f>IF(AND(B7434,MATCH(A7434,$A$1:$A$10073,0)=ROW()),COUNTIFS('2020'!$C$1:$C$2317,A7434,'2020'!$F$1:$F$2317,"&lt;&gt;二年")+COUNTIFS('2021'!$E$1:$E$2047,A7434,'2021'!$J$1:$J$2047,"&lt;&gt;二年")+COUNTIFS('2022'!$E$1:$E$1903,A7434,'2022'!$K$1:$K$1903,"&lt;&gt;二年")+COUNTIFS('2023'!$C$1:$C$1765,A7434,'2023'!$F$1:$F$1765,"&lt;&gt;二年",'2023'!$G$1:$G$1765,"&lt;&gt;*调整*")+COUNTIFS('2024'!$C$1:$C$2041,A7434,'2024'!$F$1:$F$2041,"&lt;&gt;二年",'2024'!$G$1:$G$2041,"&lt;&gt;*调整*")+ROW()/100000,"")</f>
        <v/>
      </c>
    </row>
    <row r="7435" spans="1:3" ht="15" customHeight="1">
      <c r="A7435" t="str">
        <f>'2023'!C1168</f>
        <v>生物工程</v>
      </c>
      <c r="B7435" t="b">
        <f>ISNUMBER('2023'!A1168)</f>
        <v>1</v>
      </c>
      <c r="C7435" t="str">
        <f>IF(AND(B7435,MATCH(A7435,$A$1:$A$10073,0)=ROW()),COUNTIFS('2020'!$C$1:$C$2317,A7435,'2020'!$F$1:$F$2317,"&lt;&gt;二年")+COUNTIFS('2021'!$E$1:$E$2047,A7435,'2021'!$J$1:$J$2047,"&lt;&gt;二年")+COUNTIFS('2022'!$E$1:$E$1903,A7435,'2022'!$K$1:$K$1903,"&lt;&gt;二年")+COUNTIFS('2023'!$C$1:$C$1765,A7435,'2023'!$F$1:$F$1765,"&lt;&gt;二年",'2023'!$G$1:$G$1765,"&lt;&gt;*调整*")+COUNTIFS('2024'!$C$1:$C$2041,A7435,'2024'!$F$1:$F$2041,"&lt;&gt;二年",'2024'!$G$1:$G$2041,"&lt;&gt;*调整*")+ROW()/100000,"")</f>
        <v/>
      </c>
    </row>
    <row r="7436" spans="1:3" ht="15" customHeight="1">
      <c r="A7436" t="str">
        <f>'2023'!C1169</f>
        <v>生物制药</v>
      </c>
      <c r="B7436" t="b">
        <f>ISNUMBER('2023'!A1169)</f>
        <v>1</v>
      </c>
      <c r="C7436" t="str">
        <f>IF(AND(B7436,MATCH(A7436,$A$1:$A$10073,0)=ROW()),COUNTIFS('2020'!$C$1:$C$2317,A7436,'2020'!$F$1:$F$2317,"&lt;&gt;二年")+COUNTIFS('2021'!$E$1:$E$2047,A7436,'2021'!$J$1:$J$2047,"&lt;&gt;二年")+COUNTIFS('2022'!$E$1:$E$1903,A7436,'2022'!$K$1:$K$1903,"&lt;&gt;二年")+COUNTIFS('2023'!$C$1:$C$1765,A7436,'2023'!$F$1:$F$1765,"&lt;&gt;二年",'2023'!$G$1:$G$1765,"&lt;&gt;*调整*")+COUNTIFS('2024'!$C$1:$C$2041,A7436,'2024'!$F$1:$F$2041,"&lt;&gt;二年",'2024'!$G$1:$G$2041,"&lt;&gt;*调整*")+ROW()/100000,"")</f>
        <v/>
      </c>
    </row>
    <row r="7437" spans="1:3" ht="15" customHeight="1">
      <c r="A7437" t="str">
        <f>'2023'!C1170</f>
        <v>药学</v>
      </c>
      <c r="B7437" t="b">
        <f>ISNUMBER('2023'!A1170)</f>
        <v>1</v>
      </c>
      <c r="C7437" t="str">
        <f>IF(AND(B7437,MATCH(A7437,$A$1:$A$10073,0)=ROW()),COUNTIFS('2020'!$C$1:$C$2317,A7437,'2020'!$F$1:$F$2317,"&lt;&gt;二年")+COUNTIFS('2021'!$E$1:$E$2047,A7437,'2021'!$J$1:$J$2047,"&lt;&gt;二年")+COUNTIFS('2022'!$E$1:$E$1903,A7437,'2022'!$K$1:$K$1903,"&lt;&gt;二年")+COUNTIFS('2023'!$C$1:$C$1765,A7437,'2023'!$F$1:$F$1765,"&lt;&gt;二年",'2023'!$G$1:$G$1765,"&lt;&gt;*调整*")+COUNTIFS('2024'!$C$1:$C$2041,A7437,'2024'!$F$1:$F$2041,"&lt;&gt;二年",'2024'!$G$1:$G$2041,"&lt;&gt;*调整*")+ROW()/100000,"")</f>
        <v/>
      </c>
    </row>
    <row r="7438" spans="1:3" ht="15" customHeight="1">
      <c r="A7438" t="str">
        <f>'2023'!C1171</f>
        <v>工程造价</v>
      </c>
      <c r="B7438" t="b">
        <f>ISNUMBER('2023'!A1171)</f>
        <v>1</v>
      </c>
      <c r="C7438" t="str">
        <f>IF(AND(B7438,MATCH(A7438,$A$1:$A$10073,0)=ROW()),COUNTIFS('2020'!$C$1:$C$2317,A7438,'2020'!$F$1:$F$2317,"&lt;&gt;二年")+COUNTIFS('2021'!$E$1:$E$2047,A7438,'2021'!$J$1:$J$2047,"&lt;&gt;二年")+COUNTIFS('2022'!$E$1:$E$1903,A7438,'2022'!$K$1:$K$1903,"&lt;&gt;二年")+COUNTIFS('2023'!$C$1:$C$1765,A7438,'2023'!$F$1:$F$1765,"&lt;&gt;二年",'2023'!$G$1:$G$1765,"&lt;&gt;*调整*")+COUNTIFS('2024'!$C$1:$C$2041,A7438,'2024'!$F$1:$F$2041,"&lt;&gt;二年",'2024'!$G$1:$G$2041,"&lt;&gt;*调整*")+ROW()/100000,"")</f>
        <v/>
      </c>
    </row>
    <row r="7439" spans="1:3" ht="15" customHeight="1">
      <c r="A7439" t="str">
        <f>'2023'!C1172</f>
        <v>工商管理</v>
      </c>
      <c r="B7439" t="b">
        <f>ISNUMBER('2023'!A1172)</f>
        <v>1</v>
      </c>
      <c r="C7439" t="str">
        <f>IF(AND(B7439,MATCH(A7439,$A$1:$A$10073,0)=ROW()),COUNTIFS('2020'!$C$1:$C$2317,A7439,'2020'!$F$1:$F$2317,"&lt;&gt;二年")+COUNTIFS('2021'!$E$1:$E$2047,A7439,'2021'!$J$1:$J$2047,"&lt;&gt;二年")+COUNTIFS('2022'!$E$1:$E$1903,A7439,'2022'!$K$1:$K$1903,"&lt;&gt;二年")+COUNTIFS('2023'!$C$1:$C$1765,A7439,'2023'!$F$1:$F$1765,"&lt;&gt;二年",'2023'!$G$1:$G$1765,"&lt;&gt;*调整*")+COUNTIFS('2024'!$C$1:$C$2041,A7439,'2024'!$F$1:$F$2041,"&lt;&gt;二年",'2024'!$G$1:$G$2041,"&lt;&gt;*调整*")+ROW()/100000,"")</f>
        <v/>
      </c>
    </row>
    <row r="7440" spans="1:3" ht="15" customHeight="1">
      <c r="A7440" t="str">
        <f>'2023'!C1173</f>
        <v>播音与主持艺术</v>
      </c>
      <c r="B7440" t="b">
        <f>ISNUMBER('2023'!A1173)</f>
        <v>1</v>
      </c>
      <c r="C7440" t="str">
        <f>IF(AND(B7440,MATCH(A7440,$A$1:$A$10073,0)=ROW()),COUNTIFS('2020'!$C$1:$C$2317,A7440,'2020'!$F$1:$F$2317,"&lt;&gt;二年")+COUNTIFS('2021'!$E$1:$E$2047,A7440,'2021'!$J$1:$J$2047,"&lt;&gt;二年")+COUNTIFS('2022'!$E$1:$E$1903,A7440,'2022'!$K$1:$K$1903,"&lt;&gt;二年")+COUNTIFS('2023'!$C$1:$C$1765,A7440,'2023'!$F$1:$F$1765,"&lt;&gt;二年",'2023'!$G$1:$G$1765,"&lt;&gt;*调整*")+COUNTIFS('2024'!$C$1:$C$2041,A7440,'2024'!$F$1:$F$2041,"&lt;&gt;二年",'2024'!$G$1:$G$2041,"&lt;&gt;*调整*")+ROW()/100000,"")</f>
        <v/>
      </c>
    </row>
    <row r="7441" spans="1:3" ht="15" customHeight="1">
      <c r="A7441" t="str">
        <f>'2023'!C1174</f>
        <v>网络与新媒体</v>
      </c>
      <c r="B7441" t="b">
        <f>ISNUMBER('2023'!A1174)</f>
        <v>1</v>
      </c>
      <c r="C7441" t="str">
        <f>IF(AND(B7441,MATCH(A7441,$A$1:$A$10073,0)=ROW()),COUNTIFS('2020'!$C$1:$C$2317,A7441,'2020'!$F$1:$F$2317,"&lt;&gt;二年")+COUNTIFS('2021'!$E$1:$E$2047,A7441,'2021'!$J$1:$J$2047,"&lt;&gt;二年")+COUNTIFS('2022'!$E$1:$E$1903,A7441,'2022'!$K$1:$K$1903,"&lt;&gt;二年")+COUNTIFS('2023'!$C$1:$C$1765,A7441,'2023'!$F$1:$F$1765,"&lt;&gt;二年",'2023'!$G$1:$G$1765,"&lt;&gt;*调整*")+COUNTIFS('2024'!$C$1:$C$2041,A7441,'2024'!$F$1:$F$2041,"&lt;&gt;二年",'2024'!$G$1:$G$2041,"&lt;&gt;*调整*")+ROW()/100000,"")</f>
        <v/>
      </c>
    </row>
    <row r="7442" spans="1:3" ht="15" customHeight="1">
      <c r="A7442" t="str">
        <f>'2023'!C1175</f>
        <v>茶学</v>
      </c>
      <c r="B7442" t="b">
        <f>ISNUMBER('2023'!A1175)</f>
        <v>1</v>
      </c>
      <c r="C7442" t="str">
        <f>IF(AND(B7442,MATCH(A7442,$A$1:$A$10073,0)=ROW()),COUNTIFS('2020'!$C$1:$C$2317,A7442,'2020'!$F$1:$F$2317,"&lt;&gt;二年")+COUNTIFS('2021'!$E$1:$E$2047,A7442,'2021'!$J$1:$J$2047,"&lt;&gt;二年")+COUNTIFS('2022'!$E$1:$E$1903,A7442,'2022'!$K$1:$K$1903,"&lt;&gt;二年")+COUNTIFS('2023'!$C$1:$C$1765,A7442,'2023'!$F$1:$F$1765,"&lt;&gt;二年",'2023'!$G$1:$G$1765,"&lt;&gt;*调整*")+COUNTIFS('2024'!$C$1:$C$2041,A7442,'2024'!$F$1:$F$2041,"&lt;&gt;二年",'2024'!$G$1:$G$2041,"&lt;&gt;*调整*")+ROW()/100000,"")</f>
        <v/>
      </c>
    </row>
    <row r="7443" spans="1:3" ht="15" customHeight="1">
      <c r="A7443" t="str">
        <f>'2023'!C1176</f>
        <v>生物技术</v>
      </c>
      <c r="B7443" t="b">
        <f>ISNUMBER('2023'!A1176)</f>
        <v>1</v>
      </c>
      <c r="C7443" t="str">
        <f>IF(AND(B7443,MATCH(A7443,$A$1:$A$10073,0)=ROW()),COUNTIFS('2020'!$C$1:$C$2317,A7443,'2020'!$F$1:$F$2317,"&lt;&gt;二年")+COUNTIFS('2021'!$E$1:$E$2047,A7443,'2021'!$J$1:$J$2047,"&lt;&gt;二年")+COUNTIFS('2022'!$E$1:$E$1903,A7443,'2022'!$K$1:$K$1903,"&lt;&gt;二年")+COUNTIFS('2023'!$C$1:$C$1765,A7443,'2023'!$F$1:$F$1765,"&lt;&gt;二年",'2023'!$G$1:$G$1765,"&lt;&gt;*调整*")+COUNTIFS('2024'!$C$1:$C$2041,A7443,'2024'!$F$1:$F$2041,"&lt;&gt;二年",'2024'!$G$1:$G$2041,"&lt;&gt;*调整*")+ROW()/100000,"")</f>
        <v/>
      </c>
    </row>
    <row r="7444" spans="1:3" ht="15" customHeight="1">
      <c r="A7444" t="str">
        <f>'2023'!C1177</f>
        <v>智能制造工程</v>
      </c>
      <c r="B7444" t="b">
        <f>ISNUMBER('2023'!A1177)</f>
        <v>1</v>
      </c>
      <c r="C7444" t="str">
        <f>IF(AND(B7444,MATCH(A7444,$A$1:$A$10073,0)=ROW()),COUNTIFS('2020'!$C$1:$C$2317,A7444,'2020'!$F$1:$F$2317,"&lt;&gt;二年")+COUNTIFS('2021'!$E$1:$E$2047,A7444,'2021'!$J$1:$J$2047,"&lt;&gt;二年")+COUNTIFS('2022'!$E$1:$E$1903,A7444,'2022'!$K$1:$K$1903,"&lt;&gt;二年")+COUNTIFS('2023'!$C$1:$C$1765,A7444,'2023'!$F$1:$F$1765,"&lt;&gt;二年",'2023'!$G$1:$G$1765,"&lt;&gt;*调整*")+COUNTIFS('2024'!$C$1:$C$2041,A7444,'2024'!$F$1:$F$2041,"&lt;&gt;二年",'2024'!$G$1:$G$2041,"&lt;&gt;*调整*")+ROW()/100000,"")</f>
        <v/>
      </c>
    </row>
    <row r="7445" spans="1:3" ht="15" customHeight="1">
      <c r="A7445" t="str">
        <f>'2023'!C1178</f>
        <v>储能科学与工程</v>
      </c>
      <c r="B7445" t="b">
        <f>ISNUMBER('2023'!A1178)</f>
        <v>1</v>
      </c>
      <c r="C7445" t="str">
        <f>IF(AND(B7445,MATCH(A7445,$A$1:$A$10073,0)=ROW()),COUNTIFS('2020'!$C$1:$C$2317,A7445,'2020'!$F$1:$F$2317,"&lt;&gt;二年")+COUNTIFS('2021'!$E$1:$E$2047,A7445,'2021'!$J$1:$J$2047,"&lt;&gt;二年")+COUNTIFS('2022'!$E$1:$E$1903,A7445,'2022'!$K$1:$K$1903,"&lt;&gt;二年")+COUNTIFS('2023'!$C$1:$C$1765,A7445,'2023'!$F$1:$F$1765,"&lt;&gt;二年",'2023'!$G$1:$G$1765,"&lt;&gt;*调整*")+COUNTIFS('2024'!$C$1:$C$2041,A7445,'2024'!$F$1:$F$2041,"&lt;&gt;二年",'2024'!$G$1:$G$2041,"&lt;&gt;*调整*")+ROW()/100000,"")</f>
        <v/>
      </c>
    </row>
    <row r="7446" spans="1:3" ht="15" customHeight="1">
      <c r="A7446" t="str">
        <f>'2023'!C1179</f>
        <v>光电信息科学与工程</v>
      </c>
      <c r="B7446" t="b">
        <f>ISNUMBER('2023'!A1179)</f>
        <v>1</v>
      </c>
      <c r="C7446" t="str">
        <f>IF(AND(B7446,MATCH(A7446,$A$1:$A$10073,0)=ROW()),COUNTIFS('2020'!$C$1:$C$2317,A7446,'2020'!$F$1:$F$2317,"&lt;&gt;二年")+COUNTIFS('2021'!$E$1:$E$2047,A7446,'2021'!$J$1:$J$2047,"&lt;&gt;二年")+COUNTIFS('2022'!$E$1:$E$1903,A7446,'2022'!$K$1:$K$1903,"&lt;&gt;二年")+COUNTIFS('2023'!$C$1:$C$1765,A7446,'2023'!$F$1:$F$1765,"&lt;&gt;二年",'2023'!$G$1:$G$1765,"&lt;&gt;*调整*")+COUNTIFS('2024'!$C$1:$C$2041,A7446,'2024'!$F$1:$F$2041,"&lt;&gt;二年",'2024'!$G$1:$G$2041,"&lt;&gt;*调整*")+ROW()/100000,"")</f>
        <v/>
      </c>
    </row>
    <row r="7447" spans="1:3" ht="15" customHeight="1">
      <c r="A7447" t="str">
        <f>'2023'!C1180</f>
        <v>数字经济</v>
      </c>
      <c r="B7447" t="b">
        <f>ISNUMBER('2023'!A1180)</f>
        <v>1</v>
      </c>
      <c r="C7447" t="str">
        <f>IF(AND(B7447,MATCH(A7447,$A$1:$A$10073,0)=ROW()),COUNTIFS('2020'!$C$1:$C$2317,A7447,'2020'!$F$1:$F$2317,"&lt;&gt;二年")+COUNTIFS('2021'!$E$1:$E$2047,A7447,'2021'!$J$1:$J$2047,"&lt;&gt;二年")+COUNTIFS('2022'!$E$1:$E$1903,A7447,'2022'!$K$1:$K$1903,"&lt;&gt;二年")+COUNTIFS('2023'!$C$1:$C$1765,A7447,'2023'!$F$1:$F$1765,"&lt;&gt;二年",'2023'!$G$1:$G$1765,"&lt;&gt;*调整*")+COUNTIFS('2024'!$C$1:$C$2041,A7447,'2024'!$F$1:$F$2041,"&lt;&gt;二年",'2024'!$G$1:$G$2041,"&lt;&gt;*调整*")+ROW()/100000,"")</f>
        <v/>
      </c>
    </row>
    <row r="7448" spans="1:3" ht="15" customHeight="1">
      <c r="A7448" t="str">
        <f>'2023'!C1181</f>
        <v>艺术教育</v>
      </c>
      <c r="B7448" t="b">
        <f>ISNUMBER('2023'!A1181)</f>
        <v>1</v>
      </c>
      <c r="C7448" t="str">
        <f>IF(AND(B7448,MATCH(A7448,$A$1:$A$10073,0)=ROW()),COUNTIFS('2020'!$C$1:$C$2317,A7448,'2020'!$F$1:$F$2317,"&lt;&gt;二年")+COUNTIFS('2021'!$E$1:$E$2047,A7448,'2021'!$J$1:$J$2047,"&lt;&gt;二年")+COUNTIFS('2022'!$E$1:$E$1903,A7448,'2022'!$K$1:$K$1903,"&lt;&gt;二年")+COUNTIFS('2023'!$C$1:$C$1765,A7448,'2023'!$F$1:$F$1765,"&lt;&gt;二年",'2023'!$G$1:$G$1765,"&lt;&gt;*调整*")+COUNTIFS('2024'!$C$1:$C$2041,A7448,'2024'!$F$1:$F$2041,"&lt;&gt;二年",'2024'!$G$1:$G$2041,"&lt;&gt;*调整*")+ROW()/100000,"")</f>
        <v/>
      </c>
    </row>
    <row r="7449" spans="1:3" ht="15" customHeight="1">
      <c r="A7449" t="str">
        <f>'2023'!C1182</f>
        <v>日语</v>
      </c>
      <c r="B7449" t="b">
        <f>ISNUMBER('2023'!A1182)</f>
        <v>1</v>
      </c>
      <c r="C7449" t="str">
        <f>IF(AND(B7449,MATCH(A7449,$A$1:$A$10073,0)=ROW()),COUNTIFS('2020'!$C$1:$C$2317,A7449,'2020'!$F$1:$F$2317,"&lt;&gt;二年")+COUNTIFS('2021'!$E$1:$E$2047,A7449,'2021'!$J$1:$J$2047,"&lt;&gt;二年")+COUNTIFS('2022'!$E$1:$E$1903,A7449,'2022'!$K$1:$K$1903,"&lt;&gt;二年")+COUNTIFS('2023'!$C$1:$C$1765,A7449,'2023'!$F$1:$F$1765,"&lt;&gt;二年",'2023'!$G$1:$G$1765,"&lt;&gt;*调整*")+COUNTIFS('2024'!$C$1:$C$2041,A7449,'2024'!$F$1:$F$2041,"&lt;&gt;二年",'2024'!$G$1:$G$2041,"&lt;&gt;*调整*")+ROW()/100000,"")</f>
        <v/>
      </c>
    </row>
    <row r="7450" spans="1:3" ht="15" customHeight="1">
      <c r="A7450" t="str">
        <f>'2023'!C1183</f>
        <v>软件工程</v>
      </c>
      <c r="B7450" t="b">
        <f>ISNUMBER('2023'!A1183)</f>
        <v>1</v>
      </c>
      <c r="C7450" t="str">
        <f>IF(AND(B7450,MATCH(A7450,$A$1:$A$10073,0)=ROW()),COUNTIFS('2020'!$C$1:$C$2317,A7450,'2020'!$F$1:$F$2317,"&lt;&gt;二年")+COUNTIFS('2021'!$E$1:$E$2047,A7450,'2021'!$J$1:$J$2047,"&lt;&gt;二年")+COUNTIFS('2022'!$E$1:$E$1903,A7450,'2022'!$K$1:$K$1903,"&lt;&gt;二年")+COUNTIFS('2023'!$C$1:$C$1765,A7450,'2023'!$F$1:$F$1765,"&lt;&gt;二年",'2023'!$G$1:$G$1765,"&lt;&gt;*调整*")+COUNTIFS('2024'!$C$1:$C$2041,A7450,'2024'!$F$1:$F$2041,"&lt;&gt;二年",'2024'!$G$1:$G$2041,"&lt;&gt;*调整*")+ROW()/100000,"")</f>
        <v/>
      </c>
    </row>
    <row r="7451" spans="1:3" ht="15" customHeight="1">
      <c r="A7451" t="str">
        <f>'2023'!C1184</f>
        <v>休闲体育</v>
      </c>
      <c r="B7451" t="b">
        <f>ISNUMBER('2023'!A1184)</f>
        <v>1</v>
      </c>
      <c r="C7451" t="str">
        <f>IF(AND(B7451,MATCH(A7451,$A$1:$A$10073,0)=ROW()),COUNTIFS('2020'!$C$1:$C$2317,A7451,'2020'!$F$1:$F$2317,"&lt;&gt;二年")+COUNTIFS('2021'!$E$1:$E$2047,A7451,'2021'!$J$1:$J$2047,"&lt;&gt;二年")+COUNTIFS('2022'!$E$1:$E$1903,A7451,'2022'!$K$1:$K$1903,"&lt;&gt;二年")+COUNTIFS('2023'!$C$1:$C$1765,A7451,'2023'!$F$1:$F$1765,"&lt;&gt;二年",'2023'!$G$1:$G$1765,"&lt;&gt;*调整*")+COUNTIFS('2024'!$C$1:$C$2041,A7451,'2024'!$F$1:$F$2041,"&lt;&gt;二年",'2024'!$G$1:$G$2041,"&lt;&gt;*调整*")+ROW()/100000,"")</f>
        <v/>
      </c>
    </row>
    <row r="7452" spans="1:3" ht="15" customHeight="1">
      <c r="A7452" t="str">
        <f>'2023'!C1185</f>
        <v>机械电子工程</v>
      </c>
      <c r="B7452" t="b">
        <f>ISNUMBER('2023'!A1185)</f>
        <v>1</v>
      </c>
      <c r="C7452" t="str">
        <f>IF(AND(B7452,MATCH(A7452,$A$1:$A$10073,0)=ROW()),COUNTIFS('2020'!$C$1:$C$2317,A7452,'2020'!$F$1:$F$2317,"&lt;&gt;二年")+COUNTIFS('2021'!$E$1:$E$2047,A7452,'2021'!$J$1:$J$2047,"&lt;&gt;二年")+COUNTIFS('2022'!$E$1:$E$1903,A7452,'2022'!$K$1:$K$1903,"&lt;&gt;二年")+COUNTIFS('2023'!$C$1:$C$1765,A7452,'2023'!$F$1:$F$1765,"&lt;&gt;二年",'2023'!$G$1:$G$1765,"&lt;&gt;*调整*")+COUNTIFS('2024'!$C$1:$C$2041,A7452,'2024'!$F$1:$F$2041,"&lt;&gt;二年",'2024'!$G$1:$G$2041,"&lt;&gt;*调整*")+ROW()/100000,"")</f>
        <v/>
      </c>
    </row>
    <row r="7453" spans="1:3" ht="15" customHeight="1">
      <c r="A7453" t="str">
        <f>'2023'!C1186</f>
        <v>数据科学与大数据技术</v>
      </c>
      <c r="B7453" t="b">
        <f>ISNUMBER('2023'!A1186)</f>
        <v>1</v>
      </c>
      <c r="C7453" t="str">
        <f>IF(AND(B7453,MATCH(A7453,$A$1:$A$10073,0)=ROW()),COUNTIFS('2020'!$C$1:$C$2317,A7453,'2020'!$F$1:$F$2317,"&lt;&gt;二年")+COUNTIFS('2021'!$E$1:$E$2047,A7453,'2021'!$J$1:$J$2047,"&lt;&gt;二年")+COUNTIFS('2022'!$E$1:$E$1903,A7453,'2022'!$K$1:$K$1903,"&lt;&gt;二年")+COUNTIFS('2023'!$C$1:$C$1765,A7453,'2023'!$F$1:$F$1765,"&lt;&gt;二年",'2023'!$G$1:$G$1765,"&lt;&gt;*调整*")+COUNTIFS('2024'!$C$1:$C$2041,A7453,'2024'!$F$1:$F$2041,"&lt;&gt;二年",'2024'!$G$1:$G$2041,"&lt;&gt;*调整*")+ROW()/100000,"")</f>
        <v/>
      </c>
    </row>
    <row r="7454" spans="1:3" ht="15" customHeight="1">
      <c r="A7454" t="str">
        <f>'2023'!C1187</f>
        <v>大数据管理与应用</v>
      </c>
      <c r="B7454" t="b">
        <f>ISNUMBER('2023'!A1187)</f>
        <v>1</v>
      </c>
      <c r="C7454" t="str">
        <f>IF(AND(B7454,MATCH(A7454,$A$1:$A$10073,0)=ROW()),COUNTIFS('2020'!$C$1:$C$2317,A7454,'2020'!$F$1:$F$2317,"&lt;&gt;二年")+COUNTIFS('2021'!$E$1:$E$2047,A7454,'2021'!$J$1:$J$2047,"&lt;&gt;二年")+COUNTIFS('2022'!$E$1:$E$1903,A7454,'2022'!$K$1:$K$1903,"&lt;&gt;二年")+COUNTIFS('2023'!$C$1:$C$1765,A7454,'2023'!$F$1:$F$1765,"&lt;&gt;二年",'2023'!$G$1:$G$1765,"&lt;&gt;*调整*")+COUNTIFS('2024'!$C$1:$C$2041,A7454,'2024'!$F$1:$F$2041,"&lt;&gt;二年",'2024'!$G$1:$G$2041,"&lt;&gt;*调整*")+ROW()/100000,"")</f>
        <v/>
      </c>
    </row>
    <row r="7455" spans="1:3" ht="15" customHeight="1">
      <c r="A7455" t="str">
        <f>'2023'!C1188</f>
        <v>工商管理</v>
      </c>
      <c r="B7455" t="b">
        <f>ISNUMBER('2023'!A1188)</f>
        <v>1</v>
      </c>
      <c r="C7455" t="str">
        <f>IF(AND(B7455,MATCH(A7455,$A$1:$A$10073,0)=ROW()),COUNTIFS('2020'!$C$1:$C$2317,A7455,'2020'!$F$1:$F$2317,"&lt;&gt;二年")+COUNTIFS('2021'!$E$1:$E$2047,A7455,'2021'!$J$1:$J$2047,"&lt;&gt;二年")+COUNTIFS('2022'!$E$1:$E$1903,A7455,'2022'!$K$1:$K$1903,"&lt;&gt;二年")+COUNTIFS('2023'!$C$1:$C$1765,A7455,'2023'!$F$1:$F$1765,"&lt;&gt;二年",'2023'!$G$1:$G$1765,"&lt;&gt;*调整*")+COUNTIFS('2024'!$C$1:$C$2041,A7455,'2024'!$F$1:$F$2041,"&lt;&gt;二年",'2024'!$G$1:$G$2041,"&lt;&gt;*调整*")+ROW()/100000,"")</f>
        <v/>
      </c>
    </row>
    <row r="7456" spans="1:3" ht="15" customHeight="1">
      <c r="A7456" t="str">
        <f>'2023'!C1189</f>
        <v>会计学</v>
      </c>
      <c r="B7456" t="b">
        <f>ISNUMBER('2023'!A1189)</f>
        <v>1</v>
      </c>
      <c r="C7456" t="str">
        <f>IF(AND(B7456,MATCH(A7456,$A$1:$A$10073,0)=ROW()),COUNTIFS('2020'!$C$1:$C$2317,A7456,'2020'!$F$1:$F$2317,"&lt;&gt;二年")+COUNTIFS('2021'!$E$1:$E$2047,A7456,'2021'!$J$1:$J$2047,"&lt;&gt;二年")+COUNTIFS('2022'!$E$1:$E$1903,A7456,'2022'!$K$1:$K$1903,"&lt;&gt;二年")+COUNTIFS('2023'!$C$1:$C$1765,A7456,'2023'!$F$1:$F$1765,"&lt;&gt;二年",'2023'!$G$1:$G$1765,"&lt;&gt;*调整*")+COUNTIFS('2024'!$C$1:$C$2041,A7456,'2024'!$F$1:$F$2041,"&lt;&gt;二年",'2024'!$G$1:$G$2041,"&lt;&gt;*调整*")+ROW()/100000,"")</f>
        <v/>
      </c>
    </row>
    <row r="7457" spans="1:3" ht="15" customHeight="1">
      <c r="A7457" t="str">
        <f>'2023'!C1190</f>
        <v>物流管理</v>
      </c>
      <c r="B7457" t="b">
        <f>ISNUMBER('2023'!A1190)</f>
        <v>1</v>
      </c>
      <c r="C7457" t="str">
        <f>IF(AND(B7457,MATCH(A7457,$A$1:$A$10073,0)=ROW()),COUNTIFS('2020'!$C$1:$C$2317,A7457,'2020'!$F$1:$F$2317,"&lt;&gt;二年")+COUNTIFS('2021'!$E$1:$E$2047,A7457,'2021'!$J$1:$J$2047,"&lt;&gt;二年")+COUNTIFS('2022'!$E$1:$E$1903,A7457,'2022'!$K$1:$K$1903,"&lt;&gt;二年")+COUNTIFS('2023'!$C$1:$C$1765,A7457,'2023'!$F$1:$F$1765,"&lt;&gt;二年",'2023'!$G$1:$G$1765,"&lt;&gt;*调整*")+COUNTIFS('2024'!$C$1:$C$2041,A7457,'2024'!$F$1:$F$2041,"&lt;&gt;二年",'2024'!$G$1:$G$2041,"&lt;&gt;*调整*")+ROW()/100000,"")</f>
        <v/>
      </c>
    </row>
    <row r="7458" spans="1:3" ht="15" customHeight="1">
      <c r="A7458" t="str">
        <f>'2023'!C1191</f>
        <v>电子商务</v>
      </c>
      <c r="B7458" t="b">
        <f>ISNUMBER('2023'!A1191)</f>
        <v>1</v>
      </c>
      <c r="C7458" t="str">
        <f>IF(AND(B7458,MATCH(A7458,$A$1:$A$10073,0)=ROW()),COUNTIFS('2020'!$C$1:$C$2317,A7458,'2020'!$F$1:$F$2317,"&lt;&gt;二年")+COUNTIFS('2021'!$E$1:$E$2047,A7458,'2021'!$J$1:$J$2047,"&lt;&gt;二年")+COUNTIFS('2022'!$E$1:$E$1903,A7458,'2022'!$K$1:$K$1903,"&lt;&gt;二年")+COUNTIFS('2023'!$C$1:$C$1765,A7458,'2023'!$F$1:$F$1765,"&lt;&gt;二年",'2023'!$G$1:$G$1765,"&lt;&gt;*调整*")+COUNTIFS('2024'!$C$1:$C$2041,A7458,'2024'!$F$1:$F$2041,"&lt;&gt;二年",'2024'!$G$1:$G$2041,"&lt;&gt;*调整*")+ROW()/100000,"")</f>
        <v/>
      </c>
    </row>
    <row r="7459" spans="1:3" ht="15" customHeight="1">
      <c r="A7459" t="str">
        <f>'2023'!C1192</f>
        <v>旅游管理</v>
      </c>
      <c r="B7459" t="b">
        <f>ISNUMBER('2023'!A1192)</f>
        <v>1</v>
      </c>
      <c r="C7459" t="str">
        <f>IF(AND(B7459,MATCH(A7459,$A$1:$A$10073,0)=ROW()),COUNTIFS('2020'!$C$1:$C$2317,A7459,'2020'!$F$1:$F$2317,"&lt;&gt;二年")+COUNTIFS('2021'!$E$1:$E$2047,A7459,'2021'!$J$1:$J$2047,"&lt;&gt;二年")+COUNTIFS('2022'!$E$1:$E$1903,A7459,'2022'!$K$1:$K$1903,"&lt;&gt;二年")+COUNTIFS('2023'!$C$1:$C$1765,A7459,'2023'!$F$1:$F$1765,"&lt;&gt;二年",'2023'!$G$1:$G$1765,"&lt;&gt;*调整*")+COUNTIFS('2024'!$C$1:$C$2041,A7459,'2024'!$F$1:$F$2041,"&lt;&gt;二年",'2024'!$G$1:$G$2041,"&lt;&gt;*调整*")+ROW()/100000,"")</f>
        <v/>
      </c>
    </row>
    <row r="7460" spans="1:3" ht="15" customHeight="1">
      <c r="A7460" t="str">
        <f>'2023'!C1193</f>
        <v>视觉传达设计</v>
      </c>
      <c r="B7460" t="b">
        <f>ISNUMBER('2023'!A1193)</f>
        <v>1</v>
      </c>
      <c r="C7460" t="str">
        <f>IF(AND(B7460,MATCH(A7460,$A$1:$A$10073,0)=ROW()),COUNTIFS('2020'!$C$1:$C$2317,A7460,'2020'!$F$1:$F$2317,"&lt;&gt;二年")+COUNTIFS('2021'!$E$1:$E$2047,A7460,'2021'!$J$1:$J$2047,"&lt;&gt;二年")+COUNTIFS('2022'!$E$1:$E$1903,A7460,'2022'!$K$1:$K$1903,"&lt;&gt;二年")+COUNTIFS('2023'!$C$1:$C$1765,A7460,'2023'!$F$1:$F$1765,"&lt;&gt;二年",'2023'!$G$1:$G$1765,"&lt;&gt;*调整*")+COUNTIFS('2024'!$C$1:$C$2041,A7460,'2024'!$F$1:$F$2041,"&lt;&gt;二年",'2024'!$G$1:$G$2041,"&lt;&gt;*调整*")+ROW()/100000,"")</f>
        <v/>
      </c>
    </row>
    <row r="7461" spans="1:3" ht="15" customHeight="1">
      <c r="A7461" t="str">
        <f>'2023'!C1194</f>
        <v>跨境电子商务</v>
      </c>
      <c r="B7461" t="b">
        <f>ISNUMBER('2023'!A1194)</f>
        <v>1</v>
      </c>
      <c r="C7461" t="str">
        <f>IF(AND(B7461,MATCH(A7461,$A$1:$A$10073,0)=ROW()),COUNTIFS('2020'!$C$1:$C$2317,A7461,'2020'!$F$1:$F$2317,"&lt;&gt;二年")+COUNTIFS('2021'!$E$1:$E$2047,A7461,'2021'!$J$1:$J$2047,"&lt;&gt;二年")+COUNTIFS('2022'!$E$1:$E$1903,A7461,'2022'!$K$1:$K$1903,"&lt;&gt;二年")+COUNTIFS('2023'!$C$1:$C$1765,A7461,'2023'!$F$1:$F$1765,"&lt;&gt;二年",'2023'!$G$1:$G$1765,"&lt;&gt;*调整*")+COUNTIFS('2024'!$C$1:$C$2041,A7461,'2024'!$F$1:$F$2041,"&lt;&gt;二年",'2024'!$G$1:$G$2041,"&lt;&gt;*调整*")+ROW()/100000,"")</f>
        <v/>
      </c>
    </row>
    <row r="7462" spans="1:3" ht="15" customHeight="1">
      <c r="A7462" t="str">
        <f>'2023'!C1195</f>
        <v>汉语言文学</v>
      </c>
      <c r="B7462" t="b">
        <f>ISNUMBER('2023'!A1195)</f>
        <v>1</v>
      </c>
      <c r="C7462" t="str">
        <f>IF(AND(B7462,MATCH(A7462,$A$1:$A$10073,0)=ROW()),COUNTIFS('2020'!$C$1:$C$2317,A7462,'2020'!$F$1:$F$2317,"&lt;&gt;二年")+COUNTIFS('2021'!$E$1:$E$2047,A7462,'2021'!$J$1:$J$2047,"&lt;&gt;二年")+COUNTIFS('2022'!$E$1:$E$1903,A7462,'2022'!$K$1:$K$1903,"&lt;&gt;二年")+COUNTIFS('2023'!$C$1:$C$1765,A7462,'2023'!$F$1:$F$1765,"&lt;&gt;二年",'2023'!$G$1:$G$1765,"&lt;&gt;*调整*")+COUNTIFS('2024'!$C$1:$C$2041,A7462,'2024'!$F$1:$F$2041,"&lt;&gt;二年",'2024'!$G$1:$G$2041,"&lt;&gt;*调整*")+ROW()/100000,"")</f>
        <v/>
      </c>
    </row>
    <row r="7463" spans="1:3" ht="15" customHeight="1">
      <c r="A7463" t="str">
        <f>'2023'!C1196</f>
        <v>网络与新媒体</v>
      </c>
      <c r="B7463" t="b">
        <f>ISNUMBER('2023'!A1196)</f>
        <v>1</v>
      </c>
      <c r="C7463" t="str">
        <f>IF(AND(B7463,MATCH(A7463,$A$1:$A$10073,0)=ROW()),COUNTIFS('2020'!$C$1:$C$2317,A7463,'2020'!$F$1:$F$2317,"&lt;&gt;二年")+COUNTIFS('2021'!$E$1:$E$2047,A7463,'2021'!$J$1:$J$2047,"&lt;&gt;二年")+COUNTIFS('2022'!$E$1:$E$1903,A7463,'2022'!$K$1:$K$1903,"&lt;&gt;二年")+COUNTIFS('2023'!$C$1:$C$1765,A7463,'2023'!$F$1:$F$1765,"&lt;&gt;二年",'2023'!$G$1:$G$1765,"&lt;&gt;*调整*")+COUNTIFS('2024'!$C$1:$C$2041,A7463,'2024'!$F$1:$F$2041,"&lt;&gt;二年",'2024'!$G$1:$G$2041,"&lt;&gt;*调整*")+ROW()/100000,"")</f>
        <v/>
      </c>
    </row>
    <row r="7464" spans="1:3" ht="15" customHeight="1">
      <c r="A7464" t="str">
        <f>'2023'!C1197</f>
        <v>新能源汽车工程</v>
      </c>
      <c r="B7464" t="b">
        <f>ISNUMBER('2023'!A1197)</f>
        <v>1</v>
      </c>
      <c r="C7464" t="str">
        <f>IF(AND(B7464,MATCH(A7464,$A$1:$A$10073,0)=ROW()),COUNTIFS('2020'!$C$1:$C$2317,A7464,'2020'!$F$1:$F$2317,"&lt;&gt;二年")+COUNTIFS('2021'!$E$1:$E$2047,A7464,'2021'!$J$1:$J$2047,"&lt;&gt;二年")+COUNTIFS('2022'!$E$1:$E$1903,A7464,'2022'!$K$1:$K$1903,"&lt;&gt;二年")+COUNTIFS('2023'!$C$1:$C$1765,A7464,'2023'!$F$1:$F$1765,"&lt;&gt;二年",'2023'!$G$1:$G$1765,"&lt;&gt;*调整*")+COUNTIFS('2024'!$C$1:$C$2041,A7464,'2024'!$F$1:$F$2041,"&lt;&gt;二年",'2024'!$G$1:$G$2041,"&lt;&gt;*调整*")+ROW()/100000,"")</f>
        <v/>
      </c>
    </row>
    <row r="7465" spans="1:3" ht="15" customHeight="1">
      <c r="A7465" t="str">
        <f>'2023'!C1198</f>
        <v>康复工程</v>
      </c>
      <c r="B7465" t="b">
        <f>ISNUMBER('2023'!A1198)</f>
        <v>1</v>
      </c>
      <c r="C7465" t="str">
        <f>IF(AND(B7465,MATCH(A7465,$A$1:$A$10073,0)=ROW()),COUNTIFS('2020'!$C$1:$C$2317,A7465,'2020'!$F$1:$F$2317,"&lt;&gt;二年")+COUNTIFS('2021'!$E$1:$E$2047,A7465,'2021'!$J$1:$J$2047,"&lt;&gt;二年")+COUNTIFS('2022'!$E$1:$E$1903,A7465,'2022'!$K$1:$K$1903,"&lt;&gt;二年")+COUNTIFS('2023'!$C$1:$C$1765,A7465,'2023'!$F$1:$F$1765,"&lt;&gt;二年",'2023'!$G$1:$G$1765,"&lt;&gt;*调整*")+COUNTIFS('2024'!$C$1:$C$2041,A7465,'2024'!$F$1:$F$2041,"&lt;&gt;二年",'2024'!$G$1:$G$2041,"&lt;&gt;*调整*")+ROW()/100000,"")</f>
        <v/>
      </c>
    </row>
    <row r="7466" spans="1:3" ht="15" customHeight="1">
      <c r="A7466" t="str">
        <f>'2023'!C1199</f>
        <v>健康服务与管理</v>
      </c>
      <c r="B7466" t="b">
        <f>ISNUMBER('2023'!A1199)</f>
        <v>1</v>
      </c>
      <c r="C7466" t="str">
        <f>IF(AND(B7466,MATCH(A7466,$A$1:$A$10073,0)=ROW()),COUNTIFS('2020'!$C$1:$C$2317,A7466,'2020'!$F$1:$F$2317,"&lt;&gt;二年")+COUNTIFS('2021'!$E$1:$E$2047,A7466,'2021'!$J$1:$J$2047,"&lt;&gt;二年")+COUNTIFS('2022'!$E$1:$E$1903,A7466,'2022'!$K$1:$K$1903,"&lt;&gt;二年")+COUNTIFS('2023'!$C$1:$C$1765,A7466,'2023'!$F$1:$F$1765,"&lt;&gt;二年",'2023'!$G$1:$G$1765,"&lt;&gt;*调整*")+COUNTIFS('2024'!$C$1:$C$2041,A7466,'2024'!$F$1:$F$2041,"&lt;&gt;二年",'2024'!$G$1:$G$2041,"&lt;&gt;*调整*")+ROW()/100000,"")</f>
        <v/>
      </c>
    </row>
    <row r="7467" spans="1:3" ht="15" customHeight="1">
      <c r="A7467" t="str">
        <f>'2023'!C1200</f>
        <v>口腔医学</v>
      </c>
      <c r="B7467" t="b">
        <f>ISNUMBER('2023'!A1200)</f>
        <v>1</v>
      </c>
      <c r="C7467" t="str">
        <f>IF(AND(B7467,MATCH(A7467,$A$1:$A$10073,0)=ROW()),COUNTIFS('2020'!$C$1:$C$2317,A7467,'2020'!$F$1:$F$2317,"&lt;&gt;二年")+COUNTIFS('2021'!$E$1:$E$2047,A7467,'2021'!$J$1:$J$2047,"&lt;&gt;二年")+COUNTIFS('2022'!$E$1:$E$1903,A7467,'2022'!$K$1:$K$1903,"&lt;&gt;二年")+COUNTIFS('2023'!$C$1:$C$1765,A7467,'2023'!$F$1:$F$1765,"&lt;&gt;二年",'2023'!$G$1:$G$1765,"&lt;&gt;*调整*")+COUNTIFS('2024'!$C$1:$C$2041,A7467,'2024'!$F$1:$F$2041,"&lt;&gt;二年",'2024'!$G$1:$G$2041,"&lt;&gt;*调整*")+ROW()/100000,"")</f>
        <v/>
      </c>
    </row>
    <row r="7468" spans="1:3" ht="15" customHeight="1">
      <c r="A7468" t="str">
        <f>'2023'!C1201</f>
        <v>数据科学与大数据技术</v>
      </c>
      <c r="B7468" t="b">
        <f>ISNUMBER('2023'!A1201)</f>
        <v>1</v>
      </c>
      <c r="C7468" t="str">
        <f>IF(AND(B7468,MATCH(A7468,$A$1:$A$10073,0)=ROW()),COUNTIFS('2020'!$C$1:$C$2317,A7468,'2020'!$F$1:$F$2317,"&lt;&gt;二年")+COUNTIFS('2021'!$E$1:$E$2047,A7468,'2021'!$J$1:$J$2047,"&lt;&gt;二年")+COUNTIFS('2022'!$E$1:$E$1903,A7468,'2022'!$K$1:$K$1903,"&lt;&gt;二年")+COUNTIFS('2023'!$C$1:$C$1765,A7468,'2023'!$F$1:$F$1765,"&lt;&gt;二年",'2023'!$G$1:$G$1765,"&lt;&gt;*调整*")+COUNTIFS('2024'!$C$1:$C$2041,A7468,'2024'!$F$1:$F$2041,"&lt;&gt;二年",'2024'!$G$1:$G$2041,"&lt;&gt;*调整*")+ROW()/100000,"")</f>
        <v/>
      </c>
    </row>
    <row r="7469" spans="1:3" ht="15" customHeight="1">
      <c r="A7469" t="str">
        <f>'2023'!C1202</f>
        <v>数字经济</v>
      </c>
      <c r="B7469" t="b">
        <f>ISNUMBER('2023'!A1202)</f>
        <v>1</v>
      </c>
      <c r="C7469" t="str">
        <f>IF(AND(B7469,MATCH(A7469,$A$1:$A$10073,0)=ROW()),COUNTIFS('2020'!$C$1:$C$2317,A7469,'2020'!$F$1:$F$2317,"&lt;&gt;二年")+COUNTIFS('2021'!$E$1:$E$2047,A7469,'2021'!$J$1:$J$2047,"&lt;&gt;二年")+COUNTIFS('2022'!$E$1:$E$1903,A7469,'2022'!$K$1:$K$1903,"&lt;&gt;二年")+COUNTIFS('2023'!$C$1:$C$1765,A7469,'2023'!$F$1:$F$1765,"&lt;&gt;二年",'2023'!$G$1:$G$1765,"&lt;&gt;*调整*")+COUNTIFS('2024'!$C$1:$C$2041,A7469,'2024'!$F$1:$F$2041,"&lt;&gt;二年",'2024'!$G$1:$G$2041,"&lt;&gt;*调整*")+ROW()/100000,"")</f>
        <v/>
      </c>
    </row>
    <row r="7470" spans="1:3" ht="15" customHeight="1">
      <c r="A7470" t="str">
        <f>'2023'!C1203</f>
        <v>体能训练</v>
      </c>
      <c r="B7470" t="b">
        <f>ISNUMBER('2023'!A1203)</f>
        <v>1</v>
      </c>
      <c r="C7470" t="str">
        <f>IF(AND(B7470,MATCH(A7470,$A$1:$A$10073,0)=ROW()),COUNTIFS('2020'!$C$1:$C$2317,A7470,'2020'!$F$1:$F$2317,"&lt;&gt;二年")+COUNTIFS('2021'!$E$1:$E$2047,A7470,'2021'!$J$1:$J$2047,"&lt;&gt;二年")+COUNTIFS('2022'!$E$1:$E$1903,A7470,'2022'!$K$1:$K$1903,"&lt;&gt;二年")+COUNTIFS('2023'!$C$1:$C$1765,A7470,'2023'!$F$1:$F$1765,"&lt;&gt;二年",'2023'!$G$1:$G$1765,"&lt;&gt;*调整*")+COUNTIFS('2024'!$C$1:$C$2041,A7470,'2024'!$F$1:$F$2041,"&lt;&gt;二年",'2024'!$G$1:$G$2041,"&lt;&gt;*调整*")+ROW()/100000,"")</f>
        <v/>
      </c>
    </row>
    <row r="7471" spans="1:3" ht="15" customHeight="1">
      <c r="A7471" t="str">
        <f>'2023'!C1204</f>
        <v>智能科学与技术</v>
      </c>
      <c r="B7471" t="b">
        <f>ISNUMBER('2023'!A1204)</f>
        <v>1</v>
      </c>
      <c r="C7471" t="str">
        <f>IF(AND(B7471,MATCH(A7471,$A$1:$A$10073,0)=ROW()),COUNTIFS('2020'!$C$1:$C$2317,A7471,'2020'!$F$1:$F$2317,"&lt;&gt;二年")+COUNTIFS('2021'!$E$1:$E$2047,A7471,'2021'!$J$1:$J$2047,"&lt;&gt;二年")+COUNTIFS('2022'!$E$1:$E$1903,A7471,'2022'!$K$1:$K$1903,"&lt;&gt;二年")+COUNTIFS('2023'!$C$1:$C$1765,A7471,'2023'!$F$1:$F$1765,"&lt;&gt;二年",'2023'!$G$1:$G$1765,"&lt;&gt;*调整*")+COUNTIFS('2024'!$C$1:$C$2041,A7471,'2024'!$F$1:$F$2041,"&lt;&gt;二年",'2024'!$G$1:$G$2041,"&lt;&gt;*调整*")+ROW()/100000,"")</f>
        <v/>
      </c>
    </row>
    <row r="7472" spans="1:3" ht="15" customHeight="1">
      <c r="A7472" t="str">
        <f>'2023'!C1205</f>
        <v>智能车辆工程</v>
      </c>
      <c r="B7472" t="b">
        <f>ISNUMBER('2023'!A1205)</f>
        <v>1</v>
      </c>
      <c r="C7472" t="str">
        <f>IF(AND(B7472,MATCH(A7472,$A$1:$A$10073,0)=ROW()),COUNTIFS('2020'!$C$1:$C$2317,A7472,'2020'!$F$1:$F$2317,"&lt;&gt;二年")+COUNTIFS('2021'!$E$1:$E$2047,A7472,'2021'!$J$1:$J$2047,"&lt;&gt;二年")+COUNTIFS('2022'!$E$1:$E$1903,A7472,'2022'!$K$1:$K$1903,"&lt;&gt;二年")+COUNTIFS('2023'!$C$1:$C$1765,A7472,'2023'!$F$1:$F$1765,"&lt;&gt;二年",'2023'!$G$1:$G$1765,"&lt;&gt;*调整*")+COUNTIFS('2024'!$C$1:$C$2041,A7472,'2024'!$F$1:$F$2041,"&lt;&gt;二年",'2024'!$G$1:$G$2041,"&lt;&gt;*调整*")+ROW()/100000,"")</f>
        <v/>
      </c>
    </row>
    <row r="7473" spans="1:3" ht="15" customHeight="1">
      <c r="A7473" t="str">
        <f>'2023'!C1206</f>
        <v>智能交互设计</v>
      </c>
      <c r="B7473" t="b">
        <f>ISNUMBER('2023'!A1206)</f>
        <v>1</v>
      </c>
      <c r="C7473" t="str">
        <f>IF(AND(B7473,MATCH(A7473,$A$1:$A$10073,0)=ROW()),COUNTIFS('2020'!$C$1:$C$2317,A7473,'2020'!$F$1:$F$2317,"&lt;&gt;二年")+COUNTIFS('2021'!$E$1:$E$2047,A7473,'2021'!$J$1:$J$2047,"&lt;&gt;二年")+COUNTIFS('2022'!$E$1:$E$1903,A7473,'2022'!$K$1:$K$1903,"&lt;&gt;二年")+COUNTIFS('2023'!$C$1:$C$1765,A7473,'2023'!$F$1:$F$1765,"&lt;&gt;二年",'2023'!$G$1:$G$1765,"&lt;&gt;*调整*")+COUNTIFS('2024'!$C$1:$C$2041,A7473,'2024'!$F$1:$F$2041,"&lt;&gt;二年",'2024'!$G$1:$G$2041,"&lt;&gt;*调整*")+ROW()/100000,"")</f>
        <v/>
      </c>
    </row>
    <row r="7474" spans="1:3" ht="15" customHeight="1">
      <c r="A7474" t="str">
        <f>'2023'!C1207</f>
        <v>智能建造</v>
      </c>
      <c r="B7474" t="b">
        <f>ISNUMBER('2023'!A1207)</f>
        <v>1</v>
      </c>
      <c r="C7474" t="str">
        <f>IF(AND(B7474,MATCH(A7474,$A$1:$A$10073,0)=ROW()),COUNTIFS('2020'!$C$1:$C$2317,A7474,'2020'!$F$1:$F$2317,"&lt;&gt;二年")+COUNTIFS('2021'!$E$1:$E$2047,A7474,'2021'!$J$1:$J$2047,"&lt;&gt;二年")+COUNTIFS('2022'!$E$1:$E$1903,A7474,'2022'!$K$1:$K$1903,"&lt;&gt;二年")+COUNTIFS('2023'!$C$1:$C$1765,A7474,'2023'!$F$1:$F$1765,"&lt;&gt;二年",'2023'!$G$1:$G$1765,"&lt;&gt;*调整*")+COUNTIFS('2024'!$C$1:$C$2041,A7474,'2024'!$F$1:$F$2041,"&lt;&gt;二年",'2024'!$G$1:$G$2041,"&lt;&gt;*调整*")+ROW()/100000,"")</f>
        <v/>
      </c>
    </row>
    <row r="7475" spans="1:3" ht="15" customHeight="1">
      <c r="A7475" t="str">
        <f>'2023'!C1208</f>
        <v>养老服务管理</v>
      </c>
      <c r="B7475" t="b">
        <f>ISNUMBER('2023'!A1208)</f>
        <v>1</v>
      </c>
      <c r="C7475" t="str">
        <f>IF(AND(B7475,MATCH(A7475,$A$1:$A$10073,0)=ROW()),COUNTIFS('2020'!$C$1:$C$2317,A7475,'2020'!$F$1:$F$2317,"&lt;&gt;二年")+COUNTIFS('2021'!$E$1:$E$2047,A7475,'2021'!$J$1:$J$2047,"&lt;&gt;二年")+COUNTIFS('2022'!$E$1:$E$1903,A7475,'2022'!$K$1:$K$1903,"&lt;&gt;二年")+COUNTIFS('2023'!$C$1:$C$1765,A7475,'2023'!$F$1:$F$1765,"&lt;&gt;二年",'2023'!$G$1:$G$1765,"&lt;&gt;*调整*")+COUNTIFS('2024'!$C$1:$C$2041,A7475,'2024'!$F$1:$F$2041,"&lt;&gt;二年",'2024'!$G$1:$G$2041,"&lt;&gt;*调整*")+ROW()/100000,"")</f>
        <v/>
      </c>
    </row>
    <row r="7476" spans="1:3" ht="15" customHeight="1">
      <c r="A7476" t="str">
        <f>'2023'!C1209</f>
        <v>大数据管理与应用</v>
      </c>
      <c r="B7476" t="b">
        <f>ISNUMBER('2023'!A1209)</f>
        <v>1</v>
      </c>
      <c r="C7476" t="str">
        <f>IF(AND(B7476,MATCH(A7476,$A$1:$A$10073,0)=ROW()),COUNTIFS('2020'!$C$1:$C$2317,A7476,'2020'!$F$1:$F$2317,"&lt;&gt;二年")+COUNTIFS('2021'!$E$1:$E$2047,A7476,'2021'!$J$1:$J$2047,"&lt;&gt;二年")+COUNTIFS('2022'!$E$1:$E$1903,A7476,'2022'!$K$1:$K$1903,"&lt;&gt;二年")+COUNTIFS('2023'!$C$1:$C$1765,A7476,'2023'!$F$1:$F$1765,"&lt;&gt;二年",'2023'!$G$1:$G$1765,"&lt;&gt;*调整*")+COUNTIFS('2024'!$C$1:$C$2041,A7476,'2024'!$F$1:$F$2041,"&lt;&gt;二年",'2024'!$G$1:$G$2041,"&lt;&gt;*调整*")+ROW()/100000,"")</f>
        <v/>
      </c>
    </row>
    <row r="7477" spans="1:3" ht="15" customHeight="1">
      <c r="A7477" t="str">
        <f>'2023'!C1210</f>
        <v>网络与新媒体</v>
      </c>
      <c r="B7477" t="b">
        <f>ISNUMBER('2023'!A1210)</f>
        <v>1</v>
      </c>
      <c r="C7477" t="str">
        <f>IF(AND(B7477,MATCH(A7477,$A$1:$A$10073,0)=ROW()),COUNTIFS('2020'!$C$1:$C$2317,A7477,'2020'!$F$1:$F$2317,"&lt;&gt;二年")+COUNTIFS('2021'!$E$1:$E$2047,A7477,'2021'!$J$1:$J$2047,"&lt;&gt;二年")+COUNTIFS('2022'!$E$1:$E$1903,A7477,'2022'!$K$1:$K$1903,"&lt;&gt;二年")+COUNTIFS('2023'!$C$1:$C$1765,A7477,'2023'!$F$1:$F$1765,"&lt;&gt;二年",'2023'!$G$1:$G$1765,"&lt;&gt;*调整*")+COUNTIFS('2024'!$C$1:$C$2041,A7477,'2024'!$F$1:$F$2041,"&lt;&gt;二年",'2024'!$G$1:$G$2041,"&lt;&gt;*调整*")+ROW()/100000,"")</f>
        <v/>
      </c>
    </row>
    <row r="7478" spans="1:3" ht="15" customHeight="1">
      <c r="A7478" t="str">
        <f>'2023'!C1211</f>
        <v>智能科学与技术</v>
      </c>
      <c r="B7478" t="b">
        <f>ISNUMBER('2023'!A1211)</f>
        <v>1</v>
      </c>
      <c r="C7478" t="str">
        <f>IF(AND(B7478,MATCH(A7478,$A$1:$A$10073,0)=ROW()),COUNTIFS('2020'!$C$1:$C$2317,A7478,'2020'!$F$1:$F$2317,"&lt;&gt;二年")+COUNTIFS('2021'!$E$1:$E$2047,A7478,'2021'!$J$1:$J$2047,"&lt;&gt;二年")+COUNTIFS('2022'!$E$1:$E$1903,A7478,'2022'!$K$1:$K$1903,"&lt;&gt;二年")+COUNTIFS('2023'!$C$1:$C$1765,A7478,'2023'!$F$1:$F$1765,"&lt;&gt;二年",'2023'!$G$1:$G$1765,"&lt;&gt;*调整*")+COUNTIFS('2024'!$C$1:$C$2041,A7478,'2024'!$F$1:$F$2041,"&lt;&gt;二年",'2024'!$G$1:$G$2041,"&lt;&gt;*调整*")+ROW()/100000,"")</f>
        <v/>
      </c>
    </row>
    <row r="7479" spans="1:3" ht="15" customHeight="1">
      <c r="A7479" t="str">
        <f>'2023'!C1212</f>
        <v>康复治疗学</v>
      </c>
      <c r="B7479" t="b">
        <f>ISNUMBER('2023'!A1212)</f>
        <v>1</v>
      </c>
      <c r="C7479" t="str">
        <f>IF(AND(B7479,MATCH(A7479,$A$1:$A$10073,0)=ROW()),COUNTIFS('2020'!$C$1:$C$2317,A7479,'2020'!$F$1:$F$2317,"&lt;&gt;二年")+COUNTIFS('2021'!$E$1:$E$2047,A7479,'2021'!$J$1:$J$2047,"&lt;&gt;二年")+COUNTIFS('2022'!$E$1:$E$1903,A7479,'2022'!$K$1:$K$1903,"&lt;&gt;二年")+COUNTIFS('2023'!$C$1:$C$1765,A7479,'2023'!$F$1:$F$1765,"&lt;&gt;二年",'2023'!$G$1:$G$1765,"&lt;&gt;*调整*")+COUNTIFS('2024'!$C$1:$C$2041,A7479,'2024'!$F$1:$F$2041,"&lt;&gt;二年",'2024'!$G$1:$G$2041,"&lt;&gt;*调整*")+ROW()/100000,"")</f>
        <v/>
      </c>
    </row>
    <row r="7480" spans="1:3" ht="15" customHeight="1">
      <c r="A7480" t="str">
        <f>'2023'!C1213</f>
        <v>电子商务</v>
      </c>
      <c r="B7480" t="b">
        <f>ISNUMBER('2023'!A1213)</f>
        <v>1</v>
      </c>
      <c r="C7480" t="str">
        <f>IF(AND(B7480,MATCH(A7480,$A$1:$A$10073,0)=ROW()),COUNTIFS('2020'!$C$1:$C$2317,A7480,'2020'!$F$1:$F$2317,"&lt;&gt;二年")+COUNTIFS('2021'!$E$1:$E$2047,A7480,'2021'!$J$1:$J$2047,"&lt;&gt;二年")+COUNTIFS('2022'!$E$1:$E$1903,A7480,'2022'!$K$1:$K$1903,"&lt;&gt;二年")+COUNTIFS('2023'!$C$1:$C$1765,A7480,'2023'!$F$1:$F$1765,"&lt;&gt;二年",'2023'!$G$1:$G$1765,"&lt;&gt;*调整*")+COUNTIFS('2024'!$C$1:$C$2041,A7480,'2024'!$F$1:$F$2041,"&lt;&gt;二年",'2024'!$G$1:$G$2041,"&lt;&gt;*调整*")+ROW()/100000,"")</f>
        <v/>
      </c>
    </row>
    <row r="7481" spans="1:3" ht="15" customHeight="1">
      <c r="A7481" t="str">
        <f>'2023'!C1214</f>
        <v>戏剧影视导演</v>
      </c>
      <c r="B7481" t="b">
        <f>ISNUMBER('2023'!A1214)</f>
        <v>1</v>
      </c>
      <c r="C7481" t="str">
        <f>IF(AND(B7481,MATCH(A7481,$A$1:$A$10073,0)=ROW()),COUNTIFS('2020'!$C$1:$C$2317,A7481,'2020'!$F$1:$F$2317,"&lt;&gt;二年")+COUNTIFS('2021'!$E$1:$E$2047,A7481,'2021'!$J$1:$J$2047,"&lt;&gt;二年")+COUNTIFS('2022'!$E$1:$E$1903,A7481,'2022'!$K$1:$K$1903,"&lt;&gt;二年")+COUNTIFS('2023'!$C$1:$C$1765,A7481,'2023'!$F$1:$F$1765,"&lt;&gt;二年",'2023'!$G$1:$G$1765,"&lt;&gt;*调整*")+COUNTIFS('2024'!$C$1:$C$2041,A7481,'2024'!$F$1:$F$2041,"&lt;&gt;二年",'2024'!$G$1:$G$2041,"&lt;&gt;*调整*")+ROW()/100000,"")</f>
        <v/>
      </c>
    </row>
    <row r="7482" spans="1:3" ht="15" customHeight="1">
      <c r="A7482" t="str">
        <f>'2023'!C1215</f>
        <v>摄影</v>
      </c>
      <c r="B7482" t="b">
        <f>ISNUMBER('2023'!A1215)</f>
        <v>1</v>
      </c>
      <c r="C7482" t="str">
        <f>IF(AND(B7482,MATCH(A7482,$A$1:$A$10073,0)=ROW()),COUNTIFS('2020'!$C$1:$C$2317,A7482,'2020'!$F$1:$F$2317,"&lt;&gt;二年")+COUNTIFS('2021'!$E$1:$E$2047,A7482,'2021'!$J$1:$J$2047,"&lt;&gt;二年")+COUNTIFS('2022'!$E$1:$E$1903,A7482,'2022'!$K$1:$K$1903,"&lt;&gt;二年")+COUNTIFS('2023'!$C$1:$C$1765,A7482,'2023'!$F$1:$F$1765,"&lt;&gt;二年",'2023'!$G$1:$G$1765,"&lt;&gt;*调整*")+COUNTIFS('2024'!$C$1:$C$2041,A7482,'2024'!$F$1:$F$2041,"&lt;&gt;二年",'2024'!$G$1:$G$2041,"&lt;&gt;*调整*")+ROW()/100000,"")</f>
        <v/>
      </c>
    </row>
    <row r="7483" spans="1:3" ht="15" customHeight="1">
      <c r="A7483" t="str">
        <f>'2023'!C1216</f>
        <v>艺术与科技</v>
      </c>
      <c r="B7483" t="b">
        <f>ISNUMBER('2023'!A1216)</f>
        <v>1</v>
      </c>
      <c r="C7483" t="str">
        <f>IF(AND(B7483,MATCH(A7483,$A$1:$A$10073,0)=ROW()),COUNTIFS('2020'!$C$1:$C$2317,A7483,'2020'!$F$1:$F$2317,"&lt;&gt;二年")+COUNTIFS('2021'!$E$1:$E$2047,A7483,'2021'!$J$1:$J$2047,"&lt;&gt;二年")+COUNTIFS('2022'!$E$1:$E$1903,A7483,'2022'!$K$1:$K$1903,"&lt;&gt;二年")+COUNTIFS('2023'!$C$1:$C$1765,A7483,'2023'!$F$1:$F$1765,"&lt;&gt;二年",'2023'!$G$1:$G$1765,"&lt;&gt;*调整*")+COUNTIFS('2024'!$C$1:$C$2041,A7483,'2024'!$F$1:$F$2041,"&lt;&gt;二年",'2024'!$G$1:$G$2041,"&lt;&gt;*调整*")+ROW()/100000,"")</f>
        <v/>
      </c>
    </row>
    <row r="7484" spans="1:3" ht="15" customHeight="1">
      <c r="A7484" t="str">
        <f>'2023'!C1217</f>
        <v>历史学</v>
      </c>
      <c r="B7484" t="b">
        <f>ISNUMBER('2023'!A1217)</f>
        <v>1</v>
      </c>
      <c r="C7484" t="str">
        <f>IF(AND(B7484,MATCH(A7484,$A$1:$A$10073,0)=ROW()),COUNTIFS('2020'!$C$1:$C$2317,A7484,'2020'!$F$1:$F$2317,"&lt;&gt;二年")+COUNTIFS('2021'!$E$1:$E$2047,A7484,'2021'!$J$1:$J$2047,"&lt;&gt;二年")+COUNTIFS('2022'!$E$1:$E$1903,A7484,'2022'!$K$1:$K$1903,"&lt;&gt;二年")+COUNTIFS('2023'!$C$1:$C$1765,A7484,'2023'!$F$1:$F$1765,"&lt;&gt;二年",'2023'!$G$1:$G$1765,"&lt;&gt;*调整*")+COUNTIFS('2024'!$C$1:$C$2041,A7484,'2024'!$F$1:$F$2041,"&lt;&gt;二年",'2024'!$G$1:$G$2041,"&lt;&gt;*调整*")+ROW()/100000,"")</f>
        <v/>
      </c>
    </row>
    <row r="7485" spans="1:3" ht="15" customHeight="1">
      <c r="A7485">
        <f>'2023'!C1218</f>
        <v>0</v>
      </c>
      <c r="B7485" t="b">
        <f>ISNUMBER('2023'!A1218)</f>
        <v>0</v>
      </c>
      <c r="C7485" t="str">
        <f>IF(AND(B7485,MATCH(A7485,$A$1:$A$10073,0)=ROW()),COUNTIFS('2020'!$C$1:$C$2317,A7485,'2020'!$F$1:$F$2317,"&lt;&gt;二年")+COUNTIFS('2021'!$E$1:$E$2047,A7485,'2021'!$J$1:$J$2047,"&lt;&gt;二年")+COUNTIFS('2022'!$E$1:$E$1903,A7485,'2022'!$K$1:$K$1903,"&lt;&gt;二年")+COUNTIFS('2023'!$C$1:$C$1765,A7485,'2023'!$F$1:$F$1765,"&lt;&gt;二年",'2023'!$G$1:$G$1765,"&lt;&gt;*调整*")+COUNTIFS('2024'!$C$1:$C$2041,A7485,'2024'!$F$1:$F$2041,"&lt;&gt;二年",'2024'!$G$1:$G$2041,"&lt;&gt;*调整*")+ROW()/100000,"")</f>
        <v/>
      </c>
    </row>
    <row r="7486" spans="1:3" ht="15" customHeight="1">
      <c r="A7486" t="str">
        <f>'2023'!C1219</f>
        <v>能源化学</v>
      </c>
      <c r="B7486" t="b">
        <f>ISNUMBER('2023'!A1219)</f>
        <v>1</v>
      </c>
      <c r="C7486" t="str">
        <f>IF(AND(B7486,MATCH(A7486,$A$1:$A$10073,0)=ROW()),COUNTIFS('2020'!$C$1:$C$2317,A7486,'2020'!$F$1:$F$2317,"&lt;&gt;二年")+COUNTIFS('2021'!$E$1:$E$2047,A7486,'2021'!$J$1:$J$2047,"&lt;&gt;二年")+COUNTIFS('2022'!$E$1:$E$1903,A7486,'2022'!$K$1:$K$1903,"&lt;&gt;二年")+COUNTIFS('2023'!$C$1:$C$1765,A7486,'2023'!$F$1:$F$1765,"&lt;&gt;二年",'2023'!$G$1:$G$1765,"&lt;&gt;*调整*")+COUNTIFS('2024'!$C$1:$C$2041,A7486,'2024'!$F$1:$F$2041,"&lt;&gt;二年",'2024'!$G$1:$G$2041,"&lt;&gt;*调整*")+ROW()/100000,"")</f>
        <v/>
      </c>
    </row>
    <row r="7487" spans="1:3" ht="15" customHeight="1">
      <c r="A7487" t="str">
        <f>'2023'!C1220</f>
        <v>数字经济</v>
      </c>
      <c r="B7487" t="b">
        <f>ISNUMBER('2023'!A1220)</f>
        <v>1</v>
      </c>
      <c r="C7487" t="str">
        <f>IF(AND(B7487,MATCH(A7487,$A$1:$A$10073,0)=ROW()),COUNTIFS('2020'!$C$1:$C$2317,A7487,'2020'!$F$1:$F$2317,"&lt;&gt;二年")+COUNTIFS('2021'!$E$1:$E$2047,A7487,'2021'!$J$1:$J$2047,"&lt;&gt;二年")+COUNTIFS('2022'!$E$1:$E$1903,A7487,'2022'!$K$1:$K$1903,"&lt;&gt;二年")+COUNTIFS('2023'!$C$1:$C$1765,A7487,'2023'!$F$1:$F$1765,"&lt;&gt;二年",'2023'!$G$1:$G$1765,"&lt;&gt;*调整*")+COUNTIFS('2024'!$C$1:$C$2041,A7487,'2024'!$F$1:$F$2041,"&lt;&gt;二年",'2024'!$G$1:$G$2041,"&lt;&gt;*调整*")+ROW()/100000,"")</f>
        <v/>
      </c>
    </row>
    <row r="7488" spans="1:3" ht="15" customHeight="1">
      <c r="A7488" t="str">
        <f>'2023'!C1221</f>
        <v>人工智能</v>
      </c>
      <c r="B7488" t="b">
        <f>ISNUMBER('2023'!A1221)</f>
        <v>1</v>
      </c>
      <c r="C7488" t="str">
        <f>IF(AND(B7488,MATCH(A7488,$A$1:$A$10073,0)=ROW()),COUNTIFS('2020'!$C$1:$C$2317,A7488,'2020'!$F$1:$F$2317,"&lt;&gt;二年")+COUNTIFS('2021'!$E$1:$E$2047,A7488,'2021'!$J$1:$J$2047,"&lt;&gt;二年")+COUNTIFS('2022'!$E$1:$E$1903,A7488,'2022'!$K$1:$K$1903,"&lt;&gt;二年")+COUNTIFS('2023'!$C$1:$C$1765,A7488,'2023'!$F$1:$F$1765,"&lt;&gt;二年",'2023'!$G$1:$G$1765,"&lt;&gt;*调整*")+COUNTIFS('2024'!$C$1:$C$2041,A7488,'2024'!$F$1:$F$2041,"&lt;&gt;二年",'2024'!$G$1:$G$2041,"&lt;&gt;*调整*")+ROW()/100000,"")</f>
        <v/>
      </c>
    </row>
    <row r="7489" spans="1:3" ht="15" customHeight="1">
      <c r="A7489" t="str">
        <f>'2023'!C1222</f>
        <v>网络空间安全</v>
      </c>
      <c r="B7489" t="b">
        <f>ISNUMBER('2023'!A1222)</f>
        <v>1</v>
      </c>
      <c r="C7489" t="str">
        <f>IF(AND(B7489,MATCH(A7489,$A$1:$A$10073,0)=ROW()),COUNTIFS('2020'!$C$1:$C$2317,A7489,'2020'!$F$1:$F$2317,"&lt;&gt;二年")+COUNTIFS('2021'!$E$1:$E$2047,A7489,'2021'!$J$1:$J$2047,"&lt;&gt;二年")+COUNTIFS('2022'!$E$1:$E$1903,A7489,'2022'!$K$1:$K$1903,"&lt;&gt;二年")+COUNTIFS('2023'!$C$1:$C$1765,A7489,'2023'!$F$1:$F$1765,"&lt;&gt;二年",'2023'!$G$1:$G$1765,"&lt;&gt;*调整*")+COUNTIFS('2024'!$C$1:$C$2041,A7489,'2024'!$F$1:$F$2041,"&lt;&gt;二年",'2024'!$G$1:$G$2041,"&lt;&gt;*调整*")+ROW()/100000,"")</f>
        <v/>
      </c>
    </row>
    <row r="7490" spans="1:3" ht="15" customHeight="1">
      <c r="A7490" t="str">
        <f>'2023'!C1223</f>
        <v>智能建造</v>
      </c>
      <c r="B7490" t="b">
        <f>ISNUMBER('2023'!A1223)</f>
        <v>1</v>
      </c>
      <c r="C7490" t="str">
        <f>IF(AND(B7490,MATCH(A7490,$A$1:$A$10073,0)=ROW()),COUNTIFS('2020'!$C$1:$C$2317,A7490,'2020'!$F$1:$F$2317,"&lt;&gt;二年")+COUNTIFS('2021'!$E$1:$E$2047,A7490,'2021'!$J$1:$J$2047,"&lt;&gt;二年")+COUNTIFS('2022'!$E$1:$E$1903,A7490,'2022'!$K$1:$K$1903,"&lt;&gt;二年")+COUNTIFS('2023'!$C$1:$C$1765,A7490,'2023'!$F$1:$F$1765,"&lt;&gt;二年",'2023'!$G$1:$G$1765,"&lt;&gt;*调整*")+COUNTIFS('2024'!$C$1:$C$2041,A7490,'2024'!$F$1:$F$2041,"&lt;&gt;二年",'2024'!$G$1:$G$2041,"&lt;&gt;*调整*")+ROW()/100000,"")</f>
        <v/>
      </c>
    </row>
    <row r="7491" spans="1:3" ht="15" customHeight="1">
      <c r="A7491" t="str">
        <f>'2023'!C1224</f>
        <v>足球运动</v>
      </c>
      <c r="B7491" t="b">
        <f>ISNUMBER('2023'!A1224)</f>
        <v>1</v>
      </c>
      <c r="C7491" t="str">
        <f>IF(AND(B7491,MATCH(A7491,$A$1:$A$10073,0)=ROW()),COUNTIFS('2020'!$C$1:$C$2317,A7491,'2020'!$F$1:$F$2317,"&lt;&gt;二年")+COUNTIFS('2021'!$E$1:$E$2047,A7491,'2021'!$J$1:$J$2047,"&lt;&gt;二年")+COUNTIFS('2022'!$E$1:$E$1903,A7491,'2022'!$K$1:$K$1903,"&lt;&gt;二年")+COUNTIFS('2023'!$C$1:$C$1765,A7491,'2023'!$F$1:$F$1765,"&lt;&gt;二年",'2023'!$G$1:$G$1765,"&lt;&gt;*调整*")+COUNTIFS('2024'!$C$1:$C$2041,A7491,'2024'!$F$1:$F$2041,"&lt;&gt;二年",'2024'!$G$1:$G$2041,"&lt;&gt;*调整*")+ROW()/100000,"")</f>
        <v/>
      </c>
    </row>
    <row r="7492" spans="1:3" ht="15" customHeight="1">
      <c r="A7492" t="str">
        <f>'2023'!C1225</f>
        <v>遥感科学与技术</v>
      </c>
      <c r="B7492" t="b">
        <f>ISNUMBER('2023'!A1225)</f>
        <v>1</v>
      </c>
      <c r="C7492" t="str">
        <f>IF(AND(B7492,MATCH(A7492,$A$1:$A$10073,0)=ROW()),COUNTIFS('2020'!$C$1:$C$2317,A7492,'2020'!$F$1:$F$2317,"&lt;&gt;二年")+COUNTIFS('2021'!$E$1:$E$2047,A7492,'2021'!$J$1:$J$2047,"&lt;&gt;二年")+COUNTIFS('2022'!$E$1:$E$1903,A7492,'2022'!$K$1:$K$1903,"&lt;&gt;二年")+COUNTIFS('2023'!$C$1:$C$1765,A7492,'2023'!$F$1:$F$1765,"&lt;&gt;二年",'2023'!$G$1:$G$1765,"&lt;&gt;*调整*")+COUNTIFS('2024'!$C$1:$C$2041,A7492,'2024'!$F$1:$F$2041,"&lt;&gt;二年",'2024'!$G$1:$G$2041,"&lt;&gt;*调整*")+ROW()/100000,"")</f>
        <v/>
      </c>
    </row>
    <row r="7493" spans="1:3" ht="15" customHeight="1">
      <c r="A7493" t="str">
        <f>'2023'!C1226</f>
        <v>海洋机器人</v>
      </c>
      <c r="B7493" t="b">
        <f>ISNUMBER('2023'!A1226)</f>
        <v>1</v>
      </c>
      <c r="C7493" t="str">
        <f>IF(AND(B7493,MATCH(A7493,$A$1:$A$10073,0)=ROW()),COUNTIFS('2020'!$C$1:$C$2317,A7493,'2020'!$F$1:$F$2317,"&lt;&gt;二年")+COUNTIFS('2021'!$E$1:$E$2047,A7493,'2021'!$J$1:$J$2047,"&lt;&gt;二年")+COUNTIFS('2022'!$E$1:$E$1903,A7493,'2022'!$K$1:$K$1903,"&lt;&gt;二年")+COUNTIFS('2023'!$C$1:$C$1765,A7493,'2023'!$F$1:$F$1765,"&lt;&gt;二年",'2023'!$G$1:$G$1765,"&lt;&gt;*调整*")+COUNTIFS('2024'!$C$1:$C$2041,A7493,'2024'!$F$1:$F$2041,"&lt;&gt;二年",'2024'!$G$1:$G$2041,"&lt;&gt;*调整*")+ROW()/100000,"")</f>
        <v/>
      </c>
    </row>
    <row r="7494" spans="1:3" ht="15" customHeight="1">
      <c r="A7494" t="str">
        <f>'2023'!C1227</f>
        <v>化学生物学</v>
      </c>
      <c r="B7494" t="b">
        <f>ISNUMBER('2023'!A1227)</f>
        <v>1</v>
      </c>
      <c r="C7494" t="str">
        <f>IF(AND(B7494,MATCH(A7494,$A$1:$A$10073,0)=ROW()),COUNTIFS('2020'!$C$1:$C$2317,A7494,'2020'!$F$1:$F$2317,"&lt;&gt;二年")+COUNTIFS('2021'!$E$1:$E$2047,A7494,'2021'!$J$1:$J$2047,"&lt;&gt;二年")+COUNTIFS('2022'!$E$1:$E$1903,A7494,'2022'!$K$1:$K$1903,"&lt;&gt;二年")+COUNTIFS('2023'!$C$1:$C$1765,A7494,'2023'!$F$1:$F$1765,"&lt;&gt;二年",'2023'!$G$1:$G$1765,"&lt;&gt;*调整*")+COUNTIFS('2024'!$C$1:$C$2041,A7494,'2024'!$F$1:$F$2041,"&lt;&gt;二年",'2024'!$G$1:$G$2041,"&lt;&gt;*调整*")+ROW()/100000,"")</f>
        <v/>
      </c>
    </row>
    <row r="7495" spans="1:3" ht="15" customHeight="1">
      <c r="A7495" t="str">
        <f>'2023'!C1228</f>
        <v>网络空间安全</v>
      </c>
      <c r="B7495" t="b">
        <f>ISNUMBER('2023'!A1228)</f>
        <v>1</v>
      </c>
      <c r="C7495" t="str">
        <f>IF(AND(B7495,MATCH(A7495,$A$1:$A$10073,0)=ROW()),COUNTIFS('2020'!$C$1:$C$2317,A7495,'2020'!$F$1:$F$2317,"&lt;&gt;二年")+COUNTIFS('2021'!$E$1:$E$2047,A7495,'2021'!$J$1:$J$2047,"&lt;&gt;二年")+COUNTIFS('2022'!$E$1:$E$1903,A7495,'2022'!$K$1:$K$1903,"&lt;&gt;二年")+COUNTIFS('2023'!$C$1:$C$1765,A7495,'2023'!$F$1:$F$1765,"&lt;&gt;二年",'2023'!$G$1:$G$1765,"&lt;&gt;*调整*")+COUNTIFS('2024'!$C$1:$C$2041,A7495,'2024'!$F$1:$F$2041,"&lt;&gt;二年",'2024'!$G$1:$G$2041,"&lt;&gt;*调整*")+ROW()/100000,"")</f>
        <v/>
      </c>
    </row>
    <row r="7496" spans="1:3" ht="15" customHeight="1">
      <c r="A7496" t="str">
        <f>'2023'!C1229</f>
        <v>人力资源管理</v>
      </c>
      <c r="B7496" t="b">
        <f>ISNUMBER('2023'!A1229)</f>
        <v>1</v>
      </c>
      <c r="C7496" t="str">
        <f>IF(AND(B7496,MATCH(A7496,$A$1:$A$10073,0)=ROW()),COUNTIFS('2020'!$C$1:$C$2317,A7496,'2020'!$F$1:$F$2317,"&lt;&gt;二年")+COUNTIFS('2021'!$E$1:$E$2047,A7496,'2021'!$J$1:$J$2047,"&lt;&gt;二年")+COUNTIFS('2022'!$E$1:$E$1903,A7496,'2022'!$K$1:$K$1903,"&lt;&gt;二年")+COUNTIFS('2023'!$C$1:$C$1765,A7496,'2023'!$F$1:$F$1765,"&lt;&gt;二年",'2023'!$G$1:$G$1765,"&lt;&gt;*调整*")+COUNTIFS('2024'!$C$1:$C$2041,A7496,'2024'!$F$1:$F$2041,"&lt;&gt;二年",'2024'!$G$1:$G$2041,"&lt;&gt;*调整*")+ROW()/100000,"")</f>
        <v/>
      </c>
    </row>
    <row r="7497" spans="1:3" ht="15" customHeight="1">
      <c r="A7497" t="str">
        <f>'2023'!C1230</f>
        <v>数字经济</v>
      </c>
      <c r="B7497" t="b">
        <f>ISNUMBER('2023'!A1230)</f>
        <v>1</v>
      </c>
      <c r="C7497" t="str">
        <f>IF(AND(B7497,MATCH(A7497,$A$1:$A$10073,0)=ROW()),COUNTIFS('2020'!$C$1:$C$2317,A7497,'2020'!$F$1:$F$2317,"&lt;&gt;二年")+COUNTIFS('2021'!$E$1:$E$2047,A7497,'2021'!$J$1:$J$2047,"&lt;&gt;二年")+COUNTIFS('2022'!$E$1:$E$1903,A7497,'2022'!$K$1:$K$1903,"&lt;&gt;二年")+COUNTIFS('2023'!$C$1:$C$1765,A7497,'2023'!$F$1:$F$1765,"&lt;&gt;二年",'2023'!$G$1:$G$1765,"&lt;&gt;*调整*")+COUNTIFS('2024'!$C$1:$C$2041,A7497,'2024'!$F$1:$F$2041,"&lt;&gt;二年",'2024'!$G$1:$G$2041,"&lt;&gt;*调整*")+ROW()/100000,"")</f>
        <v/>
      </c>
    </row>
    <row r="7498" spans="1:3" ht="15" customHeight="1">
      <c r="A7498" t="str">
        <f>'2023'!C1231</f>
        <v>知识产权</v>
      </c>
      <c r="B7498" t="b">
        <f>ISNUMBER('2023'!A1231)</f>
        <v>1</v>
      </c>
      <c r="C7498" t="str">
        <f>IF(AND(B7498,MATCH(A7498,$A$1:$A$10073,0)=ROW()),COUNTIFS('2020'!$C$1:$C$2317,A7498,'2020'!$F$1:$F$2317,"&lt;&gt;二年")+COUNTIFS('2021'!$E$1:$E$2047,A7498,'2021'!$J$1:$J$2047,"&lt;&gt;二年")+COUNTIFS('2022'!$E$1:$E$1903,A7498,'2022'!$K$1:$K$1903,"&lt;&gt;二年")+COUNTIFS('2023'!$C$1:$C$1765,A7498,'2023'!$F$1:$F$1765,"&lt;&gt;二年",'2023'!$G$1:$G$1765,"&lt;&gt;*调整*")+COUNTIFS('2024'!$C$1:$C$2041,A7498,'2024'!$F$1:$F$2041,"&lt;&gt;二年",'2024'!$G$1:$G$2041,"&lt;&gt;*调整*")+ROW()/100000,"")</f>
        <v/>
      </c>
    </row>
    <row r="7499" spans="1:3" ht="15" customHeight="1">
      <c r="A7499" t="str">
        <f>'2023'!C1232</f>
        <v>小学教育</v>
      </c>
      <c r="B7499" t="b">
        <f>ISNUMBER('2023'!A1232)</f>
        <v>1</v>
      </c>
      <c r="C7499" t="str">
        <f>IF(AND(B7499,MATCH(A7499,$A$1:$A$10073,0)=ROW()),COUNTIFS('2020'!$C$1:$C$2317,A7499,'2020'!$F$1:$F$2317,"&lt;&gt;二年")+COUNTIFS('2021'!$E$1:$E$2047,A7499,'2021'!$J$1:$J$2047,"&lt;&gt;二年")+COUNTIFS('2022'!$E$1:$E$1903,A7499,'2022'!$K$1:$K$1903,"&lt;&gt;二年")+COUNTIFS('2023'!$C$1:$C$1765,A7499,'2023'!$F$1:$F$1765,"&lt;&gt;二年",'2023'!$G$1:$G$1765,"&lt;&gt;*调整*")+COUNTIFS('2024'!$C$1:$C$2041,A7499,'2024'!$F$1:$F$2041,"&lt;&gt;二年",'2024'!$G$1:$G$2041,"&lt;&gt;*调整*")+ROW()/100000,"")</f>
        <v/>
      </c>
    </row>
    <row r="7500" spans="1:3" ht="15" customHeight="1">
      <c r="A7500" t="str">
        <f>'2023'!C1233</f>
        <v>运动训练</v>
      </c>
      <c r="B7500" t="b">
        <f>ISNUMBER('2023'!A1233)</f>
        <v>1</v>
      </c>
      <c r="C7500" t="str">
        <f>IF(AND(B7500,MATCH(A7500,$A$1:$A$10073,0)=ROW()),COUNTIFS('2020'!$C$1:$C$2317,A7500,'2020'!$F$1:$F$2317,"&lt;&gt;二年")+COUNTIFS('2021'!$E$1:$E$2047,A7500,'2021'!$J$1:$J$2047,"&lt;&gt;二年")+COUNTIFS('2022'!$E$1:$E$1903,A7500,'2022'!$K$1:$K$1903,"&lt;&gt;二年")+COUNTIFS('2023'!$C$1:$C$1765,A7500,'2023'!$F$1:$F$1765,"&lt;&gt;二年",'2023'!$G$1:$G$1765,"&lt;&gt;*调整*")+COUNTIFS('2024'!$C$1:$C$2041,A7500,'2024'!$F$1:$F$2041,"&lt;&gt;二年",'2024'!$G$1:$G$2041,"&lt;&gt;*调整*")+ROW()/100000,"")</f>
        <v/>
      </c>
    </row>
    <row r="7501" spans="1:3" ht="15" customHeight="1">
      <c r="A7501" t="str">
        <f>'2023'!C1234</f>
        <v>供应链管理</v>
      </c>
      <c r="B7501" t="b">
        <f>ISNUMBER('2023'!A1234)</f>
        <v>1</v>
      </c>
      <c r="C7501" t="str">
        <f>IF(AND(B7501,MATCH(A7501,$A$1:$A$10073,0)=ROW()),COUNTIFS('2020'!$C$1:$C$2317,A7501,'2020'!$F$1:$F$2317,"&lt;&gt;二年")+COUNTIFS('2021'!$E$1:$E$2047,A7501,'2021'!$J$1:$J$2047,"&lt;&gt;二年")+COUNTIFS('2022'!$E$1:$E$1903,A7501,'2022'!$K$1:$K$1903,"&lt;&gt;二年")+COUNTIFS('2023'!$C$1:$C$1765,A7501,'2023'!$F$1:$F$1765,"&lt;&gt;二年",'2023'!$G$1:$G$1765,"&lt;&gt;*调整*")+COUNTIFS('2024'!$C$1:$C$2041,A7501,'2024'!$F$1:$F$2041,"&lt;&gt;二年",'2024'!$G$1:$G$2041,"&lt;&gt;*调整*")+ROW()/100000,"")</f>
        <v/>
      </c>
    </row>
    <row r="7502" spans="1:3" ht="15" customHeight="1">
      <c r="A7502" t="str">
        <f>'2023'!C1235</f>
        <v>智能建造</v>
      </c>
      <c r="B7502" t="b">
        <f>ISNUMBER('2023'!A1235)</f>
        <v>1</v>
      </c>
      <c r="C7502" t="str">
        <f>IF(AND(B7502,MATCH(A7502,$A$1:$A$10073,0)=ROW()),COUNTIFS('2020'!$C$1:$C$2317,A7502,'2020'!$F$1:$F$2317,"&lt;&gt;二年")+COUNTIFS('2021'!$E$1:$E$2047,A7502,'2021'!$J$1:$J$2047,"&lt;&gt;二年")+COUNTIFS('2022'!$E$1:$E$1903,A7502,'2022'!$K$1:$K$1903,"&lt;&gt;二年")+COUNTIFS('2023'!$C$1:$C$1765,A7502,'2023'!$F$1:$F$1765,"&lt;&gt;二年",'2023'!$G$1:$G$1765,"&lt;&gt;*调整*")+COUNTIFS('2024'!$C$1:$C$2041,A7502,'2024'!$F$1:$F$2041,"&lt;&gt;二年",'2024'!$G$1:$G$2041,"&lt;&gt;*调整*")+ROW()/100000,"")</f>
        <v/>
      </c>
    </row>
    <row r="7503" spans="1:3" ht="15" customHeight="1">
      <c r="A7503" t="str">
        <f>'2023'!C1236</f>
        <v>助产学</v>
      </c>
      <c r="B7503" t="b">
        <f>ISNUMBER('2023'!A1236)</f>
        <v>1</v>
      </c>
      <c r="C7503" t="str">
        <f>IF(AND(B7503,MATCH(A7503,$A$1:$A$10073,0)=ROW()),COUNTIFS('2020'!$C$1:$C$2317,A7503,'2020'!$F$1:$F$2317,"&lt;&gt;二年")+COUNTIFS('2021'!$E$1:$E$2047,A7503,'2021'!$J$1:$J$2047,"&lt;&gt;二年")+COUNTIFS('2022'!$E$1:$E$1903,A7503,'2022'!$K$1:$K$1903,"&lt;&gt;二年")+COUNTIFS('2023'!$C$1:$C$1765,A7503,'2023'!$F$1:$F$1765,"&lt;&gt;二年",'2023'!$G$1:$G$1765,"&lt;&gt;*调整*")+COUNTIFS('2024'!$C$1:$C$2041,A7503,'2024'!$F$1:$F$2041,"&lt;&gt;二年",'2024'!$G$1:$G$2041,"&lt;&gt;*调整*")+ROW()/100000,"")</f>
        <v/>
      </c>
    </row>
    <row r="7504" spans="1:3" ht="15" customHeight="1">
      <c r="A7504" t="str">
        <f>'2023'!C1237</f>
        <v>大数据管理与应用</v>
      </c>
      <c r="B7504" t="b">
        <f>ISNUMBER('2023'!A1237)</f>
        <v>1</v>
      </c>
      <c r="C7504" t="str">
        <f>IF(AND(B7504,MATCH(A7504,$A$1:$A$10073,0)=ROW()),COUNTIFS('2020'!$C$1:$C$2317,A7504,'2020'!$F$1:$F$2317,"&lt;&gt;二年")+COUNTIFS('2021'!$E$1:$E$2047,A7504,'2021'!$J$1:$J$2047,"&lt;&gt;二年")+COUNTIFS('2022'!$E$1:$E$1903,A7504,'2022'!$K$1:$K$1903,"&lt;&gt;二年")+COUNTIFS('2023'!$C$1:$C$1765,A7504,'2023'!$F$1:$F$1765,"&lt;&gt;二年",'2023'!$G$1:$G$1765,"&lt;&gt;*调整*")+COUNTIFS('2024'!$C$1:$C$2041,A7504,'2024'!$F$1:$F$2041,"&lt;&gt;二年",'2024'!$G$1:$G$2041,"&lt;&gt;*调整*")+ROW()/100000,"")</f>
        <v/>
      </c>
    </row>
    <row r="7505" spans="1:3" ht="15" customHeight="1">
      <c r="A7505" t="str">
        <f>'2023'!C1238</f>
        <v>新能源材料与器件</v>
      </c>
      <c r="B7505" t="b">
        <f>ISNUMBER('2023'!A1238)</f>
        <v>1</v>
      </c>
      <c r="C7505" t="str">
        <f>IF(AND(B7505,MATCH(A7505,$A$1:$A$10073,0)=ROW()),COUNTIFS('2020'!$C$1:$C$2317,A7505,'2020'!$F$1:$F$2317,"&lt;&gt;二年")+COUNTIFS('2021'!$E$1:$E$2047,A7505,'2021'!$J$1:$J$2047,"&lt;&gt;二年")+COUNTIFS('2022'!$E$1:$E$1903,A7505,'2022'!$K$1:$K$1903,"&lt;&gt;二年")+COUNTIFS('2023'!$C$1:$C$1765,A7505,'2023'!$F$1:$F$1765,"&lt;&gt;二年",'2023'!$G$1:$G$1765,"&lt;&gt;*调整*")+COUNTIFS('2024'!$C$1:$C$2041,A7505,'2024'!$F$1:$F$2041,"&lt;&gt;二年",'2024'!$G$1:$G$2041,"&lt;&gt;*调整*")+ROW()/100000,"")</f>
        <v/>
      </c>
    </row>
    <row r="7506" spans="1:3" ht="15" customHeight="1">
      <c r="A7506" t="str">
        <f>'2023'!C1239</f>
        <v>智能建造</v>
      </c>
      <c r="B7506" t="b">
        <f>ISNUMBER('2023'!A1239)</f>
        <v>1</v>
      </c>
      <c r="C7506" t="str">
        <f>IF(AND(B7506,MATCH(A7506,$A$1:$A$10073,0)=ROW()),COUNTIFS('2020'!$C$1:$C$2317,A7506,'2020'!$F$1:$F$2317,"&lt;&gt;二年")+COUNTIFS('2021'!$E$1:$E$2047,A7506,'2021'!$J$1:$J$2047,"&lt;&gt;二年")+COUNTIFS('2022'!$E$1:$E$1903,A7506,'2022'!$K$1:$K$1903,"&lt;&gt;二年")+COUNTIFS('2023'!$C$1:$C$1765,A7506,'2023'!$F$1:$F$1765,"&lt;&gt;二年",'2023'!$G$1:$G$1765,"&lt;&gt;*调整*")+COUNTIFS('2024'!$C$1:$C$2041,A7506,'2024'!$F$1:$F$2041,"&lt;&gt;二年",'2024'!$G$1:$G$2041,"&lt;&gt;*调整*")+ROW()/100000,"")</f>
        <v/>
      </c>
    </row>
    <row r="7507" spans="1:3" ht="15" customHeight="1">
      <c r="A7507" t="str">
        <f>'2023'!C1240</f>
        <v>人工智能</v>
      </c>
      <c r="B7507" t="b">
        <f>ISNUMBER('2023'!A1240)</f>
        <v>1</v>
      </c>
      <c r="C7507" t="str">
        <f>IF(AND(B7507,MATCH(A7507,$A$1:$A$10073,0)=ROW()),COUNTIFS('2020'!$C$1:$C$2317,A7507,'2020'!$F$1:$F$2317,"&lt;&gt;二年")+COUNTIFS('2021'!$E$1:$E$2047,A7507,'2021'!$J$1:$J$2047,"&lt;&gt;二年")+COUNTIFS('2022'!$E$1:$E$1903,A7507,'2022'!$K$1:$K$1903,"&lt;&gt;二年")+COUNTIFS('2023'!$C$1:$C$1765,A7507,'2023'!$F$1:$F$1765,"&lt;&gt;二年",'2023'!$G$1:$G$1765,"&lt;&gt;*调整*")+COUNTIFS('2024'!$C$1:$C$2041,A7507,'2024'!$F$1:$F$2041,"&lt;&gt;二年",'2024'!$G$1:$G$2041,"&lt;&gt;*调整*")+ROW()/100000,"")</f>
        <v/>
      </c>
    </row>
    <row r="7508" spans="1:3" ht="15" customHeight="1">
      <c r="A7508" t="str">
        <f>'2023'!C1241</f>
        <v>应用化学</v>
      </c>
      <c r="B7508" t="b">
        <f>ISNUMBER('2023'!A1241)</f>
        <v>1</v>
      </c>
      <c r="C7508" t="str">
        <f>IF(AND(B7508,MATCH(A7508,$A$1:$A$10073,0)=ROW()),COUNTIFS('2020'!$C$1:$C$2317,A7508,'2020'!$F$1:$F$2317,"&lt;&gt;二年")+COUNTIFS('2021'!$E$1:$E$2047,A7508,'2021'!$J$1:$J$2047,"&lt;&gt;二年")+COUNTIFS('2022'!$E$1:$E$1903,A7508,'2022'!$K$1:$K$1903,"&lt;&gt;二年")+COUNTIFS('2023'!$C$1:$C$1765,A7508,'2023'!$F$1:$F$1765,"&lt;&gt;二年",'2023'!$G$1:$G$1765,"&lt;&gt;*调整*")+COUNTIFS('2024'!$C$1:$C$2041,A7508,'2024'!$F$1:$F$2041,"&lt;&gt;二年",'2024'!$G$1:$G$2041,"&lt;&gt;*调整*")+ROW()/100000,"")</f>
        <v/>
      </c>
    </row>
    <row r="7509" spans="1:3" ht="15" customHeight="1">
      <c r="A7509" t="str">
        <f>'2023'!C1242</f>
        <v>微电子科学与工程</v>
      </c>
      <c r="B7509" t="b">
        <f>ISNUMBER('2023'!A1242)</f>
        <v>1</v>
      </c>
      <c r="C7509" t="str">
        <f>IF(AND(B7509,MATCH(A7509,$A$1:$A$10073,0)=ROW()),COUNTIFS('2020'!$C$1:$C$2317,A7509,'2020'!$F$1:$F$2317,"&lt;&gt;二年")+COUNTIFS('2021'!$E$1:$E$2047,A7509,'2021'!$J$1:$J$2047,"&lt;&gt;二年")+COUNTIFS('2022'!$E$1:$E$1903,A7509,'2022'!$K$1:$K$1903,"&lt;&gt;二年")+COUNTIFS('2023'!$C$1:$C$1765,A7509,'2023'!$F$1:$F$1765,"&lt;&gt;二年",'2023'!$G$1:$G$1765,"&lt;&gt;*调整*")+COUNTIFS('2024'!$C$1:$C$2041,A7509,'2024'!$F$1:$F$2041,"&lt;&gt;二年",'2024'!$G$1:$G$2041,"&lt;&gt;*调整*")+ROW()/100000,"")</f>
        <v/>
      </c>
    </row>
    <row r="7510" spans="1:3" ht="15" customHeight="1">
      <c r="A7510" t="str">
        <f>'2023'!C1243</f>
        <v>康复治疗学</v>
      </c>
      <c r="B7510" t="b">
        <f>ISNUMBER('2023'!A1243)</f>
        <v>1</v>
      </c>
      <c r="C7510" t="str">
        <f>IF(AND(B7510,MATCH(A7510,$A$1:$A$10073,0)=ROW()),COUNTIFS('2020'!$C$1:$C$2317,A7510,'2020'!$F$1:$F$2317,"&lt;&gt;二年")+COUNTIFS('2021'!$E$1:$E$2047,A7510,'2021'!$J$1:$J$2047,"&lt;&gt;二年")+COUNTIFS('2022'!$E$1:$E$1903,A7510,'2022'!$K$1:$K$1903,"&lt;&gt;二年")+COUNTIFS('2023'!$C$1:$C$1765,A7510,'2023'!$F$1:$F$1765,"&lt;&gt;二年",'2023'!$G$1:$G$1765,"&lt;&gt;*调整*")+COUNTIFS('2024'!$C$1:$C$2041,A7510,'2024'!$F$1:$F$2041,"&lt;&gt;二年",'2024'!$G$1:$G$2041,"&lt;&gt;*调整*")+ROW()/100000,"")</f>
        <v/>
      </c>
    </row>
    <row r="7511" spans="1:3" ht="15" customHeight="1">
      <c r="A7511" t="str">
        <f>'2023'!C1244</f>
        <v>应急管理</v>
      </c>
      <c r="B7511" t="b">
        <f>ISNUMBER('2023'!A1244)</f>
        <v>1</v>
      </c>
      <c r="C7511" t="str">
        <f>IF(AND(B7511,MATCH(A7511,$A$1:$A$10073,0)=ROW()),COUNTIFS('2020'!$C$1:$C$2317,A7511,'2020'!$F$1:$F$2317,"&lt;&gt;二年")+COUNTIFS('2021'!$E$1:$E$2047,A7511,'2021'!$J$1:$J$2047,"&lt;&gt;二年")+COUNTIFS('2022'!$E$1:$E$1903,A7511,'2022'!$K$1:$K$1903,"&lt;&gt;二年")+COUNTIFS('2023'!$C$1:$C$1765,A7511,'2023'!$F$1:$F$1765,"&lt;&gt;二年",'2023'!$G$1:$G$1765,"&lt;&gt;*调整*")+COUNTIFS('2024'!$C$1:$C$2041,A7511,'2024'!$F$1:$F$2041,"&lt;&gt;二年",'2024'!$G$1:$G$2041,"&lt;&gt;*调整*")+ROW()/100000,"")</f>
        <v/>
      </c>
    </row>
    <row r="7512" spans="1:3" ht="15" customHeight="1">
      <c r="A7512" t="str">
        <f>'2023'!C1245</f>
        <v>思想政治教育</v>
      </c>
      <c r="B7512" t="b">
        <f>ISNUMBER('2023'!A1245)</f>
        <v>1</v>
      </c>
      <c r="C7512" t="str">
        <f>IF(AND(B7512,MATCH(A7512,$A$1:$A$10073,0)=ROW()),COUNTIFS('2020'!$C$1:$C$2317,A7512,'2020'!$F$1:$F$2317,"&lt;&gt;二年")+COUNTIFS('2021'!$E$1:$E$2047,A7512,'2021'!$J$1:$J$2047,"&lt;&gt;二年")+COUNTIFS('2022'!$E$1:$E$1903,A7512,'2022'!$K$1:$K$1903,"&lt;&gt;二年")+COUNTIFS('2023'!$C$1:$C$1765,A7512,'2023'!$F$1:$F$1765,"&lt;&gt;二年",'2023'!$G$1:$G$1765,"&lt;&gt;*调整*")+COUNTIFS('2024'!$C$1:$C$2041,A7512,'2024'!$F$1:$F$2041,"&lt;&gt;二年",'2024'!$G$1:$G$2041,"&lt;&gt;*调整*")+ROW()/100000,"")</f>
        <v/>
      </c>
    </row>
    <row r="7513" spans="1:3" ht="15" customHeight="1">
      <c r="A7513" t="str">
        <f>'2023'!C1246</f>
        <v>数字经济</v>
      </c>
      <c r="B7513" t="b">
        <f>ISNUMBER('2023'!A1246)</f>
        <v>1</v>
      </c>
      <c r="C7513" t="str">
        <f>IF(AND(B7513,MATCH(A7513,$A$1:$A$10073,0)=ROW()),COUNTIFS('2020'!$C$1:$C$2317,A7513,'2020'!$F$1:$F$2317,"&lt;&gt;二年")+COUNTIFS('2021'!$E$1:$E$2047,A7513,'2021'!$J$1:$J$2047,"&lt;&gt;二年")+COUNTIFS('2022'!$E$1:$E$1903,A7513,'2022'!$K$1:$K$1903,"&lt;&gt;二年")+COUNTIFS('2023'!$C$1:$C$1765,A7513,'2023'!$F$1:$F$1765,"&lt;&gt;二年",'2023'!$G$1:$G$1765,"&lt;&gt;*调整*")+COUNTIFS('2024'!$C$1:$C$2041,A7513,'2024'!$F$1:$F$2041,"&lt;&gt;二年",'2024'!$G$1:$G$2041,"&lt;&gt;*调整*")+ROW()/100000,"")</f>
        <v/>
      </c>
    </row>
    <row r="7514" spans="1:3" ht="15" customHeight="1">
      <c r="A7514" t="str">
        <f>'2023'!C1247</f>
        <v>网络与新媒体</v>
      </c>
      <c r="B7514" t="b">
        <f>ISNUMBER('2023'!A1247)</f>
        <v>1</v>
      </c>
      <c r="C7514" t="str">
        <f>IF(AND(B7514,MATCH(A7514,$A$1:$A$10073,0)=ROW()),COUNTIFS('2020'!$C$1:$C$2317,A7514,'2020'!$F$1:$F$2317,"&lt;&gt;二年")+COUNTIFS('2021'!$E$1:$E$2047,A7514,'2021'!$J$1:$J$2047,"&lt;&gt;二年")+COUNTIFS('2022'!$E$1:$E$1903,A7514,'2022'!$K$1:$K$1903,"&lt;&gt;二年")+COUNTIFS('2023'!$C$1:$C$1765,A7514,'2023'!$F$1:$F$1765,"&lt;&gt;二年",'2023'!$G$1:$G$1765,"&lt;&gt;*调整*")+COUNTIFS('2024'!$C$1:$C$2041,A7514,'2024'!$F$1:$F$2041,"&lt;&gt;二年",'2024'!$G$1:$G$2041,"&lt;&gt;*调整*")+ROW()/100000,"")</f>
        <v/>
      </c>
    </row>
    <row r="7515" spans="1:3" ht="15" customHeight="1">
      <c r="A7515" t="str">
        <f>'2023'!C1248</f>
        <v>历史学</v>
      </c>
      <c r="B7515" t="b">
        <f>ISNUMBER('2023'!A1248)</f>
        <v>1</v>
      </c>
      <c r="C7515" t="str">
        <f>IF(AND(B7515,MATCH(A7515,$A$1:$A$10073,0)=ROW()),COUNTIFS('2020'!$C$1:$C$2317,A7515,'2020'!$F$1:$F$2317,"&lt;&gt;二年")+COUNTIFS('2021'!$E$1:$E$2047,A7515,'2021'!$J$1:$J$2047,"&lt;&gt;二年")+COUNTIFS('2022'!$E$1:$E$1903,A7515,'2022'!$K$1:$K$1903,"&lt;&gt;二年")+COUNTIFS('2023'!$C$1:$C$1765,A7515,'2023'!$F$1:$F$1765,"&lt;&gt;二年",'2023'!$G$1:$G$1765,"&lt;&gt;*调整*")+COUNTIFS('2024'!$C$1:$C$2041,A7515,'2024'!$F$1:$F$2041,"&lt;&gt;二年",'2024'!$G$1:$G$2041,"&lt;&gt;*调整*")+ROW()/100000,"")</f>
        <v/>
      </c>
    </row>
    <row r="7516" spans="1:3" ht="15" customHeight="1">
      <c r="A7516" t="str">
        <f>'2023'!C1249</f>
        <v>生物质科学与工程</v>
      </c>
      <c r="B7516" t="b">
        <f>ISNUMBER('2023'!A1249)</f>
        <v>1</v>
      </c>
      <c r="C7516" t="str">
        <f>IF(AND(B7516,MATCH(A7516,$A$1:$A$10073,0)=ROW()),COUNTIFS('2020'!$C$1:$C$2317,A7516,'2020'!$F$1:$F$2317,"&lt;&gt;二年")+COUNTIFS('2021'!$E$1:$E$2047,A7516,'2021'!$J$1:$J$2047,"&lt;&gt;二年")+COUNTIFS('2022'!$E$1:$E$1903,A7516,'2022'!$K$1:$K$1903,"&lt;&gt;二年")+COUNTIFS('2023'!$C$1:$C$1765,A7516,'2023'!$F$1:$F$1765,"&lt;&gt;二年",'2023'!$G$1:$G$1765,"&lt;&gt;*调整*")+COUNTIFS('2024'!$C$1:$C$2041,A7516,'2024'!$F$1:$F$2041,"&lt;&gt;二年",'2024'!$G$1:$G$2041,"&lt;&gt;*调整*")+ROW()/100000,"")</f>
        <v/>
      </c>
    </row>
    <row r="7517" spans="1:3" ht="15" customHeight="1">
      <c r="A7517" t="str">
        <f>'2023'!C1250</f>
        <v>网络空间安全</v>
      </c>
      <c r="B7517" t="b">
        <f>ISNUMBER('2023'!A1250)</f>
        <v>1</v>
      </c>
      <c r="C7517" t="str">
        <f>IF(AND(B7517,MATCH(A7517,$A$1:$A$10073,0)=ROW()),COUNTIFS('2020'!$C$1:$C$2317,A7517,'2020'!$F$1:$F$2317,"&lt;&gt;二年")+COUNTIFS('2021'!$E$1:$E$2047,A7517,'2021'!$J$1:$J$2047,"&lt;&gt;二年")+COUNTIFS('2022'!$E$1:$E$1903,A7517,'2022'!$K$1:$K$1903,"&lt;&gt;二年")+COUNTIFS('2023'!$C$1:$C$1765,A7517,'2023'!$F$1:$F$1765,"&lt;&gt;二年",'2023'!$G$1:$G$1765,"&lt;&gt;*调整*")+COUNTIFS('2024'!$C$1:$C$2041,A7517,'2024'!$F$1:$F$2041,"&lt;&gt;二年",'2024'!$G$1:$G$2041,"&lt;&gt;*调整*")+ROW()/100000,"")</f>
        <v/>
      </c>
    </row>
    <row r="7518" spans="1:3" ht="15" customHeight="1">
      <c r="A7518" t="str">
        <f>'2023'!C1251</f>
        <v>社会工作</v>
      </c>
      <c r="B7518" t="b">
        <f>ISNUMBER('2023'!A1251)</f>
        <v>1</v>
      </c>
      <c r="C7518" t="str">
        <f>IF(AND(B7518,MATCH(A7518,$A$1:$A$10073,0)=ROW()),COUNTIFS('2020'!$C$1:$C$2317,A7518,'2020'!$F$1:$F$2317,"&lt;&gt;二年")+COUNTIFS('2021'!$E$1:$E$2047,A7518,'2021'!$J$1:$J$2047,"&lt;&gt;二年")+COUNTIFS('2022'!$E$1:$E$1903,A7518,'2022'!$K$1:$K$1903,"&lt;&gt;二年")+COUNTIFS('2023'!$C$1:$C$1765,A7518,'2023'!$F$1:$F$1765,"&lt;&gt;二年",'2023'!$G$1:$G$1765,"&lt;&gt;*调整*")+COUNTIFS('2024'!$C$1:$C$2041,A7518,'2024'!$F$1:$F$2041,"&lt;&gt;二年",'2024'!$G$1:$G$2041,"&lt;&gt;*调整*")+ROW()/100000,"")</f>
        <v/>
      </c>
    </row>
    <row r="7519" spans="1:3" ht="15" customHeight="1">
      <c r="A7519" t="str">
        <f>'2023'!C1252</f>
        <v>应急管理</v>
      </c>
      <c r="B7519" t="b">
        <f>ISNUMBER('2023'!A1252)</f>
        <v>1</v>
      </c>
      <c r="C7519" t="str">
        <f>IF(AND(B7519,MATCH(A7519,$A$1:$A$10073,0)=ROW()),COUNTIFS('2020'!$C$1:$C$2317,A7519,'2020'!$F$1:$F$2317,"&lt;&gt;二年")+COUNTIFS('2021'!$E$1:$E$2047,A7519,'2021'!$J$1:$J$2047,"&lt;&gt;二年")+COUNTIFS('2022'!$E$1:$E$1903,A7519,'2022'!$K$1:$K$1903,"&lt;&gt;二年")+COUNTIFS('2023'!$C$1:$C$1765,A7519,'2023'!$F$1:$F$1765,"&lt;&gt;二年",'2023'!$G$1:$G$1765,"&lt;&gt;*调整*")+COUNTIFS('2024'!$C$1:$C$2041,A7519,'2024'!$F$1:$F$2041,"&lt;&gt;二年",'2024'!$G$1:$G$2041,"&lt;&gt;*调整*")+ROW()/100000,"")</f>
        <v/>
      </c>
    </row>
    <row r="7520" spans="1:3" ht="15" customHeight="1">
      <c r="A7520" t="str">
        <f>'2023'!C1253</f>
        <v>智能电网信息工程</v>
      </c>
      <c r="B7520" t="b">
        <f>ISNUMBER('2023'!A1253)</f>
        <v>1</v>
      </c>
      <c r="C7520" t="str">
        <f>IF(AND(B7520,MATCH(A7520,$A$1:$A$10073,0)=ROW()),COUNTIFS('2020'!$C$1:$C$2317,A7520,'2020'!$F$1:$F$2317,"&lt;&gt;二年")+COUNTIFS('2021'!$E$1:$E$2047,A7520,'2021'!$J$1:$J$2047,"&lt;&gt;二年")+COUNTIFS('2022'!$E$1:$E$1903,A7520,'2022'!$K$1:$K$1903,"&lt;&gt;二年")+COUNTIFS('2023'!$C$1:$C$1765,A7520,'2023'!$F$1:$F$1765,"&lt;&gt;二年",'2023'!$G$1:$G$1765,"&lt;&gt;*调整*")+COUNTIFS('2024'!$C$1:$C$2041,A7520,'2024'!$F$1:$F$2041,"&lt;&gt;二年",'2024'!$G$1:$G$2041,"&lt;&gt;*调整*")+ROW()/100000,"")</f>
        <v/>
      </c>
    </row>
    <row r="7521" spans="1:3" ht="15" customHeight="1">
      <c r="A7521" t="str">
        <f>'2023'!C1254</f>
        <v>大数据管理与应用</v>
      </c>
      <c r="B7521" t="b">
        <f>ISNUMBER('2023'!A1254)</f>
        <v>1</v>
      </c>
      <c r="C7521" t="str">
        <f>IF(AND(B7521,MATCH(A7521,$A$1:$A$10073,0)=ROW()),COUNTIFS('2020'!$C$1:$C$2317,A7521,'2020'!$F$1:$F$2317,"&lt;&gt;二年")+COUNTIFS('2021'!$E$1:$E$2047,A7521,'2021'!$J$1:$J$2047,"&lt;&gt;二年")+COUNTIFS('2022'!$E$1:$E$1903,A7521,'2022'!$K$1:$K$1903,"&lt;&gt;二年")+COUNTIFS('2023'!$C$1:$C$1765,A7521,'2023'!$F$1:$F$1765,"&lt;&gt;二年",'2023'!$G$1:$G$1765,"&lt;&gt;*调整*")+COUNTIFS('2024'!$C$1:$C$2041,A7521,'2024'!$F$1:$F$2041,"&lt;&gt;二年",'2024'!$G$1:$G$2041,"&lt;&gt;*调整*")+ROW()/100000,"")</f>
        <v/>
      </c>
    </row>
    <row r="7522" spans="1:3" ht="15" customHeight="1">
      <c r="A7522" t="str">
        <f>'2023'!C1255</f>
        <v>时尚传播</v>
      </c>
      <c r="B7522" t="b">
        <f>ISNUMBER('2023'!A1255)</f>
        <v>1</v>
      </c>
      <c r="C7522" t="str">
        <f>IF(AND(B7522,MATCH(A7522,$A$1:$A$10073,0)=ROW()),COUNTIFS('2020'!$C$1:$C$2317,A7522,'2020'!$F$1:$F$2317,"&lt;&gt;二年")+COUNTIFS('2021'!$E$1:$E$2047,A7522,'2021'!$J$1:$J$2047,"&lt;&gt;二年")+COUNTIFS('2022'!$E$1:$E$1903,A7522,'2022'!$K$1:$K$1903,"&lt;&gt;二年")+COUNTIFS('2023'!$C$1:$C$1765,A7522,'2023'!$F$1:$F$1765,"&lt;&gt;二年",'2023'!$G$1:$G$1765,"&lt;&gt;*调整*")+COUNTIFS('2024'!$C$1:$C$2041,A7522,'2024'!$F$1:$F$2041,"&lt;&gt;二年",'2024'!$G$1:$G$2041,"&lt;&gt;*调整*")+ROW()/100000,"")</f>
        <v/>
      </c>
    </row>
    <row r="7523" spans="1:3" ht="15" customHeight="1">
      <c r="A7523" t="str">
        <f>'2023'!C1256</f>
        <v>人工智能</v>
      </c>
      <c r="B7523" t="b">
        <f>ISNUMBER('2023'!A1256)</f>
        <v>1</v>
      </c>
      <c r="C7523" t="str">
        <f>IF(AND(B7523,MATCH(A7523,$A$1:$A$10073,0)=ROW()),COUNTIFS('2020'!$C$1:$C$2317,A7523,'2020'!$F$1:$F$2317,"&lt;&gt;二年")+COUNTIFS('2021'!$E$1:$E$2047,A7523,'2021'!$J$1:$J$2047,"&lt;&gt;二年")+COUNTIFS('2022'!$E$1:$E$1903,A7523,'2022'!$K$1:$K$1903,"&lt;&gt;二年")+COUNTIFS('2023'!$C$1:$C$1765,A7523,'2023'!$F$1:$F$1765,"&lt;&gt;二年",'2023'!$G$1:$G$1765,"&lt;&gt;*调整*")+COUNTIFS('2024'!$C$1:$C$2041,A7523,'2024'!$F$1:$F$2041,"&lt;&gt;二年",'2024'!$G$1:$G$2041,"&lt;&gt;*调整*")+ROW()/100000,"")</f>
        <v/>
      </c>
    </row>
    <row r="7524" spans="1:3" ht="15" customHeight="1">
      <c r="A7524" t="str">
        <f>'2023'!C1257</f>
        <v>金融科技</v>
      </c>
      <c r="B7524" t="b">
        <f>ISNUMBER('2023'!A1257)</f>
        <v>1</v>
      </c>
      <c r="C7524" t="str">
        <f>IF(AND(B7524,MATCH(A7524,$A$1:$A$10073,0)=ROW()),COUNTIFS('2020'!$C$1:$C$2317,A7524,'2020'!$F$1:$F$2317,"&lt;&gt;二年")+COUNTIFS('2021'!$E$1:$E$2047,A7524,'2021'!$J$1:$J$2047,"&lt;&gt;二年")+COUNTIFS('2022'!$E$1:$E$1903,A7524,'2022'!$K$1:$K$1903,"&lt;&gt;二年")+COUNTIFS('2023'!$C$1:$C$1765,A7524,'2023'!$F$1:$F$1765,"&lt;&gt;二年",'2023'!$G$1:$G$1765,"&lt;&gt;*调整*")+COUNTIFS('2024'!$C$1:$C$2041,A7524,'2024'!$F$1:$F$2041,"&lt;&gt;二年",'2024'!$G$1:$G$2041,"&lt;&gt;*调整*")+ROW()/100000,"")</f>
        <v/>
      </c>
    </row>
    <row r="7525" spans="1:3" ht="15" customHeight="1">
      <c r="A7525" t="str">
        <f>'2023'!C1258</f>
        <v>教育学</v>
      </c>
      <c r="B7525" t="b">
        <f>ISNUMBER('2023'!A1258)</f>
        <v>1</v>
      </c>
      <c r="C7525" t="str">
        <f>IF(AND(B7525,MATCH(A7525,$A$1:$A$10073,0)=ROW()),COUNTIFS('2020'!$C$1:$C$2317,A7525,'2020'!$F$1:$F$2317,"&lt;&gt;二年")+COUNTIFS('2021'!$E$1:$E$2047,A7525,'2021'!$J$1:$J$2047,"&lt;&gt;二年")+COUNTIFS('2022'!$E$1:$E$1903,A7525,'2022'!$K$1:$K$1903,"&lt;&gt;二年")+COUNTIFS('2023'!$C$1:$C$1765,A7525,'2023'!$F$1:$F$1765,"&lt;&gt;二年",'2023'!$G$1:$G$1765,"&lt;&gt;*调整*")+COUNTIFS('2024'!$C$1:$C$2041,A7525,'2024'!$F$1:$F$2041,"&lt;&gt;二年",'2024'!$G$1:$G$2041,"&lt;&gt;*调整*")+ROW()/100000,"")</f>
        <v/>
      </c>
    </row>
    <row r="7526" spans="1:3" ht="15" customHeight="1">
      <c r="A7526" t="str">
        <f>'2023'!C1259</f>
        <v>休闲体育</v>
      </c>
      <c r="B7526" t="b">
        <f>ISNUMBER('2023'!A1259)</f>
        <v>1</v>
      </c>
      <c r="C7526" t="str">
        <f>IF(AND(B7526,MATCH(A7526,$A$1:$A$10073,0)=ROW()),COUNTIFS('2020'!$C$1:$C$2317,A7526,'2020'!$F$1:$F$2317,"&lt;&gt;二年")+COUNTIFS('2021'!$E$1:$E$2047,A7526,'2021'!$J$1:$J$2047,"&lt;&gt;二年")+COUNTIFS('2022'!$E$1:$E$1903,A7526,'2022'!$K$1:$K$1903,"&lt;&gt;二年")+COUNTIFS('2023'!$C$1:$C$1765,A7526,'2023'!$F$1:$F$1765,"&lt;&gt;二年",'2023'!$G$1:$G$1765,"&lt;&gt;*调整*")+COUNTIFS('2024'!$C$1:$C$2041,A7526,'2024'!$F$1:$F$2041,"&lt;&gt;二年",'2024'!$G$1:$G$2041,"&lt;&gt;*调整*")+ROW()/100000,"")</f>
        <v/>
      </c>
    </row>
    <row r="7527" spans="1:3" ht="15" customHeight="1">
      <c r="A7527" t="str">
        <f>'2023'!C1260</f>
        <v>电气工程及其自动化</v>
      </c>
      <c r="B7527" t="b">
        <f>ISNUMBER('2023'!A1260)</f>
        <v>1</v>
      </c>
      <c r="C7527" t="str">
        <f>IF(AND(B7527,MATCH(A7527,$A$1:$A$10073,0)=ROW()),COUNTIFS('2020'!$C$1:$C$2317,A7527,'2020'!$F$1:$F$2317,"&lt;&gt;二年")+COUNTIFS('2021'!$E$1:$E$2047,A7527,'2021'!$J$1:$J$2047,"&lt;&gt;二年")+COUNTIFS('2022'!$E$1:$E$1903,A7527,'2022'!$K$1:$K$1903,"&lt;&gt;二年")+COUNTIFS('2023'!$C$1:$C$1765,A7527,'2023'!$F$1:$F$1765,"&lt;&gt;二年",'2023'!$G$1:$G$1765,"&lt;&gt;*调整*")+COUNTIFS('2024'!$C$1:$C$2041,A7527,'2024'!$F$1:$F$2041,"&lt;&gt;二年",'2024'!$G$1:$G$2041,"&lt;&gt;*调整*")+ROW()/100000,"")</f>
        <v/>
      </c>
    </row>
    <row r="7528" spans="1:3" ht="15" customHeight="1">
      <c r="A7528" t="str">
        <f>'2023'!C1261</f>
        <v>微电子科学与工程</v>
      </c>
      <c r="B7528" t="b">
        <f>ISNUMBER('2023'!A1261)</f>
        <v>1</v>
      </c>
      <c r="C7528" t="str">
        <f>IF(AND(B7528,MATCH(A7528,$A$1:$A$10073,0)=ROW()),COUNTIFS('2020'!$C$1:$C$2317,A7528,'2020'!$F$1:$F$2317,"&lt;&gt;二年")+COUNTIFS('2021'!$E$1:$E$2047,A7528,'2021'!$J$1:$J$2047,"&lt;&gt;二年")+COUNTIFS('2022'!$E$1:$E$1903,A7528,'2022'!$K$1:$K$1903,"&lt;&gt;二年")+COUNTIFS('2023'!$C$1:$C$1765,A7528,'2023'!$F$1:$F$1765,"&lt;&gt;二年",'2023'!$G$1:$G$1765,"&lt;&gt;*调整*")+COUNTIFS('2024'!$C$1:$C$2041,A7528,'2024'!$F$1:$F$2041,"&lt;&gt;二年",'2024'!$G$1:$G$2041,"&lt;&gt;*调整*")+ROW()/100000,"")</f>
        <v/>
      </c>
    </row>
    <row r="7529" spans="1:3" ht="15" customHeight="1">
      <c r="A7529" t="str">
        <f>'2023'!C1262</f>
        <v>柔性电子学</v>
      </c>
      <c r="B7529" t="b">
        <f>ISNUMBER('2023'!A1262)</f>
        <v>1</v>
      </c>
      <c r="C7529" t="str">
        <f>IF(AND(B7529,MATCH(A7529,$A$1:$A$10073,0)=ROW()),COUNTIFS('2020'!$C$1:$C$2317,A7529,'2020'!$F$1:$F$2317,"&lt;&gt;二年")+COUNTIFS('2021'!$E$1:$E$2047,A7529,'2021'!$J$1:$J$2047,"&lt;&gt;二年")+COUNTIFS('2022'!$E$1:$E$1903,A7529,'2022'!$K$1:$K$1903,"&lt;&gt;二年")+COUNTIFS('2023'!$C$1:$C$1765,A7529,'2023'!$F$1:$F$1765,"&lt;&gt;二年",'2023'!$G$1:$G$1765,"&lt;&gt;*调整*")+COUNTIFS('2024'!$C$1:$C$2041,A7529,'2024'!$F$1:$F$2041,"&lt;&gt;二年",'2024'!$G$1:$G$2041,"&lt;&gt;*调整*")+ROW()/100000,"")</f>
        <v/>
      </c>
    </row>
    <row r="7530" spans="1:3" ht="15" customHeight="1">
      <c r="A7530" t="str">
        <f>'2023'!C1263</f>
        <v>机器人工程</v>
      </c>
      <c r="B7530" t="b">
        <f>ISNUMBER('2023'!A1263)</f>
        <v>1</v>
      </c>
      <c r="C7530" t="str">
        <f>IF(AND(B7530,MATCH(A7530,$A$1:$A$10073,0)=ROW()),COUNTIFS('2020'!$C$1:$C$2317,A7530,'2020'!$F$1:$F$2317,"&lt;&gt;二年")+COUNTIFS('2021'!$E$1:$E$2047,A7530,'2021'!$J$1:$J$2047,"&lt;&gt;二年")+COUNTIFS('2022'!$E$1:$E$1903,A7530,'2022'!$K$1:$K$1903,"&lt;&gt;二年")+COUNTIFS('2023'!$C$1:$C$1765,A7530,'2023'!$F$1:$F$1765,"&lt;&gt;二年",'2023'!$G$1:$G$1765,"&lt;&gt;*调整*")+COUNTIFS('2024'!$C$1:$C$2041,A7530,'2024'!$F$1:$F$2041,"&lt;&gt;二年",'2024'!$G$1:$G$2041,"&lt;&gt;*调整*")+ROW()/100000,"")</f>
        <v/>
      </c>
    </row>
    <row r="7531" spans="1:3" ht="15" customHeight="1">
      <c r="A7531" t="str">
        <f>'2023'!C1264</f>
        <v>软件工程</v>
      </c>
      <c r="B7531" t="b">
        <f>ISNUMBER('2023'!A1264)</f>
        <v>1</v>
      </c>
      <c r="C7531" t="str">
        <f>IF(AND(B7531,MATCH(A7531,$A$1:$A$10073,0)=ROW()),COUNTIFS('2020'!$C$1:$C$2317,A7531,'2020'!$F$1:$F$2317,"&lt;&gt;二年")+COUNTIFS('2021'!$E$1:$E$2047,A7531,'2021'!$J$1:$J$2047,"&lt;&gt;二年")+COUNTIFS('2022'!$E$1:$E$1903,A7531,'2022'!$K$1:$K$1903,"&lt;&gt;二年")+COUNTIFS('2023'!$C$1:$C$1765,A7531,'2023'!$F$1:$F$1765,"&lt;&gt;二年",'2023'!$G$1:$G$1765,"&lt;&gt;*调整*")+COUNTIFS('2024'!$C$1:$C$2041,A7531,'2024'!$F$1:$F$2041,"&lt;&gt;二年",'2024'!$G$1:$G$2041,"&lt;&gt;*调整*")+ROW()/100000,"")</f>
        <v/>
      </c>
    </row>
    <row r="7532" spans="1:3" ht="15" customHeight="1">
      <c r="A7532" t="str">
        <f>'2023'!C1265</f>
        <v>数据科学与大数据技术</v>
      </c>
      <c r="B7532" t="b">
        <f>ISNUMBER('2023'!A1265)</f>
        <v>1</v>
      </c>
      <c r="C7532" t="str">
        <f>IF(AND(B7532,MATCH(A7532,$A$1:$A$10073,0)=ROW()),COUNTIFS('2020'!$C$1:$C$2317,A7532,'2020'!$F$1:$F$2317,"&lt;&gt;二年")+COUNTIFS('2021'!$E$1:$E$2047,A7532,'2021'!$J$1:$J$2047,"&lt;&gt;二年")+COUNTIFS('2022'!$E$1:$E$1903,A7532,'2022'!$K$1:$K$1903,"&lt;&gt;二年")+COUNTIFS('2023'!$C$1:$C$1765,A7532,'2023'!$F$1:$F$1765,"&lt;&gt;二年",'2023'!$G$1:$G$1765,"&lt;&gt;*调整*")+COUNTIFS('2024'!$C$1:$C$2041,A7532,'2024'!$F$1:$F$2041,"&lt;&gt;二年",'2024'!$G$1:$G$2041,"&lt;&gt;*调整*")+ROW()/100000,"")</f>
        <v/>
      </c>
    </row>
    <row r="7533" spans="1:3" ht="15" customHeight="1">
      <c r="A7533" t="str">
        <f>'2023'!C1266</f>
        <v>网络空间安全</v>
      </c>
      <c r="B7533" t="b">
        <f>ISNUMBER('2023'!A1266)</f>
        <v>1</v>
      </c>
      <c r="C7533" t="str">
        <f>IF(AND(B7533,MATCH(A7533,$A$1:$A$10073,0)=ROW()),COUNTIFS('2020'!$C$1:$C$2317,A7533,'2020'!$F$1:$F$2317,"&lt;&gt;二年")+COUNTIFS('2021'!$E$1:$E$2047,A7533,'2021'!$J$1:$J$2047,"&lt;&gt;二年")+COUNTIFS('2022'!$E$1:$E$1903,A7533,'2022'!$K$1:$K$1903,"&lt;&gt;二年")+COUNTIFS('2023'!$C$1:$C$1765,A7533,'2023'!$F$1:$F$1765,"&lt;&gt;二年",'2023'!$G$1:$G$1765,"&lt;&gt;*调整*")+COUNTIFS('2024'!$C$1:$C$2041,A7533,'2024'!$F$1:$F$2041,"&lt;&gt;二年",'2024'!$G$1:$G$2041,"&lt;&gt;*调整*")+ROW()/100000,"")</f>
        <v/>
      </c>
    </row>
    <row r="7534" spans="1:3" ht="15" customHeight="1">
      <c r="A7534" t="str">
        <f>'2023'!C1267</f>
        <v>中医学</v>
      </c>
      <c r="B7534" t="b">
        <f>ISNUMBER('2023'!A1267)</f>
        <v>1</v>
      </c>
      <c r="C7534" t="str">
        <f>IF(AND(B7534,MATCH(A7534,$A$1:$A$10073,0)=ROW()),COUNTIFS('2020'!$C$1:$C$2317,A7534,'2020'!$F$1:$F$2317,"&lt;&gt;二年")+COUNTIFS('2021'!$E$1:$E$2047,A7534,'2021'!$J$1:$J$2047,"&lt;&gt;二年")+COUNTIFS('2022'!$E$1:$E$1903,A7534,'2022'!$K$1:$K$1903,"&lt;&gt;二年")+COUNTIFS('2023'!$C$1:$C$1765,A7534,'2023'!$F$1:$F$1765,"&lt;&gt;二年",'2023'!$G$1:$G$1765,"&lt;&gt;*调整*")+COUNTIFS('2024'!$C$1:$C$2041,A7534,'2024'!$F$1:$F$2041,"&lt;&gt;二年",'2024'!$G$1:$G$2041,"&lt;&gt;*调整*")+ROW()/100000,"")</f>
        <v/>
      </c>
    </row>
    <row r="7535" spans="1:3" ht="15" customHeight="1">
      <c r="A7535" t="str">
        <f>'2023'!C1268</f>
        <v>人工智能</v>
      </c>
      <c r="B7535" t="b">
        <f>ISNUMBER('2023'!A1268)</f>
        <v>1</v>
      </c>
      <c r="C7535" t="str">
        <f>IF(AND(B7535,MATCH(A7535,$A$1:$A$10073,0)=ROW()),COUNTIFS('2020'!$C$1:$C$2317,A7535,'2020'!$F$1:$F$2317,"&lt;&gt;二年")+COUNTIFS('2021'!$E$1:$E$2047,A7535,'2021'!$J$1:$J$2047,"&lt;&gt;二年")+COUNTIFS('2022'!$E$1:$E$1903,A7535,'2022'!$K$1:$K$1903,"&lt;&gt;二年")+COUNTIFS('2023'!$C$1:$C$1765,A7535,'2023'!$F$1:$F$1765,"&lt;&gt;二年",'2023'!$G$1:$G$1765,"&lt;&gt;*调整*")+COUNTIFS('2024'!$C$1:$C$2041,A7535,'2024'!$F$1:$F$2041,"&lt;&gt;二年",'2024'!$G$1:$G$2041,"&lt;&gt;*调整*")+ROW()/100000,"")</f>
        <v/>
      </c>
    </row>
    <row r="7536" spans="1:3" ht="15" customHeight="1">
      <c r="A7536" t="str">
        <f>'2023'!C1269</f>
        <v>大数据管理与应用</v>
      </c>
      <c r="B7536" t="b">
        <f>ISNUMBER('2023'!A1269)</f>
        <v>1</v>
      </c>
      <c r="C7536" t="str">
        <f>IF(AND(B7536,MATCH(A7536,$A$1:$A$10073,0)=ROW()),COUNTIFS('2020'!$C$1:$C$2317,A7536,'2020'!$F$1:$F$2317,"&lt;&gt;二年")+COUNTIFS('2021'!$E$1:$E$2047,A7536,'2021'!$J$1:$J$2047,"&lt;&gt;二年")+COUNTIFS('2022'!$E$1:$E$1903,A7536,'2022'!$K$1:$K$1903,"&lt;&gt;二年")+COUNTIFS('2023'!$C$1:$C$1765,A7536,'2023'!$F$1:$F$1765,"&lt;&gt;二年",'2023'!$G$1:$G$1765,"&lt;&gt;*调整*")+COUNTIFS('2024'!$C$1:$C$2041,A7536,'2024'!$F$1:$F$2041,"&lt;&gt;二年",'2024'!$G$1:$G$2041,"&lt;&gt;*调整*")+ROW()/100000,"")</f>
        <v/>
      </c>
    </row>
    <row r="7537" spans="1:3" ht="15" customHeight="1">
      <c r="A7537" t="str">
        <f>'2023'!C1270</f>
        <v>供应链管理</v>
      </c>
      <c r="B7537" t="b">
        <f>ISNUMBER('2023'!A1270)</f>
        <v>1</v>
      </c>
      <c r="C7537" t="str">
        <f>IF(AND(B7537,MATCH(A7537,$A$1:$A$10073,0)=ROW()),COUNTIFS('2020'!$C$1:$C$2317,A7537,'2020'!$F$1:$F$2317,"&lt;&gt;二年")+COUNTIFS('2021'!$E$1:$E$2047,A7537,'2021'!$J$1:$J$2047,"&lt;&gt;二年")+COUNTIFS('2022'!$E$1:$E$1903,A7537,'2022'!$K$1:$K$1903,"&lt;&gt;二年")+COUNTIFS('2023'!$C$1:$C$1765,A7537,'2023'!$F$1:$F$1765,"&lt;&gt;二年",'2023'!$G$1:$G$1765,"&lt;&gt;*调整*")+COUNTIFS('2024'!$C$1:$C$2041,A7537,'2024'!$F$1:$F$2041,"&lt;&gt;二年",'2024'!$G$1:$G$2041,"&lt;&gt;*调整*")+ROW()/100000,"")</f>
        <v/>
      </c>
    </row>
    <row r="7538" spans="1:3" ht="15" customHeight="1">
      <c r="A7538" t="str">
        <f>'2023'!C1271</f>
        <v>智能制造工程</v>
      </c>
      <c r="B7538" t="b">
        <f>ISNUMBER('2023'!A1271)</f>
        <v>1</v>
      </c>
      <c r="C7538" t="str">
        <f>IF(AND(B7538,MATCH(A7538,$A$1:$A$10073,0)=ROW()),COUNTIFS('2020'!$C$1:$C$2317,A7538,'2020'!$F$1:$F$2317,"&lt;&gt;二年")+COUNTIFS('2021'!$E$1:$E$2047,A7538,'2021'!$J$1:$J$2047,"&lt;&gt;二年")+COUNTIFS('2022'!$E$1:$E$1903,A7538,'2022'!$K$1:$K$1903,"&lt;&gt;二年")+COUNTIFS('2023'!$C$1:$C$1765,A7538,'2023'!$F$1:$F$1765,"&lt;&gt;二年",'2023'!$G$1:$G$1765,"&lt;&gt;*调整*")+COUNTIFS('2024'!$C$1:$C$2041,A7538,'2024'!$F$1:$F$2041,"&lt;&gt;二年",'2024'!$G$1:$G$2041,"&lt;&gt;*调整*")+ROW()/100000,"")</f>
        <v/>
      </c>
    </row>
    <row r="7539" spans="1:3" ht="15" customHeight="1">
      <c r="A7539" t="str">
        <f>'2023'!C1272</f>
        <v>跨境电子商务</v>
      </c>
      <c r="B7539" t="b">
        <f>ISNUMBER('2023'!A1272)</f>
        <v>1</v>
      </c>
      <c r="C7539" t="str">
        <f>IF(AND(B7539,MATCH(A7539,$A$1:$A$10073,0)=ROW()),COUNTIFS('2020'!$C$1:$C$2317,A7539,'2020'!$F$1:$F$2317,"&lt;&gt;二年")+COUNTIFS('2021'!$E$1:$E$2047,A7539,'2021'!$J$1:$J$2047,"&lt;&gt;二年")+COUNTIFS('2022'!$E$1:$E$1903,A7539,'2022'!$K$1:$K$1903,"&lt;&gt;二年")+COUNTIFS('2023'!$C$1:$C$1765,A7539,'2023'!$F$1:$F$1765,"&lt;&gt;二年",'2023'!$G$1:$G$1765,"&lt;&gt;*调整*")+COUNTIFS('2024'!$C$1:$C$2041,A7539,'2024'!$F$1:$F$2041,"&lt;&gt;二年",'2024'!$G$1:$G$2041,"&lt;&gt;*调整*")+ROW()/100000,"")</f>
        <v/>
      </c>
    </row>
    <row r="7540" spans="1:3" ht="15" customHeight="1">
      <c r="A7540" t="str">
        <f>'2023'!C1273</f>
        <v>人工智能</v>
      </c>
      <c r="B7540" t="b">
        <f>ISNUMBER('2023'!A1273)</f>
        <v>1</v>
      </c>
      <c r="C7540" t="str">
        <f>IF(AND(B7540,MATCH(A7540,$A$1:$A$10073,0)=ROW()),COUNTIFS('2020'!$C$1:$C$2317,A7540,'2020'!$F$1:$F$2317,"&lt;&gt;二年")+COUNTIFS('2021'!$E$1:$E$2047,A7540,'2021'!$J$1:$J$2047,"&lt;&gt;二年")+COUNTIFS('2022'!$E$1:$E$1903,A7540,'2022'!$K$1:$K$1903,"&lt;&gt;二年")+COUNTIFS('2023'!$C$1:$C$1765,A7540,'2023'!$F$1:$F$1765,"&lt;&gt;二年",'2023'!$G$1:$G$1765,"&lt;&gt;*调整*")+COUNTIFS('2024'!$C$1:$C$2041,A7540,'2024'!$F$1:$F$2041,"&lt;&gt;二年",'2024'!$G$1:$G$2041,"&lt;&gt;*调整*")+ROW()/100000,"")</f>
        <v/>
      </c>
    </row>
    <row r="7541" spans="1:3" ht="15" customHeight="1">
      <c r="A7541" t="str">
        <f>'2023'!C1274</f>
        <v>国际商务</v>
      </c>
      <c r="B7541" t="b">
        <f>ISNUMBER('2023'!A1274)</f>
        <v>1</v>
      </c>
      <c r="C7541" t="str">
        <f>IF(AND(B7541,MATCH(A7541,$A$1:$A$10073,0)=ROW()),COUNTIFS('2020'!$C$1:$C$2317,A7541,'2020'!$F$1:$F$2317,"&lt;&gt;二年")+COUNTIFS('2021'!$E$1:$E$2047,A7541,'2021'!$J$1:$J$2047,"&lt;&gt;二年")+COUNTIFS('2022'!$E$1:$E$1903,A7541,'2022'!$K$1:$K$1903,"&lt;&gt;二年")+COUNTIFS('2023'!$C$1:$C$1765,A7541,'2023'!$F$1:$F$1765,"&lt;&gt;二年",'2023'!$G$1:$G$1765,"&lt;&gt;*调整*")+COUNTIFS('2024'!$C$1:$C$2041,A7541,'2024'!$F$1:$F$2041,"&lt;&gt;二年",'2024'!$G$1:$G$2041,"&lt;&gt;*调整*")+ROW()/100000,"")</f>
        <v/>
      </c>
    </row>
    <row r="7542" spans="1:3" ht="15" customHeight="1">
      <c r="A7542" t="str">
        <f>'2023'!C1275</f>
        <v>机器人工程</v>
      </c>
      <c r="B7542" t="b">
        <f>ISNUMBER('2023'!A1275)</f>
        <v>1</v>
      </c>
      <c r="C7542" t="str">
        <f>IF(AND(B7542,MATCH(A7542,$A$1:$A$10073,0)=ROW()),COUNTIFS('2020'!$C$1:$C$2317,A7542,'2020'!$F$1:$F$2317,"&lt;&gt;二年")+COUNTIFS('2021'!$E$1:$E$2047,A7542,'2021'!$J$1:$J$2047,"&lt;&gt;二年")+COUNTIFS('2022'!$E$1:$E$1903,A7542,'2022'!$K$1:$K$1903,"&lt;&gt;二年")+COUNTIFS('2023'!$C$1:$C$1765,A7542,'2023'!$F$1:$F$1765,"&lt;&gt;二年",'2023'!$G$1:$G$1765,"&lt;&gt;*调整*")+COUNTIFS('2024'!$C$1:$C$2041,A7542,'2024'!$F$1:$F$2041,"&lt;&gt;二年",'2024'!$G$1:$G$2041,"&lt;&gt;*调整*")+ROW()/100000,"")</f>
        <v/>
      </c>
    </row>
    <row r="7543" spans="1:3" ht="15" customHeight="1">
      <c r="A7543" t="str">
        <f>'2023'!C1276</f>
        <v>药学</v>
      </c>
      <c r="B7543" t="b">
        <f>ISNUMBER('2023'!A1276)</f>
        <v>1</v>
      </c>
      <c r="C7543" t="str">
        <f>IF(AND(B7543,MATCH(A7543,$A$1:$A$10073,0)=ROW()),COUNTIFS('2020'!$C$1:$C$2317,A7543,'2020'!$F$1:$F$2317,"&lt;&gt;二年")+COUNTIFS('2021'!$E$1:$E$2047,A7543,'2021'!$J$1:$J$2047,"&lt;&gt;二年")+COUNTIFS('2022'!$E$1:$E$1903,A7543,'2022'!$K$1:$K$1903,"&lt;&gt;二年")+COUNTIFS('2023'!$C$1:$C$1765,A7543,'2023'!$F$1:$F$1765,"&lt;&gt;二年",'2023'!$G$1:$G$1765,"&lt;&gt;*调整*")+COUNTIFS('2024'!$C$1:$C$2041,A7543,'2024'!$F$1:$F$2041,"&lt;&gt;二年",'2024'!$G$1:$G$2041,"&lt;&gt;*调整*")+ROW()/100000,"")</f>
        <v/>
      </c>
    </row>
    <row r="7544" spans="1:3" ht="15" customHeight="1">
      <c r="A7544" t="str">
        <f>'2023'!C1277</f>
        <v>电子商务</v>
      </c>
      <c r="B7544" t="b">
        <f>ISNUMBER('2023'!A1277)</f>
        <v>1</v>
      </c>
      <c r="C7544" t="str">
        <f>IF(AND(B7544,MATCH(A7544,$A$1:$A$10073,0)=ROW()),COUNTIFS('2020'!$C$1:$C$2317,A7544,'2020'!$F$1:$F$2317,"&lt;&gt;二年")+COUNTIFS('2021'!$E$1:$E$2047,A7544,'2021'!$J$1:$J$2047,"&lt;&gt;二年")+COUNTIFS('2022'!$E$1:$E$1903,A7544,'2022'!$K$1:$K$1903,"&lt;&gt;二年")+COUNTIFS('2023'!$C$1:$C$1765,A7544,'2023'!$F$1:$F$1765,"&lt;&gt;二年",'2023'!$G$1:$G$1765,"&lt;&gt;*调整*")+COUNTIFS('2024'!$C$1:$C$2041,A7544,'2024'!$F$1:$F$2041,"&lt;&gt;二年",'2024'!$G$1:$G$2041,"&lt;&gt;*调整*")+ROW()/100000,"")</f>
        <v/>
      </c>
    </row>
    <row r="7545" spans="1:3" ht="15" customHeight="1">
      <c r="A7545" t="str">
        <f>'2023'!C1278</f>
        <v>人工智能</v>
      </c>
      <c r="B7545" t="b">
        <f>ISNUMBER('2023'!A1278)</f>
        <v>1</v>
      </c>
      <c r="C7545" t="str">
        <f>IF(AND(B7545,MATCH(A7545,$A$1:$A$10073,0)=ROW()),COUNTIFS('2020'!$C$1:$C$2317,A7545,'2020'!$F$1:$F$2317,"&lt;&gt;二年")+COUNTIFS('2021'!$E$1:$E$2047,A7545,'2021'!$J$1:$J$2047,"&lt;&gt;二年")+COUNTIFS('2022'!$E$1:$E$1903,A7545,'2022'!$K$1:$K$1903,"&lt;&gt;二年")+COUNTIFS('2023'!$C$1:$C$1765,A7545,'2023'!$F$1:$F$1765,"&lt;&gt;二年",'2023'!$G$1:$G$1765,"&lt;&gt;*调整*")+COUNTIFS('2024'!$C$1:$C$2041,A7545,'2024'!$F$1:$F$2041,"&lt;&gt;二年",'2024'!$G$1:$G$2041,"&lt;&gt;*调整*")+ROW()/100000,"")</f>
        <v/>
      </c>
    </row>
    <row r="7546" spans="1:3" ht="15" customHeight="1">
      <c r="A7546" t="str">
        <f>'2023'!C1279</f>
        <v>电子商务</v>
      </c>
      <c r="B7546" t="b">
        <f>ISNUMBER('2023'!A1279)</f>
        <v>1</v>
      </c>
      <c r="C7546" t="str">
        <f>IF(AND(B7546,MATCH(A7546,$A$1:$A$10073,0)=ROW()),COUNTIFS('2020'!$C$1:$C$2317,A7546,'2020'!$F$1:$F$2317,"&lt;&gt;二年")+COUNTIFS('2021'!$E$1:$E$2047,A7546,'2021'!$J$1:$J$2047,"&lt;&gt;二年")+COUNTIFS('2022'!$E$1:$E$1903,A7546,'2022'!$K$1:$K$1903,"&lt;&gt;二年")+COUNTIFS('2023'!$C$1:$C$1765,A7546,'2023'!$F$1:$F$1765,"&lt;&gt;二年",'2023'!$G$1:$G$1765,"&lt;&gt;*调整*")+COUNTIFS('2024'!$C$1:$C$2041,A7546,'2024'!$F$1:$F$2041,"&lt;&gt;二年",'2024'!$G$1:$G$2041,"&lt;&gt;*调整*")+ROW()/100000,"")</f>
        <v/>
      </c>
    </row>
    <row r="7547" spans="1:3" ht="15" customHeight="1">
      <c r="A7547" t="str">
        <f>'2023'!C1280</f>
        <v>运动训练</v>
      </c>
      <c r="B7547" t="b">
        <f>ISNUMBER('2023'!A1280)</f>
        <v>1</v>
      </c>
      <c r="C7547" t="str">
        <f>IF(AND(B7547,MATCH(A7547,$A$1:$A$10073,0)=ROW()),COUNTIFS('2020'!$C$1:$C$2317,A7547,'2020'!$F$1:$F$2317,"&lt;&gt;二年")+COUNTIFS('2021'!$E$1:$E$2047,A7547,'2021'!$J$1:$J$2047,"&lt;&gt;二年")+COUNTIFS('2022'!$E$1:$E$1903,A7547,'2022'!$K$1:$K$1903,"&lt;&gt;二年")+COUNTIFS('2023'!$C$1:$C$1765,A7547,'2023'!$F$1:$F$1765,"&lt;&gt;二年",'2023'!$G$1:$G$1765,"&lt;&gt;*调整*")+COUNTIFS('2024'!$C$1:$C$2041,A7547,'2024'!$F$1:$F$2041,"&lt;&gt;二年",'2024'!$G$1:$G$2041,"&lt;&gt;*调整*")+ROW()/100000,"")</f>
        <v/>
      </c>
    </row>
    <row r="7548" spans="1:3" ht="15" customHeight="1">
      <c r="A7548">
        <f>'2023'!C1281</f>
        <v>0</v>
      </c>
      <c r="B7548" t="b">
        <f>ISNUMBER('2023'!A1281)</f>
        <v>0</v>
      </c>
      <c r="C7548" t="str">
        <f>IF(AND(B7548,MATCH(A7548,$A$1:$A$10073,0)=ROW()),COUNTIFS('2020'!$C$1:$C$2317,A7548,'2020'!$F$1:$F$2317,"&lt;&gt;二年")+COUNTIFS('2021'!$E$1:$E$2047,A7548,'2021'!$J$1:$J$2047,"&lt;&gt;二年")+COUNTIFS('2022'!$E$1:$E$1903,A7548,'2022'!$K$1:$K$1903,"&lt;&gt;二年")+COUNTIFS('2023'!$C$1:$C$1765,A7548,'2023'!$F$1:$F$1765,"&lt;&gt;二年",'2023'!$G$1:$G$1765,"&lt;&gt;*调整*")+COUNTIFS('2024'!$C$1:$C$2041,A7548,'2024'!$F$1:$F$2041,"&lt;&gt;二年",'2024'!$G$1:$G$2041,"&lt;&gt;*调整*")+ROW()/100000,"")</f>
        <v/>
      </c>
    </row>
    <row r="7549" spans="1:3" ht="15" customHeight="1">
      <c r="A7549" t="str">
        <f>'2023'!C1282</f>
        <v>数字经济</v>
      </c>
      <c r="B7549" t="b">
        <f>ISNUMBER('2023'!A1282)</f>
        <v>1</v>
      </c>
      <c r="C7549" t="str">
        <f>IF(AND(B7549,MATCH(A7549,$A$1:$A$10073,0)=ROW()),COUNTIFS('2020'!$C$1:$C$2317,A7549,'2020'!$F$1:$F$2317,"&lt;&gt;二年")+COUNTIFS('2021'!$E$1:$E$2047,A7549,'2021'!$J$1:$J$2047,"&lt;&gt;二年")+COUNTIFS('2022'!$E$1:$E$1903,A7549,'2022'!$K$1:$K$1903,"&lt;&gt;二年")+COUNTIFS('2023'!$C$1:$C$1765,A7549,'2023'!$F$1:$F$1765,"&lt;&gt;二年",'2023'!$G$1:$G$1765,"&lt;&gt;*调整*")+COUNTIFS('2024'!$C$1:$C$2041,A7549,'2024'!$F$1:$F$2041,"&lt;&gt;二年",'2024'!$G$1:$G$2041,"&lt;&gt;*调整*")+ROW()/100000,"")</f>
        <v/>
      </c>
    </row>
    <row r="7550" spans="1:3" ht="15" customHeight="1">
      <c r="A7550" t="str">
        <f>'2023'!C1283</f>
        <v>微电子科学与工程</v>
      </c>
      <c r="B7550" t="b">
        <f>ISNUMBER('2023'!A1283)</f>
        <v>1</v>
      </c>
      <c r="C7550" t="str">
        <f>IF(AND(B7550,MATCH(A7550,$A$1:$A$10073,0)=ROW()),COUNTIFS('2020'!$C$1:$C$2317,A7550,'2020'!$F$1:$F$2317,"&lt;&gt;二年")+COUNTIFS('2021'!$E$1:$E$2047,A7550,'2021'!$J$1:$J$2047,"&lt;&gt;二年")+COUNTIFS('2022'!$E$1:$E$1903,A7550,'2022'!$K$1:$K$1903,"&lt;&gt;二年")+COUNTIFS('2023'!$C$1:$C$1765,A7550,'2023'!$F$1:$F$1765,"&lt;&gt;二年",'2023'!$G$1:$G$1765,"&lt;&gt;*调整*")+COUNTIFS('2024'!$C$1:$C$2041,A7550,'2024'!$F$1:$F$2041,"&lt;&gt;二年",'2024'!$G$1:$G$2041,"&lt;&gt;*调整*")+ROW()/100000,"")</f>
        <v/>
      </c>
    </row>
    <row r="7551" spans="1:3" ht="15" customHeight="1">
      <c r="A7551" t="str">
        <f>'2023'!C1284</f>
        <v>生物质能源与材料</v>
      </c>
      <c r="B7551" t="b">
        <f>ISNUMBER('2023'!A1284)</f>
        <v>1</v>
      </c>
      <c r="C7551" t="str">
        <f>IF(AND(B7551,MATCH(A7551,$A$1:$A$10073,0)=ROW()),COUNTIFS('2020'!$C$1:$C$2317,A7551,'2020'!$F$1:$F$2317,"&lt;&gt;二年")+COUNTIFS('2021'!$E$1:$E$2047,A7551,'2021'!$J$1:$J$2047,"&lt;&gt;二年")+COUNTIFS('2022'!$E$1:$E$1903,A7551,'2022'!$K$1:$K$1903,"&lt;&gt;二年")+COUNTIFS('2023'!$C$1:$C$1765,A7551,'2023'!$F$1:$F$1765,"&lt;&gt;二年",'2023'!$G$1:$G$1765,"&lt;&gt;*调整*")+COUNTIFS('2024'!$C$1:$C$2041,A7551,'2024'!$F$1:$F$2041,"&lt;&gt;二年",'2024'!$G$1:$G$2041,"&lt;&gt;*调整*")+ROW()/100000,"")</f>
        <v/>
      </c>
    </row>
    <row r="7552" spans="1:3" ht="15" customHeight="1">
      <c r="A7552" t="str">
        <f>'2023'!C1285</f>
        <v>机器人工程</v>
      </c>
      <c r="B7552" t="b">
        <f>ISNUMBER('2023'!A1285)</f>
        <v>1</v>
      </c>
      <c r="C7552" t="str">
        <f>IF(AND(B7552,MATCH(A7552,$A$1:$A$10073,0)=ROW()),COUNTIFS('2020'!$C$1:$C$2317,A7552,'2020'!$F$1:$F$2317,"&lt;&gt;二年")+COUNTIFS('2021'!$E$1:$E$2047,A7552,'2021'!$J$1:$J$2047,"&lt;&gt;二年")+COUNTIFS('2022'!$E$1:$E$1903,A7552,'2022'!$K$1:$K$1903,"&lt;&gt;二年")+COUNTIFS('2023'!$C$1:$C$1765,A7552,'2023'!$F$1:$F$1765,"&lt;&gt;二年",'2023'!$G$1:$G$1765,"&lt;&gt;*调整*")+COUNTIFS('2024'!$C$1:$C$2041,A7552,'2024'!$F$1:$F$2041,"&lt;&gt;二年",'2024'!$G$1:$G$2041,"&lt;&gt;*调整*")+ROW()/100000,"")</f>
        <v/>
      </c>
    </row>
    <row r="7553" spans="1:3" ht="15" customHeight="1">
      <c r="A7553" t="str">
        <f>'2023'!C1286</f>
        <v>动物医学</v>
      </c>
      <c r="B7553" t="b">
        <f>ISNUMBER('2023'!A1286)</f>
        <v>1</v>
      </c>
      <c r="C7553" t="str">
        <f>IF(AND(B7553,MATCH(A7553,$A$1:$A$10073,0)=ROW()),COUNTIFS('2020'!$C$1:$C$2317,A7553,'2020'!$F$1:$F$2317,"&lt;&gt;二年")+COUNTIFS('2021'!$E$1:$E$2047,A7553,'2021'!$J$1:$J$2047,"&lt;&gt;二年")+COUNTIFS('2022'!$E$1:$E$1903,A7553,'2022'!$K$1:$K$1903,"&lt;&gt;二年")+COUNTIFS('2023'!$C$1:$C$1765,A7553,'2023'!$F$1:$F$1765,"&lt;&gt;二年",'2023'!$G$1:$G$1765,"&lt;&gt;*调整*")+COUNTIFS('2024'!$C$1:$C$2041,A7553,'2024'!$F$1:$F$2041,"&lt;&gt;二年",'2024'!$G$1:$G$2041,"&lt;&gt;*调整*")+ROW()/100000,"")</f>
        <v/>
      </c>
    </row>
    <row r="7554" spans="1:3" ht="15" customHeight="1">
      <c r="A7554" t="str">
        <f>'2023'!C1287</f>
        <v>智能科学与技术</v>
      </c>
      <c r="B7554" t="b">
        <f>ISNUMBER('2023'!A1287)</f>
        <v>1</v>
      </c>
      <c r="C7554" t="str">
        <f>IF(AND(B7554,MATCH(A7554,$A$1:$A$10073,0)=ROW()),COUNTIFS('2020'!$C$1:$C$2317,A7554,'2020'!$F$1:$F$2317,"&lt;&gt;二年")+COUNTIFS('2021'!$E$1:$E$2047,A7554,'2021'!$J$1:$J$2047,"&lt;&gt;二年")+COUNTIFS('2022'!$E$1:$E$1903,A7554,'2022'!$K$1:$K$1903,"&lt;&gt;二年")+COUNTIFS('2023'!$C$1:$C$1765,A7554,'2023'!$F$1:$F$1765,"&lt;&gt;二年",'2023'!$G$1:$G$1765,"&lt;&gt;*调整*")+COUNTIFS('2024'!$C$1:$C$2041,A7554,'2024'!$F$1:$F$2041,"&lt;&gt;二年",'2024'!$G$1:$G$2041,"&lt;&gt;*调整*")+ROW()/100000,"")</f>
        <v/>
      </c>
    </row>
    <row r="7555" spans="1:3" ht="15" customHeight="1">
      <c r="A7555" t="str">
        <f>'2023'!C1288</f>
        <v>海洋药学</v>
      </c>
      <c r="B7555" t="b">
        <f>ISNUMBER('2023'!A1288)</f>
        <v>1</v>
      </c>
      <c r="C7555">
        <f>IF(AND(B7555,MATCH(A7555,$A$1:$A$10073,0)=ROW()),COUNTIFS('2020'!$C$1:$C$2317,A7555,'2020'!$F$1:$F$2317,"&lt;&gt;二年")+COUNTIFS('2021'!$E$1:$E$2047,A7555,'2021'!$J$1:$J$2047,"&lt;&gt;二年")+COUNTIFS('2022'!$E$1:$E$1903,A7555,'2022'!$K$1:$K$1903,"&lt;&gt;二年")+COUNTIFS('2023'!$C$1:$C$1765,A7555,'2023'!$F$1:$F$1765,"&lt;&gt;二年",'2023'!$G$1:$G$1765,"&lt;&gt;*调整*")+COUNTIFS('2024'!$C$1:$C$2041,A7555,'2024'!$F$1:$F$2041,"&lt;&gt;二年",'2024'!$G$1:$G$2041,"&lt;&gt;*调整*")+ROW()/100000,"")</f>
        <v>2.0755499999999998</v>
      </c>
    </row>
    <row r="7556" spans="1:3" ht="15" customHeight="1">
      <c r="A7556" t="str">
        <f>'2023'!C1289</f>
        <v>数字经济</v>
      </c>
      <c r="B7556" t="b">
        <f>ISNUMBER('2023'!A1289)</f>
        <v>1</v>
      </c>
      <c r="C7556" t="str">
        <f>IF(AND(B7556,MATCH(A7556,$A$1:$A$10073,0)=ROW()),COUNTIFS('2020'!$C$1:$C$2317,A7556,'2020'!$F$1:$F$2317,"&lt;&gt;二年")+COUNTIFS('2021'!$E$1:$E$2047,A7556,'2021'!$J$1:$J$2047,"&lt;&gt;二年")+COUNTIFS('2022'!$E$1:$E$1903,A7556,'2022'!$K$1:$K$1903,"&lt;&gt;二年")+COUNTIFS('2023'!$C$1:$C$1765,A7556,'2023'!$F$1:$F$1765,"&lt;&gt;二年",'2023'!$G$1:$G$1765,"&lt;&gt;*调整*")+COUNTIFS('2024'!$C$1:$C$2041,A7556,'2024'!$F$1:$F$2041,"&lt;&gt;二年",'2024'!$G$1:$G$2041,"&lt;&gt;*调整*")+ROW()/100000,"")</f>
        <v/>
      </c>
    </row>
    <row r="7557" spans="1:3" ht="15" customHeight="1">
      <c r="A7557" t="str">
        <f>'2023'!C1290</f>
        <v>食品营养与健康</v>
      </c>
      <c r="B7557" t="b">
        <f>ISNUMBER('2023'!A1290)</f>
        <v>1</v>
      </c>
      <c r="C7557" t="str">
        <f>IF(AND(B7557,MATCH(A7557,$A$1:$A$10073,0)=ROW()),COUNTIFS('2020'!$C$1:$C$2317,A7557,'2020'!$F$1:$F$2317,"&lt;&gt;二年")+COUNTIFS('2021'!$E$1:$E$2047,A7557,'2021'!$J$1:$J$2047,"&lt;&gt;二年")+COUNTIFS('2022'!$E$1:$E$1903,A7557,'2022'!$K$1:$K$1903,"&lt;&gt;二年")+COUNTIFS('2023'!$C$1:$C$1765,A7557,'2023'!$F$1:$F$1765,"&lt;&gt;二年",'2023'!$G$1:$G$1765,"&lt;&gt;*调整*")+COUNTIFS('2024'!$C$1:$C$2041,A7557,'2024'!$F$1:$F$2041,"&lt;&gt;二年",'2024'!$G$1:$G$2041,"&lt;&gt;*调整*")+ROW()/100000,"")</f>
        <v/>
      </c>
    </row>
    <row r="7558" spans="1:3" ht="15" customHeight="1">
      <c r="A7558" t="str">
        <f>'2023'!C1291</f>
        <v>科学教育</v>
      </c>
      <c r="B7558" t="b">
        <f>ISNUMBER('2023'!A1291)</f>
        <v>1</v>
      </c>
      <c r="C7558" t="str">
        <f>IF(AND(B7558,MATCH(A7558,$A$1:$A$10073,0)=ROW()),COUNTIFS('2020'!$C$1:$C$2317,A7558,'2020'!$F$1:$F$2317,"&lt;&gt;二年")+COUNTIFS('2021'!$E$1:$E$2047,A7558,'2021'!$J$1:$J$2047,"&lt;&gt;二年")+COUNTIFS('2022'!$E$1:$E$1903,A7558,'2022'!$K$1:$K$1903,"&lt;&gt;二年")+COUNTIFS('2023'!$C$1:$C$1765,A7558,'2023'!$F$1:$F$1765,"&lt;&gt;二年",'2023'!$G$1:$G$1765,"&lt;&gt;*调整*")+COUNTIFS('2024'!$C$1:$C$2041,A7558,'2024'!$F$1:$F$2041,"&lt;&gt;二年",'2024'!$G$1:$G$2041,"&lt;&gt;*调整*")+ROW()/100000,"")</f>
        <v/>
      </c>
    </row>
    <row r="7559" spans="1:3" ht="15" customHeight="1">
      <c r="A7559" t="str">
        <f>'2023'!C1292</f>
        <v>科学教育</v>
      </c>
      <c r="B7559" t="b">
        <f>ISNUMBER('2023'!A1292)</f>
        <v>1</v>
      </c>
      <c r="C7559" t="str">
        <f>IF(AND(B7559,MATCH(A7559,$A$1:$A$10073,0)=ROW()),COUNTIFS('2020'!$C$1:$C$2317,A7559,'2020'!$F$1:$F$2317,"&lt;&gt;二年")+COUNTIFS('2021'!$E$1:$E$2047,A7559,'2021'!$J$1:$J$2047,"&lt;&gt;二年")+COUNTIFS('2022'!$E$1:$E$1903,A7559,'2022'!$K$1:$K$1903,"&lt;&gt;二年")+COUNTIFS('2023'!$C$1:$C$1765,A7559,'2023'!$F$1:$F$1765,"&lt;&gt;二年",'2023'!$G$1:$G$1765,"&lt;&gt;*调整*")+COUNTIFS('2024'!$C$1:$C$2041,A7559,'2024'!$F$1:$F$2041,"&lt;&gt;二年",'2024'!$G$1:$G$2041,"&lt;&gt;*调整*")+ROW()/100000,"")</f>
        <v/>
      </c>
    </row>
    <row r="7560" spans="1:3" ht="15" customHeight="1">
      <c r="A7560" t="str">
        <f>'2023'!C1293</f>
        <v>体能训练</v>
      </c>
      <c r="B7560" t="b">
        <f>ISNUMBER('2023'!A1293)</f>
        <v>1</v>
      </c>
      <c r="C7560" t="str">
        <f>IF(AND(B7560,MATCH(A7560,$A$1:$A$10073,0)=ROW()),COUNTIFS('2020'!$C$1:$C$2317,A7560,'2020'!$F$1:$F$2317,"&lt;&gt;二年")+COUNTIFS('2021'!$E$1:$E$2047,A7560,'2021'!$J$1:$J$2047,"&lt;&gt;二年")+COUNTIFS('2022'!$E$1:$E$1903,A7560,'2022'!$K$1:$K$1903,"&lt;&gt;二年")+COUNTIFS('2023'!$C$1:$C$1765,A7560,'2023'!$F$1:$F$1765,"&lt;&gt;二年",'2023'!$G$1:$G$1765,"&lt;&gt;*调整*")+COUNTIFS('2024'!$C$1:$C$2041,A7560,'2024'!$F$1:$F$2041,"&lt;&gt;二年",'2024'!$G$1:$G$2041,"&lt;&gt;*调整*")+ROW()/100000,"")</f>
        <v/>
      </c>
    </row>
    <row r="7561" spans="1:3" ht="15" customHeight="1">
      <c r="A7561" t="str">
        <f>'2023'!C1294</f>
        <v>足球运动</v>
      </c>
      <c r="B7561" t="b">
        <f>ISNUMBER('2023'!A1294)</f>
        <v>1</v>
      </c>
      <c r="C7561" t="str">
        <f>IF(AND(B7561,MATCH(A7561,$A$1:$A$10073,0)=ROW()),COUNTIFS('2020'!$C$1:$C$2317,A7561,'2020'!$F$1:$F$2317,"&lt;&gt;二年")+COUNTIFS('2021'!$E$1:$E$2047,A7561,'2021'!$J$1:$J$2047,"&lt;&gt;二年")+COUNTIFS('2022'!$E$1:$E$1903,A7561,'2022'!$K$1:$K$1903,"&lt;&gt;二年")+COUNTIFS('2023'!$C$1:$C$1765,A7561,'2023'!$F$1:$F$1765,"&lt;&gt;二年",'2023'!$G$1:$G$1765,"&lt;&gt;*调整*")+COUNTIFS('2024'!$C$1:$C$2041,A7561,'2024'!$F$1:$F$2041,"&lt;&gt;二年",'2024'!$G$1:$G$2041,"&lt;&gt;*调整*")+ROW()/100000,"")</f>
        <v/>
      </c>
    </row>
    <row r="7562" spans="1:3" ht="15" customHeight="1">
      <c r="A7562" t="str">
        <f>'2023'!C1295</f>
        <v>体育康养</v>
      </c>
      <c r="B7562" t="b">
        <f>ISNUMBER('2023'!A1295)</f>
        <v>1</v>
      </c>
      <c r="C7562">
        <f>IF(AND(B7562,MATCH(A7562,$A$1:$A$10073,0)=ROW()),COUNTIFS('2020'!$C$1:$C$2317,A7562,'2020'!$F$1:$F$2317,"&lt;&gt;二年")+COUNTIFS('2021'!$E$1:$E$2047,A7562,'2021'!$J$1:$J$2047,"&lt;&gt;二年")+COUNTIFS('2022'!$E$1:$E$1903,A7562,'2022'!$K$1:$K$1903,"&lt;&gt;二年")+COUNTIFS('2023'!$C$1:$C$1765,A7562,'2023'!$F$1:$F$1765,"&lt;&gt;二年",'2023'!$G$1:$G$1765,"&lt;&gt;*调整*")+COUNTIFS('2024'!$C$1:$C$2041,A7562,'2024'!$F$1:$F$2041,"&lt;&gt;二年",'2024'!$G$1:$G$2041,"&lt;&gt;*调整*")+ROW()/100000,"")</f>
        <v>4.0756199999999998</v>
      </c>
    </row>
    <row r="7563" spans="1:3" ht="15" customHeight="1">
      <c r="A7563" t="str">
        <f>'2023'!C1296</f>
        <v>流行音乐</v>
      </c>
      <c r="B7563" t="b">
        <f>ISNUMBER('2023'!A1296)</f>
        <v>1</v>
      </c>
      <c r="C7563" t="str">
        <f>IF(AND(B7563,MATCH(A7563,$A$1:$A$10073,0)=ROW()),COUNTIFS('2020'!$C$1:$C$2317,A7563,'2020'!$F$1:$F$2317,"&lt;&gt;二年")+COUNTIFS('2021'!$E$1:$E$2047,A7563,'2021'!$J$1:$J$2047,"&lt;&gt;二年")+COUNTIFS('2022'!$E$1:$E$1903,A7563,'2022'!$K$1:$K$1903,"&lt;&gt;二年")+COUNTIFS('2023'!$C$1:$C$1765,A7563,'2023'!$F$1:$F$1765,"&lt;&gt;二年",'2023'!$G$1:$G$1765,"&lt;&gt;*调整*")+COUNTIFS('2024'!$C$1:$C$2041,A7563,'2024'!$F$1:$F$2041,"&lt;&gt;二年",'2024'!$G$1:$G$2041,"&lt;&gt;*调整*")+ROW()/100000,"")</f>
        <v/>
      </c>
    </row>
    <row r="7564" spans="1:3" ht="15" customHeight="1">
      <c r="A7564" t="str">
        <f>'2023'!C1297</f>
        <v>智能感知工程</v>
      </c>
      <c r="B7564" t="b">
        <f>ISNUMBER('2023'!A1297)</f>
        <v>1</v>
      </c>
      <c r="C7564" t="str">
        <f>IF(AND(B7564,MATCH(A7564,$A$1:$A$10073,0)=ROW()),COUNTIFS('2020'!$C$1:$C$2317,A7564,'2020'!$F$1:$F$2317,"&lt;&gt;二年")+COUNTIFS('2021'!$E$1:$E$2047,A7564,'2021'!$J$1:$J$2047,"&lt;&gt;二年")+COUNTIFS('2022'!$E$1:$E$1903,A7564,'2022'!$K$1:$K$1903,"&lt;&gt;二年")+COUNTIFS('2023'!$C$1:$C$1765,A7564,'2023'!$F$1:$F$1765,"&lt;&gt;二年",'2023'!$G$1:$G$1765,"&lt;&gt;*调整*")+COUNTIFS('2024'!$C$1:$C$2041,A7564,'2024'!$F$1:$F$2041,"&lt;&gt;二年",'2024'!$G$1:$G$2041,"&lt;&gt;*调整*")+ROW()/100000,"")</f>
        <v/>
      </c>
    </row>
    <row r="7565" spans="1:3" ht="15" customHeight="1">
      <c r="A7565" t="str">
        <f>'2023'!C1298</f>
        <v>密码科学与技术</v>
      </c>
      <c r="B7565" t="b">
        <f>ISNUMBER('2023'!A1298)</f>
        <v>1</v>
      </c>
      <c r="C7565" t="str">
        <f>IF(AND(B7565,MATCH(A7565,$A$1:$A$10073,0)=ROW()),COUNTIFS('2020'!$C$1:$C$2317,A7565,'2020'!$F$1:$F$2317,"&lt;&gt;二年")+COUNTIFS('2021'!$E$1:$E$2047,A7565,'2021'!$J$1:$J$2047,"&lt;&gt;二年")+COUNTIFS('2022'!$E$1:$E$1903,A7565,'2022'!$K$1:$K$1903,"&lt;&gt;二年")+COUNTIFS('2023'!$C$1:$C$1765,A7565,'2023'!$F$1:$F$1765,"&lt;&gt;二年",'2023'!$G$1:$G$1765,"&lt;&gt;*调整*")+COUNTIFS('2024'!$C$1:$C$2041,A7565,'2024'!$F$1:$F$2041,"&lt;&gt;二年",'2024'!$G$1:$G$2041,"&lt;&gt;*调整*")+ROW()/100000,"")</f>
        <v/>
      </c>
    </row>
    <row r="7566" spans="1:3" ht="15" customHeight="1">
      <c r="A7566" t="str">
        <f>'2023'!C1299</f>
        <v>供应链管理</v>
      </c>
      <c r="B7566" t="b">
        <f>ISNUMBER('2023'!A1299)</f>
        <v>1</v>
      </c>
      <c r="C7566" t="str">
        <f>IF(AND(B7566,MATCH(A7566,$A$1:$A$10073,0)=ROW()),COUNTIFS('2020'!$C$1:$C$2317,A7566,'2020'!$F$1:$F$2317,"&lt;&gt;二年")+COUNTIFS('2021'!$E$1:$E$2047,A7566,'2021'!$J$1:$J$2047,"&lt;&gt;二年")+COUNTIFS('2022'!$E$1:$E$1903,A7566,'2022'!$K$1:$K$1903,"&lt;&gt;二年")+COUNTIFS('2023'!$C$1:$C$1765,A7566,'2023'!$F$1:$F$1765,"&lt;&gt;二年",'2023'!$G$1:$G$1765,"&lt;&gt;*调整*")+COUNTIFS('2024'!$C$1:$C$2041,A7566,'2024'!$F$1:$F$2041,"&lt;&gt;二年",'2024'!$G$1:$G$2041,"&lt;&gt;*调整*")+ROW()/100000,"")</f>
        <v/>
      </c>
    </row>
    <row r="7567" spans="1:3" ht="15" customHeight="1">
      <c r="A7567" t="str">
        <f>'2023'!C1300</f>
        <v>人工智能</v>
      </c>
      <c r="B7567" t="b">
        <f>ISNUMBER('2023'!A1300)</f>
        <v>1</v>
      </c>
      <c r="C7567" t="str">
        <f>IF(AND(B7567,MATCH(A7567,$A$1:$A$10073,0)=ROW()),COUNTIFS('2020'!$C$1:$C$2317,A7567,'2020'!$F$1:$F$2317,"&lt;&gt;二年")+COUNTIFS('2021'!$E$1:$E$2047,A7567,'2021'!$J$1:$J$2047,"&lt;&gt;二年")+COUNTIFS('2022'!$E$1:$E$1903,A7567,'2022'!$K$1:$K$1903,"&lt;&gt;二年")+COUNTIFS('2023'!$C$1:$C$1765,A7567,'2023'!$F$1:$F$1765,"&lt;&gt;二年",'2023'!$G$1:$G$1765,"&lt;&gt;*调整*")+COUNTIFS('2024'!$C$1:$C$2041,A7567,'2024'!$F$1:$F$2041,"&lt;&gt;二年",'2024'!$G$1:$G$2041,"&lt;&gt;*调整*")+ROW()/100000,"")</f>
        <v/>
      </c>
    </row>
    <row r="7568" spans="1:3" ht="15" customHeight="1">
      <c r="A7568" t="str">
        <f>'2023'!C1301</f>
        <v>体能训练</v>
      </c>
      <c r="B7568" t="b">
        <f>ISNUMBER('2023'!A1301)</f>
        <v>1</v>
      </c>
      <c r="C7568" t="str">
        <f>IF(AND(B7568,MATCH(A7568,$A$1:$A$10073,0)=ROW()),COUNTIFS('2020'!$C$1:$C$2317,A7568,'2020'!$F$1:$F$2317,"&lt;&gt;二年")+COUNTIFS('2021'!$E$1:$E$2047,A7568,'2021'!$J$1:$J$2047,"&lt;&gt;二年")+COUNTIFS('2022'!$E$1:$E$1903,A7568,'2022'!$K$1:$K$1903,"&lt;&gt;二年")+COUNTIFS('2023'!$C$1:$C$1765,A7568,'2023'!$F$1:$F$1765,"&lt;&gt;二年",'2023'!$G$1:$G$1765,"&lt;&gt;*调整*")+COUNTIFS('2024'!$C$1:$C$2041,A7568,'2024'!$F$1:$F$2041,"&lt;&gt;二年",'2024'!$G$1:$G$2041,"&lt;&gt;*调整*")+ROW()/100000,"")</f>
        <v/>
      </c>
    </row>
    <row r="7569" spans="1:3" ht="15" customHeight="1">
      <c r="A7569" t="str">
        <f>'2023'!C1302</f>
        <v>德语</v>
      </c>
      <c r="B7569" t="b">
        <f>ISNUMBER('2023'!A1302)</f>
        <v>1</v>
      </c>
      <c r="C7569" t="str">
        <f>IF(AND(B7569,MATCH(A7569,$A$1:$A$10073,0)=ROW()),COUNTIFS('2020'!$C$1:$C$2317,A7569,'2020'!$F$1:$F$2317,"&lt;&gt;二年")+COUNTIFS('2021'!$E$1:$E$2047,A7569,'2021'!$J$1:$J$2047,"&lt;&gt;二年")+COUNTIFS('2022'!$E$1:$E$1903,A7569,'2022'!$K$1:$K$1903,"&lt;&gt;二年")+COUNTIFS('2023'!$C$1:$C$1765,A7569,'2023'!$F$1:$F$1765,"&lt;&gt;二年",'2023'!$G$1:$G$1765,"&lt;&gt;*调整*")+COUNTIFS('2024'!$C$1:$C$2041,A7569,'2024'!$F$1:$F$2041,"&lt;&gt;二年",'2024'!$G$1:$G$2041,"&lt;&gt;*调整*")+ROW()/100000,"")</f>
        <v/>
      </c>
    </row>
    <row r="7570" spans="1:3" ht="15" customHeight="1">
      <c r="A7570" t="str">
        <f>'2023'!C1303</f>
        <v>网络与新媒体</v>
      </c>
      <c r="B7570" t="b">
        <f>ISNUMBER('2023'!A1303)</f>
        <v>1</v>
      </c>
      <c r="C7570" t="str">
        <f>IF(AND(B7570,MATCH(A7570,$A$1:$A$10073,0)=ROW()),COUNTIFS('2020'!$C$1:$C$2317,A7570,'2020'!$F$1:$F$2317,"&lt;&gt;二年")+COUNTIFS('2021'!$E$1:$E$2047,A7570,'2021'!$J$1:$J$2047,"&lt;&gt;二年")+COUNTIFS('2022'!$E$1:$E$1903,A7570,'2022'!$K$1:$K$1903,"&lt;&gt;二年")+COUNTIFS('2023'!$C$1:$C$1765,A7570,'2023'!$F$1:$F$1765,"&lt;&gt;二年",'2023'!$G$1:$G$1765,"&lt;&gt;*调整*")+COUNTIFS('2024'!$C$1:$C$2041,A7570,'2024'!$F$1:$F$2041,"&lt;&gt;二年",'2024'!$G$1:$G$2041,"&lt;&gt;*调整*")+ROW()/100000,"")</f>
        <v/>
      </c>
    </row>
    <row r="7571" spans="1:3" ht="15" customHeight="1">
      <c r="A7571" t="str">
        <f>'2023'!C1304</f>
        <v>集成电路设计与集成系统</v>
      </c>
      <c r="B7571" t="b">
        <f>ISNUMBER('2023'!A1304)</f>
        <v>1</v>
      </c>
      <c r="C7571" t="str">
        <f>IF(AND(B7571,MATCH(A7571,$A$1:$A$10073,0)=ROW()),COUNTIFS('2020'!$C$1:$C$2317,A7571,'2020'!$F$1:$F$2317,"&lt;&gt;二年")+COUNTIFS('2021'!$E$1:$E$2047,A7571,'2021'!$J$1:$J$2047,"&lt;&gt;二年")+COUNTIFS('2022'!$E$1:$E$1903,A7571,'2022'!$K$1:$K$1903,"&lt;&gt;二年")+COUNTIFS('2023'!$C$1:$C$1765,A7571,'2023'!$F$1:$F$1765,"&lt;&gt;二年",'2023'!$G$1:$G$1765,"&lt;&gt;*调整*")+COUNTIFS('2024'!$C$1:$C$2041,A7571,'2024'!$F$1:$F$2041,"&lt;&gt;二年",'2024'!$G$1:$G$2041,"&lt;&gt;*调整*")+ROW()/100000,"")</f>
        <v/>
      </c>
    </row>
    <row r="7572" spans="1:3" ht="15" customHeight="1">
      <c r="A7572" t="str">
        <f>'2023'!C1305</f>
        <v>虚拟现实技术</v>
      </c>
      <c r="B7572" t="b">
        <f>ISNUMBER('2023'!A1305)</f>
        <v>1</v>
      </c>
      <c r="C7572" t="str">
        <f>IF(AND(B7572,MATCH(A7572,$A$1:$A$10073,0)=ROW()),COUNTIFS('2020'!$C$1:$C$2317,A7572,'2020'!$F$1:$F$2317,"&lt;&gt;二年")+COUNTIFS('2021'!$E$1:$E$2047,A7572,'2021'!$J$1:$J$2047,"&lt;&gt;二年")+COUNTIFS('2022'!$E$1:$E$1903,A7572,'2022'!$K$1:$K$1903,"&lt;&gt;二年")+COUNTIFS('2023'!$C$1:$C$1765,A7572,'2023'!$F$1:$F$1765,"&lt;&gt;二年",'2023'!$G$1:$G$1765,"&lt;&gt;*调整*")+COUNTIFS('2024'!$C$1:$C$2041,A7572,'2024'!$F$1:$F$2041,"&lt;&gt;二年",'2024'!$G$1:$G$2041,"&lt;&gt;*调整*")+ROW()/100000,"")</f>
        <v/>
      </c>
    </row>
    <row r="7573" spans="1:3" ht="15" customHeight="1">
      <c r="A7573" t="str">
        <f>'2023'!C1306</f>
        <v>艺术与科技</v>
      </c>
      <c r="B7573" t="b">
        <f>ISNUMBER('2023'!A1306)</f>
        <v>1</v>
      </c>
      <c r="C7573" t="str">
        <f>IF(AND(B7573,MATCH(A7573,$A$1:$A$10073,0)=ROW()),COUNTIFS('2020'!$C$1:$C$2317,A7573,'2020'!$F$1:$F$2317,"&lt;&gt;二年")+COUNTIFS('2021'!$E$1:$E$2047,A7573,'2021'!$J$1:$J$2047,"&lt;&gt;二年")+COUNTIFS('2022'!$E$1:$E$1903,A7573,'2022'!$K$1:$K$1903,"&lt;&gt;二年")+COUNTIFS('2023'!$C$1:$C$1765,A7573,'2023'!$F$1:$F$1765,"&lt;&gt;二年",'2023'!$G$1:$G$1765,"&lt;&gt;*调整*")+COUNTIFS('2024'!$C$1:$C$2041,A7573,'2024'!$F$1:$F$2041,"&lt;&gt;二年",'2024'!$G$1:$G$2041,"&lt;&gt;*调整*")+ROW()/100000,"")</f>
        <v/>
      </c>
    </row>
    <row r="7574" spans="1:3" ht="15" customHeight="1">
      <c r="A7574" t="str">
        <f>'2023'!C1307</f>
        <v>国际法</v>
      </c>
      <c r="B7574" t="b">
        <f>ISNUMBER('2023'!A1307)</f>
        <v>1</v>
      </c>
      <c r="C7574" t="str">
        <f>IF(AND(B7574,MATCH(A7574,$A$1:$A$10073,0)=ROW()),COUNTIFS('2020'!$C$1:$C$2317,A7574,'2020'!$F$1:$F$2317,"&lt;&gt;二年")+COUNTIFS('2021'!$E$1:$E$2047,A7574,'2021'!$J$1:$J$2047,"&lt;&gt;二年")+COUNTIFS('2022'!$E$1:$E$1903,A7574,'2022'!$K$1:$K$1903,"&lt;&gt;二年")+COUNTIFS('2023'!$C$1:$C$1765,A7574,'2023'!$F$1:$F$1765,"&lt;&gt;二年",'2023'!$G$1:$G$1765,"&lt;&gt;*调整*")+COUNTIFS('2024'!$C$1:$C$2041,A7574,'2024'!$F$1:$F$2041,"&lt;&gt;二年",'2024'!$G$1:$G$2041,"&lt;&gt;*调整*")+ROW()/100000,"")</f>
        <v/>
      </c>
    </row>
    <row r="7575" spans="1:3" ht="15" customHeight="1">
      <c r="A7575" t="str">
        <f>'2023'!C1308</f>
        <v>智能建造</v>
      </c>
      <c r="B7575" t="b">
        <f>ISNUMBER('2023'!A1308)</f>
        <v>1</v>
      </c>
      <c r="C7575" t="str">
        <f>IF(AND(B7575,MATCH(A7575,$A$1:$A$10073,0)=ROW()),COUNTIFS('2020'!$C$1:$C$2317,A7575,'2020'!$F$1:$F$2317,"&lt;&gt;二年")+COUNTIFS('2021'!$E$1:$E$2047,A7575,'2021'!$J$1:$J$2047,"&lt;&gt;二年")+COUNTIFS('2022'!$E$1:$E$1903,A7575,'2022'!$K$1:$K$1903,"&lt;&gt;二年")+COUNTIFS('2023'!$C$1:$C$1765,A7575,'2023'!$F$1:$F$1765,"&lt;&gt;二年",'2023'!$G$1:$G$1765,"&lt;&gt;*调整*")+COUNTIFS('2024'!$C$1:$C$2041,A7575,'2024'!$F$1:$F$2041,"&lt;&gt;二年",'2024'!$G$1:$G$2041,"&lt;&gt;*调整*")+ROW()/100000,"")</f>
        <v/>
      </c>
    </row>
    <row r="7576" spans="1:3" ht="15" customHeight="1">
      <c r="A7576" t="str">
        <f>'2023'!C1309</f>
        <v>土地科学与技术</v>
      </c>
      <c r="B7576" t="b">
        <f>ISNUMBER('2023'!A1309)</f>
        <v>1</v>
      </c>
      <c r="C7576" t="str">
        <f>IF(AND(B7576,MATCH(A7576,$A$1:$A$10073,0)=ROW()),COUNTIFS('2020'!$C$1:$C$2317,A7576,'2020'!$F$1:$F$2317,"&lt;&gt;二年")+COUNTIFS('2021'!$E$1:$E$2047,A7576,'2021'!$J$1:$J$2047,"&lt;&gt;二年")+COUNTIFS('2022'!$E$1:$E$1903,A7576,'2022'!$K$1:$K$1903,"&lt;&gt;二年")+COUNTIFS('2023'!$C$1:$C$1765,A7576,'2023'!$F$1:$F$1765,"&lt;&gt;二年",'2023'!$G$1:$G$1765,"&lt;&gt;*调整*")+COUNTIFS('2024'!$C$1:$C$2041,A7576,'2024'!$F$1:$F$2041,"&lt;&gt;二年",'2024'!$G$1:$G$2041,"&lt;&gt;*调整*")+ROW()/100000,"")</f>
        <v/>
      </c>
    </row>
    <row r="7577" spans="1:3" ht="15" customHeight="1">
      <c r="A7577" t="str">
        <f>'2023'!C1310</f>
        <v>数字经济</v>
      </c>
      <c r="B7577" t="b">
        <f>ISNUMBER('2023'!A1310)</f>
        <v>1</v>
      </c>
      <c r="C7577" t="str">
        <f>IF(AND(B7577,MATCH(A7577,$A$1:$A$10073,0)=ROW()),COUNTIFS('2020'!$C$1:$C$2317,A7577,'2020'!$F$1:$F$2317,"&lt;&gt;二年")+COUNTIFS('2021'!$E$1:$E$2047,A7577,'2021'!$J$1:$J$2047,"&lt;&gt;二年")+COUNTIFS('2022'!$E$1:$E$1903,A7577,'2022'!$K$1:$K$1903,"&lt;&gt;二年")+COUNTIFS('2023'!$C$1:$C$1765,A7577,'2023'!$F$1:$F$1765,"&lt;&gt;二年",'2023'!$G$1:$G$1765,"&lt;&gt;*调整*")+COUNTIFS('2024'!$C$1:$C$2041,A7577,'2024'!$F$1:$F$2041,"&lt;&gt;二年",'2024'!$G$1:$G$2041,"&lt;&gt;*调整*")+ROW()/100000,"")</f>
        <v/>
      </c>
    </row>
    <row r="7578" spans="1:3" ht="15" customHeight="1">
      <c r="A7578" t="str">
        <f>'2023'!C1311</f>
        <v>国际经贸规则</v>
      </c>
      <c r="B7578" t="b">
        <f>ISNUMBER('2023'!A1311)</f>
        <v>1</v>
      </c>
      <c r="C7578" t="str">
        <f>IF(AND(B7578,MATCH(A7578,$A$1:$A$10073,0)=ROW()),COUNTIFS('2020'!$C$1:$C$2317,A7578,'2020'!$F$1:$F$2317,"&lt;&gt;二年")+COUNTIFS('2021'!$E$1:$E$2047,A7578,'2021'!$J$1:$J$2047,"&lt;&gt;二年")+COUNTIFS('2022'!$E$1:$E$1903,A7578,'2022'!$K$1:$K$1903,"&lt;&gt;二年")+COUNTIFS('2023'!$C$1:$C$1765,A7578,'2023'!$F$1:$F$1765,"&lt;&gt;二年",'2023'!$G$1:$G$1765,"&lt;&gt;*调整*")+COUNTIFS('2024'!$C$1:$C$2041,A7578,'2024'!$F$1:$F$2041,"&lt;&gt;二年",'2024'!$G$1:$G$2041,"&lt;&gt;*调整*")+ROW()/100000,"")</f>
        <v/>
      </c>
    </row>
    <row r="7579" spans="1:3" ht="15" customHeight="1">
      <c r="A7579" t="str">
        <f>'2023'!C1312</f>
        <v>新能源汽车工程</v>
      </c>
      <c r="B7579" t="b">
        <f>ISNUMBER('2023'!A1312)</f>
        <v>1</v>
      </c>
      <c r="C7579" t="str">
        <f>IF(AND(B7579,MATCH(A7579,$A$1:$A$10073,0)=ROW()),COUNTIFS('2020'!$C$1:$C$2317,A7579,'2020'!$F$1:$F$2317,"&lt;&gt;二年")+COUNTIFS('2021'!$E$1:$E$2047,A7579,'2021'!$J$1:$J$2047,"&lt;&gt;二年")+COUNTIFS('2022'!$E$1:$E$1903,A7579,'2022'!$K$1:$K$1903,"&lt;&gt;二年")+COUNTIFS('2023'!$C$1:$C$1765,A7579,'2023'!$F$1:$F$1765,"&lt;&gt;二年",'2023'!$G$1:$G$1765,"&lt;&gt;*调整*")+COUNTIFS('2024'!$C$1:$C$2041,A7579,'2024'!$F$1:$F$2041,"&lt;&gt;二年",'2024'!$G$1:$G$2041,"&lt;&gt;*调整*")+ROW()/100000,"")</f>
        <v/>
      </c>
    </row>
    <row r="7580" spans="1:3" ht="15" customHeight="1">
      <c r="A7580" t="str">
        <f>'2023'!C1313</f>
        <v>网络空间安全</v>
      </c>
      <c r="B7580" t="b">
        <f>ISNUMBER('2023'!A1313)</f>
        <v>1</v>
      </c>
      <c r="C7580" t="str">
        <f>IF(AND(B7580,MATCH(A7580,$A$1:$A$10073,0)=ROW()),COUNTIFS('2020'!$C$1:$C$2317,A7580,'2020'!$F$1:$F$2317,"&lt;&gt;二年")+COUNTIFS('2021'!$E$1:$E$2047,A7580,'2021'!$J$1:$J$2047,"&lt;&gt;二年")+COUNTIFS('2022'!$E$1:$E$1903,A7580,'2022'!$K$1:$K$1903,"&lt;&gt;二年")+COUNTIFS('2023'!$C$1:$C$1765,A7580,'2023'!$F$1:$F$1765,"&lt;&gt;二年",'2023'!$G$1:$G$1765,"&lt;&gt;*调整*")+COUNTIFS('2024'!$C$1:$C$2041,A7580,'2024'!$F$1:$F$2041,"&lt;&gt;二年",'2024'!$G$1:$G$2041,"&lt;&gt;*调整*")+ROW()/100000,"")</f>
        <v/>
      </c>
    </row>
    <row r="7581" spans="1:3" ht="15" customHeight="1">
      <c r="A7581" t="str">
        <f>'2023'!C1314</f>
        <v>斯瓦希里语</v>
      </c>
      <c r="B7581" t="b">
        <f>ISNUMBER('2023'!A1314)</f>
        <v>1</v>
      </c>
      <c r="C7581">
        <f>IF(AND(B7581,MATCH(A7581,$A$1:$A$10073,0)=ROW()),COUNTIFS('2020'!$C$1:$C$2317,A7581,'2020'!$F$1:$F$2317,"&lt;&gt;二年")+COUNTIFS('2021'!$E$1:$E$2047,A7581,'2021'!$J$1:$J$2047,"&lt;&gt;二年")+COUNTIFS('2022'!$E$1:$E$1903,A7581,'2022'!$K$1:$K$1903,"&lt;&gt;二年")+COUNTIFS('2023'!$C$1:$C$1765,A7581,'2023'!$F$1:$F$1765,"&lt;&gt;二年",'2023'!$G$1:$G$1765,"&lt;&gt;*调整*")+COUNTIFS('2024'!$C$1:$C$2041,A7581,'2024'!$F$1:$F$2041,"&lt;&gt;二年",'2024'!$G$1:$G$2041,"&lt;&gt;*调整*")+ROW()/100000,"")</f>
        <v>1.0758099999999999</v>
      </c>
    </row>
    <row r="7582" spans="1:3" ht="15" customHeight="1">
      <c r="A7582" t="str">
        <f>'2023'!C1315</f>
        <v>保加利亚语</v>
      </c>
      <c r="B7582" t="b">
        <f>ISNUMBER('2023'!A1315)</f>
        <v>1</v>
      </c>
      <c r="C7582">
        <f>IF(AND(B7582,MATCH(A7582,$A$1:$A$10073,0)=ROW()),COUNTIFS('2020'!$C$1:$C$2317,A7582,'2020'!$F$1:$F$2317,"&lt;&gt;二年")+COUNTIFS('2021'!$E$1:$E$2047,A7582,'2021'!$J$1:$J$2047,"&lt;&gt;二年")+COUNTIFS('2022'!$E$1:$E$1903,A7582,'2022'!$K$1:$K$1903,"&lt;&gt;二年")+COUNTIFS('2023'!$C$1:$C$1765,A7582,'2023'!$F$1:$F$1765,"&lt;&gt;二年",'2023'!$G$1:$G$1765,"&lt;&gt;*调整*")+COUNTIFS('2024'!$C$1:$C$2041,A7582,'2024'!$F$1:$F$2041,"&lt;&gt;二年",'2024'!$G$1:$G$2041,"&lt;&gt;*调整*")+ROW()/100000,"")</f>
        <v>1.07582</v>
      </c>
    </row>
    <row r="7583" spans="1:3" ht="15" customHeight="1">
      <c r="A7583" t="str">
        <f>'2023'!C1316</f>
        <v>供应链管理</v>
      </c>
      <c r="B7583" t="b">
        <f>ISNUMBER('2023'!A1316)</f>
        <v>1</v>
      </c>
      <c r="C7583" t="str">
        <f>IF(AND(B7583,MATCH(A7583,$A$1:$A$10073,0)=ROW()),COUNTIFS('2020'!$C$1:$C$2317,A7583,'2020'!$F$1:$F$2317,"&lt;&gt;二年")+COUNTIFS('2021'!$E$1:$E$2047,A7583,'2021'!$J$1:$J$2047,"&lt;&gt;二年")+COUNTIFS('2022'!$E$1:$E$1903,A7583,'2022'!$K$1:$K$1903,"&lt;&gt;二年")+COUNTIFS('2023'!$C$1:$C$1765,A7583,'2023'!$F$1:$F$1765,"&lt;&gt;二年",'2023'!$G$1:$G$1765,"&lt;&gt;*调整*")+COUNTIFS('2024'!$C$1:$C$2041,A7583,'2024'!$F$1:$F$2041,"&lt;&gt;二年",'2024'!$G$1:$G$2041,"&lt;&gt;*调整*")+ROW()/100000,"")</f>
        <v/>
      </c>
    </row>
    <row r="7584" spans="1:3" ht="15" customHeight="1">
      <c r="A7584" t="str">
        <f>'2023'!C1317</f>
        <v>知识产权</v>
      </c>
      <c r="B7584" t="b">
        <f>ISNUMBER('2023'!A1317)</f>
        <v>1</v>
      </c>
      <c r="C7584" t="str">
        <f>IF(AND(B7584,MATCH(A7584,$A$1:$A$10073,0)=ROW()),COUNTIFS('2020'!$C$1:$C$2317,A7584,'2020'!$F$1:$F$2317,"&lt;&gt;二年")+COUNTIFS('2021'!$E$1:$E$2047,A7584,'2021'!$J$1:$J$2047,"&lt;&gt;二年")+COUNTIFS('2022'!$E$1:$E$1903,A7584,'2022'!$K$1:$K$1903,"&lt;&gt;二年")+COUNTIFS('2023'!$C$1:$C$1765,A7584,'2023'!$F$1:$F$1765,"&lt;&gt;二年",'2023'!$G$1:$G$1765,"&lt;&gt;*调整*")+COUNTIFS('2024'!$C$1:$C$2041,A7584,'2024'!$F$1:$F$2041,"&lt;&gt;二年",'2024'!$G$1:$G$2041,"&lt;&gt;*调整*")+ROW()/100000,"")</f>
        <v/>
      </c>
    </row>
    <row r="7585" spans="1:3" ht="15" customHeight="1">
      <c r="A7585" t="str">
        <f>'2023'!C1318</f>
        <v>储能科学与工程</v>
      </c>
      <c r="B7585" t="b">
        <f>ISNUMBER('2023'!A1318)</f>
        <v>1</v>
      </c>
      <c r="C7585" t="str">
        <f>IF(AND(B7585,MATCH(A7585,$A$1:$A$10073,0)=ROW()),COUNTIFS('2020'!$C$1:$C$2317,A7585,'2020'!$F$1:$F$2317,"&lt;&gt;二年")+COUNTIFS('2021'!$E$1:$E$2047,A7585,'2021'!$J$1:$J$2047,"&lt;&gt;二年")+COUNTIFS('2022'!$E$1:$E$1903,A7585,'2022'!$K$1:$K$1903,"&lt;&gt;二年")+COUNTIFS('2023'!$C$1:$C$1765,A7585,'2023'!$F$1:$F$1765,"&lt;&gt;二年",'2023'!$G$1:$G$1765,"&lt;&gt;*调整*")+COUNTIFS('2024'!$C$1:$C$2041,A7585,'2024'!$F$1:$F$2041,"&lt;&gt;二年",'2024'!$G$1:$G$2041,"&lt;&gt;*调整*")+ROW()/100000,"")</f>
        <v/>
      </c>
    </row>
    <row r="7586" spans="1:3" ht="15" customHeight="1">
      <c r="A7586" t="str">
        <f>'2023'!C1319</f>
        <v>集成电路设计与集成系统</v>
      </c>
      <c r="B7586" t="b">
        <f>ISNUMBER('2023'!A1319)</f>
        <v>1</v>
      </c>
      <c r="C7586" t="str">
        <f>IF(AND(B7586,MATCH(A7586,$A$1:$A$10073,0)=ROW()),COUNTIFS('2020'!$C$1:$C$2317,A7586,'2020'!$F$1:$F$2317,"&lt;&gt;二年")+COUNTIFS('2021'!$E$1:$E$2047,A7586,'2021'!$J$1:$J$2047,"&lt;&gt;二年")+COUNTIFS('2022'!$E$1:$E$1903,A7586,'2022'!$K$1:$K$1903,"&lt;&gt;二年")+COUNTIFS('2023'!$C$1:$C$1765,A7586,'2023'!$F$1:$F$1765,"&lt;&gt;二年",'2023'!$G$1:$G$1765,"&lt;&gt;*调整*")+COUNTIFS('2024'!$C$1:$C$2041,A7586,'2024'!$F$1:$F$2041,"&lt;&gt;二年",'2024'!$G$1:$G$2041,"&lt;&gt;*调整*")+ROW()/100000,"")</f>
        <v/>
      </c>
    </row>
    <row r="7587" spans="1:3" ht="15" customHeight="1">
      <c r="A7587" t="str">
        <f>'2023'!C1320</f>
        <v>集成电路设计与集成系统</v>
      </c>
      <c r="B7587" t="b">
        <f>ISNUMBER('2023'!A1320)</f>
        <v>1</v>
      </c>
      <c r="C7587" t="str">
        <f>IF(AND(B7587,MATCH(A7587,$A$1:$A$10073,0)=ROW()),COUNTIFS('2020'!$C$1:$C$2317,A7587,'2020'!$F$1:$F$2317,"&lt;&gt;二年")+COUNTIFS('2021'!$E$1:$E$2047,A7587,'2021'!$J$1:$J$2047,"&lt;&gt;二年")+COUNTIFS('2022'!$E$1:$E$1903,A7587,'2022'!$K$1:$K$1903,"&lt;&gt;二年")+COUNTIFS('2023'!$C$1:$C$1765,A7587,'2023'!$F$1:$F$1765,"&lt;&gt;二年",'2023'!$G$1:$G$1765,"&lt;&gt;*调整*")+COUNTIFS('2024'!$C$1:$C$2041,A7587,'2024'!$F$1:$F$2041,"&lt;&gt;二年",'2024'!$G$1:$G$2041,"&lt;&gt;*调整*")+ROW()/100000,"")</f>
        <v/>
      </c>
    </row>
    <row r="7588" spans="1:3" ht="15" customHeight="1">
      <c r="A7588" t="str">
        <f>'2023'!C1321</f>
        <v>翻译</v>
      </c>
      <c r="B7588" t="b">
        <f>ISNUMBER('2023'!A1321)</f>
        <v>1</v>
      </c>
      <c r="C7588" t="str">
        <f>IF(AND(B7588,MATCH(A7588,$A$1:$A$10073,0)=ROW()),COUNTIFS('2020'!$C$1:$C$2317,A7588,'2020'!$F$1:$F$2317,"&lt;&gt;二年")+COUNTIFS('2021'!$E$1:$E$2047,A7588,'2021'!$J$1:$J$2047,"&lt;&gt;二年")+COUNTIFS('2022'!$E$1:$E$1903,A7588,'2022'!$K$1:$K$1903,"&lt;&gt;二年")+COUNTIFS('2023'!$C$1:$C$1765,A7588,'2023'!$F$1:$F$1765,"&lt;&gt;二年",'2023'!$G$1:$G$1765,"&lt;&gt;*调整*")+COUNTIFS('2024'!$C$1:$C$2041,A7588,'2024'!$F$1:$F$2041,"&lt;&gt;二年",'2024'!$G$1:$G$2041,"&lt;&gt;*调整*")+ROW()/100000,"")</f>
        <v/>
      </c>
    </row>
    <row r="7589" spans="1:3" ht="15" customHeight="1">
      <c r="A7589" t="str">
        <f>'2023'!C1322</f>
        <v>电子商务</v>
      </c>
      <c r="B7589" t="b">
        <f>ISNUMBER('2023'!A1322)</f>
        <v>1</v>
      </c>
      <c r="C7589" t="str">
        <f>IF(AND(B7589,MATCH(A7589,$A$1:$A$10073,0)=ROW()),COUNTIFS('2020'!$C$1:$C$2317,A7589,'2020'!$F$1:$F$2317,"&lt;&gt;二年")+COUNTIFS('2021'!$E$1:$E$2047,A7589,'2021'!$J$1:$J$2047,"&lt;&gt;二年")+COUNTIFS('2022'!$E$1:$E$1903,A7589,'2022'!$K$1:$K$1903,"&lt;&gt;二年")+COUNTIFS('2023'!$C$1:$C$1765,A7589,'2023'!$F$1:$F$1765,"&lt;&gt;二年",'2023'!$G$1:$G$1765,"&lt;&gt;*调整*")+COUNTIFS('2024'!$C$1:$C$2041,A7589,'2024'!$F$1:$F$2041,"&lt;&gt;二年",'2024'!$G$1:$G$2041,"&lt;&gt;*调整*")+ROW()/100000,"")</f>
        <v/>
      </c>
    </row>
    <row r="7590" spans="1:3" ht="15" customHeight="1">
      <c r="A7590" t="str">
        <f>'2023'!C1323</f>
        <v>音乐教育</v>
      </c>
      <c r="B7590" t="b">
        <f>ISNUMBER('2023'!A1323)</f>
        <v>1</v>
      </c>
      <c r="C7590" t="str">
        <f>IF(AND(B7590,MATCH(A7590,$A$1:$A$10073,0)=ROW()),COUNTIFS('2020'!$C$1:$C$2317,A7590,'2020'!$F$1:$F$2317,"&lt;&gt;二年")+COUNTIFS('2021'!$E$1:$E$2047,A7590,'2021'!$J$1:$J$2047,"&lt;&gt;二年")+COUNTIFS('2022'!$E$1:$E$1903,A7590,'2022'!$K$1:$K$1903,"&lt;&gt;二年")+COUNTIFS('2023'!$C$1:$C$1765,A7590,'2023'!$F$1:$F$1765,"&lt;&gt;二年",'2023'!$G$1:$G$1765,"&lt;&gt;*调整*")+COUNTIFS('2024'!$C$1:$C$2041,A7590,'2024'!$F$1:$F$2041,"&lt;&gt;二年",'2024'!$G$1:$G$2041,"&lt;&gt;*调整*")+ROW()/100000,"")</f>
        <v/>
      </c>
    </row>
    <row r="7591" spans="1:3" ht="15" customHeight="1">
      <c r="A7591" t="str">
        <f>'2023'!C1324</f>
        <v>时尚传播</v>
      </c>
      <c r="B7591" t="b">
        <f>ISNUMBER('2023'!A1324)</f>
        <v>1</v>
      </c>
      <c r="C7591" t="str">
        <f>IF(AND(B7591,MATCH(A7591,$A$1:$A$10073,0)=ROW()),COUNTIFS('2020'!$C$1:$C$2317,A7591,'2020'!$F$1:$F$2317,"&lt;&gt;二年")+COUNTIFS('2021'!$E$1:$E$2047,A7591,'2021'!$J$1:$J$2047,"&lt;&gt;二年")+COUNTIFS('2022'!$E$1:$E$1903,A7591,'2022'!$K$1:$K$1903,"&lt;&gt;二年")+COUNTIFS('2023'!$C$1:$C$1765,A7591,'2023'!$F$1:$F$1765,"&lt;&gt;二年",'2023'!$G$1:$G$1765,"&lt;&gt;*调整*")+COUNTIFS('2024'!$C$1:$C$2041,A7591,'2024'!$F$1:$F$2041,"&lt;&gt;二年",'2024'!$G$1:$G$2041,"&lt;&gt;*调整*")+ROW()/100000,"")</f>
        <v/>
      </c>
    </row>
    <row r="7592" spans="1:3" ht="15" customHeight="1">
      <c r="A7592" t="str">
        <f>'2023'!C1325</f>
        <v>数字媒体技术</v>
      </c>
      <c r="B7592" t="b">
        <f>ISNUMBER('2023'!A1325)</f>
        <v>1</v>
      </c>
      <c r="C7592" t="str">
        <f>IF(AND(B7592,MATCH(A7592,$A$1:$A$10073,0)=ROW()),COUNTIFS('2020'!$C$1:$C$2317,A7592,'2020'!$F$1:$F$2317,"&lt;&gt;二年")+COUNTIFS('2021'!$E$1:$E$2047,A7592,'2021'!$J$1:$J$2047,"&lt;&gt;二年")+COUNTIFS('2022'!$E$1:$E$1903,A7592,'2022'!$K$1:$K$1903,"&lt;&gt;二年")+COUNTIFS('2023'!$C$1:$C$1765,A7592,'2023'!$F$1:$F$1765,"&lt;&gt;二年",'2023'!$G$1:$G$1765,"&lt;&gt;*调整*")+COUNTIFS('2024'!$C$1:$C$2041,A7592,'2024'!$F$1:$F$2041,"&lt;&gt;二年",'2024'!$G$1:$G$2041,"&lt;&gt;*调整*")+ROW()/100000,"")</f>
        <v/>
      </c>
    </row>
    <row r="7593" spans="1:3" ht="15" customHeight="1">
      <c r="A7593" t="str">
        <f>'2023'!C1326</f>
        <v>医疗保险</v>
      </c>
      <c r="B7593" t="b">
        <f>ISNUMBER('2023'!A1326)</f>
        <v>1</v>
      </c>
      <c r="C7593" t="str">
        <f>IF(AND(B7593,MATCH(A7593,$A$1:$A$10073,0)=ROW()),COUNTIFS('2020'!$C$1:$C$2317,A7593,'2020'!$F$1:$F$2317,"&lt;&gt;二年")+COUNTIFS('2021'!$E$1:$E$2047,A7593,'2021'!$J$1:$J$2047,"&lt;&gt;二年")+COUNTIFS('2022'!$E$1:$E$1903,A7593,'2022'!$K$1:$K$1903,"&lt;&gt;二年")+COUNTIFS('2023'!$C$1:$C$1765,A7593,'2023'!$F$1:$F$1765,"&lt;&gt;二年",'2023'!$G$1:$G$1765,"&lt;&gt;*调整*")+COUNTIFS('2024'!$C$1:$C$2041,A7593,'2024'!$F$1:$F$2041,"&lt;&gt;二年",'2024'!$G$1:$G$2041,"&lt;&gt;*调整*")+ROW()/100000,"")</f>
        <v/>
      </c>
    </row>
    <row r="7594" spans="1:3" ht="15" customHeight="1">
      <c r="A7594" t="str">
        <f>'2023'!C1327</f>
        <v>网络与新媒体</v>
      </c>
      <c r="B7594" t="b">
        <f>ISNUMBER('2023'!A1327)</f>
        <v>1</v>
      </c>
      <c r="C7594" t="str">
        <f>IF(AND(B7594,MATCH(A7594,$A$1:$A$10073,0)=ROW()),COUNTIFS('2020'!$C$1:$C$2317,A7594,'2020'!$F$1:$F$2317,"&lt;&gt;二年")+COUNTIFS('2021'!$E$1:$E$2047,A7594,'2021'!$J$1:$J$2047,"&lt;&gt;二年")+COUNTIFS('2022'!$E$1:$E$1903,A7594,'2022'!$K$1:$K$1903,"&lt;&gt;二年")+COUNTIFS('2023'!$C$1:$C$1765,A7594,'2023'!$F$1:$F$1765,"&lt;&gt;二年",'2023'!$G$1:$G$1765,"&lt;&gt;*调整*")+COUNTIFS('2024'!$C$1:$C$2041,A7594,'2024'!$F$1:$F$2041,"&lt;&gt;二年",'2024'!$G$1:$G$2041,"&lt;&gt;*调整*")+ROW()/100000,"")</f>
        <v/>
      </c>
    </row>
    <row r="7595" spans="1:3" ht="15" customHeight="1">
      <c r="A7595" t="str">
        <f>'2023'!C1328</f>
        <v>中药学</v>
      </c>
      <c r="B7595" t="b">
        <f>ISNUMBER('2023'!A1328)</f>
        <v>1</v>
      </c>
      <c r="C7595" t="str">
        <f>IF(AND(B7595,MATCH(A7595,$A$1:$A$10073,0)=ROW()),COUNTIFS('2020'!$C$1:$C$2317,A7595,'2020'!$F$1:$F$2317,"&lt;&gt;二年")+COUNTIFS('2021'!$E$1:$E$2047,A7595,'2021'!$J$1:$J$2047,"&lt;&gt;二年")+COUNTIFS('2022'!$E$1:$E$1903,A7595,'2022'!$K$1:$K$1903,"&lt;&gt;二年")+COUNTIFS('2023'!$C$1:$C$1765,A7595,'2023'!$F$1:$F$1765,"&lt;&gt;二年",'2023'!$G$1:$G$1765,"&lt;&gt;*调整*")+COUNTIFS('2024'!$C$1:$C$2041,A7595,'2024'!$F$1:$F$2041,"&lt;&gt;二年",'2024'!$G$1:$G$2041,"&lt;&gt;*调整*")+ROW()/100000,"")</f>
        <v/>
      </c>
    </row>
    <row r="7596" spans="1:3" ht="15" customHeight="1">
      <c r="A7596" t="str">
        <f>'2023'!C1329</f>
        <v>护理学</v>
      </c>
      <c r="B7596" t="b">
        <f>ISNUMBER('2023'!A1329)</f>
        <v>1</v>
      </c>
      <c r="C7596" t="str">
        <f>IF(AND(B7596,MATCH(A7596,$A$1:$A$10073,0)=ROW()),COUNTIFS('2020'!$C$1:$C$2317,A7596,'2020'!$F$1:$F$2317,"&lt;&gt;二年")+COUNTIFS('2021'!$E$1:$E$2047,A7596,'2021'!$J$1:$J$2047,"&lt;&gt;二年")+COUNTIFS('2022'!$E$1:$E$1903,A7596,'2022'!$K$1:$K$1903,"&lt;&gt;二年")+COUNTIFS('2023'!$C$1:$C$1765,A7596,'2023'!$F$1:$F$1765,"&lt;&gt;二年",'2023'!$G$1:$G$1765,"&lt;&gt;*调整*")+COUNTIFS('2024'!$C$1:$C$2041,A7596,'2024'!$F$1:$F$2041,"&lt;&gt;二年",'2024'!$G$1:$G$2041,"&lt;&gt;*调整*")+ROW()/100000,"")</f>
        <v/>
      </c>
    </row>
    <row r="7597" spans="1:3" ht="15" customHeight="1">
      <c r="A7597" t="str">
        <f>'2023'!C1330</f>
        <v>网络与新媒体</v>
      </c>
      <c r="B7597" t="b">
        <f>ISNUMBER('2023'!A1330)</f>
        <v>1</v>
      </c>
      <c r="C7597" t="str">
        <f>IF(AND(B7597,MATCH(A7597,$A$1:$A$10073,0)=ROW()),COUNTIFS('2020'!$C$1:$C$2317,A7597,'2020'!$F$1:$F$2317,"&lt;&gt;二年")+COUNTIFS('2021'!$E$1:$E$2047,A7597,'2021'!$J$1:$J$2047,"&lt;&gt;二年")+COUNTIFS('2022'!$E$1:$E$1903,A7597,'2022'!$K$1:$K$1903,"&lt;&gt;二年")+COUNTIFS('2023'!$C$1:$C$1765,A7597,'2023'!$F$1:$F$1765,"&lt;&gt;二年",'2023'!$G$1:$G$1765,"&lt;&gt;*调整*")+COUNTIFS('2024'!$C$1:$C$2041,A7597,'2024'!$F$1:$F$2041,"&lt;&gt;二年",'2024'!$G$1:$G$2041,"&lt;&gt;*调整*")+ROW()/100000,"")</f>
        <v/>
      </c>
    </row>
    <row r="7598" spans="1:3" ht="15" customHeight="1">
      <c r="A7598" t="str">
        <f>'2023'!C1331</f>
        <v>舞蹈表演</v>
      </c>
      <c r="B7598" t="b">
        <f>ISNUMBER('2023'!A1331)</f>
        <v>1</v>
      </c>
      <c r="C7598" t="str">
        <f>IF(AND(B7598,MATCH(A7598,$A$1:$A$10073,0)=ROW()),COUNTIFS('2020'!$C$1:$C$2317,A7598,'2020'!$F$1:$F$2317,"&lt;&gt;二年")+COUNTIFS('2021'!$E$1:$E$2047,A7598,'2021'!$J$1:$J$2047,"&lt;&gt;二年")+COUNTIFS('2022'!$E$1:$E$1903,A7598,'2022'!$K$1:$K$1903,"&lt;&gt;二年")+COUNTIFS('2023'!$C$1:$C$1765,A7598,'2023'!$F$1:$F$1765,"&lt;&gt;二年",'2023'!$G$1:$G$1765,"&lt;&gt;*调整*")+COUNTIFS('2024'!$C$1:$C$2041,A7598,'2024'!$F$1:$F$2041,"&lt;&gt;二年",'2024'!$G$1:$G$2041,"&lt;&gt;*调整*")+ROW()/100000,"")</f>
        <v/>
      </c>
    </row>
    <row r="7599" spans="1:3" ht="15" customHeight="1">
      <c r="A7599" t="str">
        <f>'2023'!C1332</f>
        <v>电影学</v>
      </c>
      <c r="B7599" t="b">
        <f>ISNUMBER('2023'!A1332)</f>
        <v>1</v>
      </c>
      <c r="C7599" t="str">
        <f>IF(AND(B7599,MATCH(A7599,$A$1:$A$10073,0)=ROW()),COUNTIFS('2020'!$C$1:$C$2317,A7599,'2020'!$F$1:$F$2317,"&lt;&gt;二年")+COUNTIFS('2021'!$E$1:$E$2047,A7599,'2021'!$J$1:$J$2047,"&lt;&gt;二年")+COUNTIFS('2022'!$E$1:$E$1903,A7599,'2022'!$K$1:$K$1903,"&lt;&gt;二年")+COUNTIFS('2023'!$C$1:$C$1765,A7599,'2023'!$F$1:$F$1765,"&lt;&gt;二年",'2023'!$G$1:$G$1765,"&lt;&gt;*调整*")+COUNTIFS('2024'!$C$1:$C$2041,A7599,'2024'!$F$1:$F$2041,"&lt;&gt;二年",'2024'!$G$1:$G$2041,"&lt;&gt;*调整*")+ROW()/100000,"")</f>
        <v/>
      </c>
    </row>
    <row r="7600" spans="1:3" ht="15" customHeight="1">
      <c r="A7600" t="str">
        <f>'2023'!C1333</f>
        <v>录音艺术</v>
      </c>
      <c r="B7600" t="b">
        <f>ISNUMBER('2023'!A1333)</f>
        <v>1</v>
      </c>
      <c r="C7600" t="str">
        <f>IF(AND(B7600,MATCH(A7600,$A$1:$A$10073,0)=ROW()),COUNTIFS('2020'!$C$1:$C$2317,A7600,'2020'!$F$1:$F$2317,"&lt;&gt;二年")+COUNTIFS('2021'!$E$1:$E$2047,A7600,'2021'!$J$1:$J$2047,"&lt;&gt;二年")+COUNTIFS('2022'!$E$1:$E$1903,A7600,'2022'!$K$1:$K$1903,"&lt;&gt;二年")+COUNTIFS('2023'!$C$1:$C$1765,A7600,'2023'!$F$1:$F$1765,"&lt;&gt;二年",'2023'!$G$1:$G$1765,"&lt;&gt;*调整*")+COUNTIFS('2024'!$C$1:$C$2041,A7600,'2024'!$F$1:$F$2041,"&lt;&gt;二年",'2024'!$G$1:$G$2041,"&lt;&gt;*调整*")+ROW()/100000,"")</f>
        <v/>
      </c>
    </row>
    <row r="7601" spans="1:3" ht="15" customHeight="1">
      <c r="A7601" t="str">
        <f>'2023'!C1334</f>
        <v>网络与新媒体</v>
      </c>
      <c r="B7601" t="b">
        <f>ISNUMBER('2023'!A1334)</f>
        <v>1</v>
      </c>
      <c r="C7601" t="str">
        <f>IF(AND(B7601,MATCH(A7601,$A$1:$A$10073,0)=ROW()),COUNTIFS('2020'!$C$1:$C$2317,A7601,'2020'!$F$1:$F$2317,"&lt;&gt;二年")+COUNTIFS('2021'!$E$1:$E$2047,A7601,'2021'!$J$1:$J$2047,"&lt;&gt;二年")+COUNTIFS('2022'!$E$1:$E$1903,A7601,'2022'!$K$1:$K$1903,"&lt;&gt;二年")+COUNTIFS('2023'!$C$1:$C$1765,A7601,'2023'!$F$1:$F$1765,"&lt;&gt;二年",'2023'!$G$1:$G$1765,"&lt;&gt;*调整*")+COUNTIFS('2024'!$C$1:$C$2041,A7601,'2024'!$F$1:$F$2041,"&lt;&gt;二年",'2024'!$G$1:$G$2041,"&lt;&gt;*调整*")+ROW()/100000,"")</f>
        <v/>
      </c>
    </row>
    <row r="7602" spans="1:3" ht="15" customHeight="1">
      <c r="A7602" t="str">
        <f>'2023'!C1335</f>
        <v>智能车辆工程</v>
      </c>
      <c r="B7602" t="b">
        <f>ISNUMBER('2023'!A1335)</f>
        <v>1</v>
      </c>
      <c r="C7602" t="str">
        <f>IF(AND(B7602,MATCH(A7602,$A$1:$A$10073,0)=ROW()),COUNTIFS('2020'!$C$1:$C$2317,A7602,'2020'!$F$1:$F$2317,"&lt;&gt;二年")+COUNTIFS('2021'!$E$1:$E$2047,A7602,'2021'!$J$1:$J$2047,"&lt;&gt;二年")+COUNTIFS('2022'!$E$1:$E$1903,A7602,'2022'!$K$1:$K$1903,"&lt;&gt;二年")+COUNTIFS('2023'!$C$1:$C$1765,A7602,'2023'!$F$1:$F$1765,"&lt;&gt;二年",'2023'!$G$1:$G$1765,"&lt;&gt;*调整*")+COUNTIFS('2024'!$C$1:$C$2041,A7602,'2024'!$F$1:$F$2041,"&lt;&gt;二年",'2024'!$G$1:$G$2041,"&lt;&gt;*调整*")+ROW()/100000,"")</f>
        <v/>
      </c>
    </row>
    <row r="7603" spans="1:3" ht="15" customHeight="1">
      <c r="A7603" t="str">
        <f>'2023'!C1336</f>
        <v>交通运输</v>
      </c>
      <c r="B7603" t="b">
        <f>ISNUMBER('2023'!A1336)</f>
        <v>1</v>
      </c>
      <c r="C7603" t="str">
        <f>IF(AND(B7603,MATCH(A7603,$A$1:$A$10073,0)=ROW()),COUNTIFS('2020'!$C$1:$C$2317,A7603,'2020'!$F$1:$F$2317,"&lt;&gt;二年")+COUNTIFS('2021'!$E$1:$E$2047,A7603,'2021'!$J$1:$J$2047,"&lt;&gt;二年")+COUNTIFS('2022'!$E$1:$E$1903,A7603,'2022'!$K$1:$K$1903,"&lt;&gt;二年")+COUNTIFS('2023'!$C$1:$C$1765,A7603,'2023'!$F$1:$F$1765,"&lt;&gt;二年",'2023'!$G$1:$G$1765,"&lt;&gt;*调整*")+COUNTIFS('2024'!$C$1:$C$2041,A7603,'2024'!$F$1:$F$2041,"&lt;&gt;二年",'2024'!$G$1:$G$2041,"&lt;&gt;*调整*")+ROW()/100000,"")</f>
        <v/>
      </c>
    </row>
    <row r="7604" spans="1:3" ht="15" customHeight="1">
      <c r="A7604" t="str">
        <f>'2023'!C1337</f>
        <v>航空服务艺术与管理</v>
      </c>
      <c r="B7604" t="b">
        <f>ISNUMBER('2023'!A1337)</f>
        <v>1</v>
      </c>
      <c r="C7604" t="str">
        <f>IF(AND(B7604,MATCH(A7604,$A$1:$A$10073,0)=ROW()),COUNTIFS('2020'!$C$1:$C$2317,A7604,'2020'!$F$1:$F$2317,"&lt;&gt;二年")+COUNTIFS('2021'!$E$1:$E$2047,A7604,'2021'!$J$1:$J$2047,"&lt;&gt;二年")+COUNTIFS('2022'!$E$1:$E$1903,A7604,'2022'!$K$1:$K$1903,"&lt;&gt;二年")+COUNTIFS('2023'!$C$1:$C$1765,A7604,'2023'!$F$1:$F$1765,"&lt;&gt;二年",'2023'!$G$1:$G$1765,"&lt;&gt;*调整*")+COUNTIFS('2024'!$C$1:$C$2041,A7604,'2024'!$F$1:$F$2041,"&lt;&gt;二年",'2024'!$G$1:$G$2041,"&lt;&gt;*调整*")+ROW()/100000,"")</f>
        <v/>
      </c>
    </row>
    <row r="7605" spans="1:3" ht="15" customHeight="1">
      <c r="A7605" t="str">
        <f>'2023'!C1338</f>
        <v>日语</v>
      </c>
      <c r="B7605" t="b">
        <f>ISNUMBER('2023'!A1338)</f>
        <v>1</v>
      </c>
      <c r="C7605" t="str">
        <f>IF(AND(B7605,MATCH(A7605,$A$1:$A$10073,0)=ROW()),COUNTIFS('2020'!$C$1:$C$2317,A7605,'2020'!$F$1:$F$2317,"&lt;&gt;二年")+COUNTIFS('2021'!$E$1:$E$2047,A7605,'2021'!$J$1:$J$2047,"&lt;&gt;二年")+COUNTIFS('2022'!$E$1:$E$1903,A7605,'2022'!$K$1:$K$1903,"&lt;&gt;二年")+COUNTIFS('2023'!$C$1:$C$1765,A7605,'2023'!$F$1:$F$1765,"&lt;&gt;二年",'2023'!$G$1:$G$1765,"&lt;&gt;*调整*")+COUNTIFS('2024'!$C$1:$C$2041,A7605,'2024'!$F$1:$F$2041,"&lt;&gt;二年",'2024'!$G$1:$G$2041,"&lt;&gt;*调整*")+ROW()/100000,"")</f>
        <v/>
      </c>
    </row>
    <row r="7606" spans="1:3" ht="15" customHeight="1">
      <c r="A7606" t="str">
        <f>'2023'!C1339</f>
        <v>新能源汽车工程</v>
      </c>
      <c r="B7606" t="b">
        <f>ISNUMBER('2023'!A1339)</f>
        <v>1</v>
      </c>
      <c r="C7606" t="str">
        <f>IF(AND(B7606,MATCH(A7606,$A$1:$A$10073,0)=ROW()),COUNTIFS('2020'!$C$1:$C$2317,A7606,'2020'!$F$1:$F$2317,"&lt;&gt;二年")+COUNTIFS('2021'!$E$1:$E$2047,A7606,'2021'!$J$1:$J$2047,"&lt;&gt;二年")+COUNTIFS('2022'!$E$1:$E$1903,A7606,'2022'!$K$1:$K$1903,"&lt;&gt;二年")+COUNTIFS('2023'!$C$1:$C$1765,A7606,'2023'!$F$1:$F$1765,"&lt;&gt;二年",'2023'!$G$1:$G$1765,"&lt;&gt;*调整*")+COUNTIFS('2024'!$C$1:$C$2041,A7606,'2024'!$F$1:$F$2041,"&lt;&gt;二年",'2024'!$G$1:$G$2041,"&lt;&gt;*调整*")+ROW()/100000,"")</f>
        <v/>
      </c>
    </row>
    <row r="7607" spans="1:3" ht="15" customHeight="1">
      <c r="A7607" t="str">
        <f>'2023'!C1340</f>
        <v>资源勘查工程</v>
      </c>
      <c r="B7607" t="b">
        <f>ISNUMBER('2023'!A1340)</f>
        <v>1</v>
      </c>
      <c r="C7607" t="str">
        <f>IF(AND(B7607,MATCH(A7607,$A$1:$A$10073,0)=ROW()),COUNTIFS('2020'!$C$1:$C$2317,A7607,'2020'!$F$1:$F$2317,"&lt;&gt;二年")+COUNTIFS('2021'!$E$1:$E$2047,A7607,'2021'!$J$1:$J$2047,"&lt;&gt;二年")+COUNTIFS('2022'!$E$1:$E$1903,A7607,'2022'!$K$1:$K$1903,"&lt;&gt;二年")+COUNTIFS('2023'!$C$1:$C$1765,A7607,'2023'!$F$1:$F$1765,"&lt;&gt;二年",'2023'!$G$1:$G$1765,"&lt;&gt;*调整*")+COUNTIFS('2024'!$C$1:$C$2041,A7607,'2024'!$F$1:$F$2041,"&lt;&gt;二年",'2024'!$G$1:$G$2041,"&lt;&gt;*调整*")+ROW()/100000,"")</f>
        <v/>
      </c>
    </row>
    <row r="7608" spans="1:3" ht="15" customHeight="1">
      <c r="A7608" t="str">
        <f>'2023'!C1341</f>
        <v>药学</v>
      </c>
      <c r="B7608" t="b">
        <f>ISNUMBER('2023'!A1341)</f>
        <v>1</v>
      </c>
      <c r="C7608" t="str">
        <f>IF(AND(B7608,MATCH(A7608,$A$1:$A$10073,0)=ROW()),COUNTIFS('2020'!$C$1:$C$2317,A7608,'2020'!$F$1:$F$2317,"&lt;&gt;二年")+COUNTIFS('2021'!$E$1:$E$2047,A7608,'2021'!$J$1:$J$2047,"&lt;&gt;二年")+COUNTIFS('2022'!$E$1:$E$1903,A7608,'2022'!$K$1:$K$1903,"&lt;&gt;二年")+COUNTIFS('2023'!$C$1:$C$1765,A7608,'2023'!$F$1:$F$1765,"&lt;&gt;二年",'2023'!$G$1:$G$1765,"&lt;&gt;*调整*")+COUNTIFS('2024'!$C$1:$C$2041,A7608,'2024'!$F$1:$F$2041,"&lt;&gt;二年",'2024'!$G$1:$G$2041,"&lt;&gt;*调整*")+ROW()/100000,"")</f>
        <v/>
      </c>
    </row>
    <row r="7609" spans="1:3" ht="15" customHeight="1">
      <c r="A7609" t="str">
        <f>'2023'!C1342</f>
        <v>中药学</v>
      </c>
      <c r="B7609" t="b">
        <f>ISNUMBER('2023'!A1342)</f>
        <v>1</v>
      </c>
      <c r="C7609" t="str">
        <f>IF(AND(B7609,MATCH(A7609,$A$1:$A$10073,0)=ROW()),COUNTIFS('2020'!$C$1:$C$2317,A7609,'2020'!$F$1:$F$2317,"&lt;&gt;二年")+COUNTIFS('2021'!$E$1:$E$2047,A7609,'2021'!$J$1:$J$2047,"&lt;&gt;二年")+COUNTIFS('2022'!$E$1:$E$1903,A7609,'2022'!$K$1:$K$1903,"&lt;&gt;二年")+COUNTIFS('2023'!$C$1:$C$1765,A7609,'2023'!$F$1:$F$1765,"&lt;&gt;二年",'2023'!$G$1:$G$1765,"&lt;&gt;*调整*")+COUNTIFS('2024'!$C$1:$C$2041,A7609,'2024'!$F$1:$F$2041,"&lt;&gt;二年",'2024'!$G$1:$G$2041,"&lt;&gt;*调整*")+ROW()/100000,"")</f>
        <v/>
      </c>
    </row>
    <row r="7610" spans="1:3" ht="15" customHeight="1">
      <c r="A7610" t="str">
        <f>'2023'!C1343</f>
        <v>审计学</v>
      </c>
      <c r="B7610" t="b">
        <f>ISNUMBER('2023'!A1343)</f>
        <v>1</v>
      </c>
      <c r="C7610" t="str">
        <f>IF(AND(B7610,MATCH(A7610,$A$1:$A$10073,0)=ROW()),COUNTIFS('2020'!$C$1:$C$2317,A7610,'2020'!$F$1:$F$2317,"&lt;&gt;二年")+COUNTIFS('2021'!$E$1:$E$2047,A7610,'2021'!$J$1:$J$2047,"&lt;&gt;二年")+COUNTIFS('2022'!$E$1:$E$1903,A7610,'2022'!$K$1:$K$1903,"&lt;&gt;二年")+COUNTIFS('2023'!$C$1:$C$1765,A7610,'2023'!$F$1:$F$1765,"&lt;&gt;二年",'2023'!$G$1:$G$1765,"&lt;&gt;*调整*")+COUNTIFS('2024'!$C$1:$C$2041,A7610,'2024'!$F$1:$F$2041,"&lt;&gt;二年",'2024'!$G$1:$G$2041,"&lt;&gt;*调整*")+ROW()/100000,"")</f>
        <v/>
      </c>
    </row>
    <row r="7611" spans="1:3" ht="15" customHeight="1">
      <c r="A7611" t="str">
        <f>'2023'!C1344</f>
        <v>智能制造工程</v>
      </c>
      <c r="B7611" t="b">
        <f>ISNUMBER('2023'!A1344)</f>
        <v>1</v>
      </c>
      <c r="C7611" t="str">
        <f>IF(AND(B7611,MATCH(A7611,$A$1:$A$10073,0)=ROW()),COUNTIFS('2020'!$C$1:$C$2317,A7611,'2020'!$F$1:$F$2317,"&lt;&gt;二年")+COUNTIFS('2021'!$E$1:$E$2047,A7611,'2021'!$J$1:$J$2047,"&lt;&gt;二年")+COUNTIFS('2022'!$E$1:$E$1903,A7611,'2022'!$K$1:$K$1903,"&lt;&gt;二年")+COUNTIFS('2023'!$C$1:$C$1765,A7611,'2023'!$F$1:$F$1765,"&lt;&gt;二年",'2023'!$G$1:$G$1765,"&lt;&gt;*调整*")+COUNTIFS('2024'!$C$1:$C$2041,A7611,'2024'!$F$1:$F$2041,"&lt;&gt;二年",'2024'!$G$1:$G$2041,"&lt;&gt;*调整*")+ROW()/100000,"")</f>
        <v/>
      </c>
    </row>
    <row r="7612" spans="1:3" ht="15" customHeight="1">
      <c r="A7612" t="str">
        <f>'2023'!C1345</f>
        <v>数字媒体技术</v>
      </c>
      <c r="B7612" t="b">
        <f>ISNUMBER('2023'!A1345)</f>
        <v>1</v>
      </c>
      <c r="C7612" t="str">
        <f>IF(AND(B7612,MATCH(A7612,$A$1:$A$10073,0)=ROW()),COUNTIFS('2020'!$C$1:$C$2317,A7612,'2020'!$F$1:$F$2317,"&lt;&gt;二年")+COUNTIFS('2021'!$E$1:$E$2047,A7612,'2021'!$J$1:$J$2047,"&lt;&gt;二年")+COUNTIFS('2022'!$E$1:$E$1903,A7612,'2022'!$K$1:$K$1903,"&lt;&gt;二年")+COUNTIFS('2023'!$C$1:$C$1765,A7612,'2023'!$F$1:$F$1765,"&lt;&gt;二年",'2023'!$G$1:$G$1765,"&lt;&gt;*调整*")+COUNTIFS('2024'!$C$1:$C$2041,A7612,'2024'!$F$1:$F$2041,"&lt;&gt;二年",'2024'!$G$1:$G$2041,"&lt;&gt;*调整*")+ROW()/100000,"")</f>
        <v/>
      </c>
    </row>
    <row r="7613" spans="1:3" ht="15" customHeight="1">
      <c r="A7613" t="str">
        <f>'2023'!C1346</f>
        <v>工程造价</v>
      </c>
      <c r="B7613" t="b">
        <f>ISNUMBER('2023'!A1346)</f>
        <v>1</v>
      </c>
      <c r="C7613" t="str">
        <f>IF(AND(B7613,MATCH(A7613,$A$1:$A$10073,0)=ROW()),COUNTIFS('2020'!$C$1:$C$2317,A7613,'2020'!$F$1:$F$2317,"&lt;&gt;二年")+COUNTIFS('2021'!$E$1:$E$2047,A7613,'2021'!$J$1:$J$2047,"&lt;&gt;二年")+COUNTIFS('2022'!$E$1:$E$1903,A7613,'2022'!$K$1:$K$1903,"&lt;&gt;二年")+COUNTIFS('2023'!$C$1:$C$1765,A7613,'2023'!$F$1:$F$1765,"&lt;&gt;二年",'2023'!$G$1:$G$1765,"&lt;&gt;*调整*")+COUNTIFS('2024'!$C$1:$C$2041,A7613,'2024'!$F$1:$F$2041,"&lt;&gt;二年",'2024'!$G$1:$G$2041,"&lt;&gt;*调整*")+ROW()/100000,"")</f>
        <v/>
      </c>
    </row>
    <row r="7614" spans="1:3" ht="15" customHeight="1">
      <c r="A7614" t="str">
        <f>'2023'!C1347</f>
        <v>音乐学</v>
      </c>
      <c r="B7614" t="b">
        <f>ISNUMBER('2023'!A1347)</f>
        <v>1</v>
      </c>
      <c r="C7614" t="str">
        <f>IF(AND(B7614,MATCH(A7614,$A$1:$A$10073,0)=ROW()),COUNTIFS('2020'!$C$1:$C$2317,A7614,'2020'!$F$1:$F$2317,"&lt;&gt;二年")+COUNTIFS('2021'!$E$1:$E$2047,A7614,'2021'!$J$1:$J$2047,"&lt;&gt;二年")+COUNTIFS('2022'!$E$1:$E$1903,A7614,'2022'!$K$1:$K$1903,"&lt;&gt;二年")+COUNTIFS('2023'!$C$1:$C$1765,A7614,'2023'!$F$1:$F$1765,"&lt;&gt;二年",'2023'!$G$1:$G$1765,"&lt;&gt;*调整*")+COUNTIFS('2024'!$C$1:$C$2041,A7614,'2024'!$F$1:$F$2041,"&lt;&gt;二年",'2024'!$G$1:$G$2041,"&lt;&gt;*调整*")+ROW()/100000,"")</f>
        <v/>
      </c>
    </row>
    <row r="7615" spans="1:3" ht="15" customHeight="1">
      <c r="A7615" t="str">
        <f>'2023'!C1348</f>
        <v>智能制造工程</v>
      </c>
      <c r="B7615" t="b">
        <f>ISNUMBER('2023'!A1348)</f>
        <v>1</v>
      </c>
      <c r="C7615" t="str">
        <f>IF(AND(B7615,MATCH(A7615,$A$1:$A$10073,0)=ROW()),COUNTIFS('2020'!$C$1:$C$2317,A7615,'2020'!$F$1:$F$2317,"&lt;&gt;二年")+COUNTIFS('2021'!$E$1:$E$2047,A7615,'2021'!$J$1:$J$2047,"&lt;&gt;二年")+COUNTIFS('2022'!$E$1:$E$1903,A7615,'2022'!$K$1:$K$1903,"&lt;&gt;二年")+COUNTIFS('2023'!$C$1:$C$1765,A7615,'2023'!$F$1:$F$1765,"&lt;&gt;二年",'2023'!$G$1:$G$1765,"&lt;&gt;*调整*")+COUNTIFS('2024'!$C$1:$C$2041,A7615,'2024'!$F$1:$F$2041,"&lt;&gt;二年",'2024'!$G$1:$G$2041,"&lt;&gt;*调整*")+ROW()/100000,"")</f>
        <v/>
      </c>
    </row>
    <row r="7616" spans="1:3" ht="15" customHeight="1">
      <c r="A7616" t="str">
        <f>'2023'!C1349</f>
        <v>食品营养与健康</v>
      </c>
      <c r="B7616" t="b">
        <f>ISNUMBER('2023'!A1349)</f>
        <v>1</v>
      </c>
      <c r="C7616" t="str">
        <f>IF(AND(B7616,MATCH(A7616,$A$1:$A$10073,0)=ROW()),COUNTIFS('2020'!$C$1:$C$2317,A7616,'2020'!$F$1:$F$2317,"&lt;&gt;二年")+COUNTIFS('2021'!$E$1:$E$2047,A7616,'2021'!$J$1:$J$2047,"&lt;&gt;二年")+COUNTIFS('2022'!$E$1:$E$1903,A7616,'2022'!$K$1:$K$1903,"&lt;&gt;二年")+COUNTIFS('2023'!$C$1:$C$1765,A7616,'2023'!$F$1:$F$1765,"&lt;&gt;二年",'2023'!$G$1:$G$1765,"&lt;&gt;*调整*")+COUNTIFS('2024'!$C$1:$C$2041,A7616,'2024'!$F$1:$F$2041,"&lt;&gt;二年",'2024'!$G$1:$G$2041,"&lt;&gt;*调整*")+ROW()/100000,"")</f>
        <v/>
      </c>
    </row>
    <row r="7617" spans="1:3" ht="15" customHeight="1">
      <c r="A7617" t="str">
        <f>'2023'!C1350</f>
        <v>康复治疗学</v>
      </c>
      <c r="B7617" t="b">
        <f>ISNUMBER('2023'!A1350)</f>
        <v>1</v>
      </c>
      <c r="C7617" t="str">
        <f>IF(AND(B7617,MATCH(A7617,$A$1:$A$10073,0)=ROW()),COUNTIFS('2020'!$C$1:$C$2317,A7617,'2020'!$F$1:$F$2317,"&lt;&gt;二年")+COUNTIFS('2021'!$E$1:$E$2047,A7617,'2021'!$J$1:$J$2047,"&lt;&gt;二年")+COUNTIFS('2022'!$E$1:$E$1903,A7617,'2022'!$K$1:$K$1903,"&lt;&gt;二年")+COUNTIFS('2023'!$C$1:$C$1765,A7617,'2023'!$F$1:$F$1765,"&lt;&gt;二年",'2023'!$G$1:$G$1765,"&lt;&gt;*调整*")+COUNTIFS('2024'!$C$1:$C$2041,A7617,'2024'!$F$1:$F$2041,"&lt;&gt;二年",'2024'!$G$1:$G$2041,"&lt;&gt;*调整*")+ROW()/100000,"")</f>
        <v/>
      </c>
    </row>
    <row r="7618" spans="1:3" ht="15" customHeight="1">
      <c r="A7618" t="str">
        <f>'2023'!C1351</f>
        <v>数字经济</v>
      </c>
      <c r="B7618" t="b">
        <f>ISNUMBER('2023'!A1351)</f>
        <v>1</v>
      </c>
      <c r="C7618" t="str">
        <f>IF(AND(B7618,MATCH(A7618,$A$1:$A$10073,0)=ROW()),COUNTIFS('2020'!$C$1:$C$2317,A7618,'2020'!$F$1:$F$2317,"&lt;&gt;二年")+COUNTIFS('2021'!$E$1:$E$2047,A7618,'2021'!$J$1:$J$2047,"&lt;&gt;二年")+COUNTIFS('2022'!$E$1:$E$1903,A7618,'2022'!$K$1:$K$1903,"&lt;&gt;二年")+COUNTIFS('2023'!$C$1:$C$1765,A7618,'2023'!$F$1:$F$1765,"&lt;&gt;二年",'2023'!$G$1:$G$1765,"&lt;&gt;*调整*")+COUNTIFS('2024'!$C$1:$C$2041,A7618,'2024'!$F$1:$F$2041,"&lt;&gt;二年",'2024'!$G$1:$G$2041,"&lt;&gt;*调整*")+ROW()/100000,"")</f>
        <v/>
      </c>
    </row>
    <row r="7619" spans="1:3" ht="15" customHeight="1">
      <c r="A7619" t="str">
        <f>'2023'!C1352</f>
        <v>新媒体艺术</v>
      </c>
      <c r="B7619" t="b">
        <f>ISNUMBER('2023'!A1352)</f>
        <v>1</v>
      </c>
      <c r="C7619" t="str">
        <f>IF(AND(B7619,MATCH(A7619,$A$1:$A$10073,0)=ROW()),COUNTIFS('2020'!$C$1:$C$2317,A7619,'2020'!$F$1:$F$2317,"&lt;&gt;二年")+COUNTIFS('2021'!$E$1:$E$2047,A7619,'2021'!$J$1:$J$2047,"&lt;&gt;二年")+COUNTIFS('2022'!$E$1:$E$1903,A7619,'2022'!$K$1:$K$1903,"&lt;&gt;二年")+COUNTIFS('2023'!$C$1:$C$1765,A7619,'2023'!$F$1:$F$1765,"&lt;&gt;二年",'2023'!$G$1:$G$1765,"&lt;&gt;*调整*")+COUNTIFS('2024'!$C$1:$C$2041,A7619,'2024'!$F$1:$F$2041,"&lt;&gt;二年",'2024'!$G$1:$G$2041,"&lt;&gt;*调整*")+ROW()/100000,"")</f>
        <v/>
      </c>
    </row>
    <row r="7620" spans="1:3" ht="15" customHeight="1">
      <c r="A7620" t="str">
        <f>'2023'!C1353</f>
        <v>学前教育</v>
      </c>
      <c r="B7620" t="b">
        <f>ISNUMBER('2023'!A1353)</f>
        <v>1</v>
      </c>
      <c r="C7620" t="str">
        <f>IF(AND(B7620,MATCH(A7620,$A$1:$A$10073,0)=ROW()),COUNTIFS('2020'!$C$1:$C$2317,A7620,'2020'!$F$1:$F$2317,"&lt;&gt;二年")+COUNTIFS('2021'!$E$1:$E$2047,A7620,'2021'!$J$1:$J$2047,"&lt;&gt;二年")+COUNTIFS('2022'!$E$1:$E$1903,A7620,'2022'!$K$1:$K$1903,"&lt;&gt;二年")+COUNTIFS('2023'!$C$1:$C$1765,A7620,'2023'!$F$1:$F$1765,"&lt;&gt;二年",'2023'!$G$1:$G$1765,"&lt;&gt;*调整*")+COUNTIFS('2024'!$C$1:$C$2041,A7620,'2024'!$F$1:$F$2041,"&lt;&gt;二年",'2024'!$G$1:$G$2041,"&lt;&gt;*调整*")+ROW()/100000,"")</f>
        <v/>
      </c>
    </row>
    <row r="7621" spans="1:3" ht="15" customHeight="1">
      <c r="A7621" t="str">
        <f>'2023'!C1354</f>
        <v>集成电路设计与集成系统</v>
      </c>
      <c r="B7621" t="b">
        <f>ISNUMBER('2023'!A1354)</f>
        <v>1</v>
      </c>
      <c r="C7621" t="str">
        <f>IF(AND(B7621,MATCH(A7621,$A$1:$A$10073,0)=ROW()),COUNTIFS('2020'!$C$1:$C$2317,A7621,'2020'!$F$1:$F$2317,"&lt;&gt;二年")+COUNTIFS('2021'!$E$1:$E$2047,A7621,'2021'!$J$1:$J$2047,"&lt;&gt;二年")+COUNTIFS('2022'!$E$1:$E$1903,A7621,'2022'!$K$1:$K$1903,"&lt;&gt;二年")+COUNTIFS('2023'!$C$1:$C$1765,A7621,'2023'!$F$1:$F$1765,"&lt;&gt;二年",'2023'!$G$1:$G$1765,"&lt;&gt;*调整*")+COUNTIFS('2024'!$C$1:$C$2041,A7621,'2024'!$F$1:$F$2041,"&lt;&gt;二年",'2024'!$G$1:$G$2041,"&lt;&gt;*调整*")+ROW()/100000,"")</f>
        <v/>
      </c>
    </row>
    <row r="7622" spans="1:3" ht="15" customHeight="1">
      <c r="A7622" t="str">
        <f>'2023'!C1355</f>
        <v>数据科学与大数据技术</v>
      </c>
      <c r="B7622" t="b">
        <f>ISNUMBER('2023'!A1355)</f>
        <v>1</v>
      </c>
      <c r="C7622" t="str">
        <f>IF(AND(B7622,MATCH(A7622,$A$1:$A$10073,0)=ROW()),COUNTIFS('2020'!$C$1:$C$2317,A7622,'2020'!$F$1:$F$2317,"&lt;&gt;二年")+COUNTIFS('2021'!$E$1:$E$2047,A7622,'2021'!$J$1:$J$2047,"&lt;&gt;二年")+COUNTIFS('2022'!$E$1:$E$1903,A7622,'2022'!$K$1:$K$1903,"&lt;&gt;二年")+COUNTIFS('2023'!$C$1:$C$1765,A7622,'2023'!$F$1:$F$1765,"&lt;&gt;二年",'2023'!$G$1:$G$1765,"&lt;&gt;*调整*")+COUNTIFS('2024'!$C$1:$C$2041,A7622,'2024'!$F$1:$F$2041,"&lt;&gt;二年",'2024'!$G$1:$G$2041,"&lt;&gt;*调整*")+ROW()/100000,"")</f>
        <v/>
      </c>
    </row>
    <row r="7623" spans="1:3" ht="15" customHeight="1">
      <c r="A7623" t="str">
        <f>'2023'!C1356</f>
        <v>环境设计</v>
      </c>
      <c r="B7623" t="b">
        <f>ISNUMBER('2023'!A1356)</f>
        <v>1</v>
      </c>
      <c r="C7623" t="str">
        <f>IF(AND(B7623,MATCH(A7623,$A$1:$A$10073,0)=ROW()),COUNTIFS('2020'!$C$1:$C$2317,A7623,'2020'!$F$1:$F$2317,"&lt;&gt;二年")+COUNTIFS('2021'!$E$1:$E$2047,A7623,'2021'!$J$1:$J$2047,"&lt;&gt;二年")+COUNTIFS('2022'!$E$1:$E$1903,A7623,'2022'!$K$1:$K$1903,"&lt;&gt;二年")+COUNTIFS('2023'!$C$1:$C$1765,A7623,'2023'!$F$1:$F$1765,"&lt;&gt;二年",'2023'!$G$1:$G$1765,"&lt;&gt;*调整*")+COUNTIFS('2024'!$C$1:$C$2041,A7623,'2024'!$F$1:$F$2041,"&lt;&gt;二年",'2024'!$G$1:$G$2041,"&lt;&gt;*调整*")+ROW()/100000,"")</f>
        <v/>
      </c>
    </row>
    <row r="7624" spans="1:3" ht="15" customHeight="1">
      <c r="A7624" t="str">
        <f>'2023'!C1357</f>
        <v>运动训练</v>
      </c>
      <c r="B7624" t="b">
        <f>ISNUMBER('2023'!A1357)</f>
        <v>1</v>
      </c>
      <c r="C7624" t="str">
        <f>IF(AND(B7624,MATCH(A7624,$A$1:$A$10073,0)=ROW()),COUNTIFS('2020'!$C$1:$C$2317,A7624,'2020'!$F$1:$F$2317,"&lt;&gt;二年")+COUNTIFS('2021'!$E$1:$E$2047,A7624,'2021'!$J$1:$J$2047,"&lt;&gt;二年")+COUNTIFS('2022'!$E$1:$E$1903,A7624,'2022'!$K$1:$K$1903,"&lt;&gt;二年")+COUNTIFS('2023'!$C$1:$C$1765,A7624,'2023'!$F$1:$F$1765,"&lt;&gt;二年",'2023'!$G$1:$G$1765,"&lt;&gt;*调整*")+COUNTIFS('2024'!$C$1:$C$2041,A7624,'2024'!$F$1:$F$2041,"&lt;&gt;二年",'2024'!$G$1:$G$2041,"&lt;&gt;*调整*")+ROW()/100000,"")</f>
        <v/>
      </c>
    </row>
    <row r="7625" spans="1:3" ht="15" customHeight="1">
      <c r="A7625" t="str">
        <f>'2023'!C1358</f>
        <v>会计学</v>
      </c>
      <c r="B7625" t="b">
        <f>ISNUMBER('2023'!A1358)</f>
        <v>1</v>
      </c>
      <c r="C7625" t="str">
        <f>IF(AND(B7625,MATCH(A7625,$A$1:$A$10073,0)=ROW()),COUNTIFS('2020'!$C$1:$C$2317,A7625,'2020'!$F$1:$F$2317,"&lt;&gt;二年")+COUNTIFS('2021'!$E$1:$E$2047,A7625,'2021'!$J$1:$J$2047,"&lt;&gt;二年")+COUNTIFS('2022'!$E$1:$E$1903,A7625,'2022'!$K$1:$K$1903,"&lt;&gt;二年")+COUNTIFS('2023'!$C$1:$C$1765,A7625,'2023'!$F$1:$F$1765,"&lt;&gt;二年",'2023'!$G$1:$G$1765,"&lt;&gt;*调整*")+COUNTIFS('2024'!$C$1:$C$2041,A7625,'2024'!$F$1:$F$2041,"&lt;&gt;二年",'2024'!$G$1:$G$2041,"&lt;&gt;*调整*")+ROW()/100000,"")</f>
        <v/>
      </c>
    </row>
    <row r="7626" spans="1:3" ht="15" customHeight="1">
      <c r="A7626" t="str">
        <f>'2023'!C1359</f>
        <v>工业工程</v>
      </c>
      <c r="B7626" t="b">
        <f>ISNUMBER('2023'!A1359)</f>
        <v>1</v>
      </c>
      <c r="C7626" t="str">
        <f>IF(AND(B7626,MATCH(A7626,$A$1:$A$10073,0)=ROW()),COUNTIFS('2020'!$C$1:$C$2317,A7626,'2020'!$F$1:$F$2317,"&lt;&gt;二年")+COUNTIFS('2021'!$E$1:$E$2047,A7626,'2021'!$J$1:$J$2047,"&lt;&gt;二年")+COUNTIFS('2022'!$E$1:$E$1903,A7626,'2022'!$K$1:$K$1903,"&lt;&gt;二年")+COUNTIFS('2023'!$C$1:$C$1765,A7626,'2023'!$F$1:$F$1765,"&lt;&gt;二年",'2023'!$G$1:$G$1765,"&lt;&gt;*调整*")+COUNTIFS('2024'!$C$1:$C$2041,A7626,'2024'!$F$1:$F$2041,"&lt;&gt;二年",'2024'!$G$1:$G$2041,"&lt;&gt;*调整*")+ROW()/100000,"")</f>
        <v/>
      </c>
    </row>
    <row r="7627" spans="1:3" ht="15" customHeight="1">
      <c r="A7627" t="str">
        <f>'2023'!C1360</f>
        <v>人工智能</v>
      </c>
      <c r="B7627" t="b">
        <f>ISNUMBER('2023'!A1360)</f>
        <v>1</v>
      </c>
      <c r="C7627" t="str">
        <f>IF(AND(B7627,MATCH(A7627,$A$1:$A$10073,0)=ROW()),COUNTIFS('2020'!$C$1:$C$2317,A7627,'2020'!$F$1:$F$2317,"&lt;&gt;二年")+COUNTIFS('2021'!$E$1:$E$2047,A7627,'2021'!$J$1:$J$2047,"&lt;&gt;二年")+COUNTIFS('2022'!$E$1:$E$1903,A7627,'2022'!$K$1:$K$1903,"&lt;&gt;二年")+COUNTIFS('2023'!$C$1:$C$1765,A7627,'2023'!$F$1:$F$1765,"&lt;&gt;二年",'2023'!$G$1:$G$1765,"&lt;&gt;*调整*")+COUNTIFS('2024'!$C$1:$C$2041,A7627,'2024'!$F$1:$F$2041,"&lt;&gt;二年",'2024'!$G$1:$G$2041,"&lt;&gt;*调整*")+ROW()/100000,"")</f>
        <v/>
      </c>
    </row>
    <row r="7628" spans="1:3" ht="15" customHeight="1">
      <c r="A7628" t="str">
        <f>'2023'!C1361</f>
        <v>无人驾驶航空器系统工程</v>
      </c>
      <c r="B7628" t="b">
        <f>ISNUMBER('2023'!A1361)</f>
        <v>1</v>
      </c>
      <c r="C7628" t="str">
        <f>IF(AND(B7628,MATCH(A7628,$A$1:$A$10073,0)=ROW()),COUNTIFS('2020'!$C$1:$C$2317,A7628,'2020'!$F$1:$F$2317,"&lt;&gt;二年")+COUNTIFS('2021'!$E$1:$E$2047,A7628,'2021'!$J$1:$J$2047,"&lt;&gt;二年")+COUNTIFS('2022'!$E$1:$E$1903,A7628,'2022'!$K$1:$K$1903,"&lt;&gt;二年")+COUNTIFS('2023'!$C$1:$C$1765,A7628,'2023'!$F$1:$F$1765,"&lt;&gt;二年",'2023'!$G$1:$G$1765,"&lt;&gt;*调整*")+COUNTIFS('2024'!$C$1:$C$2041,A7628,'2024'!$F$1:$F$2041,"&lt;&gt;二年",'2024'!$G$1:$G$2041,"&lt;&gt;*调整*")+ROW()/100000,"")</f>
        <v/>
      </c>
    </row>
    <row r="7629" spans="1:3" ht="15" customHeight="1">
      <c r="A7629" t="str">
        <f>'2023'!C1362</f>
        <v>服装与服饰设计</v>
      </c>
      <c r="B7629" t="b">
        <f>ISNUMBER('2023'!A1362)</f>
        <v>1</v>
      </c>
      <c r="C7629" t="str">
        <f>IF(AND(B7629,MATCH(A7629,$A$1:$A$10073,0)=ROW()),COUNTIFS('2020'!$C$1:$C$2317,A7629,'2020'!$F$1:$F$2317,"&lt;&gt;二年")+COUNTIFS('2021'!$E$1:$E$2047,A7629,'2021'!$J$1:$J$2047,"&lt;&gt;二年")+COUNTIFS('2022'!$E$1:$E$1903,A7629,'2022'!$K$1:$K$1903,"&lt;&gt;二年")+COUNTIFS('2023'!$C$1:$C$1765,A7629,'2023'!$F$1:$F$1765,"&lt;&gt;二年",'2023'!$G$1:$G$1765,"&lt;&gt;*调整*")+COUNTIFS('2024'!$C$1:$C$2041,A7629,'2024'!$F$1:$F$2041,"&lt;&gt;二年",'2024'!$G$1:$G$2041,"&lt;&gt;*调整*")+ROW()/100000,"")</f>
        <v/>
      </c>
    </row>
    <row r="7630" spans="1:3" ht="15" customHeight="1">
      <c r="A7630" t="str">
        <f>'2023'!C1363</f>
        <v>国际组织与全球治理</v>
      </c>
      <c r="B7630" t="b">
        <f>ISNUMBER('2023'!A1363)</f>
        <v>1</v>
      </c>
      <c r="C7630" t="str">
        <f>IF(AND(B7630,MATCH(A7630,$A$1:$A$10073,0)=ROW()),COUNTIFS('2020'!$C$1:$C$2317,A7630,'2020'!$F$1:$F$2317,"&lt;&gt;二年")+COUNTIFS('2021'!$E$1:$E$2047,A7630,'2021'!$J$1:$J$2047,"&lt;&gt;二年")+COUNTIFS('2022'!$E$1:$E$1903,A7630,'2022'!$K$1:$K$1903,"&lt;&gt;二年")+COUNTIFS('2023'!$C$1:$C$1765,A7630,'2023'!$F$1:$F$1765,"&lt;&gt;二年",'2023'!$G$1:$G$1765,"&lt;&gt;*调整*")+COUNTIFS('2024'!$C$1:$C$2041,A7630,'2024'!$F$1:$F$2041,"&lt;&gt;二年",'2024'!$G$1:$G$2041,"&lt;&gt;*调整*")+ROW()/100000,"")</f>
        <v/>
      </c>
    </row>
    <row r="7631" spans="1:3" ht="15" customHeight="1">
      <c r="A7631">
        <f>'2023'!C1364</f>
        <v>0</v>
      </c>
      <c r="B7631" t="b">
        <f>ISNUMBER('2023'!A1364)</f>
        <v>0</v>
      </c>
      <c r="C7631" t="str">
        <f>IF(AND(B7631,MATCH(A7631,$A$1:$A$10073,0)=ROW()),COUNTIFS('2020'!$C$1:$C$2317,A7631,'2020'!$F$1:$F$2317,"&lt;&gt;二年")+COUNTIFS('2021'!$E$1:$E$2047,A7631,'2021'!$J$1:$J$2047,"&lt;&gt;二年")+COUNTIFS('2022'!$E$1:$E$1903,A7631,'2022'!$K$1:$K$1903,"&lt;&gt;二年")+COUNTIFS('2023'!$C$1:$C$1765,A7631,'2023'!$F$1:$F$1765,"&lt;&gt;二年",'2023'!$G$1:$G$1765,"&lt;&gt;*调整*")+COUNTIFS('2024'!$C$1:$C$2041,A7631,'2024'!$F$1:$F$2041,"&lt;&gt;二年",'2024'!$G$1:$G$2041,"&lt;&gt;*调整*")+ROW()/100000,"")</f>
        <v/>
      </c>
    </row>
    <row r="7632" spans="1:3" ht="15" customHeight="1">
      <c r="A7632" t="str">
        <f>'2023'!C1365</f>
        <v>新能源汽车工程</v>
      </c>
      <c r="B7632" t="b">
        <f>ISNUMBER('2023'!A1365)</f>
        <v>1</v>
      </c>
      <c r="C7632" t="str">
        <f>IF(AND(B7632,MATCH(A7632,$A$1:$A$10073,0)=ROW()),COUNTIFS('2020'!$C$1:$C$2317,A7632,'2020'!$F$1:$F$2317,"&lt;&gt;二年")+COUNTIFS('2021'!$E$1:$E$2047,A7632,'2021'!$J$1:$J$2047,"&lt;&gt;二年")+COUNTIFS('2022'!$E$1:$E$1903,A7632,'2022'!$K$1:$K$1903,"&lt;&gt;二年")+COUNTIFS('2023'!$C$1:$C$1765,A7632,'2023'!$F$1:$F$1765,"&lt;&gt;二年",'2023'!$G$1:$G$1765,"&lt;&gt;*调整*")+COUNTIFS('2024'!$C$1:$C$2041,A7632,'2024'!$F$1:$F$2041,"&lt;&gt;二年",'2024'!$G$1:$G$2041,"&lt;&gt;*调整*")+ROW()/100000,"")</f>
        <v/>
      </c>
    </row>
    <row r="7633" spans="1:3" ht="15" customHeight="1">
      <c r="A7633" t="str">
        <f>'2023'!C1366</f>
        <v>人工智能</v>
      </c>
      <c r="B7633" t="b">
        <f>ISNUMBER('2023'!A1366)</f>
        <v>1</v>
      </c>
      <c r="C7633" t="str">
        <f>IF(AND(B7633,MATCH(A7633,$A$1:$A$10073,0)=ROW()),COUNTIFS('2020'!$C$1:$C$2317,A7633,'2020'!$F$1:$F$2317,"&lt;&gt;二年")+COUNTIFS('2021'!$E$1:$E$2047,A7633,'2021'!$J$1:$J$2047,"&lt;&gt;二年")+COUNTIFS('2022'!$E$1:$E$1903,A7633,'2022'!$K$1:$K$1903,"&lt;&gt;二年")+COUNTIFS('2023'!$C$1:$C$1765,A7633,'2023'!$F$1:$F$1765,"&lt;&gt;二年",'2023'!$G$1:$G$1765,"&lt;&gt;*调整*")+COUNTIFS('2024'!$C$1:$C$2041,A7633,'2024'!$F$1:$F$2041,"&lt;&gt;二年",'2024'!$G$1:$G$2041,"&lt;&gt;*调整*")+ROW()/100000,"")</f>
        <v/>
      </c>
    </row>
    <row r="7634" spans="1:3" ht="15" customHeight="1">
      <c r="A7634" t="str">
        <f>'2023'!C1367</f>
        <v>机器人工程</v>
      </c>
      <c r="B7634" t="b">
        <f>ISNUMBER('2023'!A1367)</f>
        <v>1</v>
      </c>
      <c r="C7634" t="str">
        <f>IF(AND(B7634,MATCH(A7634,$A$1:$A$10073,0)=ROW()),COUNTIFS('2020'!$C$1:$C$2317,A7634,'2020'!$F$1:$F$2317,"&lt;&gt;二年")+COUNTIFS('2021'!$E$1:$E$2047,A7634,'2021'!$J$1:$J$2047,"&lt;&gt;二年")+COUNTIFS('2022'!$E$1:$E$1903,A7634,'2022'!$K$1:$K$1903,"&lt;&gt;二年")+COUNTIFS('2023'!$C$1:$C$1765,A7634,'2023'!$F$1:$F$1765,"&lt;&gt;二年",'2023'!$G$1:$G$1765,"&lt;&gt;*调整*")+COUNTIFS('2024'!$C$1:$C$2041,A7634,'2024'!$F$1:$F$2041,"&lt;&gt;二年",'2024'!$G$1:$G$2041,"&lt;&gt;*调整*")+ROW()/100000,"")</f>
        <v/>
      </c>
    </row>
    <row r="7635" spans="1:3" ht="15" customHeight="1">
      <c r="A7635" t="str">
        <f>'2023'!C1368</f>
        <v>密码科学与技术</v>
      </c>
      <c r="B7635" t="b">
        <f>ISNUMBER('2023'!A1368)</f>
        <v>1</v>
      </c>
      <c r="C7635" t="str">
        <f>IF(AND(B7635,MATCH(A7635,$A$1:$A$10073,0)=ROW()),COUNTIFS('2020'!$C$1:$C$2317,A7635,'2020'!$F$1:$F$2317,"&lt;&gt;二年")+COUNTIFS('2021'!$E$1:$E$2047,A7635,'2021'!$J$1:$J$2047,"&lt;&gt;二年")+COUNTIFS('2022'!$E$1:$E$1903,A7635,'2022'!$K$1:$K$1903,"&lt;&gt;二年")+COUNTIFS('2023'!$C$1:$C$1765,A7635,'2023'!$F$1:$F$1765,"&lt;&gt;二年",'2023'!$G$1:$G$1765,"&lt;&gt;*调整*")+COUNTIFS('2024'!$C$1:$C$2041,A7635,'2024'!$F$1:$F$2041,"&lt;&gt;二年",'2024'!$G$1:$G$2041,"&lt;&gt;*调整*")+ROW()/100000,"")</f>
        <v/>
      </c>
    </row>
    <row r="7636" spans="1:3" ht="15" customHeight="1">
      <c r="A7636" t="str">
        <f>'2023'!C1369</f>
        <v>汉语国际教育</v>
      </c>
      <c r="B7636" t="b">
        <f>ISNUMBER('2023'!A1369)</f>
        <v>1</v>
      </c>
      <c r="C7636" t="str">
        <f>IF(AND(B7636,MATCH(A7636,$A$1:$A$10073,0)=ROW()),COUNTIFS('2020'!$C$1:$C$2317,A7636,'2020'!$F$1:$F$2317,"&lt;&gt;二年")+COUNTIFS('2021'!$E$1:$E$2047,A7636,'2021'!$J$1:$J$2047,"&lt;&gt;二年")+COUNTIFS('2022'!$E$1:$E$1903,A7636,'2022'!$K$1:$K$1903,"&lt;&gt;二年")+COUNTIFS('2023'!$C$1:$C$1765,A7636,'2023'!$F$1:$F$1765,"&lt;&gt;二年",'2023'!$G$1:$G$1765,"&lt;&gt;*调整*")+COUNTIFS('2024'!$C$1:$C$2041,A7636,'2024'!$F$1:$F$2041,"&lt;&gt;二年",'2024'!$G$1:$G$2041,"&lt;&gt;*调整*")+ROW()/100000,"")</f>
        <v/>
      </c>
    </row>
    <row r="7637" spans="1:3" ht="15" customHeight="1">
      <c r="A7637" t="str">
        <f>'2023'!C1370</f>
        <v>生物制药</v>
      </c>
      <c r="B7637" t="b">
        <f>ISNUMBER('2023'!A1370)</f>
        <v>1</v>
      </c>
      <c r="C7637" t="str">
        <f>IF(AND(B7637,MATCH(A7637,$A$1:$A$10073,0)=ROW()),COUNTIFS('2020'!$C$1:$C$2317,A7637,'2020'!$F$1:$F$2317,"&lt;&gt;二年")+COUNTIFS('2021'!$E$1:$E$2047,A7637,'2021'!$J$1:$J$2047,"&lt;&gt;二年")+COUNTIFS('2022'!$E$1:$E$1903,A7637,'2022'!$K$1:$K$1903,"&lt;&gt;二年")+COUNTIFS('2023'!$C$1:$C$1765,A7637,'2023'!$F$1:$F$1765,"&lt;&gt;二年",'2023'!$G$1:$G$1765,"&lt;&gt;*调整*")+COUNTIFS('2024'!$C$1:$C$2041,A7637,'2024'!$F$1:$F$2041,"&lt;&gt;二年",'2024'!$G$1:$G$2041,"&lt;&gt;*调整*")+ROW()/100000,"")</f>
        <v/>
      </c>
    </row>
    <row r="7638" spans="1:3" ht="15" customHeight="1">
      <c r="A7638" t="str">
        <f>'2023'!C1371</f>
        <v>运动训练</v>
      </c>
      <c r="B7638" t="b">
        <f>ISNUMBER('2023'!A1371)</f>
        <v>1</v>
      </c>
      <c r="C7638" t="str">
        <f>IF(AND(B7638,MATCH(A7638,$A$1:$A$10073,0)=ROW()),COUNTIFS('2020'!$C$1:$C$2317,A7638,'2020'!$F$1:$F$2317,"&lt;&gt;二年")+COUNTIFS('2021'!$E$1:$E$2047,A7638,'2021'!$J$1:$J$2047,"&lt;&gt;二年")+COUNTIFS('2022'!$E$1:$E$1903,A7638,'2022'!$K$1:$K$1903,"&lt;&gt;二年")+COUNTIFS('2023'!$C$1:$C$1765,A7638,'2023'!$F$1:$F$1765,"&lt;&gt;二年",'2023'!$G$1:$G$1765,"&lt;&gt;*调整*")+COUNTIFS('2024'!$C$1:$C$2041,A7638,'2024'!$F$1:$F$2041,"&lt;&gt;二年",'2024'!$G$1:$G$2041,"&lt;&gt;*调整*")+ROW()/100000,"")</f>
        <v/>
      </c>
    </row>
    <row r="7639" spans="1:3" ht="15" customHeight="1">
      <c r="A7639" t="str">
        <f>'2023'!C1372</f>
        <v>舞蹈教育</v>
      </c>
      <c r="B7639" t="b">
        <f>ISNUMBER('2023'!A1372)</f>
        <v>1</v>
      </c>
      <c r="C7639" t="str">
        <f>IF(AND(B7639,MATCH(A7639,$A$1:$A$10073,0)=ROW()),COUNTIFS('2020'!$C$1:$C$2317,A7639,'2020'!$F$1:$F$2317,"&lt;&gt;二年")+COUNTIFS('2021'!$E$1:$E$2047,A7639,'2021'!$J$1:$J$2047,"&lt;&gt;二年")+COUNTIFS('2022'!$E$1:$E$1903,A7639,'2022'!$K$1:$K$1903,"&lt;&gt;二年")+COUNTIFS('2023'!$C$1:$C$1765,A7639,'2023'!$F$1:$F$1765,"&lt;&gt;二年",'2023'!$G$1:$G$1765,"&lt;&gt;*调整*")+COUNTIFS('2024'!$C$1:$C$2041,A7639,'2024'!$F$1:$F$2041,"&lt;&gt;二年",'2024'!$G$1:$G$2041,"&lt;&gt;*调整*")+ROW()/100000,"")</f>
        <v/>
      </c>
    </row>
    <row r="7640" spans="1:3" ht="15" customHeight="1">
      <c r="A7640" t="str">
        <f>'2023'!C1373</f>
        <v>音乐教育</v>
      </c>
      <c r="B7640" t="b">
        <f>ISNUMBER('2023'!A1373)</f>
        <v>1</v>
      </c>
      <c r="C7640" t="str">
        <f>IF(AND(B7640,MATCH(A7640,$A$1:$A$10073,0)=ROW()),COUNTIFS('2020'!$C$1:$C$2317,A7640,'2020'!$F$1:$F$2317,"&lt;&gt;二年")+COUNTIFS('2021'!$E$1:$E$2047,A7640,'2021'!$J$1:$J$2047,"&lt;&gt;二年")+COUNTIFS('2022'!$E$1:$E$1903,A7640,'2022'!$K$1:$K$1903,"&lt;&gt;二年")+COUNTIFS('2023'!$C$1:$C$1765,A7640,'2023'!$F$1:$F$1765,"&lt;&gt;二年",'2023'!$G$1:$G$1765,"&lt;&gt;*调整*")+COUNTIFS('2024'!$C$1:$C$2041,A7640,'2024'!$F$1:$F$2041,"&lt;&gt;二年",'2024'!$G$1:$G$2041,"&lt;&gt;*调整*")+ROW()/100000,"")</f>
        <v/>
      </c>
    </row>
    <row r="7641" spans="1:3" ht="15" customHeight="1">
      <c r="A7641" t="str">
        <f>'2023'!C1374</f>
        <v>体育教育</v>
      </c>
      <c r="B7641" t="b">
        <f>ISNUMBER('2023'!A1374)</f>
        <v>1</v>
      </c>
      <c r="C7641" t="str">
        <f>IF(AND(B7641,MATCH(A7641,$A$1:$A$10073,0)=ROW()),COUNTIFS('2020'!$C$1:$C$2317,A7641,'2020'!$F$1:$F$2317,"&lt;&gt;二年")+COUNTIFS('2021'!$E$1:$E$2047,A7641,'2021'!$J$1:$J$2047,"&lt;&gt;二年")+COUNTIFS('2022'!$E$1:$E$1903,A7641,'2022'!$K$1:$K$1903,"&lt;&gt;二年")+COUNTIFS('2023'!$C$1:$C$1765,A7641,'2023'!$F$1:$F$1765,"&lt;&gt;二年",'2023'!$G$1:$G$1765,"&lt;&gt;*调整*")+COUNTIFS('2024'!$C$1:$C$2041,A7641,'2024'!$F$1:$F$2041,"&lt;&gt;二年",'2024'!$G$1:$G$2041,"&lt;&gt;*调整*")+ROW()/100000,"")</f>
        <v/>
      </c>
    </row>
    <row r="7642" spans="1:3" ht="15" customHeight="1">
      <c r="A7642" t="str">
        <f>'2023'!C1375</f>
        <v>中药学</v>
      </c>
      <c r="B7642" t="b">
        <f>ISNUMBER('2023'!A1375)</f>
        <v>1</v>
      </c>
      <c r="C7642" t="str">
        <f>IF(AND(B7642,MATCH(A7642,$A$1:$A$10073,0)=ROW()),COUNTIFS('2020'!$C$1:$C$2317,A7642,'2020'!$F$1:$F$2317,"&lt;&gt;二年")+COUNTIFS('2021'!$E$1:$E$2047,A7642,'2021'!$J$1:$J$2047,"&lt;&gt;二年")+COUNTIFS('2022'!$E$1:$E$1903,A7642,'2022'!$K$1:$K$1903,"&lt;&gt;二年")+COUNTIFS('2023'!$C$1:$C$1765,A7642,'2023'!$F$1:$F$1765,"&lt;&gt;二年",'2023'!$G$1:$G$1765,"&lt;&gt;*调整*")+COUNTIFS('2024'!$C$1:$C$2041,A7642,'2024'!$F$1:$F$2041,"&lt;&gt;二年",'2024'!$G$1:$G$2041,"&lt;&gt;*调整*")+ROW()/100000,"")</f>
        <v/>
      </c>
    </row>
    <row r="7643" spans="1:3" ht="15" customHeight="1">
      <c r="A7643" t="str">
        <f>'2023'!C1376</f>
        <v>应用化学</v>
      </c>
      <c r="B7643" t="b">
        <f>ISNUMBER('2023'!A1376)</f>
        <v>1</v>
      </c>
      <c r="C7643" t="str">
        <f>IF(AND(B7643,MATCH(A7643,$A$1:$A$10073,0)=ROW()),COUNTIFS('2020'!$C$1:$C$2317,A7643,'2020'!$F$1:$F$2317,"&lt;&gt;二年")+COUNTIFS('2021'!$E$1:$E$2047,A7643,'2021'!$J$1:$J$2047,"&lt;&gt;二年")+COUNTIFS('2022'!$E$1:$E$1903,A7643,'2022'!$K$1:$K$1903,"&lt;&gt;二年")+COUNTIFS('2023'!$C$1:$C$1765,A7643,'2023'!$F$1:$F$1765,"&lt;&gt;二年",'2023'!$G$1:$G$1765,"&lt;&gt;*调整*")+COUNTIFS('2024'!$C$1:$C$2041,A7643,'2024'!$F$1:$F$2041,"&lt;&gt;二年",'2024'!$G$1:$G$2041,"&lt;&gt;*调整*")+ROW()/100000,"")</f>
        <v/>
      </c>
    </row>
    <row r="7644" spans="1:3" ht="15" customHeight="1">
      <c r="A7644" t="str">
        <f>'2023'!C1377</f>
        <v>智能车辆工程</v>
      </c>
      <c r="B7644" t="b">
        <f>ISNUMBER('2023'!A1377)</f>
        <v>1</v>
      </c>
      <c r="C7644" t="str">
        <f>IF(AND(B7644,MATCH(A7644,$A$1:$A$10073,0)=ROW()),COUNTIFS('2020'!$C$1:$C$2317,A7644,'2020'!$F$1:$F$2317,"&lt;&gt;二年")+COUNTIFS('2021'!$E$1:$E$2047,A7644,'2021'!$J$1:$J$2047,"&lt;&gt;二年")+COUNTIFS('2022'!$E$1:$E$1903,A7644,'2022'!$K$1:$K$1903,"&lt;&gt;二年")+COUNTIFS('2023'!$C$1:$C$1765,A7644,'2023'!$F$1:$F$1765,"&lt;&gt;二年",'2023'!$G$1:$G$1765,"&lt;&gt;*调整*")+COUNTIFS('2024'!$C$1:$C$2041,A7644,'2024'!$F$1:$F$2041,"&lt;&gt;二年",'2024'!$G$1:$G$2041,"&lt;&gt;*调整*")+ROW()/100000,"")</f>
        <v/>
      </c>
    </row>
    <row r="7645" spans="1:3" ht="15" customHeight="1">
      <c r="A7645" t="str">
        <f>'2023'!C1378</f>
        <v>舞蹈教育</v>
      </c>
      <c r="B7645" t="b">
        <f>ISNUMBER('2023'!A1378)</f>
        <v>1</v>
      </c>
      <c r="C7645" t="str">
        <f>IF(AND(B7645,MATCH(A7645,$A$1:$A$10073,0)=ROW()),COUNTIFS('2020'!$C$1:$C$2317,A7645,'2020'!$F$1:$F$2317,"&lt;&gt;二年")+COUNTIFS('2021'!$E$1:$E$2047,A7645,'2021'!$J$1:$J$2047,"&lt;&gt;二年")+COUNTIFS('2022'!$E$1:$E$1903,A7645,'2022'!$K$1:$K$1903,"&lt;&gt;二年")+COUNTIFS('2023'!$C$1:$C$1765,A7645,'2023'!$F$1:$F$1765,"&lt;&gt;二年",'2023'!$G$1:$G$1765,"&lt;&gt;*调整*")+COUNTIFS('2024'!$C$1:$C$2041,A7645,'2024'!$F$1:$F$2041,"&lt;&gt;二年",'2024'!$G$1:$G$2041,"&lt;&gt;*调整*")+ROW()/100000,"")</f>
        <v/>
      </c>
    </row>
    <row r="7646" spans="1:3" ht="15" customHeight="1">
      <c r="A7646" t="str">
        <f>'2023'!C1379</f>
        <v>体育教育</v>
      </c>
      <c r="B7646" t="b">
        <f>ISNUMBER('2023'!A1379)</f>
        <v>1</v>
      </c>
      <c r="C7646" t="str">
        <f>IF(AND(B7646,MATCH(A7646,$A$1:$A$10073,0)=ROW()),COUNTIFS('2020'!$C$1:$C$2317,A7646,'2020'!$F$1:$F$2317,"&lt;&gt;二年")+COUNTIFS('2021'!$E$1:$E$2047,A7646,'2021'!$J$1:$J$2047,"&lt;&gt;二年")+COUNTIFS('2022'!$E$1:$E$1903,A7646,'2022'!$K$1:$K$1903,"&lt;&gt;二年")+COUNTIFS('2023'!$C$1:$C$1765,A7646,'2023'!$F$1:$F$1765,"&lt;&gt;二年",'2023'!$G$1:$G$1765,"&lt;&gt;*调整*")+COUNTIFS('2024'!$C$1:$C$2041,A7646,'2024'!$F$1:$F$2041,"&lt;&gt;二年",'2024'!$G$1:$G$2041,"&lt;&gt;*调整*")+ROW()/100000,"")</f>
        <v/>
      </c>
    </row>
    <row r="7647" spans="1:3" ht="15" customHeight="1">
      <c r="A7647" t="str">
        <f>'2023'!C1380</f>
        <v>大数据管理与应用</v>
      </c>
      <c r="B7647" t="b">
        <f>ISNUMBER('2023'!A1380)</f>
        <v>1</v>
      </c>
      <c r="C7647" t="str">
        <f>IF(AND(B7647,MATCH(A7647,$A$1:$A$10073,0)=ROW()),COUNTIFS('2020'!$C$1:$C$2317,A7647,'2020'!$F$1:$F$2317,"&lt;&gt;二年")+COUNTIFS('2021'!$E$1:$E$2047,A7647,'2021'!$J$1:$J$2047,"&lt;&gt;二年")+COUNTIFS('2022'!$E$1:$E$1903,A7647,'2022'!$K$1:$K$1903,"&lt;&gt;二年")+COUNTIFS('2023'!$C$1:$C$1765,A7647,'2023'!$F$1:$F$1765,"&lt;&gt;二年",'2023'!$G$1:$G$1765,"&lt;&gt;*调整*")+COUNTIFS('2024'!$C$1:$C$2041,A7647,'2024'!$F$1:$F$2041,"&lt;&gt;二年",'2024'!$G$1:$G$2041,"&lt;&gt;*调整*")+ROW()/100000,"")</f>
        <v/>
      </c>
    </row>
    <row r="7648" spans="1:3" ht="15" customHeight="1">
      <c r="A7648" t="str">
        <f>'2023'!C1381</f>
        <v>空间信息与数字技术</v>
      </c>
      <c r="B7648" t="b">
        <f>ISNUMBER('2023'!A1381)</f>
        <v>1</v>
      </c>
      <c r="C7648" t="str">
        <f>IF(AND(B7648,MATCH(A7648,$A$1:$A$10073,0)=ROW()),COUNTIFS('2020'!$C$1:$C$2317,A7648,'2020'!$F$1:$F$2317,"&lt;&gt;二年")+COUNTIFS('2021'!$E$1:$E$2047,A7648,'2021'!$J$1:$J$2047,"&lt;&gt;二年")+COUNTIFS('2022'!$E$1:$E$1903,A7648,'2022'!$K$1:$K$1903,"&lt;&gt;二年")+COUNTIFS('2023'!$C$1:$C$1765,A7648,'2023'!$F$1:$F$1765,"&lt;&gt;二年",'2023'!$G$1:$G$1765,"&lt;&gt;*调整*")+COUNTIFS('2024'!$C$1:$C$2041,A7648,'2024'!$F$1:$F$2041,"&lt;&gt;二年",'2024'!$G$1:$G$2041,"&lt;&gt;*调整*")+ROW()/100000,"")</f>
        <v/>
      </c>
    </row>
    <row r="7649" spans="1:3" ht="15" customHeight="1">
      <c r="A7649" t="str">
        <f>'2023'!C1382</f>
        <v>商务英语</v>
      </c>
      <c r="B7649" t="b">
        <f>ISNUMBER('2023'!A1382)</f>
        <v>1</v>
      </c>
      <c r="C7649" t="str">
        <f>IF(AND(B7649,MATCH(A7649,$A$1:$A$10073,0)=ROW()),COUNTIFS('2020'!$C$1:$C$2317,A7649,'2020'!$F$1:$F$2317,"&lt;&gt;二年")+COUNTIFS('2021'!$E$1:$E$2047,A7649,'2021'!$J$1:$J$2047,"&lt;&gt;二年")+COUNTIFS('2022'!$E$1:$E$1903,A7649,'2022'!$K$1:$K$1903,"&lt;&gt;二年")+COUNTIFS('2023'!$C$1:$C$1765,A7649,'2023'!$F$1:$F$1765,"&lt;&gt;二年",'2023'!$G$1:$G$1765,"&lt;&gt;*调整*")+COUNTIFS('2024'!$C$1:$C$2041,A7649,'2024'!$F$1:$F$2041,"&lt;&gt;二年",'2024'!$G$1:$G$2041,"&lt;&gt;*调整*")+ROW()/100000,"")</f>
        <v/>
      </c>
    </row>
    <row r="7650" spans="1:3" ht="15" customHeight="1">
      <c r="A7650" t="str">
        <f>'2023'!C1383</f>
        <v>软件工程</v>
      </c>
      <c r="B7650" t="b">
        <f>ISNUMBER('2023'!A1383)</f>
        <v>1</v>
      </c>
      <c r="C7650" t="str">
        <f>IF(AND(B7650,MATCH(A7650,$A$1:$A$10073,0)=ROW()),COUNTIFS('2020'!$C$1:$C$2317,A7650,'2020'!$F$1:$F$2317,"&lt;&gt;二年")+COUNTIFS('2021'!$E$1:$E$2047,A7650,'2021'!$J$1:$J$2047,"&lt;&gt;二年")+COUNTIFS('2022'!$E$1:$E$1903,A7650,'2022'!$K$1:$K$1903,"&lt;&gt;二年")+COUNTIFS('2023'!$C$1:$C$1765,A7650,'2023'!$F$1:$F$1765,"&lt;&gt;二年",'2023'!$G$1:$G$1765,"&lt;&gt;*调整*")+COUNTIFS('2024'!$C$1:$C$2041,A7650,'2024'!$F$1:$F$2041,"&lt;&gt;二年",'2024'!$G$1:$G$2041,"&lt;&gt;*调整*")+ROW()/100000,"")</f>
        <v/>
      </c>
    </row>
    <row r="7651" spans="1:3" ht="15" customHeight="1">
      <c r="A7651" t="str">
        <f>'2023'!C1384</f>
        <v>旅游管理</v>
      </c>
      <c r="B7651" t="b">
        <f>ISNUMBER('2023'!A1384)</f>
        <v>1</v>
      </c>
      <c r="C7651" t="str">
        <f>IF(AND(B7651,MATCH(A7651,$A$1:$A$10073,0)=ROW()),COUNTIFS('2020'!$C$1:$C$2317,A7651,'2020'!$F$1:$F$2317,"&lt;&gt;二年")+COUNTIFS('2021'!$E$1:$E$2047,A7651,'2021'!$J$1:$J$2047,"&lt;&gt;二年")+COUNTIFS('2022'!$E$1:$E$1903,A7651,'2022'!$K$1:$K$1903,"&lt;&gt;二年")+COUNTIFS('2023'!$C$1:$C$1765,A7651,'2023'!$F$1:$F$1765,"&lt;&gt;二年",'2023'!$G$1:$G$1765,"&lt;&gt;*调整*")+COUNTIFS('2024'!$C$1:$C$2041,A7651,'2024'!$F$1:$F$2041,"&lt;&gt;二年",'2024'!$G$1:$G$2041,"&lt;&gt;*调整*")+ROW()/100000,"")</f>
        <v/>
      </c>
    </row>
    <row r="7652" spans="1:3" ht="15" customHeight="1">
      <c r="A7652" t="str">
        <f>'2023'!C1385</f>
        <v>航空服务艺术与管理</v>
      </c>
      <c r="B7652" t="b">
        <f>ISNUMBER('2023'!A1385)</f>
        <v>1</v>
      </c>
      <c r="C7652" t="str">
        <f>IF(AND(B7652,MATCH(A7652,$A$1:$A$10073,0)=ROW()),COUNTIFS('2020'!$C$1:$C$2317,A7652,'2020'!$F$1:$F$2317,"&lt;&gt;二年")+COUNTIFS('2021'!$E$1:$E$2047,A7652,'2021'!$J$1:$J$2047,"&lt;&gt;二年")+COUNTIFS('2022'!$E$1:$E$1903,A7652,'2022'!$K$1:$K$1903,"&lt;&gt;二年")+COUNTIFS('2023'!$C$1:$C$1765,A7652,'2023'!$F$1:$F$1765,"&lt;&gt;二年",'2023'!$G$1:$G$1765,"&lt;&gt;*调整*")+COUNTIFS('2024'!$C$1:$C$2041,A7652,'2024'!$F$1:$F$2041,"&lt;&gt;二年",'2024'!$G$1:$G$2041,"&lt;&gt;*调整*")+ROW()/100000,"")</f>
        <v/>
      </c>
    </row>
    <row r="7653" spans="1:3" ht="15" customHeight="1">
      <c r="A7653" t="str">
        <f>'2023'!C1386</f>
        <v>跨境电子商务</v>
      </c>
      <c r="B7653" t="b">
        <f>ISNUMBER('2023'!A1386)</f>
        <v>1</v>
      </c>
      <c r="C7653" t="str">
        <f>IF(AND(B7653,MATCH(A7653,$A$1:$A$10073,0)=ROW()),COUNTIFS('2020'!$C$1:$C$2317,A7653,'2020'!$F$1:$F$2317,"&lt;&gt;二年")+COUNTIFS('2021'!$E$1:$E$2047,A7653,'2021'!$J$1:$J$2047,"&lt;&gt;二年")+COUNTIFS('2022'!$E$1:$E$1903,A7653,'2022'!$K$1:$K$1903,"&lt;&gt;二年")+COUNTIFS('2023'!$C$1:$C$1765,A7653,'2023'!$F$1:$F$1765,"&lt;&gt;二年",'2023'!$G$1:$G$1765,"&lt;&gt;*调整*")+COUNTIFS('2024'!$C$1:$C$2041,A7653,'2024'!$F$1:$F$2041,"&lt;&gt;二年",'2024'!$G$1:$G$2041,"&lt;&gt;*调整*")+ROW()/100000,"")</f>
        <v/>
      </c>
    </row>
    <row r="7654" spans="1:3" ht="15" customHeight="1">
      <c r="A7654" t="str">
        <f>'2023'!C1387</f>
        <v>数据科学与大数据技术</v>
      </c>
      <c r="B7654" t="b">
        <f>ISNUMBER('2023'!A1387)</f>
        <v>1</v>
      </c>
      <c r="C7654" t="str">
        <f>IF(AND(B7654,MATCH(A7654,$A$1:$A$10073,0)=ROW()),COUNTIFS('2020'!$C$1:$C$2317,A7654,'2020'!$F$1:$F$2317,"&lt;&gt;二年")+COUNTIFS('2021'!$E$1:$E$2047,A7654,'2021'!$J$1:$J$2047,"&lt;&gt;二年")+COUNTIFS('2022'!$E$1:$E$1903,A7654,'2022'!$K$1:$K$1903,"&lt;&gt;二年")+COUNTIFS('2023'!$C$1:$C$1765,A7654,'2023'!$F$1:$F$1765,"&lt;&gt;二年",'2023'!$G$1:$G$1765,"&lt;&gt;*调整*")+COUNTIFS('2024'!$C$1:$C$2041,A7654,'2024'!$F$1:$F$2041,"&lt;&gt;二年",'2024'!$G$1:$G$2041,"&lt;&gt;*调整*")+ROW()/100000,"")</f>
        <v/>
      </c>
    </row>
    <row r="7655" spans="1:3" ht="15" customHeight="1">
      <c r="A7655" t="str">
        <f>'2023'!C1388</f>
        <v>投资学</v>
      </c>
      <c r="B7655" t="b">
        <f>ISNUMBER('2023'!A1388)</f>
        <v>1</v>
      </c>
      <c r="C7655" t="str">
        <f>IF(AND(B7655,MATCH(A7655,$A$1:$A$10073,0)=ROW()),COUNTIFS('2020'!$C$1:$C$2317,A7655,'2020'!$F$1:$F$2317,"&lt;&gt;二年")+COUNTIFS('2021'!$E$1:$E$2047,A7655,'2021'!$J$1:$J$2047,"&lt;&gt;二年")+COUNTIFS('2022'!$E$1:$E$1903,A7655,'2022'!$K$1:$K$1903,"&lt;&gt;二年")+COUNTIFS('2023'!$C$1:$C$1765,A7655,'2023'!$F$1:$F$1765,"&lt;&gt;二年",'2023'!$G$1:$G$1765,"&lt;&gt;*调整*")+COUNTIFS('2024'!$C$1:$C$2041,A7655,'2024'!$F$1:$F$2041,"&lt;&gt;二年",'2024'!$G$1:$G$2041,"&lt;&gt;*调整*")+ROW()/100000,"")</f>
        <v/>
      </c>
    </row>
    <row r="7656" spans="1:3" ht="15" customHeight="1">
      <c r="A7656" t="str">
        <f>'2023'!C1389</f>
        <v>虚拟现实技术</v>
      </c>
      <c r="B7656" t="b">
        <f>ISNUMBER('2023'!A1389)</f>
        <v>1</v>
      </c>
      <c r="C7656" t="str">
        <f>IF(AND(B7656,MATCH(A7656,$A$1:$A$10073,0)=ROW()),COUNTIFS('2020'!$C$1:$C$2317,A7656,'2020'!$F$1:$F$2317,"&lt;&gt;二年")+COUNTIFS('2021'!$E$1:$E$2047,A7656,'2021'!$J$1:$J$2047,"&lt;&gt;二年")+COUNTIFS('2022'!$E$1:$E$1903,A7656,'2022'!$K$1:$K$1903,"&lt;&gt;二年")+COUNTIFS('2023'!$C$1:$C$1765,A7656,'2023'!$F$1:$F$1765,"&lt;&gt;二年",'2023'!$G$1:$G$1765,"&lt;&gt;*调整*")+COUNTIFS('2024'!$C$1:$C$2041,A7656,'2024'!$F$1:$F$2041,"&lt;&gt;二年",'2024'!$G$1:$G$2041,"&lt;&gt;*调整*")+ROW()/100000,"")</f>
        <v/>
      </c>
    </row>
    <row r="7657" spans="1:3" ht="15" customHeight="1">
      <c r="A7657" t="str">
        <f>'2023'!C1390</f>
        <v>区块链工程</v>
      </c>
      <c r="B7657" t="b">
        <f>ISNUMBER('2023'!A1390)</f>
        <v>1</v>
      </c>
      <c r="C7657" t="str">
        <f>IF(AND(B7657,MATCH(A7657,$A$1:$A$10073,0)=ROW()),COUNTIFS('2020'!$C$1:$C$2317,A7657,'2020'!$F$1:$F$2317,"&lt;&gt;二年")+COUNTIFS('2021'!$E$1:$E$2047,A7657,'2021'!$J$1:$J$2047,"&lt;&gt;二年")+COUNTIFS('2022'!$E$1:$E$1903,A7657,'2022'!$K$1:$K$1903,"&lt;&gt;二年")+COUNTIFS('2023'!$C$1:$C$1765,A7657,'2023'!$F$1:$F$1765,"&lt;&gt;二年",'2023'!$G$1:$G$1765,"&lt;&gt;*调整*")+COUNTIFS('2024'!$C$1:$C$2041,A7657,'2024'!$F$1:$F$2041,"&lt;&gt;二年",'2024'!$G$1:$G$2041,"&lt;&gt;*调整*")+ROW()/100000,"")</f>
        <v/>
      </c>
    </row>
    <row r="7658" spans="1:3" ht="15" customHeight="1">
      <c r="A7658" t="str">
        <f>'2023'!C1391</f>
        <v>人工智能</v>
      </c>
      <c r="B7658" t="b">
        <f>ISNUMBER('2023'!A1391)</f>
        <v>1</v>
      </c>
      <c r="C7658" t="str">
        <f>IF(AND(B7658,MATCH(A7658,$A$1:$A$10073,0)=ROW()),COUNTIFS('2020'!$C$1:$C$2317,A7658,'2020'!$F$1:$F$2317,"&lt;&gt;二年")+COUNTIFS('2021'!$E$1:$E$2047,A7658,'2021'!$J$1:$J$2047,"&lt;&gt;二年")+COUNTIFS('2022'!$E$1:$E$1903,A7658,'2022'!$K$1:$K$1903,"&lt;&gt;二年")+COUNTIFS('2023'!$C$1:$C$1765,A7658,'2023'!$F$1:$F$1765,"&lt;&gt;二年",'2023'!$G$1:$G$1765,"&lt;&gt;*调整*")+COUNTIFS('2024'!$C$1:$C$2041,A7658,'2024'!$F$1:$F$2041,"&lt;&gt;二年",'2024'!$G$1:$G$2041,"&lt;&gt;*调整*")+ROW()/100000,"")</f>
        <v/>
      </c>
    </row>
    <row r="7659" spans="1:3" ht="15" customHeight="1">
      <c r="A7659" t="str">
        <f>'2023'!C1392</f>
        <v>机器人工程</v>
      </c>
      <c r="B7659" t="b">
        <f>ISNUMBER('2023'!A1392)</f>
        <v>1</v>
      </c>
      <c r="C7659" t="str">
        <f>IF(AND(B7659,MATCH(A7659,$A$1:$A$10073,0)=ROW()),COUNTIFS('2020'!$C$1:$C$2317,A7659,'2020'!$F$1:$F$2317,"&lt;&gt;二年")+COUNTIFS('2021'!$E$1:$E$2047,A7659,'2021'!$J$1:$J$2047,"&lt;&gt;二年")+COUNTIFS('2022'!$E$1:$E$1903,A7659,'2022'!$K$1:$K$1903,"&lt;&gt;二年")+COUNTIFS('2023'!$C$1:$C$1765,A7659,'2023'!$F$1:$F$1765,"&lt;&gt;二年",'2023'!$G$1:$G$1765,"&lt;&gt;*调整*")+COUNTIFS('2024'!$C$1:$C$2041,A7659,'2024'!$F$1:$F$2041,"&lt;&gt;二年",'2024'!$G$1:$G$2041,"&lt;&gt;*调整*")+ROW()/100000,"")</f>
        <v/>
      </c>
    </row>
    <row r="7660" spans="1:3" ht="15" customHeight="1">
      <c r="A7660" t="str">
        <f>'2023'!C1393</f>
        <v>虚拟现实技术</v>
      </c>
      <c r="B7660" t="b">
        <f>ISNUMBER('2023'!A1393)</f>
        <v>1</v>
      </c>
      <c r="C7660" t="str">
        <f>IF(AND(B7660,MATCH(A7660,$A$1:$A$10073,0)=ROW()),COUNTIFS('2020'!$C$1:$C$2317,A7660,'2020'!$F$1:$F$2317,"&lt;&gt;二年")+COUNTIFS('2021'!$E$1:$E$2047,A7660,'2021'!$J$1:$J$2047,"&lt;&gt;二年")+COUNTIFS('2022'!$E$1:$E$1903,A7660,'2022'!$K$1:$K$1903,"&lt;&gt;二年")+COUNTIFS('2023'!$C$1:$C$1765,A7660,'2023'!$F$1:$F$1765,"&lt;&gt;二年",'2023'!$G$1:$G$1765,"&lt;&gt;*调整*")+COUNTIFS('2024'!$C$1:$C$2041,A7660,'2024'!$F$1:$F$2041,"&lt;&gt;二年",'2024'!$G$1:$G$2041,"&lt;&gt;*调整*")+ROW()/100000,"")</f>
        <v/>
      </c>
    </row>
    <row r="7661" spans="1:3" ht="15" customHeight="1">
      <c r="A7661" t="str">
        <f>'2023'!C1394</f>
        <v>大数据管理与应用</v>
      </c>
      <c r="B7661" t="b">
        <f>ISNUMBER('2023'!A1394)</f>
        <v>1</v>
      </c>
      <c r="C7661" t="str">
        <f>IF(AND(B7661,MATCH(A7661,$A$1:$A$10073,0)=ROW()),COUNTIFS('2020'!$C$1:$C$2317,A7661,'2020'!$F$1:$F$2317,"&lt;&gt;二年")+COUNTIFS('2021'!$E$1:$E$2047,A7661,'2021'!$J$1:$J$2047,"&lt;&gt;二年")+COUNTIFS('2022'!$E$1:$E$1903,A7661,'2022'!$K$1:$K$1903,"&lt;&gt;二年")+COUNTIFS('2023'!$C$1:$C$1765,A7661,'2023'!$F$1:$F$1765,"&lt;&gt;二年",'2023'!$G$1:$G$1765,"&lt;&gt;*调整*")+COUNTIFS('2024'!$C$1:$C$2041,A7661,'2024'!$F$1:$F$2041,"&lt;&gt;二年",'2024'!$G$1:$G$2041,"&lt;&gt;*调整*")+ROW()/100000,"")</f>
        <v/>
      </c>
    </row>
    <row r="7662" spans="1:3" ht="15" customHeight="1">
      <c r="A7662" t="str">
        <f>'2023'!C1395</f>
        <v>数字经济</v>
      </c>
      <c r="B7662" t="b">
        <f>ISNUMBER('2023'!A1395)</f>
        <v>1</v>
      </c>
      <c r="C7662" t="str">
        <f>IF(AND(B7662,MATCH(A7662,$A$1:$A$10073,0)=ROW()),COUNTIFS('2020'!$C$1:$C$2317,A7662,'2020'!$F$1:$F$2317,"&lt;&gt;二年")+COUNTIFS('2021'!$E$1:$E$2047,A7662,'2021'!$J$1:$J$2047,"&lt;&gt;二年")+COUNTIFS('2022'!$E$1:$E$1903,A7662,'2022'!$K$1:$K$1903,"&lt;&gt;二年")+COUNTIFS('2023'!$C$1:$C$1765,A7662,'2023'!$F$1:$F$1765,"&lt;&gt;二年",'2023'!$G$1:$G$1765,"&lt;&gt;*调整*")+COUNTIFS('2024'!$C$1:$C$2041,A7662,'2024'!$F$1:$F$2041,"&lt;&gt;二年",'2024'!$G$1:$G$2041,"&lt;&gt;*调整*")+ROW()/100000,"")</f>
        <v/>
      </c>
    </row>
    <row r="7663" spans="1:3" ht="15" customHeight="1">
      <c r="A7663" t="str">
        <f>'2023'!C1396</f>
        <v>艺术与科技</v>
      </c>
      <c r="B7663" t="b">
        <f>ISNUMBER('2023'!A1396)</f>
        <v>1</v>
      </c>
      <c r="C7663" t="str">
        <f>IF(AND(B7663,MATCH(A7663,$A$1:$A$10073,0)=ROW()),COUNTIFS('2020'!$C$1:$C$2317,A7663,'2020'!$F$1:$F$2317,"&lt;&gt;二年")+COUNTIFS('2021'!$E$1:$E$2047,A7663,'2021'!$J$1:$J$2047,"&lt;&gt;二年")+COUNTIFS('2022'!$E$1:$E$1903,A7663,'2022'!$K$1:$K$1903,"&lt;&gt;二年")+COUNTIFS('2023'!$C$1:$C$1765,A7663,'2023'!$F$1:$F$1765,"&lt;&gt;二年",'2023'!$G$1:$G$1765,"&lt;&gt;*调整*")+COUNTIFS('2024'!$C$1:$C$2041,A7663,'2024'!$F$1:$F$2041,"&lt;&gt;二年",'2024'!$G$1:$G$2041,"&lt;&gt;*调整*")+ROW()/100000,"")</f>
        <v/>
      </c>
    </row>
    <row r="7664" spans="1:3" ht="15" customHeight="1">
      <c r="A7664" t="str">
        <f>'2023'!C1397</f>
        <v>艺术教育</v>
      </c>
      <c r="B7664" t="b">
        <f>ISNUMBER('2023'!A1397)</f>
        <v>1</v>
      </c>
      <c r="C7664" t="str">
        <f>IF(AND(B7664,MATCH(A7664,$A$1:$A$10073,0)=ROW()),COUNTIFS('2020'!$C$1:$C$2317,A7664,'2020'!$F$1:$F$2317,"&lt;&gt;二年")+COUNTIFS('2021'!$E$1:$E$2047,A7664,'2021'!$J$1:$J$2047,"&lt;&gt;二年")+COUNTIFS('2022'!$E$1:$E$1903,A7664,'2022'!$K$1:$K$1903,"&lt;&gt;二年")+COUNTIFS('2023'!$C$1:$C$1765,A7664,'2023'!$F$1:$F$1765,"&lt;&gt;二年",'2023'!$G$1:$G$1765,"&lt;&gt;*调整*")+COUNTIFS('2024'!$C$1:$C$2041,A7664,'2024'!$F$1:$F$2041,"&lt;&gt;二年",'2024'!$G$1:$G$2041,"&lt;&gt;*调整*")+ROW()/100000,"")</f>
        <v/>
      </c>
    </row>
    <row r="7665" spans="1:3" ht="15" customHeight="1">
      <c r="A7665" t="str">
        <f>'2023'!C1398</f>
        <v>印度尼西亚语</v>
      </c>
      <c r="B7665" t="b">
        <f>ISNUMBER('2023'!A1398)</f>
        <v>1</v>
      </c>
      <c r="C7665" t="str">
        <f>IF(AND(B7665,MATCH(A7665,$A$1:$A$10073,0)=ROW()),COUNTIFS('2020'!$C$1:$C$2317,A7665,'2020'!$F$1:$F$2317,"&lt;&gt;二年")+COUNTIFS('2021'!$E$1:$E$2047,A7665,'2021'!$J$1:$J$2047,"&lt;&gt;二年")+COUNTIFS('2022'!$E$1:$E$1903,A7665,'2022'!$K$1:$K$1903,"&lt;&gt;二年")+COUNTIFS('2023'!$C$1:$C$1765,A7665,'2023'!$F$1:$F$1765,"&lt;&gt;二年",'2023'!$G$1:$G$1765,"&lt;&gt;*调整*")+COUNTIFS('2024'!$C$1:$C$2041,A7665,'2024'!$F$1:$F$2041,"&lt;&gt;二年",'2024'!$G$1:$G$2041,"&lt;&gt;*调整*")+ROW()/100000,"")</f>
        <v/>
      </c>
    </row>
    <row r="7666" spans="1:3" ht="15" customHeight="1">
      <c r="A7666" t="str">
        <f>'2023'!C1399</f>
        <v>泰语</v>
      </c>
      <c r="B7666" t="b">
        <f>ISNUMBER('2023'!A1399)</f>
        <v>1</v>
      </c>
      <c r="C7666" t="str">
        <f>IF(AND(B7666,MATCH(A7666,$A$1:$A$10073,0)=ROW()),COUNTIFS('2020'!$C$1:$C$2317,A7666,'2020'!$F$1:$F$2317,"&lt;&gt;二年")+COUNTIFS('2021'!$E$1:$E$2047,A7666,'2021'!$J$1:$J$2047,"&lt;&gt;二年")+COUNTIFS('2022'!$E$1:$E$1903,A7666,'2022'!$K$1:$K$1903,"&lt;&gt;二年")+COUNTIFS('2023'!$C$1:$C$1765,A7666,'2023'!$F$1:$F$1765,"&lt;&gt;二年",'2023'!$G$1:$G$1765,"&lt;&gt;*调整*")+COUNTIFS('2024'!$C$1:$C$2041,A7666,'2024'!$F$1:$F$2041,"&lt;&gt;二年",'2024'!$G$1:$G$2041,"&lt;&gt;*调整*")+ROW()/100000,"")</f>
        <v/>
      </c>
    </row>
    <row r="7667" spans="1:3" ht="15" customHeight="1">
      <c r="A7667" t="str">
        <f>'2023'!C1400</f>
        <v>越南语</v>
      </c>
      <c r="B7667" t="b">
        <f>ISNUMBER('2023'!A1400)</f>
        <v>1</v>
      </c>
      <c r="C7667" t="str">
        <f>IF(AND(B7667,MATCH(A7667,$A$1:$A$10073,0)=ROW()),COUNTIFS('2020'!$C$1:$C$2317,A7667,'2020'!$F$1:$F$2317,"&lt;&gt;二年")+COUNTIFS('2021'!$E$1:$E$2047,A7667,'2021'!$J$1:$J$2047,"&lt;&gt;二年")+COUNTIFS('2022'!$E$1:$E$1903,A7667,'2022'!$K$1:$K$1903,"&lt;&gt;二年")+COUNTIFS('2023'!$C$1:$C$1765,A7667,'2023'!$F$1:$F$1765,"&lt;&gt;二年",'2023'!$G$1:$G$1765,"&lt;&gt;*调整*")+COUNTIFS('2024'!$C$1:$C$2041,A7667,'2024'!$F$1:$F$2041,"&lt;&gt;二年",'2024'!$G$1:$G$2041,"&lt;&gt;*调整*")+ROW()/100000,"")</f>
        <v/>
      </c>
    </row>
    <row r="7668" spans="1:3" ht="15" customHeight="1">
      <c r="A7668" t="str">
        <f>'2023'!C1401</f>
        <v>传播学</v>
      </c>
      <c r="B7668" t="b">
        <f>ISNUMBER('2023'!A1401)</f>
        <v>1</v>
      </c>
      <c r="C7668" t="str">
        <f>IF(AND(B7668,MATCH(A7668,$A$1:$A$10073,0)=ROW()),COUNTIFS('2020'!$C$1:$C$2317,A7668,'2020'!$F$1:$F$2317,"&lt;&gt;二年")+COUNTIFS('2021'!$E$1:$E$2047,A7668,'2021'!$J$1:$J$2047,"&lt;&gt;二年")+COUNTIFS('2022'!$E$1:$E$1903,A7668,'2022'!$K$1:$K$1903,"&lt;&gt;二年")+COUNTIFS('2023'!$C$1:$C$1765,A7668,'2023'!$F$1:$F$1765,"&lt;&gt;二年",'2023'!$G$1:$G$1765,"&lt;&gt;*调整*")+COUNTIFS('2024'!$C$1:$C$2041,A7668,'2024'!$F$1:$F$2041,"&lt;&gt;二年",'2024'!$G$1:$G$2041,"&lt;&gt;*调整*")+ROW()/100000,"")</f>
        <v/>
      </c>
    </row>
    <row r="7669" spans="1:3" ht="15" customHeight="1">
      <c r="A7669" t="str">
        <f>'2023'!C1402</f>
        <v>数据科学与大数据技术</v>
      </c>
      <c r="B7669" t="b">
        <f>ISNUMBER('2023'!A1402)</f>
        <v>1</v>
      </c>
      <c r="C7669" t="str">
        <f>IF(AND(B7669,MATCH(A7669,$A$1:$A$10073,0)=ROW()),COUNTIFS('2020'!$C$1:$C$2317,A7669,'2020'!$F$1:$F$2317,"&lt;&gt;二年")+COUNTIFS('2021'!$E$1:$E$2047,A7669,'2021'!$J$1:$J$2047,"&lt;&gt;二年")+COUNTIFS('2022'!$E$1:$E$1903,A7669,'2022'!$K$1:$K$1903,"&lt;&gt;二年")+COUNTIFS('2023'!$C$1:$C$1765,A7669,'2023'!$F$1:$F$1765,"&lt;&gt;二年",'2023'!$G$1:$G$1765,"&lt;&gt;*调整*")+COUNTIFS('2024'!$C$1:$C$2041,A7669,'2024'!$F$1:$F$2041,"&lt;&gt;二年",'2024'!$G$1:$G$2041,"&lt;&gt;*调整*")+ROW()/100000,"")</f>
        <v/>
      </c>
    </row>
    <row r="7670" spans="1:3" ht="15" customHeight="1">
      <c r="A7670" t="str">
        <f>'2023'!C1403</f>
        <v>社会工作</v>
      </c>
      <c r="B7670" t="b">
        <f>ISNUMBER('2023'!A1403)</f>
        <v>1</v>
      </c>
      <c r="C7670" t="str">
        <f>IF(AND(B7670,MATCH(A7670,$A$1:$A$10073,0)=ROW()),COUNTIFS('2020'!$C$1:$C$2317,A7670,'2020'!$F$1:$F$2317,"&lt;&gt;二年")+COUNTIFS('2021'!$E$1:$E$2047,A7670,'2021'!$J$1:$J$2047,"&lt;&gt;二年")+COUNTIFS('2022'!$E$1:$E$1903,A7670,'2022'!$K$1:$K$1903,"&lt;&gt;二年")+COUNTIFS('2023'!$C$1:$C$1765,A7670,'2023'!$F$1:$F$1765,"&lt;&gt;二年",'2023'!$G$1:$G$1765,"&lt;&gt;*调整*")+COUNTIFS('2024'!$C$1:$C$2041,A7670,'2024'!$F$1:$F$2041,"&lt;&gt;二年",'2024'!$G$1:$G$2041,"&lt;&gt;*调整*")+ROW()/100000,"")</f>
        <v/>
      </c>
    </row>
    <row r="7671" spans="1:3" ht="15" customHeight="1">
      <c r="A7671" t="str">
        <f>'2023'!C1404</f>
        <v>教育技术学</v>
      </c>
      <c r="B7671" t="b">
        <f>ISNUMBER('2023'!A1404)</f>
        <v>1</v>
      </c>
      <c r="C7671" t="str">
        <f>IF(AND(B7671,MATCH(A7671,$A$1:$A$10073,0)=ROW()),COUNTIFS('2020'!$C$1:$C$2317,A7671,'2020'!$F$1:$F$2317,"&lt;&gt;二年")+COUNTIFS('2021'!$E$1:$E$2047,A7671,'2021'!$J$1:$J$2047,"&lt;&gt;二年")+COUNTIFS('2022'!$E$1:$E$1903,A7671,'2022'!$K$1:$K$1903,"&lt;&gt;二年")+COUNTIFS('2023'!$C$1:$C$1765,A7671,'2023'!$F$1:$F$1765,"&lt;&gt;二年",'2023'!$G$1:$G$1765,"&lt;&gt;*调整*")+COUNTIFS('2024'!$C$1:$C$2041,A7671,'2024'!$F$1:$F$2041,"&lt;&gt;二年",'2024'!$G$1:$G$2041,"&lt;&gt;*调整*")+ROW()/100000,"")</f>
        <v/>
      </c>
    </row>
    <row r="7672" spans="1:3" ht="15" customHeight="1">
      <c r="A7672" t="str">
        <f>'2023'!C1405</f>
        <v>供应链管理</v>
      </c>
      <c r="B7672" t="b">
        <f>ISNUMBER('2023'!A1405)</f>
        <v>1</v>
      </c>
      <c r="C7672" t="str">
        <f>IF(AND(B7672,MATCH(A7672,$A$1:$A$10073,0)=ROW()),COUNTIFS('2020'!$C$1:$C$2317,A7672,'2020'!$F$1:$F$2317,"&lt;&gt;二年")+COUNTIFS('2021'!$E$1:$E$2047,A7672,'2021'!$J$1:$J$2047,"&lt;&gt;二年")+COUNTIFS('2022'!$E$1:$E$1903,A7672,'2022'!$K$1:$K$1903,"&lt;&gt;二年")+COUNTIFS('2023'!$C$1:$C$1765,A7672,'2023'!$F$1:$F$1765,"&lt;&gt;二年",'2023'!$G$1:$G$1765,"&lt;&gt;*调整*")+COUNTIFS('2024'!$C$1:$C$2041,A7672,'2024'!$F$1:$F$2041,"&lt;&gt;二年",'2024'!$G$1:$G$2041,"&lt;&gt;*调整*")+ROW()/100000,"")</f>
        <v/>
      </c>
    </row>
    <row r="7673" spans="1:3" ht="15" customHeight="1">
      <c r="A7673">
        <f>'2023'!C1406</f>
        <v>0</v>
      </c>
      <c r="B7673" t="b">
        <f>ISNUMBER('2023'!A1406)</f>
        <v>0</v>
      </c>
      <c r="C7673" t="str">
        <f>IF(AND(B7673,MATCH(A7673,$A$1:$A$10073,0)=ROW()),COUNTIFS('2020'!$C$1:$C$2317,A7673,'2020'!$F$1:$F$2317,"&lt;&gt;二年")+COUNTIFS('2021'!$E$1:$E$2047,A7673,'2021'!$J$1:$J$2047,"&lt;&gt;二年")+COUNTIFS('2022'!$E$1:$E$1903,A7673,'2022'!$K$1:$K$1903,"&lt;&gt;二年")+COUNTIFS('2023'!$C$1:$C$1765,A7673,'2023'!$F$1:$F$1765,"&lt;&gt;二年",'2023'!$G$1:$G$1765,"&lt;&gt;*调整*")+COUNTIFS('2024'!$C$1:$C$2041,A7673,'2024'!$F$1:$F$2041,"&lt;&gt;二年",'2024'!$G$1:$G$2041,"&lt;&gt;*调整*")+ROW()/100000,"")</f>
        <v/>
      </c>
    </row>
    <row r="7674" spans="1:3" ht="15" customHeight="1">
      <c r="A7674" t="str">
        <f>'2023'!C1407</f>
        <v>国际法</v>
      </c>
      <c r="B7674" t="b">
        <f>ISNUMBER('2023'!A1407)</f>
        <v>1</v>
      </c>
      <c r="C7674" t="str">
        <f>IF(AND(B7674,MATCH(A7674,$A$1:$A$10073,0)=ROW()),COUNTIFS('2020'!$C$1:$C$2317,A7674,'2020'!$F$1:$F$2317,"&lt;&gt;二年")+COUNTIFS('2021'!$E$1:$E$2047,A7674,'2021'!$J$1:$J$2047,"&lt;&gt;二年")+COUNTIFS('2022'!$E$1:$E$1903,A7674,'2022'!$K$1:$K$1903,"&lt;&gt;二年")+COUNTIFS('2023'!$C$1:$C$1765,A7674,'2023'!$F$1:$F$1765,"&lt;&gt;二年",'2023'!$G$1:$G$1765,"&lt;&gt;*调整*")+COUNTIFS('2024'!$C$1:$C$2041,A7674,'2024'!$F$1:$F$2041,"&lt;&gt;二年",'2024'!$G$1:$G$2041,"&lt;&gt;*调整*")+ROW()/100000,"")</f>
        <v/>
      </c>
    </row>
    <row r="7675" spans="1:3" ht="15" customHeight="1">
      <c r="A7675" t="str">
        <f>'2023'!C1408</f>
        <v>传播学</v>
      </c>
      <c r="B7675" t="b">
        <f>ISNUMBER('2023'!A1408)</f>
        <v>1</v>
      </c>
      <c r="C7675" t="str">
        <f>IF(AND(B7675,MATCH(A7675,$A$1:$A$10073,0)=ROW()),COUNTIFS('2020'!$C$1:$C$2317,A7675,'2020'!$F$1:$F$2317,"&lt;&gt;二年")+COUNTIFS('2021'!$E$1:$E$2047,A7675,'2021'!$J$1:$J$2047,"&lt;&gt;二年")+COUNTIFS('2022'!$E$1:$E$1903,A7675,'2022'!$K$1:$K$1903,"&lt;&gt;二年")+COUNTIFS('2023'!$C$1:$C$1765,A7675,'2023'!$F$1:$F$1765,"&lt;&gt;二年",'2023'!$G$1:$G$1765,"&lt;&gt;*调整*")+COUNTIFS('2024'!$C$1:$C$2041,A7675,'2024'!$F$1:$F$2041,"&lt;&gt;二年",'2024'!$G$1:$G$2041,"&lt;&gt;*调整*")+ROW()/100000,"")</f>
        <v/>
      </c>
    </row>
    <row r="7676" spans="1:3" ht="15" customHeight="1">
      <c r="A7676" t="str">
        <f>'2023'!C1409</f>
        <v>国际新闻与传播</v>
      </c>
      <c r="B7676" t="b">
        <f>ISNUMBER('2023'!A1409)</f>
        <v>1</v>
      </c>
      <c r="C7676" t="str">
        <f>IF(AND(B7676,MATCH(A7676,$A$1:$A$10073,0)=ROW()),COUNTIFS('2020'!$C$1:$C$2317,A7676,'2020'!$F$1:$F$2317,"&lt;&gt;二年")+COUNTIFS('2021'!$E$1:$E$2047,A7676,'2021'!$J$1:$J$2047,"&lt;&gt;二年")+COUNTIFS('2022'!$E$1:$E$1903,A7676,'2022'!$K$1:$K$1903,"&lt;&gt;二年")+COUNTIFS('2023'!$C$1:$C$1765,A7676,'2023'!$F$1:$F$1765,"&lt;&gt;二年",'2023'!$G$1:$G$1765,"&lt;&gt;*调整*")+COUNTIFS('2024'!$C$1:$C$2041,A7676,'2024'!$F$1:$F$2041,"&lt;&gt;二年",'2024'!$G$1:$G$2041,"&lt;&gt;*调整*")+ROW()/100000,"")</f>
        <v/>
      </c>
    </row>
    <row r="7677" spans="1:3" ht="15" customHeight="1">
      <c r="A7677" t="str">
        <f>'2023'!C1410</f>
        <v>生物育种科学</v>
      </c>
      <c r="B7677" t="b">
        <f>ISNUMBER('2023'!A1410)</f>
        <v>1</v>
      </c>
      <c r="C7677" t="str">
        <f>IF(AND(B7677,MATCH(A7677,$A$1:$A$10073,0)=ROW()),COUNTIFS('2020'!$C$1:$C$2317,A7677,'2020'!$F$1:$F$2317,"&lt;&gt;二年")+COUNTIFS('2021'!$E$1:$E$2047,A7677,'2021'!$J$1:$J$2047,"&lt;&gt;二年")+COUNTIFS('2022'!$E$1:$E$1903,A7677,'2022'!$K$1:$K$1903,"&lt;&gt;二年")+COUNTIFS('2023'!$C$1:$C$1765,A7677,'2023'!$F$1:$F$1765,"&lt;&gt;二年",'2023'!$G$1:$G$1765,"&lt;&gt;*调整*")+COUNTIFS('2024'!$C$1:$C$2041,A7677,'2024'!$F$1:$F$2041,"&lt;&gt;二年",'2024'!$G$1:$G$2041,"&lt;&gt;*调整*")+ROW()/100000,"")</f>
        <v/>
      </c>
    </row>
    <row r="7678" spans="1:3" ht="15" customHeight="1">
      <c r="A7678" t="str">
        <f>'2023'!C1411</f>
        <v>大数据管理与应用</v>
      </c>
      <c r="B7678" t="b">
        <f>ISNUMBER('2023'!A1411)</f>
        <v>1</v>
      </c>
      <c r="C7678" t="str">
        <f>IF(AND(B7678,MATCH(A7678,$A$1:$A$10073,0)=ROW()),COUNTIFS('2020'!$C$1:$C$2317,A7678,'2020'!$F$1:$F$2317,"&lt;&gt;二年")+COUNTIFS('2021'!$E$1:$E$2047,A7678,'2021'!$J$1:$J$2047,"&lt;&gt;二年")+COUNTIFS('2022'!$E$1:$E$1903,A7678,'2022'!$K$1:$K$1903,"&lt;&gt;二年")+COUNTIFS('2023'!$C$1:$C$1765,A7678,'2023'!$F$1:$F$1765,"&lt;&gt;二年",'2023'!$G$1:$G$1765,"&lt;&gt;*调整*")+COUNTIFS('2024'!$C$1:$C$2041,A7678,'2024'!$F$1:$F$2041,"&lt;&gt;二年",'2024'!$G$1:$G$2041,"&lt;&gt;*调整*")+ROW()/100000,"")</f>
        <v/>
      </c>
    </row>
    <row r="7679" spans="1:3" ht="15" customHeight="1">
      <c r="A7679" t="str">
        <f>'2023'!C1412</f>
        <v>会计学</v>
      </c>
      <c r="B7679" t="b">
        <f>ISNUMBER('2023'!A1412)</f>
        <v>1</v>
      </c>
      <c r="C7679" t="str">
        <f>IF(AND(B7679,MATCH(A7679,$A$1:$A$10073,0)=ROW()),COUNTIFS('2020'!$C$1:$C$2317,A7679,'2020'!$F$1:$F$2317,"&lt;&gt;二年")+COUNTIFS('2021'!$E$1:$E$2047,A7679,'2021'!$J$1:$J$2047,"&lt;&gt;二年")+COUNTIFS('2022'!$E$1:$E$1903,A7679,'2022'!$K$1:$K$1903,"&lt;&gt;二年")+COUNTIFS('2023'!$C$1:$C$1765,A7679,'2023'!$F$1:$F$1765,"&lt;&gt;二年",'2023'!$G$1:$G$1765,"&lt;&gt;*调整*")+COUNTIFS('2024'!$C$1:$C$2041,A7679,'2024'!$F$1:$F$2041,"&lt;&gt;二年",'2024'!$G$1:$G$2041,"&lt;&gt;*调整*")+ROW()/100000,"")</f>
        <v/>
      </c>
    </row>
    <row r="7680" spans="1:3" ht="15" customHeight="1">
      <c r="A7680" t="str">
        <f>'2023'!C1413</f>
        <v>行政管理</v>
      </c>
      <c r="B7680" t="b">
        <f>ISNUMBER('2023'!A1413)</f>
        <v>1</v>
      </c>
      <c r="C7680" t="str">
        <f>IF(AND(B7680,MATCH(A7680,$A$1:$A$10073,0)=ROW()),COUNTIFS('2020'!$C$1:$C$2317,A7680,'2020'!$F$1:$F$2317,"&lt;&gt;二年")+COUNTIFS('2021'!$E$1:$E$2047,A7680,'2021'!$J$1:$J$2047,"&lt;&gt;二年")+COUNTIFS('2022'!$E$1:$E$1903,A7680,'2022'!$K$1:$K$1903,"&lt;&gt;二年")+COUNTIFS('2023'!$C$1:$C$1765,A7680,'2023'!$F$1:$F$1765,"&lt;&gt;二年",'2023'!$G$1:$G$1765,"&lt;&gt;*调整*")+COUNTIFS('2024'!$C$1:$C$2041,A7680,'2024'!$F$1:$F$2041,"&lt;&gt;二年",'2024'!$G$1:$G$2041,"&lt;&gt;*调整*")+ROW()/100000,"")</f>
        <v/>
      </c>
    </row>
    <row r="7681" spans="1:3" ht="15" customHeight="1">
      <c r="A7681" t="str">
        <f>'2023'!C1414</f>
        <v>物流管理</v>
      </c>
      <c r="B7681" t="b">
        <f>ISNUMBER('2023'!A1414)</f>
        <v>1</v>
      </c>
      <c r="C7681" t="str">
        <f>IF(AND(B7681,MATCH(A7681,$A$1:$A$10073,0)=ROW()),COUNTIFS('2020'!$C$1:$C$2317,A7681,'2020'!$F$1:$F$2317,"&lt;&gt;二年")+COUNTIFS('2021'!$E$1:$E$2047,A7681,'2021'!$J$1:$J$2047,"&lt;&gt;二年")+COUNTIFS('2022'!$E$1:$E$1903,A7681,'2022'!$K$1:$K$1903,"&lt;&gt;二年")+COUNTIFS('2023'!$C$1:$C$1765,A7681,'2023'!$F$1:$F$1765,"&lt;&gt;二年",'2023'!$G$1:$G$1765,"&lt;&gt;*调整*")+COUNTIFS('2024'!$C$1:$C$2041,A7681,'2024'!$F$1:$F$2041,"&lt;&gt;二年",'2024'!$G$1:$G$2041,"&lt;&gt;*调整*")+ROW()/100000,"")</f>
        <v/>
      </c>
    </row>
    <row r="7682" spans="1:3" ht="15" customHeight="1">
      <c r="A7682" t="str">
        <f>'2023'!C1415</f>
        <v>戏剧影视文学</v>
      </c>
      <c r="B7682" t="b">
        <f>ISNUMBER('2023'!A1415)</f>
        <v>1</v>
      </c>
      <c r="C7682" t="str">
        <f>IF(AND(B7682,MATCH(A7682,$A$1:$A$10073,0)=ROW()),COUNTIFS('2020'!$C$1:$C$2317,A7682,'2020'!$F$1:$F$2317,"&lt;&gt;二年")+COUNTIFS('2021'!$E$1:$E$2047,A7682,'2021'!$J$1:$J$2047,"&lt;&gt;二年")+COUNTIFS('2022'!$E$1:$E$1903,A7682,'2022'!$K$1:$K$1903,"&lt;&gt;二年")+COUNTIFS('2023'!$C$1:$C$1765,A7682,'2023'!$F$1:$F$1765,"&lt;&gt;二年",'2023'!$G$1:$G$1765,"&lt;&gt;*调整*")+COUNTIFS('2024'!$C$1:$C$2041,A7682,'2024'!$F$1:$F$2041,"&lt;&gt;二年",'2024'!$G$1:$G$2041,"&lt;&gt;*调整*")+ROW()/100000,"")</f>
        <v/>
      </c>
    </row>
    <row r="7683" spans="1:3" ht="15" customHeight="1">
      <c r="A7683" t="str">
        <f>'2023'!C1416</f>
        <v>航海技术</v>
      </c>
      <c r="B7683" t="b">
        <f>ISNUMBER('2023'!A1416)</f>
        <v>1</v>
      </c>
      <c r="C7683" t="str">
        <f>IF(AND(B7683,MATCH(A7683,$A$1:$A$10073,0)=ROW()),COUNTIFS('2020'!$C$1:$C$2317,A7683,'2020'!$F$1:$F$2317,"&lt;&gt;二年")+COUNTIFS('2021'!$E$1:$E$2047,A7683,'2021'!$J$1:$J$2047,"&lt;&gt;二年")+COUNTIFS('2022'!$E$1:$E$1903,A7683,'2022'!$K$1:$K$1903,"&lt;&gt;二年")+COUNTIFS('2023'!$C$1:$C$1765,A7683,'2023'!$F$1:$F$1765,"&lt;&gt;二年",'2023'!$G$1:$G$1765,"&lt;&gt;*调整*")+COUNTIFS('2024'!$C$1:$C$2041,A7683,'2024'!$F$1:$F$2041,"&lt;&gt;二年",'2024'!$G$1:$G$2041,"&lt;&gt;*调整*")+ROW()/100000,"")</f>
        <v/>
      </c>
    </row>
    <row r="7684" spans="1:3" ht="15" customHeight="1">
      <c r="A7684" t="str">
        <f>'2023'!C1417</f>
        <v>轮机工程</v>
      </c>
      <c r="B7684" t="b">
        <f>ISNUMBER('2023'!A1417)</f>
        <v>1</v>
      </c>
      <c r="C7684" t="str">
        <f>IF(AND(B7684,MATCH(A7684,$A$1:$A$10073,0)=ROW()),COUNTIFS('2020'!$C$1:$C$2317,A7684,'2020'!$F$1:$F$2317,"&lt;&gt;二年")+COUNTIFS('2021'!$E$1:$E$2047,A7684,'2021'!$J$1:$J$2047,"&lt;&gt;二年")+COUNTIFS('2022'!$E$1:$E$1903,A7684,'2022'!$K$1:$K$1903,"&lt;&gt;二年")+COUNTIFS('2023'!$C$1:$C$1765,A7684,'2023'!$F$1:$F$1765,"&lt;&gt;二年",'2023'!$G$1:$G$1765,"&lt;&gt;*调整*")+COUNTIFS('2024'!$C$1:$C$2041,A7684,'2024'!$F$1:$F$2041,"&lt;&gt;二年",'2024'!$G$1:$G$2041,"&lt;&gt;*调整*")+ROW()/100000,"")</f>
        <v/>
      </c>
    </row>
    <row r="7685" spans="1:3" ht="15" customHeight="1">
      <c r="A7685" t="str">
        <f>'2023'!C1418</f>
        <v>足球运动</v>
      </c>
      <c r="B7685" t="b">
        <f>ISNUMBER('2023'!A1418)</f>
        <v>1</v>
      </c>
      <c r="C7685" t="str">
        <f>IF(AND(B7685,MATCH(A7685,$A$1:$A$10073,0)=ROW()),COUNTIFS('2020'!$C$1:$C$2317,A7685,'2020'!$F$1:$F$2317,"&lt;&gt;二年")+COUNTIFS('2021'!$E$1:$E$2047,A7685,'2021'!$J$1:$J$2047,"&lt;&gt;二年")+COUNTIFS('2022'!$E$1:$E$1903,A7685,'2022'!$K$1:$K$1903,"&lt;&gt;二年")+COUNTIFS('2023'!$C$1:$C$1765,A7685,'2023'!$F$1:$F$1765,"&lt;&gt;二年",'2023'!$G$1:$G$1765,"&lt;&gt;*调整*")+COUNTIFS('2024'!$C$1:$C$2041,A7685,'2024'!$F$1:$F$2041,"&lt;&gt;二年",'2024'!$G$1:$G$2041,"&lt;&gt;*调整*")+ROW()/100000,"")</f>
        <v/>
      </c>
    </row>
    <row r="7686" spans="1:3" ht="15" customHeight="1">
      <c r="A7686" t="str">
        <f>'2023'!C1419</f>
        <v>艺术教育</v>
      </c>
      <c r="B7686" t="b">
        <f>ISNUMBER('2023'!A1419)</f>
        <v>1</v>
      </c>
      <c r="C7686" t="str">
        <f>IF(AND(B7686,MATCH(A7686,$A$1:$A$10073,0)=ROW()),COUNTIFS('2020'!$C$1:$C$2317,A7686,'2020'!$F$1:$F$2317,"&lt;&gt;二年")+COUNTIFS('2021'!$E$1:$E$2047,A7686,'2021'!$J$1:$J$2047,"&lt;&gt;二年")+COUNTIFS('2022'!$E$1:$E$1903,A7686,'2022'!$K$1:$K$1903,"&lt;&gt;二年")+COUNTIFS('2023'!$C$1:$C$1765,A7686,'2023'!$F$1:$F$1765,"&lt;&gt;二年",'2023'!$G$1:$G$1765,"&lt;&gt;*调整*")+COUNTIFS('2024'!$C$1:$C$2041,A7686,'2024'!$F$1:$F$2041,"&lt;&gt;二年",'2024'!$G$1:$G$2041,"&lt;&gt;*调整*")+ROW()/100000,"")</f>
        <v/>
      </c>
    </row>
    <row r="7687" spans="1:3" ht="15" customHeight="1">
      <c r="A7687" t="str">
        <f>'2023'!C1420</f>
        <v>网络与新媒体</v>
      </c>
      <c r="B7687" t="b">
        <f>ISNUMBER('2023'!A1420)</f>
        <v>1</v>
      </c>
      <c r="C7687" t="str">
        <f>IF(AND(B7687,MATCH(A7687,$A$1:$A$10073,0)=ROW()),COUNTIFS('2020'!$C$1:$C$2317,A7687,'2020'!$F$1:$F$2317,"&lt;&gt;二年")+COUNTIFS('2021'!$E$1:$E$2047,A7687,'2021'!$J$1:$J$2047,"&lt;&gt;二年")+COUNTIFS('2022'!$E$1:$E$1903,A7687,'2022'!$K$1:$K$1903,"&lt;&gt;二年")+COUNTIFS('2023'!$C$1:$C$1765,A7687,'2023'!$F$1:$F$1765,"&lt;&gt;二年",'2023'!$G$1:$G$1765,"&lt;&gt;*调整*")+COUNTIFS('2024'!$C$1:$C$2041,A7687,'2024'!$F$1:$F$2041,"&lt;&gt;二年",'2024'!$G$1:$G$2041,"&lt;&gt;*调整*")+ROW()/100000,"")</f>
        <v/>
      </c>
    </row>
    <row r="7688" spans="1:3" ht="15" customHeight="1">
      <c r="A7688" t="str">
        <f>'2023'!C1421</f>
        <v>应用心理学</v>
      </c>
      <c r="B7688" t="b">
        <f>ISNUMBER('2023'!A1421)</f>
        <v>1</v>
      </c>
      <c r="C7688" t="str">
        <f>IF(AND(B7688,MATCH(A7688,$A$1:$A$10073,0)=ROW()),COUNTIFS('2020'!$C$1:$C$2317,A7688,'2020'!$F$1:$F$2317,"&lt;&gt;二年")+COUNTIFS('2021'!$E$1:$E$2047,A7688,'2021'!$J$1:$J$2047,"&lt;&gt;二年")+COUNTIFS('2022'!$E$1:$E$1903,A7688,'2022'!$K$1:$K$1903,"&lt;&gt;二年")+COUNTIFS('2023'!$C$1:$C$1765,A7688,'2023'!$F$1:$F$1765,"&lt;&gt;二年",'2023'!$G$1:$G$1765,"&lt;&gt;*调整*")+COUNTIFS('2024'!$C$1:$C$2041,A7688,'2024'!$F$1:$F$2041,"&lt;&gt;二年",'2024'!$G$1:$G$2041,"&lt;&gt;*调整*")+ROW()/100000,"")</f>
        <v/>
      </c>
    </row>
    <row r="7689" spans="1:3" ht="15" customHeight="1">
      <c r="A7689" t="str">
        <f>'2023'!C1422</f>
        <v>数字经济</v>
      </c>
      <c r="B7689" t="b">
        <f>ISNUMBER('2023'!A1422)</f>
        <v>1</v>
      </c>
      <c r="C7689" t="str">
        <f>IF(AND(B7689,MATCH(A7689,$A$1:$A$10073,0)=ROW()),COUNTIFS('2020'!$C$1:$C$2317,A7689,'2020'!$F$1:$F$2317,"&lt;&gt;二年")+COUNTIFS('2021'!$E$1:$E$2047,A7689,'2021'!$J$1:$J$2047,"&lt;&gt;二年")+COUNTIFS('2022'!$E$1:$E$1903,A7689,'2022'!$K$1:$K$1903,"&lt;&gt;二年")+COUNTIFS('2023'!$C$1:$C$1765,A7689,'2023'!$F$1:$F$1765,"&lt;&gt;二年",'2023'!$G$1:$G$1765,"&lt;&gt;*调整*")+COUNTIFS('2024'!$C$1:$C$2041,A7689,'2024'!$F$1:$F$2041,"&lt;&gt;二年",'2024'!$G$1:$G$2041,"&lt;&gt;*调整*")+ROW()/100000,"")</f>
        <v/>
      </c>
    </row>
    <row r="7690" spans="1:3" ht="15" customHeight="1">
      <c r="A7690" t="str">
        <f>'2023'!C1423</f>
        <v>语言学</v>
      </c>
      <c r="B7690" t="b">
        <f>ISNUMBER('2023'!A1423)</f>
        <v>1</v>
      </c>
      <c r="C7690" t="str">
        <f>IF(AND(B7690,MATCH(A7690,$A$1:$A$10073,0)=ROW()),COUNTIFS('2020'!$C$1:$C$2317,A7690,'2020'!$F$1:$F$2317,"&lt;&gt;二年")+COUNTIFS('2021'!$E$1:$E$2047,A7690,'2021'!$J$1:$J$2047,"&lt;&gt;二年")+COUNTIFS('2022'!$E$1:$E$1903,A7690,'2022'!$K$1:$K$1903,"&lt;&gt;二年")+COUNTIFS('2023'!$C$1:$C$1765,A7690,'2023'!$F$1:$F$1765,"&lt;&gt;二年",'2023'!$G$1:$G$1765,"&lt;&gt;*调整*")+COUNTIFS('2024'!$C$1:$C$2041,A7690,'2024'!$F$1:$F$2041,"&lt;&gt;二年",'2024'!$G$1:$G$2041,"&lt;&gt;*调整*")+ROW()/100000,"")</f>
        <v/>
      </c>
    </row>
    <row r="7691" spans="1:3" ht="15" customHeight="1">
      <c r="A7691" t="str">
        <f>'2023'!C1424</f>
        <v>数据计算及应用</v>
      </c>
      <c r="B7691" t="b">
        <f>ISNUMBER('2023'!A1424)</f>
        <v>1</v>
      </c>
      <c r="C7691" t="str">
        <f>IF(AND(B7691,MATCH(A7691,$A$1:$A$10073,0)=ROW()),COUNTIFS('2020'!$C$1:$C$2317,A7691,'2020'!$F$1:$F$2317,"&lt;&gt;二年")+COUNTIFS('2021'!$E$1:$E$2047,A7691,'2021'!$J$1:$J$2047,"&lt;&gt;二年")+COUNTIFS('2022'!$E$1:$E$1903,A7691,'2022'!$K$1:$K$1903,"&lt;&gt;二年")+COUNTIFS('2023'!$C$1:$C$1765,A7691,'2023'!$F$1:$F$1765,"&lt;&gt;二年",'2023'!$G$1:$G$1765,"&lt;&gt;*调整*")+COUNTIFS('2024'!$C$1:$C$2041,A7691,'2024'!$F$1:$F$2041,"&lt;&gt;二年",'2024'!$G$1:$G$2041,"&lt;&gt;*调整*")+ROW()/100000,"")</f>
        <v/>
      </c>
    </row>
    <row r="7692" spans="1:3" ht="15" customHeight="1">
      <c r="A7692" t="str">
        <f>'2023'!C1425</f>
        <v>新能源汽车工程</v>
      </c>
      <c r="B7692" t="b">
        <f>ISNUMBER('2023'!A1425)</f>
        <v>1</v>
      </c>
      <c r="C7692" t="str">
        <f>IF(AND(B7692,MATCH(A7692,$A$1:$A$10073,0)=ROW()),COUNTIFS('2020'!$C$1:$C$2317,A7692,'2020'!$F$1:$F$2317,"&lt;&gt;二年")+COUNTIFS('2021'!$E$1:$E$2047,A7692,'2021'!$J$1:$J$2047,"&lt;&gt;二年")+COUNTIFS('2022'!$E$1:$E$1903,A7692,'2022'!$K$1:$K$1903,"&lt;&gt;二年")+COUNTIFS('2023'!$C$1:$C$1765,A7692,'2023'!$F$1:$F$1765,"&lt;&gt;二年",'2023'!$G$1:$G$1765,"&lt;&gt;*调整*")+COUNTIFS('2024'!$C$1:$C$2041,A7692,'2024'!$F$1:$F$2041,"&lt;&gt;二年",'2024'!$G$1:$G$2041,"&lt;&gt;*调整*")+ROW()/100000,"")</f>
        <v/>
      </c>
    </row>
    <row r="7693" spans="1:3" ht="15" customHeight="1">
      <c r="A7693" t="str">
        <f>'2023'!C1426</f>
        <v>集成电路设计与集成系统</v>
      </c>
      <c r="B7693" t="b">
        <f>ISNUMBER('2023'!A1426)</f>
        <v>1</v>
      </c>
      <c r="C7693" t="str">
        <f>IF(AND(B7693,MATCH(A7693,$A$1:$A$10073,0)=ROW()),COUNTIFS('2020'!$C$1:$C$2317,A7693,'2020'!$F$1:$F$2317,"&lt;&gt;二年")+COUNTIFS('2021'!$E$1:$E$2047,A7693,'2021'!$J$1:$J$2047,"&lt;&gt;二年")+COUNTIFS('2022'!$E$1:$E$1903,A7693,'2022'!$K$1:$K$1903,"&lt;&gt;二年")+COUNTIFS('2023'!$C$1:$C$1765,A7693,'2023'!$F$1:$F$1765,"&lt;&gt;二年",'2023'!$G$1:$G$1765,"&lt;&gt;*调整*")+COUNTIFS('2024'!$C$1:$C$2041,A7693,'2024'!$F$1:$F$2041,"&lt;&gt;二年",'2024'!$G$1:$G$2041,"&lt;&gt;*调整*")+ROW()/100000,"")</f>
        <v/>
      </c>
    </row>
    <row r="7694" spans="1:3" ht="15" customHeight="1">
      <c r="A7694" t="str">
        <f>'2023'!C1427</f>
        <v>供应链管理</v>
      </c>
      <c r="B7694" t="b">
        <f>ISNUMBER('2023'!A1427)</f>
        <v>1</v>
      </c>
      <c r="C7694" t="str">
        <f>IF(AND(B7694,MATCH(A7694,$A$1:$A$10073,0)=ROW()),COUNTIFS('2020'!$C$1:$C$2317,A7694,'2020'!$F$1:$F$2317,"&lt;&gt;二年")+COUNTIFS('2021'!$E$1:$E$2047,A7694,'2021'!$J$1:$J$2047,"&lt;&gt;二年")+COUNTIFS('2022'!$E$1:$E$1903,A7694,'2022'!$K$1:$K$1903,"&lt;&gt;二年")+COUNTIFS('2023'!$C$1:$C$1765,A7694,'2023'!$F$1:$F$1765,"&lt;&gt;二年",'2023'!$G$1:$G$1765,"&lt;&gt;*调整*")+COUNTIFS('2024'!$C$1:$C$2041,A7694,'2024'!$F$1:$F$2041,"&lt;&gt;二年",'2024'!$G$1:$G$2041,"&lt;&gt;*调整*")+ROW()/100000,"")</f>
        <v/>
      </c>
    </row>
    <row r="7695" spans="1:3" ht="15" customHeight="1">
      <c r="A7695" t="str">
        <f>'2023'!C1428</f>
        <v>艺术管理</v>
      </c>
      <c r="B7695" t="b">
        <f>ISNUMBER('2023'!A1428)</f>
        <v>1</v>
      </c>
      <c r="C7695" t="str">
        <f>IF(AND(B7695,MATCH(A7695,$A$1:$A$10073,0)=ROW()),COUNTIFS('2020'!$C$1:$C$2317,A7695,'2020'!$F$1:$F$2317,"&lt;&gt;二年")+COUNTIFS('2021'!$E$1:$E$2047,A7695,'2021'!$J$1:$J$2047,"&lt;&gt;二年")+COUNTIFS('2022'!$E$1:$E$1903,A7695,'2022'!$K$1:$K$1903,"&lt;&gt;二年")+COUNTIFS('2023'!$C$1:$C$1765,A7695,'2023'!$F$1:$F$1765,"&lt;&gt;二年",'2023'!$G$1:$G$1765,"&lt;&gt;*调整*")+COUNTIFS('2024'!$C$1:$C$2041,A7695,'2024'!$F$1:$F$2041,"&lt;&gt;二年",'2024'!$G$1:$G$2041,"&lt;&gt;*调整*")+ROW()/100000,"")</f>
        <v/>
      </c>
    </row>
    <row r="7696" spans="1:3" ht="15" customHeight="1">
      <c r="A7696">
        <f>'2023'!C1429</f>
        <v>0</v>
      </c>
      <c r="B7696" t="b">
        <f>ISNUMBER('2023'!A1429)</f>
        <v>0</v>
      </c>
      <c r="C7696" t="str">
        <f>IF(AND(B7696,MATCH(A7696,$A$1:$A$10073,0)=ROW()),COUNTIFS('2020'!$C$1:$C$2317,A7696,'2020'!$F$1:$F$2317,"&lt;&gt;二年")+COUNTIFS('2021'!$E$1:$E$2047,A7696,'2021'!$J$1:$J$2047,"&lt;&gt;二年")+COUNTIFS('2022'!$E$1:$E$1903,A7696,'2022'!$K$1:$K$1903,"&lt;&gt;二年")+COUNTIFS('2023'!$C$1:$C$1765,A7696,'2023'!$F$1:$F$1765,"&lt;&gt;二年",'2023'!$G$1:$G$1765,"&lt;&gt;*调整*")+COUNTIFS('2024'!$C$1:$C$2041,A7696,'2024'!$F$1:$F$2041,"&lt;&gt;二年",'2024'!$G$1:$G$2041,"&lt;&gt;*调整*")+ROW()/100000,"")</f>
        <v/>
      </c>
    </row>
    <row r="7697" spans="1:3" ht="15" customHeight="1">
      <c r="A7697" t="str">
        <f>'2023'!C1430</f>
        <v>经济学</v>
      </c>
      <c r="B7697" t="b">
        <f>ISNUMBER('2023'!A1430)</f>
        <v>1</v>
      </c>
      <c r="C7697" t="str">
        <f>IF(AND(B7697,MATCH(A7697,$A$1:$A$10073,0)=ROW()),COUNTIFS('2020'!$C$1:$C$2317,A7697,'2020'!$F$1:$F$2317,"&lt;&gt;二年")+COUNTIFS('2021'!$E$1:$E$2047,A7697,'2021'!$J$1:$J$2047,"&lt;&gt;二年")+COUNTIFS('2022'!$E$1:$E$1903,A7697,'2022'!$K$1:$K$1903,"&lt;&gt;二年")+COUNTIFS('2023'!$C$1:$C$1765,A7697,'2023'!$F$1:$F$1765,"&lt;&gt;二年",'2023'!$G$1:$G$1765,"&lt;&gt;*调整*")+COUNTIFS('2024'!$C$1:$C$2041,A7697,'2024'!$F$1:$F$2041,"&lt;&gt;二年",'2024'!$G$1:$G$2041,"&lt;&gt;*调整*")+ROW()/100000,"")</f>
        <v/>
      </c>
    </row>
    <row r="7698" spans="1:3" ht="15" customHeight="1">
      <c r="A7698" t="str">
        <f>'2023'!C1431</f>
        <v>机械电子工程</v>
      </c>
      <c r="B7698" t="b">
        <f>ISNUMBER('2023'!A1431)</f>
        <v>1</v>
      </c>
      <c r="C7698" t="str">
        <f>IF(AND(B7698,MATCH(A7698,$A$1:$A$10073,0)=ROW()),COUNTIFS('2020'!$C$1:$C$2317,A7698,'2020'!$F$1:$F$2317,"&lt;&gt;二年")+COUNTIFS('2021'!$E$1:$E$2047,A7698,'2021'!$J$1:$J$2047,"&lt;&gt;二年")+COUNTIFS('2022'!$E$1:$E$1903,A7698,'2022'!$K$1:$K$1903,"&lt;&gt;二年")+COUNTIFS('2023'!$C$1:$C$1765,A7698,'2023'!$F$1:$F$1765,"&lt;&gt;二年",'2023'!$G$1:$G$1765,"&lt;&gt;*调整*")+COUNTIFS('2024'!$C$1:$C$2041,A7698,'2024'!$F$1:$F$2041,"&lt;&gt;二年",'2024'!$G$1:$G$2041,"&lt;&gt;*调整*")+ROW()/100000,"")</f>
        <v/>
      </c>
    </row>
    <row r="7699" spans="1:3" ht="15" customHeight="1">
      <c r="A7699" t="str">
        <f>'2023'!C1432</f>
        <v>车辆工程</v>
      </c>
      <c r="B7699" t="b">
        <f>ISNUMBER('2023'!A1432)</f>
        <v>1</v>
      </c>
      <c r="C7699" t="str">
        <f>IF(AND(B7699,MATCH(A7699,$A$1:$A$10073,0)=ROW()),COUNTIFS('2020'!$C$1:$C$2317,A7699,'2020'!$F$1:$F$2317,"&lt;&gt;二年")+COUNTIFS('2021'!$E$1:$E$2047,A7699,'2021'!$J$1:$J$2047,"&lt;&gt;二年")+COUNTIFS('2022'!$E$1:$E$1903,A7699,'2022'!$K$1:$K$1903,"&lt;&gt;二年")+COUNTIFS('2023'!$C$1:$C$1765,A7699,'2023'!$F$1:$F$1765,"&lt;&gt;二年",'2023'!$G$1:$G$1765,"&lt;&gt;*调整*")+COUNTIFS('2024'!$C$1:$C$2041,A7699,'2024'!$F$1:$F$2041,"&lt;&gt;二年",'2024'!$G$1:$G$2041,"&lt;&gt;*调整*")+ROW()/100000,"")</f>
        <v/>
      </c>
    </row>
    <row r="7700" spans="1:3" ht="15" customHeight="1">
      <c r="A7700" t="str">
        <f>'2023'!C1433</f>
        <v>智能制造工程</v>
      </c>
      <c r="B7700" t="b">
        <f>ISNUMBER('2023'!A1433)</f>
        <v>1</v>
      </c>
      <c r="C7700" t="str">
        <f>IF(AND(B7700,MATCH(A7700,$A$1:$A$10073,0)=ROW()),COUNTIFS('2020'!$C$1:$C$2317,A7700,'2020'!$F$1:$F$2317,"&lt;&gt;二年")+COUNTIFS('2021'!$E$1:$E$2047,A7700,'2021'!$J$1:$J$2047,"&lt;&gt;二年")+COUNTIFS('2022'!$E$1:$E$1903,A7700,'2022'!$K$1:$K$1903,"&lt;&gt;二年")+COUNTIFS('2023'!$C$1:$C$1765,A7700,'2023'!$F$1:$F$1765,"&lt;&gt;二年",'2023'!$G$1:$G$1765,"&lt;&gt;*调整*")+COUNTIFS('2024'!$C$1:$C$2041,A7700,'2024'!$F$1:$F$2041,"&lt;&gt;二年",'2024'!$G$1:$G$2041,"&lt;&gt;*调整*")+ROW()/100000,"")</f>
        <v/>
      </c>
    </row>
    <row r="7701" spans="1:3" ht="15" customHeight="1">
      <c r="A7701" t="str">
        <f>'2023'!C1434</f>
        <v>材料科学与工程</v>
      </c>
      <c r="B7701" t="b">
        <f>ISNUMBER('2023'!A1434)</f>
        <v>1</v>
      </c>
      <c r="C7701" t="str">
        <f>IF(AND(B7701,MATCH(A7701,$A$1:$A$10073,0)=ROW()),COUNTIFS('2020'!$C$1:$C$2317,A7701,'2020'!$F$1:$F$2317,"&lt;&gt;二年")+COUNTIFS('2021'!$E$1:$E$2047,A7701,'2021'!$J$1:$J$2047,"&lt;&gt;二年")+COUNTIFS('2022'!$E$1:$E$1903,A7701,'2022'!$K$1:$K$1903,"&lt;&gt;二年")+COUNTIFS('2023'!$C$1:$C$1765,A7701,'2023'!$F$1:$F$1765,"&lt;&gt;二年",'2023'!$G$1:$G$1765,"&lt;&gt;*调整*")+COUNTIFS('2024'!$C$1:$C$2041,A7701,'2024'!$F$1:$F$2041,"&lt;&gt;二年",'2024'!$G$1:$G$2041,"&lt;&gt;*调整*")+ROW()/100000,"")</f>
        <v/>
      </c>
    </row>
    <row r="7702" spans="1:3" ht="15" customHeight="1">
      <c r="A7702" t="str">
        <f>'2023'!C1435</f>
        <v>材料物理</v>
      </c>
      <c r="B7702" t="b">
        <f>ISNUMBER('2023'!A1435)</f>
        <v>1</v>
      </c>
      <c r="C7702" t="str">
        <f>IF(AND(B7702,MATCH(A7702,$A$1:$A$10073,0)=ROW()),COUNTIFS('2020'!$C$1:$C$2317,A7702,'2020'!$F$1:$F$2317,"&lt;&gt;二年")+COUNTIFS('2021'!$E$1:$E$2047,A7702,'2021'!$J$1:$J$2047,"&lt;&gt;二年")+COUNTIFS('2022'!$E$1:$E$1903,A7702,'2022'!$K$1:$K$1903,"&lt;&gt;二年")+COUNTIFS('2023'!$C$1:$C$1765,A7702,'2023'!$F$1:$F$1765,"&lt;&gt;二年",'2023'!$G$1:$G$1765,"&lt;&gt;*调整*")+COUNTIFS('2024'!$C$1:$C$2041,A7702,'2024'!$F$1:$F$2041,"&lt;&gt;二年",'2024'!$G$1:$G$2041,"&lt;&gt;*调整*")+ROW()/100000,"")</f>
        <v/>
      </c>
    </row>
    <row r="7703" spans="1:3" ht="15" customHeight="1">
      <c r="A7703" t="str">
        <f>'2023'!C1436</f>
        <v>计算机科学与技术</v>
      </c>
      <c r="B7703" t="b">
        <f>ISNUMBER('2023'!A1436)</f>
        <v>1</v>
      </c>
      <c r="C7703" t="str">
        <f>IF(AND(B7703,MATCH(A7703,$A$1:$A$10073,0)=ROW()),COUNTIFS('2020'!$C$1:$C$2317,A7703,'2020'!$F$1:$F$2317,"&lt;&gt;二年")+COUNTIFS('2021'!$E$1:$E$2047,A7703,'2021'!$J$1:$J$2047,"&lt;&gt;二年")+COUNTIFS('2022'!$E$1:$E$1903,A7703,'2022'!$K$1:$K$1903,"&lt;&gt;二年")+COUNTIFS('2023'!$C$1:$C$1765,A7703,'2023'!$F$1:$F$1765,"&lt;&gt;二年",'2023'!$G$1:$G$1765,"&lt;&gt;*调整*")+COUNTIFS('2024'!$C$1:$C$2041,A7703,'2024'!$F$1:$F$2041,"&lt;&gt;二年",'2024'!$G$1:$G$2041,"&lt;&gt;*调整*")+ROW()/100000,"")</f>
        <v/>
      </c>
    </row>
    <row r="7704" spans="1:3" ht="15" customHeight="1">
      <c r="A7704" t="str">
        <f>'2023'!C1437</f>
        <v>土木工程</v>
      </c>
      <c r="B7704" t="b">
        <f>ISNUMBER('2023'!A1437)</f>
        <v>1</v>
      </c>
      <c r="C7704" t="str">
        <f>IF(AND(B7704,MATCH(A7704,$A$1:$A$10073,0)=ROW()),COUNTIFS('2020'!$C$1:$C$2317,A7704,'2020'!$F$1:$F$2317,"&lt;&gt;二年")+COUNTIFS('2021'!$E$1:$E$2047,A7704,'2021'!$J$1:$J$2047,"&lt;&gt;二年")+COUNTIFS('2022'!$E$1:$E$1903,A7704,'2022'!$K$1:$K$1903,"&lt;&gt;二年")+COUNTIFS('2023'!$C$1:$C$1765,A7704,'2023'!$F$1:$F$1765,"&lt;&gt;二年",'2023'!$G$1:$G$1765,"&lt;&gt;*调整*")+COUNTIFS('2024'!$C$1:$C$2041,A7704,'2024'!$F$1:$F$2041,"&lt;&gt;二年",'2024'!$G$1:$G$2041,"&lt;&gt;*调整*")+ROW()/100000,"")</f>
        <v/>
      </c>
    </row>
    <row r="7705" spans="1:3" ht="15" customHeight="1">
      <c r="A7705" t="str">
        <f>'2023'!C1438</f>
        <v>智能建造</v>
      </c>
      <c r="B7705" t="b">
        <f>ISNUMBER('2023'!A1438)</f>
        <v>1</v>
      </c>
      <c r="C7705" t="str">
        <f>IF(AND(B7705,MATCH(A7705,$A$1:$A$10073,0)=ROW()),COUNTIFS('2020'!$C$1:$C$2317,A7705,'2020'!$F$1:$F$2317,"&lt;&gt;二年")+COUNTIFS('2021'!$E$1:$E$2047,A7705,'2021'!$J$1:$J$2047,"&lt;&gt;二年")+COUNTIFS('2022'!$E$1:$E$1903,A7705,'2022'!$K$1:$K$1903,"&lt;&gt;二年")+COUNTIFS('2023'!$C$1:$C$1765,A7705,'2023'!$F$1:$F$1765,"&lt;&gt;二年",'2023'!$G$1:$G$1765,"&lt;&gt;*调整*")+COUNTIFS('2024'!$C$1:$C$2041,A7705,'2024'!$F$1:$F$2041,"&lt;&gt;二年",'2024'!$G$1:$G$2041,"&lt;&gt;*调整*")+ROW()/100000,"")</f>
        <v/>
      </c>
    </row>
    <row r="7706" spans="1:3" ht="15" customHeight="1">
      <c r="A7706" t="str">
        <f>'2023'!C1439</f>
        <v>港口航道与海岸工程</v>
      </c>
      <c r="B7706" t="b">
        <f>ISNUMBER('2023'!A1439)</f>
        <v>1</v>
      </c>
      <c r="C7706">
        <f>IF(AND(B7706,MATCH(A7706,$A$1:$A$10073,0)=ROW()),COUNTIFS('2020'!$C$1:$C$2317,A7706,'2020'!$F$1:$F$2317,"&lt;&gt;二年")+COUNTIFS('2021'!$E$1:$E$2047,A7706,'2021'!$J$1:$J$2047,"&lt;&gt;二年")+COUNTIFS('2022'!$E$1:$E$1903,A7706,'2022'!$K$1:$K$1903,"&lt;&gt;二年")+COUNTIFS('2023'!$C$1:$C$1765,A7706,'2023'!$F$1:$F$1765,"&lt;&gt;二年",'2023'!$G$1:$G$1765,"&lt;&gt;*调整*")+COUNTIFS('2024'!$C$1:$C$2041,A7706,'2024'!$F$1:$F$2041,"&lt;&gt;二年",'2024'!$G$1:$G$2041,"&lt;&gt;*调整*")+ROW()/100000,"")</f>
        <v>7.7060000000000003E-2</v>
      </c>
    </row>
    <row r="7707" spans="1:3" ht="15" customHeight="1">
      <c r="A7707" t="str">
        <f>'2023'!C1440</f>
        <v>智慧水利</v>
      </c>
      <c r="B7707" t="b">
        <f>ISNUMBER('2023'!A1440)</f>
        <v>1</v>
      </c>
      <c r="C7707" t="str">
        <f>IF(AND(B7707,MATCH(A7707,$A$1:$A$10073,0)=ROW()),COUNTIFS('2020'!$C$1:$C$2317,A7707,'2020'!$F$1:$F$2317,"&lt;&gt;二年")+COUNTIFS('2021'!$E$1:$E$2047,A7707,'2021'!$J$1:$J$2047,"&lt;&gt;二年")+COUNTIFS('2022'!$E$1:$E$1903,A7707,'2022'!$K$1:$K$1903,"&lt;&gt;二年")+COUNTIFS('2023'!$C$1:$C$1765,A7707,'2023'!$F$1:$F$1765,"&lt;&gt;二年",'2023'!$G$1:$G$1765,"&lt;&gt;*调整*")+COUNTIFS('2024'!$C$1:$C$2041,A7707,'2024'!$F$1:$F$2041,"&lt;&gt;二年",'2024'!$G$1:$G$2041,"&lt;&gt;*调整*")+ROW()/100000,"")</f>
        <v/>
      </c>
    </row>
    <row r="7708" spans="1:3" ht="15" customHeight="1">
      <c r="A7708" t="str">
        <f>'2023'!C1441</f>
        <v>风景园林</v>
      </c>
      <c r="B7708" t="b">
        <f>ISNUMBER('2023'!A1441)</f>
        <v>1</v>
      </c>
      <c r="C7708" t="str">
        <f>IF(AND(B7708,MATCH(A7708,$A$1:$A$10073,0)=ROW()),COUNTIFS('2020'!$C$1:$C$2317,A7708,'2020'!$F$1:$F$2317,"&lt;&gt;二年")+COUNTIFS('2021'!$E$1:$E$2047,A7708,'2021'!$J$1:$J$2047,"&lt;&gt;二年")+COUNTIFS('2022'!$E$1:$E$1903,A7708,'2022'!$K$1:$K$1903,"&lt;&gt;二年")+COUNTIFS('2023'!$C$1:$C$1765,A7708,'2023'!$F$1:$F$1765,"&lt;&gt;二年",'2023'!$G$1:$G$1765,"&lt;&gt;*调整*")+COUNTIFS('2024'!$C$1:$C$2041,A7708,'2024'!$F$1:$F$2041,"&lt;&gt;二年",'2024'!$G$1:$G$2041,"&lt;&gt;*调整*")+ROW()/100000,"")</f>
        <v/>
      </c>
    </row>
    <row r="7709" spans="1:3" ht="15" customHeight="1">
      <c r="A7709" t="str">
        <f>'2023'!C1442</f>
        <v>交通管理</v>
      </c>
      <c r="B7709" t="b">
        <f>ISNUMBER('2023'!A1442)</f>
        <v>1</v>
      </c>
      <c r="C7709" t="str">
        <f>IF(AND(B7709,MATCH(A7709,$A$1:$A$10073,0)=ROW()),COUNTIFS('2020'!$C$1:$C$2317,A7709,'2020'!$F$1:$F$2317,"&lt;&gt;二年")+COUNTIFS('2021'!$E$1:$E$2047,A7709,'2021'!$J$1:$J$2047,"&lt;&gt;二年")+COUNTIFS('2022'!$E$1:$E$1903,A7709,'2022'!$K$1:$K$1903,"&lt;&gt;二年")+COUNTIFS('2023'!$C$1:$C$1765,A7709,'2023'!$F$1:$F$1765,"&lt;&gt;二年",'2023'!$G$1:$G$1765,"&lt;&gt;*调整*")+COUNTIFS('2024'!$C$1:$C$2041,A7709,'2024'!$F$1:$F$2041,"&lt;&gt;二年",'2024'!$G$1:$G$2041,"&lt;&gt;*调整*")+ROW()/100000,"")</f>
        <v/>
      </c>
    </row>
    <row r="7710" spans="1:3" ht="15" customHeight="1">
      <c r="A7710" t="str">
        <f>'2023'!C1443</f>
        <v>智能车辆工程</v>
      </c>
      <c r="B7710" t="b">
        <f>ISNUMBER('2023'!A1443)</f>
        <v>1</v>
      </c>
      <c r="C7710" t="str">
        <f>IF(AND(B7710,MATCH(A7710,$A$1:$A$10073,0)=ROW()),COUNTIFS('2020'!$C$1:$C$2317,A7710,'2020'!$F$1:$F$2317,"&lt;&gt;二年")+COUNTIFS('2021'!$E$1:$E$2047,A7710,'2021'!$J$1:$J$2047,"&lt;&gt;二年")+COUNTIFS('2022'!$E$1:$E$1903,A7710,'2022'!$K$1:$K$1903,"&lt;&gt;二年")+COUNTIFS('2023'!$C$1:$C$1765,A7710,'2023'!$F$1:$F$1765,"&lt;&gt;二年",'2023'!$G$1:$G$1765,"&lt;&gt;*调整*")+COUNTIFS('2024'!$C$1:$C$2041,A7710,'2024'!$F$1:$F$2041,"&lt;&gt;二年",'2024'!$G$1:$G$2041,"&lt;&gt;*调整*")+ROW()/100000,"")</f>
        <v/>
      </c>
    </row>
    <row r="7711" spans="1:3" ht="15" customHeight="1">
      <c r="A7711" t="str">
        <f>'2023'!C1444</f>
        <v>智慧农业</v>
      </c>
      <c r="B7711" t="b">
        <f>ISNUMBER('2023'!A1444)</f>
        <v>1</v>
      </c>
      <c r="C7711" t="str">
        <f>IF(AND(B7711,MATCH(A7711,$A$1:$A$10073,0)=ROW()),COUNTIFS('2020'!$C$1:$C$2317,A7711,'2020'!$F$1:$F$2317,"&lt;&gt;二年")+COUNTIFS('2021'!$E$1:$E$2047,A7711,'2021'!$J$1:$J$2047,"&lt;&gt;二年")+COUNTIFS('2022'!$E$1:$E$1903,A7711,'2022'!$K$1:$K$1903,"&lt;&gt;二年")+COUNTIFS('2023'!$C$1:$C$1765,A7711,'2023'!$F$1:$F$1765,"&lt;&gt;二年",'2023'!$G$1:$G$1765,"&lt;&gt;*调整*")+COUNTIFS('2024'!$C$1:$C$2041,A7711,'2024'!$F$1:$F$2041,"&lt;&gt;二年",'2024'!$G$1:$G$2041,"&lt;&gt;*调整*")+ROW()/100000,"")</f>
        <v/>
      </c>
    </row>
    <row r="7712" spans="1:3" ht="15" customHeight="1">
      <c r="A7712" t="str">
        <f>'2023'!C1445</f>
        <v>车辆工程</v>
      </c>
      <c r="B7712" t="b">
        <f>ISNUMBER('2023'!A1445)</f>
        <v>1</v>
      </c>
      <c r="C7712" t="str">
        <f>IF(AND(B7712,MATCH(A7712,$A$1:$A$10073,0)=ROW()),COUNTIFS('2020'!$C$1:$C$2317,A7712,'2020'!$F$1:$F$2317,"&lt;&gt;二年")+COUNTIFS('2021'!$E$1:$E$2047,A7712,'2021'!$J$1:$J$2047,"&lt;&gt;二年")+COUNTIFS('2022'!$E$1:$E$1903,A7712,'2022'!$K$1:$K$1903,"&lt;&gt;二年")+COUNTIFS('2023'!$C$1:$C$1765,A7712,'2023'!$F$1:$F$1765,"&lt;&gt;二年",'2023'!$G$1:$G$1765,"&lt;&gt;*调整*")+COUNTIFS('2024'!$C$1:$C$2041,A7712,'2024'!$F$1:$F$2041,"&lt;&gt;二年",'2024'!$G$1:$G$2041,"&lt;&gt;*调整*")+ROW()/100000,"")</f>
        <v/>
      </c>
    </row>
    <row r="7713" spans="1:3" ht="15" customHeight="1">
      <c r="A7713" t="str">
        <f>'2023'!C1446</f>
        <v>智慧农业</v>
      </c>
      <c r="B7713" t="b">
        <f>ISNUMBER('2023'!A1446)</f>
        <v>1</v>
      </c>
      <c r="C7713" t="str">
        <f>IF(AND(B7713,MATCH(A7713,$A$1:$A$10073,0)=ROW()),COUNTIFS('2020'!$C$1:$C$2317,A7713,'2020'!$F$1:$F$2317,"&lt;&gt;二年")+COUNTIFS('2021'!$E$1:$E$2047,A7713,'2021'!$J$1:$J$2047,"&lt;&gt;二年")+COUNTIFS('2022'!$E$1:$E$1903,A7713,'2022'!$K$1:$K$1903,"&lt;&gt;二年")+COUNTIFS('2023'!$C$1:$C$1765,A7713,'2023'!$F$1:$F$1765,"&lt;&gt;二年",'2023'!$G$1:$G$1765,"&lt;&gt;*调整*")+COUNTIFS('2024'!$C$1:$C$2041,A7713,'2024'!$F$1:$F$2041,"&lt;&gt;二年",'2024'!$G$1:$G$2041,"&lt;&gt;*调整*")+ROW()/100000,"")</f>
        <v/>
      </c>
    </row>
    <row r="7714" spans="1:3" ht="15" customHeight="1">
      <c r="A7714" t="str">
        <f>'2023'!C1447</f>
        <v>跨境电子商务</v>
      </c>
      <c r="B7714" t="b">
        <f>ISNUMBER('2023'!A1447)</f>
        <v>1</v>
      </c>
      <c r="C7714" t="str">
        <f>IF(AND(B7714,MATCH(A7714,$A$1:$A$10073,0)=ROW()),COUNTIFS('2020'!$C$1:$C$2317,A7714,'2020'!$F$1:$F$2317,"&lt;&gt;二年")+COUNTIFS('2021'!$E$1:$E$2047,A7714,'2021'!$J$1:$J$2047,"&lt;&gt;二年")+COUNTIFS('2022'!$E$1:$E$1903,A7714,'2022'!$K$1:$K$1903,"&lt;&gt;二年")+COUNTIFS('2023'!$C$1:$C$1765,A7714,'2023'!$F$1:$F$1765,"&lt;&gt;二年",'2023'!$G$1:$G$1765,"&lt;&gt;*调整*")+COUNTIFS('2024'!$C$1:$C$2041,A7714,'2024'!$F$1:$F$2041,"&lt;&gt;二年",'2024'!$G$1:$G$2041,"&lt;&gt;*调整*")+ROW()/100000,"")</f>
        <v/>
      </c>
    </row>
    <row r="7715" spans="1:3" ht="15" customHeight="1">
      <c r="A7715" t="str">
        <f>'2023'!C1448</f>
        <v>储能科学与工程</v>
      </c>
      <c r="B7715" t="b">
        <f>ISNUMBER('2023'!A1448)</f>
        <v>1</v>
      </c>
      <c r="C7715" t="str">
        <f>IF(AND(B7715,MATCH(A7715,$A$1:$A$10073,0)=ROW()),COUNTIFS('2020'!$C$1:$C$2317,A7715,'2020'!$F$1:$F$2317,"&lt;&gt;二年")+COUNTIFS('2021'!$E$1:$E$2047,A7715,'2021'!$J$1:$J$2047,"&lt;&gt;二年")+COUNTIFS('2022'!$E$1:$E$1903,A7715,'2022'!$K$1:$K$1903,"&lt;&gt;二年")+COUNTIFS('2023'!$C$1:$C$1765,A7715,'2023'!$F$1:$F$1765,"&lt;&gt;二年",'2023'!$G$1:$G$1765,"&lt;&gt;*调整*")+COUNTIFS('2024'!$C$1:$C$2041,A7715,'2024'!$F$1:$F$2041,"&lt;&gt;二年",'2024'!$G$1:$G$2041,"&lt;&gt;*调整*")+ROW()/100000,"")</f>
        <v/>
      </c>
    </row>
    <row r="7716" spans="1:3" ht="15" customHeight="1">
      <c r="A7716" t="str">
        <f>'2023'!C1449</f>
        <v>计算机科学与技术</v>
      </c>
      <c r="B7716" t="b">
        <f>ISNUMBER('2023'!A1449)</f>
        <v>1</v>
      </c>
      <c r="C7716" t="str">
        <f>IF(AND(B7716,MATCH(A7716,$A$1:$A$10073,0)=ROW()),COUNTIFS('2020'!$C$1:$C$2317,A7716,'2020'!$F$1:$F$2317,"&lt;&gt;二年")+COUNTIFS('2021'!$E$1:$E$2047,A7716,'2021'!$J$1:$J$2047,"&lt;&gt;二年")+COUNTIFS('2022'!$E$1:$E$1903,A7716,'2022'!$K$1:$K$1903,"&lt;&gt;二年")+COUNTIFS('2023'!$C$1:$C$1765,A7716,'2023'!$F$1:$F$1765,"&lt;&gt;二年",'2023'!$G$1:$G$1765,"&lt;&gt;*调整*")+COUNTIFS('2024'!$C$1:$C$2041,A7716,'2024'!$F$1:$F$2041,"&lt;&gt;二年",'2024'!$G$1:$G$2041,"&lt;&gt;*调整*")+ROW()/100000,"")</f>
        <v/>
      </c>
    </row>
    <row r="7717" spans="1:3" ht="15" customHeight="1">
      <c r="A7717" t="str">
        <f>'2023'!C1450</f>
        <v>智能建造</v>
      </c>
      <c r="B7717" t="b">
        <f>ISNUMBER('2023'!A1450)</f>
        <v>1</v>
      </c>
      <c r="C7717" t="str">
        <f>IF(AND(B7717,MATCH(A7717,$A$1:$A$10073,0)=ROW()),COUNTIFS('2020'!$C$1:$C$2317,A7717,'2020'!$F$1:$F$2317,"&lt;&gt;二年")+COUNTIFS('2021'!$E$1:$E$2047,A7717,'2021'!$J$1:$J$2047,"&lt;&gt;二年")+COUNTIFS('2022'!$E$1:$E$1903,A7717,'2022'!$K$1:$K$1903,"&lt;&gt;二年")+COUNTIFS('2023'!$C$1:$C$1765,A7717,'2023'!$F$1:$F$1765,"&lt;&gt;二年",'2023'!$G$1:$G$1765,"&lt;&gt;*调整*")+COUNTIFS('2024'!$C$1:$C$2041,A7717,'2024'!$F$1:$F$2041,"&lt;&gt;二年",'2024'!$G$1:$G$2041,"&lt;&gt;*调整*")+ROW()/100000,"")</f>
        <v/>
      </c>
    </row>
    <row r="7718" spans="1:3" ht="15" customHeight="1">
      <c r="A7718" t="str">
        <f>'2023'!C1451</f>
        <v>塞尔维亚语</v>
      </c>
      <c r="B7718" t="b">
        <f>ISNUMBER('2023'!A1451)</f>
        <v>1</v>
      </c>
      <c r="C7718">
        <f>IF(AND(B7718,MATCH(A7718,$A$1:$A$10073,0)=ROW()),COUNTIFS('2020'!$C$1:$C$2317,A7718,'2020'!$F$1:$F$2317,"&lt;&gt;二年")+COUNTIFS('2021'!$E$1:$E$2047,A7718,'2021'!$J$1:$J$2047,"&lt;&gt;二年")+COUNTIFS('2022'!$E$1:$E$1903,A7718,'2022'!$K$1:$K$1903,"&lt;&gt;二年")+COUNTIFS('2023'!$C$1:$C$1765,A7718,'2023'!$F$1:$F$1765,"&lt;&gt;二年",'2023'!$G$1:$G$1765,"&lt;&gt;*调整*")+COUNTIFS('2024'!$C$1:$C$2041,A7718,'2024'!$F$1:$F$2041,"&lt;&gt;二年",'2024'!$G$1:$G$2041,"&lt;&gt;*调整*")+ROW()/100000,"")</f>
        <v>1.07718</v>
      </c>
    </row>
    <row r="7719" spans="1:3" ht="15" customHeight="1">
      <c r="A7719" t="str">
        <f>'2023'!C1452</f>
        <v>海外利益安全</v>
      </c>
      <c r="B7719" t="b">
        <f>ISNUMBER('2023'!A1452)</f>
        <v>1</v>
      </c>
      <c r="C7719" t="str">
        <f>IF(AND(B7719,MATCH(A7719,$A$1:$A$10073,0)=ROW()),COUNTIFS('2020'!$C$1:$C$2317,A7719,'2020'!$F$1:$F$2317,"&lt;&gt;二年")+COUNTIFS('2021'!$E$1:$E$2047,A7719,'2021'!$J$1:$J$2047,"&lt;&gt;二年")+COUNTIFS('2022'!$E$1:$E$1903,A7719,'2022'!$K$1:$K$1903,"&lt;&gt;二年")+COUNTIFS('2023'!$C$1:$C$1765,A7719,'2023'!$F$1:$F$1765,"&lt;&gt;二年",'2023'!$G$1:$G$1765,"&lt;&gt;*调整*")+COUNTIFS('2024'!$C$1:$C$2041,A7719,'2024'!$F$1:$F$2041,"&lt;&gt;二年",'2024'!$G$1:$G$2041,"&lt;&gt;*调整*")+ROW()/100000,"")</f>
        <v/>
      </c>
    </row>
    <row r="7720" spans="1:3" ht="15" customHeight="1">
      <c r="A7720" t="str">
        <f>'2023'!C1453</f>
        <v>运动训练</v>
      </c>
      <c r="B7720" t="b">
        <f>ISNUMBER('2023'!A1453)</f>
        <v>1</v>
      </c>
      <c r="C7720" t="str">
        <f>IF(AND(B7720,MATCH(A7720,$A$1:$A$10073,0)=ROW()),COUNTIFS('2020'!$C$1:$C$2317,A7720,'2020'!$F$1:$F$2317,"&lt;&gt;二年")+COUNTIFS('2021'!$E$1:$E$2047,A7720,'2021'!$J$1:$J$2047,"&lt;&gt;二年")+COUNTIFS('2022'!$E$1:$E$1903,A7720,'2022'!$K$1:$K$1903,"&lt;&gt;二年")+COUNTIFS('2023'!$C$1:$C$1765,A7720,'2023'!$F$1:$F$1765,"&lt;&gt;二年",'2023'!$G$1:$G$1765,"&lt;&gt;*调整*")+COUNTIFS('2024'!$C$1:$C$2041,A7720,'2024'!$F$1:$F$2041,"&lt;&gt;二年",'2024'!$G$1:$G$2041,"&lt;&gt;*调整*")+ROW()/100000,"")</f>
        <v/>
      </c>
    </row>
    <row r="7721" spans="1:3" ht="15" customHeight="1">
      <c r="A7721" t="str">
        <f>'2023'!C1454</f>
        <v>数字经济</v>
      </c>
      <c r="B7721" t="b">
        <f>ISNUMBER('2023'!A1454)</f>
        <v>1</v>
      </c>
      <c r="C7721" t="str">
        <f>IF(AND(B7721,MATCH(A7721,$A$1:$A$10073,0)=ROW()),COUNTIFS('2020'!$C$1:$C$2317,A7721,'2020'!$F$1:$F$2317,"&lt;&gt;二年")+COUNTIFS('2021'!$E$1:$E$2047,A7721,'2021'!$J$1:$J$2047,"&lt;&gt;二年")+COUNTIFS('2022'!$E$1:$E$1903,A7721,'2022'!$K$1:$K$1903,"&lt;&gt;二年")+COUNTIFS('2023'!$C$1:$C$1765,A7721,'2023'!$F$1:$F$1765,"&lt;&gt;二年",'2023'!$G$1:$G$1765,"&lt;&gt;*调整*")+COUNTIFS('2024'!$C$1:$C$2041,A7721,'2024'!$F$1:$F$2041,"&lt;&gt;二年",'2024'!$G$1:$G$2041,"&lt;&gt;*调整*")+ROW()/100000,"")</f>
        <v/>
      </c>
    </row>
    <row r="7722" spans="1:3" ht="15" customHeight="1">
      <c r="A7722" t="str">
        <f>'2023'!C1455</f>
        <v>数学与应用数学</v>
      </c>
      <c r="B7722" t="b">
        <f>ISNUMBER('2023'!A1455)</f>
        <v>1</v>
      </c>
      <c r="C7722" t="str">
        <f>IF(AND(B7722,MATCH(A7722,$A$1:$A$10073,0)=ROW()),COUNTIFS('2020'!$C$1:$C$2317,A7722,'2020'!$F$1:$F$2317,"&lt;&gt;二年")+COUNTIFS('2021'!$E$1:$E$2047,A7722,'2021'!$J$1:$J$2047,"&lt;&gt;二年")+COUNTIFS('2022'!$E$1:$E$1903,A7722,'2022'!$K$1:$K$1903,"&lt;&gt;二年")+COUNTIFS('2023'!$C$1:$C$1765,A7722,'2023'!$F$1:$F$1765,"&lt;&gt;二年",'2023'!$G$1:$G$1765,"&lt;&gt;*调整*")+COUNTIFS('2024'!$C$1:$C$2041,A7722,'2024'!$F$1:$F$2041,"&lt;&gt;二年",'2024'!$G$1:$G$2041,"&lt;&gt;*调整*")+ROW()/100000,"")</f>
        <v/>
      </c>
    </row>
    <row r="7723" spans="1:3" ht="15" customHeight="1">
      <c r="A7723" t="str">
        <f>'2023'!C1456</f>
        <v>数字经济</v>
      </c>
      <c r="B7723" t="b">
        <f>ISNUMBER('2023'!A1456)</f>
        <v>1</v>
      </c>
      <c r="C7723" t="str">
        <f>IF(AND(B7723,MATCH(A7723,$A$1:$A$10073,0)=ROW()),COUNTIFS('2020'!$C$1:$C$2317,A7723,'2020'!$F$1:$F$2317,"&lt;&gt;二年")+COUNTIFS('2021'!$E$1:$E$2047,A7723,'2021'!$J$1:$J$2047,"&lt;&gt;二年")+COUNTIFS('2022'!$E$1:$E$1903,A7723,'2022'!$K$1:$K$1903,"&lt;&gt;二年")+COUNTIFS('2023'!$C$1:$C$1765,A7723,'2023'!$F$1:$F$1765,"&lt;&gt;二年",'2023'!$G$1:$G$1765,"&lt;&gt;*调整*")+COUNTIFS('2024'!$C$1:$C$2041,A7723,'2024'!$F$1:$F$2041,"&lt;&gt;二年",'2024'!$G$1:$G$2041,"&lt;&gt;*调整*")+ROW()/100000,"")</f>
        <v/>
      </c>
    </row>
    <row r="7724" spans="1:3" ht="15" customHeight="1">
      <c r="A7724" t="str">
        <f>'2023'!C1457</f>
        <v>法学</v>
      </c>
      <c r="B7724" t="b">
        <f>ISNUMBER('2023'!A1457)</f>
        <v>1</v>
      </c>
      <c r="C7724" t="str">
        <f>IF(AND(B7724,MATCH(A7724,$A$1:$A$10073,0)=ROW()),COUNTIFS('2020'!$C$1:$C$2317,A7724,'2020'!$F$1:$F$2317,"&lt;&gt;二年")+COUNTIFS('2021'!$E$1:$E$2047,A7724,'2021'!$J$1:$J$2047,"&lt;&gt;二年")+COUNTIFS('2022'!$E$1:$E$1903,A7724,'2022'!$K$1:$K$1903,"&lt;&gt;二年")+COUNTIFS('2023'!$C$1:$C$1765,A7724,'2023'!$F$1:$F$1765,"&lt;&gt;二年",'2023'!$G$1:$G$1765,"&lt;&gt;*调整*")+COUNTIFS('2024'!$C$1:$C$2041,A7724,'2024'!$F$1:$F$2041,"&lt;&gt;二年",'2024'!$G$1:$G$2041,"&lt;&gt;*调整*")+ROW()/100000,"")</f>
        <v/>
      </c>
    </row>
    <row r="7725" spans="1:3" ht="15" customHeight="1">
      <c r="A7725" t="str">
        <f>'2023'!C1458</f>
        <v>食品安全与检测</v>
      </c>
      <c r="B7725" t="b">
        <f>ISNUMBER('2023'!A1458)</f>
        <v>1</v>
      </c>
      <c r="C7725" t="str">
        <f>IF(AND(B7725,MATCH(A7725,$A$1:$A$10073,0)=ROW()),COUNTIFS('2020'!$C$1:$C$2317,A7725,'2020'!$F$1:$F$2317,"&lt;&gt;二年")+COUNTIFS('2021'!$E$1:$E$2047,A7725,'2021'!$J$1:$J$2047,"&lt;&gt;二年")+COUNTIFS('2022'!$E$1:$E$1903,A7725,'2022'!$K$1:$K$1903,"&lt;&gt;二年")+COUNTIFS('2023'!$C$1:$C$1765,A7725,'2023'!$F$1:$F$1765,"&lt;&gt;二年",'2023'!$G$1:$G$1765,"&lt;&gt;*调整*")+COUNTIFS('2024'!$C$1:$C$2041,A7725,'2024'!$F$1:$F$2041,"&lt;&gt;二年",'2024'!$G$1:$G$2041,"&lt;&gt;*调整*")+ROW()/100000,"")</f>
        <v/>
      </c>
    </row>
    <row r="7726" spans="1:3" ht="15" customHeight="1">
      <c r="A7726" t="str">
        <f>'2023'!C1459</f>
        <v>电影制作</v>
      </c>
      <c r="B7726" t="b">
        <f>ISNUMBER('2023'!A1459)</f>
        <v>1</v>
      </c>
      <c r="C7726" t="str">
        <f>IF(AND(B7726,MATCH(A7726,$A$1:$A$10073,0)=ROW()),COUNTIFS('2020'!$C$1:$C$2317,A7726,'2020'!$F$1:$F$2317,"&lt;&gt;二年")+COUNTIFS('2021'!$E$1:$E$2047,A7726,'2021'!$J$1:$J$2047,"&lt;&gt;二年")+COUNTIFS('2022'!$E$1:$E$1903,A7726,'2022'!$K$1:$K$1903,"&lt;&gt;二年")+COUNTIFS('2023'!$C$1:$C$1765,A7726,'2023'!$F$1:$F$1765,"&lt;&gt;二年",'2023'!$G$1:$G$1765,"&lt;&gt;*调整*")+COUNTIFS('2024'!$C$1:$C$2041,A7726,'2024'!$F$1:$F$2041,"&lt;&gt;二年",'2024'!$G$1:$G$2041,"&lt;&gt;*调整*")+ROW()/100000,"")</f>
        <v/>
      </c>
    </row>
    <row r="7727" spans="1:3" ht="15" customHeight="1">
      <c r="A7727" t="str">
        <f>'2023'!C1460</f>
        <v>区块链工程</v>
      </c>
      <c r="B7727" t="b">
        <f>ISNUMBER('2023'!A1460)</f>
        <v>1</v>
      </c>
      <c r="C7727" t="str">
        <f>IF(AND(B7727,MATCH(A7727,$A$1:$A$10073,0)=ROW()),COUNTIFS('2020'!$C$1:$C$2317,A7727,'2020'!$F$1:$F$2317,"&lt;&gt;二年")+COUNTIFS('2021'!$E$1:$E$2047,A7727,'2021'!$J$1:$J$2047,"&lt;&gt;二年")+COUNTIFS('2022'!$E$1:$E$1903,A7727,'2022'!$K$1:$K$1903,"&lt;&gt;二年")+COUNTIFS('2023'!$C$1:$C$1765,A7727,'2023'!$F$1:$F$1765,"&lt;&gt;二年",'2023'!$G$1:$G$1765,"&lt;&gt;*调整*")+COUNTIFS('2024'!$C$1:$C$2041,A7727,'2024'!$F$1:$F$2041,"&lt;&gt;二年",'2024'!$G$1:$G$2041,"&lt;&gt;*调整*")+ROW()/100000,"")</f>
        <v/>
      </c>
    </row>
    <row r="7728" spans="1:3" ht="15" customHeight="1">
      <c r="A7728" t="str">
        <f>'2023'!C1461</f>
        <v>智能建造</v>
      </c>
      <c r="B7728" t="b">
        <f>ISNUMBER('2023'!A1461)</f>
        <v>1</v>
      </c>
      <c r="C7728" t="str">
        <f>IF(AND(B7728,MATCH(A7728,$A$1:$A$10073,0)=ROW()),COUNTIFS('2020'!$C$1:$C$2317,A7728,'2020'!$F$1:$F$2317,"&lt;&gt;二年")+COUNTIFS('2021'!$E$1:$E$2047,A7728,'2021'!$J$1:$J$2047,"&lt;&gt;二年")+COUNTIFS('2022'!$E$1:$E$1903,A7728,'2022'!$K$1:$K$1903,"&lt;&gt;二年")+COUNTIFS('2023'!$C$1:$C$1765,A7728,'2023'!$F$1:$F$1765,"&lt;&gt;二年",'2023'!$G$1:$G$1765,"&lt;&gt;*调整*")+COUNTIFS('2024'!$C$1:$C$2041,A7728,'2024'!$F$1:$F$2041,"&lt;&gt;二年",'2024'!$G$1:$G$2041,"&lt;&gt;*调整*")+ROW()/100000,"")</f>
        <v/>
      </c>
    </row>
    <row r="7729" spans="1:3" ht="15" customHeight="1">
      <c r="A7729" t="str">
        <f>'2023'!C1462</f>
        <v>供应链管理</v>
      </c>
      <c r="B7729" t="b">
        <f>ISNUMBER('2023'!A1462)</f>
        <v>1</v>
      </c>
      <c r="C7729" t="str">
        <f>IF(AND(B7729,MATCH(A7729,$A$1:$A$10073,0)=ROW()),COUNTIFS('2020'!$C$1:$C$2317,A7729,'2020'!$F$1:$F$2317,"&lt;&gt;二年")+COUNTIFS('2021'!$E$1:$E$2047,A7729,'2021'!$J$1:$J$2047,"&lt;&gt;二年")+COUNTIFS('2022'!$E$1:$E$1903,A7729,'2022'!$K$1:$K$1903,"&lt;&gt;二年")+COUNTIFS('2023'!$C$1:$C$1765,A7729,'2023'!$F$1:$F$1765,"&lt;&gt;二年",'2023'!$G$1:$G$1765,"&lt;&gt;*调整*")+COUNTIFS('2024'!$C$1:$C$2041,A7729,'2024'!$F$1:$F$2041,"&lt;&gt;二年",'2024'!$G$1:$G$2041,"&lt;&gt;*调整*")+ROW()/100000,"")</f>
        <v/>
      </c>
    </row>
    <row r="7730" spans="1:3" ht="15" customHeight="1">
      <c r="A7730" t="str">
        <f>'2023'!C1463</f>
        <v>数字经济</v>
      </c>
      <c r="B7730" t="b">
        <f>ISNUMBER('2023'!A1463)</f>
        <v>1</v>
      </c>
      <c r="C7730" t="str">
        <f>IF(AND(B7730,MATCH(A7730,$A$1:$A$10073,0)=ROW()),COUNTIFS('2020'!$C$1:$C$2317,A7730,'2020'!$F$1:$F$2317,"&lt;&gt;二年")+COUNTIFS('2021'!$E$1:$E$2047,A7730,'2021'!$J$1:$J$2047,"&lt;&gt;二年")+COUNTIFS('2022'!$E$1:$E$1903,A7730,'2022'!$K$1:$K$1903,"&lt;&gt;二年")+COUNTIFS('2023'!$C$1:$C$1765,A7730,'2023'!$F$1:$F$1765,"&lt;&gt;二年",'2023'!$G$1:$G$1765,"&lt;&gt;*调整*")+COUNTIFS('2024'!$C$1:$C$2041,A7730,'2024'!$F$1:$F$2041,"&lt;&gt;二年",'2024'!$G$1:$G$2041,"&lt;&gt;*调整*")+ROW()/100000,"")</f>
        <v/>
      </c>
    </row>
    <row r="7731" spans="1:3" ht="15" customHeight="1">
      <c r="A7731" t="str">
        <f>'2023'!C1464</f>
        <v>汉语言文学</v>
      </c>
      <c r="B7731" t="b">
        <f>ISNUMBER('2023'!A1464)</f>
        <v>1</v>
      </c>
      <c r="C7731" t="str">
        <f>IF(AND(B7731,MATCH(A7731,$A$1:$A$10073,0)=ROW()),COUNTIFS('2020'!$C$1:$C$2317,A7731,'2020'!$F$1:$F$2317,"&lt;&gt;二年")+COUNTIFS('2021'!$E$1:$E$2047,A7731,'2021'!$J$1:$J$2047,"&lt;&gt;二年")+COUNTIFS('2022'!$E$1:$E$1903,A7731,'2022'!$K$1:$K$1903,"&lt;&gt;二年")+COUNTIFS('2023'!$C$1:$C$1765,A7731,'2023'!$F$1:$F$1765,"&lt;&gt;二年",'2023'!$G$1:$G$1765,"&lt;&gt;*调整*")+COUNTIFS('2024'!$C$1:$C$2041,A7731,'2024'!$F$1:$F$2041,"&lt;&gt;二年",'2024'!$G$1:$G$2041,"&lt;&gt;*调整*")+ROW()/100000,"")</f>
        <v/>
      </c>
    </row>
    <row r="7732" spans="1:3" ht="15" customHeight="1">
      <c r="A7732" t="str">
        <f>'2023'!C1465</f>
        <v>智能制造工程</v>
      </c>
      <c r="B7732" t="b">
        <f>ISNUMBER('2023'!A1465)</f>
        <v>1</v>
      </c>
      <c r="C7732" t="str">
        <f>IF(AND(B7732,MATCH(A7732,$A$1:$A$10073,0)=ROW()),COUNTIFS('2020'!$C$1:$C$2317,A7732,'2020'!$F$1:$F$2317,"&lt;&gt;二年")+COUNTIFS('2021'!$E$1:$E$2047,A7732,'2021'!$J$1:$J$2047,"&lt;&gt;二年")+COUNTIFS('2022'!$E$1:$E$1903,A7732,'2022'!$K$1:$K$1903,"&lt;&gt;二年")+COUNTIFS('2023'!$C$1:$C$1765,A7732,'2023'!$F$1:$F$1765,"&lt;&gt;二年",'2023'!$G$1:$G$1765,"&lt;&gt;*调整*")+COUNTIFS('2024'!$C$1:$C$2041,A7732,'2024'!$F$1:$F$2041,"&lt;&gt;二年",'2024'!$G$1:$G$2041,"&lt;&gt;*调整*")+ROW()/100000,"")</f>
        <v/>
      </c>
    </row>
    <row r="7733" spans="1:3" ht="15" customHeight="1">
      <c r="A7733" t="str">
        <f>'2023'!C1466</f>
        <v>影视摄影与制作</v>
      </c>
      <c r="B7733" t="b">
        <f>ISNUMBER('2023'!A1466)</f>
        <v>1</v>
      </c>
      <c r="C7733" t="str">
        <f>IF(AND(B7733,MATCH(A7733,$A$1:$A$10073,0)=ROW()),COUNTIFS('2020'!$C$1:$C$2317,A7733,'2020'!$F$1:$F$2317,"&lt;&gt;二年")+COUNTIFS('2021'!$E$1:$E$2047,A7733,'2021'!$J$1:$J$2047,"&lt;&gt;二年")+COUNTIFS('2022'!$E$1:$E$1903,A7733,'2022'!$K$1:$K$1903,"&lt;&gt;二年")+COUNTIFS('2023'!$C$1:$C$1765,A7733,'2023'!$F$1:$F$1765,"&lt;&gt;二年",'2023'!$G$1:$G$1765,"&lt;&gt;*调整*")+COUNTIFS('2024'!$C$1:$C$2041,A7733,'2024'!$F$1:$F$2041,"&lt;&gt;二年",'2024'!$G$1:$G$2041,"&lt;&gt;*调整*")+ROW()/100000,"")</f>
        <v/>
      </c>
    </row>
    <row r="7734" spans="1:3" ht="15" customHeight="1">
      <c r="A7734" t="str">
        <f>'2023'!C1467</f>
        <v>数字媒体艺术</v>
      </c>
      <c r="B7734" t="b">
        <f>ISNUMBER('2023'!A1467)</f>
        <v>1</v>
      </c>
      <c r="C7734" t="str">
        <f>IF(AND(B7734,MATCH(A7734,$A$1:$A$10073,0)=ROW()),COUNTIFS('2020'!$C$1:$C$2317,A7734,'2020'!$F$1:$F$2317,"&lt;&gt;二年")+COUNTIFS('2021'!$E$1:$E$2047,A7734,'2021'!$J$1:$J$2047,"&lt;&gt;二年")+COUNTIFS('2022'!$E$1:$E$1903,A7734,'2022'!$K$1:$K$1903,"&lt;&gt;二年")+COUNTIFS('2023'!$C$1:$C$1765,A7734,'2023'!$F$1:$F$1765,"&lt;&gt;二年",'2023'!$G$1:$G$1765,"&lt;&gt;*调整*")+COUNTIFS('2024'!$C$1:$C$2041,A7734,'2024'!$F$1:$F$2041,"&lt;&gt;二年",'2024'!$G$1:$G$2041,"&lt;&gt;*调整*")+ROW()/100000,"")</f>
        <v/>
      </c>
    </row>
    <row r="7735" spans="1:3" ht="15" customHeight="1">
      <c r="A7735" t="str">
        <f>'2023'!C1468</f>
        <v>工业工程</v>
      </c>
      <c r="B7735" t="b">
        <f>ISNUMBER('2023'!A1468)</f>
        <v>1</v>
      </c>
      <c r="C7735" t="str">
        <f>IF(AND(B7735,MATCH(A7735,$A$1:$A$10073,0)=ROW()),COUNTIFS('2020'!$C$1:$C$2317,A7735,'2020'!$F$1:$F$2317,"&lt;&gt;二年")+COUNTIFS('2021'!$E$1:$E$2047,A7735,'2021'!$J$1:$J$2047,"&lt;&gt;二年")+COUNTIFS('2022'!$E$1:$E$1903,A7735,'2022'!$K$1:$K$1903,"&lt;&gt;二年")+COUNTIFS('2023'!$C$1:$C$1765,A7735,'2023'!$F$1:$F$1765,"&lt;&gt;二年",'2023'!$G$1:$G$1765,"&lt;&gt;*调整*")+COUNTIFS('2024'!$C$1:$C$2041,A7735,'2024'!$F$1:$F$2041,"&lt;&gt;二年",'2024'!$G$1:$G$2041,"&lt;&gt;*调整*")+ROW()/100000,"")</f>
        <v/>
      </c>
    </row>
    <row r="7736" spans="1:3" ht="15" customHeight="1">
      <c r="A7736" t="str">
        <f>'2023'!C1469</f>
        <v>智能制造工程</v>
      </c>
      <c r="B7736" t="b">
        <f>ISNUMBER('2023'!A1469)</f>
        <v>1</v>
      </c>
      <c r="C7736" t="str">
        <f>IF(AND(B7736,MATCH(A7736,$A$1:$A$10073,0)=ROW()),COUNTIFS('2020'!$C$1:$C$2317,A7736,'2020'!$F$1:$F$2317,"&lt;&gt;二年")+COUNTIFS('2021'!$E$1:$E$2047,A7736,'2021'!$J$1:$J$2047,"&lt;&gt;二年")+COUNTIFS('2022'!$E$1:$E$1903,A7736,'2022'!$K$1:$K$1903,"&lt;&gt;二年")+COUNTIFS('2023'!$C$1:$C$1765,A7736,'2023'!$F$1:$F$1765,"&lt;&gt;二年",'2023'!$G$1:$G$1765,"&lt;&gt;*调整*")+COUNTIFS('2024'!$C$1:$C$2041,A7736,'2024'!$F$1:$F$2041,"&lt;&gt;二年",'2024'!$G$1:$G$2041,"&lt;&gt;*调整*")+ROW()/100000,"")</f>
        <v/>
      </c>
    </row>
    <row r="7737" spans="1:3" ht="15" customHeight="1">
      <c r="A7737" t="str">
        <f>'2023'!C1470</f>
        <v>新媒体技术</v>
      </c>
      <c r="B7737" t="b">
        <f>ISNUMBER('2023'!A1470)</f>
        <v>1</v>
      </c>
      <c r="C7737" t="str">
        <f>IF(AND(B7737,MATCH(A7737,$A$1:$A$10073,0)=ROW()),COUNTIFS('2020'!$C$1:$C$2317,A7737,'2020'!$F$1:$F$2317,"&lt;&gt;二年")+COUNTIFS('2021'!$E$1:$E$2047,A7737,'2021'!$J$1:$J$2047,"&lt;&gt;二年")+COUNTIFS('2022'!$E$1:$E$1903,A7737,'2022'!$K$1:$K$1903,"&lt;&gt;二年")+COUNTIFS('2023'!$C$1:$C$1765,A7737,'2023'!$F$1:$F$1765,"&lt;&gt;二年",'2023'!$G$1:$G$1765,"&lt;&gt;*调整*")+COUNTIFS('2024'!$C$1:$C$2041,A7737,'2024'!$F$1:$F$2041,"&lt;&gt;二年",'2024'!$G$1:$G$2041,"&lt;&gt;*调整*")+ROW()/100000,"")</f>
        <v/>
      </c>
    </row>
    <row r="7738" spans="1:3" ht="15" customHeight="1">
      <c r="A7738" t="str">
        <f>'2023'!C1471</f>
        <v>养老服务管理</v>
      </c>
      <c r="B7738" t="b">
        <f>ISNUMBER('2023'!A1471)</f>
        <v>1</v>
      </c>
      <c r="C7738" t="str">
        <f>IF(AND(B7738,MATCH(A7738,$A$1:$A$10073,0)=ROW()),COUNTIFS('2020'!$C$1:$C$2317,A7738,'2020'!$F$1:$F$2317,"&lt;&gt;二年")+COUNTIFS('2021'!$E$1:$E$2047,A7738,'2021'!$J$1:$J$2047,"&lt;&gt;二年")+COUNTIFS('2022'!$E$1:$E$1903,A7738,'2022'!$K$1:$K$1903,"&lt;&gt;二年")+COUNTIFS('2023'!$C$1:$C$1765,A7738,'2023'!$F$1:$F$1765,"&lt;&gt;二年",'2023'!$G$1:$G$1765,"&lt;&gt;*调整*")+COUNTIFS('2024'!$C$1:$C$2041,A7738,'2024'!$F$1:$F$2041,"&lt;&gt;二年",'2024'!$G$1:$G$2041,"&lt;&gt;*调整*")+ROW()/100000,"")</f>
        <v/>
      </c>
    </row>
    <row r="7739" spans="1:3" ht="15" customHeight="1">
      <c r="A7739" t="str">
        <f>'2023'!C1472</f>
        <v>戏剧影视美术设计</v>
      </c>
      <c r="B7739" t="b">
        <f>ISNUMBER('2023'!A1472)</f>
        <v>1</v>
      </c>
      <c r="C7739" t="str">
        <f>IF(AND(B7739,MATCH(A7739,$A$1:$A$10073,0)=ROW()),COUNTIFS('2020'!$C$1:$C$2317,A7739,'2020'!$F$1:$F$2317,"&lt;&gt;二年")+COUNTIFS('2021'!$E$1:$E$2047,A7739,'2021'!$J$1:$J$2047,"&lt;&gt;二年")+COUNTIFS('2022'!$E$1:$E$1903,A7739,'2022'!$K$1:$K$1903,"&lt;&gt;二年")+COUNTIFS('2023'!$C$1:$C$1765,A7739,'2023'!$F$1:$F$1765,"&lt;&gt;二年",'2023'!$G$1:$G$1765,"&lt;&gt;*调整*")+COUNTIFS('2024'!$C$1:$C$2041,A7739,'2024'!$F$1:$F$2041,"&lt;&gt;二年",'2024'!$G$1:$G$2041,"&lt;&gt;*调整*")+ROW()/100000,"")</f>
        <v/>
      </c>
    </row>
    <row r="7740" spans="1:3" ht="15" customHeight="1">
      <c r="A7740" t="str">
        <f>'2023'!C1473</f>
        <v>中医康复学</v>
      </c>
      <c r="B7740" t="b">
        <f>ISNUMBER('2023'!A1473)</f>
        <v>1</v>
      </c>
      <c r="C7740" t="str">
        <f>IF(AND(B7740,MATCH(A7740,$A$1:$A$10073,0)=ROW()),COUNTIFS('2020'!$C$1:$C$2317,A7740,'2020'!$F$1:$F$2317,"&lt;&gt;二年")+COUNTIFS('2021'!$E$1:$E$2047,A7740,'2021'!$J$1:$J$2047,"&lt;&gt;二年")+COUNTIFS('2022'!$E$1:$E$1903,A7740,'2022'!$K$1:$K$1903,"&lt;&gt;二年")+COUNTIFS('2023'!$C$1:$C$1765,A7740,'2023'!$F$1:$F$1765,"&lt;&gt;二年",'2023'!$G$1:$G$1765,"&lt;&gt;*调整*")+COUNTIFS('2024'!$C$1:$C$2041,A7740,'2024'!$F$1:$F$2041,"&lt;&gt;二年",'2024'!$G$1:$G$2041,"&lt;&gt;*调整*")+ROW()/100000,"")</f>
        <v/>
      </c>
    </row>
    <row r="7741" spans="1:3" ht="15" customHeight="1">
      <c r="A7741" t="str">
        <f>'2023'!C1474</f>
        <v>中医养生学</v>
      </c>
      <c r="B7741" t="b">
        <f>ISNUMBER('2023'!A1474)</f>
        <v>1</v>
      </c>
      <c r="C7741" t="str">
        <f>IF(AND(B7741,MATCH(A7741,$A$1:$A$10073,0)=ROW()),COUNTIFS('2020'!$C$1:$C$2317,A7741,'2020'!$F$1:$F$2317,"&lt;&gt;二年")+COUNTIFS('2021'!$E$1:$E$2047,A7741,'2021'!$J$1:$J$2047,"&lt;&gt;二年")+COUNTIFS('2022'!$E$1:$E$1903,A7741,'2022'!$K$1:$K$1903,"&lt;&gt;二年")+COUNTIFS('2023'!$C$1:$C$1765,A7741,'2023'!$F$1:$F$1765,"&lt;&gt;二年",'2023'!$G$1:$G$1765,"&lt;&gt;*调整*")+COUNTIFS('2024'!$C$1:$C$2041,A7741,'2024'!$F$1:$F$2041,"&lt;&gt;二年",'2024'!$G$1:$G$2041,"&lt;&gt;*调整*")+ROW()/100000,"")</f>
        <v/>
      </c>
    </row>
    <row r="7742" spans="1:3" ht="15" customHeight="1">
      <c r="A7742" t="str">
        <f>'2023'!C1475</f>
        <v>中药资源与开发</v>
      </c>
      <c r="B7742" t="b">
        <f>ISNUMBER('2023'!A1475)</f>
        <v>1</v>
      </c>
      <c r="C7742" t="str">
        <f>IF(AND(B7742,MATCH(A7742,$A$1:$A$10073,0)=ROW()),COUNTIFS('2020'!$C$1:$C$2317,A7742,'2020'!$F$1:$F$2317,"&lt;&gt;二年")+COUNTIFS('2021'!$E$1:$E$2047,A7742,'2021'!$J$1:$J$2047,"&lt;&gt;二年")+COUNTIFS('2022'!$E$1:$E$1903,A7742,'2022'!$K$1:$K$1903,"&lt;&gt;二年")+COUNTIFS('2023'!$C$1:$C$1765,A7742,'2023'!$F$1:$F$1765,"&lt;&gt;二年",'2023'!$G$1:$G$1765,"&lt;&gt;*调整*")+COUNTIFS('2024'!$C$1:$C$2041,A7742,'2024'!$F$1:$F$2041,"&lt;&gt;二年",'2024'!$G$1:$G$2041,"&lt;&gt;*调整*")+ROW()/100000,"")</f>
        <v/>
      </c>
    </row>
    <row r="7743" spans="1:3" ht="15" customHeight="1">
      <c r="A7743" t="str">
        <f>'2023'!C1476</f>
        <v>护理学</v>
      </c>
      <c r="B7743" t="b">
        <f>ISNUMBER('2023'!A1476)</f>
        <v>1</v>
      </c>
      <c r="C7743" t="str">
        <f>IF(AND(B7743,MATCH(A7743,$A$1:$A$10073,0)=ROW()),COUNTIFS('2020'!$C$1:$C$2317,A7743,'2020'!$F$1:$F$2317,"&lt;&gt;二年")+COUNTIFS('2021'!$E$1:$E$2047,A7743,'2021'!$J$1:$J$2047,"&lt;&gt;二年")+COUNTIFS('2022'!$E$1:$E$1903,A7743,'2022'!$K$1:$K$1903,"&lt;&gt;二年")+COUNTIFS('2023'!$C$1:$C$1765,A7743,'2023'!$F$1:$F$1765,"&lt;&gt;二年",'2023'!$G$1:$G$1765,"&lt;&gt;*调整*")+COUNTIFS('2024'!$C$1:$C$2041,A7743,'2024'!$F$1:$F$2041,"&lt;&gt;二年",'2024'!$G$1:$G$2041,"&lt;&gt;*调整*")+ROW()/100000,"")</f>
        <v/>
      </c>
    </row>
    <row r="7744" spans="1:3" ht="15" customHeight="1">
      <c r="A7744" t="str">
        <f>'2023'!C1477</f>
        <v>健康服务与管理</v>
      </c>
      <c r="B7744" t="b">
        <f>ISNUMBER('2023'!A1477)</f>
        <v>1</v>
      </c>
      <c r="C7744" t="str">
        <f>IF(AND(B7744,MATCH(A7744,$A$1:$A$10073,0)=ROW()),COUNTIFS('2020'!$C$1:$C$2317,A7744,'2020'!$F$1:$F$2317,"&lt;&gt;二年")+COUNTIFS('2021'!$E$1:$E$2047,A7744,'2021'!$J$1:$J$2047,"&lt;&gt;二年")+COUNTIFS('2022'!$E$1:$E$1903,A7744,'2022'!$K$1:$K$1903,"&lt;&gt;二年")+COUNTIFS('2023'!$C$1:$C$1765,A7744,'2023'!$F$1:$F$1765,"&lt;&gt;二年",'2023'!$G$1:$G$1765,"&lt;&gt;*调整*")+COUNTIFS('2024'!$C$1:$C$2041,A7744,'2024'!$F$1:$F$2041,"&lt;&gt;二年",'2024'!$G$1:$G$2041,"&lt;&gt;*调整*")+ROW()/100000,"")</f>
        <v/>
      </c>
    </row>
    <row r="7745" spans="1:3" ht="15" customHeight="1">
      <c r="A7745" t="str">
        <f>'2023'!C1478</f>
        <v>融合教育</v>
      </c>
      <c r="B7745" t="b">
        <f>ISNUMBER('2023'!A1478)</f>
        <v>1</v>
      </c>
      <c r="C7745" t="str">
        <f>IF(AND(B7745,MATCH(A7745,$A$1:$A$10073,0)=ROW()),COUNTIFS('2020'!$C$1:$C$2317,A7745,'2020'!$F$1:$F$2317,"&lt;&gt;二年")+COUNTIFS('2021'!$E$1:$E$2047,A7745,'2021'!$J$1:$J$2047,"&lt;&gt;二年")+COUNTIFS('2022'!$E$1:$E$1903,A7745,'2022'!$K$1:$K$1903,"&lt;&gt;二年")+COUNTIFS('2023'!$C$1:$C$1765,A7745,'2023'!$F$1:$F$1765,"&lt;&gt;二年",'2023'!$G$1:$G$1765,"&lt;&gt;*调整*")+COUNTIFS('2024'!$C$1:$C$2041,A7745,'2024'!$F$1:$F$2041,"&lt;&gt;二年",'2024'!$G$1:$G$2041,"&lt;&gt;*调整*")+ROW()/100000,"")</f>
        <v/>
      </c>
    </row>
    <row r="7746" spans="1:3" ht="15" customHeight="1">
      <c r="A7746" t="str">
        <f>'2023'!C1479</f>
        <v>电子与计算机工程</v>
      </c>
      <c r="B7746" t="b">
        <f>ISNUMBER('2023'!A1479)</f>
        <v>1</v>
      </c>
      <c r="C7746" t="str">
        <f>IF(AND(B7746,MATCH(A7746,$A$1:$A$10073,0)=ROW()),COUNTIFS('2020'!$C$1:$C$2317,A7746,'2020'!$F$1:$F$2317,"&lt;&gt;二年")+COUNTIFS('2021'!$E$1:$E$2047,A7746,'2021'!$J$1:$J$2047,"&lt;&gt;二年")+COUNTIFS('2022'!$E$1:$E$1903,A7746,'2022'!$K$1:$K$1903,"&lt;&gt;二年")+COUNTIFS('2023'!$C$1:$C$1765,A7746,'2023'!$F$1:$F$1765,"&lt;&gt;二年",'2023'!$G$1:$G$1765,"&lt;&gt;*调整*")+COUNTIFS('2024'!$C$1:$C$2041,A7746,'2024'!$F$1:$F$2041,"&lt;&gt;二年",'2024'!$G$1:$G$2041,"&lt;&gt;*调整*")+ROW()/100000,"")</f>
        <v/>
      </c>
    </row>
    <row r="7747" spans="1:3" ht="15" customHeight="1">
      <c r="A7747" t="str">
        <f>'2023'!C1480</f>
        <v>财务会计教育</v>
      </c>
      <c r="B7747" t="b">
        <f>ISNUMBER('2023'!A1480)</f>
        <v>1</v>
      </c>
      <c r="C7747" t="str">
        <f>IF(AND(B7747,MATCH(A7747,$A$1:$A$10073,0)=ROW()),COUNTIFS('2020'!$C$1:$C$2317,A7747,'2020'!$F$1:$F$2317,"&lt;&gt;二年")+COUNTIFS('2021'!$E$1:$E$2047,A7747,'2021'!$J$1:$J$2047,"&lt;&gt;二年")+COUNTIFS('2022'!$E$1:$E$1903,A7747,'2022'!$K$1:$K$1903,"&lt;&gt;二年")+COUNTIFS('2023'!$C$1:$C$1765,A7747,'2023'!$F$1:$F$1765,"&lt;&gt;二年",'2023'!$G$1:$G$1765,"&lt;&gt;*调整*")+COUNTIFS('2024'!$C$1:$C$2041,A7747,'2024'!$F$1:$F$2041,"&lt;&gt;二年",'2024'!$G$1:$G$2041,"&lt;&gt;*调整*")+ROW()/100000,"")</f>
        <v/>
      </c>
    </row>
    <row r="7748" spans="1:3" ht="15" customHeight="1">
      <c r="A7748">
        <f>'2023'!C1481</f>
        <v>0</v>
      </c>
      <c r="B7748" t="b">
        <f>ISNUMBER('2023'!A1481)</f>
        <v>0</v>
      </c>
      <c r="C7748" t="str">
        <f>IF(AND(B7748,MATCH(A7748,$A$1:$A$10073,0)=ROW()),COUNTIFS('2020'!$C$1:$C$2317,A7748,'2020'!$F$1:$F$2317,"&lt;&gt;二年")+COUNTIFS('2021'!$E$1:$E$2047,A7748,'2021'!$J$1:$J$2047,"&lt;&gt;二年")+COUNTIFS('2022'!$E$1:$E$1903,A7748,'2022'!$K$1:$K$1903,"&lt;&gt;二年")+COUNTIFS('2023'!$C$1:$C$1765,A7748,'2023'!$F$1:$F$1765,"&lt;&gt;二年",'2023'!$G$1:$G$1765,"&lt;&gt;*调整*")+COUNTIFS('2024'!$C$1:$C$2041,A7748,'2024'!$F$1:$F$2041,"&lt;&gt;二年",'2024'!$G$1:$G$2041,"&lt;&gt;*调整*")+ROW()/100000,"")</f>
        <v/>
      </c>
    </row>
    <row r="7749" spans="1:3" ht="15" customHeight="1">
      <c r="A7749" t="str">
        <f>'2023'!C1482</f>
        <v>翻译</v>
      </c>
      <c r="B7749" t="b">
        <f>ISNUMBER('2023'!A1482)</f>
        <v>1</v>
      </c>
      <c r="C7749" t="str">
        <f>IF(AND(B7749,MATCH(A7749,$A$1:$A$10073,0)=ROW()),COUNTIFS('2020'!$C$1:$C$2317,A7749,'2020'!$F$1:$F$2317,"&lt;&gt;二年")+COUNTIFS('2021'!$E$1:$E$2047,A7749,'2021'!$J$1:$J$2047,"&lt;&gt;二年")+COUNTIFS('2022'!$E$1:$E$1903,A7749,'2022'!$K$1:$K$1903,"&lt;&gt;二年")+COUNTIFS('2023'!$C$1:$C$1765,A7749,'2023'!$F$1:$F$1765,"&lt;&gt;二年",'2023'!$G$1:$G$1765,"&lt;&gt;*调整*")+COUNTIFS('2024'!$C$1:$C$2041,A7749,'2024'!$F$1:$F$2041,"&lt;&gt;二年",'2024'!$G$1:$G$2041,"&lt;&gt;*调整*")+ROW()/100000,"")</f>
        <v/>
      </c>
    </row>
    <row r="7750" spans="1:3" ht="15" customHeight="1">
      <c r="A7750" t="str">
        <f>'2023'!C1483</f>
        <v>农业工程</v>
      </c>
      <c r="B7750" t="b">
        <f>ISNUMBER('2023'!A1483)</f>
        <v>1</v>
      </c>
      <c r="C7750" t="str">
        <f>IF(AND(B7750,MATCH(A7750,$A$1:$A$10073,0)=ROW()),COUNTIFS('2020'!$C$1:$C$2317,A7750,'2020'!$F$1:$F$2317,"&lt;&gt;二年")+COUNTIFS('2021'!$E$1:$E$2047,A7750,'2021'!$J$1:$J$2047,"&lt;&gt;二年")+COUNTIFS('2022'!$E$1:$E$1903,A7750,'2022'!$K$1:$K$1903,"&lt;&gt;二年")+COUNTIFS('2023'!$C$1:$C$1765,A7750,'2023'!$F$1:$F$1765,"&lt;&gt;二年",'2023'!$G$1:$G$1765,"&lt;&gt;*调整*")+COUNTIFS('2024'!$C$1:$C$2041,A7750,'2024'!$F$1:$F$2041,"&lt;&gt;二年",'2024'!$G$1:$G$2041,"&lt;&gt;*调整*")+ROW()/100000,"")</f>
        <v/>
      </c>
    </row>
    <row r="7751" spans="1:3" ht="15" customHeight="1">
      <c r="A7751" t="str">
        <f>'2023'!C1484</f>
        <v>土地科学与技术</v>
      </c>
      <c r="B7751" t="b">
        <f>ISNUMBER('2023'!A1484)</f>
        <v>1</v>
      </c>
      <c r="C7751" t="str">
        <f>IF(AND(B7751,MATCH(A7751,$A$1:$A$10073,0)=ROW()),COUNTIFS('2020'!$C$1:$C$2317,A7751,'2020'!$F$1:$F$2317,"&lt;&gt;二年")+COUNTIFS('2021'!$E$1:$E$2047,A7751,'2021'!$J$1:$J$2047,"&lt;&gt;二年")+COUNTIFS('2022'!$E$1:$E$1903,A7751,'2022'!$K$1:$K$1903,"&lt;&gt;二年")+COUNTIFS('2023'!$C$1:$C$1765,A7751,'2023'!$F$1:$F$1765,"&lt;&gt;二年",'2023'!$G$1:$G$1765,"&lt;&gt;*调整*")+COUNTIFS('2024'!$C$1:$C$2041,A7751,'2024'!$F$1:$F$2041,"&lt;&gt;二年",'2024'!$G$1:$G$2041,"&lt;&gt;*调整*")+ROW()/100000,"")</f>
        <v/>
      </c>
    </row>
    <row r="7752" spans="1:3" ht="15" customHeight="1">
      <c r="A7752" t="str">
        <f>'2023'!C1485</f>
        <v>冶金工程</v>
      </c>
      <c r="B7752" t="b">
        <f>ISNUMBER('2023'!A1485)</f>
        <v>1</v>
      </c>
      <c r="C7752" t="str">
        <f>IF(AND(B7752,MATCH(A7752,$A$1:$A$10073,0)=ROW()),COUNTIFS('2020'!$C$1:$C$2317,A7752,'2020'!$F$1:$F$2317,"&lt;&gt;二年")+COUNTIFS('2021'!$E$1:$E$2047,A7752,'2021'!$J$1:$J$2047,"&lt;&gt;二年")+COUNTIFS('2022'!$E$1:$E$1903,A7752,'2022'!$K$1:$K$1903,"&lt;&gt;二年")+COUNTIFS('2023'!$C$1:$C$1765,A7752,'2023'!$F$1:$F$1765,"&lt;&gt;二年",'2023'!$G$1:$G$1765,"&lt;&gt;*调整*")+COUNTIFS('2024'!$C$1:$C$2041,A7752,'2024'!$F$1:$F$2041,"&lt;&gt;二年",'2024'!$G$1:$G$2041,"&lt;&gt;*调整*")+ROW()/100000,"")</f>
        <v/>
      </c>
    </row>
    <row r="7753" spans="1:3" ht="15" customHeight="1">
      <c r="A7753" t="str">
        <f>'2023'!C1486</f>
        <v>新能源材料与器件</v>
      </c>
      <c r="B7753" t="b">
        <f>ISNUMBER('2023'!A1486)</f>
        <v>1</v>
      </c>
      <c r="C7753" t="str">
        <f>IF(AND(B7753,MATCH(A7753,$A$1:$A$10073,0)=ROW()),COUNTIFS('2020'!$C$1:$C$2317,A7753,'2020'!$F$1:$F$2317,"&lt;&gt;二年")+COUNTIFS('2021'!$E$1:$E$2047,A7753,'2021'!$J$1:$J$2047,"&lt;&gt;二年")+COUNTIFS('2022'!$E$1:$E$1903,A7753,'2022'!$K$1:$K$1903,"&lt;&gt;二年")+COUNTIFS('2023'!$C$1:$C$1765,A7753,'2023'!$F$1:$F$1765,"&lt;&gt;二年",'2023'!$G$1:$G$1765,"&lt;&gt;*调整*")+COUNTIFS('2024'!$C$1:$C$2041,A7753,'2024'!$F$1:$F$2041,"&lt;&gt;二年",'2024'!$G$1:$G$2041,"&lt;&gt;*调整*")+ROW()/100000,"")</f>
        <v/>
      </c>
    </row>
    <row r="7754" spans="1:3" ht="15" customHeight="1">
      <c r="A7754" t="str">
        <f>'2023'!C1487</f>
        <v>智慧农业</v>
      </c>
      <c r="B7754" t="b">
        <f>ISNUMBER('2023'!A1487)</f>
        <v>1</v>
      </c>
      <c r="C7754" t="str">
        <f>IF(AND(B7754,MATCH(A7754,$A$1:$A$10073,0)=ROW()),COUNTIFS('2020'!$C$1:$C$2317,A7754,'2020'!$F$1:$F$2317,"&lt;&gt;二年")+COUNTIFS('2021'!$E$1:$E$2047,A7754,'2021'!$J$1:$J$2047,"&lt;&gt;二年")+COUNTIFS('2022'!$E$1:$E$1903,A7754,'2022'!$K$1:$K$1903,"&lt;&gt;二年")+COUNTIFS('2023'!$C$1:$C$1765,A7754,'2023'!$F$1:$F$1765,"&lt;&gt;二年",'2023'!$G$1:$G$1765,"&lt;&gt;*调整*")+COUNTIFS('2024'!$C$1:$C$2041,A7754,'2024'!$F$1:$F$2041,"&lt;&gt;二年",'2024'!$G$1:$G$2041,"&lt;&gt;*调整*")+ROW()/100000,"")</f>
        <v/>
      </c>
    </row>
    <row r="7755" spans="1:3" ht="15" customHeight="1">
      <c r="A7755" t="str">
        <f>'2023'!C1488</f>
        <v>智慧牧业科学与工程</v>
      </c>
      <c r="B7755" t="b">
        <f>ISNUMBER('2023'!A1488)</f>
        <v>1</v>
      </c>
      <c r="C7755" t="str">
        <f>IF(AND(B7755,MATCH(A7755,$A$1:$A$10073,0)=ROW()),COUNTIFS('2020'!$C$1:$C$2317,A7755,'2020'!$F$1:$F$2317,"&lt;&gt;二年")+COUNTIFS('2021'!$E$1:$E$2047,A7755,'2021'!$J$1:$J$2047,"&lt;&gt;二年")+COUNTIFS('2022'!$E$1:$E$1903,A7755,'2022'!$K$1:$K$1903,"&lt;&gt;二年")+COUNTIFS('2023'!$C$1:$C$1765,A7755,'2023'!$F$1:$F$1765,"&lt;&gt;二年",'2023'!$G$1:$G$1765,"&lt;&gt;*调整*")+COUNTIFS('2024'!$C$1:$C$2041,A7755,'2024'!$F$1:$F$2041,"&lt;&gt;二年",'2024'!$G$1:$G$2041,"&lt;&gt;*调整*")+ROW()/100000,"")</f>
        <v/>
      </c>
    </row>
    <row r="7756" spans="1:3" ht="15" customHeight="1">
      <c r="A7756" t="str">
        <f>'2023'!C1489</f>
        <v>汉语言文学</v>
      </c>
      <c r="B7756" t="b">
        <f>ISNUMBER('2023'!A1489)</f>
        <v>1</v>
      </c>
      <c r="C7756" t="str">
        <f>IF(AND(B7756,MATCH(A7756,$A$1:$A$10073,0)=ROW()),COUNTIFS('2020'!$C$1:$C$2317,A7756,'2020'!$F$1:$F$2317,"&lt;&gt;二年")+COUNTIFS('2021'!$E$1:$E$2047,A7756,'2021'!$J$1:$J$2047,"&lt;&gt;二年")+COUNTIFS('2022'!$E$1:$E$1903,A7756,'2022'!$K$1:$K$1903,"&lt;&gt;二年")+COUNTIFS('2023'!$C$1:$C$1765,A7756,'2023'!$F$1:$F$1765,"&lt;&gt;二年",'2023'!$G$1:$G$1765,"&lt;&gt;*调整*")+COUNTIFS('2024'!$C$1:$C$2041,A7756,'2024'!$F$1:$F$2041,"&lt;&gt;二年",'2024'!$G$1:$G$2041,"&lt;&gt;*调整*")+ROW()/100000,"")</f>
        <v/>
      </c>
    </row>
    <row r="7757" spans="1:3" ht="15" customHeight="1">
      <c r="A7757" t="str">
        <f>'2023'!C1490</f>
        <v>地理信息科学</v>
      </c>
      <c r="B7757" t="b">
        <f>ISNUMBER('2023'!A1490)</f>
        <v>1</v>
      </c>
      <c r="C7757" t="str">
        <f>IF(AND(B7757,MATCH(A7757,$A$1:$A$10073,0)=ROW()),COUNTIFS('2020'!$C$1:$C$2317,A7757,'2020'!$F$1:$F$2317,"&lt;&gt;二年")+COUNTIFS('2021'!$E$1:$E$2047,A7757,'2021'!$J$1:$J$2047,"&lt;&gt;二年")+COUNTIFS('2022'!$E$1:$E$1903,A7757,'2022'!$K$1:$K$1903,"&lt;&gt;二年")+COUNTIFS('2023'!$C$1:$C$1765,A7757,'2023'!$F$1:$F$1765,"&lt;&gt;二年",'2023'!$G$1:$G$1765,"&lt;&gt;*调整*")+COUNTIFS('2024'!$C$1:$C$2041,A7757,'2024'!$F$1:$F$2041,"&lt;&gt;二年",'2024'!$G$1:$G$2041,"&lt;&gt;*调整*")+ROW()/100000,"")</f>
        <v/>
      </c>
    </row>
    <row r="7758" spans="1:3" ht="15" customHeight="1">
      <c r="A7758" t="str">
        <f>'2023'!C1491</f>
        <v>制药工程</v>
      </c>
      <c r="B7758" t="b">
        <f>ISNUMBER('2023'!A1491)</f>
        <v>1</v>
      </c>
      <c r="C7758" t="str">
        <f>IF(AND(B7758,MATCH(A7758,$A$1:$A$10073,0)=ROW()),COUNTIFS('2020'!$C$1:$C$2317,A7758,'2020'!$F$1:$F$2317,"&lt;&gt;二年")+COUNTIFS('2021'!$E$1:$E$2047,A7758,'2021'!$J$1:$J$2047,"&lt;&gt;二年")+COUNTIFS('2022'!$E$1:$E$1903,A7758,'2022'!$K$1:$K$1903,"&lt;&gt;二年")+COUNTIFS('2023'!$C$1:$C$1765,A7758,'2023'!$F$1:$F$1765,"&lt;&gt;二年",'2023'!$G$1:$G$1765,"&lt;&gt;*调整*")+COUNTIFS('2024'!$C$1:$C$2041,A7758,'2024'!$F$1:$F$2041,"&lt;&gt;二年",'2024'!$G$1:$G$2041,"&lt;&gt;*调整*")+ROW()/100000,"")</f>
        <v/>
      </c>
    </row>
    <row r="7759" spans="1:3" ht="15" customHeight="1">
      <c r="A7759" t="str">
        <f>'2023'!C1492</f>
        <v>行政管理</v>
      </c>
      <c r="B7759" t="b">
        <f>ISNUMBER('2023'!A1492)</f>
        <v>1</v>
      </c>
      <c r="C7759" t="str">
        <f>IF(AND(B7759,MATCH(A7759,$A$1:$A$10073,0)=ROW()),COUNTIFS('2020'!$C$1:$C$2317,A7759,'2020'!$F$1:$F$2317,"&lt;&gt;二年")+COUNTIFS('2021'!$E$1:$E$2047,A7759,'2021'!$J$1:$J$2047,"&lt;&gt;二年")+COUNTIFS('2022'!$E$1:$E$1903,A7759,'2022'!$K$1:$K$1903,"&lt;&gt;二年")+COUNTIFS('2023'!$C$1:$C$1765,A7759,'2023'!$F$1:$F$1765,"&lt;&gt;二年",'2023'!$G$1:$G$1765,"&lt;&gt;*调整*")+COUNTIFS('2024'!$C$1:$C$2041,A7759,'2024'!$F$1:$F$2041,"&lt;&gt;二年",'2024'!$G$1:$G$2041,"&lt;&gt;*调整*")+ROW()/100000,"")</f>
        <v/>
      </c>
    </row>
    <row r="7760" spans="1:3" ht="15" customHeight="1">
      <c r="A7760" t="str">
        <f>'2023'!C1493</f>
        <v>戏剧影视文学</v>
      </c>
      <c r="B7760" t="b">
        <f>ISNUMBER('2023'!A1493)</f>
        <v>1</v>
      </c>
      <c r="C7760" t="str">
        <f>IF(AND(B7760,MATCH(A7760,$A$1:$A$10073,0)=ROW()),COUNTIFS('2020'!$C$1:$C$2317,A7760,'2020'!$F$1:$F$2317,"&lt;&gt;二年")+COUNTIFS('2021'!$E$1:$E$2047,A7760,'2021'!$J$1:$J$2047,"&lt;&gt;二年")+COUNTIFS('2022'!$E$1:$E$1903,A7760,'2022'!$K$1:$K$1903,"&lt;&gt;二年")+COUNTIFS('2023'!$C$1:$C$1765,A7760,'2023'!$F$1:$F$1765,"&lt;&gt;二年",'2023'!$G$1:$G$1765,"&lt;&gt;*调整*")+COUNTIFS('2024'!$C$1:$C$2041,A7760,'2024'!$F$1:$F$2041,"&lt;&gt;二年",'2024'!$G$1:$G$2041,"&lt;&gt;*调整*")+ROW()/100000,"")</f>
        <v/>
      </c>
    </row>
    <row r="7761" spans="1:3" ht="15" customHeight="1">
      <c r="A7761" t="str">
        <f>'2023'!C1494</f>
        <v>中国画</v>
      </c>
      <c r="B7761" t="b">
        <f>ISNUMBER('2023'!A1494)</f>
        <v>1</v>
      </c>
      <c r="C7761" t="str">
        <f>IF(AND(B7761,MATCH(A7761,$A$1:$A$10073,0)=ROW()),COUNTIFS('2020'!$C$1:$C$2317,A7761,'2020'!$F$1:$F$2317,"&lt;&gt;二年")+COUNTIFS('2021'!$E$1:$E$2047,A7761,'2021'!$J$1:$J$2047,"&lt;&gt;二年")+COUNTIFS('2022'!$E$1:$E$1903,A7761,'2022'!$K$1:$K$1903,"&lt;&gt;二年")+COUNTIFS('2023'!$C$1:$C$1765,A7761,'2023'!$F$1:$F$1765,"&lt;&gt;二年",'2023'!$G$1:$G$1765,"&lt;&gt;*调整*")+COUNTIFS('2024'!$C$1:$C$2041,A7761,'2024'!$F$1:$F$2041,"&lt;&gt;二年",'2024'!$G$1:$G$2041,"&lt;&gt;*调整*")+ROW()/100000,"")</f>
        <v/>
      </c>
    </row>
    <row r="7762" spans="1:3" ht="15" customHeight="1">
      <c r="A7762" t="str">
        <f>'2023'!C1495</f>
        <v>视觉传达设计</v>
      </c>
      <c r="B7762" t="b">
        <f>ISNUMBER('2023'!A1495)</f>
        <v>1</v>
      </c>
      <c r="C7762" t="str">
        <f>IF(AND(B7762,MATCH(A7762,$A$1:$A$10073,0)=ROW()),COUNTIFS('2020'!$C$1:$C$2317,A7762,'2020'!$F$1:$F$2317,"&lt;&gt;二年")+COUNTIFS('2021'!$E$1:$E$2047,A7762,'2021'!$J$1:$J$2047,"&lt;&gt;二年")+COUNTIFS('2022'!$E$1:$E$1903,A7762,'2022'!$K$1:$K$1903,"&lt;&gt;二年")+COUNTIFS('2023'!$C$1:$C$1765,A7762,'2023'!$F$1:$F$1765,"&lt;&gt;二年",'2023'!$G$1:$G$1765,"&lt;&gt;*调整*")+COUNTIFS('2024'!$C$1:$C$2041,A7762,'2024'!$F$1:$F$2041,"&lt;&gt;二年",'2024'!$G$1:$G$2041,"&lt;&gt;*调整*")+ROW()/100000,"")</f>
        <v/>
      </c>
    </row>
    <row r="7763" spans="1:3" ht="15" customHeight="1">
      <c r="A7763" t="str">
        <f>'2023'!C1496</f>
        <v>电子信息科学与技术</v>
      </c>
      <c r="B7763" t="b">
        <f>ISNUMBER('2023'!A1496)</f>
        <v>1</v>
      </c>
      <c r="C7763" t="str">
        <f>IF(AND(B7763,MATCH(A7763,$A$1:$A$10073,0)=ROW()),COUNTIFS('2020'!$C$1:$C$2317,A7763,'2020'!$F$1:$F$2317,"&lt;&gt;二年")+COUNTIFS('2021'!$E$1:$E$2047,A7763,'2021'!$J$1:$J$2047,"&lt;&gt;二年")+COUNTIFS('2022'!$E$1:$E$1903,A7763,'2022'!$K$1:$K$1903,"&lt;&gt;二年")+COUNTIFS('2023'!$C$1:$C$1765,A7763,'2023'!$F$1:$F$1765,"&lt;&gt;二年",'2023'!$G$1:$G$1765,"&lt;&gt;*调整*")+COUNTIFS('2024'!$C$1:$C$2041,A7763,'2024'!$F$1:$F$2041,"&lt;&gt;二年",'2024'!$G$1:$G$2041,"&lt;&gt;*调整*")+ROW()/100000,"")</f>
        <v/>
      </c>
    </row>
    <row r="7764" spans="1:3" ht="15" customHeight="1">
      <c r="A7764" t="str">
        <f>'2023'!C1497</f>
        <v>体育教育</v>
      </c>
      <c r="B7764" t="b">
        <f>ISNUMBER('2023'!A1497)</f>
        <v>1</v>
      </c>
      <c r="C7764" t="str">
        <f>IF(AND(B7764,MATCH(A7764,$A$1:$A$10073,0)=ROW()),COUNTIFS('2020'!$C$1:$C$2317,A7764,'2020'!$F$1:$F$2317,"&lt;&gt;二年")+COUNTIFS('2021'!$E$1:$E$2047,A7764,'2021'!$J$1:$J$2047,"&lt;&gt;二年")+COUNTIFS('2022'!$E$1:$E$1903,A7764,'2022'!$K$1:$K$1903,"&lt;&gt;二年")+COUNTIFS('2023'!$C$1:$C$1765,A7764,'2023'!$F$1:$F$1765,"&lt;&gt;二年",'2023'!$G$1:$G$1765,"&lt;&gt;*调整*")+COUNTIFS('2024'!$C$1:$C$2041,A7764,'2024'!$F$1:$F$2041,"&lt;&gt;二年",'2024'!$G$1:$G$2041,"&lt;&gt;*调整*")+ROW()/100000,"")</f>
        <v/>
      </c>
    </row>
    <row r="7765" spans="1:3" ht="15" customHeight="1">
      <c r="A7765" t="str">
        <f>'2023'!C1498</f>
        <v>数字人文</v>
      </c>
      <c r="B7765" t="b">
        <f>ISNUMBER('2023'!A1498)</f>
        <v>1</v>
      </c>
      <c r="C7765" t="str">
        <f>IF(AND(B7765,MATCH(A7765,$A$1:$A$10073,0)=ROW()),COUNTIFS('2020'!$C$1:$C$2317,A7765,'2020'!$F$1:$F$2317,"&lt;&gt;二年")+COUNTIFS('2021'!$E$1:$E$2047,A7765,'2021'!$J$1:$J$2047,"&lt;&gt;二年")+COUNTIFS('2022'!$E$1:$E$1903,A7765,'2022'!$K$1:$K$1903,"&lt;&gt;二年")+COUNTIFS('2023'!$C$1:$C$1765,A7765,'2023'!$F$1:$F$1765,"&lt;&gt;二年",'2023'!$G$1:$G$1765,"&lt;&gt;*调整*")+COUNTIFS('2024'!$C$1:$C$2041,A7765,'2024'!$F$1:$F$2041,"&lt;&gt;二年",'2024'!$G$1:$G$2041,"&lt;&gt;*调整*")+ROW()/100000,"")</f>
        <v/>
      </c>
    </row>
    <row r="7766" spans="1:3" ht="15" customHeight="1">
      <c r="A7766" t="str">
        <f>'2023'!C1499</f>
        <v>英语</v>
      </c>
      <c r="B7766" t="b">
        <f>ISNUMBER('2023'!A1499)</f>
        <v>1</v>
      </c>
      <c r="C7766" t="str">
        <f>IF(AND(B7766,MATCH(A7766,$A$1:$A$10073,0)=ROW()),COUNTIFS('2020'!$C$1:$C$2317,A7766,'2020'!$F$1:$F$2317,"&lt;&gt;二年")+COUNTIFS('2021'!$E$1:$E$2047,A7766,'2021'!$J$1:$J$2047,"&lt;&gt;二年")+COUNTIFS('2022'!$E$1:$E$1903,A7766,'2022'!$K$1:$K$1903,"&lt;&gt;二年")+COUNTIFS('2023'!$C$1:$C$1765,A7766,'2023'!$F$1:$F$1765,"&lt;&gt;二年",'2023'!$G$1:$G$1765,"&lt;&gt;*调整*")+COUNTIFS('2024'!$C$1:$C$2041,A7766,'2024'!$F$1:$F$2041,"&lt;&gt;二年",'2024'!$G$1:$G$2041,"&lt;&gt;*调整*")+ROW()/100000,"")</f>
        <v/>
      </c>
    </row>
    <row r="7767" spans="1:3" ht="15" customHeight="1">
      <c r="A7767" t="str">
        <f>'2023'!C1500</f>
        <v>化学</v>
      </c>
      <c r="B7767" t="b">
        <f>ISNUMBER('2023'!A1500)</f>
        <v>1</v>
      </c>
      <c r="C7767" t="str">
        <f>IF(AND(B7767,MATCH(A7767,$A$1:$A$10073,0)=ROW()),COUNTIFS('2020'!$C$1:$C$2317,A7767,'2020'!$F$1:$F$2317,"&lt;&gt;二年")+COUNTIFS('2021'!$E$1:$E$2047,A7767,'2021'!$J$1:$J$2047,"&lt;&gt;二年")+COUNTIFS('2022'!$E$1:$E$1903,A7767,'2022'!$K$1:$K$1903,"&lt;&gt;二年")+COUNTIFS('2023'!$C$1:$C$1765,A7767,'2023'!$F$1:$F$1765,"&lt;&gt;二年",'2023'!$G$1:$G$1765,"&lt;&gt;*调整*")+COUNTIFS('2024'!$C$1:$C$2041,A7767,'2024'!$F$1:$F$2041,"&lt;&gt;二年",'2024'!$G$1:$G$2041,"&lt;&gt;*调整*")+ROW()/100000,"")</f>
        <v/>
      </c>
    </row>
    <row r="7768" spans="1:3" ht="15" customHeight="1">
      <c r="A7768" t="str">
        <f>'2023'!C1501</f>
        <v>应用化学</v>
      </c>
      <c r="B7768" t="b">
        <f>ISNUMBER('2023'!A1501)</f>
        <v>1</v>
      </c>
      <c r="C7768" t="str">
        <f>IF(AND(B7768,MATCH(A7768,$A$1:$A$10073,0)=ROW()),COUNTIFS('2020'!$C$1:$C$2317,A7768,'2020'!$F$1:$F$2317,"&lt;&gt;二年")+COUNTIFS('2021'!$E$1:$E$2047,A7768,'2021'!$J$1:$J$2047,"&lt;&gt;二年")+COUNTIFS('2022'!$E$1:$E$1903,A7768,'2022'!$K$1:$K$1903,"&lt;&gt;二年")+COUNTIFS('2023'!$C$1:$C$1765,A7768,'2023'!$F$1:$F$1765,"&lt;&gt;二年",'2023'!$G$1:$G$1765,"&lt;&gt;*调整*")+COUNTIFS('2024'!$C$1:$C$2041,A7768,'2024'!$F$1:$F$2041,"&lt;&gt;二年",'2024'!$G$1:$G$2041,"&lt;&gt;*调整*")+ROW()/100000,"")</f>
        <v/>
      </c>
    </row>
    <row r="7769" spans="1:3" ht="15" customHeight="1">
      <c r="A7769" t="str">
        <f>'2023'!C1502</f>
        <v>土木、水利与交通工程</v>
      </c>
      <c r="B7769" t="b">
        <f>ISNUMBER('2023'!A1502)</f>
        <v>1</v>
      </c>
      <c r="C7769" t="str">
        <f>IF(AND(B7769,MATCH(A7769,$A$1:$A$10073,0)=ROW()),COUNTIFS('2020'!$C$1:$C$2317,A7769,'2020'!$F$1:$F$2317,"&lt;&gt;二年")+COUNTIFS('2021'!$E$1:$E$2047,A7769,'2021'!$J$1:$J$2047,"&lt;&gt;二年")+COUNTIFS('2022'!$E$1:$E$1903,A7769,'2022'!$K$1:$K$1903,"&lt;&gt;二年")+COUNTIFS('2023'!$C$1:$C$1765,A7769,'2023'!$F$1:$F$1765,"&lt;&gt;二年",'2023'!$G$1:$G$1765,"&lt;&gt;*调整*")+COUNTIFS('2024'!$C$1:$C$2041,A7769,'2024'!$F$1:$F$2041,"&lt;&gt;二年",'2024'!$G$1:$G$2041,"&lt;&gt;*调整*")+ROW()/100000,"")</f>
        <v/>
      </c>
    </row>
    <row r="7770" spans="1:3" ht="15" customHeight="1">
      <c r="A7770" t="str">
        <f>'2023'!C1503</f>
        <v>环境科学</v>
      </c>
      <c r="B7770" t="b">
        <f>ISNUMBER('2023'!A1503)</f>
        <v>1</v>
      </c>
      <c r="C7770" t="str">
        <f>IF(AND(B7770,MATCH(A7770,$A$1:$A$10073,0)=ROW()),COUNTIFS('2020'!$C$1:$C$2317,A7770,'2020'!$F$1:$F$2317,"&lt;&gt;二年")+COUNTIFS('2021'!$E$1:$E$2047,A7770,'2021'!$J$1:$J$2047,"&lt;&gt;二年")+COUNTIFS('2022'!$E$1:$E$1903,A7770,'2022'!$K$1:$K$1903,"&lt;&gt;二年")+COUNTIFS('2023'!$C$1:$C$1765,A7770,'2023'!$F$1:$F$1765,"&lt;&gt;二年",'2023'!$G$1:$G$1765,"&lt;&gt;*调整*")+COUNTIFS('2024'!$C$1:$C$2041,A7770,'2024'!$F$1:$F$2041,"&lt;&gt;二年",'2024'!$G$1:$G$2041,"&lt;&gt;*调整*")+ROW()/100000,"")</f>
        <v/>
      </c>
    </row>
    <row r="7771" spans="1:3" ht="15" customHeight="1">
      <c r="A7771" t="str">
        <f>'2023'!C1504</f>
        <v>水族科学与技术</v>
      </c>
      <c r="B7771" t="b">
        <f>ISNUMBER('2023'!A1504)</f>
        <v>1</v>
      </c>
      <c r="C7771" t="str">
        <f>IF(AND(B7771,MATCH(A7771,$A$1:$A$10073,0)=ROW()),COUNTIFS('2020'!$C$1:$C$2317,A7771,'2020'!$F$1:$F$2317,"&lt;&gt;二年")+COUNTIFS('2021'!$E$1:$E$2047,A7771,'2021'!$J$1:$J$2047,"&lt;&gt;二年")+COUNTIFS('2022'!$E$1:$E$1903,A7771,'2022'!$K$1:$K$1903,"&lt;&gt;二年")+COUNTIFS('2023'!$C$1:$C$1765,A7771,'2023'!$F$1:$F$1765,"&lt;&gt;二年",'2023'!$G$1:$G$1765,"&lt;&gt;*调整*")+COUNTIFS('2024'!$C$1:$C$2041,A7771,'2024'!$F$1:$F$2041,"&lt;&gt;二年",'2024'!$G$1:$G$2041,"&lt;&gt;*调整*")+ROW()/100000,"")</f>
        <v/>
      </c>
    </row>
    <row r="7772" spans="1:3" ht="15" customHeight="1">
      <c r="A7772" t="str">
        <f>'2023'!C1505</f>
        <v>功能材料</v>
      </c>
      <c r="B7772" t="b">
        <f>ISNUMBER('2023'!A1505)</f>
        <v>1</v>
      </c>
      <c r="C7772" t="str">
        <f>IF(AND(B7772,MATCH(A7772,$A$1:$A$10073,0)=ROW()),COUNTIFS('2020'!$C$1:$C$2317,A7772,'2020'!$F$1:$F$2317,"&lt;&gt;二年")+COUNTIFS('2021'!$E$1:$E$2047,A7772,'2021'!$J$1:$J$2047,"&lt;&gt;二年")+COUNTIFS('2022'!$E$1:$E$1903,A7772,'2022'!$K$1:$K$1903,"&lt;&gt;二年")+COUNTIFS('2023'!$C$1:$C$1765,A7772,'2023'!$F$1:$F$1765,"&lt;&gt;二年",'2023'!$G$1:$G$1765,"&lt;&gt;*调整*")+COUNTIFS('2024'!$C$1:$C$2041,A7772,'2024'!$F$1:$F$2041,"&lt;&gt;二年",'2024'!$G$1:$G$2041,"&lt;&gt;*调整*")+ROW()/100000,"")</f>
        <v/>
      </c>
    </row>
    <row r="7773" spans="1:3" ht="15" customHeight="1">
      <c r="A7773" t="str">
        <f>'2023'!C1506</f>
        <v>护理学</v>
      </c>
      <c r="B7773" t="b">
        <f>ISNUMBER('2023'!A1506)</f>
        <v>1</v>
      </c>
      <c r="C7773" t="str">
        <f>IF(AND(B7773,MATCH(A7773,$A$1:$A$10073,0)=ROW()),COUNTIFS('2020'!$C$1:$C$2317,A7773,'2020'!$F$1:$F$2317,"&lt;&gt;二年")+COUNTIFS('2021'!$E$1:$E$2047,A7773,'2021'!$J$1:$J$2047,"&lt;&gt;二年")+COUNTIFS('2022'!$E$1:$E$1903,A7773,'2022'!$K$1:$K$1903,"&lt;&gt;二年")+COUNTIFS('2023'!$C$1:$C$1765,A7773,'2023'!$F$1:$F$1765,"&lt;&gt;二年",'2023'!$G$1:$G$1765,"&lt;&gt;*调整*")+COUNTIFS('2024'!$C$1:$C$2041,A7773,'2024'!$F$1:$F$2041,"&lt;&gt;二年",'2024'!$G$1:$G$2041,"&lt;&gt;*调整*")+ROW()/100000,"")</f>
        <v/>
      </c>
    </row>
    <row r="7774" spans="1:3" ht="15" customHeight="1">
      <c r="A7774" t="str">
        <f>'2023'!C1507</f>
        <v>中国少数民族语言文学</v>
      </c>
      <c r="B7774" t="b">
        <f>ISNUMBER('2023'!A1507)</f>
        <v>1</v>
      </c>
      <c r="C7774">
        <f>IF(AND(B7774,MATCH(A7774,$A$1:$A$10073,0)=ROW()),COUNTIFS('2020'!$C$1:$C$2317,A7774,'2020'!$F$1:$F$2317,"&lt;&gt;二年")+COUNTIFS('2021'!$E$1:$E$2047,A7774,'2021'!$J$1:$J$2047,"&lt;&gt;二年")+COUNTIFS('2022'!$E$1:$E$1903,A7774,'2022'!$K$1:$K$1903,"&lt;&gt;二年")+COUNTIFS('2023'!$C$1:$C$1765,A7774,'2023'!$F$1:$F$1765,"&lt;&gt;二年",'2023'!$G$1:$G$1765,"&lt;&gt;*调整*")+COUNTIFS('2024'!$C$1:$C$2041,A7774,'2024'!$F$1:$F$2041,"&lt;&gt;二年",'2024'!$G$1:$G$2041,"&lt;&gt;*调整*")+ROW()/100000,"")</f>
        <v>1.0777399999999999</v>
      </c>
    </row>
    <row r="7775" spans="1:3" ht="15" customHeight="1">
      <c r="A7775" t="str">
        <f>'2023'!C1508</f>
        <v>足球运动</v>
      </c>
      <c r="B7775" t="b">
        <f>ISNUMBER('2023'!A1508)</f>
        <v>1</v>
      </c>
      <c r="C7775" t="str">
        <f>IF(AND(B7775,MATCH(A7775,$A$1:$A$10073,0)=ROW()),COUNTIFS('2020'!$C$1:$C$2317,A7775,'2020'!$F$1:$F$2317,"&lt;&gt;二年")+COUNTIFS('2021'!$E$1:$E$2047,A7775,'2021'!$J$1:$J$2047,"&lt;&gt;二年")+COUNTIFS('2022'!$E$1:$E$1903,A7775,'2022'!$K$1:$K$1903,"&lt;&gt;二年")+COUNTIFS('2023'!$C$1:$C$1765,A7775,'2023'!$F$1:$F$1765,"&lt;&gt;二年",'2023'!$G$1:$G$1765,"&lt;&gt;*调整*")+COUNTIFS('2024'!$C$1:$C$2041,A7775,'2024'!$F$1:$F$2041,"&lt;&gt;二年",'2024'!$G$1:$G$2041,"&lt;&gt;*调整*")+ROW()/100000,"")</f>
        <v/>
      </c>
    </row>
    <row r="7776" spans="1:3" ht="15" customHeight="1">
      <c r="A7776" t="str">
        <f>'2023'!C1509</f>
        <v>流行音乐</v>
      </c>
      <c r="B7776" t="b">
        <f>ISNUMBER('2023'!A1509)</f>
        <v>1</v>
      </c>
      <c r="C7776" t="str">
        <f>IF(AND(B7776,MATCH(A7776,$A$1:$A$10073,0)=ROW()),COUNTIFS('2020'!$C$1:$C$2317,A7776,'2020'!$F$1:$F$2317,"&lt;&gt;二年")+COUNTIFS('2021'!$E$1:$E$2047,A7776,'2021'!$J$1:$J$2047,"&lt;&gt;二年")+COUNTIFS('2022'!$E$1:$E$1903,A7776,'2022'!$K$1:$K$1903,"&lt;&gt;二年")+COUNTIFS('2023'!$C$1:$C$1765,A7776,'2023'!$F$1:$F$1765,"&lt;&gt;二年",'2023'!$G$1:$G$1765,"&lt;&gt;*调整*")+COUNTIFS('2024'!$C$1:$C$2041,A7776,'2024'!$F$1:$F$2041,"&lt;&gt;二年",'2024'!$G$1:$G$2041,"&lt;&gt;*调整*")+ROW()/100000,"")</f>
        <v/>
      </c>
    </row>
    <row r="7777" spans="1:3" ht="15" customHeight="1">
      <c r="A7777" t="str">
        <f>'2023'!C1510</f>
        <v>运动训练</v>
      </c>
      <c r="B7777" t="b">
        <f>ISNUMBER('2023'!A1510)</f>
        <v>1</v>
      </c>
      <c r="C7777" t="str">
        <f>IF(AND(B7777,MATCH(A7777,$A$1:$A$10073,0)=ROW()),COUNTIFS('2020'!$C$1:$C$2317,A7777,'2020'!$F$1:$F$2317,"&lt;&gt;二年")+COUNTIFS('2021'!$E$1:$E$2047,A7777,'2021'!$J$1:$J$2047,"&lt;&gt;二年")+COUNTIFS('2022'!$E$1:$E$1903,A7777,'2022'!$K$1:$K$1903,"&lt;&gt;二年")+COUNTIFS('2023'!$C$1:$C$1765,A7777,'2023'!$F$1:$F$1765,"&lt;&gt;二年",'2023'!$G$1:$G$1765,"&lt;&gt;*调整*")+COUNTIFS('2024'!$C$1:$C$2041,A7777,'2024'!$F$1:$F$2041,"&lt;&gt;二年",'2024'!$G$1:$G$2041,"&lt;&gt;*调整*")+ROW()/100000,"")</f>
        <v/>
      </c>
    </row>
    <row r="7778" spans="1:3" ht="15" customHeight="1">
      <c r="A7778" t="str">
        <f>'2023'!C1511</f>
        <v>安全工程</v>
      </c>
      <c r="B7778" t="b">
        <f>ISNUMBER('2023'!A1511)</f>
        <v>1</v>
      </c>
      <c r="C7778" t="str">
        <f>IF(AND(B7778,MATCH(A7778,$A$1:$A$10073,0)=ROW()),COUNTIFS('2020'!$C$1:$C$2317,A7778,'2020'!$F$1:$F$2317,"&lt;&gt;二年")+COUNTIFS('2021'!$E$1:$E$2047,A7778,'2021'!$J$1:$J$2047,"&lt;&gt;二年")+COUNTIFS('2022'!$E$1:$E$1903,A7778,'2022'!$K$1:$K$1903,"&lt;&gt;二年")+COUNTIFS('2023'!$C$1:$C$1765,A7778,'2023'!$F$1:$F$1765,"&lt;&gt;二年",'2023'!$G$1:$G$1765,"&lt;&gt;*调整*")+COUNTIFS('2024'!$C$1:$C$2041,A7778,'2024'!$F$1:$F$2041,"&lt;&gt;二年",'2024'!$G$1:$G$2041,"&lt;&gt;*调整*")+ROW()/100000,"")</f>
        <v/>
      </c>
    </row>
    <row r="7779" spans="1:3" ht="15" customHeight="1">
      <c r="A7779" t="str">
        <f>'2023'!C1512</f>
        <v>数字媒体艺术</v>
      </c>
      <c r="B7779" t="b">
        <f>ISNUMBER('2023'!A1512)</f>
        <v>1</v>
      </c>
      <c r="C7779" t="str">
        <f>IF(AND(B7779,MATCH(A7779,$A$1:$A$10073,0)=ROW()),COUNTIFS('2020'!$C$1:$C$2317,A7779,'2020'!$F$1:$F$2317,"&lt;&gt;二年")+COUNTIFS('2021'!$E$1:$E$2047,A7779,'2021'!$J$1:$J$2047,"&lt;&gt;二年")+COUNTIFS('2022'!$E$1:$E$1903,A7779,'2022'!$K$1:$K$1903,"&lt;&gt;二年")+COUNTIFS('2023'!$C$1:$C$1765,A7779,'2023'!$F$1:$F$1765,"&lt;&gt;二年",'2023'!$G$1:$G$1765,"&lt;&gt;*调整*")+COUNTIFS('2024'!$C$1:$C$2041,A7779,'2024'!$F$1:$F$2041,"&lt;&gt;二年",'2024'!$G$1:$G$2041,"&lt;&gt;*调整*")+ROW()/100000,"")</f>
        <v/>
      </c>
    </row>
    <row r="7780" spans="1:3" ht="15" customHeight="1">
      <c r="A7780" t="str">
        <f>'2023'!C1513</f>
        <v>数字经济</v>
      </c>
      <c r="B7780" t="b">
        <f>ISNUMBER('2023'!A1513)</f>
        <v>1</v>
      </c>
      <c r="C7780" t="str">
        <f>IF(AND(B7780,MATCH(A7780,$A$1:$A$10073,0)=ROW()),COUNTIFS('2020'!$C$1:$C$2317,A7780,'2020'!$F$1:$F$2317,"&lt;&gt;二年")+COUNTIFS('2021'!$E$1:$E$2047,A7780,'2021'!$J$1:$J$2047,"&lt;&gt;二年")+COUNTIFS('2022'!$E$1:$E$1903,A7780,'2022'!$K$1:$K$1903,"&lt;&gt;二年")+COUNTIFS('2023'!$C$1:$C$1765,A7780,'2023'!$F$1:$F$1765,"&lt;&gt;二年",'2023'!$G$1:$G$1765,"&lt;&gt;*调整*")+COUNTIFS('2024'!$C$1:$C$2041,A7780,'2024'!$F$1:$F$2041,"&lt;&gt;二年",'2024'!$G$1:$G$2041,"&lt;&gt;*调整*")+ROW()/100000,"")</f>
        <v/>
      </c>
    </row>
    <row r="7781" spans="1:3" ht="15" customHeight="1">
      <c r="A7781" t="str">
        <f>'2023'!C1514</f>
        <v>增材制造工程</v>
      </c>
      <c r="B7781" t="b">
        <f>ISNUMBER('2023'!A1514)</f>
        <v>1</v>
      </c>
      <c r="C7781" t="str">
        <f>IF(AND(B7781,MATCH(A7781,$A$1:$A$10073,0)=ROW()),COUNTIFS('2020'!$C$1:$C$2317,A7781,'2020'!$F$1:$F$2317,"&lt;&gt;二年")+COUNTIFS('2021'!$E$1:$E$2047,A7781,'2021'!$J$1:$J$2047,"&lt;&gt;二年")+COUNTIFS('2022'!$E$1:$E$1903,A7781,'2022'!$K$1:$K$1903,"&lt;&gt;二年")+COUNTIFS('2023'!$C$1:$C$1765,A7781,'2023'!$F$1:$F$1765,"&lt;&gt;二年",'2023'!$G$1:$G$1765,"&lt;&gt;*调整*")+COUNTIFS('2024'!$C$1:$C$2041,A7781,'2024'!$F$1:$F$2041,"&lt;&gt;二年",'2024'!$G$1:$G$2041,"&lt;&gt;*调整*")+ROW()/100000,"")</f>
        <v/>
      </c>
    </row>
    <row r="7782" spans="1:3" ht="15" customHeight="1">
      <c r="A7782" t="str">
        <f>'2023'!C1515</f>
        <v>供应链管理</v>
      </c>
      <c r="B7782" t="b">
        <f>ISNUMBER('2023'!A1515)</f>
        <v>1</v>
      </c>
      <c r="C7782" t="str">
        <f>IF(AND(B7782,MATCH(A7782,$A$1:$A$10073,0)=ROW()),COUNTIFS('2020'!$C$1:$C$2317,A7782,'2020'!$F$1:$F$2317,"&lt;&gt;二年")+COUNTIFS('2021'!$E$1:$E$2047,A7782,'2021'!$J$1:$J$2047,"&lt;&gt;二年")+COUNTIFS('2022'!$E$1:$E$1903,A7782,'2022'!$K$1:$K$1903,"&lt;&gt;二年")+COUNTIFS('2023'!$C$1:$C$1765,A7782,'2023'!$F$1:$F$1765,"&lt;&gt;二年",'2023'!$G$1:$G$1765,"&lt;&gt;*调整*")+COUNTIFS('2024'!$C$1:$C$2041,A7782,'2024'!$F$1:$F$2041,"&lt;&gt;二年",'2024'!$G$1:$G$2041,"&lt;&gt;*调整*")+ROW()/100000,"")</f>
        <v/>
      </c>
    </row>
    <row r="7783" spans="1:3" ht="15" customHeight="1">
      <c r="A7783" t="str">
        <f>'2023'!C1516</f>
        <v>材料成型及控制工程</v>
      </c>
      <c r="B7783" t="b">
        <f>ISNUMBER('2023'!A1516)</f>
        <v>1</v>
      </c>
      <c r="C7783" t="str">
        <f>IF(AND(B7783,MATCH(A7783,$A$1:$A$10073,0)=ROW()),COUNTIFS('2020'!$C$1:$C$2317,A7783,'2020'!$F$1:$F$2317,"&lt;&gt;二年")+COUNTIFS('2021'!$E$1:$E$2047,A7783,'2021'!$J$1:$J$2047,"&lt;&gt;二年")+COUNTIFS('2022'!$E$1:$E$1903,A7783,'2022'!$K$1:$K$1903,"&lt;&gt;二年")+COUNTIFS('2023'!$C$1:$C$1765,A7783,'2023'!$F$1:$F$1765,"&lt;&gt;二年",'2023'!$G$1:$G$1765,"&lt;&gt;*调整*")+COUNTIFS('2024'!$C$1:$C$2041,A7783,'2024'!$F$1:$F$2041,"&lt;&gt;二年",'2024'!$G$1:$G$2041,"&lt;&gt;*调整*")+ROW()/100000,"")</f>
        <v/>
      </c>
    </row>
    <row r="7784" spans="1:3" ht="15" customHeight="1">
      <c r="A7784" t="str">
        <f>'2023'!C1517</f>
        <v>电气工程与智能控制</v>
      </c>
      <c r="B7784" t="b">
        <f>ISNUMBER('2023'!A1517)</f>
        <v>1</v>
      </c>
      <c r="C7784" t="str">
        <f>IF(AND(B7784,MATCH(A7784,$A$1:$A$10073,0)=ROW()),COUNTIFS('2020'!$C$1:$C$2317,A7784,'2020'!$F$1:$F$2317,"&lt;&gt;二年")+COUNTIFS('2021'!$E$1:$E$2047,A7784,'2021'!$J$1:$J$2047,"&lt;&gt;二年")+COUNTIFS('2022'!$E$1:$E$1903,A7784,'2022'!$K$1:$K$1903,"&lt;&gt;二年")+COUNTIFS('2023'!$C$1:$C$1765,A7784,'2023'!$F$1:$F$1765,"&lt;&gt;二年",'2023'!$G$1:$G$1765,"&lt;&gt;*调整*")+COUNTIFS('2024'!$C$1:$C$2041,A7784,'2024'!$F$1:$F$2041,"&lt;&gt;二年",'2024'!$G$1:$G$2041,"&lt;&gt;*调整*")+ROW()/100000,"")</f>
        <v/>
      </c>
    </row>
    <row r="7785" spans="1:3" ht="15" customHeight="1">
      <c r="A7785" t="str">
        <f>'2023'!C1518</f>
        <v>化工安全工程</v>
      </c>
      <c r="B7785" t="b">
        <f>ISNUMBER('2023'!A1518)</f>
        <v>1</v>
      </c>
      <c r="C7785" t="str">
        <f>IF(AND(B7785,MATCH(A7785,$A$1:$A$10073,0)=ROW()),COUNTIFS('2020'!$C$1:$C$2317,A7785,'2020'!$F$1:$F$2317,"&lt;&gt;二年")+COUNTIFS('2021'!$E$1:$E$2047,A7785,'2021'!$J$1:$J$2047,"&lt;&gt;二年")+COUNTIFS('2022'!$E$1:$E$1903,A7785,'2022'!$K$1:$K$1903,"&lt;&gt;二年")+COUNTIFS('2023'!$C$1:$C$1765,A7785,'2023'!$F$1:$F$1765,"&lt;&gt;二年",'2023'!$G$1:$G$1765,"&lt;&gt;*调整*")+COUNTIFS('2024'!$C$1:$C$2041,A7785,'2024'!$F$1:$F$2041,"&lt;&gt;二年",'2024'!$G$1:$G$2041,"&lt;&gt;*调整*")+ROW()/100000,"")</f>
        <v/>
      </c>
    </row>
    <row r="7786" spans="1:3" ht="15" customHeight="1">
      <c r="A7786" t="str">
        <f>'2023'!C1519</f>
        <v>软件工程</v>
      </c>
      <c r="B7786" t="b">
        <f>ISNUMBER('2023'!A1519)</f>
        <v>1</v>
      </c>
      <c r="C7786" t="str">
        <f>IF(AND(B7786,MATCH(A7786,$A$1:$A$10073,0)=ROW()),COUNTIFS('2020'!$C$1:$C$2317,A7786,'2020'!$F$1:$F$2317,"&lt;&gt;二年")+COUNTIFS('2021'!$E$1:$E$2047,A7786,'2021'!$J$1:$J$2047,"&lt;&gt;二年")+COUNTIFS('2022'!$E$1:$E$1903,A7786,'2022'!$K$1:$K$1903,"&lt;&gt;二年")+COUNTIFS('2023'!$C$1:$C$1765,A7786,'2023'!$F$1:$F$1765,"&lt;&gt;二年",'2023'!$G$1:$G$1765,"&lt;&gt;*调整*")+COUNTIFS('2024'!$C$1:$C$2041,A7786,'2024'!$F$1:$F$2041,"&lt;&gt;二年",'2024'!$G$1:$G$2041,"&lt;&gt;*调整*")+ROW()/100000,"")</f>
        <v/>
      </c>
    </row>
    <row r="7787" spans="1:3" ht="15" customHeight="1">
      <c r="A7787" t="str">
        <f>'2023'!C1520</f>
        <v>数字经济</v>
      </c>
      <c r="B7787" t="b">
        <f>ISNUMBER('2023'!A1520)</f>
        <v>1</v>
      </c>
      <c r="C7787" t="str">
        <f>IF(AND(B7787,MATCH(A7787,$A$1:$A$10073,0)=ROW()),COUNTIFS('2020'!$C$1:$C$2317,A7787,'2020'!$F$1:$F$2317,"&lt;&gt;二年")+COUNTIFS('2021'!$E$1:$E$2047,A7787,'2021'!$J$1:$J$2047,"&lt;&gt;二年")+COUNTIFS('2022'!$E$1:$E$1903,A7787,'2022'!$K$1:$K$1903,"&lt;&gt;二年")+COUNTIFS('2023'!$C$1:$C$1765,A7787,'2023'!$F$1:$F$1765,"&lt;&gt;二年",'2023'!$G$1:$G$1765,"&lt;&gt;*调整*")+COUNTIFS('2024'!$C$1:$C$2041,A7787,'2024'!$F$1:$F$2041,"&lt;&gt;二年",'2024'!$G$1:$G$2041,"&lt;&gt;*调整*")+ROW()/100000,"")</f>
        <v/>
      </c>
    </row>
    <row r="7788" spans="1:3" ht="15" customHeight="1">
      <c r="A7788" t="str">
        <f>'2023'!C1521</f>
        <v>生态学</v>
      </c>
      <c r="B7788" t="b">
        <f>ISNUMBER('2023'!A1521)</f>
        <v>1</v>
      </c>
      <c r="C7788" t="str">
        <f>IF(AND(B7788,MATCH(A7788,$A$1:$A$10073,0)=ROW()),COUNTIFS('2020'!$C$1:$C$2317,A7788,'2020'!$F$1:$F$2317,"&lt;&gt;二年")+COUNTIFS('2021'!$E$1:$E$2047,A7788,'2021'!$J$1:$J$2047,"&lt;&gt;二年")+COUNTIFS('2022'!$E$1:$E$1903,A7788,'2022'!$K$1:$K$1903,"&lt;&gt;二年")+COUNTIFS('2023'!$C$1:$C$1765,A7788,'2023'!$F$1:$F$1765,"&lt;&gt;二年",'2023'!$G$1:$G$1765,"&lt;&gt;*调整*")+COUNTIFS('2024'!$C$1:$C$2041,A7788,'2024'!$F$1:$F$2041,"&lt;&gt;二年",'2024'!$G$1:$G$2041,"&lt;&gt;*调整*")+ROW()/100000,"")</f>
        <v/>
      </c>
    </row>
    <row r="7789" spans="1:3" ht="15" customHeight="1">
      <c r="A7789" t="str">
        <f>'2023'!C1522</f>
        <v>数字经济</v>
      </c>
      <c r="B7789" t="b">
        <f>ISNUMBER('2023'!A1522)</f>
        <v>1</v>
      </c>
      <c r="C7789" t="str">
        <f>IF(AND(B7789,MATCH(A7789,$A$1:$A$10073,0)=ROW()),COUNTIFS('2020'!$C$1:$C$2317,A7789,'2020'!$F$1:$F$2317,"&lt;&gt;二年")+COUNTIFS('2021'!$E$1:$E$2047,A7789,'2021'!$J$1:$J$2047,"&lt;&gt;二年")+COUNTIFS('2022'!$E$1:$E$1903,A7789,'2022'!$K$1:$K$1903,"&lt;&gt;二年")+COUNTIFS('2023'!$C$1:$C$1765,A7789,'2023'!$F$1:$F$1765,"&lt;&gt;二年",'2023'!$G$1:$G$1765,"&lt;&gt;*调整*")+COUNTIFS('2024'!$C$1:$C$2041,A7789,'2024'!$F$1:$F$2041,"&lt;&gt;二年",'2024'!$G$1:$G$2041,"&lt;&gt;*调整*")+ROW()/100000,"")</f>
        <v/>
      </c>
    </row>
    <row r="7790" spans="1:3" ht="15" customHeight="1">
      <c r="A7790" t="str">
        <f>'2023'!C1523</f>
        <v>金融科技</v>
      </c>
      <c r="B7790" t="b">
        <f>ISNUMBER('2023'!A1523)</f>
        <v>1</v>
      </c>
      <c r="C7790" t="str">
        <f>IF(AND(B7790,MATCH(A7790,$A$1:$A$10073,0)=ROW()),COUNTIFS('2020'!$C$1:$C$2317,A7790,'2020'!$F$1:$F$2317,"&lt;&gt;二年")+COUNTIFS('2021'!$E$1:$E$2047,A7790,'2021'!$J$1:$J$2047,"&lt;&gt;二年")+COUNTIFS('2022'!$E$1:$E$1903,A7790,'2022'!$K$1:$K$1903,"&lt;&gt;二年")+COUNTIFS('2023'!$C$1:$C$1765,A7790,'2023'!$F$1:$F$1765,"&lt;&gt;二年",'2023'!$G$1:$G$1765,"&lt;&gt;*调整*")+COUNTIFS('2024'!$C$1:$C$2041,A7790,'2024'!$F$1:$F$2041,"&lt;&gt;二年",'2024'!$G$1:$G$2041,"&lt;&gt;*调整*")+ROW()/100000,"")</f>
        <v/>
      </c>
    </row>
    <row r="7791" spans="1:3" ht="15" customHeight="1">
      <c r="A7791" t="str">
        <f>'2023'!C1524</f>
        <v>数据科学与大数据技术</v>
      </c>
      <c r="B7791" t="b">
        <f>ISNUMBER('2023'!A1524)</f>
        <v>1</v>
      </c>
      <c r="C7791" t="str">
        <f>IF(AND(B7791,MATCH(A7791,$A$1:$A$10073,0)=ROW()),COUNTIFS('2020'!$C$1:$C$2317,A7791,'2020'!$F$1:$F$2317,"&lt;&gt;二年")+COUNTIFS('2021'!$E$1:$E$2047,A7791,'2021'!$J$1:$J$2047,"&lt;&gt;二年")+COUNTIFS('2022'!$E$1:$E$1903,A7791,'2022'!$K$1:$K$1903,"&lt;&gt;二年")+COUNTIFS('2023'!$C$1:$C$1765,A7791,'2023'!$F$1:$F$1765,"&lt;&gt;二年",'2023'!$G$1:$G$1765,"&lt;&gt;*调整*")+COUNTIFS('2024'!$C$1:$C$2041,A7791,'2024'!$F$1:$F$2041,"&lt;&gt;二年",'2024'!$G$1:$G$2041,"&lt;&gt;*调整*")+ROW()/100000,"")</f>
        <v/>
      </c>
    </row>
    <row r="7792" spans="1:3" ht="15" customHeight="1">
      <c r="A7792" t="str">
        <f>'2023'!C1525</f>
        <v>数字经济</v>
      </c>
      <c r="B7792" t="b">
        <f>ISNUMBER('2023'!A1525)</f>
        <v>1</v>
      </c>
      <c r="C7792" t="str">
        <f>IF(AND(B7792,MATCH(A7792,$A$1:$A$10073,0)=ROW()),COUNTIFS('2020'!$C$1:$C$2317,A7792,'2020'!$F$1:$F$2317,"&lt;&gt;二年")+COUNTIFS('2021'!$E$1:$E$2047,A7792,'2021'!$J$1:$J$2047,"&lt;&gt;二年")+COUNTIFS('2022'!$E$1:$E$1903,A7792,'2022'!$K$1:$K$1903,"&lt;&gt;二年")+COUNTIFS('2023'!$C$1:$C$1765,A7792,'2023'!$F$1:$F$1765,"&lt;&gt;二年",'2023'!$G$1:$G$1765,"&lt;&gt;*调整*")+COUNTIFS('2024'!$C$1:$C$2041,A7792,'2024'!$F$1:$F$2041,"&lt;&gt;二年",'2024'!$G$1:$G$2041,"&lt;&gt;*调整*")+ROW()/100000,"")</f>
        <v/>
      </c>
    </row>
    <row r="7793" spans="1:3" ht="15" customHeight="1">
      <c r="A7793" t="str">
        <f>'2023'!C1526</f>
        <v>数据科学与大数据技术</v>
      </c>
      <c r="B7793" t="b">
        <f>ISNUMBER('2023'!A1526)</f>
        <v>1</v>
      </c>
      <c r="C7793" t="str">
        <f>IF(AND(B7793,MATCH(A7793,$A$1:$A$10073,0)=ROW()),COUNTIFS('2020'!$C$1:$C$2317,A7793,'2020'!$F$1:$F$2317,"&lt;&gt;二年")+COUNTIFS('2021'!$E$1:$E$2047,A7793,'2021'!$J$1:$J$2047,"&lt;&gt;二年")+COUNTIFS('2022'!$E$1:$E$1903,A7793,'2022'!$K$1:$K$1903,"&lt;&gt;二年")+COUNTIFS('2023'!$C$1:$C$1765,A7793,'2023'!$F$1:$F$1765,"&lt;&gt;二年",'2023'!$G$1:$G$1765,"&lt;&gt;*调整*")+COUNTIFS('2024'!$C$1:$C$2041,A7793,'2024'!$F$1:$F$2041,"&lt;&gt;二年",'2024'!$G$1:$G$2041,"&lt;&gt;*调整*")+ROW()/100000,"")</f>
        <v/>
      </c>
    </row>
    <row r="7794" spans="1:3" ht="15" customHeight="1">
      <c r="A7794" t="str">
        <f>'2023'!C1527</f>
        <v>医学影像技术</v>
      </c>
      <c r="B7794" t="b">
        <f>ISNUMBER('2023'!A1527)</f>
        <v>1</v>
      </c>
      <c r="C7794" t="str">
        <f>IF(AND(B7794,MATCH(A7794,$A$1:$A$10073,0)=ROW()),COUNTIFS('2020'!$C$1:$C$2317,A7794,'2020'!$F$1:$F$2317,"&lt;&gt;二年")+COUNTIFS('2021'!$E$1:$E$2047,A7794,'2021'!$J$1:$J$2047,"&lt;&gt;二年")+COUNTIFS('2022'!$E$1:$E$1903,A7794,'2022'!$K$1:$K$1903,"&lt;&gt;二年")+COUNTIFS('2023'!$C$1:$C$1765,A7794,'2023'!$F$1:$F$1765,"&lt;&gt;二年",'2023'!$G$1:$G$1765,"&lt;&gt;*调整*")+COUNTIFS('2024'!$C$1:$C$2041,A7794,'2024'!$F$1:$F$2041,"&lt;&gt;二年",'2024'!$G$1:$G$2041,"&lt;&gt;*调整*")+ROW()/100000,"")</f>
        <v/>
      </c>
    </row>
    <row r="7795" spans="1:3" ht="15" customHeight="1">
      <c r="A7795" t="str">
        <f>'2023'!C1528</f>
        <v>休闲体育</v>
      </c>
      <c r="B7795" t="b">
        <f>ISNUMBER('2023'!A1528)</f>
        <v>1</v>
      </c>
      <c r="C7795" t="str">
        <f>IF(AND(B7795,MATCH(A7795,$A$1:$A$10073,0)=ROW()),COUNTIFS('2020'!$C$1:$C$2317,A7795,'2020'!$F$1:$F$2317,"&lt;&gt;二年")+COUNTIFS('2021'!$E$1:$E$2047,A7795,'2021'!$J$1:$J$2047,"&lt;&gt;二年")+COUNTIFS('2022'!$E$1:$E$1903,A7795,'2022'!$K$1:$K$1903,"&lt;&gt;二年")+COUNTIFS('2023'!$C$1:$C$1765,A7795,'2023'!$F$1:$F$1765,"&lt;&gt;二年",'2023'!$G$1:$G$1765,"&lt;&gt;*调整*")+COUNTIFS('2024'!$C$1:$C$2041,A7795,'2024'!$F$1:$F$2041,"&lt;&gt;二年",'2024'!$G$1:$G$2041,"&lt;&gt;*调整*")+ROW()/100000,"")</f>
        <v/>
      </c>
    </row>
    <row r="7796" spans="1:3" ht="15" customHeight="1">
      <c r="A7796" t="str">
        <f>'2023'!C1529</f>
        <v>汉语言文学</v>
      </c>
      <c r="B7796" t="b">
        <f>ISNUMBER('2023'!A1529)</f>
        <v>1</v>
      </c>
      <c r="C7796" t="str">
        <f>IF(AND(B7796,MATCH(A7796,$A$1:$A$10073,0)=ROW()),COUNTIFS('2020'!$C$1:$C$2317,A7796,'2020'!$F$1:$F$2317,"&lt;&gt;二年")+COUNTIFS('2021'!$E$1:$E$2047,A7796,'2021'!$J$1:$J$2047,"&lt;&gt;二年")+COUNTIFS('2022'!$E$1:$E$1903,A7796,'2022'!$K$1:$K$1903,"&lt;&gt;二年")+COUNTIFS('2023'!$C$1:$C$1765,A7796,'2023'!$F$1:$F$1765,"&lt;&gt;二年",'2023'!$G$1:$G$1765,"&lt;&gt;*调整*")+COUNTIFS('2024'!$C$1:$C$2041,A7796,'2024'!$F$1:$F$2041,"&lt;&gt;二年",'2024'!$G$1:$G$2041,"&lt;&gt;*调整*")+ROW()/100000,"")</f>
        <v/>
      </c>
    </row>
    <row r="7797" spans="1:3" ht="15" customHeight="1">
      <c r="A7797" t="str">
        <f>'2023'!C1530</f>
        <v>机器人工程</v>
      </c>
      <c r="B7797" t="b">
        <f>ISNUMBER('2023'!A1530)</f>
        <v>1</v>
      </c>
      <c r="C7797" t="str">
        <f>IF(AND(B7797,MATCH(A7797,$A$1:$A$10073,0)=ROW()),COUNTIFS('2020'!$C$1:$C$2317,A7797,'2020'!$F$1:$F$2317,"&lt;&gt;二年")+COUNTIFS('2021'!$E$1:$E$2047,A7797,'2021'!$J$1:$J$2047,"&lt;&gt;二年")+COUNTIFS('2022'!$E$1:$E$1903,A7797,'2022'!$K$1:$K$1903,"&lt;&gt;二年")+COUNTIFS('2023'!$C$1:$C$1765,A7797,'2023'!$F$1:$F$1765,"&lt;&gt;二年",'2023'!$G$1:$G$1765,"&lt;&gt;*调整*")+COUNTIFS('2024'!$C$1:$C$2041,A7797,'2024'!$F$1:$F$2041,"&lt;&gt;二年",'2024'!$G$1:$G$2041,"&lt;&gt;*调整*")+ROW()/100000,"")</f>
        <v/>
      </c>
    </row>
    <row r="7798" spans="1:3" ht="15" customHeight="1">
      <c r="A7798" t="str">
        <f>'2023'!C1531</f>
        <v>人工智能</v>
      </c>
      <c r="B7798" t="b">
        <f>ISNUMBER('2023'!A1531)</f>
        <v>1</v>
      </c>
      <c r="C7798" t="str">
        <f>IF(AND(B7798,MATCH(A7798,$A$1:$A$10073,0)=ROW()),COUNTIFS('2020'!$C$1:$C$2317,A7798,'2020'!$F$1:$F$2317,"&lt;&gt;二年")+COUNTIFS('2021'!$E$1:$E$2047,A7798,'2021'!$J$1:$J$2047,"&lt;&gt;二年")+COUNTIFS('2022'!$E$1:$E$1903,A7798,'2022'!$K$1:$K$1903,"&lt;&gt;二年")+COUNTIFS('2023'!$C$1:$C$1765,A7798,'2023'!$F$1:$F$1765,"&lt;&gt;二年",'2023'!$G$1:$G$1765,"&lt;&gt;*调整*")+COUNTIFS('2024'!$C$1:$C$2041,A7798,'2024'!$F$1:$F$2041,"&lt;&gt;二年",'2024'!$G$1:$G$2041,"&lt;&gt;*调整*")+ROW()/100000,"")</f>
        <v/>
      </c>
    </row>
    <row r="7799" spans="1:3" ht="15" customHeight="1">
      <c r="A7799">
        <f>'2023'!C1532</f>
        <v>0</v>
      </c>
      <c r="B7799" t="b">
        <f>ISNUMBER('2023'!A1532)</f>
        <v>0</v>
      </c>
      <c r="C7799" t="str">
        <f>IF(AND(B7799,MATCH(A7799,$A$1:$A$10073,0)=ROW()),COUNTIFS('2020'!$C$1:$C$2317,A7799,'2020'!$F$1:$F$2317,"&lt;&gt;二年")+COUNTIFS('2021'!$E$1:$E$2047,A7799,'2021'!$J$1:$J$2047,"&lt;&gt;二年")+COUNTIFS('2022'!$E$1:$E$1903,A7799,'2022'!$K$1:$K$1903,"&lt;&gt;二年")+COUNTIFS('2023'!$C$1:$C$1765,A7799,'2023'!$F$1:$F$1765,"&lt;&gt;二年",'2023'!$G$1:$G$1765,"&lt;&gt;*调整*")+COUNTIFS('2024'!$C$1:$C$2041,A7799,'2024'!$F$1:$F$2041,"&lt;&gt;二年",'2024'!$G$1:$G$2041,"&lt;&gt;*调整*")+ROW()/100000,"")</f>
        <v/>
      </c>
    </row>
    <row r="7800" spans="1:3" ht="15" customHeight="1">
      <c r="A7800" t="str">
        <f>'2023'!C1533</f>
        <v>行星科学</v>
      </c>
      <c r="B7800" t="b">
        <f>ISNUMBER('2023'!A1533)</f>
        <v>1</v>
      </c>
      <c r="C7800" t="str">
        <f>IF(AND(B7800,MATCH(A7800,$A$1:$A$10073,0)=ROW()),COUNTIFS('2020'!$C$1:$C$2317,A7800,'2020'!$F$1:$F$2317,"&lt;&gt;二年")+COUNTIFS('2021'!$E$1:$E$2047,A7800,'2021'!$J$1:$J$2047,"&lt;&gt;二年")+COUNTIFS('2022'!$E$1:$E$1903,A7800,'2022'!$K$1:$K$1903,"&lt;&gt;二年")+COUNTIFS('2023'!$C$1:$C$1765,A7800,'2023'!$F$1:$F$1765,"&lt;&gt;二年",'2023'!$G$1:$G$1765,"&lt;&gt;*调整*")+COUNTIFS('2024'!$C$1:$C$2041,A7800,'2024'!$F$1:$F$2041,"&lt;&gt;二年",'2024'!$G$1:$G$2041,"&lt;&gt;*调整*")+ROW()/100000,"")</f>
        <v/>
      </c>
    </row>
    <row r="7801" spans="1:3" ht="15" customHeight="1">
      <c r="A7801" t="str">
        <f>'2023'!C1534</f>
        <v>保密技术</v>
      </c>
      <c r="B7801" t="b">
        <f>ISNUMBER('2023'!A1534)</f>
        <v>1</v>
      </c>
      <c r="C7801" t="str">
        <f>IF(AND(B7801,MATCH(A7801,$A$1:$A$10073,0)=ROW()),COUNTIFS('2020'!$C$1:$C$2317,A7801,'2020'!$F$1:$F$2317,"&lt;&gt;二年")+COUNTIFS('2021'!$E$1:$E$2047,A7801,'2021'!$J$1:$J$2047,"&lt;&gt;二年")+COUNTIFS('2022'!$E$1:$E$1903,A7801,'2022'!$K$1:$K$1903,"&lt;&gt;二年")+COUNTIFS('2023'!$C$1:$C$1765,A7801,'2023'!$F$1:$F$1765,"&lt;&gt;二年",'2023'!$G$1:$G$1765,"&lt;&gt;*调整*")+COUNTIFS('2024'!$C$1:$C$2041,A7801,'2024'!$F$1:$F$2041,"&lt;&gt;二年",'2024'!$G$1:$G$2041,"&lt;&gt;*调整*")+ROW()/100000,"")</f>
        <v/>
      </c>
    </row>
    <row r="7802" spans="1:3" ht="15" customHeight="1">
      <c r="A7802" t="str">
        <f>'2023'!C1535</f>
        <v>应用化学</v>
      </c>
      <c r="B7802" t="b">
        <f>ISNUMBER('2023'!A1535)</f>
        <v>1</v>
      </c>
      <c r="C7802" t="str">
        <f>IF(AND(B7802,MATCH(A7802,$A$1:$A$10073,0)=ROW()),COUNTIFS('2020'!$C$1:$C$2317,A7802,'2020'!$F$1:$F$2317,"&lt;&gt;二年")+COUNTIFS('2021'!$E$1:$E$2047,A7802,'2021'!$J$1:$J$2047,"&lt;&gt;二年")+COUNTIFS('2022'!$E$1:$E$1903,A7802,'2022'!$K$1:$K$1903,"&lt;&gt;二年")+COUNTIFS('2023'!$C$1:$C$1765,A7802,'2023'!$F$1:$F$1765,"&lt;&gt;二年",'2023'!$G$1:$G$1765,"&lt;&gt;*调整*")+COUNTIFS('2024'!$C$1:$C$2041,A7802,'2024'!$F$1:$F$2041,"&lt;&gt;二年",'2024'!$G$1:$G$2041,"&lt;&gt;*调整*")+ROW()/100000,"")</f>
        <v/>
      </c>
    </row>
    <row r="7803" spans="1:3" ht="15" customHeight="1">
      <c r="A7803" t="str">
        <f>'2023'!C1536</f>
        <v>中草药栽培与鉴定</v>
      </c>
      <c r="B7803" t="b">
        <f>ISNUMBER('2023'!A1536)</f>
        <v>1</v>
      </c>
      <c r="C7803" t="str">
        <f>IF(AND(B7803,MATCH(A7803,$A$1:$A$10073,0)=ROW()),COUNTIFS('2020'!$C$1:$C$2317,A7803,'2020'!$F$1:$F$2317,"&lt;&gt;二年")+COUNTIFS('2021'!$E$1:$E$2047,A7803,'2021'!$J$1:$J$2047,"&lt;&gt;二年")+COUNTIFS('2022'!$E$1:$E$1903,A7803,'2022'!$K$1:$K$1903,"&lt;&gt;二年")+COUNTIFS('2023'!$C$1:$C$1765,A7803,'2023'!$F$1:$F$1765,"&lt;&gt;二年",'2023'!$G$1:$G$1765,"&lt;&gt;*调整*")+COUNTIFS('2024'!$C$1:$C$2041,A7803,'2024'!$F$1:$F$2041,"&lt;&gt;二年",'2024'!$G$1:$G$2041,"&lt;&gt;*调整*")+ROW()/100000,"")</f>
        <v/>
      </c>
    </row>
    <row r="7804" spans="1:3" ht="15" customHeight="1">
      <c r="A7804" t="str">
        <f>'2023'!C1537</f>
        <v>食品营养与健康</v>
      </c>
      <c r="B7804" t="b">
        <f>ISNUMBER('2023'!A1537)</f>
        <v>1</v>
      </c>
      <c r="C7804" t="str">
        <f>IF(AND(B7804,MATCH(A7804,$A$1:$A$10073,0)=ROW()),COUNTIFS('2020'!$C$1:$C$2317,A7804,'2020'!$F$1:$F$2317,"&lt;&gt;二年")+COUNTIFS('2021'!$E$1:$E$2047,A7804,'2021'!$J$1:$J$2047,"&lt;&gt;二年")+COUNTIFS('2022'!$E$1:$E$1903,A7804,'2022'!$K$1:$K$1903,"&lt;&gt;二年")+COUNTIFS('2023'!$C$1:$C$1765,A7804,'2023'!$F$1:$F$1765,"&lt;&gt;二年",'2023'!$G$1:$G$1765,"&lt;&gt;*调整*")+COUNTIFS('2024'!$C$1:$C$2041,A7804,'2024'!$F$1:$F$2041,"&lt;&gt;二年",'2024'!$G$1:$G$2041,"&lt;&gt;*调整*")+ROW()/100000,"")</f>
        <v/>
      </c>
    </row>
    <row r="7805" spans="1:3" ht="15" customHeight="1">
      <c r="A7805" t="str">
        <f>'2023'!C1538</f>
        <v>足球运动</v>
      </c>
      <c r="B7805" t="b">
        <f>ISNUMBER('2023'!A1538)</f>
        <v>1</v>
      </c>
      <c r="C7805" t="str">
        <f>IF(AND(B7805,MATCH(A7805,$A$1:$A$10073,0)=ROW()),COUNTIFS('2020'!$C$1:$C$2317,A7805,'2020'!$F$1:$F$2317,"&lt;&gt;二年")+COUNTIFS('2021'!$E$1:$E$2047,A7805,'2021'!$J$1:$J$2047,"&lt;&gt;二年")+COUNTIFS('2022'!$E$1:$E$1903,A7805,'2022'!$K$1:$K$1903,"&lt;&gt;二年")+COUNTIFS('2023'!$C$1:$C$1765,A7805,'2023'!$F$1:$F$1765,"&lt;&gt;二年",'2023'!$G$1:$G$1765,"&lt;&gt;*调整*")+COUNTIFS('2024'!$C$1:$C$2041,A7805,'2024'!$F$1:$F$2041,"&lt;&gt;二年",'2024'!$G$1:$G$2041,"&lt;&gt;*调整*")+ROW()/100000,"")</f>
        <v/>
      </c>
    </row>
    <row r="7806" spans="1:3" ht="15" customHeight="1">
      <c r="A7806" t="str">
        <f>'2023'!C1539</f>
        <v>数字人文</v>
      </c>
      <c r="B7806" t="b">
        <f>ISNUMBER('2023'!A1539)</f>
        <v>1</v>
      </c>
      <c r="C7806" t="str">
        <f>IF(AND(B7806,MATCH(A7806,$A$1:$A$10073,0)=ROW()),COUNTIFS('2020'!$C$1:$C$2317,A7806,'2020'!$F$1:$F$2317,"&lt;&gt;二年")+COUNTIFS('2021'!$E$1:$E$2047,A7806,'2021'!$J$1:$J$2047,"&lt;&gt;二年")+COUNTIFS('2022'!$E$1:$E$1903,A7806,'2022'!$K$1:$K$1903,"&lt;&gt;二年")+COUNTIFS('2023'!$C$1:$C$1765,A7806,'2023'!$F$1:$F$1765,"&lt;&gt;二年",'2023'!$G$1:$G$1765,"&lt;&gt;*调整*")+COUNTIFS('2024'!$C$1:$C$2041,A7806,'2024'!$F$1:$F$2041,"&lt;&gt;二年",'2024'!$G$1:$G$2041,"&lt;&gt;*调整*")+ROW()/100000,"")</f>
        <v/>
      </c>
    </row>
    <row r="7807" spans="1:3" ht="15" customHeight="1">
      <c r="A7807" t="str">
        <f>'2023'!C1540</f>
        <v>网络空间安全</v>
      </c>
      <c r="B7807" t="b">
        <f>ISNUMBER('2023'!A1540)</f>
        <v>1</v>
      </c>
      <c r="C7807" t="str">
        <f>IF(AND(B7807,MATCH(A7807,$A$1:$A$10073,0)=ROW()),COUNTIFS('2020'!$C$1:$C$2317,A7807,'2020'!$F$1:$F$2317,"&lt;&gt;二年")+COUNTIFS('2021'!$E$1:$E$2047,A7807,'2021'!$J$1:$J$2047,"&lt;&gt;二年")+COUNTIFS('2022'!$E$1:$E$1903,A7807,'2022'!$K$1:$K$1903,"&lt;&gt;二年")+COUNTIFS('2023'!$C$1:$C$1765,A7807,'2023'!$F$1:$F$1765,"&lt;&gt;二年",'2023'!$G$1:$G$1765,"&lt;&gt;*调整*")+COUNTIFS('2024'!$C$1:$C$2041,A7807,'2024'!$F$1:$F$2041,"&lt;&gt;二年",'2024'!$G$1:$G$2041,"&lt;&gt;*调整*")+ROW()/100000,"")</f>
        <v/>
      </c>
    </row>
    <row r="7808" spans="1:3" ht="15" customHeight="1">
      <c r="A7808" t="str">
        <f>'2023'!C1541</f>
        <v>微电子科学与工程</v>
      </c>
      <c r="B7808" t="b">
        <f>ISNUMBER('2023'!A1541)</f>
        <v>1</v>
      </c>
      <c r="C7808" t="str">
        <f>IF(AND(B7808,MATCH(A7808,$A$1:$A$10073,0)=ROW()),COUNTIFS('2020'!$C$1:$C$2317,A7808,'2020'!$F$1:$F$2317,"&lt;&gt;二年")+COUNTIFS('2021'!$E$1:$E$2047,A7808,'2021'!$J$1:$J$2047,"&lt;&gt;二年")+COUNTIFS('2022'!$E$1:$E$1903,A7808,'2022'!$K$1:$K$1903,"&lt;&gt;二年")+COUNTIFS('2023'!$C$1:$C$1765,A7808,'2023'!$F$1:$F$1765,"&lt;&gt;二年",'2023'!$G$1:$G$1765,"&lt;&gt;*调整*")+COUNTIFS('2024'!$C$1:$C$2041,A7808,'2024'!$F$1:$F$2041,"&lt;&gt;二年",'2024'!$G$1:$G$2041,"&lt;&gt;*调整*")+ROW()/100000,"")</f>
        <v/>
      </c>
    </row>
    <row r="7809" spans="1:3" ht="15" customHeight="1">
      <c r="A7809" t="str">
        <f>'2023'!C1542</f>
        <v>化学工程与工业生物工程</v>
      </c>
      <c r="B7809" t="b">
        <f>ISNUMBER('2023'!A1542)</f>
        <v>1</v>
      </c>
      <c r="C7809">
        <f>IF(AND(B7809,MATCH(A7809,$A$1:$A$10073,0)=ROW()),COUNTIFS('2020'!$C$1:$C$2317,A7809,'2020'!$F$1:$F$2317,"&lt;&gt;二年")+COUNTIFS('2021'!$E$1:$E$2047,A7809,'2021'!$J$1:$J$2047,"&lt;&gt;二年")+COUNTIFS('2022'!$E$1:$E$1903,A7809,'2022'!$K$1:$K$1903,"&lt;&gt;二年")+COUNTIFS('2023'!$C$1:$C$1765,A7809,'2023'!$F$1:$F$1765,"&lt;&gt;二年",'2023'!$G$1:$G$1765,"&lt;&gt;*调整*")+COUNTIFS('2024'!$C$1:$C$2041,A7809,'2024'!$F$1:$F$2041,"&lt;&gt;二年",'2024'!$G$1:$G$2041,"&lt;&gt;*调整*")+ROW()/100000,"")</f>
        <v>3.07809</v>
      </c>
    </row>
    <row r="7810" spans="1:3" ht="15" customHeight="1">
      <c r="A7810" t="str">
        <f>'2023'!C1543</f>
        <v>机械设计制造及其自动化</v>
      </c>
      <c r="B7810" t="b">
        <f>ISNUMBER('2023'!A1543)</f>
        <v>1</v>
      </c>
      <c r="C7810" t="str">
        <f>IF(AND(B7810,MATCH(A7810,$A$1:$A$10073,0)=ROW()),COUNTIFS('2020'!$C$1:$C$2317,A7810,'2020'!$F$1:$F$2317,"&lt;&gt;二年")+COUNTIFS('2021'!$E$1:$E$2047,A7810,'2021'!$J$1:$J$2047,"&lt;&gt;二年")+COUNTIFS('2022'!$E$1:$E$1903,A7810,'2022'!$K$1:$K$1903,"&lt;&gt;二年")+COUNTIFS('2023'!$C$1:$C$1765,A7810,'2023'!$F$1:$F$1765,"&lt;&gt;二年",'2023'!$G$1:$G$1765,"&lt;&gt;*调整*")+COUNTIFS('2024'!$C$1:$C$2041,A7810,'2024'!$F$1:$F$2041,"&lt;&gt;二年",'2024'!$G$1:$G$2041,"&lt;&gt;*调整*")+ROW()/100000,"")</f>
        <v/>
      </c>
    </row>
    <row r="7811" spans="1:3" ht="15" customHeight="1">
      <c r="A7811" t="str">
        <f>'2023'!C1544</f>
        <v>药学</v>
      </c>
      <c r="B7811" t="b">
        <f>ISNUMBER('2023'!A1544)</f>
        <v>1</v>
      </c>
      <c r="C7811" t="str">
        <f>IF(AND(B7811,MATCH(A7811,$A$1:$A$10073,0)=ROW()),COUNTIFS('2020'!$C$1:$C$2317,A7811,'2020'!$F$1:$F$2317,"&lt;&gt;二年")+COUNTIFS('2021'!$E$1:$E$2047,A7811,'2021'!$J$1:$J$2047,"&lt;&gt;二年")+COUNTIFS('2022'!$E$1:$E$1903,A7811,'2022'!$K$1:$K$1903,"&lt;&gt;二年")+COUNTIFS('2023'!$C$1:$C$1765,A7811,'2023'!$F$1:$F$1765,"&lt;&gt;二年",'2023'!$G$1:$G$1765,"&lt;&gt;*调整*")+COUNTIFS('2024'!$C$1:$C$2041,A7811,'2024'!$F$1:$F$2041,"&lt;&gt;二年",'2024'!$G$1:$G$2041,"&lt;&gt;*调整*")+ROW()/100000,"")</f>
        <v/>
      </c>
    </row>
    <row r="7812" spans="1:3" ht="15" customHeight="1">
      <c r="A7812" t="str">
        <f>'2023'!C1545</f>
        <v>数字经济</v>
      </c>
      <c r="B7812" t="b">
        <f>ISNUMBER('2023'!A1545)</f>
        <v>1</v>
      </c>
      <c r="C7812" t="str">
        <f>IF(AND(B7812,MATCH(A7812,$A$1:$A$10073,0)=ROW()),COUNTIFS('2020'!$C$1:$C$2317,A7812,'2020'!$F$1:$F$2317,"&lt;&gt;二年")+COUNTIFS('2021'!$E$1:$E$2047,A7812,'2021'!$J$1:$J$2047,"&lt;&gt;二年")+COUNTIFS('2022'!$E$1:$E$1903,A7812,'2022'!$K$1:$K$1903,"&lt;&gt;二年")+COUNTIFS('2023'!$C$1:$C$1765,A7812,'2023'!$F$1:$F$1765,"&lt;&gt;二年",'2023'!$G$1:$G$1765,"&lt;&gt;*调整*")+COUNTIFS('2024'!$C$1:$C$2041,A7812,'2024'!$F$1:$F$2041,"&lt;&gt;二年",'2024'!$G$1:$G$2041,"&lt;&gt;*调整*")+ROW()/100000,"")</f>
        <v/>
      </c>
    </row>
    <row r="7813" spans="1:3" ht="15" customHeight="1">
      <c r="A7813" t="str">
        <f>'2023'!C1546</f>
        <v>智能建造</v>
      </c>
      <c r="B7813" t="b">
        <f>ISNUMBER('2023'!A1546)</f>
        <v>1</v>
      </c>
      <c r="C7813" t="str">
        <f>IF(AND(B7813,MATCH(A7813,$A$1:$A$10073,0)=ROW()),COUNTIFS('2020'!$C$1:$C$2317,A7813,'2020'!$F$1:$F$2317,"&lt;&gt;二年")+COUNTIFS('2021'!$E$1:$E$2047,A7813,'2021'!$J$1:$J$2047,"&lt;&gt;二年")+COUNTIFS('2022'!$E$1:$E$1903,A7813,'2022'!$K$1:$K$1903,"&lt;&gt;二年")+COUNTIFS('2023'!$C$1:$C$1765,A7813,'2023'!$F$1:$F$1765,"&lt;&gt;二年",'2023'!$G$1:$G$1765,"&lt;&gt;*调整*")+COUNTIFS('2024'!$C$1:$C$2041,A7813,'2024'!$F$1:$F$2041,"&lt;&gt;二年",'2024'!$G$1:$G$2041,"&lt;&gt;*调整*")+ROW()/100000,"")</f>
        <v/>
      </c>
    </row>
    <row r="7814" spans="1:3" ht="15" customHeight="1">
      <c r="A7814" t="str">
        <f>'2023'!C1547</f>
        <v>水务工程</v>
      </c>
      <c r="B7814" t="b">
        <f>ISNUMBER('2023'!A1547)</f>
        <v>1</v>
      </c>
      <c r="C7814" t="str">
        <f>IF(AND(B7814,MATCH(A7814,$A$1:$A$10073,0)=ROW()),COUNTIFS('2020'!$C$1:$C$2317,A7814,'2020'!$F$1:$F$2317,"&lt;&gt;二年")+COUNTIFS('2021'!$E$1:$E$2047,A7814,'2021'!$J$1:$J$2047,"&lt;&gt;二年")+COUNTIFS('2022'!$E$1:$E$1903,A7814,'2022'!$K$1:$K$1903,"&lt;&gt;二年")+COUNTIFS('2023'!$C$1:$C$1765,A7814,'2023'!$F$1:$F$1765,"&lt;&gt;二年",'2023'!$G$1:$G$1765,"&lt;&gt;*调整*")+COUNTIFS('2024'!$C$1:$C$2041,A7814,'2024'!$F$1:$F$2041,"&lt;&gt;二年",'2024'!$G$1:$G$2041,"&lt;&gt;*调整*")+ROW()/100000,"")</f>
        <v/>
      </c>
    </row>
    <row r="7815" spans="1:3" ht="15" customHeight="1">
      <c r="A7815" t="str">
        <f>'2023'!C1548</f>
        <v>测绘工程</v>
      </c>
      <c r="B7815" t="b">
        <f>ISNUMBER('2023'!A1548)</f>
        <v>1</v>
      </c>
      <c r="C7815" t="str">
        <f>IF(AND(B7815,MATCH(A7815,$A$1:$A$10073,0)=ROW()),COUNTIFS('2020'!$C$1:$C$2317,A7815,'2020'!$F$1:$F$2317,"&lt;&gt;二年")+COUNTIFS('2021'!$E$1:$E$2047,A7815,'2021'!$J$1:$J$2047,"&lt;&gt;二年")+COUNTIFS('2022'!$E$1:$E$1903,A7815,'2022'!$K$1:$K$1903,"&lt;&gt;二年")+COUNTIFS('2023'!$C$1:$C$1765,A7815,'2023'!$F$1:$F$1765,"&lt;&gt;二年",'2023'!$G$1:$G$1765,"&lt;&gt;*调整*")+COUNTIFS('2024'!$C$1:$C$2041,A7815,'2024'!$F$1:$F$2041,"&lt;&gt;二年",'2024'!$G$1:$G$2041,"&lt;&gt;*调整*")+ROW()/100000,"")</f>
        <v/>
      </c>
    </row>
    <row r="7816" spans="1:3" ht="15" customHeight="1">
      <c r="A7816" t="str">
        <f>'2023'!C1549</f>
        <v>城乡规划</v>
      </c>
      <c r="B7816" t="b">
        <f>ISNUMBER('2023'!A1549)</f>
        <v>1</v>
      </c>
      <c r="C7816" t="str">
        <f>IF(AND(B7816,MATCH(A7816,$A$1:$A$10073,0)=ROW()),COUNTIFS('2020'!$C$1:$C$2317,A7816,'2020'!$F$1:$F$2317,"&lt;&gt;二年")+COUNTIFS('2021'!$E$1:$E$2047,A7816,'2021'!$J$1:$J$2047,"&lt;&gt;二年")+COUNTIFS('2022'!$E$1:$E$1903,A7816,'2022'!$K$1:$K$1903,"&lt;&gt;二年")+COUNTIFS('2023'!$C$1:$C$1765,A7816,'2023'!$F$1:$F$1765,"&lt;&gt;二年",'2023'!$G$1:$G$1765,"&lt;&gt;*调整*")+COUNTIFS('2024'!$C$1:$C$2041,A7816,'2024'!$F$1:$F$2041,"&lt;&gt;二年",'2024'!$G$1:$G$2041,"&lt;&gt;*调整*")+ROW()/100000,"")</f>
        <v/>
      </c>
    </row>
    <row r="7817" spans="1:3" ht="15" customHeight="1">
      <c r="A7817" t="str">
        <f>'2023'!C1550</f>
        <v>生物工程</v>
      </c>
      <c r="B7817" t="b">
        <f>ISNUMBER('2023'!A1550)</f>
        <v>1</v>
      </c>
      <c r="C7817" t="str">
        <f>IF(AND(B7817,MATCH(A7817,$A$1:$A$10073,0)=ROW()),COUNTIFS('2020'!$C$1:$C$2317,A7817,'2020'!$F$1:$F$2317,"&lt;&gt;二年")+COUNTIFS('2021'!$E$1:$E$2047,A7817,'2021'!$J$1:$J$2047,"&lt;&gt;二年")+COUNTIFS('2022'!$E$1:$E$1903,A7817,'2022'!$K$1:$K$1903,"&lt;&gt;二年")+COUNTIFS('2023'!$C$1:$C$1765,A7817,'2023'!$F$1:$F$1765,"&lt;&gt;二年",'2023'!$G$1:$G$1765,"&lt;&gt;*调整*")+COUNTIFS('2024'!$C$1:$C$2041,A7817,'2024'!$F$1:$F$2041,"&lt;&gt;二年",'2024'!$G$1:$G$2041,"&lt;&gt;*调整*")+ROW()/100000,"")</f>
        <v/>
      </c>
    </row>
    <row r="7818" spans="1:3" ht="15" customHeight="1">
      <c r="A7818" t="str">
        <f>'2023'!C1551</f>
        <v>能源化学工程</v>
      </c>
      <c r="B7818" t="b">
        <f>ISNUMBER('2023'!A1551)</f>
        <v>1</v>
      </c>
      <c r="C7818" t="str">
        <f>IF(AND(B7818,MATCH(A7818,$A$1:$A$10073,0)=ROW()),COUNTIFS('2020'!$C$1:$C$2317,A7818,'2020'!$F$1:$F$2317,"&lt;&gt;二年")+COUNTIFS('2021'!$E$1:$E$2047,A7818,'2021'!$J$1:$J$2047,"&lt;&gt;二年")+COUNTIFS('2022'!$E$1:$E$1903,A7818,'2022'!$K$1:$K$1903,"&lt;&gt;二年")+COUNTIFS('2023'!$C$1:$C$1765,A7818,'2023'!$F$1:$F$1765,"&lt;&gt;二年",'2023'!$G$1:$G$1765,"&lt;&gt;*调整*")+COUNTIFS('2024'!$C$1:$C$2041,A7818,'2024'!$F$1:$F$2041,"&lt;&gt;二年",'2024'!$G$1:$G$2041,"&lt;&gt;*调整*")+ROW()/100000,"")</f>
        <v/>
      </c>
    </row>
    <row r="7819" spans="1:3" ht="15" customHeight="1">
      <c r="A7819" t="str">
        <f>'2023'!C1552</f>
        <v>电子科学与技术</v>
      </c>
      <c r="B7819" t="b">
        <f>ISNUMBER('2023'!A1552)</f>
        <v>1</v>
      </c>
      <c r="C7819" t="str">
        <f>IF(AND(B7819,MATCH(A7819,$A$1:$A$10073,0)=ROW()),COUNTIFS('2020'!$C$1:$C$2317,A7819,'2020'!$F$1:$F$2317,"&lt;&gt;二年")+COUNTIFS('2021'!$E$1:$E$2047,A7819,'2021'!$J$1:$J$2047,"&lt;&gt;二年")+COUNTIFS('2022'!$E$1:$E$1903,A7819,'2022'!$K$1:$K$1903,"&lt;&gt;二年")+COUNTIFS('2023'!$C$1:$C$1765,A7819,'2023'!$F$1:$F$1765,"&lt;&gt;二年",'2023'!$G$1:$G$1765,"&lt;&gt;*调整*")+COUNTIFS('2024'!$C$1:$C$2041,A7819,'2024'!$F$1:$F$2041,"&lt;&gt;二年",'2024'!$G$1:$G$2041,"&lt;&gt;*调整*")+ROW()/100000,"")</f>
        <v/>
      </c>
    </row>
    <row r="7820" spans="1:3" ht="15" customHeight="1">
      <c r="A7820" t="str">
        <f>'2023'!C1553</f>
        <v>新能源科学与工程</v>
      </c>
      <c r="B7820" t="b">
        <f>ISNUMBER('2023'!A1553)</f>
        <v>1</v>
      </c>
      <c r="C7820" t="str">
        <f>IF(AND(B7820,MATCH(A7820,$A$1:$A$10073,0)=ROW()),COUNTIFS('2020'!$C$1:$C$2317,A7820,'2020'!$F$1:$F$2317,"&lt;&gt;二年")+COUNTIFS('2021'!$E$1:$E$2047,A7820,'2021'!$J$1:$J$2047,"&lt;&gt;二年")+COUNTIFS('2022'!$E$1:$E$1903,A7820,'2022'!$K$1:$K$1903,"&lt;&gt;二年")+COUNTIFS('2023'!$C$1:$C$1765,A7820,'2023'!$F$1:$F$1765,"&lt;&gt;二年",'2023'!$G$1:$G$1765,"&lt;&gt;*调整*")+COUNTIFS('2024'!$C$1:$C$2041,A7820,'2024'!$F$1:$F$2041,"&lt;&gt;二年",'2024'!$G$1:$G$2041,"&lt;&gt;*调整*")+ROW()/100000,"")</f>
        <v/>
      </c>
    </row>
    <row r="7821" spans="1:3" ht="15" customHeight="1">
      <c r="A7821" t="str">
        <f>'2023'!C1554</f>
        <v>智能采矿工程</v>
      </c>
      <c r="B7821" t="b">
        <f>ISNUMBER('2023'!A1554)</f>
        <v>1</v>
      </c>
      <c r="C7821" t="str">
        <f>IF(AND(B7821,MATCH(A7821,$A$1:$A$10073,0)=ROW()),COUNTIFS('2020'!$C$1:$C$2317,A7821,'2020'!$F$1:$F$2317,"&lt;&gt;二年")+COUNTIFS('2021'!$E$1:$E$2047,A7821,'2021'!$J$1:$J$2047,"&lt;&gt;二年")+COUNTIFS('2022'!$E$1:$E$1903,A7821,'2022'!$K$1:$K$1903,"&lt;&gt;二年")+COUNTIFS('2023'!$C$1:$C$1765,A7821,'2023'!$F$1:$F$1765,"&lt;&gt;二年",'2023'!$G$1:$G$1765,"&lt;&gt;*调整*")+COUNTIFS('2024'!$C$1:$C$2041,A7821,'2024'!$F$1:$F$2041,"&lt;&gt;二年",'2024'!$G$1:$G$2041,"&lt;&gt;*调整*")+ROW()/100000,"")</f>
        <v/>
      </c>
    </row>
    <row r="7822" spans="1:3" ht="15" customHeight="1">
      <c r="A7822" t="str">
        <f>'2023'!C1555</f>
        <v>经济统计学</v>
      </c>
      <c r="B7822" t="b">
        <f>ISNUMBER('2023'!A1555)</f>
        <v>1</v>
      </c>
      <c r="C7822" t="str">
        <f>IF(AND(B7822,MATCH(A7822,$A$1:$A$10073,0)=ROW()),COUNTIFS('2020'!$C$1:$C$2317,A7822,'2020'!$F$1:$F$2317,"&lt;&gt;二年")+COUNTIFS('2021'!$E$1:$E$2047,A7822,'2021'!$J$1:$J$2047,"&lt;&gt;二年")+COUNTIFS('2022'!$E$1:$E$1903,A7822,'2022'!$K$1:$K$1903,"&lt;&gt;二年")+COUNTIFS('2023'!$C$1:$C$1765,A7822,'2023'!$F$1:$F$1765,"&lt;&gt;二年",'2023'!$G$1:$G$1765,"&lt;&gt;*调整*")+COUNTIFS('2024'!$C$1:$C$2041,A7822,'2024'!$F$1:$F$2041,"&lt;&gt;二年",'2024'!$G$1:$G$2041,"&lt;&gt;*调整*")+ROW()/100000,"")</f>
        <v/>
      </c>
    </row>
    <row r="7823" spans="1:3" ht="15" customHeight="1">
      <c r="A7823" t="str">
        <f>'2023'!C1556</f>
        <v>商务英语</v>
      </c>
      <c r="B7823" t="b">
        <f>ISNUMBER('2023'!A1556)</f>
        <v>1</v>
      </c>
      <c r="C7823" t="str">
        <f>IF(AND(B7823,MATCH(A7823,$A$1:$A$10073,0)=ROW()),COUNTIFS('2020'!$C$1:$C$2317,A7823,'2020'!$F$1:$F$2317,"&lt;&gt;二年")+COUNTIFS('2021'!$E$1:$E$2047,A7823,'2021'!$J$1:$J$2047,"&lt;&gt;二年")+COUNTIFS('2022'!$E$1:$E$1903,A7823,'2022'!$K$1:$K$1903,"&lt;&gt;二年")+COUNTIFS('2023'!$C$1:$C$1765,A7823,'2023'!$F$1:$F$1765,"&lt;&gt;二年",'2023'!$G$1:$G$1765,"&lt;&gt;*调整*")+COUNTIFS('2024'!$C$1:$C$2041,A7823,'2024'!$F$1:$F$2041,"&lt;&gt;二年",'2024'!$G$1:$G$2041,"&lt;&gt;*调整*")+ROW()/100000,"")</f>
        <v/>
      </c>
    </row>
    <row r="7824" spans="1:3" ht="15" customHeight="1">
      <c r="A7824" t="str">
        <f>'2023'!C1557</f>
        <v>足球运动</v>
      </c>
      <c r="B7824" t="b">
        <f>ISNUMBER('2023'!A1557)</f>
        <v>1</v>
      </c>
      <c r="C7824" t="str">
        <f>IF(AND(B7824,MATCH(A7824,$A$1:$A$10073,0)=ROW()),COUNTIFS('2020'!$C$1:$C$2317,A7824,'2020'!$F$1:$F$2317,"&lt;&gt;二年")+COUNTIFS('2021'!$E$1:$E$2047,A7824,'2021'!$J$1:$J$2047,"&lt;&gt;二年")+COUNTIFS('2022'!$E$1:$E$1903,A7824,'2022'!$K$1:$K$1903,"&lt;&gt;二年")+COUNTIFS('2023'!$C$1:$C$1765,A7824,'2023'!$F$1:$F$1765,"&lt;&gt;二年",'2023'!$G$1:$G$1765,"&lt;&gt;*调整*")+COUNTIFS('2024'!$C$1:$C$2041,A7824,'2024'!$F$1:$F$2041,"&lt;&gt;二年",'2024'!$G$1:$G$2041,"&lt;&gt;*调整*")+ROW()/100000,"")</f>
        <v/>
      </c>
    </row>
    <row r="7825" spans="1:3" ht="15" customHeight="1">
      <c r="A7825" t="str">
        <f>'2023'!C1558</f>
        <v>助产学</v>
      </c>
      <c r="B7825" t="b">
        <f>ISNUMBER('2023'!A1558)</f>
        <v>1</v>
      </c>
      <c r="C7825" t="str">
        <f>IF(AND(B7825,MATCH(A7825,$A$1:$A$10073,0)=ROW()),COUNTIFS('2020'!$C$1:$C$2317,A7825,'2020'!$F$1:$F$2317,"&lt;&gt;二年")+COUNTIFS('2021'!$E$1:$E$2047,A7825,'2021'!$J$1:$J$2047,"&lt;&gt;二年")+COUNTIFS('2022'!$E$1:$E$1903,A7825,'2022'!$K$1:$K$1903,"&lt;&gt;二年")+COUNTIFS('2023'!$C$1:$C$1765,A7825,'2023'!$F$1:$F$1765,"&lt;&gt;二年",'2023'!$G$1:$G$1765,"&lt;&gt;*调整*")+COUNTIFS('2024'!$C$1:$C$2041,A7825,'2024'!$F$1:$F$2041,"&lt;&gt;二年",'2024'!$G$1:$G$2041,"&lt;&gt;*调整*")+ROW()/100000,"")</f>
        <v/>
      </c>
    </row>
    <row r="7826" spans="1:3" ht="15" customHeight="1">
      <c r="A7826" t="str">
        <f>'2023'!C1559</f>
        <v>服务科学与工程</v>
      </c>
      <c r="B7826" t="b">
        <f>ISNUMBER('2023'!A1559)</f>
        <v>1</v>
      </c>
      <c r="C7826">
        <f>IF(AND(B7826,MATCH(A7826,$A$1:$A$10073,0)=ROW()),COUNTIFS('2020'!$C$1:$C$2317,A7826,'2020'!$F$1:$F$2317,"&lt;&gt;二年")+COUNTIFS('2021'!$E$1:$E$2047,A7826,'2021'!$J$1:$J$2047,"&lt;&gt;二年")+COUNTIFS('2022'!$E$1:$E$1903,A7826,'2022'!$K$1:$K$1903,"&lt;&gt;二年")+COUNTIFS('2023'!$C$1:$C$1765,A7826,'2023'!$F$1:$F$1765,"&lt;&gt;二年",'2023'!$G$1:$G$1765,"&lt;&gt;*调整*")+COUNTIFS('2024'!$C$1:$C$2041,A7826,'2024'!$F$1:$F$2041,"&lt;&gt;二年",'2024'!$G$1:$G$2041,"&lt;&gt;*调整*")+ROW()/100000,"")</f>
        <v>1.07826</v>
      </c>
    </row>
    <row r="7827" spans="1:3" ht="15" customHeight="1">
      <c r="A7827" t="str">
        <f>'2023'!C1560</f>
        <v>数字经济</v>
      </c>
      <c r="B7827" t="b">
        <f>ISNUMBER('2023'!A1560)</f>
        <v>1</v>
      </c>
      <c r="C7827" t="str">
        <f>IF(AND(B7827,MATCH(A7827,$A$1:$A$10073,0)=ROW()),COUNTIFS('2020'!$C$1:$C$2317,A7827,'2020'!$F$1:$F$2317,"&lt;&gt;二年")+COUNTIFS('2021'!$E$1:$E$2047,A7827,'2021'!$J$1:$J$2047,"&lt;&gt;二年")+COUNTIFS('2022'!$E$1:$E$1903,A7827,'2022'!$K$1:$K$1903,"&lt;&gt;二年")+COUNTIFS('2023'!$C$1:$C$1765,A7827,'2023'!$F$1:$F$1765,"&lt;&gt;二年",'2023'!$G$1:$G$1765,"&lt;&gt;*调整*")+COUNTIFS('2024'!$C$1:$C$2041,A7827,'2024'!$F$1:$F$2041,"&lt;&gt;二年",'2024'!$G$1:$G$2041,"&lt;&gt;*调整*")+ROW()/100000,"")</f>
        <v/>
      </c>
    </row>
    <row r="7828" spans="1:3" ht="15" customHeight="1">
      <c r="A7828" t="str">
        <f>'2023'!C1561</f>
        <v>植物科学与技术</v>
      </c>
      <c r="B7828" t="b">
        <f>ISNUMBER('2023'!A1561)</f>
        <v>1</v>
      </c>
      <c r="C7828" t="str">
        <f>IF(AND(B7828,MATCH(A7828,$A$1:$A$10073,0)=ROW()),COUNTIFS('2020'!$C$1:$C$2317,A7828,'2020'!$F$1:$F$2317,"&lt;&gt;二年")+COUNTIFS('2021'!$E$1:$E$2047,A7828,'2021'!$J$1:$J$2047,"&lt;&gt;二年")+COUNTIFS('2022'!$E$1:$E$1903,A7828,'2022'!$K$1:$K$1903,"&lt;&gt;二年")+COUNTIFS('2023'!$C$1:$C$1765,A7828,'2023'!$F$1:$F$1765,"&lt;&gt;二年",'2023'!$G$1:$G$1765,"&lt;&gt;*调整*")+COUNTIFS('2024'!$C$1:$C$2041,A7828,'2024'!$F$1:$F$2041,"&lt;&gt;二年",'2024'!$G$1:$G$2041,"&lt;&gt;*调整*")+ROW()/100000,"")</f>
        <v/>
      </c>
    </row>
    <row r="7829" spans="1:3" ht="15" customHeight="1">
      <c r="A7829" t="str">
        <f>'2023'!C1562</f>
        <v>种子科学与工程</v>
      </c>
      <c r="B7829" t="b">
        <f>ISNUMBER('2023'!A1562)</f>
        <v>1</v>
      </c>
      <c r="C7829" t="str">
        <f>IF(AND(B7829,MATCH(A7829,$A$1:$A$10073,0)=ROW()),COUNTIFS('2020'!$C$1:$C$2317,A7829,'2020'!$F$1:$F$2317,"&lt;&gt;二年")+COUNTIFS('2021'!$E$1:$E$2047,A7829,'2021'!$J$1:$J$2047,"&lt;&gt;二年")+COUNTIFS('2022'!$E$1:$E$1903,A7829,'2022'!$K$1:$K$1903,"&lt;&gt;二年")+COUNTIFS('2023'!$C$1:$C$1765,A7829,'2023'!$F$1:$F$1765,"&lt;&gt;二年",'2023'!$G$1:$G$1765,"&lt;&gt;*调整*")+COUNTIFS('2024'!$C$1:$C$2041,A7829,'2024'!$F$1:$F$2041,"&lt;&gt;二年",'2024'!$G$1:$G$2041,"&lt;&gt;*调整*")+ROW()/100000,"")</f>
        <v/>
      </c>
    </row>
    <row r="7830" spans="1:3" ht="15" customHeight="1">
      <c r="A7830" t="str">
        <f>'2023'!C1563</f>
        <v>人工智能</v>
      </c>
      <c r="B7830" t="b">
        <f>ISNUMBER('2023'!A1563)</f>
        <v>1</v>
      </c>
      <c r="C7830" t="str">
        <f>IF(AND(B7830,MATCH(A7830,$A$1:$A$10073,0)=ROW()),COUNTIFS('2020'!$C$1:$C$2317,A7830,'2020'!$F$1:$F$2317,"&lt;&gt;二年")+COUNTIFS('2021'!$E$1:$E$2047,A7830,'2021'!$J$1:$J$2047,"&lt;&gt;二年")+COUNTIFS('2022'!$E$1:$E$1903,A7830,'2022'!$K$1:$K$1903,"&lt;&gt;二年")+COUNTIFS('2023'!$C$1:$C$1765,A7830,'2023'!$F$1:$F$1765,"&lt;&gt;二年",'2023'!$G$1:$G$1765,"&lt;&gt;*调整*")+COUNTIFS('2024'!$C$1:$C$2041,A7830,'2024'!$F$1:$F$2041,"&lt;&gt;二年",'2024'!$G$1:$G$2041,"&lt;&gt;*调整*")+ROW()/100000,"")</f>
        <v/>
      </c>
    </row>
    <row r="7831" spans="1:3" ht="15" customHeight="1">
      <c r="A7831" t="str">
        <f>'2023'!C1564</f>
        <v>数据科学与大数据技术</v>
      </c>
      <c r="B7831" t="b">
        <f>ISNUMBER('2023'!A1564)</f>
        <v>1</v>
      </c>
      <c r="C7831" t="str">
        <f>IF(AND(B7831,MATCH(A7831,$A$1:$A$10073,0)=ROW()),COUNTIFS('2020'!$C$1:$C$2317,A7831,'2020'!$F$1:$F$2317,"&lt;&gt;二年")+COUNTIFS('2021'!$E$1:$E$2047,A7831,'2021'!$J$1:$J$2047,"&lt;&gt;二年")+COUNTIFS('2022'!$E$1:$E$1903,A7831,'2022'!$K$1:$K$1903,"&lt;&gt;二年")+COUNTIFS('2023'!$C$1:$C$1765,A7831,'2023'!$F$1:$F$1765,"&lt;&gt;二年",'2023'!$G$1:$G$1765,"&lt;&gt;*调整*")+COUNTIFS('2024'!$C$1:$C$2041,A7831,'2024'!$F$1:$F$2041,"&lt;&gt;二年",'2024'!$G$1:$G$2041,"&lt;&gt;*调整*")+ROW()/100000,"")</f>
        <v/>
      </c>
    </row>
    <row r="7832" spans="1:3" ht="15" customHeight="1">
      <c r="A7832" t="str">
        <f>'2023'!C1565</f>
        <v>中药学</v>
      </c>
      <c r="B7832" t="b">
        <f>ISNUMBER('2023'!A1565)</f>
        <v>1</v>
      </c>
      <c r="C7832" t="str">
        <f>IF(AND(B7832,MATCH(A7832,$A$1:$A$10073,0)=ROW()),COUNTIFS('2020'!$C$1:$C$2317,A7832,'2020'!$F$1:$F$2317,"&lt;&gt;二年")+COUNTIFS('2021'!$E$1:$E$2047,A7832,'2021'!$J$1:$J$2047,"&lt;&gt;二年")+COUNTIFS('2022'!$E$1:$E$1903,A7832,'2022'!$K$1:$K$1903,"&lt;&gt;二年")+COUNTIFS('2023'!$C$1:$C$1765,A7832,'2023'!$F$1:$F$1765,"&lt;&gt;二年",'2023'!$G$1:$G$1765,"&lt;&gt;*调整*")+COUNTIFS('2024'!$C$1:$C$2041,A7832,'2024'!$F$1:$F$2041,"&lt;&gt;二年",'2024'!$G$1:$G$2041,"&lt;&gt;*调整*")+ROW()/100000,"")</f>
        <v/>
      </c>
    </row>
    <row r="7833" spans="1:3" ht="15" customHeight="1">
      <c r="A7833" t="str">
        <f>'2023'!C1566</f>
        <v>应用物理学</v>
      </c>
      <c r="B7833" t="b">
        <f>ISNUMBER('2023'!A1566)</f>
        <v>1</v>
      </c>
      <c r="C7833" t="str">
        <f>IF(AND(B7833,MATCH(A7833,$A$1:$A$10073,0)=ROW()),COUNTIFS('2020'!$C$1:$C$2317,A7833,'2020'!$F$1:$F$2317,"&lt;&gt;二年")+COUNTIFS('2021'!$E$1:$E$2047,A7833,'2021'!$J$1:$J$2047,"&lt;&gt;二年")+COUNTIFS('2022'!$E$1:$E$1903,A7833,'2022'!$K$1:$K$1903,"&lt;&gt;二年")+COUNTIFS('2023'!$C$1:$C$1765,A7833,'2023'!$F$1:$F$1765,"&lt;&gt;二年",'2023'!$G$1:$G$1765,"&lt;&gt;*调整*")+COUNTIFS('2024'!$C$1:$C$2041,A7833,'2024'!$F$1:$F$2041,"&lt;&gt;二年",'2024'!$G$1:$G$2041,"&lt;&gt;*调整*")+ROW()/100000,"")</f>
        <v/>
      </c>
    </row>
    <row r="7834" spans="1:3" ht="15" customHeight="1">
      <c r="A7834">
        <f>'2023'!C1567</f>
        <v>0</v>
      </c>
      <c r="B7834" t="b">
        <f>ISNUMBER('2023'!A1567)</f>
        <v>0</v>
      </c>
      <c r="C7834" t="str">
        <f>IF(AND(B7834,MATCH(A7834,$A$1:$A$10073,0)=ROW()),COUNTIFS('2020'!$C$1:$C$2317,A7834,'2020'!$F$1:$F$2317,"&lt;&gt;二年")+COUNTIFS('2021'!$E$1:$E$2047,A7834,'2021'!$J$1:$J$2047,"&lt;&gt;二年")+COUNTIFS('2022'!$E$1:$E$1903,A7834,'2022'!$K$1:$K$1903,"&lt;&gt;二年")+COUNTIFS('2023'!$C$1:$C$1765,A7834,'2023'!$F$1:$F$1765,"&lt;&gt;二年",'2023'!$G$1:$G$1765,"&lt;&gt;*调整*")+COUNTIFS('2024'!$C$1:$C$2041,A7834,'2024'!$F$1:$F$2041,"&lt;&gt;二年",'2024'!$G$1:$G$2041,"&lt;&gt;*调整*")+ROW()/100000,"")</f>
        <v/>
      </c>
    </row>
    <row r="7835" spans="1:3" ht="15" customHeight="1">
      <c r="A7835" t="str">
        <f>'2023'!C1568</f>
        <v>生物育种科学</v>
      </c>
      <c r="B7835" t="b">
        <f>ISNUMBER('2023'!A1568)</f>
        <v>1</v>
      </c>
      <c r="C7835" t="str">
        <f>IF(AND(B7835,MATCH(A7835,$A$1:$A$10073,0)=ROW()),COUNTIFS('2020'!$C$1:$C$2317,A7835,'2020'!$F$1:$F$2317,"&lt;&gt;二年")+COUNTIFS('2021'!$E$1:$E$2047,A7835,'2021'!$J$1:$J$2047,"&lt;&gt;二年")+COUNTIFS('2022'!$E$1:$E$1903,A7835,'2022'!$K$1:$K$1903,"&lt;&gt;二年")+COUNTIFS('2023'!$C$1:$C$1765,A7835,'2023'!$F$1:$F$1765,"&lt;&gt;二年",'2023'!$G$1:$G$1765,"&lt;&gt;*调整*")+COUNTIFS('2024'!$C$1:$C$2041,A7835,'2024'!$F$1:$F$2041,"&lt;&gt;二年",'2024'!$G$1:$G$2041,"&lt;&gt;*调整*")+ROW()/100000,"")</f>
        <v/>
      </c>
    </row>
    <row r="7836" spans="1:3" ht="15" customHeight="1">
      <c r="A7836" t="str">
        <f>'2023'!C1569</f>
        <v>咖啡科学与工程</v>
      </c>
      <c r="B7836" t="b">
        <f>ISNUMBER('2023'!A1569)</f>
        <v>1</v>
      </c>
      <c r="C7836">
        <f>IF(AND(B7836,MATCH(A7836,$A$1:$A$10073,0)=ROW()),COUNTIFS('2020'!$C$1:$C$2317,A7836,'2020'!$F$1:$F$2317,"&lt;&gt;二年")+COUNTIFS('2021'!$E$1:$E$2047,A7836,'2021'!$J$1:$J$2047,"&lt;&gt;二年")+COUNTIFS('2022'!$E$1:$E$1903,A7836,'2022'!$K$1:$K$1903,"&lt;&gt;二年")+COUNTIFS('2023'!$C$1:$C$1765,A7836,'2023'!$F$1:$F$1765,"&lt;&gt;二年",'2023'!$G$1:$G$1765,"&lt;&gt;*调整*")+COUNTIFS('2024'!$C$1:$C$2041,A7836,'2024'!$F$1:$F$2041,"&lt;&gt;二年",'2024'!$G$1:$G$2041,"&lt;&gt;*调整*")+ROW()/100000,"")</f>
        <v>3.07836</v>
      </c>
    </row>
    <row r="7837" spans="1:3" ht="15" customHeight="1">
      <c r="A7837" t="str">
        <f>'2023'!C1570</f>
        <v>制药工程</v>
      </c>
      <c r="B7837" t="b">
        <f>ISNUMBER('2023'!A1570)</f>
        <v>1</v>
      </c>
      <c r="C7837" t="str">
        <f>IF(AND(B7837,MATCH(A7837,$A$1:$A$10073,0)=ROW()),COUNTIFS('2020'!$C$1:$C$2317,A7837,'2020'!$F$1:$F$2317,"&lt;&gt;二年")+COUNTIFS('2021'!$E$1:$E$2047,A7837,'2021'!$J$1:$J$2047,"&lt;&gt;二年")+COUNTIFS('2022'!$E$1:$E$1903,A7837,'2022'!$K$1:$K$1903,"&lt;&gt;二年")+COUNTIFS('2023'!$C$1:$C$1765,A7837,'2023'!$F$1:$F$1765,"&lt;&gt;二年",'2023'!$G$1:$G$1765,"&lt;&gt;*调整*")+COUNTIFS('2024'!$C$1:$C$2041,A7837,'2024'!$F$1:$F$2041,"&lt;&gt;二年",'2024'!$G$1:$G$2041,"&lt;&gt;*调整*")+ROW()/100000,"")</f>
        <v/>
      </c>
    </row>
    <row r="7838" spans="1:3" ht="15" customHeight="1">
      <c r="A7838" t="str">
        <f>'2023'!C1571</f>
        <v>生物医学工程</v>
      </c>
      <c r="B7838" t="b">
        <f>ISNUMBER('2023'!A1571)</f>
        <v>1</v>
      </c>
      <c r="C7838" t="str">
        <f>IF(AND(B7838,MATCH(A7838,$A$1:$A$10073,0)=ROW()),COUNTIFS('2020'!$C$1:$C$2317,A7838,'2020'!$F$1:$F$2317,"&lt;&gt;二年")+COUNTIFS('2021'!$E$1:$E$2047,A7838,'2021'!$J$1:$J$2047,"&lt;&gt;二年")+COUNTIFS('2022'!$E$1:$E$1903,A7838,'2022'!$K$1:$K$1903,"&lt;&gt;二年")+COUNTIFS('2023'!$C$1:$C$1765,A7838,'2023'!$F$1:$F$1765,"&lt;&gt;二年",'2023'!$G$1:$G$1765,"&lt;&gt;*调整*")+COUNTIFS('2024'!$C$1:$C$2041,A7838,'2024'!$F$1:$F$2041,"&lt;&gt;二年",'2024'!$G$1:$G$2041,"&lt;&gt;*调整*")+ROW()/100000,"")</f>
        <v/>
      </c>
    </row>
    <row r="7839" spans="1:3" ht="15" customHeight="1">
      <c r="A7839" t="str">
        <f>'2023'!C1572</f>
        <v>健康服务与管理</v>
      </c>
      <c r="B7839" t="b">
        <f>ISNUMBER('2023'!A1572)</f>
        <v>1</v>
      </c>
      <c r="C7839" t="str">
        <f>IF(AND(B7839,MATCH(A7839,$A$1:$A$10073,0)=ROW()),COUNTIFS('2020'!$C$1:$C$2317,A7839,'2020'!$F$1:$F$2317,"&lt;&gt;二年")+COUNTIFS('2021'!$E$1:$E$2047,A7839,'2021'!$J$1:$J$2047,"&lt;&gt;二年")+COUNTIFS('2022'!$E$1:$E$1903,A7839,'2022'!$K$1:$K$1903,"&lt;&gt;二年")+COUNTIFS('2023'!$C$1:$C$1765,A7839,'2023'!$F$1:$F$1765,"&lt;&gt;二年",'2023'!$G$1:$G$1765,"&lt;&gt;*调整*")+COUNTIFS('2024'!$C$1:$C$2041,A7839,'2024'!$F$1:$F$2041,"&lt;&gt;二年",'2024'!$G$1:$G$2041,"&lt;&gt;*调整*")+ROW()/100000,"")</f>
        <v/>
      </c>
    </row>
    <row r="7840" spans="1:3" ht="15" customHeight="1">
      <c r="A7840" t="str">
        <f>'2023'!C1573</f>
        <v>民族学</v>
      </c>
      <c r="B7840" t="b">
        <f>ISNUMBER('2023'!A1573)</f>
        <v>1</v>
      </c>
      <c r="C7840" t="str">
        <f>IF(AND(B7840,MATCH(A7840,$A$1:$A$10073,0)=ROW()),COUNTIFS('2020'!$C$1:$C$2317,A7840,'2020'!$F$1:$F$2317,"&lt;&gt;二年")+COUNTIFS('2021'!$E$1:$E$2047,A7840,'2021'!$J$1:$J$2047,"&lt;&gt;二年")+COUNTIFS('2022'!$E$1:$E$1903,A7840,'2022'!$K$1:$K$1903,"&lt;&gt;二年")+COUNTIFS('2023'!$C$1:$C$1765,A7840,'2023'!$F$1:$F$1765,"&lt;&gt;二年",'2023'!$G$1:$G$1765,"&lt;&gt;*调整*")+COUNTIFS('2024'!$C$1:$C$2041,A7840,'2024'!$F$1:$F$2041,"&lt;&gt;二年",'2024'!$G$1:$G$2041,"&lt;&gt;*调整*")+ROW()/100000,"")</f>
        <v/>
      </c>
    </row>
    <row r="7841" spans="1:3" ht="15" customHeight="1">
      <c r="A7841" t="str">
        <f>'2023'!C1574</f>
        <v>汉语国际教育</v>
      </c>
      <c r="B7841" t="b">
        <f>ISNUMBER('2023'!A1574)</f>
        <v>1</v>
      </c>
      <c r="C7841" t="str">
        <f>IF(AND(B7841,MATCH(A7841,$A$1:$A$10073,0)=ROW()),COUNTIFS('2020'!$C$1:$C$2317,A7841,'2020'!$F$1:$F$2317,"&lt;&gt;二年")+COUNTIFS('2021'!$E$1:$E$2047,A7841,'2021'!$J$1:$J$2047,"&lt;&gt;二年")+COUNTIFS('2022'!$E$1:$E$1903,A7841,'2022'!$K$1:$K$1903,"&lt;&gt;二年")+COUNTIFS('2023'!$C$1:$C$1765,A7841,'2023'!$F$1:$F$1765,"&lt;&gt;二年",'2023'!$G$1:$G$1765,"&lt;&gt;*调整*")+COUNTIFS('2024'!$C$1:$C$2041,A7841,'2024'!$F$1:$F$2041,"&lt;&gt;二年",'2024'!$G$1:$G$2041,"&lt;&gt;*调整*")+ROW()/100000,"")</f>
        <v/>
      </c>
    </row>
    <row r="7842" spans="1:3" ht="15" customHeight="1">
      <c r="A7842" t="str">
        <f>'2023'!C1575</f>
        <v>新闻学</v>
      </c>
      <c r="B7842" t="b">
        <f>ISNUMBER('2023'!A1575)</f>
        <v>1</v>
      </c>
      <c r="C7842" t="str">
        <f>IF(AND(B7842,MATCH(A7842,$A$1:$A$10073,0)=ROW()),COUNTIFS('2020'!$C$1:$C$2317,A7842,'2020'!$F$1:$F$2317,"&lt;&gt;二年")+COUNTIFS('2021'!$E$1:$E$2047,A7842,'2021'!$J$1:$J$2047,"&lt;&gt;二年")+COUNTIFS('2022'!$E$1:$E$1903,A7842,'2022'!$K$1:$K$1903,"&lt;&gt;二年")+COUNTIFS('2023'!$C$1:$C$1765,A7842,'2023'!$F$1:$F$1765,"&lt;&gt;二年",'2023'!$G$1:$G$1765,"&lt;&gt;*调整*")+COUNTIFS('2024'!$C$1:$C$2041,A7842,'2024'!$F$1:$F$2041,"&lt;&gt;二年",'2024'!$G$1:$G$2041,"&lt;&gt;*调整*")+ROW()/100000,"")</f>
        <v/>
      </c>
    </row>
    <row r="7843" spans="1:3" ht="15" customHeight="1">
      <c r="A7843" t="str">
        <f>'2023'!C1576</f>
        <v>广告学</v>
      </c>
      <c r="B7843" t="b">
        <f>ISNUMBER('2023'!A1576)</f>
        <v>1</v>
      </c>
      <c r="C7843" t="str">
        <f>IF(AND(B7843,MATCH(A7843,$A$1:$A$10073,0)=ROW()),COUNTIFS('2020'!$C$1:$C$2317,A7843,'2020'!$F$1:$F$2317,"&lt;&gt;二年")+COUNTIFS('2021'!$E$1:$E$2047,A7843,'2021'!$J$1:$J$2047,"&lt;&gt;二年")+COUNTIFS('2022'!$E$1:$E$1903,A7843,'2022'!$K$1:$K$1903,"&lt;&gt;二年")+COUNTIFS('2023'!$C$1:$C$1765,A7843,'2023'!$F$1:$F$1765,"&lt;&gt;二年",'2023'!$G$1:$G$1765,"&lt;&gt;*调整*")+COUNTIFS('2024'!$C$1:$C$2041,A7843,'2024'!$F$1:$F$2041,"&lt;&gt;二年",'2024'!$G$1:$G$2041,"&lt;&gt;*调整*")+ROW()/100000,"")</f>
        <v/>
      </c>
    </row>
    <row r="7844" spans="1:3" ht="15" customHeight="1">
      <c r="A7844" t="str">
        <f>'2023'!C1577</f>
        <v>智能医学工程</v>
      </c>
      <c r="B7844" t="b">
        <f>ISNUMBER('2023'!A1577)</f>
        <v>1</v>
      </c>
      <c r="C7844" t="str">
        <f>IF(AND(B7844,MATCH(A7844,$A$1:$A$10073,0)=ROW()),COUNTIFS('2020'!$C$1:$C$2317,A7844,'2020'!$F$1:$F$2317,"&lt;&gt;二年")+COUNTIFS('2021'!$E$1:$E$2047,A7844,'2021'!$J$1:$J$2047,"&lt;&gt;二年")+COUNTIFS('2022'!$E$1:$E$1903,A7844,'2022'!$K$1:$K$1903,"&lt;&gt;二年")+COUNTIFS('2023'!$C$1:$C$1765,A7844,'2023'!$F$1:$F$1765,"&lt;&gt;二年",'2023'!$G$1:$G$1765,"&lt;&gt;*调整*")+COUNTIFS('2024'!$C$1:$C$2041,A7844,'2024'!$F$1:$F$2041,"&lt;&gt;二年",'2024'!$G$1:$G$2041,"&lt;&gt;*调整*")+ROW()/100000,"")</f>
        <v/>
      </c>
    </row>
    <row r="7845" spans="1:3" ht="15" customHeight="1">
      <c r="A7845" t="str">
        <f>'2023'!C1578</f>
        <v>网络空间安全</v>
      </c>
      <c r="B7845" t="b">
        <f>ISNUMBER('2023'!A1578)</f>
        <v>1</v>
      </c>
      <c r="C7845" t="str">
        <f>IF(AND(B7845,MATCH(A7845,$A$1:$A$10073,0)=ROW()),COUNTIFS('2020'!$C$1:$C$2317,A7845,'2020'!$F$1:$F$2317,"&lt;&gt;二年")+COUNTIFS('2021'!$E$1:$E$2047,A7845,'2021'!$J$1:$J$2047,"&lt;&gt;二年")+COUNTIFS('2022'!$E$1:$E$1903,A7845,'2022'!$K$1:$K$1903,"&lt;&gt;二年")+COUNTIFS('2023'!$C$1:$C$1765,A7845,'2023'!$F$1:$F$1765,"&lt;&gt;二年",'2023'!$G$1:$G$1765,"&lt;&gt;*调整*")+COUNTIFS('2024'!$C$1:$C$2041,A7845,'2024'!$F$1:$F$2041,"&lt;&gt;二年",'2024'!$G$1:$G$2041,"&lt;&gt;*调整*")+ROW()/100000,"")</f>
        <v/>
      </c>
    </row>
    <row r="7846" spans="1:3" ht="15" customHeight="1">
      <c r="A7846" t="str">
        <f>'2023'!C1579</f>
        <v>应急技术与管理</v>
      </c>
      <c r="B7846" t="b">
        <f>ISNUMBER('2023'!A1579)</f>
        <v>1</v>
      </c>
      <c r="C7846" t="str">
        <f>IF(AND(B7846,MATCH(A7846,$A$1:$A$10073,0)=ROW()),COUNTIFS('2020'!$C$1:$C$2317,A7846,'2020'!$F$1:$F$2317,"&lt;&gt;二年")+COUNTIFS('2021'!$E$1:$E$2047,A7846,'2021'!$J$1:$J$2047,"&lt;&gt;二年")+COUNTIFS('2022'!$E$1:$E$1903,A7846,'2022'!$K$1:$K$1903,"&lt;&gt;二年")+COUNTIFS('2023'!$C$1:$C$1765,A7846,'2023'!$F$1:$F$1765,"&lt;&gt;二年",'2023'!$G$1:$G$1765,"&lt;&gt;*调整*")+COUNTIFS('2024'!$C$1:$C$2041,A7846,'2024'!$F$1:$F$2041,"&lt;&gt;二年",'2024'!$G$1:$G$2041,"&lt;&gt;*调整*")+ROW()/100000,"")</f>
        <v/>
      </c>
    </row>
    <row r="7847" spans="1:3" ht="15" customHeight="1">
      <c r="A7847" t="str">
        <f>'2023'!C1580</f>
        <v>智慧农业</v>
      </c>
      <c r="B7847" t="b">
        <f>ISNUMBER('2023'!A1580)</f>
        <v>1</v>
      </c>
      <c r="C7847" t="str">
        <f>IF(AND(B7847,MATCH(A7847,$A$1:$A$10073,0)=ROW()),COUNTIFS('2020'!$C$1:$C$2317,A7847,'2020'!$F$1:$F$2317,"&lt;&gt;二年")+COUNTIFS('2021'!$E$1:$E$2047,A7847,'2021'!$J$1:$J$2047,"&lt;&gt;二年")+COUNTIFS('2022'!$E$1:$E$1903,A7847,'2022'!$K$1:$K$1903,"&lt;&gt;二年")+COUNTIFS('2023'!$C$1:$C$1765,A7847,'2023'!$F$1:$F$1765,"&lt;&gt;二年",'2023'!$G$1:$G$1765,"&lt;&gt;*调整*")+COUNTIFS('2024'!$C$1:$C$2041,A7847,'2024'!$F$1:$F$2041,"&lt;&gt;二年",'2024'!$G$1:$G$2041,"&lt;&gt;*调整*")+ROW()/100000,"")</f>
        <v/>
      </c>
    </row>
    <row r="7848" spans="1:3" ht="15" customHeight="1">
      <c r="A7848" t="str">
        <f>'2023'!C1581</f>
        <v>网络与新媒体</v>
      </c>
      <c r="B7848" t="b">
        <f>ISNUMBER('2023'!A1581)</f>
        <v>1</v>
      </c>
      <c r="C7848" t="str">
        <f>IF(AND(B7848,MATCH(A7848,$A$1:$A$10073,0)=ROW()),COUNTIFS('2020'!$C$1:$C$2317,A7848,'2020'!$F$1:$F$2317,"&lt;&gt;二年")+COUNTIFS('2021'!$E$1:$E$2047,A7848,'2021'!$J$1:$J$2047,"&lt;&gt;二年")+COUNTIFS('2022'!$E$1:$E$1903,A7848,'2022'!$K$1:$K$1903,"&lt;&gt;二年")+COUNTIFS('2023'!$C$1:$C$1765,A7848,'2023'!$F$1:$F$1765,"&lt;&gt;二年",'2023'!$G$1:$G$1765,"&lt;&gt;*调整*")+COUNTIFS('2024'!$C$1:$C$2041,A7848,'2024'!$F$1:$F$2041,"&lt;&gt;二年",'2024'!$G$1:$G$2041,"&lt;&gt;*调整*")+ROW()/100000,"")</f>
        <v/>
      </c>
    </row>
    <row r="7849" spans="1:3" ht="15" customHeight="1">
      <c r="A7849" t="str">
        <f>'2023'!C1582</f>
        <v>新能源材料与器件</v>
      </c>
      <c r="B7849" t="b">
        <f>ISNUMBER('2023'!A1582)</f>
        <v>1</v>
      </c>
      <c r="C7849" t="str">
        <f>IF(AND(B7849,MATCH(A7849,$A$1:$A$10073,0)=ROW()),COUNTIFS('2020'!$C$1:$C$2317,A7849,'2020'!$F$1:$F$2317,"&lt;&gt;二年")+COUNTIFS('2021'!$E$1:$E$2047,A7849,'2021'!$J$1:$J$2047,"&lt;&gt;二年")+COUNTIFS('2022'!$E$1:$E$1903,A7849,'2022'!$K$1:$K$1903,"&lt;&gt;二年")+COUNTIFS('2023'!$C$1:$C$1765,A7849,'2023'!$F$1:$F$1765,"&lt;&gt;二年",'2023'!$G$1:$G$1765,"&lt;&gt;*调整*")+COUNTIFS('2024'!$C$1:$C$2041,A7849,'2024'!$F$1:$F$2041,"&lt;&gt;二年",'2024'!$G$1:$G$2041,"&lt;&gt;*调整*")+ROW()/100000,"")</f>
        <v/>
      </c>
    </row>
    <row r="7850" spans="1:3" ht="15" customHeight="1">
      <c r="A7850" t="str">
        <f>'2023'!C1583</f>
        <v>政治学与行政学</v>
      </c>
      <c r="B7850" t="b">
        <f>ISNUMBER('2023'!A1583)</f>
        <v>1</v>
      </c>
      <c r="C7850" t="str">
        <f>IF(AND(B7850,MATCH(A7850,$A$1:$A$10073,0)=ROW()),COUNTIFS('2020'!$C$1:$C$2317,A7850,'2020'!$F$1:$F$2317,"&lt;&gt;二年")+COUNTIFS('2021'!$E$1:$E$2047,A7850,'2021'!$J$1:$J$2047,"&lt;&gt;二年")+COUNTIFS('2022'!$E$1:$E$1903,A7850,'2022'!$K$1:$K$1903,"&lt;&gt;二年")+COUNTIFS('2023'!$C$1:$C$1765,A7850,'2023'!$F$1:$F$1765,"&lt;&gt;二年",'2023'!$G$1:$G$1765,"&lt;&gt;*调整*")+COUNTIFS('2024'!$C$1:$C$2041,A7850,'2024'!$F$1:$F$2041,"&lt;&gt;二年",'2024'!$G$1:$G$2041,"&lt;&gt;*调整*")+ROW()/100000,"")</f>
        <v/>
      </c>
    </row>
    <row r="7851" spans="1:3" ht="15" customHeight="1">
      <c r="A7851" t="str">
        <f>'2023'!C1584</f>
        <v>社会工作</v>
      </c>
      <c r="B7851" t="b">
        <f>ISNUMBER('2023'!A1584)</f>
        <v>1</v>
      </c>
      <c r="C7851" t="str">
        <f>IF(AND(B7851,MATCH(A7851,$A$1:$A$10073,0)=ROW()),COUNTIFS('2020'!$C$1:$C$2317,A7851,'2020'!$F$1:$F$2317,"&lt;&gt;二年")+COUNTIFS('2021'!$E$1:$E$2047,A7851,'2021'!$J$1:$J$2047,"&lt;&gt;二年")+COUNTIFS('2022'!$E$1:$E$1903,A7851,'2022'!$K$1:$K$1903,"&lt;&gt;二年")+COUNTIFS('2023'!$C$1:$C$1765,A7851,'2023'!$F$1:$F$1765,"&lt;&gt;二年",'2023'!$G$1:$G$1765,"&lt;&gt;*调整*")+COUNTIFS('2024'!$C$1:$C$2041,A7851,'2024'!$F$1:$F$2041,"&lt;&gt;二年",'2024'!$G$1:$G$2041,"&lt;&gt;*调整*")+ROW()/100000,"")</f>
        <v/>
      </c>
    </row>
    <row r="7852" spans="1:3" ht="15" customHeight="1">
      <c r="A7852" t="str">
        <f>'2023'!C1585</f>
        <v>学前教育</v>
      </c>
      <c r="B7852" t="b">
        <f>ISNUMBER('2023'!A1585)</f>
        <v>1</v>
      </c>
      <c r="C7852" t="str">
        <f>IF(AND(B7852,MATCH(A7852,$A$1:$A$10073,0)=ROW()),COUNTIFS('2020'!$C$1:$C$2317,A7852,'2020'!$F$1:$F$2317,"&lt;&gt;二年")+COUNTIFS('2021'!$E$1:$E$2047,A7852,'2021'!$J$1:$J$2047,"&lt;&gt;二年")+COUNTIFS('2022'!$E$1:$E$1903,A7852,'2022'!$K$1:$K$1903,"&lt;&gt;二年")+COUNTIFS('2023'!$C$1:$C$1765,A7852,'2023'!$F$1:$F$1765,"&lt;&gt;二年",'2023'!$G$1:$G$1765,"&lt;&gt;*调整*")+COUNTIFS('2024'!$C$1:$C$2041,A7852,'2024'!$F$1:$F$2041,"&lt;&gt;二年",'2024'!$G$1:$G$2041,"&lt;&gt;*调整*")+ROW()/100000,"")</f>
        <v/>
      </c>
    </row>
    <row r="7853" spans="1:3" ht="15" customHeight="1">
      <c r="A7853" t="str">
        <f>'2023'!C1586</f>
        <v>小学教育</v>
      </c>
      <c r="B7853" t="b">
        <f>ISNUMBER('2023'!A1586)</f>
        <v>1</v>
      </c>
      <c r="C7853" t="str">
        <f>IF(AND(B7853,MATCH(A7853,$A$1:$A$10073,0)=ROW()),COUNTIFS('2020'!$C$1:$C$2317,A7853,'2020'!$F$1:$F$2317,"&lt;&gt;二年")+COUNTIFS('2021'!$E$1:$E$2047,A7853,'2021'!$J$1:$J$2047,"&lt;&gt;二年")+COUNTIFS('2022'!$E$1:$E$1903,A7853,'2022'!$K$1:$K$1903,"&lt;&gt;二年")+COUNTIFS('2023'!$C$1:$C$1765,A7853,'2023'!$F$1:$F$1765,"&lt;&gt;二年",'2023'!$G$1:$G$1765,"&lt;&gt;*调整*")+COUNTIFS('2024'!$C$1:$C$2041,A7853,'2024'!$F$1:$F$2041,"&lt;&gt;二年",'2024'!$G$1:$G$2041,"&lt;&gt;*调整*")+ROW()/100000,"")</f>
        <v/>
      </c>
    </row>
    <row r="7854" spans="1:3" ht="15" customHeight="1">
      <c r="A7854" t="str">
        <f>'2023'!C1587</f>
        <v>汉语言文学</v>
      </c>
      <c r="B7854" t="b">
        <f>ISNUMBER('2023'!A1587)</f>
        <v>1</v>
      </c>
      <c r="C7854" t="str">
        <f>IF(AND(B7854,MATCH(A7854,$A$1:$A$10073,0)=ROW()),COUNTIFS('2020'!$C$1:$C$2317,A7854,'2020'!$F$1:$F$2317,"&lt;&gt;二年")+COUNTIFS('2021'!$E$1:$E$2047,A7854,'2021'!$J$1:$J$2047,"&lt;&gt;二年")+COUNTIFS('2022'!$E$1:$E$1903,A7854,'2022'!$K$1:$K$1903,"&lt;&gt;二年")+COUNTIFS('2023'!$C$1:$C$1765,A7854,'2023'!$F$1:$F$1765,"&lt;&gt;二年",'2023'!$G$1:$G$1765,"&lt;&gt;*调整*")+COUNTIFS('2024'!$C$1:$C$2041,A7854,'2024'!$F$1:$F$2041,"&lt;&gt;二年",'2024'!$G$1:$G$2041,"&lt;&gt;*调整*")+ROW()/100000,"")</f>
        <v/>
      </c>
    </row>
    <row r="7855" spans="1:3" ht="15" customHeight="1">
      <c r="A7855" t="str">
        <f>'2023'!C1588</f>
        <v>英语</v>
      </c>
      <c r="B7855" t="b">
        <f>ISNUMBER('2023'!A1588)</f>
        <v>1</v>
      </c>
      <c r="C7855" t="str">
        <f>IF(AND(B7855,MATCH(A7855,$A$1:$A$10073,0)=ROW()),COUNTIFS('2020'!$C$1:$C$2317,A7855,'2020'!$F$1:$F$2317,"&lt;&gt;二年")+COUNTIFS('2021'!$E$1:$E$2047,A7855,'2021'!$J$1:$J$2047,"&lt;&gt;二年")+COUNTIFS('2022'!$E$1:$E$1903,A7855,'2022'!$K$1:$K$1903,"&lt;&gt;二年")+COUNTIFS('2023'!$C$1:$C$1765,A7855,'2023'!$F$1:$F$1765,"&lt;&gt;二年",'2023'!$G$1:$G$1765,"&lt;&gt;*调整*")+COUNTIFS('2024'!$C$1:$C$2041,A7855,'2024'!$F$1:$F$2041,"&lt;&gt;二年",'2024'!$G$1:$G$2041,"&lt;&gt;*调整*")+ROW()/100000,"")</f>
        <v/>
      </c>
    </row>
    <row r="7856" spans="1:3" ht="15" customHeight="1">
      <c r="A7856" t="str">
        <f>'2023'!C1589</f>
        <v>数学与应用数学</v>
      </c>
      <c r="B7856" t="b">
        <f>ISNUMBER('2023'!A1589)</f>
        <v>1</v>
      </c>
      <c r="C7856" t="str">
        <f>IF(AND(B7856,MATCH(A7856,$A$1:$A$10073,0)=ROW()),COUNTIFS('2020'!$C$1:$C$2317,A7856,'2020'!$F$1:$F$2317,"&lt;&gt;二年")+COUNTIFS('2021'!$E$1:$E$2047,A7856,'2021'!$J$1:$J$2047,"&lt;&gt;二年")+COUNTIFS('2022'!$E$1:$E$1903,A7856,'2022'!$K$1:$K$1903,"&lt;&gt;二年")+COUNTIFS('2023'!$C$1:$C$1765,A7856,'2023'!$F$1:$F$1765,"&lt;&gt;二年",'2023'!$G$1:$G$1765,"&lt;&gt;*调整*")+COUNTIFS('2024'!$C$1:$C$2041,A7856,'2024'!$F$1:$F$2041,"&lt;&gt;二年",'2024'!$G$1:$G$2041,"&lt;&gt;*调整*")+ROW()/100000,"")</f>
        <v/>
      </c>
    </row>
    <row r="7857" spans="1:3" ht="15" customHeight="1">
      <c r="A7857" t="str">
        <f>'2023'!C1590</f>
        <v>化学</v>
      </c>
      <c r="B7857" t="b">
        <f>ISNUMBER('2023'!A1590)</f>
        <v>1</v>
      </c>
      <c r="C7857" t="str">
        <f>IF(AND(B7857,MATCH(A7857,$A$1:$A$10073,0)=ROW()),COUNTIFS('2020'!$C$1:$C$2317,A7857,'2020'!$F$1:$F$2317,"&lt;&gt;二年")+COUNTIFS('2021'!$E$1:$E$2047,A7857,'2021'!$J$1:$J$2047,"&lt;&gt;二年")+COUNTIFS('2022'!$E$1:$E$1903,A7857,'2022'!$K$1:$K$1903,"&lt;&gt;二年")+COUNTIFS('2023'!$C$1:$C$1765,A7857,'2023'!$F$1:$F$1765,"&lt;&gt;二年",'2023'!$G$1:$G$1765,"&lt;&gt;*调整*")+COUNTIFS('2024'!$C$1:$C$2041,A7857,'2024'!$F$1:$F$2041,"&lt;&gt;二年",'2024'!$G$1:$G$2041,"&lt;&gt;*调整*")+ROW()/100000,"")</f>
        <v/>
      </c>
    </row>
    <row r="7858" spans="1:3" ht="15" customHeight="1">
      <c r="A7858" t="str">
        <f>'2023'!C1591</f>
        <v>计算机科学与技术</v>
      </c>
      <c r="B7858" t="b">
        <f>ISNUMBER('2023'!A1591)</f>
        <v>1</v>
      </c>
      <c r="C7858" t="str">
        <f>IF(AND(B7858,MATCH(A7858,$A$1:$A$10073,0)=ROW()),COUNTIFS('2020'!$C$1:$C$2317,A7858,'2020'!$F$1:$F$2317,"&lt;&gt;二年")+COUNTIFS('2021'!$E$1:$E$2047,A7858,'2021'!$J$1:$J$2047,"&lt;&gt;二年")+COUNTIFS('2022'!$E$1:$E$1903,A7858,'2022'!$K$1:$K$1903,"&lt;&gt;二年")+COUNTIFS('2023'!$C$1:$C$1765,A7858,'2023'!$F$1:$F$1765,"&lt;&gt;二年",'2023'!$G$1:$G$1765,"&lt;&gt;*调整*")+COUNTIFS('2024'!$C$1:$C$2041,A7858,'2024'!$F$1:$F$2041,"&lt;&gt;二年",'2024'!$G$1:$G$2041,"&lt;&gt;*调整*")+ROW()/100000,"")</f>
        <v/>
      </c>
    </row>
    <row r="7859" spans="1:3" ht="15" customHeight="1">
      <c r="A7859" t="str">
        <f>'2023'!C1592</f>
        <v>数字媒体技术</v>
      </c>
      <c r="B7859" t="b">
        <f>ISNUMBER('2023'!A1592)</f>
        <v>1</v>
      </c>
      <c r="C7859" t="str">
        <f>IF(AND(B7859,MATCH(A7859,$A$1:$A$10073,0)=ROW()),COUNTIFS('2020'!$C$1:$C$2317,A7859,'2020'!$F$1:$F$2317,"&lt;&gt;二年")+COUNTIFS('2021'!$E$1:$E$2047,A7859,'2021'!$J$1:$J$2047,"&lt;&gt;二年")+COUNTIFS('2022'!$E$1:$E$1903,A7859,'2022'!$K$1:$K$1903,"&lt;&gt;二年")+COUNTIFS('2023'!$C$1:$C$1765,A7859,'2023'!$F$1:$F$1765,"&lt;&gt;二年",'2023'!$G$1:$G$1765,"&lt;&gt;*调整*")+COUNTIFS('2024'!$C$1:$C$2041,A7859,'2024'!$F$1:$F$2041,"&lt;&gt;二年",'2024'!$G$1:$G$2041,"&lt;&gt;*调整*")+ROW()/100000,"")</f>
        <v/>
      </c>
    </row>
    <row r="7860" spans="1:3" ht="15" customHeight="1">
      <c r="A7860" t="str">
        <f>'2023'!C1593</f>
        <v>食品质量与安全</v>
      </c>
      <c r="B7860" t="b">
        <f>ISNUMBER('2023'!A1593)</f>
        <v>1</v>
      </c>
      <c r="C7860" t="str">
        <f>IF(AND(B7860,MATCH(A7860,$A$1:$A$10073,0)=ROW()),COUNTIFS('2020'!$C$1:$C$2317,A7860,'2020'!$F$1:$F$2317,"&lt;&gt;二年")+COUNTIFS('2021'!$E$1:$E$2047,A7860,'2021'!$J$1:$J$2047,"&lt;&gt;二年")+COUNTIFS('2022'!$E$1:$E$1903,A7860,'2022'!$K$1:$K$1903,"&lt;&gt;二年")+COUNTIFS('2023'!$C$1:$C$1765,A7860,'2023'!$F$1:$F$1765,"&lt;&gt;二年",'2023'!$G$1:$G$1765,"&lt;&gt;*调整*")+COUNTIFS('2024'!$C$1:$C$2041,A7860,'2024'!$F$1:$F$2041,"&lt;&gt;二年",'2024'!$G$1:$G$2041,"&lt;&gt;*调整*")+ROW()/100000,"")</f>
        <v/>
      </c>
    </row>
    <row r="7861" spans="1:3" ht="15" customHeight="1">
      <c r="A7861" t="str">
        <f>'2023'!C1594</f>
        <v>酒店管理</v>
      </c>
      <c r="B7861" t="b">
        <f>ISNUMBER('2023'!A1594)</f>
        <v>1</v>
      </c>
      <c r="C7861" t="str">
        <f>IF(AND(B7861,MATCH(A7861,$A$1:$A$10073,0)=ROW()),COUNTIFS('2020'!$C$1:$C$2317,A7861,'2020'!$F$1:$F$2317,"&lt;&gt;二年")+COUNTIFS('2021'!$E$1:$E$2047,A7861,'2021'!$J$1:$J$2047,"&lt;&gt;二年")+COUNTIFS('2022'!$E$1:$E$1903,A7861,'2022'!$K$1:$K$1903,"&lt;&gt;二年")+COUNTIFS('2023'!$C$1:$C$1765,A7861,'2023'!$F$1:$F$1765,"&lt;&gt;二年",'2023'!$G$1:$G$1765,"&lt;&gt;*调整*")+COUNTIFS('2024'!$C$1:$C$2041,A7861,'2024'!$F$1:$F$2041,"&lt;&gt;二年",'2024'!$G$1:$G$2041,"&lt;&gt;*调整*")+ROW()/100000,"")</f>
        <v/>
      </c>
    </row>
    <row r="7862" spans="1:3" ht="15" customHeight="1">
      <c r="A7862" t="str">
        <f>'2023'!C1595</f>
        <v>美术学</v>
      </c>
      <c r="B7862" t="b">
        <f>ISNUMBER('2023'!A1595)</f>
        <v>1</v>
      </c>
      <c r="C7862" t="str">
        <f>IF(AND(B7862,MATCH(A7862,$A$1:$A$10073,0)=ROW()),COUNTIFS('2020'!$C$1:$C$2317,A7862,'2020'!$F$1:$F$2317,"&lt;&gt;二年")+COUNTIFS('2021'!$E$1:$E$2047,A7862,'2021'!$J$1:$J$2047,"&lt;&gt;二年")+COUNTIFS('2022'!$E$1:$E$1903,A7862,'2022'!$K$1:$K$1903,"&lt;&gt;二年")+COUNTIFS('2023'!$C$1:$C$1765,A7862,'2023'!$F$1:$F$1765,"&lt;&gt;二年",'2023'!$G$1:$G$1765,"&lt;&gt;*调整*")+COUNTIFS('2024'!$C$1:$C$2041,A7862,'2024'!$F$1:$F$2041,"&lt;&gt;二年",'2024'!$G$1:$G$2041,"&lt;&gt;*调整*")+ROW()/100000,"")</f>
        <v/>
      </c>
    </row>
    <row r="7863" spans="1:3" ht="15" customHeight="1">
      <c r="A7863" t="str">
        <f>'2023'!C1596</f>
        <v>产品设计</v>
      </c>
      <c r="B7863" t="b">
        <f>ISNUMBER('2023'!A1596)</f>
        <v>1</v>
      </c>
      <c r="C7863" t="str">
        <f>IF(AND(B7863,MATCH(A7863,$A$1:$A$10073,0)=ROW()),COUNTIFS('2020'!$C$1:$C$2317,A7863,'2020'!$F$1:$F$2317,"&lt;&gt;二年")+COUNTIFS('2021'!$E$1:$E$2047,A7863,'2021'!$J$1:$J$2047,"&lt;&gt;二年")+COUNTIFS('2022'!$E$1:$E$1903,A7863,'2022'!$K$1:$K$1903,"&lt;&gt;二年")+COUNTIFS('2023'!$C$1:$C$1765,A7863,'2023'!$F$1:$F$1765,"&lt;&gt;二年",'2023'!$G$1:$G$1765,"&lt;&gt;*调整*")+COUNTIFS('2024'!$C$1:$C$2041,A7863,'2024'!$F$1:$F$2041,"&lt;&gt;二年",'2024'!$G$1:$G$2041,"&lt;&gt;*调整*")+ROW()/100000,"")</f>
        <v/>
      </c>
    </row>
    <row r="7864" spans="1:3" ht="15" customHeight="1">
      <c r="A7864" t="str">
        <f>'2023'!C1597</f>
        <v>数字经济</v>
      </c>
      <c r="B7864" t="b">
        <f>ISNUMBER('2023'!A1597)</f>
        <v>1</v>
      </c>
      <c r="C7864" t="str">
        <f>IF(AND(B7864,MATCH(A7864,$A$1:$A$10073,0)=ROW()),COUNTIFS('2020'!$C$1:$C$2317,A7864,'2020'!$F$1:$F$2317,"&lt;&gt;二年")+COUNTIFS('2021'!$E$1:$E$2047,A7864,'2021'!$J$1:$J$2047,"&lt;&gt;二年")+COUNTIFS('2022'!$E$1:$E$1903,A7864,'2022'!$K$1:$K$1903,"&lt;&gt;二年")+COUNTIFS('2023'!$C$1:$C$1765,A7864,'2023'!$F$1:$F$1765,"&lt;&gt;二年",'2023'!$G$1:$G$1765,"&lt;&gt;*调整*")+COUNTIFS('2024'!$C$1:$C$2041,A7864,'2024'!$F$1:$F$2041,"&lt;&gt;二年",'2024'!$G$1:$G$2041,"&lt;&gt;*调整*")+ROW()/100000,"")</f>
        <v/>
      </c>
    </row>
    <row r="7865" spans="1:3" ht="15" customHeight="1">
      <c r="A7865" t="str">
        <f>'2023'!C1598</f>
        <v>人工智能</v>
      </c>
      <c r="B7865" t="b">
        <f>ISNUMBER('2023'!A1598)</f>
        <v>1</v>
      </c>
      <c r="C7865" t="str">
        <f>IF(AND(B7865,MATCH(A7865,$A$1:$A$10073,0)=ROW()),COUNTIFS('2020'!$C$1:$C$2317,A7865,'2020'!$F$1:$F$2317,"&lt;&gt;二年")+COUNTIFS('2021'!$E$1:$E$2047,A7865,'2021'!$J$1:$J$2047,"&lt;&gt;二年")+COUNTIFS('2022'!$E$1:$E$1903,A7865,'2022'!$K$1:$K$1903,"&lt;&gt;二年")+COUNTIFS('2023'!$C$1:$C$1765,A7865,'2023'!$F$1:$F$1765,"&lt;&gt;二年",'2023'!$G$1:$G$1765,"&lt;&gt;*调整*")+COUNTIFS('2024'!$C$1:$C$2041,A7865,'2024'!$F$1:$F$2041,"&lt;&gt;二年",'2024'!$G$1:$G$2041,"&lt;&gt;*调整*")+ROW()/100000,"")</f>
        <v/>
      </c>
    </row>
    <row r="7866" spans="1:3" ht="15" customHeight="1">
      <c r="A7866" t="str">
        <f>'2023'!C1599</f>
        <v>食品科学与工程</v>
      </c>
      <c r="B7866" t="b">
        <f>ISNUMBER('2023'!A1599)</f>
        <v>1</v>
      </c>
      <c r="C7866" t="str">
        <f>IF(AND(B7866,MATCH(A7866,$A$1:$A$10073,0)=ROW()),COUNTIFS('2020'!$C$1:$C$2317,A7866,'2020'!$F$1:$F$2317,"&lt;&gt;二年")+COUNTIFS('2021'!$E$1:$E$2047,A7866,'2021'!$J$1:$J$2047,"&lt;&gt;二年")+COUNTIFS('2022'!$E$1:$E$1903,A7866,'2022'!$K$1:$K$1903,"&lt;&gt;二年")+COUNTIFS('2023'!$C$1:$C$1765,A7866,'2023'!$F$1:$F$1765,"&lt;&gt;二年",'2023'!$G$1:$G$1765,"&lt;&gt;*调整*")+COUNTIFS('2024'!$C$1:$C$2041,A7866,'2024'!$F$1:$F$2041,"&lt;&gt;二年",'2024'!$G$1:$G$2041,"&lt;&gt;*调整*")+ROW()/100000,"")</f>
        <v/>
      </c>
    </row>
    <row r="7867" spans="1:3" ht="15" customHeight="1">
      <c r="A7867" t="str">
        <f>'2023'!C1600</f>
        <v>数字人文</v>
      </c>
      <c r="B7867" t="b">
        <f>ISNUMBER('2023'!A1600)</f>
        <v>1</v>
      </c>
      <c r="C7867" t="str">
        <f>IF(AND(B7867,MATCH(A7867,$A$1:$A$10073,0)=ROW()),COUNTIFS('2020'!$C$1:$C$2317,A7867,'2020'!$F$1:$F$2317,"&lt;&gt;二年")+COUNTIFS('2021'!$E$1:$E$2047,A7867,'2021'!$J$1:$J$2047,"&lt;&gt;二年")+COUNTIFS('2022'!$E$1:$E$1903,A7867,'2022'!$K$1:$K$1903,"&lt;&gt;二年")+COUNTIFS('2023'!$C$1:$C$1765,A7867,'2023'!$F$1:$F$1765,"&lt;&gt;二年",'2023'!$G$1:$G$1765,"&lt;&gt;*调整*")+COUNTIFS('2024'!$C$1:$C$2041,A7867,'2024'!$F$1:$F$2041,"&lt;&gt;二年",'2024'!$G$1:$G$2041,"&lt;&gt;*调整*")+ROW()/100000,"")</f>
        <v/>
      </c>
    </row>
    <row r="7868" spans="1:3" ht="15" customHeight="1">
      <c r="A7868" t="str">
        <f>'2023'!C1601</f>
        <v>网络与新媒体</v>
      </c>
      <c r="B7868" t="b">
        <f>ISNUMBER('2023'!A1601)</f>
        <v>1</v>
      </c>
      <c r="C7868" t="str">
        <f>IF(AND(B7868,MATCH(A7868,$A$1:$A$10073,0)=ROW()),COUNTIFS('2020'!$C$1:$C$2317,A7868,'2020'!$F$1:$F$2317,"&lt;&gt;二年")+COUNTIFS('2021'!$E$1:$E$2047,A7868,'2021'!$J$1:$J$2047,"&lt;&gt;二年")+COUNTIFS('2022'!$E$1:$E$1903,A7868,'2022'!$K$1:$K$1903,"&lt;&gt;二年")+COUNTIFS('2023'!$C$1:$C$1765,A7868,'2023'!$F$1:$F$1765,"&lt;&gt;二年",'2023'!$G$1:$G$1765,"&lt;&gt;*调整*")+COUNTIFS('2024'!$C$1:$C$2041,A7868,'2024'!$F$1:$F$2041,"&lt;&gt;二年",'2024'!$G$1:$G$2041,"&lt;&gt;*调整*")+ROW()/100000,"")</f>
        <v/>
      </c>
    </row>
    <row r="7869" spans="1:3" ht="15" customHeight="1">
      <c r="A7869" t="str">
        <f>'2023'!C1602</f>
        <v>旅游管理与服务教育</v>
      </c>
      <c r="B7869" t="b">
        <f>ISNUMBER('2023'!A1602)</f>
        <v>1</v>
      </c>
      <c r="C7869" t="str">
        <f>IF(AND(B7869,MATCH(A7869,$A$1:$A$10073,0)=ROW()),COUNTIFS('2020'!$C$1:$C$2317,A7869,'2020'!$F$1:$F$2317,"&lt;&gt;二年")+COUNTIFS('2021'!$E$1:$E$2047,A7869,'2021'!$J$1:$J$2047,"&lt;&gt;二年")+COUNTIFS('2022'!$E$1:$E$1903,A7869,'2022'!$K$1:$K$1903,"&lt;&gt;二年")+COUNTIFS('2023'!$C$1:$C$1765,A7869,'2023'!$F$1:$F$1765,"&lt;&gt;二年",'2023'!$G$1:$G$1765,"&lt;&gt;*调整*")+COUNTIFS('2024'!$C$1:$C$2041,A7869,'2024'!$F$1:$F$2041,"&lt;&gt;二年",'2024'!$G$1:$G$2041,"&lt;&gt;*调整*")+ROW()/100000,"")</f>
        <v/>
      </c>
    </row>
    <row r="7870" spans="1:3" ht="15" customHeight="1">
      <c r="A7870" t="str">
        <f>'2023'!C1603</f>
        <v>医疗保险</v>
      </c>
      <c r="B7870" t="b">
        <f>ISNUMBER('2023'!A1603)</f>
        <v>1</v>
      </c>
      <c r="C7870" t="str">
        <f>IF(AND(B7870,MATCH(A7870,$A$1:$A$10073,0)=ROW()),COUNTIFS('2020'!$C$1:$C$2317,A7870,'2020'!$F$1:$F$2317,"&lt;&gt;二年")+COUNTIFS('2021'!$E$1:$E$2047,A7870,'2021'!$J$1:$J$2047,"&lt;&gt;二年")+COUNTIFS('2022'!$E$1:$E$1903,A7870,'2022'!$K$1:$K$1903,"&lt;&gt;二年")+COUNTIFS('2023'!$C$1:$C$1765,A7870,'2023'!$F$1:$F$1765,"&lt;&gt;二年",'2023'!$G$1:$G$1765,"&lt;&gt;*调整*")+COUNTIFS('2024'!$C$1:$C$2041,A7870,'2024'!$F$1:$F$2041,"&lt;&gt;二年",'2024'!$G$1:$G$2041,"&lt;&gt;*调整*")+ROW()/100000,"")</f>
        <v/>
      </c>
    </row>
    <row r="7871" spans="1:3" ht="15" customHeight="1">
      <c r="A7871" t="str">
        <f>'2023'!C1604</f>
        <v>戏剧影视导演</v>
      </c>
      <c r="B7871" t="b">
        <f>ISNUMBER('2023'!A1604)</f>
        <v>1</v>
      </c>
      <c r="C7871" t="str">
        <f>IF(AND(B7871,MATCH(A7871,$A$1:$A$10073,0)=ROW()),COUNTIFS('2020'!$C$1:$C$2317,A7871,'2020'!$F$1:$F$2317,"&lt;&gt;二年")+COUNTIFS('2021'!$E$1:$E$2047,A7871,'2021'!$J$1:$J$2047,"&lt;&gt;二年")+COUNTIFS('2022'!$E$1:$E$1903,A7871,'2022'!$K$1:$K$1903,"&lt;&gt;二年")+COUNTIFS('2023'!$C$1:$C$1765,A7871,'2023'!$F$1:$F$1765,"&lt;&gt;二年",'2023'!$G$1:$G$1765,"&lt;&gt;*调整*")+COUNTIFS('2024'!$C$1:$C$2041,A7871,'2024'!$F$1:$F$2041,"&lt;&gt;二年",'2024'!$G$1:$G$2041,"&lt;&gt;*调整*")+ROW()/100000,"")</f>
        <v/>
      </c>
    </row>
    <row r="7872" spans="1:3" ht="15" customHeight="1">
      <c r="A7872" t="str">
        <f>'2023'!C1605</f>
        <v>网络与新媒体</v>
      </c>
      <c r="B7872" t="b">
        <f>ISNUMBER('2023'!A1605)</f>
        <v>1</v>
      </c>
      <c r="C7872" t="str">
        <f>IF(AND(B7872,MATCH(A7872,$A$1:$A$10073,0)=ROW()),COUNTIFS('2020'!$C$1:$C$2317,A7872,'2020'!$F$1:$F$2317,"&lt;&gt;二年")+COUNTIFS('2021'!$E$1:$E$2047,A7872,'2021'!$J$1:$J$2047,"&lt;&gt;二年")+COUNTIFS('2022'!$E$1:$E$1903,A7872,'2022'!$K$1:$K$1903,"&lt;&gt;二年")+COUNTIFS('2023'!$C$1:$C$1765,A7872,'2023'!$F$1:$F$1765,"&lt;&gt;二年",'2023'!$G$1:$G$1765,"&lt;&gt;*调整*")+COUNTIFS('2024'!$C$1:$C$2041,A7872,'2024'!$F$1:$F$2041,"&lt;&gt;二年",'2024'!$G$1:$G$2041,"&lt;&gt;*调整*")+ROW()/100000,"")</f>
        <v/>
      </c>
    </row>
    <row r="7873" spans="1:3" ht="15" customHeight="1">
      <c r="A7873" t="str">
        <f>'2023'!C1606</f>
        <v>机器人工程</v>
      </c>
      <c r="B7873" t="b">
        <f>ISNUMBER('2023'!A1606)</f>
        <v>1</v>
      </c>
      <c r="C7873" t="str">
        <f>IF(AND(B7873,MATCH(A7873,$A$1:$A$10073,0)=ROW()),COUNTIFS('2020'!$C$1:$C$2317,A7873,'2020'!$F$1:$F$2317,"&lt;&gt;二年")+COUNTIFS('2021'!$E$1:$E$2047,A7873,'2021'!$J$1:$J$2047,"&lt;&gt;二年")+COUNTIFS('2022'!$E$1:$E$1903,A7873,'2022'!$K$1:$K$1903,"&lt;&gt;二年")+COUNTIFS('2023'!$C$1:$C$1765,A7873,'2023'!$F$1:$F$1765,"&lt;&gt;二年",'2023'!$G$1:$G$1765,"&lt;&gt;*调整*")+COUNTIFS('2024'!$C$1:$C$2041,A7873,'2024'!$F$1:$F$2041,"&lt;&gt;二年",'2024'!$G$1:$G$2041,"&lt;&gt;*调整*")+ROW()/100000,"")</f>
        <v/>
      </c>
    </row>
    <row r="7874" spans="1:3" ht="15" customHeight="1">
      <c r="A7874" t="str">
        <f>'2023'!C1607</f>
        <v>水利水电工程</v>
      </c>
      <c r="B7874" t="b">
        <f>ISNUMBER('2023'!A1607)</f>
        <v>1</v>
      </c>
      <c r="C7874" t="str">
        <f>IF(AND(B7874,MATCH(A7874,$A$1:$A$10073,0)=ROW()),COUNTIFS('2020'!$C$1:$C$2317,A7874,'2020'!$F$1:$F$2317,"&lt;&gt;二年")+COUNTIFS('2021'!$E$1:$E$2047,A7874,'2021'!$J$1:$J$2047,"&lt;&gt;二年")+COUNTIFS('2022'!$E$1:$E$1903,A7874,'2022'!$K$1:$K$1903,"&lt;&gt;二年")+COUNTIFS('2023'!$C$1:$C$1765,A7874,'2023'!$F$1:$F$1765,"&lt;&gt;二年",'2023'!$G$1:$G$1765,"&lt;&gt;*调整*")+COUNTIFS('2024'!$C$1:$C$2041,A7874,'2024'!$F$1:$F$2041,"&lt;&gt;二年",'2024'!$G$1:$G$2041,"&lt;&gt;*调整*")+ROW()/100000,"")</f>
        <v/>
      </c>
    </row>
    <row r="7875" spans="1:3" ht="15" customHeight="1">
      <c r="A7875" t="str">
        <f>'2023'!C1608</f>
        <v>工程管理</v>
      </c>
      <c r="B7875" t="b">
        <f>ISNUMBER('2023'!A1608)</f>
        <v>1</v>
      </c>
      <c r="C7875" t="str">
        <f>IF(AND(B7875,MATCH(A7875,$A$1:$A$10073,0)=ROW()),COUNTIFS('2020'!$C$1:$C$2317,A7875,'2020'!$F$1:$F$2317,"&lt;&gt;二年")+COUNTIFS('2021'!$E$1:$E$2047,A7875,'2021'!$J$1:$J$2047,"&lt;&gt;二年")+COUNTIFS('2022'!$E$1:$E$1903,A7875,'2022'!$K$1:$K$1903,"&lt;&gt;二年")+COUNTIFS('2023'!$C$1:$C$1765,A7875,'2023'!$F$1:$F$1765,"&lt;&gt;二年",'2023'!$G$1:$G$1765,"&lt;&gt;*调整*")+COUNTIFS('2024'!$C$1:$C$2041,A7875,'2024'!$F$1:$F$2041,"&lt;&gt;二年",'2024'!$G$1:$G$2041,"&lt;&gt;*调整*")+ROW()/100000,"")</f>
        <v/>
      </c>
    </row>
    <row r="7876" spans="1:3" ht="15" customHeight="1">
      <c r="A7876" t="str">
        <f>'2023'!C1609</f>
        <v>影视摄影与制作</v>
      </c>
      <c r="B7876" t="b">
        <f>ISNUMBER('2023'!A1609)</f>
        <v>1</v>
      </c>
      <c r="C7876" t="str">
        <f>IF(AND(B7876,MATCH(A7876,$A$1:$A$10073,0)=ROW()),COUNTIFS('2020'!$C$1:$C$2317,A7876,'2020'!$F$1:$F$2317,"&lt;&gt;二年")+COUNTIFS('2021'!$E$1:$E$2047,A7876,'2021'!$J$1:$J$2047,"&lt;&gt;二年")+COUNTIFS('2022'!$E$1:$E$1903,A7876,'2022'!$K$1:$K$1903,"&lt;&gt;二年")+COUNTIFS('2023'!$C$1:$C$1765,A7876,'2023'!$F$1:$F$1765,"&lt;&gt;二年",'2023'!$G$1:$G$1765,"&lt;&gt;*调整*")+COUNTIFS('2024'!$C$1:$C$2041,A7876,'2024'!$F$1:$F$2041,"&lt;&gt;二年",'2024'!$G$1:$G$2041,"&lt;&gt;*调整*")+ROW()/100000,"")</f>
        <v/>
      </c>
    </row>
    <row r="7877" spans="1:3" ht="15" customHeight="1">
      <c r="A7877" t="str">
        <f>'2023'!C1610</f>
        <v>应用化学</v>
      </c>
      <c r="B7877" t="b">
        <f>ISNUMBER('2023'!A1610)</f>
        <v>1</v>
      </c>
      <c r="C7877" t="str">
        <f>IF(AND(B7877,MATCH(A7877,$A$1:$A$10073,0)=ROW()),COUNTIFS('2020'!$C$1:$C$2317,A7877,'2020'!$F$1:$F$2317,"&lt;&gt;二年")+COUNTIFS('2021'!$E$1:$E$2047,A7877,'2021'!$J$1:$J$2047,"&lt;&gt;二年")+COUNTIFS('2022'!$E$1:$E$1903,A7877,'2022'!$K$1:$K$1903,"&lt;&gt;二年")+COUNTIFS('2023'!$C$1:$C$1765,A7877,'2023'!$F$1:$F$1765,"&lt;&gt;二年",'2023'!$G$1:$G$1765,"&lt;&gt;*调整*")+COUNTIFS('2024'!$C$1:$C$2041,A7877,'2024'!$F$1:$F$2041,"&lt;&gt;二年",'2024'!$G$1:$G$2041,"&lt;&gt;*调整*")+ROW()/100000,"")</f>
        <v/>
      </c>
    </row>
    <row r="7878" spans="1:3" ht="15" customHeight="1">
      <c r="A7878" t="str">
        <f>'2023'!C1611</f>
        <v>电气工程与智能控制</v>
      </c>
      <c r="B7878" t="b">
        <f>ISNUMBER('2023'!A1611)</f>
        <v>1</v>
      </c>
      <c r="C7878" t="str">
        <f>IF(AND(B7878,MATCH(A7878,$A$1:$A$10073,0)=ROW()),COUNTIFS('2020'!$C$1:$C$2317,A7878,'2020'!$F$1:$F$2317,"&lt;&gt;二年")+COUNTIFS('2021'!$E$1:$E$2047,A7878,'2021'!$J$1:$J$2047,"&lt;&gt;二年")+COUNTIFS('2022'!$E$1:$E$1903,A7878,'2022'!$K$1:$K$1903,"&lt;&gt;二年")+COUNTIFS('2023'!$C$1:$C$1765,A7878,'2023'!$F$1:$F$1765,"&lt;&gt;二年",'2023'!$G$1:$G$1765,"&lt;&gt;*调整*")+COUNTIFS('2024'!$C$1:$C$2041,A7878,'2024'!$F$1:$F$2041,"&lt;&gt;二年",'2024'!$G$1:$G$2041,"&lt;&gt;*调整*")+ROW()/100000,"")</f>
        <v/>
      </c>
    </row>
    <row r="7879" spans="1:3" ht="15" customHeight="1">
      <c r="A7879" t="str">
        <f>'2023'!C1612</f>
        <v>软件工程</v>
      </c>
      <c r="B7879" t="b">
        <f>ISNUMBER('2023'!A1612)</f>
        <v>1</v>
      </c>
      <c r="C7879" t="str">
        <f>IF(AND(B7879,MATCH(A7879,$A$1:$A$10073,0)=ROW()),COUNTIFS('2020'!$C$1:$C$2317,A7879,'2020'!$F$1:$F$2317,"&lt;&gt;二年")+COUNTIFS('2021'!$E$1:$E$2047,A7879,'2021'!$J$1:$J$2047,"&lt;&gt;二年")+COUNTIFS('2022'!$E$1:$E$1903,A7879,'2022'!$K$1:$K$1903,"&lt;&gt;二年")+COUNTIFS('2023'!$C$1:$C$1765,A7879,'2023'!$F$1:$F$1765,"&lt;&gt;二年",'2023'!$G$1:$G$1765,"&lt;&gt;*调整*")+COUNTIFS('2024'!$C$1:$C$2041,A7879,'2024'!$F$1:$F$2041,"&lt;&gt;二年",'2024'!$G$1:$G$2041,"&lt;&gt;*调整*")+ROW()/100000,"")</f>
        <v/>
      </c>
    </row>
    <row r="7880" spans="1:3" ht="15" customHeight="1">
      <c r="A7880" t="str">
        <f>'2023'!C1613</f>
        <v>体育经济与管理</v>
      </c>
      <c r="B7880" t="b">
        <f>ISNUMBER('2023'!A1613)</f>
        <v>1</v>
      </c>
      <c r="C7880" t="str">
        <f>IF(AND(B7880,MATCH(A7880,$A$1:$A$10073,0)=ROW()),COUNTIFS('2020'!$C$1:$C$2317,A7880,'2020'!$F$1:$F$2317,"&lt;&gt;二年")+COUNTIFS('2021'!$E$1:$E$2047,A7880,'2021'!$J$1:$J$2047,"&lt;&gt;二年")+COUNTIFS('2022'!$E$1:$E$1903,A7880,'2022'!$K$1:$K$1903,"&lt;&gt;二年")+COUNTIFS('2023'!$C$1:$C$1765,A7880,'2023'!$F$1:$F$1765,"&lt;&gt;二年",'2023'!$G$1:$G$1765,"&lt;&gt;*调整*")+COUNTIFS('2024'!$C$1:$C$2041,A7880,'2024'!$F$1:$F$2041,"&lt;&gt;二年",'2024'!$G$1:$G$2041,"&lt;&gt;*调整*")+ROW()/100000,"")</f>
        <v/>
      </c>
    </row>
    <row r="7881" spans="1:3" ht="15" customHeight="1">
      <c r="A7881">
        <f>'2023'!C1614</f>
        <v>0</v>
      </c>
      <c r="B7881" t="b">
        <f>ISNUMBER('2023'!A1614)</f>
        <v>0</v>
      </c>
      <c r="C7881" t="str">
        <f>IF(AND(B7881,MATCH(A7881,$A$1:$A$10073,0)=ROW()),COUNTIFS('2020'!$C$1:$C$2317,A7881,'2020'!$F$1:$F$2317,"&lt;&gt;二年")+COUNTIFS('2021'!$E$1:$E$2047,A7881,'2021'!$J$1:$J$2047,"&lt;&gt;二年")+COUNTIFS('2022'!$E$1:$E$1903,A7881,'2022'!$K$1:$K$1903,"&lt;&gt;二年")+COUNTIFS('2023'!$C$1:$C$1765,A7881,'2023'!$F$1:$F$1765,"&lt;&gt;二年",'2023'!$G$1:$G$1765,"&lt;&gt;*调整*")+COUNTIFS('2024'!$C$1:$C$2041,A7881,'2024'!$F$1:$F$2041,"&lt;&gt;二年",'2024'!$G$1:$G$2041,"&lt;&gt;*调整*")+ROW()/100000,"")</f>
        <v/>
      </c>
    </row>
    <row r="7882" spans="1:3" ht="15" customHeight="1">
      <c r="A7882" t="str">
        <f>'2023'!C1615</f>
        <v>电子信息工程</v>
      </c>
      <c r="B7882" t="b">
        <f>ISNUMBER('2023'!A1615)</f>
        <v>1</v>
      </c>
      <c r="C7882" t="str">
        <f>IF(AND(B7882,MATCH(A7882,$A$1:$A$10073,0)=ROW()),COUNTIFS('2020'!$C$1:$C$2317,A7882,'2020'!$F$1:$F$2317,"&lt;&gt;二年")+COUNTIFS('2021'!$E$1:$E$2047,A7882,'2021'!$J$1:$J$2047,"&lt;&gt;二年")+COUNTIFS('2022'!$E$1:$E$1903,A7882,'2022'!$K$1:$K$1903,"&lt;&gt;二年")+COUNTIFS('2023'!$C$1:$C$1765,A7882,'2023'!$F$1:$F$1765,"&lt;&gt;二年",'2023'!$G$1:$G$1765,"&lt;&gt;*调整*")+COUNTIFS('2024'!$C$1:$C$2041,A7882,'2024'!$F$1:$F$2041,"&lt;&gt;二年",'2024'!$G$1:$G$2041,"&lt;&gt;*调整*")+ROW()/100000,"")</f>
        <v/>
      </c>
    </row>
    <row r="7883" spans="1:3" ht="15" customHeight="1">
      <c r="A7883" t="str">
        <f>'2023'!C1616</f>
        <v>运动训练</v>
      </c>
      <c r="B7883" t="b">
        <f>ISNUMBER('2023'!A1616)</f>
        <v>1</v>
      </c>
      <c r="C7883" t="str">
        <f>IF(AND(B7883,MATCH(A7883,$A$1:$A$10073,0)=ROW()),COUNTIFS('2020'!$C$1:$C$2317,A7883,'2020'!$F$1:$F$2317,"&lt;&gt;二年")+COUNTIFS('2021'!$E$1:$E$2047,A7883,'2021'!$J$1:$J$2047,"&lt;&gt;二年")+COUNTIFS('2022'!$E$1:$E$1903,A7883,'2022'!$K$1:$K$1903,"&lt;&gt;二年")+COUNTIFS('2023'!$C$1:$C$1765,A7883,'2023'!$F$1:$F$1765,"&lt;&gt;二年",'2023'!$G$1:$G$1765,"&lt;&gt;*调整*")+COUNTIFS('2024'!$C$1:$C$2041,A7883,'2024'!$F$1:$F$2041,"&lt;&gt;二年",'2024'!$G$1:$G$2041,"&lt;&gt;*调整*")+ROW()/100000,"")</f>
        <v/>
      </c>
    </row>
    <row r="7884" spans="1:3" ht="15" customHeight="1">
      <c r="A7884" t="str">
        <f>'2023'!C1617</f>
        <v>新能源科学与工程</v>
      </c>
      <c r="B7884" t="b">
        <f>ISNUMBER('2023'!A1617)</f>
        <v>1</v>
      </c>
      <c r="C7884" t="str">
        <f>IF(AND(B7884,MATCH(A7884,$A$1:$A$10073,0)=ROW()),COUNTIFS('2020'!$C$1:$C$2317,A7884,'2020'!$F$1:$F$2317,"&lt;&gt;二年")+COUNTIFS('2021'!$E$1:$E$2047,A7884,'2021'!$J$1:$J$2047,"&lt;&gt;二年")+COUNTIFS('2022'!$E$1:$E$1903,A7884,'2022'!$K$1:$K$1903,"&lt;&gt;二年")+COUNTIFS('2023'!$C$1:$C$1765,A7884,'2023'!$F$1:$F$1765,"&lt;&gt;二年",'2023'!$G$1:$G$1765,"&lt;&gt;*调整*")+COUNTIFS('2024'!$C$1:$C$2041,A7884,'2024'!$F$1:$F$2041,"&lt;&gt;二年",'2024'!$G$1:$G$2041,"&lt;&gt;*调整*")+ROW()/100000,"")</f>
        <v/>
      </c>
    </row>
    <row r="7885" spans="1:3" ht="15" customHeight="1">
      <c r="A7885" t="str">
        <f>'2023'!C1618</f>
        <v>智能建造</v>
      </c>
      <c r="B7885" t="b">
        <f>ISNUMBER('2023'!A1618)</f>
        <v>1</v>
      </c>
      <c r="C7885" t="str">
        <f>IF(AND(B7885,MATCH(A7885,$A$1:$A$10073,0)=ROW()),COUNTIFS('2020'!$C$1:$C$2317,A7885,'2020'!$F$1:$F$2317,"&lt;&gt;二年")+COUNTIFS('2021'!$E$1:$E$2047,A7885,'2021'!$J$1:$J$2047,"&lt;&gt;二年")+COUNTIFS('2022'!$E$1:$E$1903,A7885,'2022'!$K$1:$K$1903,"&lt;&gt;二年")+COUNTIFS('2023'!$C$1:$C$1765,A7885,'2023'!$F$1:$F$1765,"&lt;&gt;二年",'2023'!$G$1:$G$1765,"&lt;&gt;*调整*")+COUNTIFS('2024'!$C$1:$C$2041,A7885,'2024'!$F$1:$F$2041,"&lt;&gt;二年",'2024'!$G$1:$G$2041,"&lt;&gt;*调整*")+ROW()/100000,"")</f>
        <v/>
      </c>
    </row>
    <row r="7886" spans="1:3" ht="15" customHeight="1">
      <c r="A7886" t="str">
        <f>'2023'!C1619</f>
        <v>风景园林</v>
      </c>
      <c r="B7886" t="b">
        <f>ISNUMBER('2023'!A1619)</f>
        <v>1</v>
      </c>
      <c r="C7886" t="str">
        <f>IF(AND(B7886,MATCH(A7886,$A$1:$A$10073,0)=ROW()),COUNTIFS('2020'!$C$1:$C$2317,A7886,'2020'!$F$1:$F$2317,"&lt;&gt;二年")+COUNTIFS('2021'!$E$1:$E$2047,A7886,'2021'!$J$1:$J$2047,"&lt;&gt;二年")+COUNTIFS('2022'!$E$1:$E$1903,A7886,'2022'!$K$1:$K$1903,"&lt;&gt;二年")+COUNTIFS('2023'!$C$1:$C$1765,A7886,'2023'!$F$1:$F$1765,"&lt;&gt;二年",'2023'!$G$1:$G$1765,"&lt;&gt;*调整*")+COUNTIFS('2024'!$C$1:$C$2041,A7886,'2024'!$F$1:$F$2041,"&lt;&gt;二年",'2024'!$G$1:$G$2041,"&lt;&gt;*调整*")+ROW()/100000,"")</f>
        <v/>
      </c>
    </row>
    <row r="7887" spans="1:3" ht="15" customHeight="1">
      <c r="A7887" t="str">
        <f>'2023'!C1620</f>
        <v>历史建筑保护工程</v>
      </c>
      <c r="B7887" t="b">
        <f>ISNUMBER('2023'!A1620)</f>
        <v>1</v>
      </c>
      <c r="C7887" t="str">
        <f>IF(AND(B7887,MATCH(A7887,$A$1:$A$10073,0)=ROW()),COUNTIFS('2020'!$C$1:$C$2317,A7887,'2020'!$F$1:$F$2317,"&lt;&gt;二年")+COUNTIFS('2021'!$E$1:$E$2047,A7887,'2021'!$J$1:$J$2047,"&lt;&gt;二年")+COUNTIFS('2022'!$E$1:$E$1903,A7887,'2022'!$K$1:$K$1903,"&lt;&gt;二年")+COUNTIFS('2023'!$C$1:$C$1765,A7887,'2023'!$F$1:$F$1765,"&lt;&gt;二年",'2023'!$G$1:$G$1765,"&lt;&gt;*调整*")+COUNTIFS('2024'!$C$1:$C$2041,A7887,'2024'!$F$1:$F$2041,"&lt;&gt;二年",'2024'!$G$1:$G$2041,"&lt;&gt;*调整*")+ROW()/100000,"")</f>
        <v/>
      </c>
    </row>
    <row r="7888" spans="1:3" ht="15" customHeight="1">
      <c r="A7888" t="str">
        <f>'2023'!C1621</f>
        <v>数字经济</v>
      </c>
      <c r="B7888" t="b">
        <f>ISNUMBER('2023'!A1621)</f>
        <v>1</v>
      </c>
      <c r="C7888" t="str">
        <f>IF(AND(B7888,MATCH(A7888,$A$1:$A$10073,0)=ROW()),COUNTIFS('2020'!$C$1:$C$2317,A7888,'2020'!$F$1:$F$2317,"&lt;&gt;二年")+COUNTIFS('2021'!$E$1:$E$2047,A7888,'2021'!$J$1:$J$2047,"&lt;&gt;二年")+COUNTIFS('2022'!$E$1:$E$1903,A7888,'2022'!$K$1:$K$1903,"&lt;&gt;二年")+COUNTIFS('2023'!$C$1:$C$1765,A7888,'2023'!$F$1:$F$1765,"&lt;&gt;二年",'2023'!$G$1:$G$1765,"&lt;&gt;*调整*")+COUNTIFS('2024'!$C$1:$C$2041,A7888,'2024'!$F$1:$F$2041,"&lt;&gt;二年",'2024'!$G$1:$G$2041,"&lt;&gt;*调整*")+ROW()/100000,"")</f>
        <v/>
      </c>
    </row>
    <row r="7889" spans="1:3" ht="15" customHeight="1">
      <c r="A7889" t="str">
        <f>'2023'!C1622</f>
        <v>金属材料工程</v>
      </c>
      <c r="B7889" t="b">
        <f>ISNUMBER('2023'!A1622)</f>
        <v>1</v>
      </c>
      <c r="C7889" t="str">
        <f>IF(AND(B7889,MATCH(A7889,$A$1:$A$10073,0)=ROW()),COUNTIFS('2020'!$C$1:$C$2317,A7889,'2020'!$F$1:$F$2317,"&lt;&gt;二年")+COUNTIFS('2021'!$E$1:$E$2047,A7889,'2021'!$J$1:$J$2047,"&lt;&gt;二年")+COUNTIFS('2022'!$E$1:$E$1903,A7889,'2022'!$K$1:$K$1903,"&lt;&gt;二年")+COUNTIFS('2023'!$C$1:$C$1765,A7889,'2023'!$F$1:$F$1765,"&lt;&gt;二年",'2023'!$G$1:$G$1765,"&lt;&gt;*调整*")+COUNTIFS('2024'!$C$1:$C$2041,A7889,'2024'!$F$1:$F$2041,"&lt;&gt;二年",'2024'!$G$1:$G$2041,"&lt;&gt;*调整*")+ROW()/100000,"")</f>
        <v/>
      </c>
    </row>
    <row r="7890" spans="1:3" ht="15" customHeight="1">
      <c r="A7890" t="str">
        <f>'2023'!C1623</f>
        <v>自动化</v>
      </c>
      <c r="B7890" t="b">
        <f>ISNUMBER('2023'!A1623)</f>
        <v>1</v>
      </c>
      <c r="C7890" t="str">
        <f>IF(AND(B7890,MATCH(A7890,$A$1:$A$10073,0)=ROW()),COUNTIFS('2020'!$C$1:$C$2317,A7890,'2020'!$F$1:$F$2317,"&lt;&gt;二年")+COUNTIFS('2021'!$E$1:$E$2047,A7890,'2021'!$J$1:$J$2047,"&lt;&gt;二年")+COUNTIFS('2022'!$E$1:$E$1903,A7890,'2022'!$K$1:$K$1903,"&lt;&gt;二年")+COUNTIFS('2023'!$C$1:$C$1765,A7890,'2023'!$F$1:$F$1765,"&lt;&gt;二年",'2023'!$G$1:$G$1765,"&lt;&gt;*调整*")+COUNTIFS('2024'!$C$1:$C$2041,A7890,'2024'!$F$1:$F$2041,"&lt;&gt;二年",'2024'!$G$1:$G$2041,"&lt;&gt;*调整*")+ROW()/100000,"")</f>
        <v/>
      </c>
    </row>
    <row r="7891" spans="1:3" ht="15" customHeight="1">
      <c r="A7891" t="str">
        <f>'2023'!C1624</f>
        <v>大数据管理与应用</v>
      </c>
      <c r="B7891" t="b">
        <f>ISNUMBER('2023'!A1624)</f>
        <v>1</v>
      </c>
      <c r="C7891" t="str">
        <f>IF(AND(B7891,MATCH(A7891,$A$1:$A$10073,0)=ROW()),COUNTIFS('2020'!$C$1:$C$2317,A7891,'2020'!$F$1:$F$2317,"&lt;&gt;二年")+COUNTIFS('2021'!$E$1:$E$2047,A7891,'2021'!$J$1:$J$2047,"&lt;&gt;二年")+COUNTIFS('2022'!$E$1:$E$1903,A7891,'2022'!$K$1:$K$1903,"&lt;&gt;二年")+COUNTIFS('2023'!$C$1:$C$1765,A7891,'2023'!$F$1:$F$1765,"&lt;&gt;二年",'2023'!$G$1:$G$1765,"&lt;&gt;*调整*")+COUNTIFS('2024'!$C$1:$C$2041,A7891,'2024'!$F$1:$F$2041,"&lt;&gt;二年",'2024'!$G$1:$G$2041,"&lt;&gt;*调整*")+ROW()/100000,"")</f>
        <v/>
      </c>
    </row>
    <row r="7892" spans="1:3" ht="15" customHeight="1">
      <c r="A7892" t="str">
        <f>'2023'!C1625</f>
        <v>数字经济</v>
      </c>
      <c r="B7892" t="b">
        <f>ISNUMBER('2023'!A1625)</f>
        <v>1</v>
      </c>
      <c r="C7892" t="str">
        <f>IF(AND(B7892,MATCH(A7892,$A$1:$A$10073,0)=ROW()),COUNTIFS('2020'!$C$1:$C$2317,A7892,'2020'!$F$1:$F$2317,"&lt;&gt;二年")+COUNTIFS('2021'!$E$1:$E$2047,A7892,'2021'!$J$1:$J$2047,"&lt;&gt;二年")+COUNTIFS('2022'!$E$1:$E$1903,A7892,'2022'!$K$1:$K$1903,"&lt;&gt;二年")+COUNTIFS('2023'!$C$1:$C$1765,A7892,'2023'!$F$1:$F$1765,"&lt;&gt;二年",'2023'!$G$1:$G$1765,"&lt;&gt;*调整*")+COUNTIFS('2024'!$C$1:$C$2041,A7892,'2024'!$F$1:$F$2041,"&lt;&gt;二年",'2024'!$G$1:$G$2041,"&lt;&gt;*调整*")+ROW()/100000,"")</f>
        <v/>
      </c>
    </row>
    <row r="7893" spans="1:3" ht="15" customHeight="1">
      <c r="A7893" t="str">
        <f>'2023'!C1626</f>
        <v>光电信息材料与器件</v>
      </c>
      <c r="B7893" t="b">
        <f>ISNUMBER('2023'!A1626)</f>
        <v>1</v>
      </c>
      <c r="C7893" t="str">
        <f>IF(AND(B7893,MATCH(A7893,$A$1:$A$10073,0)=ROW()),COUNTIFS('2020'!$C$1:$C$2317,A7893,'2020'!$F$1:$F$2317,"&lt;&gt;二年")+COUNTIFS('2021'!$E$1:$E$2047,A7893,'2021'!$J$1:$J$2047,"&lt;&gt;二年")+COUNTIFS('2022'!$E$1:$E$1903,A7893,'2022'!$K$1:$K$1903,"&lt;&gt;二年")+COUNTIFS('2023'!$C$1:$C$1765,A7893,'2023'!$F$1:$F$1765,"&lt;&gt;二年",'2023'!$G$1:$G$1765,"&lt;&gt;*调整*")+COUNTIFS('2024'!$C$1:$C$2041,A7893,'2024'!$F$1:$F$2041,"&lt;&gt;二年",'2024'!$G$1:$G$2041,"&lt;&gt;*调整*")+ROW()/100000,"")</f>
        <v/>
      </c>
    </row>
    <row r="7894" spans="1:3" ht="15" customHeight="1">
      <c r="A7894" t="str">
        <f>'2023'!C1627</f>
        <v>电气工程及其自动化</v>
      </c>
      <c r="B7894" t="b">
        <f>ISNUMBER('2023'!A1627)</f>
        <v>1</v>
      </c>
      <c r="C7894" t="str">
        <f>IF(AND(B7894,MATCH(A7894,$A$1:$A$10073,0)=ROW()),COUNTIFS('2020'!$C$1:$C$2317,A7894,'2020'!$F$1:$F$2317,"&lt;&gt;二年")+COUNTIFS('2021'!$E$1:$E$2047,A7894,'2021'!$J$1:$J$2047,"&lt;&gt;二年")+COUNTIFS('2022'!$E$1:$E$1903,A7894,'2022'!$K$1:$K$1903,"&lt;&gt;二年")+COUNTIFS('2023'!$C$1:$C$1765,A7894,'2023'!$F$1:$F$1765,"&lt;&gt;二年",'2023'!$G$1:$G$1765,"&lt;&gt;*调整*")+COUNTIFS('2024'!$C$1:$C$2041,A7894,'2024'!$F$1:$F$2041,"&lt;&gt;二年",'2024'!$G$1:$G$2041,"&lt;&gt;*调整*")+ROW()/100000,"")</f>
        <v/>
      </c>
    </row>
    <row r="7895" spans="1:3" ht="15" customHeight="1">
      <c r="A7895" t="str">
        <f>'2023'!C1628</f>
        <v>新媒体技术</v>
      </c>
      <c r="B7895" t="b">
        <f>ISNUMBER('2023'!A1628)</f>
        <v>1</v>
      </c>
      <c r="C7895" t="str">
        <f>IF(AND(B7895,MATCH(A7895,$A$1:$A$10073,0)=ROW()),COUNTIFS('2020'!$C$1:$C$2317,A7895,'2020'!$F$1:$F$2317,"&lt;&gt;二年")+COUNTIFS('2021'!$E$1:$E$2047,A7895,'2021'!$J$1:$J$2047,"&lt;&gt;二年")+COUNTIFS('2022'!$E$1:$E$1903,A7895,'2022'!$K$1:$K$1903,"&lt;&gt;二年")+COUNTIFS('2023'!$C$1:$C$1765,A7895,'2023'!$F$1:$F$1765,"&lt;&gt;二年",'2023'!$G$1:$G$1765,"&lt;&gt;*调整*")+COUNTIFS('2024'!$C$1:$C$2041,A7895,'2024'!$F$1:$F$2041,"&lt;&gt;二年",'2024'!$G$1:$G$2041,"&lt;&gt;*调整*")+ROW()/100000,"")</f>
        <v/>
      </c>
    </row>
    <row r="7896" spans="1:3" ht="15" customHeight="1">
      <c r="A7896" t="str">
        <f>'2023'!C1629</f>
        <v>艺术与科技</v>
      </c>
      <c r="B7896" t="b">
        <f>ISNUMBER('2023'!A1629)</f>
        <v>1</v>
      </c>
      <c r="C7896" t="str">
        <f>IF(AND(B7896,MATCH(A7896,$A$1:$A$10073,0)=ROW()),COUNTIFS('2020'!$C$1:$C$2317,A7896,'2020'!$F$1:$F$2317,"&lt;&gt;二年")+COUNTIFS('2021'!$E$1:$E$2047,A7896,'2021'!$J$1:$J$2047,"&lt;&gt;二年")+COUNTIFS('2022'!$E$1:$E$1903,A7896,'2022'!$K$1:$K$1903,"&lt;&gt;二年")+COUNTIFS('2023'!$C$1:$C$1765,A7896,'2023'!$F$1:$F$1765,"&lt;&gt;二年",'2023'!$G$1:$G$1765,"&lt;&gt;*调整*")+COUNTIFS('2024'!$C$1:$C$2041,A7896,'2024'!$F$1:$F$2041,"&lt;&gt;二年",'2024'!$G$1:$G$2041,"&lt;&gt;*调整*")+ROW()/100000,"")</f>
        <v/>
      </c>
    </row>
    <row r="7897" spans="1:3" ht="15" customHeight="1">
      <c r="A7897" t="str">
        <f>'2023'!C1630</f>
        <v>电子信息工程</v>
      </c>
      <c r="B7897" t="b">
        <f>ISNUMBER('2023'!A1630)</f>
        <v>1</v>
      </c>
      <c r="C7897" t="str">
        <f>IF(AND(B7897,MATCH(A7897,$A$1:$A$10073,0)=ROW()),COUNTIFS('2020'!$C$1:$C$2317,A7897,'2020'!$F$1:$F$2317,"&lt;&gt;二年")+COUNTIFS('2021'!$E$1:$E$2047,A7897,'2021'!$J$1:$J$2047,"&lt;&gt;二年")+COUNTIFS('2022'!$E$1:$E$1903,A7897,'2022'!$K$1:$K$1903,"&lt;&gt;二年")+COUNTIFS('2023'!$C$1:$C$1765,A7897,'2023'!$F$1:$F$1765,"&lt;&gt;二年",'2023'!$G$1:$G$1765,"&lt;&gt;*调整*")+COUNTIFS('2024'!$C$1:$C$2041,A7897,'2024'!$F$1:$F$2041,"&lt;&gt;二年",'2024'!$G$1:$G$2041,"&lt;&gt;*调整*")+ROW()/100000,"")</f>
        <v/>
      </c>
    </row>
    <row r="7898" spans="1:3" ht="15" customHeight="1">
      <c r="A7898" t="str">
        <f>'2023'!C1631</f>
        <v>会计学</v>
      </c>
      <c r="B7898" t="b">
        <f>ISNUMBER('2023'!A1631)</f>
        <v>1</v>
      </c>
      <c r="C7898" t="str">
        <f>IF(AND(B7898,MATCH(A7898,$A$1:$A$10073,0)=ROW()),COUNTIFS('2020'!$C$1:$C$2317,A7898,'2020'!$F$1:$F$2317,"&lt;&gt;二年")+COUNTIFS('2021'!$E$1:$E$2047,A7898,'2021'!$J$1:$J$2047,"&lt;&gt;二年")+COUNTIFS('2022'!$E$1:$E$1903,A7898,'2022'!$K$1:$K$1903,"&lt;&gt;二年")+COUNTIFS('2023'!$C$1:$C$1765,A7898,'2023'!$F$1:$F$1765,"&lt;&gt;二年",'2023'!$G$1:$G$1765,"&lt;&gt;*调整*")+COUNTIFS('2024'!$C$1:$C$2041,A7898,'2024'!$F$1:$F$2041,"&lt;&gt;二年",'2024'!$G$1:$G$2041,"&lt;&gt;*调整*")+ROW()/100000,"")</f>
        <v/>
      </c>
    </row>
    <row r="7899" spans="1:3" ht="15" customHeight="1">
      <c r="A7899" t="str">
        <f>'2023'!C1632</f>
        <v>广播电视编导</v>
      </c>
      <c r="B7899" t="b">
        <f>ISNUMBER('2023'!A1632)</f>
        <v>1</v>
      </c>
      <c r="C7899" t="str">
        <f>IF(AND(B7899,MATCH(A7899,$A$1:$A$10073,0)=ROW()),COUNTIFS('2020'!$C$1:$C$2317,A7899,'2020'!$F$1:$F$2317,"&lt;&gt;二年")+COUNTIFS('2021'!$E$1:$E$2047,A7899,'2021'!$J$1:$J$2047,"&lt;&gt;二年")+COUNTIFS('2022'!$E$1:$E$1903,A7899,'2022'!$K$1:$K$1903,"&lt;&gt;二年")+COUNTIFS('2023'!$C$1:$C$1765,A7899,'2023'!$F$1:$F$1765,"&lt;&gt;二年",'2023'!$G$1:$G$1765,"&lt;&gt;*调整*")+COUNTIFS('2024'!$C$1:$C$2041,A7899,'2024'!$F$1:$F$2041,"&lt;&gt;二年",'2024'!$G$1:$G$2041,"&lt;&gt;*调整*")+ROW()/100000,"")</f>
        <v/>
      </c>
    </row>
    <row r="7900" spans="1:3" ht="15" customHeight="1">
      <c r="A7900" t="str">
        <f>'2023'!C1633</f>
        <v>数字经济</v>
      </c>
      <c r="B7900" t="b">
        <f>ISNUMBER('2023'!A1633)</f>
        <v>1</v>
      </c>
      <c r="C7900" t="str">
        <f>IF(AND(B7900,MATCH(A7900,$A$1:$A$10073,0)=ROW()),COUNTIFS('2020'!$C$1:$C$2317,A7900,'2020'!$F$1:$F$2317,"&lt;&gt;二年")+COUNTIFS('2021'!$E$1:$E$2047,A7900,'2021'!$J$1:$J$2047,"&lt;&gt;二年")+COUNTIFS('2022'!$E$1:$E$1903,A7900,'2022'!$K$1:$K$1903,"&lt;&gt;二年")+COUNTIFS('2023'!$C$1:$C$1765,A7900,'2023'!$F$1:$F$1765,"&lt;&gt;二年",'2023'!$G$1:$G$1765,"&lt;&gt;*调整*")+COUNTIFS('2024'!$C$1:$C$2041,A7900,'2024'!$F$1:$F$2041,"&lt;&gt;二年",'2024'!$G$1:$G$2041,"&lt;&gt;*调整*")+ROW()/100000,"")</f>
        <v/>
      </c>
    </row>
    <row r="7901" spans="1:3" ht="15" customHeight="1">
      <c r="A7901" t="str">
        <f>'2023'!C1634</f>
        <v>运动训练</v>
      </c>
      <c r="B7901" t="b">
        <f>ISNUMBER('2023'!A1634)</f>
        <v>1</v>
      </c>
      <c r="C7901" t="str">
        <f>IF(AND(B7901,MATCH(A7901,$A$1:$A$10073,0)=ROW()),COUNTIFS('2020'!$C$1:$C$2317,A7901,'2020'!$F$1:$F$2317,"&lt;&gt;二年")+COUNTIFS('2021'!$E$1:$E$2047,A7901,'2021'!$J$1:$J$2047,"&lt;&gt;二年")+COUNTIFS('2022'!$E$1:$E$1903,A7901,'2022'!$K$1:$K$1903,"&lt;&gt;二年")+COUNTIFS('2023'!$C$1:$C$1765,A7901,'2023'!$F$1:$F$1765,"&lt;&gt;二年",'2023'!$G$1:$G$1765,"&lt;&gt;*调整*")+COUNTIFS('2024'!$C$1:$C$2041,A7901,'2024'!$F$1:$F$2041,"&lt;&gt;二年",'2024'!$G$1:$G$2041,"&lt;&gt;*调整*")+ROW()/100000,"")</f>
        <v/>
      </c>
    </row>
    <row r="7902" spans="1:3" ht="15" customHeight="1">
      <c r="A7902" t="str">
        <f>'2023'!C1635</f>
        <v>智能制造工程</v>
      </c>
      <c r="B7902" t="b">
        <f>ISNUMBER('2023'!A1635)</f>
        <v>1</v>
      </c>
      <c r="C7902" t="str">
        <f>IF(AND(B7902,MATCH(A7902,$A$1:$A$10073,0)=ROW()),COUNTIFS('2020'!$C$1:$C$2317,A7902,'2020'!$F$1:$F$2317,"&lt;&gt;二年")+COUNTIFS('2021'!$E$1:$E$2047,A7902,'2021'!$J$1:$J$2047,"&lt;&gt;二年")+COUNTIFS('2022'!$E$1:$E$1903,A7902,'2022'!$K$1:$K$1903,"&lt;&gt;二年")+COUNTIFS('2023'!$C$1:$C$1765,A7902,'2023'!$F$1:$F$1765,"&lt;&gt;二年",'2023'!$G$1:$G$1765,"&lt;&gt;*调整*")+COUNTIFS('2024'!$C$1:$C$2041,A7902,'2024'!$F$1:$F$2041,"&lt;&gt;二年",'2024'!$G$1:$G$2041,"&lt;&gt;*调整*")+ROW()/100000,"")</f>
        <v/>
      </c>
    </row>
    <row r="7903" spans="1:3" ht="15" customHeight="1">
      <c r="A7903" t="str">
        <f>'2023'!C1636</f>
        <v>药学</v>
      </c>
      <c r="B7903" t="b">
        <f>ISNUMBER('2023'!A1636)</f>
        <v>1</v>
      </c>
      <c r="C7903" t="str">
        <f>IF(AND(B7903,MATCH(A7903,$A$1:$A$10073,0)=ROW()),COUNTIFS('2020'!$C$1:$C$2317,A7903,'2020'!$F$1:$F$2317,"&lt;&gt;二年")+COUNTIFS('2021'!$E$1:$E$2047,A7903,'2021'!$J$1:$J$2047,"&lt;&gt;二年")+COUNTIFS('2022'!$E$1:$E$1903,A7903,'2022'!$K$1:$K$1903,"&lt;&gt;二年")+COUNTIFS('2023'!$C$1:$C$1765,A7903,'2023'!$F$1:$F$1765,"&lt;&gt;二年",'2023'!$G$1:$G$1765,"&lt;&gt;*调整*")+COUNTIFS('2024'!$C$1:$C$2041,A7903,'2024'!$F$1:$F$2041,"&lt;&gt;二年",'2024'!$G$1:$G$2041,"&lt;&gt;*调整*")+ROW()/100000,"")</f>
        <v/>
      </c>
    </row>
    <row r="7904" spans="1:3" ht="15" customHeight="1">
      <c r="A7904" t="str">
        <f>'2023'!C1637</f>
        <v>数字经济</v>
      </c>
      <c r="B7904" t="b">
        <f>ISNUMBER('2023'!A1637)</f>
        <v>1</v>
      </c>
      <c r="C7904" t="str">
        <f>IF(AND(B7904,MATCH(A7904,$A$1:$A$10073,0)=ROW()),COUNTIFS('2020'!$C$1:$C$2317,A7904,'2020'!$F$1:$F$2317,"&lt;&gt;二年")+COUNTIFS('2021'!$E$1:$E$2047,A7904,'2021'!$J$1:$J$2047,"&lt;&gt;二年")+COUNTIFS('2022'!$E$1:$E$1903,A7904,'2022'!$K$1:$K$1903,"&lt;&gt;二年")+COUNTIFS('2023'!$C$1:$C$1765,A7904,'2023'!$F$1:$F$1765,"&lt;&gt;二年",'2023'!$G$1:$G$1765,"&lt;&gt;*调整*")+COUNTIFS('2024'!$C$1:$C$2041,A7904,'2024'!$F$1:$F$2041,"&lt;&gt;二年",'2024'!$G$1:$G$2041,"&lt;&gt;*调整*")+ROW()/100000,"")</f>
        <v/>
      </c>
    </row>
    <row r="7905" spans="1:3" ht="15" customHeight="1">
      <c r="A7905" t="str">
        <f>'2023'!C1638</f>
        <v>光电信息材料与器件</v>
      </c>
      <c r="B7905" t="b">
        <f>ISNUMBER('2023'!A1638)</f>
        <v>1</v>
      </c>
      <c r="C7905" t="str">
        <f>IF(AND(B7905,MATCH(A7905,$A$1:$A$10073,0)=ROW()),COUNTIFS('2020'!$C$1:$C$2317,A7905,'2020'!$F$1:$F$2317,"&lt;&gt;二年")+COUNTIFS('2021'!$E$1:$E$2047,A7905,'2021'!$J$1:$J$2047,"&lt;&gt;二年")+COUNTIFS('2022'!$E$1:$E$1903,A7905,'2022'!$K$1:$K$1903,"&lt;&gt;二年")+COUNTIFS('2023'!$C$1:$C$1765,A7905,'2023'!$F$1:$F$1765,"&lt;&gt;二年",'2023'!$G$1:$G$1765,"&lt;&gt;*调整*")+COUNTIFS('2024'!$C$1:$C$2041,A7905,'2024'!$F$1:$F$2041,"&lt;&gt;二年",'2024'!$G$1:$G$2041,"&lt;&gt;*调整*")+ROW()/100000,"")</f>
        <v/>
      </c>
    </row>
    <row r="7906" spans="1:3" ht="15" customHeight="1">
      <c r="A7906" t="str">
        <f>'2023'!C1639</f>
        <v>数据科学</v>
      </c>
      <c r="B7906" t="b">
        <f>ISNUMBER('2023'!A1639)</f>
        <v>1</v>
      </c>
      <c r="C7906" t="str">
        <f>IF(AND(B7906,MATCH(A7906,$A$1:$A$10073,0)=ROW()),COUNTIFS('2020'!$C$1:$C$2317,A7906,'2020'!$F$1:$F$2317,"&lt;&gt;二年")+COUNTIFS('2021'!$E$1:$E$2047,A7906,'2021'!$J$1:$J$2047,"&lt;&gt;二年")+COUNTIFS('2022'!$E$1:$E$1903,A7906,'2022'!$K$1:$K$1903,"&lt;&gt;二年")+COUNTIFS('2023'!$C$1:$C$1765,A7906,'2023'!$F$1:$F$1765,"&lt;&gt;二年",'2023'!$G$1:$G$1765,"&lt;&gt;*调整*")+COUNTIFS('2024'!$C$1:$C$2041,A7906,'2024'!$F$1:$F$2041,"&lt;&gt;二年",'2024'!$G$1:$G$2041,"&lt;&gt;*调整*")+ROW()/100000,"")</f>
        <v/>
      </c>
    </row>
    <row r="7907" spans="1:3" ht="15" customHeight="1">
      <c r="A7907" t="str">
        <f>'2023'!C1640</f>
        <v>生物制药</v>
      </c>
      <c r="B7907" t="b">
        <f>ISNUMBER('2023'!A1640)</f>
        <v>1</v>
      </c>
      <c r="C7907" t="str">
        <f>IF(AND(B7907,MATCH(A7907,$A$1:$A$10073,0)=ROW()),COUNTIFS('2020'!$C$1:$C$2317,A7907,'2020'!$F$1:$F$2317,"&lt;&gt;二年")+COUNTIFS('2021'!$E$1:$E$2047,A7907,'2021'!$J$1:$J$2047,"&lt;&gt;二年")+COUNTIFS('2022'!$E$1:$E$1903,A7907,'2022'!$K$1:$K$1903,"&lt;&gt;二年")+COUNTIFS('2023'!$C$1:$C$1765,A7907,'2023'!$F$1:$F$1765,"&lt;&gt;二年",'2023'!$G$1:$G$1765,"&lt;&gt;*调整*")+COUNTIFS('2024'!$C$1:$C$2041,A7907,'2024'!$F$1:$F$2041,"&lt;&gt;二年",'2024'!$G$1:$G$2041,"&lt;&gt;*调整*")+ROW()/100000,"")</f>
        <v/>
      </c>
    </row>
    <row r="7908" spans="1:3" ht="15" customHeight="1">
      <c r="A7908" t="str">
        <f>'2023'!C1641</f>
        <v>跨境电子商务</v>
      </c>
      <c r="B7908" t="b">
        <f>ISNUMBER('2023'!A1641)</f>
        <v>1</v>
      </c>
      <c r="C7908" t="str">
        <f>IF(AND(B7908,MATCH(A7908,$A$1:$A$10073,0)=ROW()),COUNTIFS('2020'!$C$1:$C$2317,A7908,'2020'!$F$1:$F$2317,"&lt;&gt;二年")+COUNTIFS('2021'!$E$1:$E$2047,A7908,'2021'!$J$1:$J$2047,"&lt;&gt;二年")+COUNTIFS('2022'!$E$1:$E$1903,A7908,'2022'!$K$1:$K$1903,"&lt;&gt;二年")+COUNTIFS('2023'!$C$1:$C$1765,A7908,'2023'!$F$1:$F$1765,"&lt;&gt;二年",'2023'!$G$1:$G$1765,"&lt;&gt;*调整*")+COUNTIFS('2024'!$C$1:$C$2041,A7908,'2024'!$F$1:$F$2041,"&lt;&gt;二年",'2024'!$G$1:$G$2041,"&lt;&gt;*调整*")+ROW()/100000,"")</f>
        <v/>
      </c>
    </row>
    <row r="7909" spans="1:3" ht="15" customHeight="1">
      <c r="A7909" t="str">
        <f>'2023'!C1642</f>
        <v>数字媒体艺术</v>
      </c>
      <c r="B7909" t="b">
        <f>ISNUMBER('2023'!A1642)</f>
        <v>1</v>
      </c>
      <c r="C7909" t="str">
        <f>IF(AND(B7909,MATCH(A7909,$A$1:$A$10073,0)=ROW()),COUNTIFS('2020'!$C$1:$C$2317,A7909,'2020'!$F$1:$F$2317,"&lt;&gt;二年")+COUNTIFS('2021'!$E$1:$E$2047,A7909,'2021'!$J$1:$J$2047,"&lt;&gt;二年")+COUNTIFS('2022'!$E$1:$E$1903,A7909,'2022'!$K$1:$K$1903,"&lt;&gt;二年")+COUNTIFS('2023'!$C$1:$C$1765,A7909,'2023'!$F$1:$F$1765,"&lt;&gt;二年",'2023'!$G$1:$G$1765,"&lt;&gt;*调整*")+COUNTIFS('2024'!$C$1:$C$2041,A7909,'2024'!$F$1:$F$2041,"&lt;&gt;二年",'2024'!$G$1:$G$2041,"&lt;&gt;*调整*")+ROW()/100000,"")</f>
        <v/>
      </c>
    </row>
    <row r="7910" spans="1:3" ht="15" customHeight="1">
      <c r="A7910" t="str">
        <f>'2023'!C1643</f>
        <v>足球运动</v>
      </c>
      <c r="B7910" t="b">
        <f>ISNUMBER('2023'!A1643)</f>
        <v>1</v>
      </c>
      <c r="C7910" t="str">
        <f>IF(AND(B7910,MATCH(A7910,$A$1:$A$10073,0)=ROW()),COUNTIFS('2020'!$C$1:$C$2317,A7910,'2020'!$F$1:$F$2317,"&lt;&gt;二年")+COUNTIFS('2021'!$E$1:$E$2047,A7910,'2021'!$J$1:$J$2047,"&lt;&gt;二年")+COUNTIFS('2022'!$E$1:$E$1903,A7910,'2022'!$K$1:$K$1903,"&lt;&gt;二年")+COUNTIFS('2023'!$C$1:$C$1765,A7910,'2023'!$F$1:$F$1765,"&lt;&gt;二年",'2023'!$G$1:$G$1765,"&lt;&gt;*调整*")+COUNTIFS('2024'!$C$1:$C$2041,A7910,'2024'!$F$1:$F$2041,"&lt;&gt;二年",'2024'!$G$1:$G$2041,"&lt;&gt;*调整*")+ROW()/100000,"")</f>
        <v/>
      </c>
    </row>
    <row r="7911" spans="1:3" ht="15" customHeight="1">
      <c r="A7911" t="str">
        <f>'2023'!C1644</f>
        <v>风景园林</v>
      </c>
      <c r="B7911" t="b">
        <f>ISNUMBER('2023'!A1644)</f>
        <v>1</v>
      </c>
      <c r="C7911" t="str">
        <f>IF(AND(B7911,MATCH(A7911,$A$1:$A$10073,0)=ROW()),COUNTIFS('2020'!$C$1:$C$2317,A7911,'2020'!$F$1:$F$2317,"&lt;&gt;二年")+COUNTIFS('2021'!$E$1:$E$2047,A7911,'2021'!$J$1:$J$2047,"&lt;&gt;二年")+COUNTIFS('2022'!$E$1:$E$1903,A7911,'2022'!$K$1:$K$1903,"&lt;&gt;二年")+COUNTIFS('2023'!$C$1:$C$1765,A7911,'2023'!$F$1:$F$1765,"&lt;&gt;二年",'2023'!$G$1:$G$1765,"&lt;&gt;*调整*")+COUNTIFS('2024'!$C$1:$C$2041,A7911,'2024'!$F$1:$F$2041,"&lt;&gt;二年",'2024'!$G$1:$G$2041,"&lt;&gt;*调整*")+ROW()/100000,"")</f>
        <v/>
      </c>
    </row>
    <row r="7912" spans="1:3" ht="15" customHeight="1">
      <c r="A7912" t="str">
        <f>'2023'!C1645</f>
        <v>社会工作</v>
      </c>
      <c r="B7912" t="b">
        <f>ISNUMBER('2023'!A1645)</f>
        <v>1</v>
      </c>
      <c r="C7912" t="str">
        <f>IF(AND(B7912,MATCH(A7912,$A$1:$A$10073,0)=ROW()),COUNTIFS('2020'!$C$1:$C$2317,A7912,'2020'!$F$1:$F$2317,"&lt;&gt;二年")+COUNTIFS('2021'!$E$1:$E$2047,A7912,'2021'!$J$1:$J$2047,"&lt;&gt;二年")+COUNTIFS('2022'!$E$1:$E$1903,A7912,'2022'!$K$1:$K$1903,"&lt;&gt;二年")+COUNTIFS('2023'!$C$1:$C$1765,A7912,'2023'!$F$1:$F$1765,"&lt;&gt;二年",'2023'!$G$1:$G$1765,"&lt;&gt;*调整*")+COUNTIFS('2024'!$C$1:$C$2041,A7912,'2024'!$F$1:$F$2041,"&lt;&gt;二年",'2024'!$G$1:$G$2041,"&lt;&gt;*调整*")+ROW()/100000,"")</f>
        <v/>
      </c>
    </row>
    <row r="7913" spans="1:3" ht="15" customHeight="1">
      <c r="A7913" t="str">
        <f>'2023'!C1646</f>
        <v>大数据管理与应用</v>
      </c>
      <c r="B7913" t="b">
        <f>ISNUMBER('2023'!A1646)</f>
        <v>1</v>
      </c>
      <c r="C7913" t="str">
        <f>IF(AND(B7913,MATCH(A7913,$A$1:$A$10073,0)=ROW()),COUNTIFS('2020'!$C$1:$C$2317,A7913,'2020'!$F$1:$F$2317,"&lt;&gt;二年")+COUNTIFS('2021'!$E$1:$E$2047,A7913,'2021'!$J$1:$J$2047,"&lt;&gt;二年")+COUNTIFS('2022'!$E$1:$E$1903,A7913,'2022'!$K$1:$K$1903,"&lt;&gt;二年")+COUNTIFS('2023'!$C$1:$C$1765,A7913,'2023'!$F$1:$F$1765,"&lt;&gt;二年",'2023'!$G$1:$G$1765,"&lt;&gt;*调整*")+COUNTIFS('2024'!$C$1:$C$2041,A7913,'2024'!$F$1:$F$2041,"&lt;&gt;二年",'2024'!$G$1:$G$2041,"&lt;&gt;*调整*")+ROW()/100000,"")</f>
        <v/>
      </c>
    </row>
    <row r="7914" spans="1:3" ht="15" customHeight="1">
      <c r="A7914" t="str">
        <f>'2023'!C1647</f>
        <v>资产评估</v>
      </c>
      <c r="B7914" t="b">
        <f>ISNUMBER('2023'!A1647)</f>
        <v>1</v>
      </c>
      <c r="C7914" t="str">
        <f>IF(AND(B7914,MATCH(A7914,$A$1:$A$10073,0)=ROW()),COUNTIFS('2020'!$C$1:$C$2317,A7914,'2020'!$F$1:$F$2317,"&lt;&gt;二年")+COUNTIFS('2021'!$E$1:$E$2047,A7914,'2021'!$J$1:$J$2047,"&lt;&gt;二年")+COUNTIFS('2022'!$E$1:$E$1903,A7914,'2022'!$K$1:$K$1903,"&lt;&gt;二年")+COUNTIFS('2023'!$C$1:$C$1765,A7914,'2023'!$F$1:$F$1765,"&lt;&gt;二年",'2023'!$G$1:$G$1765,"&lt;&gt;*调整*")+COUNTIFS('2024'!$C$1:$C$2041,A7914,'2024'!$F$1:$F$2041,"&lt;&gt;二年",'2024'!$G$1:$G$2041,"&lt;&gt;*调整*")+ROW()/100000,"")</f>
        <v/>
      </c>
    </row>
    <row r="7915" spans="1:3" ht="15" customHeight="1">
      <c r="A7915" t="str">
        <f>'2023'!C1648</f>
        <v>智能感知工程</v>
      </c>
      <c r="B7915" t="b">
        <f>ISNUMBER('2023'!A1648)</f>
        <v>1</v>
      </c>
      <c r="C7915" t="str">
        <f>IF(AND(B7915,MATCH(A7915,$A$1:$A$10073,0)=ROW()),COUNTIFS('2020'!$C$1:$C$2317,A7915,'2020'!$F$1:$F$2317,"&lt;&gt;二年")+COUNTIFS('2021'!$E$1:$E$2047,A7915,'2021'!$J$1:$J$2047,"&lt;&gt;二年")+COUNTIFS('2022'!$E$1:$E$1903,A7915,'2022'!$K$1:$K$1903,"&lt;&gt;二年")+COUNTIFS('2023'!$C$1:$C$1765,A7915,'2023'!$F$1:$F$1765,"&lt;&gt;二年",'2023'!$G$1:$G$1765,"&lt;&gt;*调整*")+COUNTIFS('2024'!$C$1:$C$2041,A7915,'2024'!$F$1:$F$2041,"&lt;&gt;二年",'2024'!$G$1:$G$2041,"&lt;&gt;*调整*")+ROW()/100000,"")</f>
        <v/>
      </c>
    </row>
    <row r="7916" spans="1:3" ht="15" customHeight="1">
      <c r="A7916" t="str">
        <f>'2023'!C1649</f>
        <v>无人驾驶航空器系统工程</v>
      </c>
      <c r="B7916" t="b">
        <f>ISNUMBER('2023'!A1649)</f>
        <v>1</v>
      </c>
      <c r="C7916" t="str">
        <f>IF(AND(B7916,MATCH(A7916,$A$1:$A$10073,0)=ROW()),COUNTIFS('2020'!$C$1:$C$2317,A7916,'2020'!$F$1:$F$2317,"&lt;&gt;二年")+COUNTIFS('2021'!$E$1:$E$2047,A7916,'2021'!$J$1:$J$2047,"&lt;&gt;二年")+COUNTIFS('2022'!$E$1:$E$1903,A7916,'2022'!$K$1:$K$1903,"&lt;&gt;二年")+COUNTIFS('2023'!$C$1:$C$1765,A7916,'2023'!$F$1:$F$1765,"&lt;&gt;二年",'2023'!$G$1:$G$1765,"&lt;&gt;*调整*")+COUNTIFS('2024'!$C$1:$C$2041,A7916,'2024'!$F$1:$F$2041,"&lt;&gt;二年",'2024'!$G$1:$G$2041,"&lt;&gt;*调整*")+ROW()/100000,"")</f>
        <v/>
      </c>
    </row>
    <row r="7917" spans="1:3" ht="15" customHeight="1">
      <c r="A7917" t="str">
        <f>'2023'!C1650</f>
        <v>大数据管理与应用</v>
      </c>
      <c r="B7917" t="b">
        <f>ISNUMBER('2023'!A1650)</f>
        <v>1</v>
      </c>
      <c r="C7917" t="str">
        <f>IF(AND(B7917,MATCH(A7917,$A$1:$A$10073,0)=ROW()),COUNTIFS('2020'!$C$1:$C$2317,A7917,'2020'!$F$1:$F$2317,"&lt;&gt;二年")+COUNTIFS('2021'!$E$1:$E$2047,A7917,'2021'!$J$1:$J$2047,"&lt;&gt;二年")+COUNTIFS('2022'!$E$1:$E$1903,A7917,'2022'!$K$1:$K$1903,"&lt;&gt;二年")+COUNTIFS('2023'!$C$1:$C$1765,A7917,'2023'!$F$1:$F$1765,"&lt;&gt;二年",'2023'!$G$1:$G$1765,"&lt;&gt;*调整*")+COUNTIFS('2024'!$C$1:$C$2041,A7917,'2024'!$F$1:$F$2041,"&lt;&gt;二年",'2024'!$G$1:$G$2041,"&lt;&gt;*调整*")+ROW()/100000,"")</f>
        <v/>
      </c>
    </row>
    <row r="7918" spans="1:3" ht="15" customHeight="1">
      <c r="A7918" t="str">
        <f>'2023'!C1651</f>
        <v>数据科学与大数据技术</v>
      </c>
      <c r="B7918" t="b">
        <f>ISNUMBER('2023'!A1651)</f>
        <v>1</v>
      </c>
      <c r="C7918" t="str">
        <f>IF(AND(B7918,MATCH(A7918,$A$1:$A$10073,0)=ROW()),COUNTIFS('2020'!$C$1:$C$2317,A7918,'2020'!$F$1:$F$2317,"&lt;&gt;二年")+COUNTIFS('2021'!$E$1:$E$2047,A7918,'2021'!$J$1:$J$2047,"&lt;&gt;二年")+COUNTIFS('2022'!$E$1:$E$1903,A7918,'2022'!$K$1:$K$1903,"&lt;&gt;二年")+COUNTIFS('2023'!$C$1:$C$1765,A7918,'2023'!$F$1:$F$1765,"&lt;&gt;二年",'2023'!$G$1:$G$1765,"&lt;&gt;*调整*")+COUNTIFS('2024'!$C$1:$C$2041,A7918,'2024'!$F$1:$F$2041,"&lt;&gt;二年",'2024'!$G$1:$G$2041,"&lt;&gt;*调整*")+ROW()/100000,"")</f>
        <v/>
      </c>
    </row>
    <row r="7919" spans="1:3" ht="15" customHeight="1">
      <c r="A7919" t="str">
        <f>'2023'!C1652</f>
        <v>金融科技</v>
      </c>
      <c r="B7919" t="b">
        <f>ISNUMBER('2023'!A1652)</f>
        <v>1</v>
      </c>
      <c r="C7919" t="str">
        <f>IF(AND(B7919,MATCH(A7919,$A$1:$A$10073,0)=ROW()),COUNTIFS('2020'!$C$1:$C$2317,A7919,'2020'!$F$1:$F$2317,"&lt;&gt;二年")+COUNTIFS('2021'!$E$1:$E$2047,A7919,'2021'!$J$1:$J$2047,"&lt;&gt;二年")+COUNTIFS('2022'!$E$1:$E$1903,A7919,'2022'!$K$1:$K$1903,"&lt;&gt;二年")+COUNTIFS('2023'!$C$1:$C$1765,A7919,'2023'!$F$1:$F$1765,"&lt;&gt;二年",'2023'!$G$1:$G$1765,"&lt;&gt;*调整*")+COUNTIFS('2024'!$C$1:$C$2041,A7919,'2024'!$F$1:$F$2041,"&lt;&gt;二年",'2024'!$G$1:$G$2041,"&lt;&gt;*调整*")+ROW()/100000,"")</f>
        <v/>
      </c>
    </row>
    <row r="7920" spans="1:3" ht="15" customHeight="1">
      <c r="A7920" t="str">
        <f>'2023'!C1653</f>
        <v>新能源科学与工程</v>
      </c>
      <c r="B7920" t="b">
        <f>ISNUMBER('2023'!A1653)</f>
        <v>1</v>
      </c>
      <c r="C7920" t="str">
        <f>IF(AND(B7920,MATCH(A7920,$A$1:$A$10073,0)=ROW()),COUNTIFS('2020'!$C$1:$C$2317,A7920,'2020'!$F$1:$F$2317,"&lt;&gt;二年")+COUNTIFS('2021'!$E$1:$E$2047,A7920,'2021'!$J$1:$J$2047,"&lt;&gt;二年")+COUNTIFS('2022'!$E$1:$E$1903,A7920,'2022'!$K$1:$K$1903,"&lt;&gt;二年")+COUNTIFS('2023'!$C$1:$C$1765,A7920,'2023'!$F$1:$F$1765,"&lt;&gt;二年",'2023'!$G$1:$G$1765,"&lt;&gt;*调整*")+COUNTIFS('2024'!$C$1:$C$2041,A7920,'2024'!$F$1:$F$2041,"&lt;&gt;二年",'2024'!$G$1:$G$2041,"&lt;&gt;*调整*")+ROW()/100000,"")</f>
        <v/>
      </c>
    </row>
    <row r="7921" spans="1:3" ht="15" customHeight="1">
      <c r="A7921" t="str">
        <f>'2023'!C1654</f>
        <v>工程造价</v>
      </c>
      <c r="B7921" t="b">
        <f>ISNUMBER('2023'!A1654)</f>
        <v>1</v>
      </c>
      <c r="C7921" t="str">
        <f>IF(AND(B7921,MATCH(A7921,$A$1:$A$10073,0)=ROW()),COUNTIFS('2020'!$C$1:$C$2317,A7921,'2020'!$F$1:$F$2317,"&lt;&gt;二年")+COUNTIFS('2021'!$E$1:$E$2047,A7921,'2021'!$J$1:$J$2047,"&lt;&gt;二年")+COUNTIFS('2022'!$E$1:$E$1903,A7921,'2022'!$K$1:$K$1903,"&lt;&gt;二年")+COUNTIFS('2023'!$C$1:$C$1765,A7921,'2023'!$F$1:$F$1765,"&lt;&gt;二年",'2023'!$G$1:$G$1765,"&lt;&gt;*调整*")+COUNTIFS('2024'!$C$1:$C$2041,A7921,'2024'!$F$1:$F$2041,"&lt;&gt;二年",'2024'!$G$1:$G$2041,"&lt;&gt;*调整*")+ROW()/100000,"")</f>
        <v/>
      </c>
    </row>
    <row r="7922" spans="1:3" ht="15" customHeight="1">
      <c r="A7922" t="str">
        <f>'2023'!C1655</f>
        <v>数字经济</v>
      </c>
      <c r="B7922" t="b">
        <f>ISNUMBER('2023'!A1655)</f>
        <v>1</v>
      </c>
      <c r="C7922" t="str">
        <f>IF(AND(B7922,MATCH(A7922,$A$1:$A$10073,0)=ROW()),COUNTIFS('2020'!$C$1:$C$2317,A7922,'2020'!$F$1:$F$2317,"&lt;&gt;二年")+COUNTIFS('2021'!$E$1:$E$2047,A7922,'2021'!$J$1:$J$2047,"&lt;&gt;二年")+COUNTIFS('2022'!$E$1:$E$1903,A7922,'2022'!$K$1:$K$1903,"&lt;&gt;二年")+COUNTIFS('2023'!$C$1:$C$1765,A7922,'2023'!$F$1:$F$1765,"&lt;&gt;二年",'2023'!$G$1:$G$1765,"&lt;&gt;*调整*")+COUNTIFS('2024'!$C$1:$C$2041,A7922,'2024'!$F$1:$F$2041,"&lt;&gt;二年",'2024'!$G$1:$G$2041,"&lt;&gt;*调整*")+ROW()/100000,"")</f>
        <v/>
      </c>
    </row>
    <row r="7923" spans="1:3" ht="15" customHeight="1">
      <c r="A7923" t="str">
        <f>'2023'!C1656</f>
        <v>艺术管理</v>
      </c>
      <c r="B7923" t="b">
        <f>ISNUMBER('2023'!A1656)</f>
        <v>1</v>
      </c>
      <c r="C7923" t="str">
        <f>IF(AND(B7923,MATCH(A7923,$A$1:$A$10073,0)=ROW()),COUNTIFS('2020'!$C$1:$C$2317,A7923,'2020'!$F$1:$F$2317,"&lt;&gt;二年")+COUNTIFS('2021'!$E$1:$E$2047,A7923,'2021'!$J$1:$J$2047,"&lt;&gt;二年")+COUNTIFS('2022'!$E$1:$E$1903,A7923,'2022'!$K$1:$K$1903,"&lt;&gt;二年")+COUNTIFS('2023'!$C$1:$C$1765,A7923,'2023'!$F$1:$F$1765,"&lt;&gt;二年",'2023'!$G$1:$G$1765,"&lt;&gt;*调整*")+COUNTIFS('2024'!$C$1:$C$2041,A7923,'2024'!$F$1:$F$2041,"&lt;&gt;二年",'2024'!$G$1:$G$2041,"&lt;&gt;*调整*")+ROW()/100000,"")</f>
        <v/>
      </c>
    </row>
    <row r="7924" spans="1:3" ht="15" customHeight="1">
      <c r="A7924" t="str">
        <f>'2023'!C1657</f>
        <v>影视技术</v>
      </c>
      <c r="B7924" t="b">
        <f>ISNUMBER('2023'!A1657)</f>
        <v>1</v>
      </c>
      <c r="C7924" t="str">
        <f>IF(AND(B7924,MATCH(A7924,$A$1:$A$10073,0)=ROW()),COUNTIFS('2020'!$C$1:$C$2317,A7924,'2020'!$F$1:$F$2317,"&lt;&gt;二年")+COUNTIFS('2021'!$E$1:$E$2047,A7924,'2021'!$J$1:$J$2047,"&lt;&gt;二年")+COUNTIFS('2022'!$E$1:$E$1903,A7924,'2022'!$K$1:$K$1903,"&lt;&gt;二年")+COUNTIFS('2023'!$C$1:$C$1765,A7924,'2023'!$F$1:$F$1765,"&lt;&gt;二年",'2023'!$G$1:$G$1765,"&lt;&gt;*调整*")+COUNTIFS('2024'!$C$1:$C$2041,A7924,'2024'!$F$1:$F$2041,"&lt;&gt;二年",'2024'!$G$1:$G$2041,"&lt;&gt;*调整*")+ROW()/100000,"")</f>
        <v/>
      </c>
    </row>
    <row r="7925" spans="1:3" ht="15" customHeight="1">
      <c r="A7925" t="str">
        <f>'2023'!C1658</f>
        <v>信息与计算科学</v>
      </c>
      <c r="B7925" t="b">
        <f>ISNUMBER('2023'!A1658)</f>
        <v>1</v>
      </c>
      <c r="C7925" t="str">
        <f>IF(AND(B7925,MATCH(A7925,$A$1:$A$10073,0)=ROW()),COUNTIFS('2020'!$C$1:$C$2317,A7925,'2020'!$F$1:$F$2317,"&lt;&gt;二年")+COUNTIFS('2021'!$E$1:$E$2047,A7925,'2021'!$J$1:$J$2047,"&lt;&gt;二年")+COUNTIFS('2022'!$E$1:$E$1903,A7925,'2022'!$K$1:$K$1903,"&lt;&gt;二年")+COUNTIFS('2023'!$C$1:$C$1765,A7925,'2023'!$F$1:$F$1765,"&lt;&gt;二年",'2023'!$G$1:$G$1765,"&lt;&gt;*调整*")+COUNTIFS('2024'!$C$1:$C$2041,A7925,'2024'!$F$1:$F$2041,"&lt;&gt;二年",'2024'!$G$1:$G$2041,"&lt;&gt;*调整*")+ROW()/100000,"")</f>
        <v/>
      </c>
    </row>
    <row r="7926" spans="1:3" ht="15" customHeight="1">
      <c r="A7926" t="str">
        <f>'2023'!C1659</f>
        <v>机器人工程</v>
      </c>
      <c r="B7926" t="b">
        <f>ISNUMBER('2023'!A1659)</f>
        <v>1</v>
      </c>
      <c r="C7926" t="str">
        <f>IF(AND(B7926,MATCH(A7926,$A$1:$A$10073,0)=ROW()),COUNTIFS('2020'!$C$1:$C$2317,A7926,'2020'!$F$1:$F$2317,"&lt;&gt;二年")+COUNTIFS('2021'!$E$1:$E$2047,A7926,'2021'!$J$1:$J$2047,"&lt;&gt;二年")+COUNTIFS('2022'!$E$1:$E$1903,A7926,'2022'!$K$1:$K$1903,"&lt;&gt;二年")+COUNTIFS('2023'!$C$1:$C$1765,A7926,'2023'!$F$1:$F$1765,"&lt;&gt;二年",'2023'!$G$1:$G$1765,"&lt;&gt;*调整*")+COUNTIFS('2024'!$C$1:$C$2041,A7926,'2024'!$F$1:$F$2041,"&lt;&gt;二年",'2024'!$G$1:$G$2041,"&lt;&gt;*调整*")+ROW()/100000,"")</f>
        <v/>
      </c>
    </row>
    <row r="7927" spans="1:3" ht="15" customHeight="1">
      <c r="A7927" t="str">
        <f>'2023'!C1660</f>
        <v>人工智能</v>
      </c>
      <c r="B7927" t="b">
        <f>ISNUMBER('2023'!A1660)</f>
        <v>1</v>
      </c>
      <c r="C7927" t="str">
        <f>IF(AND(B7927,MATCH(A7927,$A$1:$A$10073,0)=ROW()),COUNTIFS('2020'!$C$1:$C$2317,A7927,'2020'!$F$1:$F$2317,"&lt;&gt;二年")+COUNTIFS('2021'!$E$1:$E$2047,A7927,'2021'!$J$1:$J$2047,"&lt;&gt;二年")+COUNTIFS('2022'!$E$1:$E$1903,A7927,'2022'!$K$1:$K$1903,"&lt;&gt;二年")+COUNTIFS('2023'!$C$1:$C$1765,A7927,'2023'!$F$1:$F$1765,"&lt;&gt;二年",'2023'!$G$1:$G$1765,"&lt;&gt;*调整*")+COUNTIFS('2024'!$C$1:$C$2041,A7927,'2024'!$F$1:$F$2041,"&lt;&gt;二年",'2024'!$G$1:$G$2041,"&lt;&gt;*调整*")+ROW()/100000,"")</f>
        <v/>
      </c>
    </row>
    <row r="7928" spans="1:3" ht="15" customHeight="1">
      <c r="A7928" t="str">
        <f>'2023'!C1661</f>
        <v>人工智能</v>
      </c>
      <c r="B7928" t="b">
        <f>ISNUMBER('2023'!A1661)</f>
        <v>1</v>
      </c>
      <c r="C7928" t="str">
        <f>IF(AND(B7928,MATCH(A7928,$A$1:$A$10073,0)=ROW()),COUNTIFS('2020'!$C$1:$C$2317,A7928,'2020'!$F$1:$F$2317,"&lt;&gt;二年")+COUNTIFS('2021'!$E$1:$E$2047,A7928,'2021'!$J$1:$J$2047,"&lt;&gt;二年")+COUNTIFS('2022'!$E$1:$E$1903,A7928,'2022'!$K$1:$K$1903,"&lt;&gt;二年")+COUNTIFS('2023'!$C$1:$C$1765,A7928,'2023'!$F$1:$F$1765,"&lt;&gt;二年",'2023'!$G$1:$G$1765,"&lt;&gt;*调整*")+COUNTIFS('2024'!$C$1:$C$2041,A7928,'2024'!$F$1:$F$2041,"&lt;&gt;二年",'2024'!$G$1:$G$2041,"&lt;&gt;*调整*")+ROW()/100000,"")</f>
        <v/>
      </c>
    </row>
    <row r="7929" spans="1:3" ht="15" customHeight="1">
      <c r="A7929" t="str">
        <f>'2023'!C1662</f>
        <v>机械电子工程</v>
      </c>
      <c r="B7929" t="b">
        <f>ISNUMBER('2023'!A1662)</f>
        <v>1</v>
      </c>
      <c r="C7929" t="str">
        <f>IF(AND(B7929,MATCH(A7929,$A$1:$A$10073,0)=ROW()),COUNTIFS('2020'!$C$1:$C$2317,A7929,'2020'!$F$1:$F$2317,"&lt;&gt;二年")+COUNTIFS('2021'!$E$1:$E$2047,A7929,'2021'!$J$1:$J$2047,"&lt;&gt;二年")+COUNTIFS('2022'!$E$1:$E$1903,A7929,'2022'!$K$1:$K$1903,"&lt;&gt;二年")+COUNTIFS('2023'!$C$1:$C$1765,A7929,'2023'!$F$1:$F$1765,"&lt;&gt;二年",'2023'!$G$1:$G$1765,"&lt;&gt;*调整*")+COUNTIFS('2024'!$C$1:$C$2041,A7929,'2024'!$F$1:$F$2041,"&lt;&gt;二年",'2024'!$G$1:$G$2041,"&lt;&gt;*调整*")+ROW()/100000,"")</f>
        <v/>
      </c>
    </row>
    <row r="7930" spans="1:3" ht="15" customHeight="1">
      <c r="A7930" t="str">
        <f>'2023'!C1663</f>
        <v>机电技术教育</v>
      </c>
      <c r="B7930" t="b">
        <f>ISNUMBER('2023'!A1663)</f>
        <v>1</v>
      </c>
      <c r="C7930" t="str">
        <f>IF(AND(B7930,MATCH(A7930,$A$1:$A$10073,0)=ROW()),COUNTIFS('2020'!$C$1:$C$2317,A7930,'2020'!$F$1:$F$2317,"&lt;&gt;二年")+COUNTIFS('2021'!$E$1:$E$2047,A7930,'2021'!$J$1:$J$2047,"&lt;&gt;二年")+COUNTIFS('2022'!$E$1:$E$1903,A7930,'2022'!$K$1:$K$1903,"&lt;&gt;二年")+COUNTIFS('2023'!$C$1:$C$1765,A7930,'2023'!$F$1:$F$1765,"&lt;&gt;二年",'2023'!$G$1:$G$1765,"&lt;&gt;*调整*")+COUNTIFS('2024'!$C$1:$C$2041,A7930,'2024'!$F$1:$F$2041,"&lt;&gt;二年",'2024'!$G$1:$G$2041,"&lt;&gt;*调整*")+ROW()/100000,"")</f>
        <v/>
      </c>
    </row>
    <row r="7931" spans="1:3" ht="15" customHeight="1">
      <c r="A7931" t="str">
        <f>'2023'!C1664</f>
        <v>人文教育</v>
      </c>
      <c r="B7931" t="b">
        <f>ISNUMBER('2023'!A1664)</f>
        <v>1</v>
      </c>
      <c r="C7931" t="str">
        <f>IF(AND(B7931,MATCH(A7931,$A$1:$A$10073,0)=ROW()),COUNTIFS('2020'!$C$1:$C$2317,A7931,'2020'!$F$1:$F$2317,"&lt;&gt;二年")+COUNTIFS('2021'!$E$1:$E$2047,A7931,'2021'!$J$1:$J$2047,"&lt;&gt;二年")+COUNTIFS('2022'!$E$1:$E$1903,A7931,'2022'!$K$1:$K$1903,"&lt;&gt;二年")+COUNTIFS('2023'!$C$1:$C$1765,A7931,'2023'!$F$1:$F$1765,"&lt;&gt;二年",'2023'!$G$1:$G$1765,"&lt;&gt;*调整*")+COUNTIFS('2024'!$C$1:$C$2041,A7931,'2024'!$F$1:$F$2041,"&lt;&gt;二年",'2024'!$G$1:$G$2041,"&lt;&gt;*调整*")+ROW()/100000,"")</f>
        <v/>
      </c>
    </row>
    <row r="7932" spans="1:3" ht="15" customHeight="1">
      <c r="A7932">
        <f>'2023'!C1665</f>
        <v>0</v>
      </c>
      <c r="B7932" t="b">
        <f>ISNUMBER('2023'!A1665)</f>
        <v>0</v>
      </c>
      <c r="C7932" t="str">
        <f>IF(AND(B7932,MATCH(A7932,$A$1:$A$10073,0)=ROW()),COUNTIFS('2020'!$C$1:$C$2317,A7932,'2020'!$F$1:$F$2317,"&lt;&gt;二年")+COUNTIFS('2021'!$E$1:$E$2047,A7932,'2021'!$J$1:$J$2047,"&lt;&gt;二年")+COUNTIFS('2022'!$E$1:$E$1903,A7932,'2022'!$K$1:$K$1903,"&lt;&gt;二年")+COUNTIFS('2023'!$C$1:$C$1765,A7932,'2023'!$F$1:$F$1765,"&lt;&gt;二年",'2023'!$G$1:$G$1765,"&lt;&gt;*调整*")+COUNTIFS('2024'!$C$1:$C$2041,A7932,'2024'!$F$1:$F$2041,"&lt;&gt;二年",'2024'!$G$1:$G$2041,"&lt;&gt;*调整*")+ROW()/100000,"")</f>
        <v/>
      </c>
    </row>
    <row r="7933" spans="1:3" ht="15" customHeight="1">
      <c r="A7933" t="str">
        <f>'2023'!C1666</f>
        <v>生物制药</v>
      </c>
      <c r="B7933" t="b">
        <f>ISNUMBER('2023'!A1666)</f>
        <v>1</v>
      </c>
      <c r="C7933" t="str">
        <f>IF(AND(B7933,MATCH(A7933,$A$1:$A$10073,0)=ROW()),COUNTIFS('2020'!$C$1:$C$2317,A7933,'2020'!$F$1:$F$2317,"&lt;&gt;二年")+COUNTIFS('2021'!$E$1:$E$2047,A7933,'2021'!$J$1:$J$2047,"&lt;&gt;二年")+COUNTIFS('2022'!$E$1:$E$1903,A7933,'2022'!$K$1:$K$1903,"&lt;&gt;二年")+COUNTIFS('2023'!$C$1:$C$1765,A7933,'2023'!$F$1:$F$1765,"&lt;&gt;二年",'2023'!$G$1:$G$1765,"&lt;&gt;*调整*")+COUNTIFS('2024'!$C$1:$C$2041,A7933,'2024'!$F$1:$F$2041,"&lt;&gt;二年",'2024'!$G$1:$G$2041,"&lt;&gt;*调整*")+ROW()/100000,"")</f>
        <v/>
      </c>
    </row>
    <row r="7934" spans="1:3" ht="15" customHeight="1">
      <c r="A7934" t="str">
        <f>'2023'!C1667</f>
        <v>运动训练</v>
      </c>
      <c r="B7934" t="b">
        <f>ISNUMBER('2023'!A1667)</f>
        <v>1</v>
      </c>
      <c r="C7934" t="str">
        <f>IF(AND(B7934,MATCH(A7934,$A$1:$A$10073,0)=ROW()),COUNTIFS('2020'!$C$1:$C$2317,A7934,'2020'!$F$1:$F$2317,"&lt;&gt;二年")+COUNTIFS('2021'!$E$1:$E$2047,A7934,'2021'!$J$1:$J$2047,"&lt;&gt;二年")+COUNTIFS('2022'!$E$1:$E$1903,A7934,'2022'!$K$1:$K$1903,"&lt;&gt;二年")+COUNTIFS('2023'!$C$1:$C$1765,A7934,'2023'!$F$1:$F$1765,"&lt;&gt;二年",'2023'!$G$1:$G$1765,"&lt;&gt;*调整*")+COUNTIFS('2024'!$C$1:$C$2041,A7934,'2024'!$F$1:$F$2041,"&lt;&gt;二年",'2024'!$G$1:$G$2041,"&lt;&gt;*调整*")+ROW()/100000,"")</f>
        <v/>
      </c>
    </row>
    <row r="7935" spans="1:3" ht="15" customHeight="1">
      <c r="A7935" t="str">
        <f>'2023'!C1668</f>
        <v>食品营养与健康</v>
      </c>
      <c r="B7935" t="b">
        <f>ISNUMBER('2023'!A1668)</f>
        <v>1</v>
      </c>
      <c r="C7935" t="str">
        <f>IF(AND(B7935,MATCH(A7935,$A$1:$A$10073,0)=ROW()),COUNTIFS('2020'!$C$1:$C$2317,A7935,'2020'!$F$1:$F$2317,"&lt;&gt;二年")+COUNTIFS('2021'!$E$1:$E$2047,A7935,'2021'!$J$1:$J$2047,"&lt;&gt;二年")+COUNTIFS('2022'!$E$1:$E$1903,A7935,'2022'!$K$1:$K$1903,"&lt;&gt;二年")+COUNTIFS('2023'!$C$1:$C$1765,A7935,'2023'!$F$1:$F$1765,"&lt;&gt;二年",'2023'!$G$1:$G$1765,"&lt;&gt;*调整*")+COUNTIFS('2024'!$C$1:$C$2041,A7935,'2024'!$F$1:$F$2041,"&lt;&gt;二年",'2024'!$G$1:$G$2041,"&lt;&gt;*调整*")+ROW()/100000,"")</f>
        <v/>
      </c>
    </row>
    <row r="7936" spans="1:3" ht="15" customHeight="1">
      <c r="A7936" t="str">
        <f>'2023'!C1669</f>
        <v>乡村治理</v>
      </c>
      <c r="B7936" t="b">
        <f>ISNUMBER('2023'!A1669)</f>
        <v>1</v>
      </c>
      <c r="C7936" t="str">
        <f>IF(AND(B7936,MATCH(A7936,$A$1:$A$10073,0)=ROW()),COUNTIFS('2020'!$C$1:$C$2317,A7936,'2020'!$F$1:$F$2317,"&lt;&gt;二年")+COUNTIFS('2021'!$E$1:$E$2047,A7936,'2021'!$J$1:$J$2047,"&lt;&gt;二年")+COUNTIFS('2022'!$E$1:$E$1903,A7936,'2022'!$K$1:$K$1903,"&lt;&gt;二年")+COUNTIFS('2023'!$C$1:$C$1765,A7936,'2023'!$F$1:$F$1765,"&lt;&gt;二年",'2023'!$G$1:$G$1765,"&lt;&gt;*调整*")+COUNTIFS('2024'!$C$1:$C$2041,A7936,'2024'!$F$1:$F$2041,"&lt;&gt;二年",'2024'!$G$1:$G$2041,"&lt;&gt;*调整*")+ROW()/100000,"")</f>
        <v/>
      </c>
    </row>
    <row r="7937" spans="1:3" ht="15" customHeight="1">
      <c r="A7937" t="str">
        <f>'2023'!C1670</f>
        <v>食品营养与健康</v>
      </c>
      <c r="B7937" t="b">
        <f>ISNUMBER('2023'!A1670)</f>
        <v>1</v>
      </c>
      <c r="C7937" t="str">
        <f>IF(AND(B7937,MATCH(A7937,$A$1:$A$10073,0)=ROW()),COUNTIFS('2020'!$C$1:$C$2317,A7937,'2020'!$F$1:$F$2317,"&lt;&gt;二年")+COUNTIFS('2021'!$E$1:$E$2047,A7937,'2021'!$J$1:$J$2047,"&lt;&gt;二年")+COUNTIFS('2022'!$E$1:$E$1903,A7937,'2022'!$K$1:$K$1903,"&lt;&gt;二年")+COUNTIFS('2023'!$C$1:$C$1765,A7937,'2023'!$F$1:$F$1765,"&lt;&gt;二年",'2023'!$G$1:$G$1765,"&lt;&gt;*调整*")+COUNTIFS('2024'!$C$1:$C$2041,A7937,'2024'!$F$1:$F$2041,"&lt;&gt;二年",'2024'!$G$1:$G$2041,"&lt;&gt;*调整*")+ROW()/100000,"")</f>
        <v/>
      </c>
    </row>
    <row r="7938" spans="1:3" ht="15" customHeight="1">
      <c r="A7938" t="str">
        <f>'2023'!C1671</f>
        <v>旅游地学与规划工程</v>
      </c>
      <c r="B7938" t="b">
        <f>ISNUMBER('2023'!A1671)</f>
        <v>1</v>
      </c>
      <c r="C7938" t="str">
        <f>IF(AND(B7938,MATCH(A7938,$A$1:$A$10073,0)=ROW()),COUNTIFS('2020'!$C$1:$C$2317,A7938,'2020'!$F$1:$F$2317,"&lt;&gt;二年")+COUNTIFS('2021'!$E$1:$E$2047,A7938,'2021'!$J$1:$J$2047,"&lt;&gt;二年")+COUNTIFS('2022'!$E$1:$E$1903,A7938,'2022'!$K$1:$K$1903,"&lt;&gt;二年")+COUNTIFS('2023'!$C$1:$C$1765,A7938,'2023'!$F$1:$F$1765,"&lt;&gt;二年",'2023'!$G$1:$G$1765,"&lt;&gt;*调整*")+COUNTIFS('2024'!$C$1:$C$2041,A7938,'2024'!$F$1:$F$2041,"&lt;&gt;二年",'2024'!$G$1:$G$2041,"&lt;&gt;*调整*")+ROW()/100000,"")</f>
        <v/>
      </c>
    </row>
    <row r="7939" spans="1:3" ht="15" customHeight="1">
      <c r="A7939" t="str">
        <f>'2023'!C1672</f>
        <v>足球运动</v>
      </c>
      <c r="B7939" t="b">
        <f>ISNUMBER('2023'!A1672)</f>
        <v>1</v>
      </c>
      <c r="C7939" t="str">
        <f>IF(AND(B7939,MATCH(A7939,$A$1:$A$10073,0)=ROW()),COUNTIFS('2020'!$C$1:$C$2317,A7939,'2020'!$F$1:$F$2317,"&lt;&gt;二年")+COUNTIFS('2021'!$E$1:$E$2047,A7939,'2021'!$J$1:$J$2047,"&lt;&gt;二年")+COUNTIFS('2022'!$E$1:$E$1903,A7939,'2022'!$K$1:$K$1903,"&lt;&gt;二年")+COUNTIFS('2023'!$C$1:$C$1765,A7939,'2023'!$F$1:$F$1765,"&lt;&gt;二年",'2023'!$G$1:$G$1765,"&lt;&gt;*调整*")+COUNTIFS('2024'!$C$1:$C$2041,A7939,'2024'!$F$1:$F$2041,"&lt;&gt;二年",'2024'!$G$1:$G$2041,"&lt;&gt;*调整*")+ROW()/100000,"")</f>
        <v/>
      </c>
    </row>
    <row r="7940" spans="1:3" ht="15" customHeight="1">
      <c r="A7940" t="str">
        <f>'2023'!C1673</f>
        <v>储能科学与工程</v>
      </c>
      <c r="B7940" t="b">
        <f>ISNUMBER('2023'!A1673)</f>
        <v>1</v>
      </c>
      <c r="C7940" t="str">
        <f>IF(AND(B7940,MATCH(A7940,$A$1:$A$10073,0)=ROW()),COUNTIFS('2020'!$C$1:$C$2317,A7940,'2020'!$F$1:$F$2317,"&lt;&gt;二年")+COUNTIFS('2021'!$E$1:$E$2047,A7940,'2021'!$J$1:$J$2047,"&lt;&gt;二年")+COUNTIFS('2022'!$E$1:$E$1903,A7940,'2022'!$K$1:$K$1903,"&lt;&gt;二年")+COUNTIFS('2023'!$C$1:$C$1765,A7940,'2023'!$F$1:$F$1765,"&lt;&gt;二年",'2023'!$G$1:$G$1765,"&lt;&gt;*调整*")+COUNTIFS('2024'!$C$1:$C$2041,A7940,'2024'!$F$1:$F$2041,"&lt;&gt;二年",'2024'!$G$1:$G$2041,"&lt;&gt;*调整*")+ROW()/100000,"")</f>
        <v/>
      </c>
    </row>
    <row r="7941" spans="1:3" ht="15" customHeight="1">
      <c r="A7941" t="str">
        <f>'2023'!C1674</f>
        <v>金融科技</v>
      </c>
      <c r="B7941" t="b">
        <f>ISNUMBER('2023'!A1674)</f>
        <v>1</v>
      </c>
      <c r="C7941" t="str">
        <f>IF(AND(B7941,MATCH(A7941,$A$1:$A$10073,0)=ROW()),COUNTIFS('2020'!$C$1:$C$2317,A7941,'2020'!$F$1:$F$2317,"&lt;&gt;二年")+COUNTIFS('2021'!$E$1:$E$2047,A7941,'2021'!$J$1:$J$2047,"&lt;&gt;二年")+COUNTIFS('2022'!$E$1:$E$1903,A7941,'2022'!$K$1:$K$1903,"&lt;&gt;二年")+COUNTIFS('2023'!$C$1:$C$1765,A7941,'2023'!$F$1:$F$1765,"&lt;&gt;二年",'2023'!$G$1:$G$1765,"&lt;&gt;*调整*")+COUNTIFS('2024'!$C$1:$C$2041,A7941,'2024'!$F$1:$F$2041,"&lt;&gt;二年",'2024'!$G$1:$G$2041,"&lt;&gt;*调整*")+ROW()/100000,"")</f>
        <v/>
      </c>
    </row>
    <row r="7942" spans="1:3" ht="15" customHeight="1">
      <c r="A7942" t="str">
        <f>'2023'!C1675</f>
        <v>大数据管理与应用</v>
      </c>
      <c r="B7942" t="b">
        <f>ISNUMBER('2023'!A1675)</f>
        <v>1</v>
      </c>
      <c r="C7942" t="str">
        <f>IF(AND(B7942,MATCH(A7942,$A$1:$A$10073,0)=ROW()),COUNTIFS('2020'!$C$1:$C$2317,A7942,'2020'!$F$1:$F$2317,"&lt;&gt;二年")+COUNTIFS('2021'!$E$1:$E$2047,A7942,'2021'!$J$1:$J$2047,"&lt;&gt;二年")+COUNTIFS('2022'!$E$1:$E$1903,A7942,'2022'!$K$1:$K$1903,"&lt;&gt;二年")+COUNTIFS('2023'!$C$1:$C$1765,A7942,'2023'!$F$1:$F$1765,"&lt;&gt;二年",'2023'!$G$1:$G$1765,"&lt;&gt;*调整*")+COUNTIFS('2024'!$C$1:$C$2041,A7942,'2024'!$F$1:$F$2041,"&lt;&gt;二年",'2024'!$G$1:$G$2041,"&lt;&gt;*调整*")+ROW()/100000,"")</f>
        <v/>
      </c>
    </row>
    <row r="7943" spans="1:3" ht="15" customHeight="1">
      <c r="A7943" t="str">
        <f>'2023'!C1676</f>
        <v>供应链管理</v>
      </c>
      <c r="B7943" t="b">
        <f>ISNUMBER('2023'!A1676)</f>
        <v>1</v>
      </c>
      <c r="C7943" t="str">
        <f>IF(AND(B7943,MATCH(A7943,$A$1:$A$10073,0)=ROW()),COUNTIFS('2020'!$C$1:$C$2317,A7943,'2020'!$F$1:$F$2317,"&lt;&gt;二年")+COUNTIFS('2021'!$E$1:$E$2047,A7943,'2021'!$J$1:$J$2047,"&lt;&gt;二年")+COUNTIFS('2022'!$E$1:$E$1903,A7943,'2022'!$K$1:$K$1903,"&lt;&gt;二年")+COUNTIFS('2023'!$C$1:$C$1765,A7943,'2023'!$F$1:$F$1765,"&lt;&gt;二年",'2023'!$G$1:$G$1765,"&lt;&gt;*调整*")+COUNTIFS('2024'!$C$1:$C$2041,A7943,'2024'!$F$1:$F$2041,"&lt;&gt;二年",'2024'!$G$1:$G$2041,"&lt;&gt;*调整*")+ROW()/100000,"")</f>
        <v/>
      </c>
    </row>
    <row r="7944" spans="1:3" ht="15" customHeight="1">
      <c r="A7944" t="str">
        <f>'2023'!C1677</f>
        <v>司法鉴定学</v>
      </c>
      <c r="B7944" t="b">
        <f>ISNUMBER('2023'!A1677)</f>
        <v>1</v>
      </c>
      <c r="C7944" t="str">
        <f>IF(AND(B7944,MATCH(A7944,$A$1:$A$10073,0)=ROW()),COUNTIFS('2020'!$C$1:$C$2317,A7944,'2020'!$F$1:$F$2317,"&lt;&gt;二年")+COUNTIFS('2021'!$E$1:$E$2047,A7944,'2021'!$J$1:$J$2047,"&lt;&gt;二年")+COUNTIFS('2022'!$E$1:$E$1903,A7944,'2022'!$K$1:$K$1903,"&lt;&gt;二年")+COUNTIFS('2023'!$C$1:$C$1765,A7944,'2023'!$F$1:$F$1765,"&lt;&gt;二年",'2023'!$G$1:$G$1765,"&lt;&gt;*调整*")+COUNTIFS('2024'!$C$1:$C$2041,A7944,'2024'!$F$1:$F$2041,"&lt;&gt;二年",'2024'!$G$1:$G$2041,"&lt;&gt;*调整*")+ROW()/100000,"")</f>
        <v/>
      </c>
    </row>
    <row r="7945" spans="1:3" ht="15" customHeight="1">
      <c r="A7945" t="str">
        <f>'2023'!C1678</f>
        <v>密码科学与技术</v>
      </c>
      <c r="B7945" t="b">
        <f>ISNUMBER('2023'!A1678)</f>
        <v>1</v>
      </c>
      <c r="C7945" t="str">
        <f>IF(AND(B7945,MATCH(A7945,$A$1:$A$10073,0)=ROW()),COUNTIFS('2020'!$C$1:$C$2317,A7945,'2020'!$F$1:$F$2317,"&lt;&gt;二年")+COUNTIFS('2021'!$E$1:$E$2047,A7945,'2021'!$J$1:$J$2047,"&lt;&gt;二年")+COUNTIFS('2022'!$E$1:$E$1903,A7945,'2022'!$K$1:$K$1903,"&lt;&gt;二年")+COUNTIFS('2023'!$C$1:$C$1765,A7945,'2023'!$F$1:$F$1765,"&lt;&gt;二年",'2023'!$G$1:$G$1765,"&lt;&gt;*调整*")+COUNTIFS('2024'!$C$1:$C$2041,A7945,'2024'!$F$1:$F$2041,"&lt;&gt;二年",'2024'!$G$1:$G$2041,"&lt;&gt;*调整*")+ROW()/100000,"")</f>
        <v/>
      </c>
    </row>
    <row r="7946" spans="1:3" ht="15" customHeight="1">
      <c r="A7946" t="str">
        <f>'2023'!C1679</f>
        <v>电气工程与智能控制</v>
      </c>
      <c r="B7946" t="b">
        <f>ISNUMBER('2023'!A1679)</f>
        <v>1</v>
      </c>
      <c r="C7946" t="str">
        <f>IF(AND(B7946,MATCH(A7946,$A$1:$A$10073,0)=ROW()),COUNTIFS('2020'!$C$1:$C$2317,A7946,'2020'!$F$1:$F$2317,"&lt;&gt;二年")+COUNTIFS('2021'!$E$1:$E$2047,A7946,'2021'!$J$1:$J$2047,"&lt;&gt;二年")+COUNTIFS('2022'!$E$1:$E$1903,A7946,'2022'!$K$1:$K$1903,"&lt;&gt;二年")+COUNTIFS('2023'!$C$1:$C$1765,A7946,'2023'!$F$1:$F$1765,"&lt;&gt;二年",'2023'!$G$1:$G$1765,"&lt;&gt;*调整*")+COUNTIFS('2024'!$C$1:$C$2041,A7946,'2024'!$F$1:$F$2041,"&lt;&gt;二年",'2024'!$G$1:$G$2041,"&lt;&gt;*调整*")+ROW()/100000,"")</f>
        <v/>
      </c>
    </row>
    <row r="7947" spans="1:3" ht="15" customHeight="1">
      <c r="A7947" t="str">
        <f>'2023'!C1680</f>
        <v>智能建造</v>
      </c>
      <c r="B7947" t="b">
        <f>ISNUMBER('2023'!A1680)</f>
        <v>1</v>
      </c>
      <c r="C7947" t="str">
        <f>IF(AND(B7947,MATCH(A7947,$A$1:$A$10073,0)=ROW()),COUNTIFS('2020'!$C$1:$C$2317,A7947,'2020'!$F$1:$F$2317,"&lt;&gt;二年")+COUNTIFS('2021'!$E$1:$E$2047,A7947,'2021'!$J$1:$J$2047,"&lt;&gt;二年")+COUNTIFS('2022'!$E$1:$E$1903,A7947,'2022'!$K$1:$K$1903,"&lt;&gt;二年")+COUNTIFS('2023'!$C$1:$C$1765,A7947,'2023'!$F$1:$F$1765,"&lt;&gt;二年",'2023'!$G$1:$G$1765,"&lt;&gt;*调整*")+COUNTIFS('2024'!$C$1:$C$2041,A7947,'2024'!$F$1:$F$2041,"&lt;&gt;二年",'2024'!$G$1:$G$2041,"&lt;&gt;*调整*")+ROW()/100000,"")</f>
        <v/>
      </c>
    </row>
    <row r="7948" spans="1:3" ht="15" customHeight="1">
      <c r="A7948" t="str">
        <f>'2023'!C1681</f>
        <v>养老服务管理</v>
      </c>
      <c r="B7948" t="b">
        <f>ISNUMBER('2023'!A1681)</f>
        <v>1</v>
      </c>
      <c r="C7948" t="str">
        <f>IF(AND(B7948,MATCH(A7948,$A$1:$A$10073,0)=ROW()),COUNTIFS('2020'!$C$1:$C$2317,A7948,'2020'!$F$1:$F$2317,"&lt;&gt;二年")+COUNTIFS('2021'!$E$1:$E$2047,A7948,'2021'!$J$1:$J$2047,"&lt;&gt;二年")+COUNTIFS('2022'!$E$1:$E$1903,A7948,'2022'!$K$1:$K$1903,"&lt;&gt;二年")+COUNTIFS('2023'!$C$1:$C$1765,A7948,'2023'!$F$1:$F$1765,"&lt;&gt;二年",'2023'!$G$1:$G$1765,"&lt;&gt;*调整*")+COUNTIFS('2024'!$C$1:$C$2041,A7948,'2024'!$F$1:$F$2041,"&lt;&gt;二年",'2024'!$G$1:$G$2041,"&lt;&gt;*调整*")+ROW()/100000,"")</f>
        <v/>
      </c>
    </row>
    <row r="7949" spans="1:3" ht="15" customHeight="1">
      <c r="A7949" t="str">
        <f>'2023'!C1682</f>
        <v>机器人工程</v>
      </c>
      <c r="B7949" t="b">
        <f>ISNUMBER('2023'!A1682)</f>
        <v>1</v>
      </c>
      <c r="C7949" t="str">
        <f>IF(AND(B7949,MATCH(A7949,$A$1:$A$10073,0)=ROW()),COUNTIFS('2020'!$C$1:$C$2317,A7949,'2020'!$F$1:$F$2317,"&lt;&gt;二年")+COUNTIFS('2021'!$E$1:$E$2047,A7949,'2021'!$J$1:$J$2047,"&lt;&gt;二年")+COUNTIFS('2022'!$E$1:$E$1903,A7949,'2022'!$K$1:$K$1903,"&lt;&gt;二年")+COUNTIFS('2023'!$C$1:$C$1765,A7949,'2023'!$F$1:$F$1765,"&lt;&gt;二年",'2023'!$G$1:$G$1765,"&lt;&gt;*调整*")+COUNTIFS('2024'!$C$1:$C$2041,A7949,'2024'!$F$1:$F$2041,"&lt;&gt;二年",'2024'!$G$1:$G$2041,"&lt;&gt;*调整*")+ROW()/100000,"")</f>
        <v/>
      </c>
    </row>
    <row r="7950" spans="1:3" ht="15" customHeight="1">
      <c r="A7950" t="str">
        <f>'2023'!C1683</f>
        <v>新能源汽车工程</v>
      </c>
      <c r="B7950" t="b">
        <f>ISNUMBER('2023'!A1683)</f>
        <v>1</v>
      </c>
      <c r="C7950" t="str">
        <f>IF(AND(B7950,MATCH(A7950,$A$1:$A$10073,0)=ROW()),COUNTIFS('2020'!$C$1:$C$2317,A7950,'2020'!$F$1:$F$2317,"&lt;&gt;二年")+COUNTIFS('2021'!$E$1:$E$2047,A7950,'2021'!$J$1:$J$2047,"&lt;&gt;二年")+COUNTIFS('2022'!$E$1:$E$1903,A7950,'2022'!$K$1:$K$1903,"&lt;&gt;二年")+COUNTIFS('2023'!$C$1:$C$1765,A7950,'2023'!$F$1:$F$1765,"&lt;&gt;二年",'2023'!$G$1:$G$1765,"&lt;&gt;*调整*")+COUNTIFS('2024'!$C$1:$C$2041,A7950,'2024'!$F$1:$F$2041,"&lt;&gt;二年",'2024'!$G$1:$G$2041,"&lt;&gt;*调整*")+ROW()/100000,"")</f>
        <v/>
      </c>
    </row>
    <row r="7951" spans="1:3" ht="15" customHeight="1">
      <c r="A7951">
        <f>'2023'!C1684</f>
        <v>0</v>
      </c>
      <c r="B7951" t="b">
        <f>ISNUMBER('2023'!A1684)</f>
        <v>0</v>
      </c>
      <c r="C7951" t="str">
        <f>IF(AND(B7951,MATCH(A7951,$A$1:$A$10073,0)=ROW()),COUNTIFS('2020'!$C$1:$C$2317,A7951,'2020'!$F$1:$F$2317,"&lt;&gt;二年")+COUNTIFS('2021'!$E$1:$E$2047,A7951,'2021'!$J$1:$J$2047,"&lt;&gt;二年")+COUNTIFS('2022'!$E$1:$E$1903,A7951,'2022'!$K$1:$K$1903,"&lt;&gt;二年")+COUNTIFS('2023'!$C$1:$C$1765,A7951,'2023'!$F$1:$F$1765,"&lt;&gt;二年",'2023'!$G$1:$G$1765,"&lt;&gt;*调整*")+COUNTIFS('2024'!$C$1:$C$2041,A7951,'2024'!$F$1:$F$2041,"&lt;&gt;二年",'2024'!$G$1:$G$2041,"&lt;&gt;*调整*")+ROW()/100000,"")</f>
        <v/>
      </c>
    </row>
    <row r="7952" spans="1:3" ht="15" customHeight="1">
      <c r="A7952" t="str">
        <f>'2023'!C1685</f>
        <v>经济学</v>
      </c>
      <c r="B7952" t="b">
        <f>ISNUMBER('2023'!A1685)</f>
        <v>1</v>
      </c>
      <c r="C7952" t="str">
        <f>IF(AND(B7952,MATCH(A7952,$A$1:$A$10073,0)=ROW()),COUNTIFS('2020'!$C$1:$C$2317,A7952,'2020'!$F$1:$F$2317,"&lt;&gt;二年")+COUNTIFS('2021'!$E$1:$E$2047,A7952,'2021'!$J$1:$J$2047,"&lt;&gt;二年")+COUNTIFS('2022'!$E$1:$E$1903,A7952,'2022'!$K$1:$K$1903,"&lt;&gt;二年")+COUNTIFS('2023'!$C$1:$C$1765,A7952,'2023'!$F$1:$F$1765,"&lt;&gt;二年",'2023'!$G$1:$G$1765,"&lt;&gt;*调整*")+COUNTIFS('2024'!$C$1:$C$2041,A7952,'2024'!$F$1:$F$2041,"&lt;&gt;二年",'2024'!$G$1:$G$2041,"&lt;&gt;*调整*")+ROW()/100000,"")</f>
        <v/>
      </c>
    </row>
    <row r="7953" spans="1:3" ht="15" customHeight="1">
      <c r="A7953" t="str">
        <f>'2023'!C1686</f>
        <v>汉语言文学</v>
      </c>
      <c r="B7953" t="b">
        <f>ISNUMBER('2023'!A1686)</f>
        <v>1</v>
      </c>
      <c r="C7953" t="str">
        <f>IF(AND(B7953,MATCH(A7953,$A$1:$A$10073,0)=ROW()),COUNTIFS('2020'!$C$1:$C$2317,A7953,'2020'!$F$1:$F$2317,"&lt;&gt;二年")+COUNTIFS('2021'!$E$1:$E$2047,A7953,'2021'!$J$1:$J$2047,"&lt;&gt;二年")+COUNTIFS('2022'!$E$1:$E$1903,A7953,'2022'!$K$1:$K$1903,"&lt;&gt;二年")+COUNTIFS('2023'!$C$1:$C$1765,A7953,'2023'!$F$1:$F$1765,"&lt;&gt;二年",'2023'!$G$1:$G$1765,"&lt;&gt;*调整*")+COUNTIFS('2024'!$C$1:$C$2041,A7953,'2024'!$F$1:$F$2041,"&lt;&gt;二年",'2024'!$G$1:$G$2041,"&lt;&gt;*调整*")+ROW()/100000,"")</f>
        <v/>
      </c>
    </row>
    <row r="7954" spans="1:3" ht="15" customHeight="1">
      <c r="A7954" t="str">
        <f>'2023'!C1687</f>
        <v>食品科学与工程</v>
      </c>
      <c r="B7954" t="b">
        <f>ISNUMBER('2023'!A1687)</f>
        <v>1</v>
      </c>
      <c r="C7954" t="str">
        <f>IF(AND(B7954,MATCH(A7954,$A$1:$A$10073,0)=ROW()),COUNTIFS('2020'!$C$1:$C$2317,A7954,'2020'!$F$1:$F$2317,"&lt;&gt;二年")+COUNTIFS('2021'!$E$1:$E$2047,A7954,'2021'!$J$1:$J$2047,"&lt;&gt;二年")+COUNTIFS('2022'!$E$1:$E$1903,A7954,'2022'!$K$1:$K$1903,"&lt;&gt;二年")+COUNTIFS('2023'!$C$1:$C$1765,A7954,'2023'!$F$1:$F$1765,"&lt;&gt;二年",'2023'!$G$1:$G$1765,"&lt;&gt;*调整*")+COUNTIFS('2024'!$C$1:$C$2041,A7954,'2024'!$F$1:$F$2041,"&lt;&gt;二年",'2024'!$G$1:$G$2041,"&lt;&gt;*调整*")+ROW()/100000,"")</f>
        <v/>
      </c>
    </row>
    <row r="7955" spans="1:3" ht="15" customHeight="1">
      <c r="A7955" t="str">
        <f>'2023'!C1688</f>
        <v>动物医学</v>
      </c>
      <c r="B7955" t="b">
        <f>ISNUMBER('2023'!A1688)</f>
        <v>1</v>
      </c>
      <c r="C7955" t="str">
        <f>IF(AND(B7955,MATCH(A7955,$A$1:$A$10073,0)=ROW()),COUNTIFS('2020'!$C$1:$C$2317,A7955,'2020'!$F$1:$F$2317,"&lt;&gt;二年")+COUNTIFS('2021'!$E$1:$E$2047,A7955,'2021'!$J$1:$J$2047,"&lt;&gt;二年")+COUNTIFS('2022'!$E$1:$E$1903,A7955,'2022'!$K$1:$K$1903,"&lt;&gt;二年")+COUNTIFS('2023'!$C$1:$C$1765,A7955,'2023'!$F$1:$F$1765,"&lt;&gt;二年",'2023'!$G$1:$G$1765,"&lt;&gt;*调整*")+COUNTIFS('2024'!$C$1:$C$2041,A7955,'2024'!$F$1:$F$2041,"&lt;&gt;二年",'2024'!$G$1:$G$2041,"&lt;&gt;*调整*")+ROW()/100000,"")</f>
        <v/>
      </c>
    </row>
    <row r="7956" spans="1:3" ht="15" customHeight="1">
      <c r="A7956" t="str">
        <f>'2023'!C1689</f>
        <v>中医康复学</v>
      </c>
      <c r="B7956" t="b">
        <f>ISNUMBER('2023'!A1689)</f>
        <v>1</v>
      </c>
      <c r="C7956" t="str">
        <f>IF(AND(B7956,MATCH(A7956,$A$1:$A$10073,0)=ROW()),COUNTIFS('2020'!$C$1:$C$2317,A7956,'2020'!$F$1:$F$2317,"&lt;&gt;二年")+COUNTIFS('2021'!$E$1:$E$2047,A7956,'2021'!$J$1:$J$2047,"&lt;&gt;二年")+COUNTIFS('2022'!$E$1:$E$1903,A7956,'2022'!$K$1:$K$1903,"&lt;&gt;二年")+COUNTIFS('2023'!$C$1:$C$1765,A7956,'2023'!$F$1:$F$1765,"&lt;&gt;二年",'2023'!$G$1:$G$1765,"&lt;&gt;*调整*")+COUNTIFS('2024'!$C$1:$C$2041,A7956,'2024'!$F$1:$F$2041,"&lt;&gt;二年",'2024'!$G$1:$G$2041,"&lt;&gt;*调整*")+ROW()/100000,"")</f>
        <v/>
      </c>
    </row>
    <row r="7957" spans="1:3" ht="15" customHeight="1">
      <c r="A7957" t="str">
        <f>'2023'!C1690</f>
        <v>生物科学</v>
      </c>
      <c r="B7957" t="b">
        <f>ISNUMBER('2023'!A1690)</f>
        <v>1</v>
      </c>
      <c r="C7957" t="str">
        <f>IF(AND(B7957,MATCH(A7957,$A$1:$A$10073,0)=ROW()),COUNTIFS('2020'!$C$1:$C$2317,A7957,'2020'!$F$1:$F$2317,"&lt;&gt;二年")+COUNTIFS('2021'!$E$1:$E$2047,A7957,'2021'!$J$1:$J$2047,"&lt;&gt;二年")+COUNTIFS('2022'!$E$1:$E$1903,A7957,'2022'!$K$1:$K$1903,"&lt;&gt;二年")+COUNTIFS('2023'!$C$1:$C$1765,A7957,'2023'!$F$1:$F$1765,"&lt;&gt;二年",'2023'!$G$1:$G$1765,"&lt;&gt;*调整*")+COUNTIFS('2024'!$C$1:$C$2041,A7957,'2024'!$F$1:$F$2041,"&lt;&gt;二年",'2024'!$G$1:$G$2041,"&lt;&gt;*调整*")+ROW()/100000,"")</f>
        <v/>
      </c>
    </row>
    <row r="7958" spans="1:3" ht="15" customHeight="1">
      <c r="A7958" t="str">
        <f>'2023'!C1691</f>
        <v>新能源材料与器件</v>
      </c>
      <c r="B7958" t="b">
        <f>ISNUMBER('2023'!A1691)</f>
        <v>1</v>
      </c>
      <c r="C7958" t="str">
        <f>IF(AND(B7958,MATCH(A7958,$A$1:$A$10073,0)=ROW()),COUNTIFS('2020'!$C$1:$C$2317,A7958,'2020'!$F$1:$F$2317,"&lt;&gt;二年")+COUNTIFS('2021'!$E$1:$E$2047,A7958,'2021'!$J$1:$J$2047,"&lt;&gt;二年")+COUNTIFS('2022'!$E$1:$E$1903,A7958,'2022'!$K$1:$K$1903,"&lt;&gt;二年")+COUNTIFS('2023'!$C$1:$C$1765,A7958,'2023'!$F$1:$F$1765,"&lt;&gt;二年",'2023'!$G$1:$G$1765,"&lt;&gt;*调整*")+COUNTIFS('2024'!$C$1:$C$2041,A7958,'2024'!$F$1:$F$2041,"&lt;&gt;二年",'2024'!$G$1:$G$2041,"&lt;&gt;*调整*")+ROW()/100000,"")</f>
        <v/>
      </c>
    </row>
    <row r="7959" spans="1:3" ht="15" customHeight="1">
      <c r="A7959" t="str">
        <f>'2023'!C1692</f>
        <v>智能电网信息工程</v>
      </c>
      <c r="B7959" t="b">
        <f>ISNUMBER('2023'!A1692)</f>
        <v>1</v>
      </c>
      <c r="C7959" t="str">
        <f>IF(AND(B7959,MATCH(A7959,$A$1:$A$10073,0)=ROW()),COUNTIFS('2020'!$C$1:$C$2317,A7959,'2020'!$F$1:$F$2317,"&lt;&gt;二年")+COUNTIFS('2021'!$E$1:$E$2047,A7959,'2021'!$J$1:$J$2047,"&lt;&gt;二年")+COUNTIFS('2022'!$E$1:$E$1903,A7959,'2022'!$K$1:$K$1903,"&lt;&gt;二年")+COUNTIFS('2023'!$C$1:$C$1765,A7959,'2023'!$F$1:$F$1765,"&lt;&gt;二年",'2023'!$G$1:$G$1765,"&lt;&gt;*调整*")+COUNTIFS('2024'!$C$1:$C$2041,A7959,'2024'!$F$1:$F$2041,"&lt;&gt;二年",'2024'!$G$1:$G$2041,"&lt;&gt;*调整*")+ROW()/100000,"")</f>
        <v/>
      </c>
    </row>
    <row r="7960" spans="1:3" ht="15" customHeight="1">
      <c r="A7960">
        <f>'2023'!C1693</f>
        <v>0</v>
      </c>
      <c r="B7960" t="b">
        <f>ISNUMBER('2023'!A1693)</f>
        <v>0</v>
      </c>
      <c r="C7960" t="str">
        <f>IF(AND(B7960,MATCH(A7960,$A$1:$A$10073,0)=ROW()),COUNTIFS('2020'!$C$1:$C$2317,A7960,'2020'!$F$1:$F$2317,"&lt;&gt;二年")+COUNTIFS('2021'!$E$1:$E$2047,A7960,'2021'!$J$1:$J$2047,"&lt;&gt;二年")+COUNTIFS('2022'!$E$1:$E$1903,A7960,'2022'!$K$1:$K$1903,"&lt;&gt;二年")+COUNTIFS('2023'!$C$1:$C$1765,A7960,'2023'!$F$1:$F$1765,"&lt;&gt;二年",'2023'!$G$1:$G$1765,"&lt;&gt;*调整*")+COUNTIFS('2024'!$C$1:$C$2041,A7960,'2024'!$F$1:$F$2041,"&lt;&gt;二年",'2024'!$G$1:$G$2041,"&lt;&gt;*调整*")+ROW()/100000,"")</f>
        <v/>
      </c>
    </row>
    <row r="7961" spans="1:3" ht="15" customHeight="1">
      <c r="A7961" t="str">
        <f>'2023'!C1694</f>
        <v>制药工程</v>
      </c>
      <c r="B7961" t="b">
        <f>ISNUMBER('2023'!A1694)</f>
        <v>1</v>
      </c>
      <c r="C7961" t="str">
        <f>IF(AND(B7961,MATCH(A7961,$A$1:$A$10073,0)=ROW()),COUNTIFS('2020'!$C$1:$C$2317,A7961,'2020'!$F$1:$F$2317,"&lt;&gt;二年")+COUNTIFS('2021'!$E$1:$E$2047,A7961,'2021'!$J$1:$J$2047,"&lt;&gt;二年")+COUNTIFS('2022'!$E$1:$E$1903,A7961,'2022'!$K$1:$K$1903,"&lt;&gt;二年")+COUNTIFS('2023'!$C$1:$C$1765,A7961,'2023'!$F$1:$F$1765,"&lt;&gt;二年",'2023'!$G$1:$G$1765,"&lt;&gt;*调整*")+COUNTIFS('2024'!$C$1:$C$2041,A7961,'2024'!$F$1:$F$2041,"&lt;&gt;二年",'2024'!$G$1:$G$2041,"&lt;&gt;*调整*")+ROW()/100000,"")</f>
        <v/>
      </c>
    </row>
    <row r="7962" spans="1:3" ht="15" customHeight="1">
      <c r="A7962" t="str">
        <f>'2023'!C1695</f>
        <v>智慧农业</v>
      </c>
      <c r="B7962" t="b">
        <f>ISNUMBER('2023'!A1695)</f>
        <v>1</v>
      </c>
      <c r="C7962" t="str">
        <f>IF(AND(B7962,MATCH(A7962,$A$1:$A$10073,0)=ROW()),COUNTIFS('2020'!$C$1:$C$2317,A7962,'2020'!$F$1:$F$2317,"&lt;&gt;二年")+COUNTIFS('2021'!$E$1:$E$2047,A7962,'2021'!$J$1:$J$2047,"&lt;&gt;二年")+COUNTIFS('2022'!$E$1:$E$1903,A7962,'2022'!$K$1:$K$1903,"&lt;&gt;二年")+COUNTIFS('2023'!$C$1:$C$1765,A7962,'2023'!$F$1:$F$1765,"&lt;&gt;二年",'2023'!$G$1:$G$1765,"&lt;&gt;*调整*")+COUNTIFS('2024'!$C$1:$C$2041,A7962,'2024'!$F$1:$F$2041,"&lt;&gt;二年",'2024'!$G$1:$G$2041,"&lt;&gt;*调整*")+ROW()/100000,"")</f>
        <v/>
      </c>
    </row>
    <row r="7963" spans="1:3" ht="15" customHeight="1">
      <c r="A7963" t="str">
        <f>'2023'!C1696</f>
        <v>应用气象学</v>
      </c>
      <c r="B7963" t="b">
        <f>ISNUMBER('2023'!A1696)</f>
        <v>1</v>
      </c>
      <c r="C7963" t="str">
        <f>IF(AND(B7963,MATCH(A7963,$A$1:$A$10073,0)=ROW()),COUNTIFS('2020'!$C$1:$C$2317,A7963,'2020'!$F$1:$F$2317,"&lt;&gt;二年")+COUNTIFS('2021'!$E$1:$E$2047,A7963,'2021'!$J$1:$J$2047,"&lt;&gt;二年")+COUNTIFS('2022'!$E$1:$E$1903,A7963,'2022'!$K$1:$K$1903,"&lt;&gt;二年")+COUNTIFS('2023'!$C$1:$C$1765,A7963,'2023'!$F$1:$F$1765,"&lt;&gt;二年",'2023'!$G$1:$G$1765,"&lt;&gt;*调整*")+COUNTIFS('2024'!$C$1:$C$2041,A7963,'2024'!$F$1:$F$2041,"&lt;&gt;二年",'2024'!$G$1:$G$2041,"&lt;&gt;*调整*")+ROW()/100000,"")</f>
        <v/>
      </c>
    </row>
    <row r="7964" spans="1:3" ht="15" customHeight="1">
      <c r="A7964" t="str">
        <f>'2023'!C1697</f>
        <v>农业智能装备工程</v>
      </c>
      <c r="B7964" t="b">
        <f>ISNUMBER('2023'!A1697)</f>
        <v>1</v>
      </c>
      <c r="C7964" t="str">
        <f>IF(AND(B7964,MATCH(A7964,$A$1:$A$10073,0)=ROW()),COUNTIFS('2020'!$C$1:$C$2317,A7964,'2020'!$F$1:$F$2317,"&lt;&gt;二年")+COUNTIFS('2021'!$E$1:$E$2047,A7964,'2021'!$J$1:$J$2047,"&lt;&gt;二年")+COUNTIFS('2022'!$E$1:$E$1903,A7964,'2022'!$K$1:$K$1903,"&lt;&gt;二年")+COUNTIFS('2023'!$C$1:$C$1765,A7964,'2023'!$F$1:$F$1765,"&lt;&gt;二年",'2023'!$G$1:$G$1765,"&lt;&gt;*调整*")+COUNTIFS('2024'!$C$1:$C$2041,A7964,'2024'!$F$1:$F$2041,"&lt;&gt;二年",'2024'!$G$1:$G$2041,"&lt;&gt;*调整*")+ROW()/100000,"")</f>
        <v/>
      </c>
    </row>
    <row r="7965" spans="1:3" ht="15" customHeight="1">
      <c r="A7965" t="str">
        <f>'2023'!C1698</f>
        <v>生物育种技术</v>
      </c>
      <c r="B7965" t="b">
        <f>ISNUMBER('2023'!A1698)</f>
        <v>1</v>
      </c>
      <c r="C7965" t="str">
        <f>IF(AND(B7965,MATCH(A7965,$A$1:$A$10073,0)=ROW()),COUNTIFS('2020'!$C$1:$C$2317,A7965,'2020'!$F$1:$F$2317,"&lt;&gt;二年")+COUNTIFS('2021'!$E$1:$E$2047,A7965,'2021'!$J$1:$J$2047,"&lt;&gt;二年")+COUNTIFS('2022'!$E$1:$E$1903,A7965,'2022'!$K$1:$K$1903,"&lt;&gt;二年")+COUNTIFS('2023'!$C$1:$C$1765,A7965,'2023'!$F$1:$F$1765,"&lt;&gt;二年",'2023'!$G$1:$G$1765,"&lt;&gt;*调整*")+COUNTIFS('2024'!$C$1:$C$2041,A7965,'2024'!$F$1:$F$2041,"&lt;&gt;二年",'2024'!$G$1:$G$2041,"&lt;&gt;*调整*")+ROW()/100000,"")</f>
        <v/>
      </c>
    </row>
    <row r="7966" spans="1:3" ht="15" customHeight="1">
      <c r="A7966" t="str">
        <f>'2023'!C1699</f>
        <v>土地科学与技术</v>
      </c>
      <c r="B7966" t="b">
        <f>ISNUMBER('2023'!A1699)</f>
        <v>1</v>
      </c>
      <c r="C7966" t="str">
        <f>IF(AND(B7966,MATCH(A7966,$A$1:$A$10073,0)=ROW()),COUNTIFS('2020'!$C$1:$C$2317,A7966,'2020'!$F$1:$F$2317,"&lt;&gt;二年")+COUNTIFS('2021'!$E$1:$E$2047,A7966,'2021'!$J$1:$J$2047,"&lt;&gt;二年")+COUNTIFS('2022'!$E$1:$E$1903,A7966,'2022'!$K$1:$K$1903,"&lt;&gt;二年")+COUNTIFS('2023'!$C$1:$C$1765,A7966,'2023'!$F$1:$F$1765,"&lt;&gt;二年",'2023'!$G$1:$G$1765,"&lt;&gt;*调整*")+COUNTIFS('2024'!$C$1:$C$2041,A7966,'2024'!$F$1:$F$2041,"&lt;&gt;二年",'2024'!$G$1:$G$2041,"&lt;&gt;*调整*")+ROW()/100000,"")</f>
        <v/>
      </c>
    </row>
    <row r="7967" spans="1:3" ht="15" customHeight="1">
      <c r="A7967" t="str">
        <f>'2023'!C1700</f>
        <v>智慧林业</v>
      </c>
      <c r="B7967" t="b">
        <f>ISNUMBER('2023'!A1700)</f>
        <v>1</v>
      </c>
      <c r="C7967" t="str">
        <f>IF(AND(B7967,MATCH(A7967,$A$1:$A$10073,0)=ROW()),COUNTIFS('2020'!$C$1:$C$2317,A7967,'2020'!$F$1:$F$2317,"&lt;&gt;二年")+COUNTIFS('2021'!$E$1:$E$2047,A7967,'2021'!$J$1:$J$2047,"&lt;&gt;二年")+COUNTIFS('2022'!$E$1:$E$1903,A7967,'2022'!$K$1:$K$1903,"&lt;&gt;二年")+COUNTIFS('2023'!$C$1:$C$1765,A7967,'2023'!$F$1:$F$1765,"&lt;&gt;二年",'2023'!$G$1:$G$1765,"&lt;&gt;*调整*")+COUNTIFS('2024'!$C$1:$C$2041,A7967,'2024'!$F$1:$F$2041,"&lt;&gt;二年",'2024'!$G$1:$G$2041,"&lt;&gt;*调整*")+ROW()/100000,"")</f>
        <v/>
      </c>
    </row>
    <row r="7968" spans="1:3" ht="15" customHeight="1">
      <c r="A7968" t="str">
        <f>'2023'!C1701</f>
        <v>数字经济</v>
      </c>
      <c r="B7968" t="b">
        <f>ISNUMBER('2023'!A1701)</f>
        <v>1</v>
      </c>
      <c r="C7968" t="str">
        <f>IF(AND(B7968,MATCH(A7968,$A$1:$A$10073,0)=ROW()),COUNTIFS('2020'!$C$1:$C$2317,A7968,'2020'!$F$1:$F$2317,"&lt;&gt;二年")+COUNTIFS('2021'!$E$1:$E$2047,A7968,'2021'!$J$1:$J$2047,"&lt;&gt;二年")+COUNTIFS('2022'!$E$1:$E$1903,A7968,'2022'!$K$1:$K$1903,"&lt;&gt;二年")+COUNTIFS('2023'!$C$1:$C$1765,A7968,'2023'!$F$1:$F$1765,"&lt;&gt;二年",'2023'!$G$1:$G$1765,"&lt;&gt;*调整*")+COUNTIFS('2024'!$C$1:$C$2041,A7968,'2024'!$F$1:$F$2041,"&lt;&gt;二年",'2024'!$G$1:$G$2041,"&lt;&gt;*调整*")+ROW()/100000,"")</f>
        <v/>
      </c>
    </row>
    <row r="7969" spans="1:3" ht="15" customHeight="1">
      <c r="A7969" t="str">
        <f>'2023'!C1702</f>
        <v>应用心理学</v>
      </c>
      <c r="B7969" t="b">
        <f>ISNUMBER('2023'!A1702)</f>
        <v>1</v>
      </c>
      <c r="C7969" t="str">
        <f>IF(AND(B7969,MATCH(A7969,$A$1:$A$10073,0)=ROW()),COUNTIFS('2020'!$C$1:$C$2317,A7969,'2020'!$F$1:$F$2317,"&lt;&gt;二年")+COUNTIFS('2021'!$E$1:$E$2047,A7969,'2021'!$J$1:$J$2047,"&lt;&gt;二年")+COUNTIFS('2022'!$E$1:$E$1903,A7969,'2022'!$K$1:$K$1903,"&lt;&gt;二年")+COUNTIFS('2023'!$C$1:$C$1765,A7969,'2023'!$F$1:$F$1765,"&lt;&gt;二年",'2023'!$G$1:$G$1765,"&lt;&gt;*调整*")+COUNTIFS('2024'!$C$1:$C$2041,A7969,'2024'!$F$1:$F$2041,"&lt;&gt;二年",'2024'!$G$1:$G$2041,"&lt;&gt;*调整*")+ROW()/100000,"")</f>
        <v/>
      </c>
    </row>
    <row r="7970" spans="1:3" ht="15" customHeight="1">
      <c r="A7970" t="str">
        <f>'2023'!C1703</f>
        <v>遥感科学与技术</v>
      </c>
      <c r="B7970" t="b">
        <f>ISNUMBER('2023'!A1703)</f>
        <v>1</v>
      </c>
      <c r="C7970" t="str">
        <f>IF(AND(B7970,MATCH(A7970,$A$1:$A$10073,0)=ROW()),COUNTIFS('2020'!$C$1:$C$2317,A7970,'2020'!$F$1:$F$2317,"&lt;&gt;二年")+COUNTIFS('2021'!$E$1:$E$2047,A7970,'2021'!$J$1:$J$2047,"&lt;&gt;二年")+COUNTIFS('2022'!$E$1:$E$1903,A7970,'2022'!$K$1:$K$1903,"&lt;&gt;二年")+COUNTIFS('2023'!$C$1:$C$1765,A7970,'2023'!$F$1:$F$1765,"&lt;&gt;二年",'2023'!$G$1:$G$1765,"&lt;&gt;*调整*")+COUNTIFS('2024'!$C$1:$C$2041,A7970,'2024'!$F$1:$F$2041,"&lt;&gt;二年",'2024'!$G$1:$G$2041,"&lt;&gt;*调整*")+ROW()/100000,"")</f>
        <v/>
      </c>
    </row>
    <row r="7971" spans="1:3" ht="15" customHeight="1">
      <c r="A7971" t="str">
        <f>'2023'!C1704</f>
        <v>航空服务艺术与管理</v>
      </c>
      <c r="B7971" t="b">
        <f>ISNUMBER('2023'!A1704)</f>
        <v>1</v>
      </c>
      <c r="C7971" t="str">
        <f>IF(AND(B7971,MATCH(A7971,$A$1:$A$10073,0)=ROW()),COUNTIFS('2020'!$C$1:$C$2317,A7971,'2020'!$F$1:$F$2317,"&lt;&gt;二年")+COUNTIFS('2021'!$E$1:$E$2047,A7971,'2021'!$J$1:$J$2047,"&lt;&gt;二年")+COUNTIFS('2022'!$E$1:$E$1903,A7971,'2022'!$K$1:$K$1903,"&lt;&gt;二年")+COUNTIFS('2023'!$C$1:$C$1765,A7971,'2023'!$F$1:$F$1765,"&lt;&gt;二年",'2023'!$G$1:$G$1765,"&lt;&gt;*调整*")+COUNTIFS('2024'!$C$1:$C$2041,A7971,'2024'!$F$1:$F$2041,"&lt;&gt;二年",'2024'!$G$1:$G$2041,"&lt;&gt;*调整*")+ROW()/100000,"")</f>
        <v/>
      </c>
    </row>
    <row r="7972" spans="1:3" ht="15" customHeight="1">
      <c r="A7972" t="str">
        <f>'2023'!C1705</f>
        <v>足球运动</v>
      </c>
      <c r="B7972" t="b">
        <f>ISNUMBER('2023'!A1705)</f>
        <v>1</v>
      </c>
      <c r="C7972" t="str">
        <f>IF(AND(B7972,MATCH(A7972,$A$1:$A$10073,0)=ROW()),COUNTIFS('2020'!$C$1:$C$2317,A7972,'2020'!$F$1:$F$2317,"&lt;&gt;二年")+COUNTIFS('2021'!$E$1:$E$2047,A7972,'2021'!$J$1:$J$2047,"&lt;&gt;二年")+COUNTIFS('2022'!$E$1:$E$1903,A7972,'2022'!$K$1:$K$1903,"&lt;&gt;二年")+COUNTIFS('2023'!$C$1:$C$1765,A7972,'2023'!$F$1:$F$1765,"&lt;&gt;二年",'2023'!$G$1:$G$1765,"&lt;&gt;*调整*")+COUNTIFS('2024'!$C$1:$C$2041,A7972,'2024'!$F$1:$F$2041,"&lt;&gt;二年",'2024'!$G$1:$G$2041,"&lt;&gt;*调整*")+ROW()/100000,"")</f>
        <v/>
      </c>
    </row>
    <row r="7973" spans="1:3" ht="15" customHeight="1">
      <c r="A7973" t="str">
        <f>'2023'!C1706</f>
        <v>大气科学</v>
      </c>
      <c r="B7973" t="b">
        <f>ISNUMBER('2023'!A1706)</f>
        <v>1</v>
      </c>
      <c r="C7973" t="str">
        <f>IF(AND(B7973,MATCH(A7973,$A$1:$A$10073,0)=ROW()),COUNTIFS('2020'!$C$1:$C$2317,A7973,'2020'!$F$1:$F$2317,"&lt;&gt;二年")+COUNTIFS('2021'!$E$1:$E$2047,A7973,'2021'!$J$1:$J$2047,"&lt;&gt;二年")+COUNTIFS('2022'!$E$1:$E$1903,A7973,'2022'!$K$1:$K$1903,"&lt;&gt;二年")+COUNTIFS('2023'!$C$1:$C$1765,A7973,'2023'!$F$1:$F$1765,"&lt;&gt;二年",'2023'!$G$1:$G$1765,"&lt;&gt;*调整*")+COUNTIFS('2024'!$C$1:$C$2041,A7973,'2024'!$F$1:$F$2041,"&lt;&gt;二年",'2024'!$G$1:$G$2041,"&lt;&gt;*调整*")+ROW()/100000,"")</f>
        <v/>
      </c>
    </row>
    <row r="7974" spans="1:3" ht="15" customHeight="1">
      <c r="A7974" t="str">
        <f>'2023'!C1707</f>
        <v>城乡规划</v>
      </c>
      <c r="B7974" t="b">
        <f>ISNUMBER('2023'!A1707)</f>
        <v>1</v>
      </c>
      <c r="C7974" t="str">
        <f>IF(AND(B7974,MATCH(A7974,$A$1:$A$10073,0)=ROW()),COUNTIFS('2020'!$C$1:$C$2317,A7974,'2020'!$F$1:$F$2317,"&lt;&gt;二年")+COUNTIFS('2021'!$E$1:$E$2047,A7974,'2021'!$J$1:$J$2047,"&lt;&gt;二年")+COUNTIFS('2022'!$E$1:$E$1903,A7974,'2022'!$K$1:$K$1903,"&lt;&gt;二年")+COUNTIFS('2023'!$C$1:$C$1765,A7974,'2023'!$F$1:$F$1765,"&lt;&gt;二年",'2023'!$G$1:$G$1765,"&lt;&gt;*调整*")+COUNTIFS('2024'!$C$1:$C$2041,A7974,'2024'!$F$1:$F$2041,"&lt;&gt;二年",'2024'!$G$1:$G$2041,"&lt;&gt;*调整*")+ROW()/100000,"")</f>
        <v/>
      </c>
    </row>
    <row r="7975" spans="1:3" ht="15" customHeight="1">
      <c r="A7975" t="str">
        <f>'2023'!C1708</f>
        <v>园艺</v>
      </c>
      <c r="B7975" t="b">
        <f>ISNUMBER('2023'!A1708)</f>
        <v>1</v>
      </c>
      <c r="C7975" t="str">
        <f>IF(AND(B7975,MATCH(A7975,$A$1:$A$10073,0)=ROW()),COUNTIFS('2020'!$C$1:$C$2317,A7975,'2020'!$F$1:$F$2317,"&lt;&gt;二年")+COUNTIFS('2021'!$E$1:$E$2047,A7975,'2021'!$J$1:$J$2047,"&lt;&gt;二年")+COUNTIFS('2022'!$E$1:$E$1903,A7975,'2022'!$K$1:$K$1903,"&lt;&gt;二年")+COUNTIFS('2023'!$C$1:$C$1765,A7975,'2023'!$F$1:$F$1765,"&lt;&gt;二年",'2023'!$G$1:$G$1765,"&lt;&gt;*调整*")+COUNTIFS('2024'!$C$1:$C$2041,A7975,'2024'!$F$1:$F$2041,"&lt;&gt;二年",'2024'!$G$1:$G$2041,"&lt;&gt;*调整*")+ROW()/100000,"")</f>
        <v/>
      </c>
    </row>
    <row r="7976" spans="1:3" ht="15" customHeight="1">
      <c r="A7976" t="str">
        <f>'2023'!C1709</f>
        <v>跨境电子商务</v>
      </c>
      <c r="B7976" t="b">
        <f>ISNUMBER('2023'!A1709)</f>
        <v>1</v>
      </c>
      <c r="C7976" t="str">
        <f>IF(AND(B7976,MATCH(A7976,$A$1:$A$10073,0)=ROW()),COUNTIFS('2020'!$C$1:$C$2317,A7976,'2020'!$F$1:$F$2317,"&lt;&gt;二年")+COUNTIFS('2021'!$E$1:$E$2047,A7976,'2021'!$J$1:$J$2047,"&lt;&gt;二年")+COUNTIFS('2022'!$E$1:$E$1903,A7976,'2022'!$K$1:$K$1903,"&lt;&gt;二年")+COUNTIFS('2023'!$C$1:$C$1765,A7976,'2023'!$F$1:$F$1765,"&lt;&gt;二年",'2023'!$G$1:$G$1765,"&lt;&gt;*调整*")+COUNTIFS('2024'!$C$1:$C$2041,A7976,'2024'!$F$1:$F$2041,"&lt;&gt;二年",'2024'!$G$1:$G$2041,"&lt;&gt;*调整*")+ROW()/100000,"")</f>
        <v/>
      </c>
    </row>
    <row r="7977" spans="1:3" ht="15" customHeight="1">
      <c r="A7977" t="str">
        <f>'2023'!C1710</f>
        <v>足球运动</v>
      </c>
      <c r="B7977" t="b">
        <f>ISNUMBER('2023'!A1710)</f>
        <v>1</v>
      </c>
      <c r="C7977" t="str">
        <f>IF(AND(B7977,MATCH(A7977,$A$1:$A$10073,0)=ROW()),COUNTIFS('2020'!$C$1:$C$2317,A7977,'2020'!$F$1:$F$2317,"&lt;&gt;二年")+COUNTIFS('2021'!$E$1:$E$2047,A7977,'2021'!$J$1:$J$2047,"&lt;&gt;二年")+COUNTIFS('2022'!$E$1:$E$1903,A7977,'2022'!$K$1:$K$1903,"&lt;&gt;二年")+COUNTIFS('2023'!$C$1:$C$1765,A7977,'2023'!$F$1:$F$1765,"&lt;&gt;二年",'2023'!$G$1:$G$1765,"&lt;&gt;*调整*")+COUNTIFS('2024'!$C$1:$C$2041,A7977,'2024'!$F$1:$F$2041,"&lt;&gt;二年",'2024'!$G$1:$G$2041,"&lt;&gt;*调整*")+ROW()/100000,"")</f>
        <v/>
      </c>
    </row>
    <row r="7978" spans="1:3" ht="15" customHeight="1">
      <c r="A7978" t="str">
        <f>'2023'!C1711</f>
        <v>应用化学</v>
      </c>
      <c r="B7978" t="b">
        <f>ISNUMBER('2023'!A1711)</f>
        <v>1</v>
      </c>
      <c r="C7978" t="str">
        <f>IF(AND(B7978,MATCH(A7978,$A$1:$A$10073,0)=ROW()),COUNTIFS('2020'!$C$1:$C$2317,A7978,'2020'!$F$1:$F$2317,"&lt;&gt;二年")+COUNTIFS('2021'!$E$1:$E$2047,A7978,'2021'!$J$1:$J$2047,"&lt;&gt;二年")+COUNTIFS('2022'!$E$1:$E$1903,A7978,'2022'!$K$1:$K$1903,"&lt;&gt;二年")+COUNTIFS('2023'!$C$1:$C$1765,A7978,'2023'!$F$1:$F$1765,"&lt;&gt;二年",'2023'!$G$1:$G$1765,"&lt;&gt;*调整*")+COUNTIFS('2024'!$C$1:$C$2041,A7978,'2024'!$F$1:$F$2041,"&lt;&gt;二年",'2024'!$G$1:$G$2041,"&lt;&gt;*调整*")+ROW()/100000,"")</f>
        <v/>
      </c>
    </row>
    <row r="7979" spans="1:3" ht="15" customHeight="1">
      <c r="A7979" t="str">
        <f>'2023'!C1712</f>
        <v>机械设计制造及其自动化</v>
      </c>
      <c r="B7979" t="b">
        <f>ISNUMBER('2023'!A1712)</f>
        <v>1</v>
      </c>
      <c r="C7979" t="str">
        <f>IF(AND(B7979,MATCH(A7979,$A$1:$A$10073,0)=ROW()),COUNTIFS('2020'!$C$1:$C$2317,A7979,'2020'!$F$1:$F$2317,"&lt;&gt;二年")+COUNTIFS('2021'!$E$1:$E$2047,A7979,'2021'!$J$1:$J$2047,"&lt;&gt;二年")+COUNTIFS('2022'!$E$1:$E$1903,A7979,'2022'!$K$1:$K$1903,"&lt;&gt;二年")+COUNTIFS('2023'!$C$1:$C$1765,A7979,'2023'!$F$1:$F$1765,"&lt;&gt;二年",'2023'!$G$1:$G$1765,"&lt;&gt;*调整*")+COUNTIFS('2024'!$C$1:$C$2041,A7979,'2024'!$F$1:$F$2041,"&lt;&gt;二年",'2024'!$G$1:$G$2041,"&lt;&gt;*调整*")+ROW()/100000,"")</f>
        <v/>
      </c>
    </row>
    <row r="7980" spans="1:3" ht="15" customHeight="1">
      <c r="A7980" t="str">
        <f>'2023'!C1713</f>
        <v>新能源科学与工程</v>
      </c>
      <c r="B7980" t="b">
        <f>ISNUMBER('2023'!A1713)</f>
        <v>1</v>
      </c>
      <c r="C7980" t="str">
        <f>IF(AND(B7980,MATCH(A7980,$A$1:$A$10073,0)=ROW()),COUNTIFS('2020'!$C$1:$C$2317,A7980,'2020'!$F$1:$F$2317,"&lt;&gt;二年")+COUNTIFS('2021'!$E$1:$E$2047,A7980,'2021'!$J$1:$J$2047,"&lt;&gt;二年")+COUNTIFS('2022'!$E$1:$E$1903,A7980,'2022'!$K$1:$K$1903,"&lt;&gt;二年")+COUNTIFS('2023'!$C$1:$C$1765,A7980,'2023'!$F$1:$F$1765,"&lt;&gt;二年",'2023'!$G$1:$G$1765,"&lt;&gt;*调整*")+COUNTIFS('2024'!$C$1:$C$2041,A7980,'2024'!$F$1:$F$2041,"&lt;&gt;二年",'2024'!$G$1:$G$2041,"&lt;&gt;*调整*")+ROW()/100000,"")</f>
        <v/>
      </c>
    </row>
    <row r="7981" spans="1:3" ht="15" customHeight="1">
      <c r="A7981" t="str">
        <f>'2023'!C1714</f>
        <v>人工智能</v>
      </c>
      <c r="B7981" t="b">
        <f>ISNUMBER('2023'!A1714)</f>
        <v>1</v>
      </c>
      <c r="C7981" t="str">
        <f>IF(AND(B7981,MATCH(A7981,$A$1:$A$10073,0)=ROW()),COUNTIFS('2020'!$C$1:$C$2317,A7981,'2020'!$F$1:$F$2317,"&lt;&gt;二年")+COUNTIFS('2021'!$E$1:$E$2047,A7981,'2021'!$J$1:$J$2047,"&lt;&gt;二年")+COUNTIFS('2022'!$E$1:$E$1903,A7981,'2022'!$K$1:$K$1903,"&lt;&gt;二年")+COUNTIFS('2023'!$C$1:$C$1765,A7981,'2023'!$F$1:$F$1765,"&lt;&gt;二年",'2023'!$G$1:$G$1765,"&lt;&gt;*调整*")+COUNTIFS('2024'!$C$1:$C$2041,A7981,'2024'!$F$1:$F$2041,"&lt;&gt;二年",'2024'!$G$1:$G$2041,"&lt;&gt;*调整*")+ROW()/100000,"")</f>
        <v/>
      </c>
    </row>
    <row r="7982" spans="1:3" ht="15" customHeight="1">
      <c r="A7982" t="str">
        <f>'2023'!C1715</f>
        <v>机器人工程</v>
      </c>
      <c r="B7982" t="b">
        <f>ISNUMBER('2023'!A1715)</f>
        <v>1</v>
      </c>
      <c r="C7982" t="str">
        <f>IF(AND(B7982,MATCH(A7982,$A$1:$A$10073,0)=ROW()),COUNTIFS('2020'!$C$1:$C$2317,A7982,'2020'!$F$1:$F$2317,"&lt;&gt;二年")+COUNTIFS('2021'!$E$1:$E$2047,A7982,'2021'!$J$1:$J$2047,"&lt;&gt;二年")+COUNTIFS('2022'!$E$1:$E$1903,A7982,'2022'!$K$1:$K$1903,"&lt;&gt;二年")+COUNTIFS('2023'!$C$1:$C$1765,A7982,'2023'!$F$1:$F$1765,"&lt;&gt;二年",'2023'!$G$1:$G$1765,"&lt;&gt;*调整*")+COUNTIFS('2024'!$C$1:$C$2041,A7982,'2024'!$F$1:$F$2041,"&lt;&gt;二年",'2024'!$G$1:$G$2041,"&lt;&gt;*调整*")+ROW()/100000,"")</f>
        <v/>
      </c>
    </row>
    <row r="7983" spans="1:3" ht="15" customHeight="1">
      <c r="A7983" t="str">
        <f>'2023'!C1716</f>
        <v>网络工程</v>
      </c>
      <c r="B7983" t="b">
        <f>ISNUMBER('2023'!A1716)</f>
        <v>1</v>
      </c>
      <c r="C7983" t="str">
        <f>IF(AND(B7983,MATCH(A7983,$A$1:$A$10073,0)=ROW()),COUNTIFS('2020'!$C$1:$C$2317,A7983,'2020'!$F$1:$F$2317,"&lt;&gt;二年")+COUNTIFS('2021'!$E$1:$E$2047,A7983,'2021'!$J$1:$J$2047,"&lt;&gt;二年")+COUNTIFS('2022'!$E$1:$E$1903,A7983,'2022'!$K$1:$K$1903,"&lt;&gt;二年")+COUNTIFS('2023'!$C$1:$C$1765,A7983,'2023'!$F$1:$F$1765,"&lt;&gt;二年",'2023'!$G$1:$G$1765,"&lt;&gt;*调整*")+COUNTIFS('2024'!$C$1:$C$2041,A7983,'2024'!$F$1:$F$2041,"&lt;&gt;二年",'2024'!$G$1:$G$2041,"&lt;&gt;*调整*")+ROW()/100000,"")</f>
        <v/>
      </c>
    </row>
    <row r="7984" spans="1:3" ht="15" customHeight="1">
      <c r="A7984" t="str">
        <f>'2023'!C1717</f>
        <v>数据科学与大数据技术</v>
      </c>
      <c r="B7984" t="b">
        <f>ISNUMBER('2023'!A1717)</f>
        <v>1</v>
      </c>
      <c r="C7984" t="str">
        <f>IF(AND(B7984,MATCH(A7984,$A$1:$A$10073,0)=ROW()),COUNTIFS('2020'!$C$1:$C$2317,A7984,'2020'!$F$1:$F$2317,"&lt;&gt;二年")+COUNTIFS('2021'!$E$1:$E$2047,A7984,'2021'!$J$1:$J$2047,"&lt;&gt;二年")+COUNTIFS('2022'!$E$1:$E$1903,A7984,'2022'!$K$1:$K$1903,"&lt;&gt;二年")+COUNTIFS('2023'!$C$1:$C$1765,A7984,'2023'!$F$1:$F$1765,"&lt;&gt;二年",'2023'!$G$1:$G$1765,"&lt;&gt;*调整*")+COUNTIFS('2024'!$C$1:$C$2041,A7984,'2024'!$F$1:$F$2041,"&lt;&gt;二年",'2024'!$G$1:$G$2041,"&lt;&gt;*调整*")+ROW()/100000,"")</f>
        <v/>
      </c>
    </row>
    <row r="7985" spans="1:3" ht="15" customHeight="1">
      <c r="A7985" t="str">
        <f>'2023'!C1718</f>
        <v>设施农业科学与工程</v>
      </c>
      <c r="B7985" t="b">
        <f>ISNUMBER('2023'!A1718)</f>
        <v>1</v>
      </c>
      <c r="C7985" t="str">
        <f>IF(AND(B7985,MATCH(A7985,$A$1:$A$10073,0)=ROW()),COUNTIFS('2020'!$C$1:$C$2317,A7985,'2020'!$F$1:$F$2317,"&lt;&gt;二年")+COUNTIFS('2021'!$E$1:$E$2047,A7985,'2021'!$J$1:$J$2047,"&lt;&gt;二年")+COUNTIFS('2022'!$E$1:$E$1903,A7985,'2022'!$K$1:$K$1903,"&lt;&gt;二年")+COUNTIFS('2023'!$C$1:$C$1765,A7985,'2023'!$F$1:$F$1765,"&lt;&gt;二年",'2023'!$G$1:$G$1765,"&lt;&gt;*调整*")+COUNTIFS('2024'!$C$1:$C$2041,A7985,'2024'!$F$1:$F$2041,"&lt;&gt;二年",'2024'!$G$1:$G$2041,"&lt;&gt;*调整*")+ROW()/100000,"")</f>
        <v/>
      </c>
    </row>
    <row r="7986" spans="1:3" ht="15" customHeight="1">
      <c r="A7986" t="str">
        <f>'2023'!C1719</f>
        <v>能源经济</v>
      </c>
      <c r="B7986" t="b">
        <f>ISNUMBER('2023'!A1719)</f>
        <v>1</v>
      </c>
      <c r="C7986" t="str">
        <f>IF(AND(B7986,MATCH(A7986,$A$1:$A$10073,0)=ROW()),COUNTIFS('2020'!$C$1:$C$2317,A7986,'2020'!$F$1:$F$2317,"&lt;&gt;二年")+COUNTIFS('2021'!$E$1:$E$2047,A7986,'2021'!$J$1:$J$2047,"&lt;&gt;二年")+COUNTIFS('2022'!$E$1:$E$1903,A7986,'2022'!$K$1:$K$1903,"&lt;&gt;二年")+COUNTIFS('2023'!$C$1:$C$1765,A7986,'2023'!$F$1:$F$1765,"&lt;&gt;二年",'2023'!$G$1:$G$1765,"&lt;&gt;*调整*")+COUNTIFS('2024'!$C$1:$C$2041,A7986,'2024'!$F$1:$F$2041,"&lt;&gt;二年",'2024'!$G$1:$G$2041,"&lt;&gt;*调整*")+ROW()/100000,"")</f>
        <v/>
      </c>
    </row>
    <row r="7987" spans="1:3" ht="15" customHeight="1">
      <c r="A7987" t="str">
        <f>'2023'!C1720</f>
        <v>人工智能</v>
      </c>
      <c r="B7987" t="b">
        <f>ISNUMBER('2023'!A1720)</f>
        <v>1</v>
      </c>
      <c r="C7987" t="str">
        <f>IF(AND(B7987,MATCH(A7987,$A$1:$A$10073,0)=ROW()),COUNTIFS('2020'!$C$1:$C$2317,A7987,'2020'!$F$1:$F$2317,"&lt;&gt;二年")+COUNTIFS('2021'!$E$1:$E$2047,A7987,'2021'!$J$1:$J$2047,"&lt;&gt;二年")+COUNTIFS('2022'!$E$1:$E$1903,A7987,'2022'!$K$1:$K$1903,"&lt;&gt;二年")+COUNTIFS('2023'!$C$1:$C$1765,A7987,'2023'!$F$1:$F$1765,"&lt;&gt;二年",'2023'!$G$1:$G$1765,"&lt;&gt;*调整*")+COUNTIFS('2024'!$C$1:$C$2041,A7987,'2024'!$F$1:$F$2041,"&lt;&gt;二年",'2024'!$G$1:$G$2041,"&lt;&gt;*调整*")+ROW()/100000,"")</f>
        <v/>
      </c>
    </row>
    <row r="7988" spans="1:3" ht="15" customHeight="1">
      <c r="A7988" t="str">
        <f>'2023'!C1721</f>
        <v>艺术管理</v>
      </c>
      <c r="B7988" t="b">
        <f>ISNUMBER('2023'!A1721)</f>
        <v>1</v>
      </c>
      <c r="C7988" t="str">
        <f>IF(AND(B7988,MATCH(A7988,$A$1:$A$10073,0)=ROW()),COUNTIFS('2020'!$C$1:$C$2317,A7988,'2020'!$F$1:$F$2317,"&lt;&gt;二年")+COUNTIFS('2021'!$E$1:$E$2047,A7988,'2021'!$J$1:$J$2047,"&lt;&gt;二年")+COUNTIFS('2022'!$E$1:$E$1903,A7988,'2022'!$K$1:$K$1903,"&lt;&gt;二年")+COUNTIFS('2023'!$C$1:$C$1765,A7988,'2023'!$F$1:$F$1765,"&lt;&gt;二年",'2023'!$G$1:$G$1765,"&lt;&gt;*调整*")+COUNTIFS('2024'!$C$1:$C$2041,A7988,'2024'!$F$1:$F$2041,"&lt;&gt;二年",'2024'!$G$1:$G$2041,"&lt;&gt;*调整*")+ROW()/100000,"")</f>
        <v/>
      </c>
    </row>
    <row r="7989" spans="1:3" ht="15" customHeight="1">
      <c r="A7989" t="str">
        <f>'2023'!C1722</f>
        <v>非物质文化遗产保护</v>
      </c>
      <c r="B7989" t="b">
        <f>ISNUMBER('2023'!A1722)</f>
        <v>1</v>
      </c>
      <c r="C7989" t="str">
        <f>IF(AND(B7989,MATCH(A7989,$A$1:$A$10073,0)=ROW()),COUNTIFS('2020'!$C$1:$C$2317,A7989,'2020'!$F$1:$F$2317,"&lt;&gt;二年")+COUNTIFS('2021'!$E$1:$E$2047,A7989,'2021'!$J$1:$J$2047,"&lt;&gt;二年")+COUNTIFS('2022'!$E$1:$E$1903,A7989,'2022'!$K$1:$K$1903,"&lt;&gt;二年")+COUNTIFS('2023'!$C$1:$C$1765,A7989,'2023'!$F$1:$F$1765,"&lt;&gt;二年",'2023'!$G$1:$G$1765,"&lt;&gt;*调整*")+COUNTIFS('2024'!$C$1:$C$2041,A7989,'2024'!$F$1:$F$2041,"&lt;&gt;二年",'2024'!$G$1:$G$2041,"&lt;&gt;*调整*")+ROW()/100000,"")</f>
        <v/>
      </c>
    </row>
    <row r="7990" spans="1:3" ht="15" customHeight="1">
      <c r="A7990" t="str">
        <f>'2023'!C1723</f>
        <v>音乐教育</v>
      </c>
      <c r="B7990" t="b">
        <f>ISNUMBER('2023'!A1723)</f>
        <v>1</v>
      </c>
      <c r="C7990" t="str">
        <f>IF(AND(B7990,MATCH(A7990,$A$1:$A$10073,0)=ROW()),COUNTIFS('2020'!$C$1:$C$2317,A7990,'2020'!$F$1:$F$2317,"&lt;&gt;二年")+COUNTIFS('2021'!$E$1:$E$2047,A7990,'2021'!$J$1:$J$2047,"&lt;&gt;二年")+COUNTIFS('2022'!$E$1:$E$1903,A7990,'2022'!$K$1:$K$1903,"&lt;&gt;二年")+COUNTIFS('2023'!$C$1:$C$1765,A7990,'2023'!$F$1:$F$1765,"&lt;&gt;二年",'2023'!$G$1:$G$1765,"&lt;&gt;*调整*")+COUNTIFS('2024'!$C$1:$C$2041,A7990,'2024'!$F$1:$F$2041,"&lt;&gt;二年",'2024'!$G$1:$G$2041,"&lt;&gt;*调整*")+ROW()/100000,"")</f>
        <v/>
      </c>
    </row>
    <row r="7991" spans="1:3" ht="15" customHeight="1">
      <c r="A7991" t="str">
        <f>'2023'!C1724</f>
        <v>美术教育</v>
      </c>
      <c r="B7991" t="b">
        <f>ISNUMBER('2023'!A1724)</f>
        <v>1</v>
      </c>
      <c r="C7991" t="str">
        <f>IF(AND(B7991,MATCH(A7991,$A$1:$A$10073,0)=ROW()),COUNTIFS('2020'!$C$1:$C$2317,A7991,'2020'!$F$1:$F$2317,"&lt;&gt;二年")+COUNTIFS('2021'!$E$1:$E$2047,A7991,'2021'!$J$1:$J$2047,"&lt;&gt;二年")+COUNTIFS('2022'!$E$1:$E$1903,A7991,'2022'!$K$1:$K$1903,"&lt;&gt;二年")+COUNTIFS('2023'!$C$1:$C$1765,A7991,'2023'!$F$1:$F$1765,"&lt;&gt;二年",'2023'!$G$1:$G$1765,"&lt;&gt;*调整*")+COUNTIFS('2024'!$C$1:$C$2041,A7991,'2024'!$F$1:$F$2041,"&lt;&gt;二年",'2024'!$G$1:$G$2041,"&lt;&gt;*调整*")+ROW()/100000,"")</f>
        <v/>
      </c>
    </row>
    <row r="7992" spans="1:3" ht="15" customHeight="1">
      <c r="A7992" t="str">
        <f>'2023'!C1725</f>
        <v>数字媒体艺术</v>
      </c>
      <c r="B7992" t="b">
        <f>ISNUMBER('2023'!A1725)</f>
        <v>1</v>
      </c>
      <c r="C7992" t="str">
        <f>IF(AND(B7992,MATCH(A7992,$A$1:$A$10073,0)=ROW()),COUNTIFS('2020'!$C$1:$C$2317,A7992,'2020'!$F$1:$F$2317,"&lt;&gt;二年")+COUNTIFS('2021'!$E$1:$E$2047,A7992,'2021'!$J$1:$J$2047,"&lt;&gt;二年")+COUNTIFS('2022'!$E$1:$E$1903,A7992,'2022'!$K$1:$K$1903,"&lt;&gt;二年")+COUNTIFS('2023'!$C$1:$C$1765,A7992,'2023'!$F$1:$F$1765,"&lt;&gt;二年",'2023'!$G$1:$G$1765,"&lt;&gt;*调整*")+COUNTIFS('2024'!$C$1:$C$2041,A7992,'2024'!$F$1:$F$2041,"&lt;&gt;二年",'2024'!$G$1:$G$2041,"&lt;&gt;*调整*")+ROW()/100000,"")</f>
        <v/>
      </c>
    </row>
    <row r="7993" spans="1:3" ht="15" customHeight="1">
      <c r="A7993" t="str">
        <f>'2023'!C1726</f>
        <v>智能采矿工程</v>
      </c>
      <c r="B7993" t="b">
        <f>ISNUMBER('2023'!A1726)</f>
        <v>1</v>
      </c>
      <c r="C7993" t="str">
        <f>IF(AND(B7993,MATCH(A7993,$A$1:$A$10073,0)=ROW()),COUNTIFS('2020'!$C$1:$C$2317,A7993,'2020'!$F$1:$F$2317,"&lt;&gt;二年")+COUNTIFS('2021'!$E$1:$E$2047,A7993,'2021'!$J$1:$J$2047,"&lt;&gt;二年")+COUNTIFS('2022'!$E$1:$E$1903,A7993,'2022'!$K$1:$K$1903,"&lt;&gt;二年")+COUNTIFS('2023'!$C$1:$C$1765,A7993,'2023'!$F$1:$F$1765,"&lt;&gt;二年",'2023'!$G$1:$G$1765,"&lt;&gt;*调整*")+COUNTIFS('2024'!$C$1:$C$2041,A7993,'2024'!$F$1:$F$2041,"&lt;&gt;二年",'2024'!$G$1:$G$2041,"&lt;&gt;*调整*")+ROW()/100000,"")</f>
        <v/>
      </c>
    </row>
    <row r="7994" spans="1:3" ht="15" customHeight="1">
      <c r="A7994" t="str">
        <f>'2023'!C1727</f>
        <v>飞行技术</v>
      </c>
      <c r="B7994" t="b">
        <f>ISNUMBER('2023'!A1727)</f>
        <v>1</v>
      </c>
      <c r="C7994" t="str">
        <f>IF(AND(B7994,MATCH(A7994,$A$1:$A$10073,0)=ROW()),COUNTIFS('2020'!$C$1:$C$2317,A7994,'2020'!$F$1:$F$2317,"&lt;&gt;二年")+COUNTIFS('2021'!$E$1:$E$2047,A7994,'2021'!$J$1:$J$2047,"&lt;&gt;二年")+COUNTIFS('2022'!$E$1:$E$1903,A7994,'2022'!$K$1:$K$1903,"&lt;&gt;二年")+COUNTIFS('2023'!$C$1:$C$1765,A7994,'2023'!$F$1:$F$1765,"&lt;&gt;二年",'2023'!$G$1:$G$1765,"&lt;&gt;*调整*")+COUNTIFS('2024'!$C$1:$C$2041,A7994,'2024'!$F$1:$F$2041,"&lt;&gt;二年",'2024'!$G$1:$G$2041,"&lt;&gt;*调整*")+ROW()/100000,"")</f>
        <v/>
      </c>
    </row>
    <row r="7995" spans="1:3" ht="15" customHeight="1">
      <c r="A7995" t="str">
        <f>'2023'!C1728</f>
        <v>飞行器运维工程</v>
      </c>
      <c r="B7995" t="b">
        <f>ISNUMBER('2023'!A1728)</f>
        <v>1</v>
      </c>
      <c r="C7995" t="str">
        <f>IF(AND(B7995,MATCH(A7995,$A$1:$A$10073,0)=ROW()),COUNTIFS('2020'!$C$1:$C$2317,A7995,'2020'!$F$1:$F$2317,"&lt;&gt;二年")+COUNTIFS('2021'!$E$1:$E$2047,A7995,'2021'!$J$1:$J$2047,"&lt;&gt;二年")+COUNTIFS('2022'!$E$1:$E$1903,A7995,'2022'!$K$1:$K$1903,"&lt;&gt;二年")+COUNTIFS('2023'!$C$1:$C$1765,A7995,'2023'!$F$1:$F$1765,"&lt;&gt;二年",'2023'!$G$1:$G$1765,"&lt;&gt;*调整*")+COUNTIFS('2024'!$C$1:$C$2041,A7995,'2024'!$F$1:$F$2041,"&lt;&gt;二年",'2024'!$G$1:$G$2041,"&lt;&gt;*调整*")+ROW()/100000,"")</f>
        <v/>
      </c>
    </row>
    <row r="7996" spans="1:3" ht="15" customHeight="1">
      <c r="A7996" t="str">
        <f>'2023'!C1729</f>
        <v>科学教育</v>
      </c>
      <c r="B7996" t="b">
        <f>ISNUMBER('2023'!A1729)</f>
        <v>1</v>
      </c>
      <c r="C7996" t="str">
        <f>IF(AND(B7996,MATCH(A7996,$A$1:$A$10073,0)=ROW()),COUNTIFS('2020'!$C$1:$C$2317,A7996,'2020'!$F$1:$F$2317,"&lt;&gt;二年")+COUNTIFS('2021'!$E$1:$E$2047,A7996,'2021'!$J$1:$J$2047,"&lt;&gt;二年")+COUNTIFS('2022'!$E$1:$E$1903,A7996,'2022'!$K$1:$K$1903,"&lt;&gt;二年")+COUNTIFS('2023'!$C$1:$C$1765,A7996,'2023'!$F$1:$F$1765,"&lt;&gt;二年",'2023'!$G$1:$G$1765,"&lt;&gt;*调整*")+COUNTIFS('2024'!$C$1:$C$2041,A7996,'2024'!$F$1:$F$2041,"&lt;&gt;二年",'2024'!$G$1:$G$2041,"&lt;&gt;*调整*")+ROW()/100000,"")</f>
        <v/>
      </c>
    </row>
    <row r="7997" spans="1:3" ht="15" customHeight="1">
      <c r="A7997" t="str">
        <f>'2023'!C1730</f>
        <v>数据计算及应用</v>
      </c>
      <c r="B7997" t="b">
        <f>ISNUMBER('2023'!A1730)</f>
        <v>1</v>
      </c>
      <c r="C7997" t="str">
        <f>IF(AND(B7997,MATCH(A7997,$A$1:$A$10073,0)=ROW()),COUNTIFS('2020'!$C$1:$C$2317,A7997,'2020'!$F$1:$F$2317,"&lt;&gt;二年")+COUNTIFS('2021'!$E$1:$E$2047,A7997,'2021'!$J$1:$J$2047,"&lt;&gt;二年")+COUNTIFS('2022'!$E$1:$E$1903,A7997,'2022'!$K$1:$K$1903,"&lt;&gt;二年")+COUNTIFS('2023'!$C$1:$C$1765,A7997,'2023'!$F$1:$F$1765,"&lt;&gt;二年",'2023'!$G$1:$G$1765,"&lt;&gt;*调整*")+COUNTIFS('2024'!$C$1:$C$2041,A7997,'2024'!$F$1:$F$2041,"&lt;&gt;二年",'2024'!$G$1:$G$2041,"&lt;&gt;*调整*")+ROW()/100000,"")</f>
        <v/>
      </c>
    </row>
    <row r="7998" spans="1:3" ht="15" customHeight="1">
      <c r="A7998" t="str">
        <f>'2023'!C1731</f>
        <v>高分子材料与工程</v>
      </c>
      <c r="B7998" t="b">
        <f>ISNUMBER('2023'!A1731)</f>
        <v>1</v>
      </c>
      <c r="C7998" t="str">
        <f>IF(AND(B7998,MATCH(A7998,$A$1:$A$10073,0)=ROW()),COUNTIFS('2020'!$C$1:$C$2317,A7998,'2020'!$F$1:$F$2317,"&lt;&gt;二年")+COUNTIFS('2021'!$E$1:$E$2047,A7998,'2021'!$J$1:$J$2047,"&lt;&gt;二年")+COUNTIFS('2022'!$E$1:$E$1903,A7998,'2022'!$K$1:$K$1903,"&lt;&gt;二年")+COUNTIFS('2023'!$C$1:$C$1765,A7998,'2023'!$F$1:$F$1765,"&lt;&gt;二年",'2023'!$G$1:$G$1765,"&lt;&gt;*调整*")+COUNTIFS('2024'!$C$1:$C$2041,A7998,'2024'!$F$1:$F$2041,"&lt;&gt;二年",'2024'!$G$1:$G$2041,"&lt;&gt;*调整*")+ROW()/100000,"")</f>
        <v/>
      </c>
    </row>
    <row r="7999" spans="1:3" ht="15" customHeight="1">
      <c r="A7999" t="str">
        <f>'2023'!C1732</f>
        <v>新能源材料与器件</v>
      </c>
      <c r="B7999" t="b">
        <f>ISNUMBER('2023'!A1732)</f>
        <v>1</v>
      </c>
      <c r="C7999" t="str">
        <f>IF(AND(B7999,MATCH(A7999,$A$1:$A$10073,0)=ROW()),COUNTIFS('2020'!$C$1:$C$2317,A7999,'2020'!$F$1:$F$2317,"&lt;&gt;二年")+COUNTIFS('2021'!$E$1:$E$2047,A7999,'2021'!$J$1:$J$2047,"&lt;&gt;二年")+COUNTIFS('2022'!$E$1:$E$1903,A7999,'2022'!$K$1:$K$1903,"&lt;&gt;二年")+COUNTIFS('2023'!$C$1:$C$1765,A7999,'2023'!$F$1:$F$1765,"&lt;&gt;二年",'2023'!$G$1:$G$1765,"&lt;&gt;*调整*")+COUNTIFS('2024'!$C$1:$C$2041,A7999,'2024'!$F$1:$F$2041,"&lt;&gt;二年",'2024'!$G$1:$G$2041,"&lt;&gt;*调整*")+ROW()/100000,"")</f>
        <v/>
      </c>
    </row>
    <row r="8000" spans="1:3" ht="15" customHeight="1">
      <c r="A8000" t="str">
        <f>'2023'!C1733</f>
        <v>化工安全工程</v>
      </c>
      <c r="B8000" t="b">
        <f>ISNUMBER('2023'!A1733)</f>
        <v>1</v>
      </c>
      <c r="C8000" t="str">
        <f>IF(AND(B8000,MATCH(A8000,$A$1:$A$10073,0)=ROW()),COUNTIFS('2020'!$C$1:$C$2317,A8000,'2020'!$F$1:$F$2317,"&lt;&gt;二年")+COUNTIFS('2021'!$E$1:$E$2047,A8000,'2021'!$J$1:$J$2047,"&lt;&gt;二年")+COUNTIFS('2022'!$E$1:$E$1903,A8000,'2022'!$K$1:$K$1903,"&lt;&gt;二年")+COUNTIFS('2023'!$C$1:$C$1765,A8000,'2023'!$F$1:$F$1765,"&lt;&gt;二年",'2023'!$G$1:$G$1765,"&lt;&gt;*调整*")+COUNTIFS('2024'!$C$1:$C$2041,A8000,'2024'!$F$1:$F$2041,"&lt;&gt;二年",'2024'!$G$1:$G$2041,"&lt;&gt;*调整*")+ROW()/100000,"")</f>
        <v/>
      </c>
    </row>
    <row r="8001" spans="1:3" ht="15" customHeight="1">
      <c r="A8001" t="str">
        <f>'2023'!C1734</f>
        <v>应急管理</v>
      </c>
      <c r="B8001" t="b">
        <f>ISNUMBER('2023'!A1734)</f>
        <v>1</v>
      </c>
      <c r="C8001" t="str">
        <f>IF(AND(B8001,MATCH(A8001,$A$1:$A$10073,0)=ROW()),COUNTIFS('2020'!$C$1:$C$2317,A8001,'2020'!$F$1:$F$2317,"&lt;&gt;二年")+COUNTIFS('2021'!$E$1:$E$2047,A8001,'2021'!$J$1:$J$2047,"&lt;&gt;二年")+COUNTIFS('2022'!$E$1:$E$1903,A8001,'2022'!$K$1:$K$1903,"&lt;&gt;二年")+COUNTIFS('2023'!$C$1:$C$1765,A8001,'2023'!$F$1:$F$1765,"&lt;&gt;二年",'2023'!$G$1:$G$1765,"&lt;&gt;*调整*")+COUNTIFS('2024'!$C$1:$C$2041,A8001,'2024'!$F$1:$F$2041,"&lt;&gt;二年",'2024'!$G$1:$G$2041,"&lt;&gt;*调整*")+ROW()/100000,"")</f>
        <v/>
      </c>
    </row>
    <row r="8002" spans="1:3" ht="15" customHeight="1">
      <c r="A8002" t="str">
        <f>'2023'!C1735</f>
        <v>数据科学与大数据技术</v>
      </c>
      <c r="B8002" t="b">
        <f>ISNUMBER('2023'!A1735)</f>
        <v>1</v>
      </c>
      <c r="C8002" t="str">
        <f>IF(AND(B8002,MATCH(A8002,$A$1:$A$10073,0)=ROW()),COUNTIFS('2020'!$C$1:$C$2317,A8002,'2020'!$F$1:$F$2317,"&lt;&gt;二年")+COUNTIFS('2021'!$E$1:$E$2047,A8002,'2021'!$J$1:$J$2047,"&lt;&gt;二年")+COUNTIFS('2022'!$E$1:$E$1903,A8002,'2022'!$K$1:$K$1903,"&lt;&gt;二年")+COUNTIFS('2023'!$C$1:$C$1765,A8002,'2023'!$F$1:$F$1765,"&lt;&gt;二年",'2023'!$G$1:$G$1765,"&lt;&gt;*调整*")+COUNTIFS('2024'!$C$1:$C$2041,A8002,'2024'!$F$1:$F$2041,"&lt;&gt;二年",'2024'!$G$1:$G$2041,"&lt;&gt;*调整*")+ROW()/100000,"")</f>
        <v/>
      </c>
    </row>
    <row r="8003" spans="1:3" ht="15" customHeight="1">
      <c r="A8003" t="str">
        <f>'2023'!C1736</f>
        <v>网络空间安全</v>
      </c>
      <c r="B8003" t="b">
        <f>ISNUMBER('2023'!A1736)</f>
        <v>1</v>
      </c>
      <c r="C8003" t="str">
        <f>IF(AND(B8003,MATCH(A8003,$A$1:$A$10073,0)=ROW()),COUNTIFS('2020'!$C$1:$C$2317,A8003,'2020'!$F$1:$F$2317,"&lt;&gt;二年")+COUNTIFS('2021'!$E$1:$E$2047,A8003,'2021'!$J$1:$J$2047,"&lt;&gt;二年")+COUNTIFS('2022'!$E$1:$E$1903,A8003,'2022'!$K$1:$K$1903,"&lt;&gt;二年")+COUNTIFS('2023'!$C$1:$C$1765,A8003,'2023'!$F$1:$F$1765,"&lt;&gt;二年",'2023'!$G$1:$G$1765,"&lt;&gt;*调整*")+COUNTIFS('2024'!$C$1:$C$2041,A8003,'2024'!$F$1:$F$2041,"&lt;&gt;二年",'2024'!$G$1:$G$2041,"&lt;&gt;*调整*")+ROW()/100000,"")</f>
        <v/>
      </c>
    </row>
    <row r="8004" spans="1:3" ht="15" customHeight="1">
      <c r="A8004" t="str">
        <f>'2023'!C1737</f>
        <v>康复治疗学</v>
      </c>
      <c r="B8004" t="b">
        <f>ISNUMBER('2023'!A1737)</f>
        <v>1</v>
      </c>
      <c r="C8004" t="str">
        <f>IF(AND(B8004,MATCH(A8004,$A$1:$A$10073,0)=ROW()),COUNTIFS('2020'!$C$1:$C$2317,A8004,'2020'!$F$1:$F$2317,"&lt;&gt;二年")+COUNTIFS('2021'!$E$1:$E$2047,A8004,'2021'!$J$1:$J$2047,"&lt;&gt;二年")+COUNTIFS('2022'!$E$1:$E$1903,A8004,'2022'!$K$1:$K$1903,"&lt;&gt;二年")+COUNTIFS('2023'!$C$1:$C$1765,A8004,'2023'!$F$1:$F$1765,"&lt;&gt;二年",'2023'!$G$1:$G$1765,"&lt;&gt;*调整*")+COUNTIFS('2024'!$C$1:$C$2041,A8004,'2024'!$F$1:$F$2041,"&lt;&gt;二年",'2024'!$G$1:$G$2041,"&lt;&gt;*调整*")+ROW()/100000,"")</f>
        <v/>
      </c>
    </row>
    <row r="8005" spans="1:3" ht="15" customHeight="1">
      <c r="A8005" t="str">
        <f>'2023'!C1738</f>
        <v>物联网工程</v>
      </c>
      <c r="B8005" t="b">
        <f>ISNUMBER('2023'!A1738)</f>
        <v>1</v>
      </c>
      <c r="C8005" t="str">
        <f>IF(AND(B8005,MATCH(A8005,$A$1:$A$10073,0)=ROW()),COUNTIFS('2020'!$C$1:$C$2317,A8005,'2020'!$F$1:$F$2317,"&lt;&gt;二年")+COUNTIFS('2021'!$E$1:$E$2047,A8005,'2021'!$J$1:$J$2047,"&lt;&gt;二年")+COUNTIFS('2022'!$E$1:$E$1903,A8005,'2022'!$K$1:$K$1903,"&lt;&gt;二年")+COUNTIFS('2023'!$C$1:$C$1765,A8005,'2023'!$F$1:$F$1765,"&lt;&gt;二年",'2023'!$G$1:$G$1765,"&lt;&gt;*调整*")+COUNTIFS('2024'!$C$1:$C$2041,A8005,'2024'!$F$1:$F$2041,"&lt;&gt;二年",'2024'!$G$1:$G$2041,"&lt;&gt;*调整*")+ROW()/100000,"")</f>
        <v/>
      </c>
    </row>
    <row r="8006" spans="1:3" ht="15" customHeight="1">
      <c r="A8006" t="str">
        <f>'2023'!C1739</f>
        <v>精细化工</v>
      </c>
      <c r="B8006" t="b">
        <f>ISNUMBER('2023'!A1739)</f>
        <v>1</v>
      </c>
      <c r="C8006" t="str">
        <f>IF(AND(B8006,MATCH(A8006,$A$1:$A$10073,0)=ROW()),COUNTIFS('2020'!$C$1:$C$2317,A8006,'2020'!$F$1:$F$2317,"&lt;&gt;二年")+COUNTIFS('2021'!$E$1:$E$2047,A8006,'2021'!$J$1:$J$2047,"&lt;&gt;二年")+COUNTIFS('2022'!$E$1:$E$1903,A8006,'2022'!$K$1:$K$1903,"&lt;&gt;二年")+COUNTIFS('2023'!$C$1:$C$1765,A8006,'2023'!$F$1:$F$1765,"&lt;&gt;二年",'2023'!$G$1:$G$1765,"&lt;&gt;*调整*")+COUNTIFS('2024'!$C$1:$C$2041,A8006,'2024'!$F$1:$F$2041,"&lt;&gt;二年",'2024'!$G$1:$G$2041,"&lt;&gt;*调整*")+ROW()/100000,"")</f>
        <v/>
      </c>
    </row>
    <row r="8007" spans="1:3" ht="15" customHeight="1">
      <c r="A8007" t="str">
        <f>'2023'!C1740</f>
        <v>非织造材料与工程</v>
      </c>
      <c r="B8007" t="b">
        <f>ISNUMBER('2023'!A1740)</f>
        <v>1</v>
      </c>
      <c r="C8007" t="str">
        <f>IF(AND(B8007,MATCH(A8007,$A$1:$A$10073,0)=ROW()),COUNTIFS('2020'!$C$1:$C$2317,A8007,'2020'!$F$1:$F$2317,"&lt;&gt;二年")+COUNTIFS('2021'!$E$1:$E$2047,A8007,'2021'!$J$1:$J$2047,"&lt;&gt;二年")+COUNTIFS('2022'!$E$1:$E$1903,A8007,'2022'!$K$1:$K$1903,"&lt;&gt;二年")+COUNTIFS('2023'!$C$1:$C$1765,A8007,'2023'!$F$1:$F$1765,"&lt;&gt;二年",'2023'!$G$1:$G$1765,"&lt;&gt;*调整*")+COUNTIFS('2024'!$C$1:$C$2041,A8007,'2024'!$F$1:$F$2041,"&lt;&gt;二年",'2024'!$G$1:$G$2041,"&lt;&gt;*调整*")+ROW()/100000,"")</f>
        <v/>
      </c>
    </row>
    <row r="8008" spans="1:3" ht="15" customHeight="1">
      <c r="A8008" t="str">
        <f>'2023'!C1741</f>
        <v>中药资源与开发</v>
      </c>
      <c r="B8008" t="b">
        <f>ISNUMBER('2023'!A1741)</f>
        <v>1</v>
      </c>
      <c r="C8008" t="str">
        <f>IF(AND(B8008,MATCH(A8008,$A$1:$A$10073,0)=ROW()),COUNTIFS('2020'!$C$1:$C$2317,A8008,'2020'!$F$1:$F$2317,"&lt;&gt;二年")+COUNTIFS('2021'!$E$1:$E$2047,A8008,'2021'!$J$1:$J$2047,"&lt;&gt;二年")+COUNTIFS('2022'!$E$1:$E$1903,A8008,'2022'!$K$1:$K$1903,"&lt;&gt;二年")+COUNTIFS('2023'!$C$1:$C$1765,A8008,'2023'!$F$1:$F$1765,"&lt;&gt;二年",'2023'!$G$1:$G$1765,"&lt;&gt;*调整*")+COUNTIFS('2024'!$C$1:$C$2041,A8008,'2024'!$F$1:$F$2041,"&lt;&gt;二年",'2024'!$G$1:$G$2041,"&lt;&gt;*调整*")+ROW()/100000,"")</f>
        <v/>
      </c>
    </row>
    <row r="8009" spans="1:3" ht="15" customHeight="1">
      <c r="A8009" t="str">
        <f>'2023'!C1742</f>
        <v>养老服务管理</v>
      </c>
      <c r="B8009" t="b">
        <f>ISNUMBER('2023'!A1742)</f>
        <v>1</v>
      </c>
      <c r="C8009" t="str">
        <f>IF(AND(B8009,MATCH(A8009,$A$1:$A$10073,0)=ROW()),COUNTIFS('2020'!$C$1:$C$2317,A8009,'2020'!$F$1:$F$2317,"&lt;&gt;二年")+COUNTIFS('2021'!$E$1:$E$2047,A8009,'2021'!$J$1:$J$2047,"&lt;&gt;二年")+COUNTIFS('2022'!$E$1:$E$1903,A8009,'2022'!$K$1:$K$1903,"&lt;&gt;二年")+COUNTIFS('2023'!$C$1:$C$1765,A8009,'2023'!$F$1:$F$1765,"&lt;&gt;二年",'2023'!$G$1:$G$1765,"&lt;&gt;*调整*")+COUNTIFS('2024'!$C$1:$C$2041,A8009,'2024'!$F$1:$F$2041,"&lt;&gt;二年",'2024'!$G$1:$G$2041,"&lt;&gt;*调整*")+ROW()/100000,"")</f>
        <v/>
      </c>
    </row>
    <row r="8010" spans="1:3" ht="15" customHeight="1">
      <c r="A8010">
        <f>'2023'!C1743</f>
        <v>0</v>
      </c>
      <c r="B8010" t="b">
        <f>ISNUMBER('2023'!A1743)</f>
        <v>0</v>
      </c>
      <c r="C8010" t="str">
        <f>IF(AND(B8010,MATCH(A8010,$A$1:$A$10073,0)=ROW()),COUNTIFS('2020'!$C$1:$C$2317,A8010,'2020'!$F$1:$F$2317,"&lt;&gt;二年")+COUNTIFS('2021'!$E$1:$E$2047,A8010,'2021'!$J$1:$J$2047,"&lt;&gt;二年")+COUNTIFS('2022'!$E$1:$E$1903,A8010,'2022'!$K$1:$K$1903,"&lt;&gt;二年")+COUNTIFS('2023'!$C$1:$C$1765,A8010,'2023'!$F$1:$F$1765,"&lt;&gt;二年",'2023'!$G$1:$G$1765,"&lt;&gt;*调整*")+COUNTIFS('2024'!$C$1:$C$2041,A8010,'2024'!$F$1:$F$2041,"&lt;&gt;二年",'2024'!$G$1:$G$2041,"&lt;&gt;*调整*")+ROW()/100000,"")</f>
        <v/>
      </c>
    </row>
    <row r="8011" spans="1:3" ht="15" customHeight="1">
      <c r="A8011" t="str">
        <f>'2023'!C1744</f>
        <v>俄语</v>
      </c>
      <c r="B8011" t="b">
        <f>ISNUMBER('2023'!A1744)</f>
        <v>1</v>
      </c>
      <c r="C8011" t="str">
        <f>IF(AND(B8011,MATCH(A8011,$A$1:$A$10073,0)=ROW()),COUNTIFS('2020'!$C$1:$C$2317,A8011,'2020'!$F$1:$F$2317,"&lt;&gt;二年")+COUNTIFS('2021'!$E$1:$E$2047,A8011,'2021'!$J$1:$J$2047,"&lt;&gt;二年")+COUNTIFS('2022'!$E$1:$E$1903,A8011,'2022'!$K$1:$K$1903,"&lt;&gt;二年")+COUNTIFS('2023'!$C$1:$C$1765,A8011,'2023'!$F$1:$F$1765,"&lt;&gt;二年",'2023'!$G$1:$G$1765,"&lt;&gt;*调整*")+COUNTIFS('2024'!$C$1:$C$2041,A8011,'2024'!$F$1:$F$2041,"&lt;&gt;二年",'2024'!$G$1:$G$2041,"&lt;&gt;*调整*")+ROW()/100000,"")</f>
        <v/>
      </c>
    </row>
    <row r="8012" spans="1:3" ht="15" customHeight="1">
      <c r="A8012" t="str">
        <f>'2023'!C1745</f>
        <v>印地语</v>
      </c>
      <c r="B8012" t="b">
        <f>ISNUMBER('2023'!A1745)</f>
        <v>1</v>
      </c>
      <c r="C8012" t="str">
        <f>IF(AND(B8012,MATCH(A8012,$A$1:$A$10073,0)=ROW()),COUNTIFS('2020'!$C$1:$C$2317,A8012,'2020'!$F$1:$F$2317,"&lt;&gt;二年")+COUNTIFS('2021'!$E$1:$E$2047,A8012,'2021'!$J$1:$J$2047,"&lt;&gt;二年")+COUNTIFS('2022'!$E$1:$E$1903,A8012,'2022'!$K$1:$K$1903,"&lt;&gt;二年")+COUNTIFS('2023'!$C$1:$C$1765,A8012,'2023'!$F$1:$F$1765,"&lt;&gt;二年",'2023'!$G$1:$G$1765,"&lt;&gt;*调整*")+COUNTIFS('2024'!$C$1:$C$2041,A8012,'2024'!$F$1:$F$2041,"&lt;&gt;二年",'2024'!$G$1:$G$2041,"&lt;&gt;*调整*")+ROW()/100000,"")</f>
        <v/>
      </c>
    </row>
    <row r="8013" spans="1:3" ht="15" customHeight="1">
      <c r="A8013" t="str">
        <f>'2023'!C1746</f>
        <v>道路桥梁与渡河工程</v>
      </c>
      <c r="B8013" t="b">
        <f>ISNUMBER('2023'!A1746)</f>
        <v>1</v>
      </c>
      <c r="C8013" t="str">
        <f>IF(AND(B8013,MATCH(A8013,$A$1:$A$10073,0)=ROW()),COUNTIFS('2020'!$C$1:$C$2317,A8013,'2020'!$F$1:$F$2317,"&lt;&gt;二年")+COUNTIFS('2021'!$E$1:$E$2047,A8013,'2021'!$J$1:$J$2047,"&lt;&gt;二年")+COUNTIFS('2022'!$E$1:$E$1903,A8013,'2022'!$K$1:$K$1903,"&lt;&gt;二年")+COUNTIFS('2023'!$C$1:$C$1765,A8013,'2023'!$F$1:$F$1765,"&lt;&gt;二年",'2023'!$G$1:$G$1765,"&lt;&gt;*调整*")+COUNTIFS('2024'!$C$1:$C$2041,A8013,'2024'!$F$1:$F$2041,"&lt;&gt;二年",'2024'!$G$1:$G$2041,"&lt;&gt;*调整*")+ROW()/100000,"")</f>
        <v/>
      </c>
    </row>
    <row r="8014" spans="1:3" ht="15" customHeight="1">
      <c r="A8014" t="str">
        <f>'2023'!C1747</f>
        <v>智慧牧业科学与工程</v>
      </c>
      <c r="B8014" t="b">
        <f>ISNUMBER('2023'!A1747)</f>
        <v>1</v>
      </c>
      <c r="C8014" t="str">
        <f>IF(AND(B8014,MATCH(A8014,$A$1:$A$10073,0)=ROW()),COUNTIFS('2020'!$C$1:$C$2317,A8014,'2020'!$F$1:$F$2317,"&lt;&gt;二年")+COUNTIFS('2021'!$E$1:$E$2047,A8014,'2021'!$J$1:$J$2047,"&lt;&gt;二年")+COUNTIFS('2022'!$E$1:$E$1903,A8014,'2022'!$K$1:$K$1903,"&lt;&gt;二年")+COUNTIFS('2023'!$C$1:$C$1765,A8014,'2023'!$F$1:$F$1765,"&lt;&gt;二年",'2023'!$G$1:$G$1765,"&lt;&gt;*调整*")+COUNTIFS('2024'!$C$1:$C$2041,A8014,'2024'!$F$1:$F$2041,"&lt;&gt;二年",'2024'!$G$1:$G$2041,"&lt;&gt;*调整*")+ROW()/100000,"")</f>
        <v/>
      </c>
    </row>
    <row r="8015" spans="1:3" ht="15" customHeight="1">
      <c r="A8015" t="str">
        <f>'2023'!C1748</f>
        <v>兽医公共卫生</v>
      </c>
      <c r="B8015" t="b">
        <f>ISNUMBER('2023'!A1748)</f>
        <v>1</v>
      </c>
      <c r="C8015" t="str">
        <f>IF(AND(B8015,MATCH(A8015,$A$1:$A$10073,0)=ROW()),COUNTIFS('2020'!$C$1:$C$2317,A8015,'2020'!$F$1:$F$2317,"&lt;&gt;二年")+COUNTIFS('2021'!$E$1:$E$2047,A8015,'2021'!$J$1:$J$2047,"&lt;&gt;二年")+COUNTIFS('2022'!$E$1:$E$1903,A8015,'2022'!$K$1:$K$1903,"&lt;&gt;二年")+COUNTIFS('2023'!$C$1:$C$1765,A8015,'2023'!$F$1:$F$1765,"&lt;&gt;二年",'2023'!$G$1:$G$1765,"&lt;&gt;*调整*")+COUNTIFS('2024'!$C$1:$C$2041,A8015,'2024'!$F$1:$F$2041,"&lt;&gt;二年",'2024'!$G$1:$G$2041,"&lt;&gt;*调整*")+ROW()/100000,"")</f>
        <v/>
      </c>
    </row>
    <row r="8016" spans="1:3" ht="15" customHeight="1">
      <c r="A8016" t="str">
        <f>'2023'!C1749</f>
        <v>食品卫生与营养学</v>
      </c>
      <c r="B8016" t="b">
        <f>ISNUMBER('2023'!A1749)</f>
        <v>1</v>
      </c>
      <c r="C8016" t="str">
        <f>IF(AND(B8016,MATCH(A8016,$A$1:$A$10073,0)=ROW()),COUNTIFS('2020'!$C$1:$C$2317,A8016,'2020'!$F$1:$F$2317,"&lt;&gt;二年")+COUNTIFS('2021'!$E$1:$E$2047,A8016,'2021'!$J$1:$J$2047,"&lt;&gt;二年")+COUNTIFS('2022'!$E$1:$E$1903,A8016,'2022'!$K$1:$K$1903,"&lt;&gt;二年")+COUNTIFS('2023'!$C$1:$C$1765,A8016,'2023'!$F$1:$F$1765,"&lt;&gt;二年",'2023'!$G$1:$G$1765,"&lt;&gt;*调整*")+COUNTIFS('2024'!$C$1:$C$2041,A8016,'2024'!$F$1:$F$2041,"&lt;&gt;二年",'2024'!$G$1:$G$2041,"&lt;&gt;*调整*")+ROW()/100000,"")</f>
        <v/>
      </c>
    </row>
    <row r="8017" spans="1:3" ht="15" customHeight="1">
      <c r="A8017" t="str">
        <f>'2023'!C1750</f>
        <v>护理学</v>
      </c>
      <c r="B8017" t="b">
        <f>ISNUMBER('2023'!A1750)</f>
        <v>1</v>
      </c>
      <c r="C8017" t="str">
        <f>IF(AND(B8017,MATCH(A8017,$A$1:$A$10073,0)=ROW()),COUNTIFS('2020'!$C$1:$C$2317,A8017,'2020'!$F$1:$F$2317,"&lt;&gt;二年")+COUNTIFS('2021'!$E$1:$E$2047,A8017,'2021'!$J$1:$J$2047,"&lt;&gt;二年")+COUNTIFS('2022'!$E$1:$E$1903,A8017,'2022'!$K$1:$K$1903,"&lt;&gt;二年")+COUNTIFS('2023'!$C$1:$C$1765,A8017,'2023'!$F$1:$F$1765,"&lt;&gt;二年",'2023'!$G$1:$G$1765,"&lt;&gt;*调整*")+COUNTIFS('2024'!$C$1:$C$2041,A8017,'2024'!$F$1:$F$2041,"&lt;&gt;二年",'2024'!$G$1:$G$2041,"&lt;&gt;*调整*")+ROW()/100000,"")</f>
        <v/>
      </c>
    </row>
    <row r="8018" spans="1:3" ht="15" customHeight="1">
      <c r="A8018" t="str">
        <f>'2023'!C1751</f>
        <v>数字经济</v>
      </c>
      <c r="B8018" t="b">
        <f>ISNUMBER('2023'!A1751)</f>
        <v>1</v>
      </c>
      <c r="C8018" t="str">
        <f>IF(AND(B8018,MATCH(A8018,$A$1:$A$10073,0)=ROW()),COUNTIFS('2020'!$C$1:$C$2317,A8018,'2020'!$F$1:$F$2317,"&lt;&gt;二年")+COUNTIFS('2021'!$E$1:$E$2047,A8018,'2021'!$J$1:$J$2047,"&lt;&gt;二年")+COUNTIFS('2022'!$E$1:$E$1903,A8018,'2022'!$K$1:$K$1903,"&lt;&gt;二年")+COUNTIFS('2023'!$C$1:$C$1765,A8018,'2023'!$F$1:$F$1765,"&lt;&gt;二年",'2023'!$G$1:$G$1765,"&lt;&gt;*调整*")+COUNTIFS('2024'!$C$1:$C$2041,A8018,'2024'!$F$1:$F$2041,"&lt;&gt;二年",'2024'!$G$1:$G$2041,"&lt;&gt;*调整*")+ROW()/100000,"")</f>
        <v/>
      </c>
    </row>
    <row r="8019" spans="1:3" ht="15" customHeight="1">
      <c r="A8019" t="str">
        <f>'2023'!C1752</f>
        <v>哈萨克语</v>
      </c>
      <c r="B8019" t="b">
        <f>ISNUMBER('2023'!A1752)</f>
        <v>1</v>
      </c>
      <c r="C8019">
        <f>IF(AND(B8019,MATCH(A8019,$A$1:$A$10073,0)=ROW()),COUNTIFS('2020'!$C$1:$C$2317,A8019,'2020'!$F$1:$F$2317,"&lt;&gt;二年")+COUNTIFS('2021'!$E$1:$E$2047,A8019,'2021'!$J$1:$J$2047,"&lt;&gt;二年")+COUNTIFS('2022'!$E$1:$E$1903,A8019,'2022'!$K$1:$K$1903,"&lt;&gt;二年")+COUNTIFS('2023'!$C$1:$C$1765,A8019,'2023'!$F$1:$F$1765,"&lt;&gt;二年",'2023'!$G$1:$G$1765,"&lt;&gt;*调整*")+COUNTIFS('2024'!$C$1:$C$2041,A8019,'2024'!$F$1:$F$2041,"&lt;&gt;二年",'2024'!$G$1:$G$2041,"&lt;&gt;*调整*")+ROW()/100000,"")</f>
        <v>1.08019</v>
      </c>
    </row>
    <row r="8020" spans="1:3" ht="15" customHeight="1">
      <c r="A8020" t="str">
        <f>'2023'!C1753</f>
        <v>智慧水利</v>
      </c>
      <c r="B8020" t="b">
        <f>ISNUMBER('2023'!A1753)</f>
        <v>1</v>
      </c>
      <c r="C8020" t="str">
        <f>IF(AND(B8020,MATCH(A8020,$A$1:$A$10073,0)=ROW()),COUNTIFS('2020'!$C$1:$C$2317,A8020,'2020'!$F$1:$F$2317,"&lt;&gt;二年")+COUNTIFS('2021'!$E$1:$E$2047,A8020,'2021'!$J$1:$J$2047,"&lt;&gt;二年")+COUNTIFS('2022'!$E$1:$E$1903,A8020,'2022'!$K$1:$K$1903,"&lt;&gt;二年")+COUNTIFS('2023'!$C$1:$C$1765,A8020,'2023'!$F$1:$F$1765,"&lt;&gt;二年",'2023'!$G$1:$G$1765,"&lt;&gt;*调整*")+COUNTIFS('2024'!$C$1:$C$2041,A8020,'2024'!$F$1:$F$2041,"&lt;&gt;二年",'2024'!$G$1:$G$2041,"&lt;&gt;*调整*")+ROW()/100000,"")</f>
        <v/>
      </c>
    </row>
    <row r="8021" spans="1:3" ht="15" customHeight="1">
      <c r="A8021" t="str">
        <f>'2023'!C1754</f>
        <v>生物育种科学</v>
      </c>
      <c r="B8021" t="b">
        <f>ISNUMBER('2023'!A1754)</f>
        <v>1</v>
      </c>
      <c r="C8021" t="str">
        <f>IF(AND(B8021,MATCH(A8021,$A$1:$A$10073,0)=ROW()),COUNTIFS('2020'!$C$1:$C$2317,A8021,'2020'!$F$1:$F$2317,"&lt;&gt;二年")+COUNTIFS('2021'!$E$1:$E$2047,A8021,'2021'!$J$1:$J$2047,"&lt;&gt;二年")+COUNTIFS('2022'!$E$1:$E$1903,A8021,'2022'!$K$1:$K$1903,"&lt;&gt;二年")+COUNTIFS('2023'!$C$1:$C$1765,A8021,'2023'!$F$1:$F$1765,"&lt;&gt;二年",'2023'!$G$1:$G$1765,"&lt;&gt;*调整*")+COUNTIFS('2024'!$C$1:$C$2041,A8021,'2024'!$F$1:$F$2041,"&lt;&gt;二年",'2024'!$G$1:$G$2041,"&lt;&gt;*调整*")+ROW()/100000,"")</f>
        <v/>
      </c>
    </row>
    <row r="8022" spans="1:3" ht="15" customHeight="1">
      <c r="A8022" t="str">
        <f>'2023'!C1755</f>
        <v>知识产权</v>
      </c>
      <c r="B8022" t="b">
        <f>ISNUMBER('2023'!A1755)</f>
        <v>1</v>
      </c>
      <c r="C8022" t="str">
        <f>IF(AND(B8022,MATCH(A8022,$A$1:$A$10073,0)=ROW()),COUNTIFS('2020'!$C$1:$C$2317,A8022,'2020'!$F$1:$F$2317,"&lt;&gt;二年")+COUNTIFS('2021'!$E$1:$E$2047,A8022,'2021'!$J$1:$J$2047,"&lt;&gt;二年")+COUNTIFS('2022'!$E$1:$E$1903,A8022,'2022'!$K$1:$K$1903,"&lt;&gt;二年")+COUNTIFS('2023'!$C$1:$C$1765,A8022,'2023'!$F$1:$F$1765,"&lt;&gt;二年",'2023'!$G$1:$G$1765,"&lt;&gt;*调整*")+COUNTIFS('2024'!$C$1:$C$2041,A8022,'2024'!$F$1:$F$2041,"&lt;&gt;二年",'2024'!$G$1:$G$2041,"&lt;&gt;*调整*")+ROW()/100000,"")</f>
        <v/>
      </c>
    </row>
    <row r="8023" spans="1:3" ht="15" customHeight="1">
      <c r="A8023" t="str">
        <f>'2023'!C1756</f>
        <v>司法鉴定学</v>
      </c>
      <c r="B8023" t="b">
        <f>ISNUMBER('2023'!A1756)</f>
        <v>1</v>
      </c>
      <c r="C8023" t="str">
        <f>IF(AND(B8023,MATCH(A8023,$A$1:$A$10073,0)=ROW()),COUNTIFS('2020'!$C$1:$C$2317,A8023,'2020'!$F$1:$F$2317,"&lt;&gt;二年")+COUNTIFS('2021'!$E$1:$E$2047,A8023,'2021'!$J$1:$J$2047,"&lt;&gt;二年")+COUNTIFS('2022'!$E$1:$E$1903,A8023,'2022'!$K$1:$K$1903,"&lt;&gt;二年")+COUNTIFS('2023'!$C$1:$C$1765,A8023,'2023'!$F$1:$F$1765,"&lt;&gt;二年",'2023'!$G$1:$G$1765,"&lt;&gt;*调整*")+COUNTIFS('2024'!$C$1:$C$2041,A8023,'2024'!$F$1:$F$2041,"&lt;&gt;二年",'2024'!$G$1:$G$2041,"&lt;&gt;*调整*")+ROW()/100000,"")</f>
        <v/>
      </c>
    </row>
    <row r="8024" spans="1:3" ht="15" customHeight="1">
      <c r="A8024" t="str">
        <f>'2023'!C1757</f>
        <v>国家安全学</v>
      </c>
      <c r="B8024" t="b">
        <f>ISNUMBER('2023'!A1757)</f>
        <v>1</v>
      </c>
      <c r="C8024">
        <f>IF(AND(B8024,MATCH(A8024,$A$1:$A$10073,0)=ROW()),COUNTIFS('2020'!$C$1:$C$2317,A8024,'2020'!$F$1:$F$2317,"&lt;&gt;二年")+COUNTIFS('2021'!$E$1:$E$2047,A8024,'2021'!$J$1:$J$2047,"&lt;&gt;二年")+COUNTIFS('2022'!$E$1:$E$1903,A8024,'2022'!$K$1:$K$1903,"&lt;&gt;二年")+COUNTIFS('2023'!$C$1:$C$1765,A8024,'2023'!$F$1:$F$1765,"&lt;&gt;二年",'2023'!$G$1:$G$1765,"&lt;&gt;*调整*")+COUNTIFS('2024'!$C$1:$C$2041,A8024,'2024'!$F$1:$F$2041,"&lt;&gt;二年",'2024'!$G$1:$G$2041,"&lt;&gt;*调整*")+ROW()/100000,"")</f>
        <v>4.0802399999999999</v>
      </c>
    </row>
    <row r="8025" spans="1:3" ht="15" customHeight="1">
      <c r="A8025" t="str">
        <f>'2023'!C1758</f>
        <v>马克思主义理论</v>
      </c>
      <c r="B8025" t="b">
        <f>ISNUMBER('2023'!A1758)</f>
        <v>1</v>
      </c>
      <c r="C8025" t="str">
        <f>IF(AND(B8025,MATCH(A8025,$A$1:$A$10073,0)=ROW()),COUNTIFS('2020'!$C$1:$C$2317,A8025,'2020'!$F$1:$F$2317,"&lt;&gt;二年")+COUNTIFS('2021'!$E$1:$E$2047,A8025,'2021'!$J$1:$J$2047,"&lt;&gt;二年")+COUNTIFS('2022'!$E$1:$E$1903,A8025,'2022'!$K$1:$K$1903,"&lt;&gt;二年")+COUNTIFS('2023'!$C$1:$C$1765,A8025,'2023'!$F$1:$F$1765,"&lt;&gt;二年",'2023'!$G$1:$G$1765,"&lt;&gt;*调整*")+COUNTIFS('2024'!$C$1:$C$2041,A8025,'2024'!$F$1:$F$2041,"&lt;&gt;二年",'2024'!$G$1:$G$2041,"&lt;&gt;*调整*")+ROW()/100000,"")</f>
        <v/>
      </c>
    </row>
    <row r="8026" spans="1:3" ht="15" customHeight="1">
      <c r="A8026" t="str">
        <f>'2023'!C1759</f>
        <v>反恐警务</v>
      </c>
      <c r="B8026" t="b">
        <f>ISNUMBER('2023'!A1759)</f>
        <v>1</v>
      </c>
      <c r="C8026" t="str">
        <f>IF(AND(B8026,MATCH(A8026,$A$1:$A$10073,0)=ROW()),COUNTIFS('2020'!$C$1:$C$2317,A8026,'2020'!$F$1:$F$2317,"&lt;&gt;二年")+COUNTIFS('2021'!$E$1:$E$2047,A8026,'2021'!$J$1:$J$2047,"&lt;&gt;二年")+COUNTIFS('2022'!$E$1:$E$1903,A8026,'2022'!$K$1:$K$1903,"&lt;&gt;二年")+COUNTIFS('2023'!$C$1:$C$1765,A8026,'2023'!$F$1:$F$1765,"&lt;&gt;二年",'2023'!$G$1:$G$1765,"&lt;&gt;*调整*")+COUNTIFS('2024'!$C$1:$C$2041,A8026,'2024'!$F$1:$F$2041,"&lt;&gt;二年",'2024'!$G$1:$G$2041,"&lt;&gt;*调整*")+ROW()/100000,"")</f>
        <v/>
      </c>
    </row>
    <row r="8027" spans="1:3" ht="15" customHeight="1">
      <c r="A8027" t="str">
        <f>'2023'!C1760</f>
        <v>汉语国际教育</v>
      </c>
      <c r="B8027" t="b">
        <f>ISNUMBER('2023'!A1760)</f>
        <v>1</v>
      </c>
      <c r="C8027" t="str">
        <f>IF(AND(B8027,MATCH(A8027,$A$1:$A$10073,0)=ROW()),COUNTIFS('2020'!$C$1:$C$2317,A8027,'2020'!$F$1:$F$2317,"&lt;&gt;二年")+COUNTIFS('2021'!$E$1:$E$2047,A8027,'2021'!$J$1:$J$2047,"&lt;&gt;二年")+COUNTIFS('2022'!$E$1:$E$1903,A8027,'2022'!$K$1:$K$1903,"&lt;&gt;二年")+COUNTIFS('2023'!$C$1:$C$1765,A8027,'2023'!$F$1:$F$1765,"&lt;&gt;二年",'2023'!$G$1:$G$1765,"&lt;&gt;*调整*")+COUNTIFS('2024'!$C$1:$C$2041,A8027,'2024'!$F$1:$F$2041,"&lt;&gt;二年",'2024'!$G$1:$G$2041,"&lt;&gt;*调整*")+ROW()/100000,"")</f>
        <v/>
      </c>
    </row>
    <row r="8028" spans="1:3" ht="15" customHeight="1">
      <c r="A8028" t="str">
        <f>'2023'!C1761</f>
        <v>数学与应用数学</v>
      </c>
      <c r="B8028" t="b">
        <f>ISNUMBER('2023'!A1761)</f>
        <v>1</v>
      </c>
      <c r="C8028" t="str">
        <f>IF(AND(B8028,MATCH(A8028,$A$1:$A$10073,0)=ROW()),COUNTIFS('2020'!$C$1:$C$2317,A8028,'2020'!$F$1:$F$2317,"&lt;&gt;二年")+COUNTIFS('2021'!$E$1:$E$2047,A8028,'2021'!$J$1:$J$2047,"&lt;&gt;二年")+COUNTIFS('2022'!$E$1:$E$1903,A8028,'2022'!$K$1:$K$1903,"&lt;&gt;二年")+COUNTIFS('2023'!$C$1:$C$1765,A8028,'2023'!$F$1:$F$1765,"&lt;&gt;二年",'2023'!$G$1:$G$1765,"&lt;&gt;*调整*")+COUNTIFS('2024'!$C$1:$C$2041,A8028,'2024'!$F$1:$F$2041,"&lt;&gt;二年",'2024'!$G$1:$G$2041,"&lt;&gt;*调整*")+ROW()/100000,"")</f>
        <v/>
      </c>
    </row>
    <row r="8029" spans="1:3" ht="15" customHeight="1">
      <c r="A8029" t="str">
        <f>'2023'!C1762</f>
        <v>数据科学与大数据技术</v>
      </c>
      <c r="B8029" t="b">
        <f>ISNUMBER('2023'!A1762)</f>
        <v>1</v>
      </c>
      <c r="C8029" t="str">
        <f>IF(AND(B8029,MATCH(A8029,$A$1:$A$10073,0)=ROW()),COUNTIFS('2020'!$C$1:$C$2317,A8029,'2020'!$F$1:$F$2317,"&lt;&gt;二年")+COUNTIFS('2021'!$E$1:$E$2047,A8029,'2021'!$J$1:$J$2047,"&lt;&gt;二年")+COUNTIFS('2022'!$E$1:$E$1903,A8029,'2022'!$K$1:$K$1903,"&lt;&gt;二年")+COUNTIFS('2023'!$C$1:$C$1765,A8029,'2023'!$F$1:$F$1765,"&lt;&gt;二年",'2023'!$G$1:$G$1765,"&lt;&gt;*调整*")+COUNTIFS('2024'!$C$1:$C$2041,A8029,'2024'!$F$1:$F$2041,"&lt;&gt;二年",'2024'!$G$1:$G$2041,"&lt;&gt;*调整*")+ROW()/100000,"")</f>
        <v/>
      </c>
    </row>
    <row r="8030" spans="1:3" ht="15" customHeight="1">
      <c r="A8030" t="str">
        <f>'2023'!C1763</f>
        <v>跨境电子商务</v>
      </c>
      <c r="B8030" t="b">
        <f>ISNUMBER('2023'!A1763)</f>
        <v>1</v>
      </c>
      <c r="C8030" t="str">
        <f>IF(AND(B8030,MATCH(A8030,$A$1:$A$10073,0)=ROW()),COUNTIFS('2020'!$C$1:$C$2317,A8030,'2020'!$F$1:$F$2317,"&lt;&gt;二年")+COUNTIFS('2021'!$E$1:$E$2047,A8030,'2021'!$J$1:$J$2047,"&lt;&gt;二年")+COUNTIFS('2022'!$E$1:$E$1903,A8030,'2022'!$K$1:$K$1903,"&lt;&gt;二年")+COUNTIFS('2023'!$C$1:$C$1765,A8030,'2023'!$F$1:$F$1765,"&lt;&gt;二年",'2023'!$G$1:$G$1765,"&lt;&gt;*调整*")+COUNTIFS('2024'!$C$1:$C$2041,A8030,'2024'!$F$1:$F$2041,"&lt;&gt;二年",'2024'!$G$1:$G$2041,"&lt;&gt;*调整*")+ROW()/100000,"")</f>
        <v/>
      </c>
    </row>
    <row r="8031" spans="1:3" ht="15" customHeight="1">
      <c r="A8031" t="str">
        <f>'2023'!C1764</f>
        <v>舞蹈学</v>
      </c>
      <c r="B8031" t="b">
        <f>ISNUMBER('2023'!A1764)</f>
        <v>1</v>
      </c>
      <c r="C8031" t="str">
        <f>IF(AND(B8031,MATCH(A8031,$A$1:$A$10073,0)=ROW()),COUNTIFS('2020'!$C$1:$C$2317,A8031,'2020'!$F$1:$F$2317,"&lt;&gt;二年")+COUNTIFS('2021'!$E$1:$E$2047,A8031,'2021'!$J$1:$J$2047,"&lt;&gt;二年")+COUNTIFS('2022'!$E$1:$E$1903,A8031,'2022'!$K$1:$K$1903,"&lt;&gt;二年")+COUNTIFS('2023'!$C$1:$C$1765,A8031,'2023'!$F$1:$F$1765,"&lt;&gt;二年",'2023'!$G$1:$G$1765,"&lt;&gt;*调整*")+COUNTIFS('2024'!$C$1:$C$2041,A8031,'2024'!$F$1:$F$2041,"&lt;&gt;二年",'2024'!$G$1:$G$2041,"&lt;&gt;*调整*")+ROW()/100000,"")</f>
        <v/>
      </c>
    </row>
    <row r="8032" spans="1:3" ht="15" customHeight="1">
      <c r="A8032">
        <f>'2023'!C1765</f>
        <v>0</v>
      </c>
      <c r="B8032" t="b">
        <f>ISNUMBER('2023'!A1765)</f>
        <v>0</v>
      </c>
      <c r="C8032" t="str">
        <f>IF(AND(B8032,MATCH(A8032,$A$1:$A$10073,0)=ROW()),COUNTIFS('2020'!$C$1:$C$2317,A8032,'2020'!$F$1:$F$2317,"&lt;&gt;二年")+COUNTIFS('2021'!$E$1:$E$2047,A8032,'2021'!$J$1:$J$2047,"&lt;&gt;二年")+COUNTIFS('2022'!$E$1:$E$1903,A8032,'2022'!$K$1:$K$1903,"&lt;&gt;二年")+COUNTIFS('2023'!$C$1:$C$1765,A8032,'2023'!$F$1:$F$1765,"&lt;&gt;二年",'2023'!$G$1:$G$1765,"&lt;&gt;*调整*")+COUNTIFS('2024'!$C$1:$C$2041,A8032,'2024'!$F$1:$F$2041,"&lt;&gt;二年",'2024'!$G$1:$G$2041,"&lt;&gt;*调整*")+ROW()/100000,"")</f>
        <v/>
      </c>
    </row>
    <row r="8033" spans="1:3" ht="15" customHeight="1">
      <c r="A8033">
        <f>'2024'!C1</f>
        <v>0</v>
      </c>
      <c r="B8033" t="b">
        <f>ISNUMBER('2024'!A1)</f>
        <v>0</v>
      </c>
      <c r="C8033" t="str">
        <f>IF(AND(B8033,MATCH(A8033,$A$1:$A$10073,0)=ROW()),COUNTIFS('2020'!$C$1:$C$2317,A8033,'2020'!$F$1:$F$2317,"&lt;&gt;二年")+COUNTIFS('2021'!$E$1:$E$2047,A8033,'2021'!$J$1:$J$2047,"&lt;&gt;二年")+COUNTIFS('2022'!$E$1:$E$1903,A8033,'2022'!$K$1:$K$1903,"&lt;&gt;二年")+COUNTIFS('2023'!$C$1:$C$1765,A8033,'2023'!$F$1:$F$1765,"&lt;&gt;二年",'2023'!$G$1:$G$1765,"&lt;&gt;*调整*")+COUNTIFS('2024'!$C$1:$C$2041,A8033,'2024'!$F$1:$F$2041,"&lt;&gt;二年",'2024'!$G$1:$G$2041,"&lt;&gt;*调整*")+ROW()/100000,"")</f>
        <v/>
      </c>
    </row>
    <row r="8034" spans="1:3" ht="15" customHeight="1">
      <c r="A8034">
        <f>'2024'!C2</f>
        <v>0</v>
      </c>
      <c r="B8034" t="b">
        <f>ISNUMBER('2024'!A2)</f>
        <v>0</v>
      </c>
      <c r="C8034" t="str">
        <f>IF(AND(B8034,MATCH(A8034,$A$1:$A$10073,0)=ROW()),COUNTIFS('2020'!$C$1:$C$2317,A8034,'2020'!$F$1:$F$2317,"&lt;&gt;二年")+COUNTIFS('2021'!$E$1:$E$2047,A8034,'2021'!$J$1:$J$2047,"&lt;&gt;二年")+COUNTIFS('2022'!$E$1:$E$1903,A8034,'2022'!$K$1:$K$1903,"&lt;&gt;二年")+COUNTIFS('2023'!$C$1:$C$1765,A8034,'2023'!$F$1:$F$1765,"&lt;&gt;二年",'2023'!$G$1:$G$1765,"&lt;&gt;*调整*")+COUNTIFS('2024'!$C$1:$C$2041,A8034,'2024'!$F$1:$F$2041,"&lt;&gt;二年",'2024'!$G$1:$G$2041,"&lt;&gt;*调整*")+ROW()/100000,"")</f>
        <v/>
      </c>
    </row>
    <row r="8035" spans="1:3" ht="15" customHeight="1">
      <c r="A8035" t="str">
        <f>'2024'!C3</f>
        <v>专业名称</v>
      </c>
      <c r="B8035" t="b">
        <f>ISNUMBER('2024'!A3)</f>
        <v>0</v>
      </c>
      <c r="C8035" t="str">
        <f>IF(AND(B8035,MATCH(A8035,$A$1:$A$10073,0)=ROW()),COUNTIFS('2020'!$C$1:$C$2317,A8035,'2020'!$F$1:$F$2317,"&lt;&gt;二年")+COUNTIFS('2021'!$E$1:$E$2047,A8035,'2021'!$J$1:$J$2047,"&lt;&gt;二年")+COUNTIFS('2022'!$E$1:$E$1903,A8035,'2022'!$K$1:$K$1903,"&lt;&gt;二年")+COUNTIFS('2023'!$C$1:$C$1765,A8035,'2023'!$F$1:$F$1765,"&lt;&gt;二年",'2023'!$G$1:$G$1765,"&lt;&gt;*调整*")+COUNTIFS('2024'!$C$1:$C$2041,A8035,'2024'!$F$1:$F$2041,"&lt;&gt;二年",'2024'!$G$1:$G$2041,"&lt;&gt;*调整*")+ROW()/100000,"")</f>
        <v/>
      </c>
    </row>
    <row r="8036" spans="1:3" ht="15" customHeight="1">
      <c r="A8036">
        <f>'2024'!C4</f>
        <v>0</v>
      </c>
      <c r="B8036" t="b">
        <f>ISNUMBER('2024'!A4)</f>
        <v>0</v>
      </c>
      <c r="C8036" t="str">
        <f>IF(AND(B8036,MATCH(A8036,$A$1:$A$10073,0)=ROW()),COUNTIFS('2020'!$C$1:$C$2317,A8036,'2020'!$F$1:$F$2317,"&lt;&gt;二年")+COUNTIFS('2021'!$E$1:$E$2047,A8036,'2021'!$J$1:$J$2047,"&lt;&gt;二年")+COUNTIFS('2022'!$E$1:$E$1903,A8036,'2022'!$K$1:$K$1903,"&lt;&gt;二年")+COUNTIFS('2023'!$C$1:$C$1765,A8036,'2023'!$F$1:$F$1765,"&lt;&gt;二年",'2023'!$G$1:$G$1765,"&lt;&gt;*调整*")+COUNTIFS('2024'!$C$1:$C$2041,A8036,'2024'!$F$1:$F$2041,"&lt;&gt;二年",'2024'!$G$1:$G$2041,"&lt;&gt;*调整*")+ROW()/100000,"")</f>
        <v/>
      </c>
    </row>
    <row r="8037" spans="1:3" ht="15" customHeight="1">
      <c r="A8037" t="str">
        <f>'2024'!C5</f>
        <v>数据科学</v>
      </c>
      <c r="B8037" t="b">
        <f>ISNUMBER('2024'!A5)</f>
        <v>1</v>
      </c>
      <c r="C8037" t="str">
        <f>IF(AND(B8037,MATCH(A8037,$A$1:$A$10073,0)=ROW()),COUNTIFS('2020'!$C$1:$C$2317,A8037,'2020'!$F$1:$F$2317,"&lt;&gt;二年")+COUNTIFS('2021'!$E$1:$E$2047,A8037,'2021'!$J$1:$J$2047,"&lt;&gt;二年")+COUNTIFS('2022'!$E$1:$E$1903,A8037,'2022'!$K$1:$K$1903,"&lt;&gt;二年")+COUNTIFS('2023'!$C$1:$C$1765,A8037,'2023'!$F$1:$F$1765,"&lt;&gt;二年",'2023'!$G$1:$G$1765,"&lt;&gt;*调整*")+COUNTIFS('2024'!$C$1:$C$2041,A8037,'2024'!$F$1:$F$2041,"&lt;&gt;二年",'2024'!$G$1:$G$2041,"&lt;&gt;*调整*")+ROW()/100000,"")</f>
        <v/>
      </c>
    </row>
    <row r="8038" spans="1:3" ht="15" customHeight="1">
      <c r="A8038" t="str">
        <f>'2024'!C6</f>
        <v>运动训练</v>
      </c>
      <c r="B8038" t="b">
        <f>ISNUMBER('2024'!A6)</f>
        <v>1</v>
      </c>
      <c r="C8038" t="str">
        <f>IF(AND(B8038,MATCH(A8038,$A$1:$A$10073,0)=ROW()),COUNTIFS('2020'!$C$1:$C$2317,A8038,'2020'!$F$1:$F$2317,"&lt;&gt;二年")+COUNTIFS('2021'!$E$1:$E$2047,A8038,'2021'!$J$1:$J$2047,"&lt;&gt;二年")+COUNTIFS('2022'!$E$1:$E$1903,A8038,'2022'!$K$1:$K$1903,"&lt;&gt;二年")+COUNTIFS('2023'!$C$1:$C$1765,A8038,'2023'!$F$1:$F$1765,"&lt;&gt;二年",'2023'!$G$1:$G$1765,"&lt;&gt;*调整*")+COUNTIFS('2024'!$C$1:$C$2041,A8038,'2024'!$F$1:$F$2041,"&lt;&gt;二年",'2024'!$G$1:$G$2041,"&lt;&gt;*调整*")+ROW()/100000,"")</f>
        <v/>
      </c>
    </row>
    <row r="8039" spans="1:3" ht="15" customHeight="1">
      <c r="A8039" t="str">
        <f>'2024'!C7</f>
        <v>国际新闻与传播</v>
      </c>
      <c r="B8039" t="b">
        <f>ISNUMBER('2024'!A7)</f>
        <v>1</v>
      </c>
      <c r="C8039" t="str">
        <f>IF(AND(B8039,MATCH(A8039,$A$1:$A$10073,0)=ROW()),COUNTIFS('2020'!$C$1:$C$2317,A8039,'2020'!$F$1:$F$2317,"&lt;&gt;二年")+COUNTIFS('2021'!$E$1:$E$2047,A8039,'2021'!$J$1:$J$2047,"&lt;&gt;二年")+COUNTIFS('2022'!$E$1:$E$1903,A8039,'2022'!$K$1:$K$1903,"&lt;&gt;二年")+COUNTIFS('2023'!$C$1:$C$1765,A8039,'2023'!$F$1:$F$1765,"&lt;&gt;二年",'2023'!$G$1:$G$1765,"&lt;&gt;*调整*")+COUNTIFS('2024'!$C$1:$C$2041,A8039,'2024'!$F$1:$F$2041,"&lt;&gt;二年",'2024'!$G$1:$G$2041,"&lt;&gt;*调整*")+ROW()/100000,"")</f>
        <v/>
      </c>
    </row>
    <row r="8040" spans="1:3" ht="15" customHeight="1">
      <c r="A8040" t="str">
        <f>'2024'!C8</f>
        <v>智能制造工程</v>
      </c>
      <c r="B8040" t="b">
        <f>ISNUMBER('2024'!A8)</f>
        <v>1</v>
      </c>
      <c r="C8040" t="str">
        <f>IF(AND(B8040,MATCH(A8040,$A$1:$A$10073,0)=ROW()),COUNTIFS('2020'!$C$1:$C$2317,A8040,'2020'!$F$1:$F$2317,"&lt;&gt;二年")+COUNTIFS('2021'!$E$1:$E$2047,A8040,'2021'!$J$1:$J$2047,"&lt;&gt;二年")+COUNTIFS('2022'!$E$1:$E$1903,A8040,'2022'!$K$1:$K$1903,"&lt;&gt;二年")+COUNTIFS('2023'!$C$1:$C$1765,A8040,'2023'!$F$1:$F$1765,"&lt;&gt;二年",'2023'!$G$1:$G$1765,"&lt;&gt;*调整*")+COUNTIFS('2024'!$C$1:$C$2041,A8040,'2024'!$F$1:$F$2041,"&lt;&gt;二年",'2024'!$G$1:$G$2041,"&lt;&gt;*调整*")+ROW()/100000,"")</f>
        <v/>
      </c>
    </row>
    <row r="8041" spans="1:3" ht="15" customHeight="1">
      <c r="A8041" t="str">
        <f>'2024'!C9</f>
        <v>智能车辆工程</v>
      </c>
      <c r="B8041" t="b">
        <f>ISNUMBER('2024'!A9)</f>
        <v>1</v>
      </c>
      <c r="C8041" t="str">
        <f>IF(AND(B8041,MATCH(A8041,$A$1:$A$10073,0)=ROW()),COUNTIFS('2020'!$C$1:$C$2317,A8041,'2020'!$F$1:$F$2317,"&lt;&gt;二年")+COUNTIFS('2021'!$E$1:$E$2047,A8041,'2021'!$J$1:$J$2047,"&lt;&gt;二年")+COUNTIFS('2022'!$E$1:$E$1903,A8041,'2022'!$K$1:$K$1903,"&lt;&gt;二年")+COUNTIFS('2023'!$C$1:$C$1765,A8041,'2023'!$F$1:$F$1765,"&lt;&gt;二年",'2023'!$G$1:$G$1765,"&lt;&gt;*调整*")+COUNTIFS('2024'!$C$1:$C$2041,A8041,'2024'!$F$1:$F$2041,"&lt;&gt;二年",'2024'!$G$1:$G$2041,"&lt;&gt;*调整*")+ROW()/100000,"")</f>
        <v/>
      </c>
    </row>
    <row r="8042" spans="1:3" ht="15" customHeight="1">
      <c r="A8042" t="str">
        <f>'2024'!C10</f>
        <v>集成电路设计与集成系统</v>
      </c>
      <c r="B8042" t="b">
        <f>ISNUMBER('2024'!A10)</f>
        <v>1</v>
      </c>
      <c r="C8042" t="str">
        <f>IF(AND(B8042,MATCH(A8042,$A$1:$A$10073,0)=ROW()),COUNTIFS('2020'!$C$1:$C$2317,A8042,'2020'!$F$1:$F$2317,"&lt;&gt;二年")+COUNTIFS('2021'!$E$1:$E$2047,A8042,'2021'!$J$1:$J$2047,"&lt;&gt;二年")+COUNTIFS('2022'!$E$1:$E$1903,A8042,'2022'!$K$1:$K$1903,"&lt;&gt;二年")+COUNTIFS('2023'!$C$1:$C$1765,A8042,'2023'!$F$1:$F$1765,"&lt;&gt;二年",'2023'!$G$1:$G$1765,"&lt;&gt;*调整*")+COUNTIFS('2024'!$C$1:$C$2041,A8042,'2024'!$F$1:$F$2041,"&lt;&gt;二年",'2024'!$G$1:$G$2041,"&lt;&gt;*调整*")+ROW()/100000,"")</f>
        <v/>
      </c>
    </row>
    <row r="8043" spans="1:3" ht="15" customHeight="1">
      <c r="A8043" t="str">
        <f>'2024'!C11</f>
        <v>机器人工程</v>
      </c>
      <c r="B8043" t="b">
        <f>ISNUMBER('2024'!A11)</f>
        <v>1</v>
      </c>
      <c r="C8043" t="str">
        <f>IF(AND(B8043,MATCH(A8043,$A$1:$A$10073,0)=ROW()),COUNTIFS('2020'!$C$1:$C$2317,A8043,'2020'!$F$1:$F$2317,"&lt;&gt;二年")+COUNTIFS('2021'!$E$1:$E$2047,A8043,'2021'!$J$1:$J$2047,"&lt;&gt;二年")+COUNTIFS('2022'!$E$1:$E$1903,A8043,'2022'!$K$1:$K$1903,"&lt;&gt;二年")+COUNTIFS('2023'!$C$1:$C$1765,A8043,'2023'!$F$1:$F$1765,"&lt;&gt;二年",'2023'!$G$1:$G$1765,"&lt;&gt;*调整*")+COUNTIFS('2024'!$C$1:$C$2041,A8043,'2024'!$F$1:$F$2041,"&lt;&gt;二年",'2024'!$G$1:$G$2041,"&lt;&gt;*调整*")+ROW()/100000,"")</f>
        <v/>
      </c>
    </row>
    <row r="8044" spans="1:3" ht="15" customHeight="1">
      <c r="A8044" t="str">
        <f>'2024'!C12</f>
        <v>数据科学与大数据技术</v>
      </c>
      <c r="B8044" t="b">
        <f>ISNUMBER('2024'!A12)</f>
        <v>1</v>
      </c>
      <c r="C8044" t="str">
        <f>IF(AND(B8044,MATCH(A8044,$A$1:$A$10073,0)=ROW()),COUNTIFS('2020'!$C$1:$C$2317,A8044,'2020'!$F$1:$F$2317,"&lt;&gt;二年")+COUNTIFS('2021'!$E$1:$E$2047,A8044,'2021'!$J$1:$J$2047,"&lt;&gt;二年")+COUNTIFS('2022'!$E$1:$E$1903,A8044,'2022'!$K$1:$K$1903,"&lt;&gt;二年")+COUNTIFS('2023'!$C$1:$C$1765,A8044,'2023'!$F$1:$F$1765,"&lt;&gt;二年",'2023'!$G$1:$G$1765,"&lt;&gt;*调整*")+COUNTIFS('2024'!$C$1:$C$2041,A8044,'2024'!$F$1:$F$2041,"&lt;&gt;二年",'2024'!$G$1:$G$2041,"&lt;&gt;*调整*")+ROW()/100000,"")</f>
        <v/>
      </c>
    </row>
    <row r="8045" spans="1:3" ht="15" customHeight="1">
      <c r="A8045" t="str">
        <f>'2024'!C13</f>
        <v>网络空间安全</v>
      </c>
      <c r="B8045" t="b">
        <f>ISNUMBER('2024'!A13)</f>
        <v>1</v>
      </c>
      <c r="C8045" t="str">
        <f>IF(AND(B8045,MATCH(A8045,$A$1:$A$10073,0)=ROW()),COUNTIFS('2020'!$C$1:$C$2317,A8045,'2020'!$F$1:$F$2317,"&lt;&gt;二年")+COUNTIFS('2021'!$E$1:$E$2047,A8045,'2021'!$J$1:$J$2047,"&lt;&gt;二年")+COUNTIFS('2022'!$E$1:$E$1903,A8045,'2022'!$K$1:$K$1903,"&lt;&gt;二年")+COUNTIFS('2023'!$C$1:$C$1765,A8045,'2023'!$F$1:$F$1765,"&lt;&gt;二年",'2023'!$G$1:$G$1765,"&lt;&gt;*调整*")+COUNTIFS('2024'!$C$1:$C$2041,A8045,'2024'!$F$1:$F$2041,"&lt;&gt;二年",'2024'!$G$1:$G$2041,"&lt;&gt;*调整*")+ROW()/100000,"")</f>
        <v/>
      </c>
    </row>
    <row r="8046" spans="1:3" ht="15" customHeight="1">
      <c r="A8046" t="str">
        <f>'2024'!C14</f>
        <v>工程软件</v>
      </c>
      <c r="B8046" t="b">
        <f>ISNUMBER('2024'!A14)</f>
        <v>1</v>
      </c>
      <c r="C8046" t="str">
        <f>IF(AND(B8046,MATCH(A8046,$A$1:$A$10073,0)=ROW()),COUNTIFS('2020'!$C$1:$C$2317,A8046,'2020'!$F$1:$F$2317,"&lt;&gt;二年")+COUNTIFS('2021'!$E$1:$E$2047,A8046,'2021'!$J$1:$J$2047,"&lt;&gt;二年")+COUNTIFS('2022'!$E$1:$E$1903,A8046,'2022'!$K$1:$K$1903,"&lt;&gt;二年")+COUNTIFS('2023'!$C$1:$C$1765,A8046,'2023'!$F$1:$F$1765,"&lt;&gt;二年",'2023'!$G$1:$G$1765,"&lt;&gt;*调整*")+COUNTIFS('2024'!$C$1:$C$2041,A8046,'2024'!$F$1:$F$2041,"&lt;&gt;二年",'2024'!$G$1:$G$2041,"&lt;&gt;*调整*")+ROW()/100000,"")</f>
        <v/>
      </c>
    </row>
    <row r="8047" spans="1:3" ht="15" customHeight="1">
      <c r="A8047" t="str">
        <f>'2024'!C15</f>
        <v>轨道交通电气与控制</v>
      </c>
      <c r="B8047" t="b">
        <f>ISNUMBER('2024'!A15)</f>
        <v>1</v>
      </c>
      <c r="C8047">
        <f>IF(AND(B8047,MATCH(A8047,$A$1:$A$10073,0)=ROW()),COUNTIFS('2020'!$C$1:$C$2317,A8047,'2020'!$F$1:$F$2317,"&lt;&gt;二年")+COUNTIFS('2021'!$E$1:$E$2047,A8047,'2021'!$J$1:$J$2047,"&lt;&gt;二年")+COUNTIFS('2022'!$E$1:$E$1903,A8047,'2022'!$K$1:$K$1903,"&lt;&gt;二年")+COUNTIFS('2023'!$C$1:$C$1765,A8047,'2023'!$F$1:$F$1765,"&lt;&gt;二年",'2023'!$G$1:$G$1765,"&lt;&gt;*调整*")+COUNTIFS('2024'!$C$1:$C$2041,A8047,'2024'!$F$1:$F$2041,"&lt;&gt;二年",'2024'!$G$1:$G$2041,"&lt;&gt;*调整*")+ROW()/100000,"")</f>
        <v>1.08047</v>
      </c>
    </row>
    <row r="8048" spans="1:3" ht="15" customHeight="1">
      <c r="A8048" t="str">
        <f>'2024'!C16</f>
        <v>大数据管理与应用</v>
      </c>
      <c r="B8048" t="b">
        <f>ISNUMBER('2024'!A16)</f>
        <v>1</v>
      </c>
      <c r="C8048" t="str">
        <f>IF(AND(B8048,MATCH(A8048,$A$1:$A$10073,0)=ROW()),COUNTIFS('2020'!$C$1:$C$2317,A8048,'2020'!$F$1:$F$2317,"&lt;&gt;二年")+COUNTIFS('2021'!$E$1:$E$2047,A8048,'2021'!$J$1:$J$2047,"&lt;&gt;二年")+COUNTIFS('2022'!$E$1:$E$1903,A8048,'2022'!$K$1:$K$1903,"&lt;&gt;二年")+COUNTIFS('2023'!$C$1:$C$1765,A8048,'2023'!$F$1:$F$1765,"&lt;&gt;二年",'2023'!$G$1:$G$1765,"&lt;&gt;*调整*")+COUNTIFS('2024'!$C$1:$C$2041,A8048,'2024'!$F$1:$F$2041,"&lt;&gt;二年",'2024'!$G$1:$G$2041,"&lt;&gt;*调整*")+ROW()/100000,"")</f>
        <v/>
      </c>
    </row>
    <row r="8049" spans="1:3" ht="15" customHeight="1">
      <c r="A8049" t="str">
        <f>'2024'!C17</f>
        <v>艺术与科技</v>
      </c>
      <c r="B8049" t="b">
        <f>ISNUMBER('2024'!A17)</f>
        <v>1</v>
      </c>
      <c r="C8049" t="str">
        <f>IF(AND(B8049,MATCH(A8049,$A$1:$A$10073,0)=ROW()),COUNTIFS('2020'!$C$1:$C$2317,A8049,'2020'!$F$1:$F$2317,"&lt;&gt;二年")+COUNTIFS('2021'!$E$1:$E$2047,A8049,'2021'!$J$1:$J$2047,"&lt;&gt;二年")+COUNTIFS('2022'!$E$1:$E$1903,A8049,'2022'!$K$1:$K$1903,"&lt;&gt;二年")+COUNTIFS('2023'!$C$1:$C$1765,A8049,'2023'!$F$1:$F$1765,"&lt;&gt;二年",'2023'!$G$1:$G$1765,"&lt;&gt;*调整*")+COUNTIFS('2024'!$C$1:$C$2041,A8049,'2024'!$F$1:$F$2041,"&lt;&gt;二年",'2024'!$G$1:$G$2041,"&lt;&gt;*调整*")+ROW()/100000,"")</f>
        <v/>
      </c>
    </row>
    <row r="8050" spans="1:3" ht="15" customHeight="1">
      <c r="A8050" t="str">
        <f>'2024'!C18</f>
        <v>数字经济</v>
      </c>
      <c r="B8050" t="b">
        <f>ISNUMBER('2024'!A18)</f>
        <v>1</v>
      </c>
      <c r="C8050" t="str">
        <f>IF(AND(B8050,MATCH(A8050,$A$1:$A$10073,0)=ROW()),COUNTIFS('2020'!$C$1:$C$2317,A8050,'2020'!$F$1:$F$2317,"&lt;&gt;二年")+COUNTIFS('2021'!$E$1:$E$2047,A8050,'2021'!$J$1:$J$2047,"&lt;&gt;二年")+COUNTIFS('2022'!$E$1:$E$1903,A8050,'2022'!$K$1:$K$1903,"&lt;&gt;二年")+COUNTIFS('2023'!$C$1:$C$1765,A8050,'2023'!$F$1:$F$1765,"&lt;&gt;二年",'2023'!$G$1:$G$1765,"&lt;&gt;*调整*")+COUNTIFS('2024'!$C$1:$C$2041,A8050,'2024'!$F$1:$F$2041,"&lt;&gt;二年",'2024'!$G$1:$G$2041,"&lt;&gt;*调整*")+ROW()/100000,"")</f>
        <v/>
      </c>
    </row>
    <row r="8051" spans="1:3" ht="15" customHeight="1">
      <c r="A8051" t="str">
        <f>'2024'!C19</f>
        <v>应用化学</v>
      </c>
      <c r="B8051" t="b">
        <f>ISNUMBER('2024'!A19)</f>
        <v>1</v>
      </c>
      <c r="C8051" t="str">
        <f>IF(AND(B8051,MATCH(A8051,$A$1:$A$10073,0)=ROW()),COUNTIFS('2020'!$C$1:$C$2317,A8051,'2020'!$F$1:$F$2317,"&lt;&gt;二年")+COUNTIFS('2021'!$E$1:$E$2047,A8051,'2021'!$J$1:$J$2047,"&lt;&gt;二年")+COUNTIFS('2022'!$E$1:$E$1903,A8051,'2022'!$K$1:$K$1903,"&lt;&gt;二年")+COUNTIFS('2023'!$C$1:$C$1765,A8051,'2023'!$F$1:$F$1765,"&lt;&gt;二年",'2023'!$G$1:$G$1765,"&lt;&gt;*调整*")+COUNTIFS('2024'!$C$1:$C$2041,A8051,'2024'!$F$1:$F$2041,"&lt;&gt;二年",'2024'!$G$1:$G$2041,"&lt;&gt;*调整*")+ROW()/100000,"")</f>
        <v/>
      </c>
    </row>
    <row r="8052" spans="1:3" ht="15" customHeight="1">
      <c r="A8052" t="str">
        <f>'2024'!C20</f>
        <v>生物技术</v>
      </c>
      <c r="B8052" t="b">
        <f>ISNUMBER('2024'!A20)</f>
        <v>1</v>
      </c>
      <c r="C8052" t="str">
        <f>IF(AND(B8052,MATCH(A8052,$A$1:$A$10073,0)=ROW()),COUNTIFS('2020'!$C$1:$C$2317,A8052,'2020'!$F$1:$F$2317,"&lt;&gt;二年")+COUNTIFS('2021'!$E$1:$E$2047,A8052,'2021'!$J$1:$J$2047,"&lt;&gt;二年")+COUNTIFS('2022'!$E$1:$E$1903,A8052,'2022'!$K$1:$K$1903,"&lt;&gt;二年")+COUNTIFS('2023'!$C$1:$C$1765,A8052,'2023'!$F$1:$F$1765,"&lt;&gt;二年",'2023'!$G$1:$G$1765,"&lt;&gt;*调整*")+COUNTIFS('2024'!$C$1:$C$2041,A8052,'2024'!$F$1:$F$2041,"&lt;&gt;二年",'2024'!$G$1:$G$2041,"&lt;&gt;*调整*")+ROW()/100000,"")</f>
        <v/>
      </c>
    </row>
    <row r="8053" spans="1:3" ht="15" customHeight="1">
      <c r="A8053" t="str">
        <f>'2024'!C21</f>
        <v>智能制造工程</v>
      </c>
      <c r="B8053" t="b">
        <f>ISNUMBER('2024'!A21)</f>
        <v>1</v>
      </c>
      <c r="C8053" t="str">
        <f>IF(AND(B8053,MATCH(A8053,$A$1:$A$10073,0)=ROW()),COUNTIFS('2020'!$C$1:$C$2317,A8053,'2020'!$F$1:$F$2317,"&lt;&gt;二年")+COUNTIFS('2021'!$E$1:$E$2047,A8053,'2021'!$J$1:$J$2047,"&lt;&gt;二年")+COUNTIFS('2022'!$E$1:$E$1903,A8053,'2022'!$K$1:$K$1903,"&lt;&gt;二年")+COUNTIFS('2023'!$C$1:$C$1765,A8053,'2023'!$F$1:$F$1765,"&lt;&gt;二年",'2023'!$G$1:$G$1765,"&lt;&gt;*调整*")+COUNTIFS('2024'!$C$1:$C$2041,A8053,'2024'!$F$1:$F$2041,"&lt;&gt;二年",'2024'!$G$1:$G$2041,"&lt;&gt;*调整*")+ROW()/100000,"")</f>
        <v/>
      </c>
    </row>
    <row r="8054" spans="1:3" ht="15" customHeight="1">
      <c r="A8054" t="str">
        <f>'2024'!C22</f>
        <v>高分子材料与工程</v>
      </c>
      <c r="B8054" t="b">
        <f>ISNUMBER('2024'!A22)</f>
        <v>1</v>
      </c>
      <c r="C8054" t="str">
        <f>IF(AND(B8054,MATCH(A8054,$A$1:$A$10073,0)=ROW()),COUNTIFS('2020'!$C$1:$C$2317,A8054,'2020'!$F$1:$F$2317,"&lt;&gt;二年")+COUNTIFS('2021'!$E$1:$E$2047,A8054,'2021'!$J$1:$J$2047,"&lt;&gt;二年")+COUNTIFS('2022'!$E$1:$E$1903,A8054,'2022'!$K$1:$K$1903,"&lt;&gt;二年")+COUNTIFS('2023'!$C$1:$C$1765,A8054,'2023'!$F$1:$F$1765,"&lt;&gt;二年",'2023'!$G$1:$G$1765,"&lt;&gt;*调整*")+COUNTIFS('2024'!$C$1:$C$2041,A8054,'2024'!$F$1:$F$2041,"&lt;&gt;二年",'2024'!$G$1:$G$2041,"&lt;&gt;*调整*")+ROW()/100000,"")</f>
        <v/>
      </c>
    </row>
    <row r="8055" spans="1:3" ht="15" customHeight="1">
      <c r="A8055" t="str">
        <f>'2024'!C23</f>
        <v>电子科学与技术</v>
      </c>
      <c r="B8055" t="b">
        <f>ISNUMBER('2024'!A23)</f>
        <v>1</v>
      </c>
      <c r="C8055" t="str">
        <f>IF(AND(B8055,MATCH(A8055,$A$1:$A$10073,0)=ROW()),COUNTIFS('2020'!$C$1:$C$2317,A8055,'2020'!$F$1:$F$2317,"&lt;&gt;二年")+COUNTIFS('2021'!$E$1:$E$2047,A8055,'2021'!$J$1:$J$2047,"&lt;&gt;二年")+COUNTIFS('2022'!$E$1:$E$1903,A8055,'2022'!$K$1:$K$1903,"&lt;&gt;二年")+COUNTIFS('2023'!$C$1:$C$1765,A8055,'2023'!$F$1:$F$1765,"&lt;&gt;二年",'2023'!$G$1:$G$1765,"&lt;&gt;*调整*")+COUNTIFS('2024'!$C$1:$C$2041,A8055,'2024'!$F$1:$F$2041,"&lt;&gt;二年",'2024'!$G$1:$G$2041,"&lt;&gt;*调整*")+ROW()/100000,"")</f>
        <v/>
      </c>
    </row>
    <row r="8056" spans="1:3" ht="15" customHeight="1">
      <c r="A8056" t="str">
        <f>'2024'!C24</f>
        <v>软件工程</v>
      </c>
      <c r="B8056" t="b">
        <f>ISNUMBER('2024'!A24)</f>
        <v>1</v>
      </c>
      <c r="C8056" t="str">
        <f>IF(AND(B8056,MATCH(A8056,$A$1:$A$10073,0)=ROW()),COUNTIFS('2020'!$C$1:$C$2317,A8056,'2020'!$F$1:$F$2317,"&lt;&gt;二年")+COUNTIFS('2021'!$E$1:$E$2047,A8056,'2021'!$J$1:$J$2047,"&lt;&gt;二年")+COUNTIFS('2022'!$E$1:$E$1903,A8056,'2022'!$K$1:$K$1903,"&lt;&gt;二年")+COUNTIFS('2023'!$C$1:$C$1765,A8056,'2023'!$F$1:$F$1765,"&lt;&gt;二年",'2023'!$G$1:$G$1765,"&lt;&gt;*调整*")+COUNTIFS('2024'!$C$1:$C$2041,A8056,'2024'!$F$1:$F$2041,"&lt;&gt;二年",'2024'!$G$1:$G$2041,"&lt;&gt;*调整*")+ROW()/100000,"")</f>
        <v/>
      </c>
    </row>
    <row r="8057" spans="1:3" ht="15" customHeight="1">
      <c r="A8057" t="str">
        <f>'2024'!C25</f>
        <v>职业卫生工程</v>
      </c>
      <c r="B8057" t="b">
        <f>ISNUMBER('2024'!A25)</f>
        <v>1</v>
      </c>
      <c r="C8057" t="str">
        <f>IF(AND(B8057,MATCH(A8057,$A$1:$A$10073,0)=ROW()),COUNTIFS('2020'!$C$1:$C$2317,A8057,'2020'!$F$1:$F$2317,"&lt;&gt;二年")+COUNTIFS('2021'!$E$1:$E$2047,A8057,'2021'!$J$1:$J$2047,"&lt;&gt;二年")+COUNTIFS('2022'!$E$1:$E$1903,A8057,'2022'!$K$1:$K$1903,"&lt;&gt;二年")+COUNTIFS('2023'!$C$1:$C$1765,A8057,'2023'!$F$1:$F$1765,"&lt;&gt;二年",'2023'!$G$1:$G$1765,"&lt;&gt;*调整*")+COUNTIFS('2024'!$C$1:$C$2041,A8057,'2024'!$F$1:$F$2041,"&lt;&gt;二年",'2024'!$G$1:$G$2041,"&lt;&gt;*调整*")+ROW()/100000,"")</f>
        <v/>
      </c>
    </row>
    <row r="8058" spans="1:3" ht="15" customHeight="1">
      <c r="A8058" t="str">
        <f>'2024'!C26</f>
        <v>碳中和科学与工程</v>
      </c>
      <c r="B8058" t="b">
        <f>ISNUMBER('2024'!A26)</f>
        <v>1</v>
      </c>
      <c r="C8058">
        <f>IF(AND(B8058,MATCH(A8058,$A$1:$A$10073,0)=ROW()),COUNTIFS('2020'!$C$1:$C$2317,A8058,'2020'!$F$1:$F$2317,"&lt;&gt;二年")+COUNTIFS('2021'!$E$1:$E$2047,A8058,'2021'!$J$1:$J$2047,"&lt;&gt;二年")+COUNTIFS('2022'!$E$1:$E$1903,A8058,'2022'!$K$1:$K$1903,"&lt;&gt;二年")+COUNTIFS('2023'!$C$1:$C$1765,A8058,'2023'!$F$1:$F$1765,"&lt;&gt;二年",'2023'!$G$1:$G$1765,"&lt;&gt;*调整*")+COUNTIFS('2024'!$C$1:$C$2041,A8058,'2024'!$F$1:$F$2041,"&lt;&gt;二年",'2024'!$G$1:$G$2041,"&lt;&gt;*调整*")+ROW()/100000,"")</f>
        <v>3.0805799999999999</v>
      </c>
    </row>
    <row r="8059" spans="1:3" ht="15" customHeight="1">
      <c r="A8059" t="str">
        <f>'2024'!C27</f>
        <v>新能源材料与器件</v>
      </c>
      <c r="B8059" t="b">
        <f>ISNUMBER('2024'!A27)</f>
        <v>1</v>
      </c>
      <c r="C8059" t="str">
        <f>IF(AND(B8059,MATCH(A8059,$A$1:$A$10073,0)=ROW()),COUNTIFS('2020'!$C$1:$C$2317,A8059,'2020'!$F$1:$F$2317,"&lt;&gt;二年")+COUNTIFS('2021'!$E$1:$E$2047,A8059,'2021'!$J$1:$J$2047,"&lt;&gt;二年")+COUNTIFS('2022'!$E$1:$E$1903,A8059,'2022'!$K$1:$K$1903,"&lt;&gt;二年")+COUNTIFS('2023'!$C$1:$C$1765,A8059,'2023'!$F$1:$F$1765,"&lt;&gt;二年",'2023'!$G$1:$G$1765,"&lt;&gt;*调整*")+COUNTIFS('2024'!$C$1:$C$2041,A8059,'2024'!$F$1:$F$2041,"&lt;&gt;二年",'2024'!$G$1:$G$2041,"&lt;&gt;*调整*")+ROW()/100000,"")</f>
        <v/>
      </c>
    </row>
    <row r="8060" spans="1:3" ht="15" customHeight="1">
      <c r="A8060" t="str">
        <f>'2024'!C28</f>
        <v>低空技术与工程</v>
      </c>
      <c r="B8060" t="b">
        <f>ISNUMBER('2024'!A28)</f>
        <v>1</v>
      </c>
      <c r="C8060">
        <f>IF(AND(B8060,MATCH(A8060,$A$1:$A$10073,0)=ROW()),COUNTIFS('2020'!$C$1:$C$2317,A8060,'2020'!$F$1:$F$2317,"&lt;&gt;二年")+COUNTIFS('2021'!$E$1:$E$2047,A8060,'2021'!$J$1:$J$2047,"&lt;&gt;二年")+COUNTIFS('2022'!$E$1:$E$1903,A8060,'2022'!$K$1:$K$1903,"&lt;&gt;二年")+COUNTIFS('2023'!$C$1:$C$1765,A8060,'2023'!$F$1:$F$1765,"&lt;&gt;二年",'2023'!$G$1:$G$1765,"&lt;&gt;*调整*")+COUNTIFS('2024'!$C$1:$C$2041,A8060,'2024'!$F$1:$F$2041,"&lt;&gt;二年",'2024'!$G$1:$G$2041,"&lt;&gt;*调整*")+ROW()/100000,"")</f>
        <v>6.0806000000000004</v>
      </c>
    </row>
    <row r="8061" spans="1:3" ht="15" customHeight="1">
      <c r="A8061" t="str">
        <f>'2024'!C29</f>
        <v>传播学</v>
      </c>
      <c r="B8061" t="b">
        <f>ISNUMBER('2024'!A29)</f>
        <v>1</v>
      </c>
      <c r="C8061" t="str">
        <f>IF(AND(B8061,MATCH(A8061,$A$1:$A$10073,0)=ROW()),COUNTIFS('2020'!$C$1:$C$2317,A8061,'2020'!$F$1:$F$2317,"&lt;&gt;二年")+COUNTIFS('2021'!$E$1:$E$2047,A8061,'2021'!$J$1:$J$2047,"&lt;&gt;二年")+COUNTIFS('2022'!$E$1:$E$1903,A8061,'2022'!$K$1:$K$1903,"&lt;&gt;二年")+COUNTIFS('2023'!$C$1:$C$1765,A8061,'2023'!$F$1:$F$1765,"&lt;&gt;二年",'2023'!$G$1:$G$1765,"&lt;&gt;*调整*")+COUNTIFS('2024'!$C$1:$C$2041,A8061,'2024'!$F$1:$F$2041,"&lt;&gt;二年",'2024'!$G$1:$G$2041,"&lt;&gt;*调整*")+ROW()/100000,"")</f>
        <v/>
      </c>
    </row>
    <row r="8062" spans="1:3" ht="15" customHeight="1">
      <c r="A8062" t="str">
        <f>'2024'!C30</f>
        <v>食品营养与健康</v>
      </c>
      <c r="B8062" t="b">
        <f>ISNUMBER('2024'!A30)</f>
        <v>1</v>
      </c>
      <c r="C8062" t="str">
        <f>IF(AND(B8062,MATCH(A8062,$A$1:$A$10073,0)=ROW()),COUNTIFS('2020'!$C$1:$C$2317,A8062,'2020'!$F$1:$F$2317,"&lt;&gt;二年")+COUNTIFS('2021'!$E$1:$E$2047,A8062,'2021'!$J$1:$J$2047,"&lt;&gt;二年")+COUNTIFS('2022'!$E$1:$E$1903,A8062,'2022'!$K$1:$K$1903,"&lt;&gt;二年")+COUNTIFS('2023'!$C$1:$C$1765,A8062,'2023'!$F$1:$F$1765,"&lt;&gt;二年",'2023'!$G$1:$G$1765,"&lt;&gt;*调整*")+COUNTIFS('2024'!$C$1:$C$2041,A8062,'2024'!$F$1:$F$2041,"&lt;&gt;二年",'2024'!$G$1:$G$2041,"&lt;&gt;*调整*")+ROW()/100000,"")</f>
        <v/>
      </c>
    </row>
    <row r="8063" spans="1:3" ht="15" customHeight="1">
      <c r="A8063" t="str">
        <f>'2024'!C31</f>
        <v>功能材料</v>
      </c>
      <c r="B8063" t="b">
        <f>ISNUMBER('2024'!A31)</f>
        <v>1</v>
      </c>
      <c r="C8063" t="str">
        <f>IF(AND(B8063,MATCH(A8063,$A$1:$A$10073,0)=ROW()),COUNTIFS('2020'!$C$1:$C$2317,A8063,'2020'!$F$1:$F$2317,"&lt;&gt;二年")+COUNTIFS('2021'!$E$1:$E$2047,A8063,'2021'!$J$1:$J$2047,"&lt;&gt;二年")+COUNTIFS('2022'!$E$1:$E$1903,A8063,'2022'!$K$1:$K$1903,"&lt;&gt;二年")+COUNTIFS('2023'!$C$1:$C$1765,A8063,'2023'!$F$1:$F$1765,"&lt;&gt;二年",'2023'!$G$1:$G$1765,"&lt;&gt;*调整*")+COUNTIFS('2024'!$C$1:$C$2041,A8063,'2024'!$F$1:$F$2041,"&lt;&gt;二年",'2024'!$G$1:$G$2041,"&lt;&gt;*调整*")+ROW()/100000,"")</f>
        <v/>
      </c>
    </row>
    <row r="8064" spans="1:3" ht="15" customHeight="1">
      <c r="A8064" t="str">
        <f>'2024'!C32</f>
        <v>人工智能</v>
      </c>
      <c r="B8064" t="b">
        <f>ISNUMBER('2024'!A32)</f>
        <v>1</v>
      </c>
      <c r="C8064" t="str">
        <f>IF(AND(B8064,MATCH(A8064,$A$1:$A$10073,0)=ROW()),COUNTIFS('2020'!$C$1:$C$2317,A8064,'2020'!$F$1:$F$2317,"&lt;&gt;二年")+COUNTIFS('2021'!$E$1:$E$2047,A8064,'2021'!$J$1:$J$2047,"&lt;&gt;二年")+COUNTIFS('2022'!$E$1:$E$1903,A8064,'2022'!$K$1:$K$1903,"&lt;&gt;二年")+COUNTIFS('2023'!$C$1:$C$1765,A8064,'2023'!$F$1:$F$1765,"&lt;&gt;二年",'2023'!$G$1:$G$1765,"&lt;&gt;*调整*")+COUNTIFS('2024'!$C$1:$C$2041,A8064,'2024'!$F$1:$F$2041,"&lt;&gt;二年",'2024'!$G$1:$G$2041,"&lt;&gt;*调整*")+ROW()/100000,"")</f>
        <v/>
      </c>
    </row>
    <row r="8065" spans="1:3" ht="15" customHeight="1">
      <c r="A8065" t="str">
        <f>'2024'!C33</f>
        <v>碳储科学与工程</v>
      </c>
      <c r="B8065" t="b">
        <f>ISNUMBER('2024'!A33)</f>
        <v>1</v>
      </c>
      <c r="C8065" t="str">
        <f>IF(AND(B8065,MATCH(A8065,$A$1:$A$10073,0)=ROW()),COUNTIFS('2020'!$C$1:$C$2317,A8065,'2020'!$F$1:$F$2317,"&lt;&gt;二年")+COUNTIFS('2021'!$E$1:$E$2047,A8065,'2021'!$J$1:$J$2047,"&lt;&gt;二年")+COUNTIFS('2022'!$E$1:$E$1903,A8065,'2022'!$K$1:$K$1903,"&lt;&gt;二年")+COUNTIFS('2023'!$C$1:$C$1765,A8065,'2023'!$F$1:$F$1765,"&lt;&gt;二年",'2023'!$G$1:$G$1765,"&lt;&gt;*调整*")+COUNTIFS('2024'!$C$1:$C$2041,A8065,'2024'!$F$1:$F$2041,"&lt;&gt;二年",'2024'!$G$1:$G$2041,"&lt;&gt;*调整*")+ROW()/100000,"")</f>
        <v/>
      </c>
    </row>
    <row r="8066" spans="1:3" ht="15" customHeight="1">
      <c r="A8066" t="str">
        <f>'2024'!C34</f>
        <v>大数据管理与应用</v>
      </c>
      <c r="B8066" t="b">
        <f>ISNUMBER('2024'!A34)</f>
        <v>1</v>
      </c>
      <c r="C8066" t="str">
        <f>IF(AND(B8066,MATCH(A8066,$A$1:$A$10073,0)=ROW()),COUNTIFS('2020'!$C$1:$C$2317,A8066,'2020'!$F$1:$F$2317,"&lt;&gt;二年")+COUNTIFS('2021'!$E$1:$E$2047,A8066,'2021'!$J$1:$J$2047,"&lt;&gt;二年")+COUNTIFS('2022'!$E$1:$E$1903,A8066,'2022'!$K$1:$K$1903,"&lt;&gt;二年")+COUNTIFS('2023'!$C$1:$C$1765,A8066,'2023'!$F$1:$F$1765,"&lt;&gt;二年",'2023'!$G$1:$G$1765,"&lt;&gt;*调整*")+COUNTIFS('2024'!$C$1:$C$2041,A8066,'2024'!$F$1:$F$2041,"&lt;&gt;二年",'2024'!$G$1:$G$2041,"&lt;&gt;*调整*")+ROW()/100000,"")</f>
        <v/>
      </c>
    </row>
    <row r="8067" spans="1:3" ht="15" customHeight="1">
      <c r="A8067" t="str">
        <f>'2024'!C35</f>
        <v>马克思主义理论</v>
      </c>
      <c r="B8067" t="b">
        <f>ISNUMBER('2024'!A35)</f>
        <v>1</v>
      </c>
      <c r="C8067" t="str">
        <f>IF(AND(B8067,MATCH(A8067,$A$1:$A$10073,0)=ROW()),COUNTIFS('2020'!$C$1:$C$2317,A8067,'2020'!$F$1:$F$2317,"&lt;&gt;二年")+COUNTIFS('2021'!$E$1:$E$2047,A8067,'2021'!$J$1:$J$2047,"&lt;&gt;二年")+COUNTIFS('2022'!$E$1:$E$1903,A8067,'2022'!$K$1:$K$1903,"&lt;&gt;二年")+COUNTIFS('2023'!$C$1:$C$1765,A8067,'2023'!$F$1:$F$1765,"&lt;&gt;二年",'2023'!$G$1:$G$1765,"&lt;&gt;*调整*")+COUNTIFS('2024'!$C$1:$C$2041,A8067,'2024'!$F$1:$F$2041,"&lt;&gt;二年",'2024'!$G$1:$G$2041,"&lt;&gt;*调整*")+ROW()/100000,"")</f>
        <v/>
      </c>
    </row>
    <row r="8068" spans="1:3" ht="15" customHeight="1">
      <c r="A8068" t="str">
        <f>'2024'!C36</f>
        <v>人工智能教育</v>
      </c>
      <c r="B8068" t="b">
        <f>ISNUMBER('2024'!A36)</f>
        <v>1</v>
      </c>
      <c r="C8068">
        <f>IF(AND(B8068,MATCH(A8068,$A$1:$A$10073,0)=ROW()),COUNTIFS('2020'!$C$1:$C$2317,A8068,'2020'!$F$1:$F$2317,"&lt;&gt;二年")+COUNTIFS('2021'!$E$1:$E$2047,A8068,'2021'!$J$1:$J$2047,"&lt;&gt;二年")+COUNTIFS('2022'!$E$1:$E$1903,A8068,'2022'!$K$1:$K$1903,"&lt;&gt;二年")+COUNTIFS('2023'!$C$1:$C$1765,A8068,'2023'!$F$1:$F$1765,"&lt;&gt;二年",'2023'!$G$1:$G$1765,"&lt;&gt;*调整*")+COUNTIFS('2024'!$C$1:$C$2041,A8068,'2024'!$F$1:$F$2041,"&lt;&gt;二年",'2024'!$G$1:$G$2041,"&lt;&gt;*调整*")+ROW()/100000,"")</f>
        <v>1.0806800000000001</v>
      </c>
    </row>
    <row r="8069" spans="1:3" ht="15" customHeight="1">
      <c r="A8069" t="str">
        <f>'2024'!C37</f>
        <v>生物统计学</v>
      </c>
      <c r="B8069" t="b">
        <f>ISNUMBER('2024'!A37)</f>
        <v>1</v>
      </c>
      <c r="C8069" t="str">
        <f>IF(AND(B8069,MATCH(A8069,$A$1:$A$10073,0)=ROW()),COUNTIFS('2020'!$C$1:$C$2317,A8069,'2020'!$F$1:$F$2317,"&lt;&gt;二年")+COUNTIFS('2021'!$E$1:$E$2047,A8069,'2021'!$J$1:$J$2047,"&lt;&gt;二年")+COUNTIFS('2022'!$E$1:$E$1903,A8069,'2022'!$K$1:$K$1903,"&lt;&gt;二年")+COUNTIFS('2023'!$C$1:$C$1765,A8069,'2023'!$F$1:$F$1765,"&lt;&gt;二年",'2023'!$G$1:$G$1765,"&lt;&gt;*调整*")+COUNTIFS('2024'!$C$1:$C$2041,A8069,'2024'!$F$1:$F$2041,"&lt;&gt;二年",'2024'!$G$1:$G$2041,"&lt;&gt;*调整*")+ROW()/100000,"")</f>
        <v/>
      </c>
    </row>
    <row r="8070" spans="1:3" ht="15" customHeight="1">
      <c r="A8070" t="str">
        <f>'2024'!C38</f>
        <v>计算机科学与技术</v>
      </c>
      <c r="B8070" t="b">
        <f>ISNUMBER('2024'!A38)</f>
        <v>1</v>
      </c>
      <c r="C8070" t="str">
        <f>IF(AND(B8070,MATCH(A8070,$A$1:$A$10073,0)=ROW()),COUNTIFS('2020'!$C$1:$C$2317,A8070,'2020'!$F$1:$F$2317,"&lt;&gt;二年")+COUNTIFS('2021'!$E$1:$E$2047,A8070,'2021'!$J$1:$J$2047,"&lt;&gt;二年")+COUNTIFS('2022'!$E$1:$E$1903,A8070,'2022'!$K$1:$K$1903,"&lt;&gt;二年")+COUNTIFS('2023'!$C$1:$C$1765,A8070,'2023'!$F$1:$F$1765,"&lt;&gt;二年",'2023'!$G$1:$G$1765,"&lt;&gt;*调整*")+COUNTIFS('2024'!$C$1:$C$2041,A8070,'2024'!$F$1:$F$2041,"&lt;&gt;二年",'2024'!$G$1:$G$2041,"&lt;&gt;*调整*")+ROW()/100000,"")</f>
        <v/>
      </c>
    </row>
    <row r="8071" spans="1:3" ht="15" customHeight="1">
      <c r="A8071" t="str">
        <f>'2024'!C39</f>
        <v>碳中和科学与工程</v>
      </c>
      <c r="B8071" t="b">
        <f>ISNUMBER('2024'!A39)</f>
        <v>1</v>
      </c>
      <c r="C8071" t="str">
        <f>IF(AND(B8071,MATCH(A8071,$A$1:$A$10073,0)=ROW()),COUNTIFS('2020'!$C$1:$C$2317,A8071,'2020'!$F$1:$F$2317,"&lt;&gt;二年")+COUNTIFS('2021'!$E$1:$E$2047,A8071,'2021'!$J$1:$J$2047,"&lt;&gt;二年")+COUNTIFS('2022'!$E$1:$E$1903,A8071,'2022'!$K$1:$K$1903,"&lt;&gt;二年")+COUNTIFS('2023'!$C$1:$C$1765,A8071,'2023'!$F$1:$F$1765,"&lt;&gt;二年",'2023'!$G$1:$G$1765,"&lt;&gt;*调整*")+COUNTIFS('2024'!$C$1:$C$2041,A8071,'2024'!$F$1:$F$2041,"&lt;&gt;二年",'2024'!$G$1:$G$2041,"&lt;&gt;*调整*")+ROW()/100000,"")</f>
        <v/>
      </c>
    </row>
    <row r="8072" spans="1:3" ht="15" customHeight="1">
      <c r="A8072" t="str">
        <f>'2024'!C40</f>
        <v>区域国别学</v>
      </c>
      <c r="B8072" t="b">
        <f>ISNUMBER('2024'!A40)</f>
        <v>1</v>
      </c>
      <c r="C8072">
        <f>IF(AND(B8072,MATCH(A8072,$A$1:$A$10073,0)=ROW()),COUNTIFS('2020'!$C$1:$C$2317,A8072,'2020'!$F$1:$F$2317,"&lt;&gt;二年")+COUNTIFS('2021'!$E$1:$E$2047,A8072,'2021'!$J$1:$J$2047,"&lt;&gt;二年")+COUNTIFS('2022'!$E$1:$E$1903,A8072,'2022'!$K$1:$K$1903,"&lt;&gt;二年")+COUNTIFS('2023'!$C$1:$C$1765,A8072,'2023'!$F$1:$F$1765,"&lt;&gt;二年",'2023'!$G$1:$G$1765,"&lt;&gt;*调整*")+COUNTIFS('2024'!$C$1:$C$2041,A8072,'2024'!$F$1:$F$2041,"&lt;&gt;二年",'2024'!$G$1:$G$2041,"&lt;&gt;*调整*")+ROW()/100000,"")</f>
        <v>1.0807199999999999</v>
      </c>
    </row>
    <row r="8073" spans="1:3" ht="15" customHeight="1">
      <c r="A8073" t="str">
        <f>'2024'!C41</f>
        <v>大数据管理与应用</v>
      </c>
      <c r="B8073" t="b">
        <f>ISNUMBER('2024'!A41)</f>
        <v>1</v>
      </c>
      <c r="C8073" t="str">
        <f>IF(AND(B8073,MATCH(A8073,$A$1:$A$10073,0)=ROW()),COUNTIFS('2020'!$C$1:$C$2317,A8073,'2020'!$F$1:$F$2317,"&lt;&gt;二年")+COUNTIFS('2021'!$E$1:$E$2047,A8073,'2021'!$J$1:$J$2047,"&lt;&gt;二年")+COUNTIFS('2022'!$E$1:$E$1903,A8073,'2022'!$K$1:$K$1903,"&lt;&gt;二年")+COUNTIFS('2023'!$C$1:$C$1765,A8073,'2023'!$F$1:$F$1765,"&lt;&gt;二年",'2023'!$G$1:$G$1765,"&lt;&gt;*调整*")+COUNTIFS('2024'!$C$1:$C$2041,A8073,'2024'!$F$1:$F$2041,"&lt;&gt;二年",'2024'!$G$1:$G$2041,"&lt;&gt;*调整*")+ROW()/100000,"")</f>
        <v/>
      </c>
    </row>
    <row r="8074" spans="1:3" ht="15" customHeight="1">
      <c r="A8074" t="str">
        <f>'2024'!C42</f>
        <v>数字经济</v>
      </c>
      <c r="B8074" t="b">
        <f>ISNUMBER('2024'!A42)</f>
        <v>1</v>
      </c>
      <c r="C8074" t="str">
        <f>IF(AND(B8074,MATCH(A8074,$A$1:$A$10073,0)=ROW()),COUNTIFS('2020'!$C$1:$C$2317,A8074,'2020'!$F$1:$F$2317,"&lt;&gt;二年")+COUNTIFS('2021'!$E$1:$E$2047,A8074,'2021'!$J$1:$J$2047,"&lt;&gt;二年")+COUNTIFS('2022'!$E$1:$E$1903,A8074,'2022'!$K$1:$K$1903,"&lt;&gt;二年")+COUNTIFS('2023'!$C$1:$C$1765,A8074,'2023'!$F$1:$F$1765,"&lt;&gt;二年",'2023'!$G$1:$G$1765,"&lt;&gt;*调整*")+COUNTIFS('2024'!$C$1:$C$2041,A8074,'2024'!$F$1:$F$2041,"&lt;&gt;二年",'2024'!$G$1:$G$2041,"&lt;&gt;*调整*")+ROW()/100000,"")</f>
        <v/>
      </c>
    </row>
    <row r="8075" spans="1:3" ht="15" customHeight="1">
      <c r="A8075" t="str">
        <f>'2024'!C43</f>
        <v>认知科学与技术</v>
      </c>
      <c r="B8075" t="b">
        <f>ISNUMBER('2024'!A43)</f>
        <v>1</v>
      </c>
      <c r="C8075">
        <f>IF(AND(B8075,MATCH(A8075,$A$1:$A$10073,0)=ROW()),COUNTIFS('2020'!$C$1:$C$2317,A8075,'2020'!$F$1:$F$2317,"&lt;&gt;二年")+COUNTIFS('2021'!$E$1:$E$2047,A8075,'2021'!$J$1:$J$2047,"&lt;&gt;二年")+COUNTIFS('2022'!$E$1:$E$1903,A8075,'2022'!$K$1:$K$1903,"&lt;&gt;二年")+COUNTIFS('2023'!$C$1:$C$1765,A8075,'2023'!$F$1:$F$1765,"&lt;&gt;二年",'2023'!$G$1:$G$1765,"&lt;&gt;*调整*")+COUNTIFS('2024'!$C$1:$C$2041,A8075,'2024'!$F$1:$F$2041,"&lt;&gt;二年",'2024'!$G$1:$G$2041,"&lt;&gt;*调整*")+ROW()/100000,"")</f>
        <v>1.0807500000000001</v>
      </c>
    </row>
    <row r="8076" spans="1:3" ht="15" customHeight="1">
      <c r="A8076" t="str">
        <f>'2024'!C44</f>
        <v>大数据管理与应用</v>
      </c>
      <c r="B8076" t="b">
        <f>ISNUMBER('2024'!A44)</f>
        <v>1</v>
      </c>
      <c r="C8076" t="str">
        <f>IF(AND(B8076,MATCH(A8076,$A$1:$A$10073,0)=ROW()),COUNTIFS('2020'!$C$1:$C$2317,A8076,'2020'!$F$1:$F$2317,"&lt;&gt;二年")+COUNTIFS('2021'!$E$1:$E$2047,A8076,'2021'!$J$1:$J$2047,"&lt;&gt;二年")+COUNTIFS('2022'!$E$1:$E$1903,A8076,'2022'!$K$1:$K$1903,"&lt;&gt;二年")+COUNTIFS('2023'!$C$1:$C$1765,A8076,'2023'!$F$1:$F$1765,"&lt;&gt;二年",'2023'!$G$1:$G$1765,"&lt;&gt;*调整*")+COUNTIFS('2024'!$C$1:$C$2041,A8076,'2024'!$F$1:$F$2041,"&lt;&gt;二年",'2024'!$G$1:$G$2041,"&lt;&gt;*调整*")+ROW()/100000,"")</f>
        <v/>
      </c>
    </row>
    <row r="8077" spans="1:3" ht="15" customHeight="1">
      <c r="A8077" t="str">
        <f>'2024'!C45</f>
        <v>智能视听工程</v>
      </c>
      <c r="B8077" t="b">
        <f>ISNUMBER('2024'!A45)</f>
        <v>1</v>
      </c>
      <c r="C8077">
        <f>IF(AND(B8077,MATCH(A8077,$A$1:$A$10073,0)=ROW()),COUNTIFS('2020'!$C$1:$C$2317,A8077,'2020'!$F$1:$F$2317,"&lt;&gt;二年")+COUNTIFS('2021'!$E$1:$E$2047,A8077,'2021'!$J$1:$J$2047,"&lt;&gt;二年")+COUNTIFS('2022'!$E$1:$E$1903,A8077,'2022'!$K$1:$K$1903,"&lt;&gt;二年")+COUNTIFS('2023'!$C$1:$C$1765,A8077,'2023'!$F$1:$F$1765,"&lt;&gt;二年",'2023'!$G$1:$G$1765,"&lt;&gt;*调整*")+COUNTIFS('2024'!$C$1:$C$2041,A8077,'2024'!$F$1:$F$2041,"&lt;&gt;二年",'2024'!$G$1:$G$2041,"&lt;&gt;*调整*")+ROW()/100000,"")</f>
        <v>4.0807700000000002</v>
      </c>
    </row>
    <row r="8078" spans="1:3" ht="15" customHeight="1">
      <c r="A8078" t="str">
        <f>'2024'!C46</f>
        <v>智能工程与创意设计</v>
      </c>
      <c r="B8078" t="b">
        <f>ISNUMBER('2024'!A46)</f>
        <v>1</v>
      </c>
      <c r="C8078" t="str">
        <f>IF(AND(B8078,MATCH(A8078,$A$1:$A$10073,0)=ROW()),COUNTIFS('2020'!$C$1:$C$2317,A8078,'2020'!$F$1:$F$2317,"&lt;&gt;二年")+COUNTIFS('2021'!$E$1:$E$2047,A8078,'2021'!$J$1:$J$2047,"&lt;&gt;二年")+COUNTIFS('2022'!$E$1:$E$1903,A8078,'2022'!$K$1:$K$1903,"&lt;&gt;二年")+COUNTIFS('2023'!$C$1:$C$1765,A8078,'2023'!$F$1:$F$1765,"&lt;&gt;二年",'2023'!$G$1:$G$1765,"&lt;&gt;*调整*")+COUNTIFS('2024'!$C$1:$C$2041,A8078,'2024'!$F$1:$F$2041,"&lt;&gt;二年",'2024'!$G$1:$G$2041,"&lt;&gt;*调整*")+ROW()/100000,"")</f>
        <v/>
      </c>
    </row>
    <row r="8079" spans="1:3" ht="15" customHeight="1">
      <c r="A8079" t="str">
        <f>'2024'!C47</f>
        <v>智能影像艺术</v>
      </c>
      <c r="B8079" t="b">
        <f>ISNUMBER('2024'!A47)</f>
        <v>1</v>
      </c>
      <c r="C8079">
        <f>IF(AND(B8079,MATCH(A8079,$A$1:$A$10073,0)=ROW()),COUNTIFS('2020'!$C$1:$C$2317,A8079,'2020'!$F$1:$F$2317,"&lt;&gt;二年")+COUNTIFS('2021'!$E$1:$E$2047,A8079,'2021'!$J$1:$J$2047,"&lt;&gt;二年")+COUNTIFS('2022'!$E$1:$E$1903,A8079,'2022'!$K$1:$K$1903,"&lt;&gt;二年")+COUNTIFS('2023'!$C$1:$C$1765,A8079,'2023'!$F$1:$F$1765,"&lt;&gt;二年",'2023'!$G$1:$G$1765,"&lt;&gt;*调整*")+COUNTIFS('2024'!$C$1:$C$2041,A8079,'2024'!$F$1:$F$2041,"&lt;&gt;二年",'2024'!$G$1:$G$2041,"&lt;&gt;*调整*")+ROW()/100000,"")</f>
        <v>1.0807899999999999</v>
      </c>
    </row>
    <row r="8080" spans="1:3" ht="15" customHeight="1">
      <c r="A8080" t="str">
        <f>'2024'!C48</f>
        <v>游戏艺术设计</v>
      </c>
      <c r="B8080" t="b">
        <f>ISNUMBER('2024'!A48)</f>
        <v>1</v>
      </c>
      <c r="C8080">
        <f>IF(AND(B8080,MATCH(A8080,$A$1:$A$10073,0)=ROW()),COUNTIFS('2020'!$C$1:$C$2317,A8080,'2020'!$F$1:$F$2317,"&lt;&gt;二年")+COUNTIFS('2021'!$E$1:$E$2047,A8080,'2021'!$J$1:$J$2047,"&lt;&gt;二年")+COUNTIFS('2022'!$E$1:$E$1903,A8080,'2022'!$K$1:$K$1903,"&lt;&gt;二年")+COUNTIFS('2023'!$C$1:$C$1765,A8080,'2023'!$F$1:$F$1765,"&lt;&gt;二年",'2023'!$G$1:$G$1765,"&lt;&gt;*调整*")+COUNTIFS('2024'!$C$1:$C$2041,A8080,'2024'!$F$1:$F$2041,"&lt;&gt;二年",'2024'!$G$1:$G$2041,"&lt;&gt;*调整*")+ROW()/100000,"")</f>
        <v>3.0808</v>
      </c>
    </row>
    <row r="8081" spans="1:3" ht="15" customHeight="1">
      <c r="A8081" t="str">
        <f>'2024'!C49</f>
        <v>数字经济</v>
      </c>
      <c r="B8081" t="b">
        <f>ISNUMBER('2024'!A49)</f>
        <v>1</v>
      </c>
      <c r="C8081" t="str">
        <f>IF(AND(B8081,MATCH(A8081,$A$1:$A$10073,0)=ROW()),COUNTIFS('2020'!$C$1:$C$2317,A8081,'2020'!$F$1:$F$2317,"&lt;&gt;二年")+COUNTIFS('2021'!$E$1:$E$2047,A8081,'2021'!$J$1:$J$2047,"&lt;&gt;二年")+COUNTIFS('2022'!$E$1:$E$1903,A8081,'2022'!$K$1:$K$1903,"&lt;&gt;二年")+COUNTIFS('2023'!$C$1:$C$1765,A8081,'2023'!$F$1:$F$1765,"&lt;&gt;二年",'2023'!$G$1:$G$1765,"&lt;&gt;*调整*")+COUNTIFS('2024'!$C$1:$C$2041,A8081,'2024'!$F$1:$F$2041,"&lt;&gt;二年",'2024'!$G$1:$G$2041,"&lt;&gt;*调整*")+ROW()/100000,"")</f>
        <v/>
      </c>
    </row>
    <row r="8082" spans="1:3" ht="15" customHeight="1">
      <c r="A8082" t="str">
        <f>'2024'!C50</f>
        <v>数字经济</v>
      </c>
      <c r="B8082" t="b">
        <f>ISNUMBER('2024'!A50)</f>
        <v>1</v>
      </c>
      <c r="C8082" t="str">
        <f>IF(AND(B8082,MATCH(A8082,$A$1:$A$10073,0)=ROW()),COUNTIFS('2020'!$C$1:$C$2317,A8082,'2020'!$F$1:$F$2317,"&lt;&gt;二年")+COUNTIFS('2021'!$E$1:$E$2047,A8082,'2021'!$J$1:$J$2047,"&lt;&gt;二年")+COUNTIFS('2022'!$E$1:$E$1903,A8082,'2022'!$K$1:$K$1903,"&lt;&gt;二年")+COUNTIFS('2023'!$C$1:$C$1765,A8082,'2023'!$F$1:$F$1765,"&lt;&gt;二年",'2023'!$G$1:$G$1765,"&lt;&gt;*调整*")+COUNTIFS('2024'!$C$1:$C$2041,A8082,'2024'!$F$1:$F$2041,"&lt;&gt;二年",'2024'!$G$1:$G$2041,"&lt;&gt;*调整*")+ROW()/100000,"")</f>
        <v/>
      </c>
    </row>
    <row r="8083" spans="1:3" ht="15" customHeight="1">
      <c r="A8083" t="str">
        <f>'2024'!C51</f>
        <v>财政学</v>
      </c>
      <c r="B8083" t="b">
        <f>ISNUMBER('2024'!A51)</f>
        <v>1</v>
      </c>
      <c r="C8083" t="str">
        <f>IF(AND(B8083,MATCH(A8083,$A$1:$A$10073,0)=ROW()),COUNTIFS('2020'!$C$1:$C$2317,A8083,'2020'!$F$1:$F$2317,"&lt;&gt;二年")+COUNTIFS('2021'!$E$1:$E$2047,A8083,'2021'!$J$1:$J$2047,"&lt;&gt;二年")+COUNTIFS('2022'!$E$1:$E$1903,A8083,'2022'!$K$1:$K$1903,"&lt;&gt;二年")+COUNTIFS('2023'!$C$1:$C$1765,A8083,'2023'!$F$1:$F$1765,"&lt;&gt;二年",'2023'!$G$1:$G$1765,"&lt;&gt;*调整*")+COUNTIFS('2024'!$C$1:$C$2041,A8083,'2024'!$F$1:$F$2041,"&lt;&gt;二年",'2024'!$G$1:$G$2041,"&lt;&gt;*调整*")+ROW()/100000,"")</f>
        <v/>
      </c>
    </row>
    <row r="8084" spans="1:3" ht="15" customHeight="1">
      <c r="A8084" t="str">
        <f>'2024'!C52</f>
        <v>金融学</v>
      </c>
      <c r="B8084" t="b">
        <f>ISNUMBER('2024'!A52)</f>
        <v>1</v>
      </c>
      <c r="C8084" t="str">
        <f>IF(AND(B8084,MATCH(A8084,$A$1:$A$10073,0)=ROW()),COUNTIFS('2020'!$C$1:$C$2317,A8084,'2020'!$F$1:$F$2317,"&lt;&gt;二年")+COUNTIFS('2021'!$E$1:$E$2047,A8084,'2021'!$J$1:$J$2047,"&lt;&gt;二年")+COUNTIFS('2022'!$E$1:$E$1903,A8084,'2022'!$K$1:$K$1903,"&lt;&gt;二年")+COUNTIFS('2023'!$C$1:$C$1765,A8084,'2023'!$F$1:$F$1765,"&lt;&gt;二年",'2023'!$G$1:$G$1765,"&lt;&gt;*调整*")+COUNTIFS('2024'!$C$1:$C$2041,A8084,'2024'!$F$1:$F$2041,"&lt;&gt;二年",'2024'!$G$1:$G$2041,"&lt;&gt;*调整*")+ROW()/100000,"")</f>
        <v/>
      </c>
    </row>
    <row r="8085" spans="1:3" ht="15" customHeight="1">
      <c r="A8085" t="str">
        <f>'2024'!C53</f>
        <v>国际新闻与传播</v>
      </c>
      <c r="B8085" t="b">
        <f>ISNUMBER('2024'!A53)</f>
        <v>1</v>
      </c>
      <c r="C8085" t="str">
        <f>IF(AND(B8085,MATCH(A8085,$A$1:$A$10073,0)=ROW()),COUNTIFS('2020'!$C$1:$C$2317,A8085,'2020'!$F$1:$F$2317,"&lt;&gt;二年")+COUNTIFS('2021'!$E$1:$E$2047,A8085,'2021'!$J$1:$J$2047,"&lt;&gt;二年")+COUNTIFS('2022'!$E$1:$E$1903,A8085,'2022'!$K$1:$K$1903,"&lt;&gt;二年")+COUNTIFS('2023'!$C$1:$C$1765,A8085,'2023'!$F$1:$F$1765,"&lt;&gt;二年",'2023'!$G$1:$G$1765,"&lt;&gt;*调整*")+COUNTIFS('2024'!$C$1:$C$2041,A8085,'2024'!$F$1:$F$2041,"&lt;&gt;二年",'2024'!$G$1:$G$2041,"&lt;&gt;*调整*")+ROW()/100000,"")</f>
        <v/>
      </c>
    </row>
    <row r="8086" spans="1:3" ht="15" customHeight="1">
      <c r="A8086" t="str">
        <f>'2024'!C54</f>
        <v>智能科学与技术</v>
      </c>
      <c r="B8086" t="b">
        <f>ISNUMBER('2024'!A54)</f>
        <v>1</v>
      </c>
      <c r="C8086" t="str">
        <f>IF(AND(B8086,MATCH(A8086,$A$1:$A$10073,0)=ROW()),COUNTIFS('2020'!$C$1:$C$2317,A8086,'2020'!$F$1:$F$2317,"&lt;&gt;二年")+COUNTIFS('2021'!$E$1:$E$2047,A8086,'2021'!$J$1:$J$2047,"&lt;&gt;二年")+COUNTIFS('2022'!$E$1:$E$1903,A8086,'2022'!$K$1:$K$1903,"&lt;&gt;二年")+COUNTIFS('2023'!$C$1:$C$1765,A8086,'2023'!$F$1:$F$1765,"&lt;&gt;二年",'2023'!$G$1:$G$1765,"&lt;&gt;*调整*")+COUNTIFS('2024'!$C$1:$C$2041,A8086,'2024'!$F$1:$F$2041,"&lt;&gt;二年",'2024'!$G$1:$G$2041,"&lt;&gt;*调整*")+ROW()/100000,"")</f>
        <v/>
      </c>
    </row>
    <row r="8087" spans="1:3" ht="15" customHeight="1">
      <c r="A8087" t="str">
        <f>'2024'!C55</f>
        <v>海关管理</v>
      </c>
      <c r="B8087" t="b">
        <f>ISNUMBER('2024'!A55)</f>
        <v>1</v>
      </c>
      <c r="C8087">
        <f>IF(AND(B8087,MATCH(A8087,$A$1:$A$10073,0)=ROW()),COUNTIFS('2020'!$C$1:$C$2317,A8087,'2020'!$F$1:$F$2317,"&lt;&gt;二年")+COUNTIFS('2021'!$E$1:$E$2047,A8087,'2021'!$J$1:$J$2047,"&lt;&gt;二年")+COUNTIFS('2022'!$E$1:$E$1903,A8087,'2022'!$K$1:$K$1903,"&lt;&gt;二年")+COUNTIFS('2023'!$C$1:$C$1765,A8087,'2023'!$F$1:$F$1765,"&lt;&gt;二年",'2023'!$G$1:$G$1765,"&lt;&gt;*调整*")+COUNTIFS('2024'!$C$1:$C$2041,A8087,'2024'!$F$1:$F$2041,"&lt;&gt;二年",'2024'!$G$1:$G$2041,"&lt;&gt;*调整*")+ROW()/100000,"")</f>
        <v>8.0869999999999997E-2</v>
      </c>
    </row>
    <row r="8088" spans="1:3" ht="15" customHeight="1">
      <c r="A8088" t="str">
        <f>'2024'!C56</f>
        <v>国家安全学</v>
      </c>
      <c r="B8088" t="b">
        <f>ISNUMBER('2024'!A56)</f>
        <v>1</v>
      </c>
      <c r="C8088" t="str">
        <f>IF(AND(B8088,MATCH(A8088,$A$1:$A$10073,0)=ROW()),COUNTIFS('2020'!$C$1:$C$2317,A8088,'2020'!$F$1:$F$2317,"&lt;&gt;二年")+COUNTIFS('2021'!$E$1:$E$2047,A8088,'2021'!$J$1:$J$2047,"&lt;&gt;二年")+COUNTIFS('2022'!$E$1:$E$1903,A8088,'2022'!$K$1:$K$1903,"&lt;&gt;二年")+COUNTIFS('2023'!$C$1:$C$1765,A8088,'2023'!$F$1:$F$1765,"&lt;&gt;二年",'2023'!$G$1:$G$1765,"&lt;&gt;*调整*")+COUNTIFS('2024'!$C$1:$C$2041,A8088,'2024'!$F$1:$F$2041,"&lt;&gt;二年",'2024'!$G$1:$G$2041,"&lt;&gt;*调整*")+ROW()/100000,"")</f>
        <v/>
      </c>
    </row>
    <row r="8089" spans="1:3" ht="15" customHeight="1">
      <c r="A8089" t="str">
        <f>'2024'!C57</f>
        <v>应用心理学</v>
      </c>
      <c r="B8089" t="b">
        <f>ISNUMBER('2024'!A57)</f>
        <v>1</v>
      </c>
      <c r="C8089" t="str">
        <f>IF(AND(B8089,MATCH(A8089,$A$1:$A$10073,0)=ROW()),COUNTIFS('2020'!$C$1:$C$2317,A8089,'2020'!$F$1:$F$2317,"&lt;&gt;二年")+COUNTIFS('2021'!$E$1:$E$2047,A8089,'2021'!$J$1:$J$2047,"&lt;&gt;二年")+COUNTIFS('2022'!$E$1:$E$1903,A8089,'2022'!$K$1:$K$1903,"&lt;&gt;二年")+COUNTIFS('2023'!$C$1:$C$1765,A8089,'2023'!$F$1:$F$1765,"&lt;&gt;二年",'2023'!$G$1:$G$1765,"&lt;&gt;*调整*")+COUNTIFS('2024'!$C$1:$C$2041,A8089,'2024'!$F$1:$F$2041,"&lt;&gt;二年",'2024'!$G$1:$G$2041,"&lt;&gt;*调整*")+ROW()/100000,"")</f>
        <v/>
      </c>
    </row>
    <row r="8090" spans="1:3" ht="15" customHeight="1">
      <c r="A8090" t="str">
        <f>'2024'!C58</f>
        <v>音乐教育</v>
      </c>
      <c r="B8090" t="b">
        <f>ISNUMBER('2024'!A58)</f>
        <v>1</v>
      </c>
      <c r="C8090" t="str">
        <f>IF(AND(B8090,MATCH(A8090,$A$1:$A$10073,0)=ROW()),COUNTIFS('2020'!$C$1:$C$2317,A8090,'2020'!$F$1:$F$2317,"&lt;&gt;二年")+COUNTIFS('2021'!$E$1:$E$2047,A8090,'2021'!$J$1:$J$2047,"&lt;&gt;二年")+COUNTIFS('2022'!$E$1:$E$1903,A8090,'2022'!$K$1:$K$1903,"&lt;&gt;二年")+COUNTIFS('2023'!$C$1:$C$1765,A8090,'2023'!$F$1:$F$1765,"&lt;&gt;二年",'2023'!$G$1:$G$1765,"&lt;&gt;*调整*")+COUNTIFS('2024'!$C$1:$C$2041,A8090,'2024'!$F$1:$F$2041,"&lt;&gt;二年",'2024'!$G$1:$G$2041,"&lt;&gt;*调整*")+ROW()/100000,"")</f>
        <v/>
      </c>
    </row>
    <row r="8091" spans="1:3" ht="15" customHeight="1">
      <c r="A8091" t="str">
        <f>'2024'!C59</f>
        <v>数字戏剧</v>
      </c>
      <c r="B8091" t="b">
        <f>ISNUMBER('2024'!A59)</f>
        <v>1</v>
      </c>
      <c r="C8091">
        <f>IF(AND(B8091,MATCH(A8091,$A$1:$A$10073,0)=ROW()),COUNTIFS('2020'!$C$1:$C$2317,A8091,'2020'!$F$1:$F$2317,"&lt;&gt;二年")+COUNTIFS('2021'!$E$1:$E$2047,A8091,'2021'!$J$1:$J$2047,"&lt;&gt;二年")+COUNTIFS('2022'!$E$1:$E$1903,A8091,'2022'!$K$1:$K$1903,"&lt;&gt;二年")+COUNTIFS('2023'!$C$1:$C$1765,A8091,'2023'!$F$1:$F$1765,"&lt;&gt;二年",'2023'!$G$1:$G$1765,"&lt;&gt;*调整*")+COUNTIFS('2024'!$C$1:$C$2041,A8091,'2024'!$F$1:$F$2041,"&lt;&gt;二年",'2024'!$G$1:$G$2041,"&lt;&gt;*调整*")+ROW()/100000,"")</f>
        <v>1.08091</v>
      </c>
    </row>
    <row r="8092" spans="1:3" ht="15" customHeight="1">
      <c r="A8092" t="str">
        <f>'2024'!C60</f>
        <v>智能感知工程</v>
      </c>
      <c r="B8092" t="b">
        <f>ISNUMBER('2024'!A60)</f>
        <v>1</v>
      </c>
      <c r="C8092" t="str">
        <f>IF(AND(B8092,MATCH(A8092,$A$1:$A$10073,0)=ROW()),COUNTIFS('2020'!$C$1:$C$2317,A8092,'2020'!$F$1:$F$2317,"&lt;&gt;二年")+COUNTIFS('2021'!$E$1:$E$2047,A8092,'2021'!$J$1:$J$2047,"&lt;&gt;二年")+COUNTIFS('2022'!$E$1:$E$1903,A8092,'2022'!$K$1:$K$1903,"&lt;&gt;二年")+COUNTIFS('2023'!$C$1:$C$1765,A8092,'2023'!$F$1:$F$1765,"&lt;&gt;二年",'2023'!$G$1:$G$1765,"&lt;&gt;*调整*")+COUNTIFS('2024'!$C$1:$C$2041,A8092,'2024'!$F$1:$F$2041,"&lt;&gt;二年",'2024'!$G$1:$G$2041,"&lt;&gt;*调整*")+ROW()/100000,"")</f>
        <v/>
      </c>
    </row>
    <row r="8093" spans="1:3" ht="15" customHeight="1">
      <c r="A8093" t="str">
        <f>'2024'!C61</f>
        <v>信息管理与信息系统</v>
      </c>
      <c r="B8093" t="b">
        <f>ISNUMBER('2024'!A61)</f>
        <v>1</v>
      </c>
      <c r="C8093" t="str">
        <f>IF(AND(B8093,MATCH(A8093,$A$1:$A$10073,0)=ROW()),COUNTIFS('2020'!$C$1:$C$2317,A8093,'2020'!$F$1:$F$2317,"&lt;&gt;二年")+COUNTIFS('2021'!$E$1:$E$2047,A8093,'2021'!$J$1:$J$2047,"&lt;&gt;二年")+COUNTIFS('2022'!$E$1:$E$1903,A8093,'2022'!$K$1:$K$1903,"&lt;&gt;二年")+COUNTIFS('2023'!$C$1:$C$1765,A8093,'2023'!$F$1:$F$1765,"&lt;&gt;二年",'2023'!$G$1:$G$1765,"&lt;&gt;*调整*")+COUNTIFS('2024'!$C$1:$C$2041,A8093,'2024'!$F$1:$F$2041,"&lt;&gt;二年",'2024'!$G$1:$G$2041,"&lt;&gt;*调整*")+ROW()/100000,"")</f>
        <v/>
      </c>
    </row>
    <row r="8094" spans="1:3" ht="15" customHeight="1">
      <c r="A8094" t="str">
        <f>'2024'!C62</f>
        <v>慈善管理</v>
      </c>
      <c r="B8094" t="b">
        <f>ISNUMBER('2024'!A62)</f>
        <v>1</v>
      </c>
      <c r="C8094" t="str">
        <f>IF(AND(B8094,MATCH(A8094,$A$1:$A$10073,0)=ROW()),COUNTIFS('2020'!$C$1:$C$2317,A8094,'2020'!$F$1:$F$2317,"&lt;&gt;二年")+COUNTIFS('2021'!$E$1:$E$2047,A8094,'2021'!$J$1:$J$2047,"&lt;&gt;二年")+COUNTIFS('2022'!$E$1:$E$1903,A8094,'2022'!$K$1:$K$1903,"&lt;&gt;二年")+COUNTIFS('2023'!$C$1:$C$1765,A8094,'2023'!$F$1:$F$1765,"&lt;&gt;二年",'2023'!$G$1:$G$1765,"&lt;&gt;*调整*")+COUNTIFS('2024'!$C$1:$C$2041,A8094,'2024'!$F$1:$F$2041,"&lt;&gt;二年",'2024'!$G$1:$G$2041,"&lt;&gt;*调整*")+ROW()/100000,"")</f>
        <v/>
      </c>
    </row>
    <row r="8095" spans="1:3" ht="15" customHeight="1">
      <c r="A8095" t="str">
        <f>'2024'!C63</f>
        <v>珠宝首饰设计与工艺</v>
      </c>
      <c r="B8095" t="b">
        <f>ISNUMBER('2024'!A63)</f>
        <v>1</v>
      </c>
      <c r="C8095" t="str">
        <f>IF(AND(B8095,MATCH(A8095,$A$1:$A$10073,0)=ROW()),COUNTIFS('2020'!$C$1:$C$2317,A8095,'2020'!$F$1:$F$2317,"&lt;&gt;二年")+COUNTIFS('2021'!$E$1:$E$2047,A8095,'2021'!$J$1:$J$2047,"&lt;&gt;二年")+COUNTIFS('2022'!$E$1:$E$1903,A8095,'2022'!$K$1:$K$1903,"&lt;&gt;二年")+COUNTIFS('2023'!$C$1:$C$1765,A8095,'2023'!$F$1:$F$1765,"&lt;&gt;二年",'2023'!$G$1:$G$1765,"&lt;&gt;*调整*")+COUNTIFS('2024'!$C$1:$C$2041,A8095,'2024'!$F$1:$F$2041,"&lt;&gt;二年",'2024'!$G$1:$G$2041,"&lt;&gt;*调整*")+ROW()/100000,"")</f>
        <v/>
      </c>
    </row>
    <row r="8096" spans="1:3" ht="15" customHeight="1">
      <c r="A8096" t="str">
        <f>'2024'!C64</f>
        <v>体育旅游</v>
      </c>
      <c r="B8096" t="b">
        <f>ISNUMBER('2024'!A64)</f>
        <v>1</v>
      </c>
      <c r="C8096" t="str">
        <f>IF(AND(B8096,MATCH(A8096,$A$1:$A$10073,0)=ROW()),COUNTIFS('2020'!$C$1:$C$2317,A8096,'2020'!$F$1:$F$2317,"&lt;&gt;二年")+COUNTIFS('2021'!$E$1:$E$2047,A8096,'2021'!$J$1:$J$2047,"&lt;&gt;二年")+COUNTIFS('2022'!$E$1:$E$1903,A8096,'2022'!$K$1:$K$1903,"&lt;&gt;二年")+COUNTIFS('2023'!$C$1:$C$1765,A8096,'2023'!$F$1:$F$1765,"&lt;&gt;二年",'2023'!$G$1:$G$1765,"&lt;&gt;*调整*")+COUNTIFS('2024'!$C$1:$C$2041,A8096,'2024'!$F$1:$F$2041,"&lt;&gt;二年",'2024'!$G$1:$G$2041,"&lt;&gt;*调整*")+ROW()/100000,"")</f>
        <v/>
      </c>
    </row>
    <row r="8097" spans="1:3" ht="15" customHeight="1">
      <c r="A8097" t="str">
        <f>'2024'!C65</f>
        <v>运动训练</v>
      </c>
      <c r="B8097" t="b">
        <f>ISNUMBER('2024'!A65)</f>
        <v>1</v>
      </c>
      <c r="C8097" t="str">
        <f>IF(AND(B8097,MATCH(A8097,$A$1:$A$10073,0)=ROW()),COUNTIFS('2020'!$C$1:$C$2317,A8097,'2020'!$F$1:$F$2317,"&lt;&gt;二年")+COUNTIFS('2021'!$E$1:$E$2047,A8097,'2021'!$J$1:$J$2047,"&lt;&gt;二年")+COUNTIFS('2022'!$E$1:$E$1903,A8097,'2022'!$K$1:$K$1903,"&lt;&gt;二年")+COUNTIFS('2023'!$C$1:$C$1765,A8097,'2023'!$F$1:$F$1765,"&lt;&gt;二年",'2023'!$G$1:$G$1765,"&lt;&gt;*调整*")+COUNTIFS('2024'!$C$1:$C$2041,A8097,'2024'!$F$1:$F$2041,"&lt;&gt;二年",'2024'!$G$1:$G$2041,"&lt;&gt;*调整*")+ROW()/100000,"")</f>
        <v/>
      </c>
    </row>
    <row r="8098" spans="1:3" ht="15" customHeight="1">
      <c r="A8098" t="str">
        <f>'2024'!C66</f>
        <v>城乡规划</v>
      </c>
      <c r="B8098" t="b">
        <f>ISNUMBER('2024'!A66)</f>
        <v>1</v>
      </c>
      <c r="C8098" t="str">
        <f>IF(AND(B8098,MATCH(A8098,$A$1:$A$10073,0)=ROW()),COUNTIFS('2020'!$C$1:$C$2317,A8098,'2020'!$F$1:$F$2317,"&lt;&gt;二年")+COUNTIFS('2021'!$E$1:$E$2047,A8098,'2021'!$J$1:$J$2047,"&lt;&gt;二年")+COUNTIFS('2022'!$E$1:$E$1903,A8098,'2022'!$K$1:$K$1903,"&lt;&gt;二年")+COUNTIFS('2023'!$C$1:$C$1765,A8098,'2023'!$F$1:$F$1765,"&lt;&gt;二年",'2023'!$G$1:$G$1765,"&lt;&gt;*调整*")+COUNTIFS('2024'!$C$1:$C$2041,A8098,'2024'!$F$1:$F$2041,"&lt;&gt;二年",'2024'!$G$1:$G$2041,"&lt;&gt;*调整*")+ROW()/100000,"")</f>
        <v/>
      </c>
    </row>
    <row r="8099" spans="1:3" ht="15" customHeight="1">
      <c r="A8099" t="str">
        <f>'2024'!C67</f>
        <v>风景园林</v>
      </c>
      <c r="B8099" t="b">
        <f>ISNUMBER('2024'!A67)</f>
        <v>1</v>
      </c>
      <c r="C8099" t="str">
        <f>IF(AND(B8099,MATCH(A8099,$A$1:$A$10073,0)=ROW()),COUNTIFS('2020'!$C$1:$C$2317,A8099,'2020'!$F$1:$F$2317,"&lt;&gt;二年")+COUNTIFS('2021'!$E$1:$E$2047,A8099,'2021'!$J$1:$J$2047,"&lt;&gt;二年")+COUNTIFS('2022'!$E$1:$E$1903,A8099,'2022'!$K$1:$K$1903,"&lt;&gt;二年")+COUNTIFS('2023'!$C$1:$C$1765,A8099,'2023'!$F$1:$F$1765,"&lt;&gt;二年",'2023'!$G$1:$G$1765,"&lt;&gt;*调整*")+COUNTIFS('2024'!$C$1:$C$2041,A8099,'2024'!$F$1:$F$2041,"&lt;&gt;二年",'2024'!$G$1:$G$2041,"&lt;&gt;*调整*")+ROW()/100000,"")</f>
        <v/>
      </c>
    </row>
    <row r="8100" spans="1:3" ht="15" customHeight="1">
      <c r="A8100" t="str">
        <f>'2024'!C68</f>
        <v>智慧建筑与建造</v>
      </c>
      <c r="B8100" t="b">
        <f>ISNUMBER('2024'!A68)</f>
        <v>1</v>
      </c>
      <c r="C8100" t="str">
        <f>IF(AND(B8100,MATCH(A8100,$A$1:$A$10073,0)=ROW()),COUNTIFS('2020'!$C$1:$C$2317,A8100,'2020'!$F$1:$F$2317,"&lt;&gt;二年")+COUNTIFS('2021'!$E$1:$E$2047,A8100,'2021'!$J$1:$J$2047,"&lt;&gt;二年")+COUNTIFS('2022'!$E$1:$E$1903,A8100,'2022'!$K$1:$K$1903,"&lt;&gt;二年")+COUNTIFS('2023'!$C$1:$C$1765,A8100,'2023'!$F$1:$F$1765,"&lt;&gt;二年",'2023'!$G$1:$G$1765,"&lt;&gt;*调整*")+COUNTIFS('2024'!$C$1:$C$2041,A8100,'2024'!$F$1:$F$2041,"&lt;&gt;二年",'2024'!$G$1:$G$2041,"&lt;&gt;*调整*")+ROW()/100000,"")</f>
        <v/>
      </c>
    </row>
    <row r="8101" spans="1:3" ht="15" customHeight="1">
      <c r="A8101" t="str">
        <f>'2024'!C69</f>
        <v>预防医学</v>
      </c>
      <c r="B8101" t="b">
        <f>ISNUMBER('2024'!A69)</f>
        <v>1</v>
      </c>
      <c r="C8101" t="str">
        <f>IF(AND(B8101,MATCH(A8101,$A$1:$A$10073,0)=ROW()),COUNTIFS('2020'!$C$1:$C$2317,A8101,'2020'!$F$1:$F$2317,"&lt;&gt;二年")+COUNTIFS('2021'!$E$1:$E$2047,A8101,'2021'!$J$1:$J$2047,"&lt;&gt;二年")+COUNTIFS('2022'!$E$1:$E$1903,A8101,'2022'!$K$1:$K$1903,"&lt;&gt;二年")+COUNTIFS('2023'!$C$1:$C$1765,A8101,'2023'!$F$1:$F$1765,"&lt;&gt;二年",'2023'!$G$1:$G$1765,"&lt;&gt;*调整*")+COUNTIFS('2024'!$C$1:$C$2041,A8101,'2024'!$F$1:$F$2041,"&lt;&gt;二年",'2024'!$G$1:$G$2041,"&lt;&gt;*调整*")+ROW()/100000,"")</f>
        <v/>
      </c>
    </row>
    <row r="8102" spans="1:3" ht="15" customHeight="1">
      <c r="A8102" t="str">
        <f>'2024'!C70</f>
        <v>电子信息材料</v>
      </c>
      <c r="B8102" t="b">
        <f>ISNUMBER('2024'!A70)</f>
        <v>1</v>
      </c>
      <c r="C8102" t="str">
        <f>IF(AND(B8102,MATCH(A8102,$A$1:$A$10073,0)=ROW()),COUNTIFS('2020'!$C$1:$C$2317,A8102,'2020'!$F$1:$F$2317,"&lt;&gt;二年")+COUNTIFS('2021'!$E$1:$E$2047,A8102,'2021'!$J$1:$J$2047,"&lt;&gt;二年")+COUNTIFS('2022'!$E$1:$E$1903,A8102,'2022'!$K$1:$K$1903,"&lt;&gt;二年")+COUNTIFS('2023'!$C$1:$C$1765,A8102,'2023'!$F$1:$F$1765,"&lt;&gt;二年",'2023'!$G$1:$G$1765,"&lt;&gt;*调整*")+COUNTIFS('2024'!$C$1:$C$2041,A8102,'2024'!$F$1:$F$2041,"&lt;&gt;二年",'2024'!$G$1:$G$2041,"&lt;&gt;*调整*")+ROW()/100000,"")</f>
        <v/>
      </c>
    </row>
    <row r="8103" spans="1:3" ht="15" customHeight="1">
      <c r="A8103" t="str">
        <f>'2024'!C71</f>
        <v>光电信息科学与工程</v>
      </c>
      <c r="B8103" t="b">
        <f>ISNUMBER('2024'!A71)</f>
        <v>1</v>
      </c>
      <c r="C8103" t="str">
        <f>IF(AND(B8103,MATCH(A8103,$A$1:$A$10073,0)=ROW()),COUNTIFS('2020'!$C$1:$C$2317,A8103,'2020'!$F$1:$F$2317,"&lt;&gt;二年")+COUNTIFS('2021'!$E$1:$E$2047,A8103,'2021'!$J$1:$J$2047,"&lt;&gt;二年")+COUNTIFS('2022'!$E$1:$E$1903,A8103,'2022'!$K$1:$K$1903,"&lt;&gt;二年")+COUNTIFS('2023'!$C$1:$C$1765,A8103,'2023'!$F$1:$F$1765,"&lt;&gt;二年",'2023'!$G$1:$G$1765,"&lt;&gt;*调整*")+COUNTIFS('2024'!$C$1:$C$2041,A8103,'2024'!$F$1:$F$2041,"&lt;&gt;二年",'2024'!$G$1:$G$2041,"&lt;&gt;*调整*")+ROW()/100000,"")</f>
        <v/>
      </c>
    </row>
    <row r="8104" spans="1:3" ht="15" customHeight="1">
      <c r="A8104" t="str">
        <f>'2024'!C72</f>
        <v>智能分子工程</v>
      </c>
      <c r="B8104" t="b">
        <f>ISNUMBER('2024'!A72)</f>
        <v>1</v>
      </c>
      <c r="C8104">
        <f>IF(AND(B8104,MATCH(A8104,$A$1:$A$10073,0)=ROW()),COUNTIFS('2020'!$C$1:$C$2317,A8104,'2020'!$F$1:$F$2317,"&lt;&gt;二年")+COUNTIFS('2021'!$E$1:$E$2047,A8104,'2021'!$J$1:$J$2047,"&lt;&gt;二年")+COUNTIFS('2022'!$E$1:$E$1903,A8104,'2022'!$K$1:$K$1903,"&lt;&gt;二年")+COUNTIFS('2023'!$C$1:$C$1765,A8104,'2023'!$F$1:$F$1765,"&lt;&gt;二年",'2023'!$G$1:$G$1765,"&lt;&gt;*调整*")+COUNTIFS('2024'!$C$1:$C$2041,A8104,'2024'!$F$1:$F$2041,"&lt;&gt;二年",'2024'!$G$1:$G$2041,"&lt;&gt;*调整*")+ROW()/100000,"")</f>
        <v>1.08104</v>
      </c>
    </row>
    <row r="8105" spans="1:3" ht="15" customHeight="1">
      <c r="A8105" t="str">
        <f>'2024'!C73</f>
        <v>智能无人系统技术</v>
      </c>
      <c r="B8105" t="b">
        <f>ISNUMBER('2024'!A73)</f>
        <v>1</v>
      </c>
      <c r="C8105" t="str">
        <f>IF(AND(B8105,MATCH(A8105,$A$1:$A$10073,0)=ROW()),COUNTIFS('2020'!$C$1:$C$2317,A8105,'2020'!$F$1:$F$2317,"&lt;&gt;二年")+COUNTIFS('2021'!$E$1:$E$2047,A8105,'2021'!$J$1:$J$2047,"&lt;&gt;二年")+COUNTIFS('2022'!$E$1:$E$1903,A8105,'2022'!$K$1:$K$1903,"&lt;&gt;二年")+COUNTIFS('2023'!$C$1:$C$1765,A8105,'2023'!$F$1:$F$1765,"&lt;&gt;二年",'2023'!$G$1:$G$1765,"&lt;&gt;*调整*")+COUNTIFS('2024'!$C$1:$C$2041,A8105,'2024'!$F$1:$F$2041,"&lt;&gt;二年",'2024'!$G$1:$G$2041,"&lt;&gt;*调整*")+ROW()/100000,"")</f>
        <v/>
      </c>
    </row>
    <row r="8106" spans="1:3" ht="15" customHeight="1">
      <c r="A8106" t="str">
        <f>'2024'!C74</f>
        <v>未来机器人</v>
      </c>
      <c r="B8106" t="b">
        <f>ISNUMBER('2024'!A74)</f>
        <v>1</v>
      </c>
      <c r="C8106" t="str">
        <f>IF(AND(B8106,MATCH(A8106,$A$1:$A$10073,0)=ROW()),COUNTIFS('2020'!$C$1:$C$2317,A8106,'2020'!$F$1:$F$2317,"&lt;&gt;二年")+COUNTIFS('2021'!$E$1:$E$2047,A8106,'2021'!$J$1:$J$2047,"&lt;&gt;二年")+COUNTIFS('2022'!$E$1:$E$1903,A8106,'2022'!$K$1:$K$1903,"&lt;&gt;二年")+COUNTIFS('2023'!$C$1:$C$1765,A8106,'2023'!$F$1:$F$1765,"&lt;&gt;二年",'2023'!$G$1:$G$1765,"&lt;&gt;*调整*")+COUNTIFS('2024'!$C$1:$C$2041,A8106,'2024'!$F$1:$F$2041,"&lt;&gt;二年",'2024'!$G$1:$G$2041,"&lt;&gt;*调整*")+ROW()/100000,"")</f>
        <v/>
      </c>
    </row>
    <row r="8107" spans="1:3" ht="15" customHeight="1">
      <c r="A8107" t="str">
        <f>'2024'!C75</f>
        <v>临床医学</v>
      </c>
      <c r="B8107" t="b">
        <f>ISNUMBER('2024'!A75)</f>
        <v>1</v>
      </c>
      <c r="C8107" t="str">
        <f>IF(AND(B8107,MATCH(A8107,$A$1:$A$10073,0)=ROW()),COUNTIFS('2020'!$C$1:$C$2317,A8107,'2020'!$F$1:$F$2317,"&lt;&gt;二年")+COUNTIFS('2021'!$E$1:$E$2047,A8107,'2021'!$J$1:$J$2047,"&lt;&gt;二年")+COUNTIFS('2022'!$E$1:$E$1903,A8107,'2022'!$K$1:$K$1903,"&lt;&gt;二年")+COUNTIFS('2023'!$C$1:$C$1765,A8107,'2023'!$F$1:$F$1765,"&lt;&gt;二年",'2023'!$G$1:$G$1765,"&lt;&gt;*调整*")+COUNTIFS('2024'!$C$1:$C$2041,A8107,'2024'!$F$1:$F$2041,"&lt;&gt;二年",'2024'!$G$1:$G$2041,"&lt;&gt;*调整*")+ROW()/100000,"")</f>
        <v/>
      </c>
    </row>
    <row r="8108" spans="1:3" ht="15" customHeight="1">
      <c r="A8108" t="str">
        <f>'2024'!C76</f>
        <v>信息管理与信息系统</v>
      </c>
      <c r="B8108" t="b">
        <f>ISNUMBER('2024'!A76)</f>
        <v>1</v>
      </c>
      <c r="C8108" t="str">
        <f>IF(AND(B8108,MATCH(A8108,$A$1:$A$10073,0)=ROW()),COUNTIFS('2020'!$C$1:$C$2317,A8108,'2020'!$F$1:$F$2317,"&lt;&gt;二年")+COUNTIFS('2021'!$E$1:$E$2047,A8108,'2021'!$J$1:$J$2047,"&lt;&gt;二年")+COUNTIFS('2022'!$E$1:$E$1903,A8108,'2022'!$K$1:$K$1903,"&lt;&gt;二年")+COUNTIFS('2023'!$C$1:$C$1765,A8108,'2023'!$F$1:$F$1765,"&lt;&gt;二年",'2023'!$G$1:$G$1765,"&lt;&gt;*调整*")+COUNTIFS('2024'!$C$1:$C$2041,A8108,'2024'!$F$1:$F$2041,"&lt;&gt;二年",'2024'!$G$1:$G$2041,"&lt;&gt;*调整*")+ROW()/100000,"")</f>
        <v/>
      </c>
    </row>
    <row r="8109" spans="1:3" ht="15" customHeight="1">
      <c r="A8109" t="str">
        <f>'2024'!C77</f>
        <v>机械电子工程</v>
      </c>
      <c r="B8109" t="b">
        <f>ISNUMBER('2024'!A77)</f>
        <v>1</v>
      </c>
      <c r="C8109" t="str">
        <f>IF(AND(B8109,MATCH(A8109,$A$1:$A$10073,0)=ROW()),COUNTIFS('2020'!$C$1:$C$2317,A8109,'2020'!$F$1:$F$2317,"&lt;&gt;二年")+COUNTIFS('2021'!$E$1:$E$2047,A8109,'2021'!$J$1:$J$2047,"&lt;&gt;二年")+COUNTIFS('2022'!$E$1:$E$1903,A8109,'2022'!$K$1:$K$1903,"&lt;&gt;二年")+COUNTIFS('2023'!$C$1:$C$1765,A8109,'2023'!$F$1:$F$1765,"&lt;&gt;二年",'2023'!$G$1:$G$1765,"&lt;&gt;*调整*")+COUNTIFS('2024'!$C$1:$C$2041,A8109,'2024'!$F$1:$F$2041,"&lt;&gt;二年",'2024'!$G$1:$G$2041,"&lt;&gt;*调整*")+ROW()/100000,"")</f>
        <v/>
      </c>
    </row>
    <row r="8110" spans="1:3" ht="15" customHeight="1">
      <c r="A8110" t="str">
        <f>'2024'!C78</f>
        <v>智能感知工程</v>
      </c>
      <c r="B8110" t="b">
        <f>ISNUMBER('2024'!A78)</f>
        <v>1</v>
      </c>
      <c r="C8110" t="str">
        <f>IF(AND(B8110,MATCH(A8110,$A$1:$A$10073,0)=ROW()),COUNTIFS('2020'!$C$1:$C$2317,A8110,'2020'!$F$1:$F$2317,"&lt;&gt;二年")+COUNTIFS('2021'!$E$1:$E$2047,A8110,'2021'!$J$1:$J$2047,"&lt;&gt;二年")+COUNTIFS('2022'!$E$1:$E$1903,A8110,'2022'!$K$1:$K$1903,"&lt;&gt;二年")+COUNTIFS('2023'!$C$1:$C$1765,A8110,'2023'!$F$1:$F$1765,"&lt;&gt;二年",'2023'!$G$1:$G$1765,"&lt;&gt;*调整*")+COUNTIFS('2024'!$C$1:$C$2041,A8110,'2024'!$F$1:$F$2041,"&lt;&gt;二年",'2024'!$G$1:$G$2041,"&lt;&gt;*调整*")+ROW()/100000,"")</f>
        <v/>
      </c>
    </row>
    <row r="8111" spans="1:3" ht="15" customHeight="1">
      <c r="A8111" t="str">
        <f>'2024'!C79</f>
        <v>建筑学</v>
      </c>
      <c r="B8111" t="b">
        <f>ISNUMBER('2024'!A79)</f>
        <v>1</v>
      </c>
      <c r="C8111" t="str">
        <f>IF(AND(B8111,MATCH(A8111,$A$1:$A$10073,0)=ROW()),COUNTIFS('2020'!$C$1:$C$2317,A8111,'2020'!$F$1:$F$2317,"&lt;&gt;二年")+COUNTIFS('2021'!$E$1:$E$2047,A8111,'2021'!$J$1:$J$2047,"&lt;&gt;二年")+COUNTIFS('2022'!$E$1:$E$1903,A8111,'2022'!$K$1:$K$1903,"&lt;&gt;二年")+COUNTIFS('2023'!$C$1:$C$1765,A8111,'2023'!$F$1:$F$1765,"&lt;&gt;二年",'2023'!$G$1:$G$1765,"&lt;&gt;*调整*")+COUNTIFS('2024'!$C$1:$C$2041,A8111,'2024'!$F$1:$F$2041,"&lt;&gt;二年",'2024'!$G$1:$G$2041,"&lt;&gt;*调整*")+ROW()/100000,"")</f>
        <v/>
      </c>
    </row>
    <row r="8112" spans="1:3" ht="15" customHeight="1">
      <c r="A8112" t="str">
        <f>'2024'!C80</f>
        <v>城乡规划</v>
      </c>
      <c r="B8112" t="b">
        <f>ISNUMBER('2024'!A80)</f>
        <v>1</v>
      </c>
      <c r="C8112" t="str">
        <f>IF(AND(B8112,MATCH(A8112,$A$1:$A$10073,0)=ROW()),COUNTIFS('2020'!$C$1:$C$2317,A8112,'2020'!$F$1:$F$2317,"&lt;&gt;二年")+COUNTIFS('2021'!$E$1:$E$2047,A8112,'2021'!$J$1:$J$2047,"&lt;&gt;二年")+COUNTIFS('2022'!$E$1:$E$1903,A8112,'2022'!$K$1:$K$1903,"&lt;&gt;二年")+COUNTIFS('2023'!$C$1:$C$1765,A8112,'2023'!$F$1:$F$1765,"&lt;&gt;二年",'2023'!$G$1:$G$1765,"&lt;&gt;*调整*")+COUNTIFS('2024'!$C$1:$C$2041,A8112,'2024'!$F$1:$F$2041,"&lt;&gt;二年",'2024'!$G$1:$G$2041,"&lt;&gt;*调整*")+ROW()/100000,"")</f>
        <v/>
      </c>
    </row>
    <row r="8113" spans="1:3" ht="15" customHeight="1">
      <c r="A8113" t="str">
        <f>'2024'!C81</f>
        <v>金融科技</v>
      </c>
      <c r="B8113" t="b">
        <f>ISNUMBER('2024'!A81)</f>
        <v>1</v>
      </c>
      <c r="C8113" t="str">
        <f>IF(AND(B8113,MATCH(A8113,$A$1:$A$10073,0)=ROW()),COUNTIFS('2020'!$C$1:$C$2317,A8113,'2020'!$F$1:$F$2317,"&lt;&gt;二年")+COUNTIFS('2021'!$E$1:$E$2047,A8113,'2021'!$J$1:$J$2047,"&lt;&gt;二年")+COUNTIFS('2022'!$E$1:$E$1903,A8113,'2022'!$K$1:$K$1903,"&lt;&gt;二年")+COUNTIFS('2023'!$C$1:$C$1765,A8113,'2023'!$F$1:$F$1765,"&lt;&gt;二年",'2023'!$G$1:$G$1765,"&lt;&gt;*调整*")+COUNTIFS('2024'!$C$1:$C$2041,A8113,'2024'!$F$1:$F$2041,"&lt;&gt;二年",'2024'!$G$1:$G$2041,"&lt;&gt;*调整*")+ROW()/100000,"")</f>
        <v/>
      </c>
    </row>
    <row r="8114" spans="1:3" ht="15" customHeight="1">
      <c r="A8114" t="str">
        <f>'2024'!C82</f>
        <v>生物育种科学</v>
      </c>
      <c r="B8114" t="b">
        <f>ISNUMBER('2024'!A82)</f>
        <v>1</v>
      </c>
      <c r="C8114" t="str">
        <f>IF(AND(B8114,MATCH(A8114,$A$1:$A$10073,0)=ROW()),COUNTIFS('2020'!$C$1:$C$2317,A8114,'2020'!$F$1:$F$2317,"&lt;&gt;二年")+COUNTIFS('2021'!$E$1:$E$2047,A8114,'2021'!$J$1:$J$2047,"&lt;&gt;二年")+COUNTIFS('2022'!$E$1:$E$1903,A8114,'2022'!$K$1:$K$1903,"&lt;&gt;二年")+COUNTIFS('2023'!$C$1:$C$1765,A8114,'2023'!$F$1:$F$1765,"&lt;&gt;二年",'2023'!$G$1:$G$1765,"&lt;&gt;*调整*")+COUNTIFS('2024'!$C$1:$C$2041,A8114,'2024'!$F$1:$F$2041,"&lt;&gt;二年",'2024'!$G$1:$G$2041,"&lt;&gt;*调整*")+ROW()/100000,"")</f>
        <v/>
      </c>
    </row>
    <row r="8115" spans="1:3" ht="15" customHeight="1">
      <c r="A8115" t="str">
        <f>'2024'!C83</f>
        <v>计算机科学与技术</v>
      </c>
      <c r="B8115" t="b">
        <f>ISNUMBER('2024'!A83)</f>
        <v>1</v>
      </c>
      <c r="C8115" t="str">
        <f>IF(AND(B8115,MATCH(A8115,$A$1:$A$10073,0)=ROW()),COUNTIFS('2020'!$C$1:$C$2317,A8115,'2020'!$F$1:$F$2317,"&lt;&gt;二年")+COUNTIFS('2021'!$E$1:$E$2047,A8115,'2021'!$J$1:$J$2047,"&lt;&gt;二年")+COUNTIFS('2022'!$E$1:$E$1903,A8115,'2022'!$K$1:$K$1903,"&lt;&gt;二年")+COUNTIFS('2023'!$C$1:$C$1765,A8115,'2023'!$F$1:$F$1765,"&lt;&gt;二年",'2023'!$G$1:$G$1765,"&lt;&gt;*调整*")+COUNTIFS('2024'!$C$1:$C$2041,A8115,'2024'!$F$1:$F$2041,"&lt;&gt;二年",'2024'!$G$1:$G$2041,"&lt;&gt;*调整*")+ROW()/100000,"")</f>
        <v/>
      </c>
    </row>
    <row r="8116" spans="1:3" ht="15" customHeight="1">
      <c r="A8116" t="str">
        <f>'2024'!C84</f>
        <v>金融科技</v>
      </c>
      <c r="B8116" t="b">
        <f>ISNUMBER('2024'!A84)</f>
        <v>1</v>
      </c>
      <c r="C8116" t="str">
        <f>IF(AND(B8116,MATCH(A8116,$A$1:$A$10073,0)=ROW()),COUNTIFS('2020'!$C$1:$C$2317,A8116,'2020'!$F$1:$F$2317,"&lt;&gt;二年")+COUNTIFS('2021'!$E$1:$E$2047,A8116,'2021'!$J$1:$J$2047,"&lt;&gt;二年")+COUNTIFS('2022'!$E$1:$E$1903,A8116,'2022'!$K$1:$K$1903,"&lt;&gt;二年")+COUNTIFS('2023'!$C$1:$C$1765,A8116,'2023'!$F$1:$F$1765,"&lt;&gt;二年",'2023'!$G$1:$G$1765,"&lt;&gt;*调整*")+COUNTIFS('2024'!$C$1:$C$2041,A8116,'2024'!$F$1:$F$2041,"&lt;&gt;二年",'2024'!$G$1:$G$2041,"&lt;&gt;*调整*")+ROW()/100000,"")</f>
        <v/>
      </c>
    </row>
    <row r="8117" spans="1:3" ht="15" customHeight="1">
      <c r="A8117" t="str">
        <f>'2024'!C85</f>
        <v>集成电路科学与工程</v>
      </c>
      <c r="B8117" t="b">
        <f>ISNUMBER('2024'!A85)</f>
        <v>1</v>
      </c>
      <c r="C8117">
        <f>IF(AND(B8117,MATCH(A8117,$A$1:$A$10073,0)=ROW()),COUNTIFS('2020'!$C$1:$C$2317,A8117,'2020'!$F$1:$F$2317,"&lt;&gt;二年")+COUNTIFS('2021'!$E$1:$E$2047,A8117,'2021'!$J$1:$J$2047,"&lt;&gt;二年")+COUNTIFS('2022'!$E$1:$E$1903,A8117,'2022'!$K$1:$K$1903,"&lt;&gt;二年")+COUNTIFS('2023'!$C$1:$C$1765,A8117,'2023'!$F$1:$F$1765,"&lt;&gt;二年",'2023'!$G$1:$G$1765,"&lt;&gt;*调整*")+COUNTIFS('2024'!$C$1:$C$2041,A8117,'2024'!$F$1:$F$2041,"&lt;&gt;二年",'2024'!$G$1:$G$2041,"&lt;&gt;*调整*")+ROW()/100000,"")</f>
        <v>3.0811700000000002</v>
      </c>
    </row>
    <row r="8118" spans="1:3" ht="15" customHeight="1">
      <c r="A8118" t="str">
        <f>'2024'!C86</f>
        <v>哲学</v>
      </c>
      <c r="B8118" t="b">
        <f>ISNUMBER('2024'!A86)</f>
        <v>1</v>
      </c>
      <c r="C8118" t="str">
        <f>IF(AND(B8118,MATCH(A8118,$A$1:$A$10073,0)=ROW()),COUNTIFS('2020'!$C$1:$C$2317,A8118,'2020'!$F$1:$F$2317,"&lt;&gt;二年")+COUNTIFS('2021'!$E$1:$E$2047,A8118,'2021'!$J$1:$J$2047,"&lt;&gt;二年")+COUNTIFS('2022'!$E$1:$E$1903,A8118,'2022'!$K$1:$K$1903,"&lt;&gt;二年")+COUNTIFS('2023'!$C$1:$C$1765,A8118,'2023'!$F$1:$F$1765,"&lt;&gt;二年",'2023'!$G$1:$G$1765,"&lt;&gt;*调整*")+COUNTIFS('2024'!$C$1:$C$2041,A8118,'2024'!$F$1:$F$2041,"&lt;&gt;二年",'2024'!$G$1:$G$2041,"&lt;&gt;*调整*")+ROW()/100000,"")</f>
        <v/>
      </c>
    </row>
    <row r="8119" spans="1:3" ht="15" customHeight="1">
      <c r="A8119" t="str">
        <f>'2024'!C87</f>
        <v>法学</v>
      </c>
      <c r="B8119" t="b">
        <f>ISNUMBER('2024'!A87)</f>
        <v>1</v>
      </c>
      <c r="C8119" t="str">
        <f>IF(AND(B8119,MATCH(A8119,$A$1:$A$10073,0)=ROW()),COUNTIFS('2020'!$C$1:$C$2317,A8119,'2020'!$F$1:$F$2317,"&lt;&gt;二年")+COUNTIFS('2021'!$E$1:$E$2047,A8119,'2021'!$J$1:$J$2047,"&lt;&gt;二年")+COUNTIFS('2022'!$E$1:$E$1903,A8119,'2022'!$K$1:$K$1903,"&lt;&gt;二年")+COUNTIFS('2023'!$C$1:$C$1765,A8119,'2023'!$F$1:$F$1765,"&lt;&gt;二年",'2023'!$G$1:$G$1765,"&lt;&gt;*调整*")+COUNTIFS('2024'!$C$1:$C$2041,A8119,'2024'!$F$1:$F$2041,"&lt;&gt;二年",'2024'!$G$1:$G$2041,"&lt;&gt;*调整*")+ROW()/100000,"")</f>
        <v/>
      </c>
    </row>
    <row r="8120" spans="1:3" ht="15" customHeight="1">
      <c r="A8120" t="str">
        <f>'2024'!C88</f>
        <v>汉语言文学</v>
      </c>
      <c r="B8120" t="b">
        <f>ISNUMBER('2024'!A88)</f>
        <v>1</v>
      </c>
      <c r="C8120" t="str">
        <f>IF(AND(B8120,MATCH(A8120,$A$1:$A$10073,0)=ROW()),COUNTIFS('2020'!$C$1:$C$2317,A8120,'2020'!$F$1:$F$2317,"&lt;&gt;二年")+COUNTIFS('2021'!$E$1:$E$2047,A8120,'2021'!$J$1:$J$2047,"&lt;&gt;二年")+COUNTIFS('2022'!$E$1:$E$1903,A8120,'2022'!$K$1:$K$1903,"&lt;&gt;二年")+COUNTIFS('2023'!$C$1:$C$1765,A8120,'2023'!$F$1:$F$1765,"&lt;&gt;二年",'2023'!$G$1:$G$1765,"&lt;&gt;*调整*")+COUNTIFS('2024'!$C$1:$C$2041,A8120,'2024'!$F$1:$F$2041,"&lt;&gt;二年",'2024'!$G$1:$G$2041,"&lt;&gt;*调整*")+ROW()/100000,"")</f>
        <v/>
      </c>
    </row>
    <row r="8121" spans="1:3" ht="15" customHeight="1">
      <c r="A8121" t="str">
        <f>'2024'!C89</f>
        <v>传播学</v>
      </c>
      <c r="B8121" t="b">
        <f>ISNUMBER('2024'!A89)</f>
        <v>1</v>
      </c>
      <c r="C8121" t="str">
        <f>IF(AND(B8121,MATCH(A8121,$A$1:$A$10073,0)=ROW()),COUNTIFS('2020'!$C$1:$C$2317,A8121,'2020'!$F$1:$F$2317,"&lt;&gt;二年")+COUNTIFS('2021'!$E$1:$E$2047,A8121,'2021'!$J$1:$J$2047,"&lt;&gt;二年")+COUNTIFS('2022'!$E$1:$E$1903,A8121,'2022'!$K$1:$K$1903,"&lt;&gt;二年")+COUNTIFS('2023'!$C$1:$C$1765,A8121,'2023'!$F$1:$F$1765,"&lt;&gt;二年",'2023'!$G$1:$G$1765,"&lt;&gt;*调整*")+COUNTIFS('2024'!$C$1:$C$2041,A8121,'2024'!$F$1:$F$2041,"&lt;&gt;二年",'2024'!$G$1:$G$2041,"&lt;&gt;*调整*")+ROW()/100000,"")</f>
        <v/>
      </c>
    </row>
    <row r="8122" spans="1:3" ht="15" customHeight="1">
      <c r="A8122" t="str">
        <f>'2024'!C90</f>
        <v>海洋科学与技术</v>
      </c>
      <c r="B8122" t="b">
        <f>ISNUMBER('2024'!A90)</f>
        <v>1</v>
      </c>
      <c r="C8122">
        <f>IF(AND(B8122,MATCH(A8122,$A$1:$A$10073,0)=ROW()),COUNTIFS('2020'!$C$1:$C$2317,A8122,'2020'!$F$1:$F$2317,"&lt;&gt;二年")+COUNTIFS('2021'!$E$1:$E$2047,A8122,'2021'!$J$1:$J$2047,"&lt;&gt;二年")+COUNTIFS('2022'!$E$1:$E$1903,A8122,'2022'!$K$1:$K$1903,"&lt;&gt;二年")+COUNTIFS('2023'!$C$1:$C$1765,A8122,'2023'!$F$1:$F$1765,"&lt;&gt;二年",'2023'!$G$1:$G$1765,"&lt;&gt;*调整*")+COUNTIFS('2024'!$C$1:$C$2041,A8122,'2024'!$F$1:$F$2041,"&lt;&gt;二年",'2024'!$G$1:$G$2041,"&lt;&gt;*调整*")+ROW()/100000,"")</f>
        <v>1.0812200000000001</v>
      </c>
    </row>
    <row r="8123" spans="1:3" ht="15" customHeight="1">
      <c r="A8123" t="str">
        <f>'2024'!C91</f>
        <v>风景园林</v>
      </c>
      <c r="B8123" t="b">
        <f>ISNUMBER('2024'!A91)</f>
        <v>1</v>
      </c>
      <c r="C8123" t="str">
        <f>IF(AND(B8123,MATCH(A8123,$A$1:$A$10073,0)=ROW()),COUNTIFS('2020'!$C$1:$C$2317,A8123,'2020'!$F$1:$F$2317,"&lt;&gt;二年")+COUNTIFS('2021'!$E$1:$E$2047,A8123,'2021'!$J$1:$J$2047,"&lt;&gt;二年")+COUNTIFS('2022'!$E$1:$E$1903,A8123,'2022'!$K$1:$K$1903,"&lt;&gt;二年")+COUNTIFS('2023'!$C$1:$C$1765,A8123,'2023'!$F$1:$F$1765,"&lt;&gt;二年",'2023'!$G$1:$G$1765,"&lt;&gt;*调整*")+COUNTIFS('2024'!$C$1:$C$2041,A8123,'2024'!$F$1:$F$2041,"&lt;&gt;二年",'2024'!$G$1:$G$2041,"&lt;&gt;*调整*")+ROW()/100000,"")</f>
        <v/>
      </c>
    </row>
    <row r="8124" spans="1:3" ht="15" customHeight="1">
      <c r="A8124" t="str">
        <f>'2024'!C92</f>
        <v>工程管理</v>
      </c>
      <c r="B8124" t="b">
        <f>ISNUMBER('2024'!A92)</f>
        <v>1</v>
      </c>
      <c r="C8124" t="str">
        <f>IF(AND(B8124,MATCH(A8124,$A$1:$A$10073,0)=ROW()),COUNTIFS('2020'!$C$1:$C$2317,A8124,'2020'!$F$1:$F$2317,"&lt;&gt;二年")+COUNTIFS('2021'!$E$1:$E$2047,A8124,'2021'!$J$1:$J$2047,"&lt;&gt;二年")+COUNTIFS('2022'!$E$1:$E$1903,A8124,'2022'!$K$1:$K$1903,"&lt;&gt;二年")+COUNTIFS('2023'!$C$1:$C$1765,A8124,'2023'!$F$1:$F$1765,"&lt;&gt;二年",'2023'!$G$1:$G$1765,"&lt;&gt;*调整*")+COUNTIFS('2024'!$C$1:$C$2041,A8124,'2024'!$F$1:$F$2041,"&lt;&gt;二年",'2024'!$G$1:$G$2041,"&lt;&gt;*调整*")+ROW()/100000,"")</f>
        <v/>
      </c>
    </row>
    <row r="8125" spans="1:3" ht="15" customHeight="1">
      <c r="A8125" t="str">
        <f>'2024'!C93</f>
        <v>艺术设计学</v>
      </c>
      <c r="B8125" t="b">
        <f>ISNUMBER('2024'!A93)</f>
        <v>1</v>
      </c>
      <c r="C8125" t="str">
        <f>IF(AND(B8125,MATCH(A8125,$A$1:$A$10073,0)=ROW()),COUNTIFS('2020'!$C$1:$C$2317,A8125,'2020'!$F$1:$F$2317,"&lt;&gt;二年")+COUNTIFS('2021'!$E$1:$E$2047,A8125,'2021'!$J$1:$J$2047,"&lt;&gt;二年")+COUNTIFS('2022'!$E$1:$E$1903,A8125,'2022'!$K$1:$K$1903,"&lt;&gt;二年")+COUNTIFS('2023'!$C$1:$C$1765,A8125,'2023'!$F$1:$F$1765,"&lt;&gt;二年",'2023'!$G$1:$G$1765,"&lt;&gt;*调整*")+COUNTIFS('2024'!$C$1:$C$2041,A8125,'2024'!$F$1:$F$2041,"&lt;&gt;二年",'2024'!$G$1:$G$2041,"&lt;&gt;*调整*")+ROW()/100000,"")</f>
        <v/>
      </c>
    </row>
    <row r="8126" spans="1:3" ht="15" customHeight="1">
      <c r="A8126" t="str">
        <f>'2024'!C94</f>
        <v>政治学、经济学与哲学</v>
      </c>
      <c r="B8126" t="b">
        <f>ISNUMBER('2024'!A94)</f>
        <v>1</v>
      </c>
      <c r="C8126" t="str">
        <f>IF(AND(B8126,MATCH(A8126,$A$1:$A$10073,0)=ROW()),COUNTIFS('2020'!$C$1:$C$2317,A8126,'2020'!$F$1:$F$2317,"&lt;&gt;二年")+COUNTIFS('2021'!$E$1:$E$2047,A8126,'2021'!$J$1:$J$2047,"&lt;&gt;二年")+COUNTIFS('2022'!$E$1:$E$1903,A8126,'2022'!$K$1:$K$1903,"&lt;&gt;二年")+COUNTIFS('2023'!$C$1:$C$1765,A8126,'2023'!$F$1:$F$1765,"&lt;&gt;二年",'2023'!$G$1:$G$1765,"&lt;&gt;*调整*")+COUNTIFS('2024'!$C$1:$C$2041,A8126,'2024'!$F$1:$F$2041,"&lt;&gt;二年",'2024'!$G$1:$G$2041,"&lt;&gt;*调整*")+ROW()/100000,"")</f>
        <v/>
      </c>
    </row>
    <row r="8127" spans="1:3" ht="15" customHeight="1">
      <c r="A8127" t="str">
        <f>'2024'!C95</f>
        <v>人居设计</v>
      </c>
      <c r="B8127" t="b">
        <f>ISNUMBER('2024'!A95)</f>
        <v>1</v>
      </c>
      <c r="C8127">
        <f>IF(AND(B8127,MATCH(A8127,$A$1:$A$10073,0)=ROW()),COUNTIFS('2020'!$C$1:$C$2317,A8127,'2020'!$F$1:$F$2317,"&lt;&gt;二年")+COUNTIFS('2021'!$E$1:$E$2047,A8127,'2021'!$J$1:$J$2047,"&lt;&gt;二年")+COUNTIFS('2022'!$E$1:$E$1903,A8127,'2022'!$K$1:$K$1903,"&lt;&gt;二年")+COUNTIFS('2023'!$C$1:$C$1765,A8127,'2023'!$F$1:$F$1765,"&lt;&gt;二年",'2023'!$G$1:$G$1765,"&lt;&gt;*调整*")+COUNTIFS('2024'!$C$1:$C$2041,A8127,'2024'!$F$1:$F$2041,"&lt;&gt;二年",'2024'!$G$1:$G$2041,"&lt;&gt;*调整*")+ROW()/100000,"")</f>
        <v>1.08127</v>
      </c>
    </row>
    <row r="8128" spans="1:3" ht="15" customHeight="1">
      <c r="A8128" t="str">
        <f>'2024'!C96</f>
        <v>生物医学工程</v>
      </c>
      <c r="B8128" t="b">
        <f>ISNUMBER('2024'!A96)</f>
        <v>1</v>
      </c>
      <c r="C8128" t="str">
        <f>IF(AND(B8128,MATCH(A8128,$A$1:$A$10073,0)=ROW()),COUNTIFS('2020'!$C$1:$C$2317,A8128,'2020'!$F$1:$F$2317,"&lt;&gt;二年")+COUNTIFS('2021'!$E$1:$E$2047,A8128,'2021'!$J$1:$J$2047,"&lt;&gt;二年")+COUNTIFS('2022'!$E$1:$E$1903,A8128,'2022'!$K$1:$K$1903,"&lt;&gt;二年")+COUNTIFS('2023'!$C$1:$C$1765,A8128,'2023'!$F$1:$F$1765,"&lt;&gt;二年",'2023'!$G$1:$G$1765,"&lt;&gt;*调整*")+COUNTIFS('2024'!$C$1:$C$2041,A8128,'2024'!$F$1:$F$2041,"&lt;&gt;二年",'2024'!$G$1:$G$2041,"&lt;&gt;*调整*")+ROW()/100000,"")</f>
        <v/>
      </c>
    </row>
    <row r="8129" spans="1:3" ht="15" customHeight="1">
      <c r="A8129" t="str">
        <f>'2024'!C97</f>
        <v>数据科学</v>
      </c>
      <c r="B8129" t="b">
        <f>ISNUMBER('2024'!A97)</f>
        <v>1</v>
      </c>
      <c r="C8129" t="str">
        <f>IF(AND(B8129,MATCH(A8129,$A$1:$A$10073,0)=ROW()),COUNTIFS('2020'!$C$1:$C$2317,A8129,'2020'!$F$1:$F$2317,"&lt;&gt;二年")+COUNTIFS('2021'!$E$1:$E$2047,A8129,'2021'!$J$1:$J$2047,"&lt;&gt;二年")+COUNTIFS('2022'!$E$1:$E$1903,A8129,'2022'!$K$1:$K$1903,"&lt;&gt;二年")+COUNTIFS('2023'!$C$1:$C$1765,A8129,'2023'!$F$1:$F$1765,"&lt;&gt;二年",'2023'!$G$1:$G$1765,"&lt;&gt;*调整*")+COUNTIFS('2024'!$C$1:$C$2041,A8129,'2024'!$F$1:$F$2041,"&lt;&gt;二年",'2024'!$G$1:$G$2041,"&lt;&gt;*调整*")+ROW()/100000,"")</f>
        <v/>
      </c>
    </row>
    <row r="8130" spans="1:3" ht="15" customHeight="1">
      <c r="A8130" t="str">
        <f>'2024'!C98</f>
        <v>马克思主义理论</v>
      </c>
      <c r="B8130" t="b">
        <f>ISNUMBER('2024'!A98)</f>
        <v>1</v>
      </c>
      <c r="C8130" t="str">
        <f>IF(AND(B8130,MATCH(A8130,$A$1:$A$10073,0)=ROW()),COUNTIFS('2020'!$C$1:$C$2317,A8130,'2020'!$F$1:$F$2317,"&lt;&gt;二年")+COUNTIFS('2021'!$E$1:$E$2047,A8130,'2021'!$J$1:$J$2047,"&lt;&gt;二年")+COUNTIFS('2022'!$E$1:$E$1903,A8130,'2022'!$K$1:$K$1903,"&lt;&gt;二年")+COUNTIFS('2023'!$C$1:$C$1765,A8130,'2023'!$F$1:$F$1765,"&lt;&gt;二年",'2023'!$G$1:$G$1765,"&lt;&gt;*调整*")+COUNTIFS('2024'!$C$1:$C$2041,A8130,'2024'!$F$1:$F$2041,"&lt;&gt;二年",'2024'!$G$1:$G$2041,"&lt;&gt;*调整*")+ROW()/100000,"")</f>
        <v/>
      </c>
    </row>
    <row r="8131" spans="1:3" ht="15" customHeight="1">
      <c r="A8131" t="str">
        <f>'2024'!C99</f>
        <v>数据科学</v>
      </c>
      <c r="B8131" t="b">
        <f>ISNUMBER('2024'!A99)</f>
        <v>1</v>
      </c>
      <c r="C8131" t="str">
        <f>IF(AND(B8131,MATCH(A8131,$A$1:$A$10073,0)=ROW()),COUNTIFS('2020'!$C$1:$C$2317,A8131,'2020'!$F$1:$F$2317,"&lt;&gt;二年")+COUNTIFS('2021'!$E$1:$E$2047,A8131,'2021'!$J$1:$J$2047,"&lt;&gt;二年")+COUNTIFS('2022'!$E$1:$E$1903,A8131,'2022'!$K$1:$K$1903,"&lt;&gt;二年")+COUNTIFS('2023'!$C$1:$C$1765,A8131,'2023'!$F$1:$F$1765,"&lt;&gt;二年",'2023'!$G$1:$G$1765,"&lt;&gt;*调整*")+COUNTIFS('2024'!$C$1:$C$2041,A8131,'2024'!$F$1:$F$2041,"&lt;&gt;二年",'2024'!$G$1:$G$2041,"&lt;&gt;*调整*")+ROW()/100000,"")</f>
        <v/>
      </c>
    </row>
    <row r="8132" spans="1:3" ht="15" customHeight="1">
      <c r="A8132" t="str">
        <f>'2024'!C100</f>
        <v>人工智能</v>
      </c>
      <c r="B8132" t="b">
        <f>ISNUMBER('2024'!A100)</f>
        <v>1</v>
      </c>
      <c r="C8132" t="str">
        <f>IF(AND(B8132,MATCH(A8132,$A$1:$A$10073,0)=ROW()),COUNTIFS('2020'!$C$1:$C$2317,A8132,'2020'!$F$1:$F$2317,"&lt;&gt;二年")+COUNTIFS('2021'!$E$1:$E$2047,A8132,'2021'!$J$1:$J$2047,"&lt;&gt;二年")+COUNTIFS('2022'!$E$1:$E$1903,A8132,'2022'!$K$1:$K$1903,"&lt;&gt;二年")+COUNTIFS('2023'!$C$1:$C$1765,A8132,'2023'!$F$1:$F$1765,"&lt;&gt;二年",'2023'!$G$1:$G$1765,"&lt;&gt;*调整*")+COUNTIFS('2024'!$C$1:$C$2041,A8132,'2024'!$F$1:$F$2041,"&lt;&gt;二年",'2024'!$G$1:$G$2041,"&lt;&gt;*调整*")+ROW()/100000,"")</f>
        <v/>
      </c>
    </row>
    <row r="8133" spans="1:3" ht="15" customHeight="1">
      <c r="A8133" t="str">
        <f>'2024'!C101</f>
        <v>信息管理与信息系统</v>
      </c>
      <c r="B8133" t="b">
        <f>ISNUMBER('2024'!A101)</f>
        <v>1</v>
      </c>
      <c r="C8133" t="str">
        <f>IF(AND(B8133,MATCH(A8133,$A$1:$A$10073,0)=ROW()),COUNTIFS('2020'!$C$1:$C$2317,A8133,'2020'!$F$1:$F$2317,"&lt;&gt;二年")+COUNTIFS('2021'!$E$1:$E$2047,A8133,'2021'!$J$1:$J$2047,"&lt;&gt;二年")+COUNTIFS('2022'!$E$1:$E$1903,A8133,'2022'!$K$1:$K$1903,"&lt;&gt;二年")+COUNTIFS('2023'!$C$1:$C$1765,A8133,'2023'!$F$1:$F$1765,"&lt;&gt;二年",'2023'!$G$1:$G$1765,"&lt;&gt;*调整*")+COUNTIFS('2024'!$C$1:$C$2041,A8133,'2024'!$F$1:$F$2041,"&lt;&gt;二年",'2024'!$G$1:$G$2041,"&lt;&gt;*调整*")+ROW()/100000,"")</f>
        <v/>
      </c>
    </row>
    <row r="8134" spans="1:3" ht="15" customHeight="1">
      <c r="A8134" t="str">
        <f>'2024'!C102</f>
        <v>审计学</v>
      </c>
      <c r="B8134" t="b">
        <f>ISNUMBER('2024'!A102)</f>
        <v>1</v>
      </c>
      <c r="C8134" t="str">
        <f>IF(AND(B8134,MATCH(A8134,$A$1:$A$10073,0)=ROW()),COUNTIFS('2020'!$C$1:$C$2317,A8134,'2020'!$F$1:$F$2317,"&lt;&gt;二年")+COUNTIFS('2021'!$E$1:$E$2047,A8134,'2021'!$J$1:$J$2047,"&lt;&gt;二年")+COUNTIFS('2022'!$E$1:$E$1903,A8134,'2022'!$K$1:$K$1903,"&lt;&gt;二年")+COUNTIFS('2023'!$C$1:$C$1765,A8134,'2023'!$F$1:$F$1765,"&lt;&gt;二年",'2023'!$G$1:$G$1765,"&lt;&gt;*调整*")+COUNTIFS('2024'!$C$1:$C$2041,A8134,'2024'!$F$1:$F$2041,"&lt;&gt;二年",'2024'!$G$1:$G$2041,"&lt;&gt;*调整*")+ROW()/100000,"")</f>
        <v/>
      </c>
    </row>
    <row r="8135" spans="1:3" ht="15" customHeight="1">
      <c r="A8135" t="str">
        <f>'2024'!C103</f>
        <v>电子商务</v>
      </c>
      <c r="B8135" t="b">
        <f>ISNUMBER('2024'!A103)</f>
        <v>1</v>
      </c>
      <c r="C8135" t="str">
        <f>IF(AND(B8135,MATCH(A8135,$A$1:$A$10073,0)=ROW()),COUNTIFS('2020'!$C$1:$C$2317,A8135,'2020'!$F$1:$F$2317,"&lt;&gt;二年")+COUNTIFS('2021'!$E$1:$E$2047,A8135,'2021'!$J$1:$J$2047,"&lt;&gt;二年")+COUNTIFS('2022'!$E$1:$E$1903,A8135,'2022'!$K$1:$K$1903,"&lt;&gt;二年")+COUNTIFS('2023'!$C$1:$C$1765,A8135,'2023'!$F$1:$F$1765,"&lt;&gt;二年",'2023'!$G$1:$G$1765,"&lt;&gt;*调整*")+COUNTIFS('2024'!$C$1:$C$2041,A8135,'2024'!$F$1:$F$2041,"&lt;&gt;二年",'2024'!$G$1:$G$2041,"&lt;&gt;*调整*")+ROW()/100000,"")</f>
        <v/>
      </c>
    </row>
    <row r="8136" spans="1:3" ht="15" customHeight="1">
      <c r="A8136" t="str">
        <f>'2024'!C104</f>
        <v>数字经济</v>
      </c>
      <c r="B8136" t="b">
        <f>ISNUMBER('2024'!A104)</f>
        <v>1</v>
      </c>
      <c r="C8136" t="str">
        <f>IF(AND(B8136,MATCH(A8136,$A$1:$A$10073,0)=ROW()),COUNTIFS('2020'!$C$1:$C$2317,A8136,'2020'!$F$1:$F$2317,"&lt;&gt;二年")+COUNTIFS('2021'!$E$1:$E$2047,A8136,'2021'!$J$1:$J$2047,"&lt;&gt;二年")+COUNTIFS('2022'!$E$1:$E$1903,A8136,'2022'!$K$1:$K$1903,"&lt;&gt;二年")+COUNTIFS('2023'!$C$1:$C$1765,A8136,'2023'!$F$1:$F$1765,"&lt;&gt;二年",'2023'!$G$1:$G$1765,"&lt;&gt;*调整*")+COUNTIFS('2024'!$C$1:$C$2041,A8136,'2024'!$F$1:$F$2041,"&lt;&gt;二年",'2024'!$G$1:$G$2041,"&lt;&gt;*调整*")+ROW()/100000,"")</f>
        <v/>
      </c>
    </row>
    <row r="8137" spans="1:3" ht="15" customHeight="1">
      <c r="A8137" t="str">
        <f>'2024'!C105</f>
        <v>金融学</v>
      </c>
      <c r="B8137" t="b">
        <f>ISNUMBER('2024'!A105)</f>
        <v>1</v>
      </c>
      <c r="C8137" t="str">
        <f>IF(AND(B8137,MATCH(A8137,$A$1:$A$10073,0)=ROW()),COUNTIFS('2020'!$C$1:$C$2317,A8137,'2020'!$F$1:$F$2317,"&lt;&gt;二年")+COUNTIFS('2021'!$E$1:$E$2047,A8137,'2021'!$J$1:$J$2047,"&lt;&gt;二年")+COUNTIFS('2022'!$E$1:$E$1903,A8137,'2022'!$K$1:$K$1903,"&lt;&gt;二年")+COUNTIFS('2023'!$C$1:$C$1765,A8137,'2023'!$F$1:$F$1765,"&lt;&gt;二年",'2023'!$G$1:$G$1765,"&lt;&gt;*调整*")+COUNTIFS('2024'!$C$1:$C$2041,A8137,'2024'!$F$1:$F$2041,"&lt;&gt;二年",'2024'!$G$1:$G$2041,"&lt;&gt;*调整*")+ROW()/100000,"")</f>
        <v/>
      </c>
    </row>
    <row r="8138" spans="1:3" ht="15" customHeight="1">
      <c r="A8138" t="str">
        <f>'2024'!C106</f>
        <v>信息与计算科学</v>
      </c>
      <c r="B8138" t="b">
        <f>ISNUMBER('2024'!A106)</f>
        <v>1</v>
      </c>
      <c r="C8138" t="str">
        <f>IF(AND(B8138,MATCH(A8138,$A$1:$A$10073,0)=ROW()),COUNTIFS('2020'!$C$1:$C$2317,A8138,'2020'!$F$1:$F$2317,"&lt;&gt;二年")+COUNTIFS('2021'!$E$1:$E$2047,A8138,'2021'!$J$1:$J$2047,"&lt;&gt;二年")+COUNTIFS('2022'!$E$1:$E$1903,A8138,'2022'!$K$1:$K$1903,"&lt;&gt;二年")+COUNTIFS('2023'!$C$1:$C$1765,A8138,'2023'!$F$1:$F$1765,"&lt;&gt;二年",'2023'!$G$1:$G$1765,"&lt;&gt;*调整*")+COUNTIFS('2024'!$C$1:$C$2041,A8138,'2024'!$F$1:$F$2041,"&lt;&gt;二年",'2024'!$G$1:$G$2041,"&lt;&gt;*调整*")+ROW()/100000,"")</f>
        <v/>
      </c>
    </row>
    <row r="8139" spans="1:3" ht="15" customHeight="1">
      <c r="A8139" t="str">
        <f>'2024'!C107</f>
        <v>应用化学</v>
      </c>
      <c r="B8139" t="b">
        <f>ISNUMBER('2024'!A107)</f>
        <v>1</v>
      </c>
      <c r="C8139" t="str">
        <f>IF(AND(B8139,MATCH(A8139,$A$1:$A$10073,0)=ROW()),COUNTIFS('2020'!$C$1:$C$2317,A8139,'2020'!$F$1:$F$2317,"&lt;&gt;二年")+COUNTIFS('2021'!$E$1:$E$2047,A8139,'2021'!$J$1:$J$2047,"&lt;&gt;二年")+COUNTIFS('2022'!$E$1:$E$1903,A8139,'2022'!$K$1:$K$1903,"&lt;&gt;二年")+COUNTIFS('2023'!$C$1:$C$1765,A8139,'2023'!$F$1:$F$1765,"&lt;&gt;二年",'2023'!$G$1:$G$1765,"&lt;&gt;*调整*")+COUNTIFS('2024'!$C$1:$C$2041,A8139,'2024'!$F$1:$F$2041,"&lt;&gt;二年",'2024'!$G$1:$G$2041,"&lt;&gt;*调整*")+ROW()/100000,"")</f>
        <v/>
      </c>
    </row>
    <row r="8140" spans="1:3" ht="15" customHeight="1">
      <c r="A8140" t="str">
        <f>'2024'!C108</f>
        <v>工业设计</v>
      </c>
      <c r="B8140" t="b">
        <f>ISNUMBER('2024'!A108)</f>
        <v>1</v>
      </c>
      <c r="C8140" t="str">
        <f>IF(AND(B8140,MATCH(A8140,$A$1:$A$10073,0)=ROW()),COUNTIFS('2020'!$C$1:$C$2317,A8140,'2020'!$F$1:$F$2317,"&lt;&gt;二年")+COUNTIFS('2021'!$E$1:$E$2047,A8140,'2021'!$J$1:$J$2047,"&lt;&gt;二年")+COUNTIFS('2022'!$E$1:$E$1903,A8140,'2022'!$K$1:$K$1903,"&lt;&gt;二年")+COUNTIFS('2023'!$C$1:$C$1765,A8140,'2023'!$F$1:$F$1765,"&lt;&gt;二年",'2023'!$G$1:$G$1765,"&lt;&gt;*调整*")+COUNTIFS('2024'!$C$1:$C$2041,A8140,'2024'!$F$1:$F$2041,"&lt;&gt;二年",'2024'!$G$1:$G$2041,"&lt;&gt;*调整*")+ROW()/100000,"")</f>
        <v/>
      </c>
    </row>
    <row r="8141" spans="1:3" ht="15" customHeight="1">
      <c r="A8141" t="str">
        <f>'2024'!C109</f>
        <v>智能交互设计</v>
      </c>
      <c r="B8141" t="b">
        <f>ISNUMBER('2024'!A109)</f>
        <v>1</v>
      </c>
      <c r="C8141" t="str">
        <f>IF(AND(B8141,MATCH(A8141,$A$1:$A$10073,0)=ROW()),COUNTIFS('2020'!$C$1:$C$2317,A8141,'2020'!$F$1:$F$2317,"&lt;&gt;二年")+COUNTIFS('2021'!$E$1:$E$2047,A8141,'2021'!$J$1:$J$2047,"&lt;&gt;二年")+COUNTIFS('2022'!$E$1:$E$1903,A8141,'2022'!$K$1:$K$1903,"&lt;&gt;二年")+COUNTIFS('2023'!$C$1:$C$1765,A8141,'2023'!$F$1:$F$1765,"&lt;&gt;二年",'2023'!$G$1:$G$1765,"&lt;&gt;*调整*")+COUNTIFS('2024'!$C$1:$C$2041,A8141,'2024'!$F$1:$F$2041,"&lt;&gt;二年",'2024'!$G$1:$G$2041,"&lt;&gt;*调整*")+ROW()/100000,"")</f>
        <v/>
      </c>
    </row>
    <row r="8142" spans="1:3" ht="15" customHeight="1">
      <c r="A8142" t="str">
        <f>'2024'!C110</f>
        <v>高分子材料与工程</v>
      </c>
      <c r="B8142" t="b">
        <f>ISNUMBER('2024'!A110)</f>
        <v>1</v>
      </c>
      <c r="C8142" t="str">
        <f>IF(AND(B8142,MATCH(A8142,$A$1:$A$10073,0)=ROW()),COUNTIFS('2020'!$C$1:$C$2317,A8142,'2020'!$F$1:$F$2317,"&lt;&gt;二年")+COUNTIFS('2021'!$E$1:$E$2047,A8142,'2021'!$J$1:$J$2047,"&lt;&gt;二年")+COUNTIFS('2022'!$E$1:$E$1903,A8142,'2022'!$K$1:$K$1903,"&lt;&gt;二年")+COUNTIFS('2023'!$C$1:$C$1765,A8142,'2023'!$F$1:$F$1765,"&lt;&gt;二年",'2023'!$G$1:$G$1765,"&lt;&gt;*调整*")+COUNTIFS('2024'!$C$1:$C$2041,A8142,'2024'!$F$1:$F$2041,"&lt;&gt;二年",'2024'!$G$1:$G$2041,"&lt;&gt;*调整*")+ROW()/100000,"")</f>
        <v/>
      </c>
    </row>
    <row r="8143" spans="1:3" ht="15" customHeight="1">
      <c r="A8143" t="str">
        <f>'2024'!C111</f>
        <v>光电信息科学与工程</v>
      </c>
      <c r="B8143" t="b">
        <f>ISNUMBER('2024'!A111)</f>
        <v>1</v>
      </c>
      <c r="C8143" t="str">
        <f>IF(AND(B8143,MATCH(A8143,$A$1:$A$10073,0)=ROW()),COUNTIFS('2020'!$C$1:$C$2317,A8143,'2020'!$F$1:$F$2317,"&lt;&gt;二年")+COUNTIFS('2021'!$E$1:$E$2047,A8143,'2021'!$J$1:$J$2047,"&lt;&gt;二年")+COUNTIFS('2022'!$E$1:$E$1903,A8143,'2022'!$K$1:$K$1903,"&lt;&gt;二年")+COUNTIFS('2023'!$C$1:$C$1765,A8143,'2023'!$F$1:$F$1765,"&lt;&gt;二年",'2023'!$G$1:$G$1765,"&lt;&gt;*调整*")+COUNTIFS('2024'!$C$1:$C$2041,A8143,'2024'!$F$1:$F$2041,"&lt;&gt;二年",'2024'!$G$1:$G$2041,"&lt;&gt;*调整*")+ROW()/100000,"")</f>
        <v/>
      </c>
    </row>
    <row r="8144" spans="1:3" ht="15" customHeight="1">
      <c r="A8144" t="str">
        <f>'2024'!C112</f>
        <v>人工智能</v>
      </c>
      <c r="B8144" t="b">
        <f>ISNUMBER('2024'!A112)</f>
        <v>1</v>
      </c>
      <c r="C8144" t="str">
        <f>IF(AND(B8144,MATCH(A8144,$A$1:$A$10073,0)=ROW()),COUNTIFS('2020'!$C$1:$C$2317,A8144,'2020'!$F$1:$F$2317,"&lt;&gt;二年")+COUNTIFS('2021'!$E$1:$E$2047,A8144,'2021'!$J$1:$J$2047,"&lt;&gt;二年")+COUNTIFS('2022'!$E$1:$E$1903,A8144,'2022'!$K$1:$K$1903,"&lt;&gt;二年")+COUNTIFS('2023'!$C$1:$C$1765,A8144,'2023'!$F$1:$F$1765,"&lt;&gt;二年",'2023'!$G$1:$G$1765,"&lt;&gt;*调整*")+COUNTIFS('2024'!$C$1:$C$2041,A8144,'2024'!$F$1:$F$2041,"&lt;&gt;二年",'2024'!$G$1:$G$2041,"&lt;&gt;*调整*")+ROW()/100000,"")</f>
        <v/>
      </c>
    </row>
    <row r="8145" spans="1:3" ht="15" customHeight="1">
      <c r="A8145" t="str">
        <f>'2024'!C113</f>
        <v>化学工程与工艺</v>
      </c>
      <c r="B8145" t="b">
        <f>ISNUMBER('2024'!A113)</f>
        <v>1</v>
      </c>
      <c r="C8145" t="str">
        <f>IF(AND(B8145,MATCH(A8145,$A$1:$A$10073,0)=ROW()),COUNTIFS('2020'!$C$1:$C$2317,A8145,'2020'!$F$1:$F$2317,"&lt;&gt;二年")+COUNTIFS('2021'!$E$1:$E$2047,A8145,'2021'!$J$1:$J$2047,"&lt;&gt;二年")+COUNTIFS('2022'!$E$1:$E$1903,A8145,'2022'!$K$1:$K$1903,"&lt;&gt;二年")+COUNTIFS('2023'!$C$1:$C$1765,A8145,'2023'!$F$1:$F$1765,"&lt;&gt;二年",'2023'!$G$1:$G$1765,"&lt;&gt;*调整*")+COUNTIFS('2024'!$C$1:$C$2041,A8145,'2024'!$F$1:$F$2041,"&lt;&gt;二年",'2024'!$G$1:$G$2041,"&lt;&gt;*调整*")+ROW()/100000,"")</f>
        <v/>
      </c>
    </row>
    <row r="8146" spans="1:3" ht="15" customHeight="1">
      <c r="A8146" t="str">
        <f>'2024'!C114</f>
        <v>飞行器设计与工程</v>
      </c>
      <c r="B8146" t="b">
        <f>ISNUMBER('2024'!A114)</f>
        <v>1</v>
      </c>
      <c r="C8146" t="str">
        <f>IF(AND(B8146,MATCH(A8146,$A$1:$A$10073,0)=ROW()),COUNTIFS('2020'!$C$1:$C$2317,A8146,'2020'!$F$1:$F$2317,"&lt;&gt;二年")+COUNTIFS('2021'!$E$1:$E$2047,A8146,'2021'!$J$1:$J$2047,"&lt;&gt;二年")+COUNTIFS('2022'!$E$1:$E$1903,A8146,'2022'!$K$1:$K$1903,"&lt;&gt;二年")+COUNTIFS('2023'!$C$1:$C$1765,A8146,'2023'!$F$1:$F$1765,"&lt;&gt;二年",'2023'!$G$1:$G$1765,"&lt;&gt;*调整*")+COUNTIFS('2024'!$C$1:$C$2041,A8146,'2024'!$F$1:$F$2041,"&lt;&gt;二年",'2024'!$G$1:$G$2041,"&lt;&gt;*调整*")+ROW()/100000,"")</f>
        <v/>
      </c>
    </row>
    <row r="8147" spans="1:3" ht="15" customHeight="1">
      <c r="A8147" t="str">
        <f>'2024'!C115</f>
        <v>预防医学</v>
      </c>
      <c r="B8147" t="b">
        <f>ISNUMBER('2024'!A115)</f>
        <v>1</v>
      </c>
      <c r="C8147" t="str">
        <f>IF(AND(B8147,MATCH(A8147,$A$1:$A$10073,0)=ROW()),COUNTIFS('2020'!$C$1:$C$2317,A8147,'2020'!$F$1:$F$2317,"&lt;&gt;二年")+COUNTIFS('2021'!$E$1:$E$2047,A8147,'2021'!$J$1:$J$2047,"&lt;&gt;二年")+COUNTIFS('2022'!$E$1:$E$1903,A8147,'2022'!$K$1:$K$1903,"&lt;&gt;二年")+COUNTIFS('2023'!$C$1:$C$1765,A8147,'2023'!$F$1:$F$1765,"&lt;&gt;二年",'2023'!$G$1:$G$1765,"&lt;&gt;*调整*")+COUNTIFS('2024'!$C$1:$C$2041,A8147,'2024'!$F$1:$F$2041,"&lt;&gt;二年",'2024'!$G$1:$G$2041,"&lt;&gt;*调整*")+ROW()/100000,"")</f>
        <v/>
      </c>
    </row>
    <row r="8148" spans="1:3" ht="15" customHeight="1">
      <c r="A8148" t="str">
        <f>'2024'!C116</f>
        <v>大数据管理与应用</v>
      </c>
      <c r="B8148" t="b">
        <f>ISNUMBER('2024'!A116)</f>
        <v>1</v>
      </c>
      <c r="C8148" t="str">
        <f>IF(AND(B8148,MATCH(A8148,$A$1:$A$10073,0)=ROW()),COUNTIFS('2020'!$C$1:$C$2317,A8148,'2020'!$F$1:$F$2317,"&lt;&gt;二年")+COUNTIFS('2021'!$E$1:$E$2047,A8148,'2021'!$J$1:$J$2047,"&lt;&gt;二年")+COUNTIFS('2022'!$E$1:$E$1903,A8148,'2022'!$K$1:$K$1903,"&lt;&gt;二年")+COUNTIFS('2023'!$C$1:$C$1765,A8148,'2023'!$F$1:$F$1765,"&lt;&gt;二年",'2023'!$G$1:$G$1765,"&lt;&gt;*调整*")+COUNTIFS('2024'!$C$1:$C$2041,A8148,'2024'!$F$1:$F$2041,"&lt;&gt;二年",'2024'!$G$1:$G$2041,"&lt;&gt;*调整*")+ROW()/100000,"")</f>
        <v/>
      </c>
    </row>
    <row r="8149" spans="1:3" ht="15" customHeight="1">
      <c r="A8149" t="str">
        <f>'2024'!C117</f>
        <v>会计学</v>
      </c>
      <c r="B8149" t="b">
        <f>ISNUMBER('2024'!A117)</f>
        <v>1</v>
      </c>
      <c r="C8149" t="str">
        <f>IF(AND(B8149,MATCH(A8149,$A$1:$A$10073,0)=ROW()),COUNTIFS('2020'!$C$1:$C$2317,A8149,'2020'!$F$1:$F$2317,"&lt;&gt;二年")+COUNTIFS('2021'!$E$1:$E$2047,A8149,'2021'!$J$1:$J$2047,"&lt;&gt;二年")+COUNTIFS('2022'!$E$1:$E$1903,A8149,'2022'!$K$1:$K$1903,"&lt;&gt;二年")+COUNTIFS('2023'!$C$1:$C$1765,A8149,'2023'!$F$1:$F$1765,"&lt;&gt;二年",'2023'!$G$1:$G$1765,"&lt;&gt;*调整*")+COUNTIFS('2024'!$C$1:$C$2041,A8149,'2024'!$F$1:$F$2041,"&lt;&gt;二年",'2024'!$G$1:$G$2041,"&lt;&gt;*调整*")+ROW()/100000,"")</f>
        <v/>
      </c>
    </row>
    <row r="8150" spans="1:3" ht="15" customHeight="1">
      <c r="A8150" t="str">
        <f>'2024'!C118</f>
        <v>日语</v>
      </c>
      <c r="B8150" t="b">
        <f>ISNUMBER('2024'!A118)</f>
        <v>1</v>
      </c>
      <c r="C8150" t="str">
        <f>IF(AND(B8150,MATCH(A8150,$A$1:$A$10073,0)=ROW()),COUNTIFS('2020'!$C$1:$C$2317,A8150,'2020'!$F$1:$F$2317,"&lt;&gt;二年")+COUNTIFS('2021'!$E$1:$E$2047,A8150,'2021'!$J$1:$J$2047,"&lt;&gt;二年")+COUNTIFS('2022'!$E$1:$E$1903,A8150,'2022'!$K$1:$K$1903,"&lt;&gt;二年")+COUNTIFS('2023'!$C$1:$C$1765,A8150,'2023'!$F$1:$F$1765,"&lt;&gt;二年",'2023'!$G$1:$G$1765,"&lt;&gt;*调整*")+COUNTIFS('2024'!$C$1:$C$2041,A8150,'2024'!$F$1:$F$2041,"&lt;&gt;二年",'2024'!$G$1:$G$2041,"&lt;&gt;*调整*")+ROW()/100000,"")</f>
        <v/>
      </c>
    </row>
    <row r="8151" spans="1:3" ht="15" customHeight="1">
      <c r="A8151" t="str">
        <f>'2024'!C119</f>
        <v>机械工程</v>
      </c>
      <c r="B8151" t="b">
        <f>ISNUMBER('2024'!A119)</f>
        <v>1</v>
      </c>
      <c r="C8151" t="str">
        <f>IF(AND(B8151,MATCH(A8151,$A$1:$A$10073,0)=ROW()),COUNTIFS('2020'!$C$1:$C$2317,A8151,'2020'!$F$1:$F$2317,"&lt;&gt;二年")+COUNTIFS('2021'!$E$1:$E$2047,A8151,'2021'!$J$1:$J$2047,"&lt;&gt;二年")+COUNTIFS('2022'!$E$1:$E$1903,A8151,'2022'!$K$1:$K$1903,"&lt;&gt;二年")+COUNTIFS('2023'!$C$1:$C$1765,A8151,'2023'!$F$1:$F$1765,"&lt;&gt;二年",'2023'!$G$1:$G$1765,"&lt;&gt;*调整*")+COUNTIFS('2024'!$C$1:$C$2041,A8151,'2024'!$F$1:$F$2041,"&lt;&gt;二年",'2024'!$G$1:$G$2041,"&lt;&gt;*调整*")+ROW()/100000,"")</f>
        <v/>
      </c>
    </row>
    <row r="8152" spans="1:3" ht="15" customHeight="1">
      <c r="A8152" t="str">
        <f>'2024'!C120</f>
        <v>生物育种科学</v>
      </c>
      <c r="B8152" t="b">
        <f>ISNUMBER('2024'!A120)</f>
        <v>1</v>
      </c>
      <c r="C8152" t="str">
        <f>IF(AND(B8152,MATCH(A8152,$A$1:$A$10073,0)=ROW()),COUNTIFS('2020'!$C$1:$C$2317,A8152,'2020'!$F$1:$F$2317,"&lt;&gt;二年")+COUNTIFS('2021'!$E$1:$E$2047,A8152,'2021'!$J$1:$J$2047,"&lt;&gt;二年")+COUNTIFS('2022'!$E$1:$E$1903,A8152,'2022'!$K$1:$K$1903,"&lt;&gt;二年")+COUNTIFS('2023'!$C$1:$C$1765,A8152,'2023'!$F$1:$F$1765,"&lt;&gt;二年",'2023'!$G$1:$G$1765,"&lt;&gt;*调整*")+COUNTIFS('2024'!$C$1:$C$2041,A8152,'2024'!$F$1:$F$2041,"&lt;&gt;二年",'2024'!$G$1:$G$2041,"&lt;&gt;*调整*")+ROW()/100000,"")</f>
        <v/>
      </c>
    </row>
    <row r="8153" spans="1:3" ht="15" customHeight="1">
      <c r="A8153" t="str">
        <f>'2024'!C121</f>
        <v>行政管理</v>
      </c>
      <c r="B8153" t="b">
        <f>ISNUMBER('2024'!A121)</f>
        <v>1</v>
      </c>
      <c r="C8153" t="str">
        <f>IF(AND(B8153,MATCH(A8153,$A$1:$A$10073,0)=ROW()),COUNTIFS('2020'!$C$1:$C$2317,A8153,'2020'!$F$1:$F$2317,"&lt;&gt;二年")+COUNTIFS('2021'!$E$1:$E$2047,A8153,'2021'!$J$1:$J$2047,"&lt;&gt;二年")+COUNTIFS('2022'!$E$1:$E$1903,A8153,'2022'!$K$1:$K$1903,"&lt;&gt;二年")+COUNTIFS('2023'!$C$1:$C$1765,A8153,'2023'!$F$1:$F$1765,"&lt;&gt;二年",'2023'!$G$1:$G$1765,"&lt;&gt;*调整*")+COUNTIFS('2024'!$C$1:$C$2041,A8153,'2024'!$F$1:$F$2041,"&lt;&gt;二年",'2024'!$G$1:$G$2041,"&lt;&gt;*调整*")+ROW()/100000,"")</f>
        <v/>
      </c>
    </row>
    <row r="8154" spans="1:3" ht="15" customHeight="1">
      <c r="A8154" t="str">
        <f>'2024'!C122</f>
        <v>化妆品科学与技术</v>
      </c>
      <c r="B8154" t="b">
        <f>ISNUMBER('2024'!A122)</f>
        <v>1</v>
      </c>
      <c r="C8154" t="str">
        <f>IF(AND(B8154,MATCH(A8154,$A$1:$A$10073,0)=ROW()),COUNTIFS('2020'!$C$1:$C$2317,A8154,'2020'!$F$1:$F$2317,"&lt;&gt;二年")+COUNTIFS('2021'!$E$1:$E$2047,A8154,'2021'!$J$1:$J$2047,"&lt;&gt;二年")+COUNTIFS('2022'!$E$1:$E$1903,A8154,'2022'!$K$1:$K$1903,"&lt;&gt;二年")+COUNTIFS('2023'!$C$1:$C$1765,A8154,'2023'!$F$1:$F$1765,"&lt;&gt;二年",'2023'!$G$1:$G$1765,"&lt;&gt;*调整*")+COUNTIFS('2024'!$C$1:$C$2041,A8154,'2024'!$F$1:$F$2041,"&lt;&gt;二年",'2024'!$G$1:$G$2041,"&lt;&gt;*调整*")+ROW()/100000,"")</f>
        <v/>
      </c>
    </row>
    <row r="8155" spans="1:3" ht="15" customHeight="1">
      <c r="A8155" t="str">
        <f>'2024'!C123</f>
        <v>药物经济与管理</v>
      </c>
      <c r="B8155" t="b">
        <f>ISNUMBER('2024'!A123)</f>
        <v>1</v>
      </c>
      <c r="C8155">
        <f>IF(AND(B8155,MATCH(A8155,$A$1:$A$10073,0)=ROW()),COUNTIFS('2020'!$C$1:$C$2317,A8155,'2020'!$F$1:$F$2317,"&lt;&gt;二年")+COUNTIFS('2021'!$E$1:$E$2047,A8155,'2021'!$J$1:$J$2047,"&lt;&gt;二年")+COUNTIFS('2022'!$E$1:$E$1903,A8155,'2022'!$K$1:$K$1903,"&lt;&gt;二年")+COUNTIFS('2023'!$C$1:$C$1765,A8155,'2023'!$F$1:$F$1765,"&lt;&gt;二年",'2023'!$G$1:$G$1765,"&lt;&gt;*调整*")+COUNTIFS('2024'!$C$1:$C$2041,A8155,'2024'!$F$1:$F$2041,"&lt;&gt;二年",'2024'!$G$1:$G$2041,"&lt;&gt;*调整*")+ROW()/100000,"")</f>
        <v>3.08155</v>
      </c>
    </row>
    <row r="8156" spans="1:3" ht="15" customHeight="1">
      <c r="A8156" t="str">
        <f>'2024'!C124</f>
        <v>城乡规划</v>
      </c>
      <c r="B8156" t="b">
        <f>ISNUMBER('2024'!A124)</f>
        <v>1</v>
      </c>
      <c r="C8156" t="str">
        <f>IF(AND(B8156,MATCH(A8156,$A$1:$A$10073,0)=ROW()),COUNTIFS('2020'!$C$1:$C$2317,A8156,'2020'!$F$1:$F$2317,"&lt;&gt;二年")+COUNTIFS('2021'!$E$1:$E$2047,A8156,'2021'!$J$1:$J$2047,"&lt;&gt;二年")+COUNTIFS('2022'!$E$1:$E$1903,A8156,'2022'!$K$1:$K$1903,"&lt;&gt;二年")+COUNTIFS('2023'!$C$1:$C$1765,A8156,'2023'!$F$1:$F$1765,"&lt;&gt;二年",'2023'!$G$1:$G$1765,"&lt;&gt;*调整*")+COUNTIFS('2024'!$C$1:$C$2041,A8156,'2024'!$F$1:$F$2041,"&lt;&gt;二年",'2024'!$G$1:$G$2041,"&lt;&gt;*调整*")+ROW()/100000,"")</f>
        <v/>
      </c>
    </row>
    <row r="8157" spans="1:3" ht="15" customHeight="1">
      <c r="A8157" t="str">
        <f>'2024'!C125</f>
        <v>智能感知工程</v>
      </c>
      <c r="B8157" t="b">
        <f>ISNUMBER('2024'!A125)</f>
        <v>1</v>
      </c>
      <c r="C8157" t="str">
        <f>IF(AND(B8157,MATCH(A8157,$A$1:$A$10073,0)=ROW()),COUNTIFS('2020'!$C$1:$C$2317,A8157,'2020'!$F$1:$F$2317,"&lt;&gt;二年")+COUNTIFS('2021'!$E$1:$E$2047,A8157,'2021'!$J$1:$J$2047,"&lt;&gt;二年")+COUNTIFS('2022'!$E$1:$E$1903,A8157,'2022'!$K$1:$K$1903,"&lt;&gt;二年")+COUNTIFS('2023'!$C$1:$C$1765,A8157,'2023'!$F$1:$F$1765,"&lt;&gt;二年",'2023'!$G$1:$G$1765,"&lt;&gt;*调整*")+COUNTIFS('2024'!$C$1:$C$2041,A8157,'2024'!$F$1:$F$2041,"&lt;&gt;二年",'2024'!$G$1:$G$2041,"&lt;&gt;*调整*")+ROW()/100000,"")</f>
        <v/>
      </c>
    </row>
    <row r="8158" spans="1:3" ht="15" customHeight="1">
      <c r="A8158" t="str">
        <f>'2024'!C126</f>
        <v>集成电路设计与集成系统</v>
      </c>
      <c r="B8158" t="b">
        <f>ISNUMBER('2024'!A126)</f>
        <v>1</v>
      </c>
      <c r="C8158" t="str">
        <f>IF(AND(B8158,MATCH(A8158,$A$1:$A$10073,0)=ROW()),COUNTIFS('2020'!$C$1:$C$2317,A8158,'2020'!$F$1:$F$2317,"&lt;&gt;二年")+COUNTIFS('2021'!$E$1:$E$2047,A8158,'2021'!$J$1:$J$2047,"&lt;&gt;二年")+COUNTIFS('2022'!$E$1:$E$1903,A8158,'2022'!$K$1:$K$1903,"&lt;&gt;二年")+COUNTIFS('2023'!$C$1:$C$1765,A8158,'2023'!$F$1:$F$1765,"&lt;&gt;二年",'2023'!$G$1:$G$1765,"&lt;&gt;*调整*")+COUNTIFS('2024'!$C$1:$C$2041,A8158,'2024'!$F$1:$F$2041,"&lt;&gt;二年",'2024'!$G$1:$G$2041,"&lt;&gt;*调整*")+ROW()/100000,"")</f>
        <v/>
      </c>
    </row>
    <row r="8159" spans="1:3" ht="15" customHeight="1">
      <c r="A8159" t="str">
        <f>'2024'!C127</f>
        <v>运动训练</v>
      </c>
      <c r="B8159" t="b">
        <f>ISNUMBER('2024'!A127)</f>
        <v>1</v>
      </c>
      <c r="C8159" t="str">
        <f>IF(AND(B8159,MATCH(A8159,$A$1:$A$10073,0)=ROW()),COUNTIFS('2020'!$C$1:$C$2317,A8159,'2020'!$F$1:$F$2317,"&lt;&gt;二年")+COUNTIFS('2021'!$E$1:$E$2047,A8159,'2021'!$J$1:$J$2047,"&lt;&gt;二年")+COUNTIFS('2022'!$E$1:$E$1903,A8159,'2022'!$K$1:$K$1903,"&lt;&gt;二年")+COUNTIFS('2023'!$C$1:$C$1765,A8159,'2023'!$F$1:$F$1765,"&lt;&gt;二年",'2023'!$G$1:$G$1765,"&lt;&gt;*调整*")+COUNTIFS('2024'!$C$1:$C$2041,A8159,'2024'!$F$1:$F$2041,"&lt;&gt;二年",'2024'!$G$1:$G$2041,"&lt;&gt;*调整*")+ROW()/100000,"")</f>
        <v/>
      </c>
    </row>
    <row r="8160" spans="1:3" ht="15" customHeight="1">
      <c r="A8160" t="str">
        <f>'2024'!C128</f>
        <v>数字经济</v>
      </c>
      <c r="B8160" t="b">
        <f>ISNUMBER('2024'!A128)</f>
        <v>1</v>
      </c>
      <c r="C8160" t="str">
        <f>IF(AND(B8160,MATCH(A8160,$A$1:$A$10073,0)=ROW()),COUNTIFS('2020'!$C$1:$C$2317,A8160,'2020'!$F$1:$F$2317,"&lt;&gt;二年")+COUNTIFS('2021'!$E$1:$E$2047,A8160,'2021'!$J$1:$J$2047,"&lt;&gt;二年")+COUNTIFS('2022'!$E$1:$E$1903,A8160,'2022'!$K$1:$K$1903,"&lt;&gt;二年")+COUNTIFS('2023'!$C$1:$C$1765,A8160,'2023'!$F$1:$F$1765,"&lt;&gt;二年",'2023'!$G$1:$G$1765,"&lt;&gt;*调整*")+COUNTIFS('2024'!$C$1:$C$2041,A8160,'2024'!$F$1:$F$2041,"&lt;&gt;二年",'2024'!$G$1:$G$2041,"&lt;&gt;*调整*")+ROW()/100000,"")</f>
        <v/>
      </c>
    </row>
    <row r="8161" spans="1:3" ht="15" customHeight="1">
      <c r="A8161" t="str">
        <f>'2024'!C129</f>
        <v>运动训练</v>
      </c>
      <c r="B8161" t="b">
        <f>ISNUMBER('2024'!A129)</f>
        <v>1</v>
      </c>
      <c r="C8161" t="str">
        <f>IF(AND(B8161,MATCH(A8161,$A$1:$A$10073,0)=ROW()),COUNTIFS('2020'!$C$1:$C$2317,A8161,'2020'!$F$1:$F$2317,"&lt;&gt;二年")+COUNTIFS('2021'!$E$1:$E$2047,A8161,'2021'!$J$1:$J$2047,"&lt;&gt;二年")+COUNTIFS('2022'!$E$1:$E$1903,A8161,'2022'!$K$1:$K$1903,"&lt;&gt;二年")+COUNTIFS('2023'!$C$1:$C$1765,A8161,'2023'!$F$1:$F$1765,"&lt;&gt;二年",'2023'!$G$1:$G$1765,"&lt;&gt;*调整*")+COUNTIFS('2024'!$C$1:$C$2041,A8161,'2024'!$F$1:$F$2041,"&lt;&gt;二年",'2024'!$G$1:$G$2041,"&lt;&gt;*调整*")+ROW()/100000,"")</f>
        <v/>
      </c>
    </row>
    <row r="8162" spans="1:3" ht="15" customHeight="1">
      <c r="A8162" t="str">
        <f>'2024'!C130</f>
        <v>智慧能源工程</v>
      </c>
      <c r="B8162" t="b">
        <f>ISNUMBER('2024'!A130)</f>
        <v>1</v>
      </c>
      <c r="C8162" t="str">
        <f>IF(AND(B8162,MATCH(A8162,$A$1:$A$10073,0)=ROW()),COUNTIFS('2020'!$C$1:$C$2317,A8162,'2020'!$F$1:$F$2317,"&lt;&gt;二年")+COUNTIFS('2021'!$E$1:$E$2047,A8162,'2021'!$J$1:$J$2047,"&lt;&gt;二年")+COUNTIFS('2022'!$E$1:$E$1903,A8162,'2022'!$K$1:$K$1903,"&lt;&gt;二年")+COUNTIFS('2023'!$C$1:$C$1765,A8162,'2023'!$F$1:$F$1765,"&lt;&gt;二年",'2023'!$G$1:$G$1765,"&lt;&gt;*调整*")+COUNTIFS('2024'!$C$1:$C$2041,A8162,'2024'!$F$1:$F$2041,"&lt;&gt;二年",'2024'!$G$1:$G$2041,"&lt;&gt;*调整*")+ROW()/100000,"")</f>
        <v/>
      </c>
    </row>
    <row r="8163" spans="1:3" ht="15" customHeight="1">
      <c r="A8163" t="str">
        <f>'2024'!C131</f>
        <v>机器人工程</v>
      </c>
      <c r="B8163" t="b">
        <f>ISNUMBER('2024'!A131)</f>
        <v>1</v>
      </c>
      <c r="C8163" t="str">
        <f>IF(AND(B8163,MATCH(A8163,$A$1:$A$10073,0)=ROW()),COUNTIFS('2020'!$C$1:$C$2317,A8163,'2020'!$F$1:$F$2317,"&lt;&gt;二年")+COUNTIFS('2021'!$E$1:$E$2047,A8163,'2021'!$J$1:$J$2047,"&lt;&gt;二年")+COUNTIFS('2022'!$E$1:$E$1903,A8163,'2022'!$K$1:$K$1903,"&lt;&gt;二年")+COUNTIFS('2023'!$C$1:$C$1765,A8163,'2023'!$F$1:$F$1765,"&lt;&gt;二年",'2023'!$G$1:$G$1765,"&lt;&gt;*调整*")+COUNTIFS('2024'!$C$1:$C$2041,A8163,'2024'!$F$1:$F$2041,"&lt;&gt;二年",'2024'!$G$1:$G$2041,"&lt;&gt;*调整*")+ROW()/100000,"")</f>
        <v/>
      </c>
    </row>
    <row r="8164" spans="1:3" ht="15" customHeight="1">
      <c r="A8164" t="str">
        <f>'2024'!C132</f>
        <v>时空信息工程</v>
      </c>
      <c r="B8164" t="b">
        <f>ISNUMBER('2024'!A132)</f>
        <v>1</v>
      </c>
      <c r="C8164">
        <f>IF(AND(B8164,MATCH(A8164,$A$1:$A$10073,0)=ROW()),COUNTIFS('2020'!$C$1:$C$2317,A8164,'2020'!$F$1:$F$2317,"&lt;&gt;二年")+COUNTIFS('2021'!$E$1:$E$2047,A8164,'2021'!$J$1:$J$2047,"&lt;&gt;二年")+COUNTIFS('2022'!$E$1:$E$1903,A8164,'2022'!$K$1:$K$1903,"&lt;&gt;二年")+COUNTIFS('2023'!$C$1:$C$1765,A8164,'2023'!$F$1:$F$1765,"&lt;&gt;二年",'2023'!$G$1:$G$1765,"&lt;&gt;*调整*")+COUNTIFS('2024'!$C$1:$C$2041,A8164,'2024'!$F$1:$F$2041,"&lt;&gt;二年",'2024'!$G$1:$G$2041,"&lt;&gt;*调整*")+ROW()/100000,"")</f>
        <v>1.0816399999999999</v>
      </c>
    </row>
    <row r="8165" spans="1:3" ht="15" customHeight="1">
      <c r="A8165" t="str">
        <f>'2024'!C133</f>
        <v>城乡规划</v>
      </c>
      <c r="B8165" t="b">
        <f>ISNUMBER('2024'!A133)</f>
        <v>1</v>
      </c>
      <c r="C8165" t="str">
        <f>IF(AND(B8165,MATCH(A8165,$A$1:$A$10073,0)=ROW()),COUNTIFS('2020'!$C$1:$C$2317,A8165,'2020'!$F$1:$F$2317,"&lt;&gt;二年")+COUNTIFS('2021'!$E$1:$E$2047,A8165,'2021'!$J$1:$J$2047,"&lt;&gt;二年")+COUNTIFS('2022'!$E$1:$E$1903,A8165,'2022'!$K$1:$K$1903,"&lt;&gt;二年")+COUNTIFS('2023'!$C$1:$C$1765,A8165,'2023'!$F$1:$F$1765,"&lt;&gt;二年",'2023'!$G$1:$G$1765,"&lt;&gt;*调整*")+COUNTIFS('2024'!$C$1:$C$2041,A8165,'2024'!$F$1:$F$2041,"&lt;&gt;二年",'2024'!$G$1:$G$2041,"&lt;&gt;*调整*")+ROW()/100000,"")</f>
        <v/>
      </c>
    </row>
    <row r="8166" spans="1:3" ht="15" customHeight="1">
      <c r="A8166" t="str">
        <f>'2024'!C134</f>
        <v>智慧建筑与建造</v>
      </c>
      <c r="B8166" t="b">
        <f>ISNUMBER('2024'!A134)</f>
        <v>1</v>
      </c>
      <c r="C8166" t="str">
        <f>IF(AND(B8166,MATCH(A8166,$A$1:$A$10073,0)=ROW()),COUNTIFS('2020'!$C$1:$C$2317,A8166,'2020'!$F$1:$F$2317,"&lt;&gt;二年")+COUNTIFS('2021'!$E$1:$E$2047,A8166,'2021'!$J$1:$J$2047,"&lt;&gt;二年")+COUNTIFS('2022'!$E$1:$E$1903,A8166,'2022'!$K$1:$K$1903,"&lt;&gt;二年")+COUNTIFS('2023'!$C$1:$C$1765,A8166,'2023'!$F$1:$F$1765,"&lt;&gt;二年",'2023'!$G$1:$G$1765,"&lt;&gt;*调整*")+COUNTIFS('2024'!$C$1:$C$2041,A8166,'2024'!$F$1:$F$2041,"&lt;&gt;二年",'2024'!$G$1:$G$2041,"&lt;&gt;*调整*")+ROW()/100000,"")</f>
        <v/>
      </c>
    </row>
    <row r="8167" spans="1:3" ht="15" customHeight="1">
      <c r="A8167" t="str">
        <f>'2024'!C135</f>
        <v>智慧城市与空间规划</v>
      </c>
      <c r="B8167" t="b">
        <f>ISNUMBER('2024'!A135)</f>
        <v>1</v>
      </c>
      <c r="C8167">
        <f>IF(AND(B8167,MATCH(A8167,$A$1:$A$10073,0)=ROW()),COUNTIFS('2020'!$C$1:$C$2317,A8167,'2020'!$F$1:$F$2317,"&lt;&gt;二年")+COUNTIFS('2021'!$E$1:$E$2047,A8167,'2021'!$J$1:$J$2047,"&lt;&gt;二年")+COUNTIFS('2022'!$E$1:$E$1903,A8167,'2022'!$K$1:$K$1903,"&lt;&gt;二年")+COUNTIFS('2023'!$C$1:$C$1765,A8167,'2023'!$F$1:$F$1765,"&lt;&gt;二年",'2023'!$G$1:$G$1765,"&lt;&gt;*调整*")+COUNTIFS('2024'!$C$1:$C$2041,A8167,'2024'!$F$1:$F$2041,"&lt;&gt;二年",'2024'!$G$1:$G$2041,"&lt;&gt;*调整*")+ROW()/100000,"")</f>
        <v>1.0816699999999999</v>
      </c>
    </row>
    <row r="8168" spans="1:3" ht="15" customHeight="1">
      <c r="A8168" t="str">
        <f>'2024'!C136</f>
        <v>城乡规划</v>
      </c>
      <c r="B8168" t="b">
        <f>ISNUMBER('2024'!A136)</f>
        <v>1</v>
      </c>
      <c r="C8168" t="str">
        <f>IF(AND(B8168,MATCH(A8168,$A$1:$A$10073,0)=ROW()),COUNTIFS('2020'!$C$1:$C$2317,A8168,'2020'!$F$1:$F$2317,"&lt;&gt;二年")+COUNTIFS('2021'!$E$1:$E$2047,A8168,'2021'!$J$1:$J$2047,"&lt;&gt;二年")+COUNTIFS('2022'!$E$1:$E$1903,A8168,'2022'!$K$1:$K$1903,"&lt;&gt;二年")+COUNTIFS('2023'!$C$1:$C$1765,A8168,'2023'!$F$1:$F$1765,"&lt;&gt;二年",'2023'!$G$1:$G$1765,"&lt;&gt;*调整*")+COUNTIFS('2024'!$C$1:$C$2041,A8168,'2024'!$F$1:$F$2041,"&lt;&gt;二年",'2024'!$G$1:$G$2041,"&lt;&gt;*调整*")+ROW()/100000,"")</f>
        <v/>
      </c>
    </row>
    <row r="8169" spans="1:3" ht="15" customHeight="1">
      <c r="A8169" t="str">
        <f>'2024'!C137</f>
        <v>风景园林</v>
      </c>
      <c r="B8169" t="b">
        <f>ISNUMBER('2024'!A137)</f>
        <v>1</v>
      </c>
      <c r="C8169" t="str">
        <f>IF(AND(B8169,MATCH(A8169,$A$1:$A$10073,0)=ROW()),COUNTIFS('2020'!$C$1:$C$2317,A8169,'2020'!$F$1:$F$2317,"&lt;&gt;二年")+COUNTIFS('2021'!$E$1:$E$2047,A8169,'2021'!$J$1:$J$2047,"&lt;&gt;二年")+COUNTIFS('2022'!$E$1:$E$1903,A8169,'2022'!$K$1:$K$1903,"&lt;&gt;二年")+COUNTIFS('2023'!$C$1:$C$1765,A8169,'2023'!$F$1:$F$1765,"&lt;&gt;二年",'2023'!$G$1:$G$1765,"&lt;&gt;*调整*")+COUNTIFS('2024'!$C$1:$C$2041,A8169,'2024'!$F$1:$F$2041,"&lt;&gt;二年",'2024'!$G$1:$G$2041,"&lt;&gt;*调整*")+ROW()/100000,"")</f>
        <v/>
      </c>
    </row>
    <row r="8170" spans="1:3" ht="15" customHeight="1">
      <c r="A8170" t="str">
        <f>'2024'!C138</f>
        <v>数字经济</v>
      </c>
      <c r="B8170" t="b">
        <f>ISNUMBER('2024'!A138)</f>
        <v>1</v>
      </c>
      <c r="C8170" t="str">
        <f>IF(AND(B8170,MATCH(A8170,$A$1:$A$10073,0)=ROW()),COUNTIFS('2020'!$C$1:$C$2317,A8170,'2020'!$F$1:$F$2317,"&lt;&gt;二年")+COUNTIFS('2021'!$E$1:$E$2047,A8170,'2021'!$J$1:$J$2047,"&lt;&gt;二年")+COUNTIFS('2022'!$E$1:$E$1903,A8170,'2022'!$K$1:$K$1903,"&lt;&gt;二年")+COUNTIFS('2023'!$C$1:$C$1765,A8170,'2023'!$F$1:$F$1765,"&lt;&gt;二年",'2023'!$G$1:$G$1765,"&lt;&gt;*调整*")+COUNTIFS('2024'!$C$1:$C$2041,A8170,'2024'!$F$1:$F$2041,"&lt;&gt;二年",'2024'!$G$1:$G$2041,"&lt;&gt;*调整*")+ROW()/100000,"")</f>
        <v/>
      </c>
    </row>
    <row r="8171" spans="1:3" ht="15" customHeight="1">
      <c r="A8171" t="str">
        <f>'2024'!C139</f>
        <v>国际经贸规则</v>
      </c>
      <c r="B8171" t="b">
        <f>ISNUMBER('2024'!A139)</f>
        <v>1</v>
      </c>
      <c r="C8171" t="str">
        <f>IF(AND(B8171,MATCH(A8171,$A$1:$A$10073,0)=ROW()),COUNTIFS('2020'!$C$1:$C$2317,A8171,'2020'!$F$1:$F$2317,"&lt;&gt;二年")+COUNTIFS('2021'!$E$1:$E$2047,A8171,'2021'!$J$1:$J$2047,"&lt;&gt;二年")+COUNTIFS('2022'!$E$1:$E$1903,A8171,'2022'!$K$1:$K$1903,"&lt;&gt;二年")+COUNTIFS('2023'!$C$1:$C$1765,A8171,'2023'!$F$1:$F$1765,"&lt;&gt;二年",'2023'!$G$1:$G$1765,"&lt;&gt;*调整*")+COUNTIFS('2024'!$C$1:$C$2041,A8171,'2024'!$F$1:$F$2041,"&lt;&gt;二年",'2024'!$G$1:$G$2041,"&lt;&gt;*调整*")+ROW()/100000,"")</f>
        <v/>
      </c>
    </row>
    <row r="8172" spans="1:3" ht="15" customHeight="1">
      <c r="A8172" t="str">
        <f>'2024'!C140</f>
        <v>工商管理</v>
      </c>
      <c r="B8172" t="b">
        <f>ISNUMBER('2024'!A140)</f>
        <v>1</v>
      </c>
      <c r="C8172" t="str">
        <f>IF(AND(B8172,MATCH(A8172,$A$1:$A$10073,0)=ROW()),COUNTIFS('2020'!$C$1:$C$2317,A8172,'2020'!$F$1:$F$2317,"&lt;&gt;二年")+COUNTIFS('2021'!$E$1:$E$2047,A8172,'2021'!$J$1:$J$2047,"&lt;&gt;二年")+COUNTIFS('2022'!$E$1:$E$1903,A8172,'2022'!$K$1:$K$1903,"&lt;&gt;二年")+COUNTIFS('2023'!$C$1:$C$1765,A8172,'2023'!$F$1:$F$1765,"&lt;&gt;二年",'2023'!$G$1:$G$1765,"&lt;&gt;*调整*")+COUNTIFS('2024'!$C$1:$C$2041,A8172,'2024'!$F$1:$F$2041,"&lt;&gt;二年",'2024'!$G$1:$G$2041,"&lt;&gt;*调整*")+ROW()/100000,"")</f>
        <v/>
      </c>
    </row>
    <row r="8173" spans="1:3" ht="15" customHeight="1">
      <c r="A8173" t="str">
        <f>'2024'!C141</f>
        <v>量子信息科学</v>
      </c>
      <c r="B8173" t="b">
        <f>ISNUMBER('2024'!A141)</f>
        <v>1</v>
      </c>
      <c r="C8173" t="str">
        <f>IF(AND(B8173,MATCH(A8173,$A$1:$A$10073,0)=ROW()),COUNTIFS('2020'!$C$1:$C$2317,A8173,'2020'!$F$1:$F$2317,"&lt;&gt;二年")+COUNTIFS('2021'!$E$1:$E$2047,A8173,'2021'!$J$1:$J$2047,"&lt;&gt;二年")+COUNTIFS('2022'!$E$1:$E$1903,A8173,'2022'!$K$1:$K$1903,"&lt;&gt;二年")+COUNTIFS('2023'!$C$1:$C$1765,A8173,'2023'!$F$1:$F$1765,"&lt;&gt;二年",'2023'!$G$1:$G$1765,"&lt;&gt;*调整*")+COUNTIFS('2024'!$C$1:$C$2041,A8173,'2024'!$F$1:$F$2041,"&lt;&gt;二年",'2024'!$G$1:$G$2041,"&lt;&gt;*调整*")+ROW()/100000,"")</f>
        <v/>
      </c>
    </row>
    <row r="8174" spans="1:3" ht="15" customHeight="1">
      <c r="A8174" t="str">
        <f>'2024'!C142</f>
        <v>电子信息材料</v>
      </c>
      <c r="B8174" t="b">
        <f>ISNUMBER('2024'!A142)</f>
        <v>1</v>
      </c>
      <c r="C8174" t="str">
        <f>IF(AND(B8174,MATCH(A8174,$A$1:$A$10073,0)=ROW()),COUNTIFS('2020'!$C$1:$C$2317,A8174,'2020'!$F$1:$F$2317,"&lt;&gt;二年")+COUNTIFS('2021'!$E$1:$E$2047,A8174,'2021'!$J$1:$J$2047,"&lt;&gt;二年")+COUNTIFS('2022'!$E$1:$E$1903,A8174,'2022'!$K$1:$K$1903,"&lt;&gt;二年")+COUNTIFS('2023'!$C$1:$C$1765,A8174,'2023'!$F$1:$F$1765,"&lt;&gt;二年",'2023'!$G$1:$G$1765,"&lt;&gt;*调整*")+COUNTIFS('2024'!$C$1:$C$2041,A8174,'2024'!$F$1:$F$2041,"&lt;&gt;二年",'2024'!$G$1:$G$2041,"&lt;&gt;*调整*")+ROW()/100000,"")</f>
        <v/>
      </c>
    </row>
    <row r="8175" spans="1:3" ht="15" customHeight="1">
      <c r="A8175" t="str">
        <f>'2024'!C143</f>
        <v>集成电路设计与集成系统</v>
      </c>
      <c r="B8175" t="b">
        <f>ISNUMBER('2024'!A143)</f>
        <v>1</v>
      </c>
      <c r="C8175" t="str">
        <f>IF(AND(B8175,MATCH(A8175,$A$1:$A$10073,0)=ROW()),COUNTIFS('2020'!$C$1:$C$2317,A8175,'2020'!$F$1:$F$2317,"&lt;&gt;二年")+COUNTIFS('2021'!$E$1:$E$2047,A8175,'2021'!$J$1:$J$2047,"&lt;&gt;二年")+COUNTIFS('2022'!$E$1:$E$1903,A8175,'2022'!$K$1:$K$1903,"&lt;&gt;二年")+COUNTIFS('2023'!$C$1:$C$1765,A8175,'2023'!$F$1:$F$1765,"&lt;&gt;二年",'2023'!$G$1:$G$1765,"&lt;&gt;*调整*")+COUNTIFS('2024'!$C$1:$C$2041,A8175,'2024'!$F$1:$F$2041,"&lt;&gt;二年",'2024'!$G$1:$G$2041,"&lt;&gt;*调整*")+ROW()/100000,"")</f>
        <v/>
      </c>
    </row>
    <row r="8176" spans="1:3" ht="15" customHeight="1">
      <c r="A8176" t="str">
        <f>'2024'!C144</f>
        <v>数字经济</v>
      </c>
      <c r="B8176" t="b">
        <f>ISNUMBER('2024'!A144)</f>
        <v>1</v>
      </c>
      <c r="C8176" t="str">
        <f>IF(AND(B8176,MATCH(A8176,$A$1:$A$10073,0)=ROW()),COUNTIFS('2020'!$C$1:$C$2317,A8176,'2020'!$F$1:$F$2317,"&lt;&gt;二年")+COUNTIFS('2021'!$E$1:$E$2047,A8176,'2021'!$J$1:$J$2047,"&lt;&gt;二年")+COUNTIFS('2022'!$E$1:$E$1903,A8176,'2022'!$K$1:$K$1903,"&lt;&gt;二年")+COUNTIFS('2023'!$C$1:$C$1765,A8176,'2023'!$F$1:$F$1765,"&lt;&gt;二年",'2023'!$G$1:$G$1765,"&lt;&gt;*调整*")+COUNTIFS('2024'!$C$1:$C$2041,A8176,'2024'!$F$1:$F$2041,"&lt;&gt;二年",'2024'!$G$1:$G$2041,"&lt;&gt;*调整*")+ROW()/100000,"")</f>
        <v/>
      </c>
    </row>
    <row r="8177" spans="1:3" ht="15" customHeight="1">
      <c r="A8177" t="str">
        <f>'2024'!C145</f>
        <v>汉语言文学</v>
      </c>
      <c r="B8177" t="b">
        <f>ISNUMBER('2024'!A145)</f>
        <v>1</v>
      </c>
      <c r="C8177" t="str">
        <f>IF(AND(B8177,MATCH(A8177,$A$1:$A$10073,0)=ROW()),COUNTIFS('2020'!$C$1:$C$2317,A8177,'2020'!$F$1:$F$2317,"&lt;&gt;二年")+COUNTIFS('2021'!$E$1:$E$2047,A8177,'2021'!$J$1:$J$2047,"&lt;&gt;二年")+COUNTIFS('2022'!$E$1:$E$1903,A8177,'2022'!$K$1:$K$1903,"&lt;&gt;二年")+COUNTIFS('2023'!$C$1:$C$1765,A8177,'2023'!$F$1:$F$1765,"&lt;&gt;二年",'2023'!$G$1:$G$1765,"&lt;&gt;*调整*")+COUNTIFS('2024'!$C$1:$C$2041,A8177,'2024'!$F$1:$F$2041,"&lt;&gt;二年",'2024'!$G$1:$G$2041,"&lt;&gt;*调整*")+ROW()/100000,"")</f>
        <v/>
      </c>
    </row>
    <row r="8178" spans="1:3" ht="15" customHeight="1">
      <c r="A8178" t="str">
        <f>'2024'!C146</f>
        <v>心理学</v>
      </c>
      <c r="B8178" t="b">
        <f>ISNUMBER('2024'!A146)</f>
        <v>1</v>
      </c>
      <c r="C8178" t="str">
        <f>IF(AND(B8178,MATCH(A8178,$A$1:$A$10073,0)=ROW()),COUNTIFS('2020'!$C$1:$C$2317,A8178,'2020'!$F$1:$F$2317,"&lt;&gt;二年")+COUNTIFS('2021'!$E$1:$E$2047,A8178,'2021'!$J$1:$J$2047,"&lt;&gt;二年")+COUNTIFS('2022'!$E$1:$E$1903,A8178,'2022'!$K$1:$K$1903,"&lt;&gt;二年")+COUNTIFS('2023'!$C$1:$C$1765,A8178,'2023'!$F$1:$F$1765,"&lt;&gt;二年",'2023'!$G$1:$G$1765,"&lt;&gt;*调整*")+COUNTIFS('2024'!$C$1:$C$2041,A8178,'2024'!$F$1:$F$2041,"&lt;&gt;二年",'2024'!$G$1:$G$2041,"&lt;&gt;*调整*")+ROW()/100000,"")</f>
        <v/>
      </c>
    </row>
    <row r="8179" spans="1:3" ht="15" customHeight="1">
      <c r="A8179" t="str">
        <f>'2024'!C147</f>
        <v>柔性电子学</v>
      </c>
      <c r="B8179" t="b">
        <f>ISNUMBER('2024'!A147)</f>
        <v>1</v>
      </c>
      <c r="C8179" t="str">
        <f>IF(AND(B8179,MATCH(A8179,$A$1:$A$10073,0)=ROW()),COUNTIFS('2020'!$C$1:$C$2317,A8179,'2020'!$F$1:$F$2317,"&lt;&gt;二年")+COUNTIFS('2021'!$E$1:$E$2047,A8179,'2021'!$J$1:$J$2047,"&lt;&gt;二年")+COUNTIFS('2022'!$E$1:$E$1903,A8179,'2022'!$K$1:$K$1903,"&lt;&gt;二年")+COUNTIFS('2023'!$C$1:$C$1765,A8179,'2023'!$F$1:$F$1765,"&lt;&gt;二年",'2023'!$G$1:$G$1765,"&lt;&gt;*调整*")+COUNTIFS('2024'!$C$1:$C$2041,A8179,'2024'!$F$1:$F$2041,"&lt;&gt;二年",'2024'!$G$1:$G$2041,"&lt;&gt;*调整*")+ROW()/100000,"")</f>
        <v/>
      </c>
    </row>
    <row r="8180" spans="1:3" ht="15" customHeight="1">
      <c r="A8180" t="str">
        <f>'2024'!C148</f>
        <v>网络空间安全</v>
      </c>
      <c r="B8180" t="b">
        <f>ISNUMBER('2024'!A148)</f>
        <v>1</v>
      </c>
      <c r="C8180" t="str">
        <f>IF(AND(B8180,MATCH(A8180,$A$1:$A$10073,0)=ROW()),COUNTIFS('2020'!$C$1:$C$2317,A8180,'2020'!$F$1:$F$2317,"&lt;&gt;二年")+COUNTIFS('2021'!$E$1:$E$2047,A8180,'2021'!$J$1:$J$2047,"&lt;&gt;二年")+COUNTIFS('2022'!$E$1:$E$1903,A8180,'2022'!$K$1:$K$1903,"&lt;&gt;二年")+COUNTIFS('2023'!$C$1:$C$1765,A8180,'2023'!$F$1:$F$1765,"&lt;&gt;二年",'2023'!$G$1:$G$1765,"&lt;&gt;*调整*")+COUNTIFS('2024'!$C$1:$C$2041,A8180,'2024'!$F$1:$F$2041,"&lt;&gt;二年",'2024'!$G$1:$G$2041,"&lt;&gt;*调整*")+ROW()/100000,"")</f>
        <v/>
      </c>
    </row>
    <row r="8181" spans="1:3" ht="15" customHeight="1">
      <c r="A8181" t="str">
        <f>'2024'!C149</f>
        <v>生物医学工程</v>
      </c>
      <c r="B8181" t="b">
        <f>ISNUMBER('2024'!A149)</f>
        <v>1</v>
      </c>
      <c r="C8181" t="str">
        <f>IF(AND(B8181,MATCH(A8181,$A$1:$A$10073,0)=ROW()),COUNTIFS('2020'!$C$1:$C$2317,A8181,'2020'!$F$1:$F$2317,"&lt;&gt;二年")+COUNTIFS('2021'!$E$1:$E$2047,A8181,'2021'!$J$1:$J$2047,"&lt;&gt;二年")+COUNTIFS('2022'!$E$1:$E$1903,A8181,'2022'!$K$1:$K$1903,"&lt;&gt;二年")+COUNTIFS('2023'!$C$1:$C$1765,A8181,'2023'!$F$1:$F$1765,"&lt;&gt;二年",'2023'!$G$1:$G$1765,"&lt;&gt;*调整*")+COUNTIFS('2024'!$C$1:$C$2041,A8181,'2024'!$F$1:$F$2041,"&lt;&gt;二年",'2024'!$G$1:$G$2041,"&lt;&gt;*调整*")+ROW()/100000,"")</f>
        <v/>
      </c>
    </row>
    <row r="8182" spans="1:3" ht="15" customHeight="1">
      <c r="A8182" t="str">
        <f>'2024'!C150</f>
        <v>智慧农业</v>
      </c>
      <c r="B8182" t="b">
        <f>ISNUMBER('2024'!A150)</f>
        <v>1</v>
      </c>
      <c r="C8182" t="str">
        <f>IF(AND(B8182,MATCH(A8182,$A$1:$A$10073,0)=ROW()),COUNTIFS('2020'!$C$1:$C$2317,A8182,'2020'!$F$1:$F$2317,"&lt;&gt;二年")+COUNTIFS('2021'!$E$1:$E$2047,A8182,'2021'!$J$1:$J$2047,"&lt;&gt;二年")+COUNTIFS('2022'!$E$1:$E$1903,A8182,'2022'!$K$1:$K$1903,"&lt;&gt;二年")+COUNTIFS('2023'!$C$1:$C$1765,A8182,'2023'!$F$1:$F$1765,"&lt;&gt;二年",'2023'!$G$1:$G$1765,"&lt;&gt;*调整*")+COUNTIFS('2024'!$C$1:$C$2041,A8182,'2024'!$F$1:$F$2041,"&lt;&gt;二年",'2024'!$G$1:$G$2041,"&lt;&gt;*调整*")+ROW()/100000,"")</f>
        <v/>
      </c>
    </row>
    <row r="8183" spans="1:3" ht="15" customHeight="1">
      <c r="A8183" t="str">
        <f>'2024'!C151</f>
        <v>智慧交通</v>
      </c>
      <c r="B8183" t="b">
        <f>ISNUMBER('2024'!A151)</f>
        <v>1</v>
      </c>
      <c r="C8183" t="str">
        <f>IF(AND(B8183,MATCH(A8183,$A$1:$A$10073,0)=ROW()),COUNTIFS('2020'!$C$1:$C$2317,A8183,'2020'!$F$1:$F$2317,"&lt;&gt;二年")+COUNTIFS('2021'!$E$1:$E$2047,A8183,'2021'!$J$1:$J$2047,"&lt;&gt;二年")+COUNTIFS('2022'!$E$1:$E$1903,A8183,'2022'!$K$1:$K$1903,"&lt;&gt;二年")+COUNTIFS('2023'!$C$1:$C$1765,A8183,'2023'!$F$1:$F$1765,"&lt;&gt;二年",'2023'!$G$1:$G$1765,"&lt;&gt;*调整*")+COUNTIFS('2024'!$C$1:$C$2041,A8183,'2024'!$F$1:$F$2041,"&lt;&gt;二年",'2024'!$G$1:$G$2041,"&lt;&gt;*调整*")+ROW()/100000,"")</f>
        <v/>
      </c>
    </row>
    <row r="8184" spans="1:3" ht="15" customHeight="1">
      <c r="A8184" t="str">
        <f>'2024'!C152</f>
        <v>城乡规划</v>
      </c>
      <c r="B8184" t="b">
        <f>ISNUMBER('2024'!A152)</f>
        <v>1</v>
      </c>
      <c r="C8184" t="str">
        <f>IF(AND(B8184,MATCH(A8184,$A$1:$A$10073,0)=ROW()),COUNTIFS('2020'!$C$1:$C$2317,A8184,'2020'!$F$1:$F$2317,"&lt;&gt;二年")+COUNTIFS('2021'!$E$1:$E$2047,A8184,'2021'!$J$1:$J$2047,"&lt;&gt;二年")+COUNTIFS('2022'!$E$1:$E$1903,A8184,'2022'!$K$1:$K$1903,"&lt;&gt;二年")+COUNTIFS('2023'!$C$1:$C$1765,A8184,'2023'!$F$1:$F$1765,"&lt;&gt;二年",'2023'!$G$1:$G$1765,"&lt;&gt;*调整*")+COUNTIFS('2024'!$C$1:$C$2041,A8184,'2024'!$F$1:$F$2041,"&lt;&gt;二年",'2024'!$G$1:$G$2041,"&lt;&gt;*调整*")+ROW()/100000,"")</f>
        <v/>
      </c>
    </row>
    <row r="8185" spans="1:3" ht="15" customHeight="1">
      <c r="A8185" t="str">
        <f>'2024'!C153</f>
        <v>风景园林</v>
      </c>
      <c r="B8185" t="b">
        <f>ISNUMBER('2024'!A153)</f>
        <v>1</v>
      </c>
      <c r="C8185" t="str">
        <f>IF(AND(B8185,MATCH(A8185,$A$1:$A$10073,0)=ROW()),COUNTIFS('2020'!$C$1:$C$2317,A8185,'2020'!$F$1:$F$2317,"&lt;&gt;二年")+COUNTIFS('2021'!$E$1:$E$2047,A8185,'2021'!$J$1:$J$2047,"&lt;&gt;二年")+COUNTIFS('2022'!$E$1:$E$1903,A8185,'2022'!$K$1:$K$1903,"&lt;&gt;二年")+COUNTIFS('2023'!$C$1:$C$1765,A8185,'2023'!$F$1:$F$1765,"&lt;&gt;二年",'2023'!$G$1:$G$1765,"&lt;&gt;*调整*")+COUNTIFS('2024'!$C$1:$C$2041,A8185,'2024'!$F$1:$F$2041,"&lt;&gt;二年",'2024'!$G$1:$G$2041,"&lt;&gt;*调整*")+ROW()/100000,"")</f>
        <v/>
      </c>
    </row>
    <row r="8186" spans="1:3" ht="15" customHeight="1">
      <c r="A8186" t="str">
        <f>'2024'!C154</f>
        <v>低空技术与工程</v>
      </c>
      <c r="B8186" t="b">
        <f>ISNUMBER('2024'!A154)</f>
        <v>1</v>
      </c>
      <c r="C8186" t="str">
        <f>IF(AND(B8186,MATCH(A8186,$A$1:$A$10073,0)=ROW()),COUNTIFS('2020'!$C$1:$C$2317,A8186,'2020'!$F$1:$F$2317,"&lt;&gt;二年")+COUNTIFS('2021'!$E$1:$E$2047,A8186,'2021'!$J$1:$J$2047,"&lt;&gt;二年")+COUNTIFS('2022'!$E$1:$E$1903,A8186,'2022'!$K$1:$K$1903,"&lt;&gt;二年")+COUNTIFS('2023'!$C$1:$C$1765,A8186,'2023'!$F$1:$F$1765,"&lt;&gt;二年",'2023'!$G$1:$G$1765,"&lt;&gt;*调整*")+COUNTIFS('2024'!$C$1:$C$2041,A8186,'2024'!$F$1:$F$2041,"&lt;&gt;二年",'2024'!$G$1:$G$2041,"&lt;&gt;*调整*")+ROW()/100000,"")</f>
        <v/>
      </c>
    </row>
    <row r="8187" spans="1:3" ht="15" customHeight="1">
      <c r="A8187" t="str">
        <f>'2024'!C155</f>
        <v>城乡规划</v>
      </c>
      <c r="B8187" t="b">
        <f>ISNUMBER('2024'!A155)</f>
        <v>1</v>
      </c>
      <c r="C8187" t="str">
        <f>IF(AND(B8187,MATCH(A8187,$A$1:$A$10073,0)=ROW()),COUNTIFS('2020'!$C$1:$C$2317,A8187,'2020'!$F$1:$F$2317,"&lt;&gt;二年")+COUNTIFS('2021'!$E$1:$E$2047,A8187,'2021'!$J$1:$J$2047,"&lt;&gt;二年")+COUNTIFS('2022'!$E$1:$E$1903,A8187,'2022'!$K$1:$K$1903,"&lt;&gt;二年")+COUNTIFS('2023'!$C$1:$C$1765,A8187,'2023'!$F$1:$F$1765,"&lt;&gt;二年",'2023'!$G$1:$G$1765,"&lt;&gt;*调整*")+COUNTIFS('2024'!$C$1:$C$2041,A8187,'2024'!$F$1:$F$2041,"&lt;&gt;二年",'2024'!$G$1:$G$2041,"&lt;&gt;*调整*")+ROW()/100000,"")</f>
        <v/>
      </c>
    </row>
    <row r="8188" spans="1:3" ht="15" customHeight="1">
      <c r="A8188" t="str">
        <f>'2024'!C156</f>
        <v>风景园林</v>
      </c>
      <c r="B8188" t="b">
        <f>ISNUMBER('2024'!A156)</f>
        <v>1</v>
      </c>
      <c r="C8188" t="str">
        <f>IF(AND(B8188,MATCH(A8188,$A$1:$A$10073,0)=ROW()),COUNTIFS('2020'!$C$1:$C$2317,A8188,'2020'!$F$1:$F$2317,"&lt;&gt;二年")+COUNTIFS('2021'!$E$1:$E$2047,A8188,'2021'!$J$1:$J$2047,"&lt;&gt;二年")+COUNTIFS('2022'!$E$1:$E$1903,A8188,'2022'!$K$1:$K$1903,"&lt;&gt;二年")+COUNTIFS('2023'!$C$1:$C$1765,A8188,'2023'!$F$1:$F$1765,"&lt;&gt;二年",'2023'!$G$1:$G$1765,"&lt;&gt;*调整*")+COUNTIFS('2024'!$C$1:$C$2041,A8188,'2024'!$F$1:$F$2041,"&lt;&gt;二年",'2024'!$G$1:$G$2041,"&lt;&gt;*调整*")+ROW()/100000,"")</f>
        <v/>
      </c>
    </row>
    <row r="8189" spans="1:3" ht="15" customHeight="1">
      <c r="A8189" t="str">
        <f>'2024'!C157</f>
        <v>乡村治理</v>
      </c>
      <c r="B8189" t="b">
        <f>ISNUMBER('2024'!A157)</f>
        <v>1</v>
      </c>
      <c r="C8189" t="str">
        <f>IF(AND(B8189,MATCH(A8189,$A$1:$A$10073,0)=ROW()),COUNTIFS('2020'!$C$1:$C$2317,A8189,'2020'!$F$1:$F$2317,"&lt;&gt;二年")+COUNTIFS('2021'!$E$1:$E$2047,A8189,'2021'!$J$1:$J$2047,"&lt;&gt;二年")+COUNTIFS('2022'!$E$1:$E$1903,A8189,'2022'!$K$1:$K$1903,"&lt;&gt;二年")+COUNTIFS('2023'!$C$1:$C$1765,A8189,'2023'!$F$1:$F$1765,"&lt;&gt;二年",'2023'!$G$1:$G$1765,"&lt;&gt;*调整*")+COUNTIFS('2024'!$C$1:$C$2041,A8189,'2024'!$F$1:$F$2041,"&lt;&gt;二年",'2024'!$G$1:$G$2041,"&lt;&gt;*调整*")+ROW()/100000,"")</f>
        <v/>
      </c>
    </row>
    <row r="8190" spans="1:3" ht="15" customHeight="1">
      <c r="A8190" t="str">
        <f>'2024'!C158</f>
        <v>中国古典学</v>
      </c>
      <c r="B8190" t="b">
        <f>ISNUMBER('2024'!A158)</f>
        <v>1</v>
      </c>
      <c r="C8190" t="str">
        <f>IF(AND(B8190,MATCH(A8190,$A$1:$A$10073,0)=ROW()),COUNTIFS('2020'!$C$1:$C$2317,A8190,'2020'!$F$1:$F$2317,"&lt;&gt;二年")+COUNTIFS('2021'!$E$1:$E$2047,A8190,'2021'!$J$1:$J$2047,"&lt;&gt;二年")+COUNTIFS('2022'!$E$1:$E$1903,A8190,'2022'!$K$1:$K$1903,"&lt;&gt;二年")+COUNTIFS('2023'!$C$1:$C$1765,A8190,'2023'!$F$1:$F$1765,"&lt;&gt;二年",'2023'!$G$1:$G$1765,"&lt;&gt;*调整*")+COUNTIFS('2024'!$C$1:$C$2041,A8190,'2024'!$F$1:$F$2041,"&lt;&gt;二年",'2024'!$G$1:$G$2041,"&lt;&gt;*调整*")+ROW()/100000,"")</f>
        <v/>
      </c>
    </row>
    <row r="8191" spans="1:3" ht="15" customHeight="1">
      <c r="A8191" t="str">
        <f>'2024'!C159</f>
        <v>生物质技术与工程</v>
      </c>
      <c r="B8191" t="b">
        <f>ISNUMBER('2024'!A159)</f>
        <v>1</v>
      </c>
      <c r="C8191">
        <f>IF(AND(B8191,MATCH(A8191,$A$1:$A$10073,0)=ROW()),COUNTIFS('2020'!$C$1:$C$2317,A8191,'2020'!$F$1:$F$2317,"&lt;&gt;二年")+COUNTIFS('2021'!$E$1:$E$2047,A8191,'2021'!$J$1:$J$2047,"&lt;&gt;二年")+COUNTIFS('2022'!$E$1:$E$1903,A8191,'2022'!$K$1:$K$1903,"&lt;&gt;二年")+COUNTIFS('2023'!$C$1:$C$1765,A8191,'2023'!$F$1:$F$1765,"&lt;&gt;二年",'2023'!$G$1:$G$1765,"&lt;&gt;*调整*")+COUNTIFS('2024'!$C$1:$C$2041,A8191,'2024'!$F$1:$F$2041,"&lt;&gt;二年",'2024'!$G$1:$G$2041,"&lt;&gt;*调整*")+ROW()/100000,"")</f>
        <v>1.0819099999999999</v>
      </c>
    </row>
    <row r="8192" spans="1:3" ht="15" customHeight="1">
      <c r="A8192" t="str">
        <f>'2024'!C160</f>
        <v>法学</v>
      </c>
      <c r="B8192" t="b">
        <f>ISNUMBER('2024'!A160)</f>
        <v>1</v>
      </c>
      <c r="C8192" t="str">
        <f>IF(AND(B8192,MATCH(A8192,$A$1:$A$10073,0)=ROW()),COUNTIFS('2020'!$C$1:$C$2317,A8192,'2020'!$F$1:$F$2317,"&lt;&gt;二年")+COUNTIFS('2021'!$E$1:$E$2047,A8192,'2021'!$J$1:$J$2047,"&lt;&gt;二年")+COUNTIFS('2022'!$E$1:$E$1903,A8192,'2022'!$K$1:$K$1903,"&lt;&gt;二年")+COUNTIFS('2023'!$C$1:$C$1765,A8192,'2023'!$F$1:$F$1765,"&lt;&gt;二年",'2023'!$G$1:$G$1765,"&lt;&gt;*调整*")+COUNTIFS('2024'!$C$1:$C$2041,A8192,'2024'!$F$1:$F$2041,"&lt;&gt;二年",'2024'!$G$1:$G$2041,"&lt;&gt;*调整*")+ROW()/100000,"")</f>
        <v/>
      </c>
    </row>
    <row r="8193" spans="1:3" ht="15" customHeight="1">
      <c r="A8193" t="str">
        <f>'2024'!C161</f>
        <v>思想政治教育</v>
      </c>
      <c r="B8193" t="b">
        <f>ISNUMBER('2024'!A161)</f>
        <v>1</v>
      </c>
      <c r="C8193" t="str">
        <f>IF(AND(B8193,MATCH(A8193,$A$1:$A$10073,0)=ROW()),COUNTIFS('2020'!$C$1:$C$2317,A8193,'2020'!$F$1:$F$2317,"&lt;&gt;二年")+COUNTIFS('2021'!$E$1:$E$2047,A8193,'2021'!$J$1:$J$2047,"&lt;&gt;二年")+COUNTIFS('2022'!$E$1:$E$1903,A8193,'2022'!$K$1:$K$1903,"&lt;&gt;二年")+COUNTIFS('2023'!$C$1:$C$1765,A8193,'2023'!$F$1:$F$1765,"&lt;&gt;二年",'2023'!$G$1:$G$1765,"&lt;&gt;*调整*")+COUNTIFS('2024'!$C$1:$C$2041,A8193,'2024'!$F$1:$F$2041,"&lt;&gt;二年",'2024'!$G$1:$G$2041,"&lt;&gt;*调整*")+ROW()/100000,"")</f>
        <v/>
      </c>
    </row>
    <row r="8194" spans="1:3" ht="15" customHeight="1">
      <c r="A8194" t="str">
        <f>'2024'!C162</f>
        <v>运动训练</v>
      </c>
      <c r="B8194" t="b">
        <f>ISNUMBER('2024'!A162)</f>
        <v>1</v>
      </c>
      <c r="C8194" t="str">
        <f>IF(AND(B8194,MATCH(A8194,$A$1:$A$10073,0)=ROW()),COUNTIFS('2020'!$C$1:$C$2317,A8194,'2020'!$F$1:$F$2317,"&lt;&gt;二年")+COUNTIFS('2021'!$E$1:$E$2047,A8194,'2021'!$J$1:$J$2047,"&lt;&gt;二年")+COUNTIFS('2022'!$E$1:$E$1903,A8194,'2022'!$K$1:$K$1903,"&lt;&gt;二年")+COUNTIFS('2023'!$C$1:$C$1765,A8194,'2023'!$F$1:$F$1765,"&lt;&gt;二年",'2023'!$G$1:$G$1765,"&lt;&gt;*调整*")+COUNTIFS('2024'!$C$1:$C$2041,A8194,'2024'!$F$1:$F$2041,"&lt;&gt;二年",'2024'!$G$1:$G$2041,"&lt;&gt;*调整*")+ROW()/100000,"")</f>
        <v/>
      </c>
    </row>
    <row r="8195" spans="1:3" ht="15" customHeight="1">
      <c r="A8195" t="str">
        <f>'2024'!C163</f>
        <v>汉语言文学</v>
      </c>
      <c r="B8195" t="b">
        <f>ISNUMBER('2024'!A163)</f>
        <v>1</v>
      </c>
      <c r="C8195" t="str">
        <f>IF(AND(B8195,MATCH(A8195,$A$1:$A$10073,0)=ROW()),COUNTIFS('2020'!$C$1:$C$2317,A8195,'2020'!$F$1:$F$2317,"&lt;&gt;二年")+COUNTIFS('2021'!$E$1:$E$2047,A8195,'2021'!$J$1:$J$2047,"&lt;&gt;二年")+COUNTIFS('2022'!$E$1:$E$1903,A8195,'2022'!$K$1:$K$1903,"&lt;&gt;二年")+COUNTIFS('2023'!$C$1:$C$1765,A8195,'2023'!$F$1:$F$1765,"&lt;&gt;二年",'2023'!$G$1:$G$1765,"&lt;&gt;*调整*")+COUNTIFS('2024'!$C$1:$C$2041,A8195,'2024'!$F$1:$F$2041,"&lt;&gt;二年",'2024'!$G$1:$G$2041,"&lt;&gt;*调整*")+ROW()/100000,"")</f>
        <v/>
      </c>
    </row>
    <row r="8196" spans="1:3" ht="15" customHeight="1">
      <c r="A8196" t="str">
        <f>'2024'!C164</f>
        <v>地理信息科学</v>
      </c>
      <c r="B8196" t="b">
        <f>ISNUMBER('2024'!A164)</f>
        <v>1</v>
      </c>
      <c r="C8196" t="str">
        <f>IF(AND(B8196,MATCH(A8196,$A$1:$A$10073,0)=ROW()),COUNTIFS('2020'!$C$1:$C$2317,A8196,'2020'!$F$1:$F$2317,"&lt;&gt;二年")+COUNTIFS('2021'!$E$1:$E$2047,A8196,'2021'!$J$1:$J$2047,"&lt;&gt;二年")+COUNTIFS('2022'!$E$1:$E$1903,A8196,'2022'!$K$1:$K$1903,"&lt;&gt;二年")+COUNTIFS('2023'!$C$1:$C$1765,A8196,'2023'!$F$1:$F$1765,"&lt;&gt;二年",'2023'!$G$1:$G$1765,"&lt;&gt;*调整*")+COUNTIFS('2024'!$C$1:$C$2041,A8196,'2024'!$F$1:$F$2041,"&lt;&gt;二年",'2024'!$G$1:$G$2041,"&lt;&gt;*调整*")+ROW()/100000,"")</f>
        <v/>
      </c>
    </row>
    <row r="8197" spans="1:3" ht="15" customHeight="1">
      <c r="A8197" t="str">
        <f>'2024'!C165</f>
        <v>生物信息学</v>
      </c>
      <c r="B8197" t="b">
        <f>ISNUMBER('2024'!A165)</f>
        <v>1</v>
      </c>
      <c r="C8197" t="str">
        <f>IF(AND(B8197,MATCH(A8197,$A$1:$A$10073,0)=ROW()),COUNTIFS('2020'!$C$1:$C$2317,A8197,'2020'!$F$1:$F$2317,"&lt;&gt;二年")+COUNTIFS('2021'!$E$1:$E$2047,A8197,'2021'!$J$1:$J$2047,"&lt;&gt;二年")+COUNTIFS('2022'!$E$1:$E$1903,A8197,'2022'!$K$1:$K$1903,"&lt;&gt;二年")+COUNTIFS('2023'!$C$1:$C$1765,A8197,'2023'!$F$1:$F$1765,"&lt;&gt;二年",'2023'!$G$1:$G$1765,"&lt;&gt;*调整*")+COUNTIFS('2024'!$C$1:$C$2041,A8197,'2024'!$F$1:$F$2041,"&lt;&gt;二年",'2024'!$G$1:$G$2041,"&lt;&gt;*调整*")+ROW()/100000,"")</f>
        <v/>
      </c>
    </row>
    <row r="8198" spans="1:3" ht="15" customHeight="1">
      <c r="A8198" t="str">
        <f>'2024'!C166</f>
        <v>统计学</v>
      </c>
      <c r="B8198" t="b">
        <f>ISNUMBER('2024'!A166)</f>
        <v>1</v>
      </c>
      <c r="C8198" t="str">
        <f>IF(AND(B8198,MATCH(A8198,$A$1:$A$10073,0)=ROW()),COUNTIFS('2020'!$C$1:$C$2317,A8198,'2020'!$F$1:$F$2317,"&lt;&gt;二年")+COUNTIFS('2021'!$E$1:$E$2047,A8198,'2021'!$J$1:$J$2047,"&lt;&gt;二年")+COUNTIFS('2022'!$E$1:$E$1903,A8198,'2022'!$K$1:$K$1903,"&lt;&gt;二年")+COUNTIFS('2023'!$C$1:$C$1765,A8198,'2023'!$F$1:$F$1765,"&lt;&gt;二年",'2023'!$G$1:$G$1765,"&lt;&gt;*调整*")+COUNTIFS('2024'!$C$1:$C$2041,A8198,'2024'!$F$1:$F$2041,"&lt;&gt;二年",'2024'!$G$1:$G$2041,"&lt;&gt;*调整*")+ROW()/100000,"")</f>
        <v/>
      </c>
    </row>
    <row r="8199" spans="1:3" ht="15" customHeight="1">
      <c r="A8199" t="str">
        <f>'2024'!C167</f>
        <v>机械设计制造及其自动化</v>
      </c>
      <c r="B8199" t="b">
        <f>ISNUMBER('2024'!A167)</f>
        <v>1</v>
      </c>
      <c r="C8199" t="str">
        <f>IF(AND(B8199,MATCH(A8199,$A$1:$A$10073,0)=ROW()),COUNTIFS('2020'!$C$1:$C$2317,A8199,'2020'!$F$1:$F$2317,"&lt;&gt;二年")+COUNTIFS('2021'!$E$1:$E$2047,A8199,'2021'!$J$1:$J$2047,"&lt;&gt;二年")+COUNTIFS('2022'!$E$1:$E$1903,A8199,'2022'!$K$1:$K$1903,"&lt;&gt;二年")+COUNTIFS('2023'!$C$1:$C$1765,A8199,'2023'!$F$1:$F$1765,"&lt;&gt;二年",'2023'!$G$1:$G$1765,"&lt;&gt;*调整*")+COUNTIFS('2024'!$C$1:$C$2041,A8199,'2024'!$F$1:$F$2041,"&lt;&gt;二年",'2024'!$G$1:$G$2041,"&lt;&gt;*调整*")+ROW()/100000,"")</f>
        <v/>
      </c>
    </row>
    <row r="8200" spans="1:3" ht="15" customHeight="1">
      <c r="A8200" t="str">
        <f>'2024'!C168</f>
        <v>高分子材料与工程</v>
      </c>
      <c r="B8200" t="b">
        <f>ISNUMBER('2024'!A168)</f>
        <v>1</v>
      </c>
      <c r="C8200" t="str">
        <f>IF(AND(B8200,MATCH(A8200,$A$1:$A$10073,0)=ROW()),COUNTIFS('2020'!$C$1:$C$2317,A8200,'2020'!$F$1:$F$2317,"&lt;&gt;二年")+COUNTIFS('2021'!$E$1:$E$2047,A8200,'2021'!$J$1:$J$2047,"&lt;&gt;二年")+COUNTIFS('2022'!$E$1:$E$1903,A8200,'2022'!$K$1:$K$1903,"&lt;&gt;二年")+COUNTIFS('2023'!$C$1:$C$1765,A8200,'2023'!$F$1:$F$1765,"&lt;&gt;二年",'2023'!$G$1:$G$1765,"&lt;&gt;*调整*")+COUNTIFS('2024'!$C$1:$C$2041,A8200,'2024'!$F$1:$F$2041,"&lt;&gt;二年",'2024'!$G$1:$G$2041,"&lt;&gt;*调整*")+ROW()/100000,"")</f>
        <v/>
      </c>
    </row>
    <row r="8201" spans="1:3" ht="15" customHeight="1">
      <c r="A8201" t="str">
        <f>'2024'!C169</f>
        <v>通信工程</v>
      </c>
      <c r="B8201" t="b">
        <f>ISNUMBER('2024'!A169)</f>
        <v>1</v>
      </c>
      <c r="C8201" t="str">
        <f>IF(AND(B8201,MATCH(A8201,$A$1:$A$10073,0)=ROW()),COUNTIFS('2020'!$C$1:$C$2317,A8201,'2020'!$F$1:$F$2317,"&lt;&gt;二年")+COUNTIFS('2021'!$E$1:$E$2047,A8201,'2021'!$J$1:$J$2047,"&lt;&gt;二年")+COUNTIFS('2022'!$E$1:$E$1903,A8201,'2022'!$K$1:$K$1903,"&lt;&gt;二年")+COUNTIFS('2023'!$C$1:$C$1765,A8201,'2023'!$F$1:$F$1765,"&lt;&gt;二年",'2023'!$G$1:$G$1765,"&lt;&gt;*调整*")+COUNTIFS('2024'!$C$1:$C$2041,A8201,'2024'!$F$1:$F$2041,"&lt;&gt;二年",'2024'!$G$1:$G$2041,"&lt;&gt;*调整*")+ROW()/100000,"")</f>
        <v/>
      </c>
    </row>
    <row r="8202" spans="1:3" ht="15" customHeight="1">
      <c r="A8202" t="str">
        <f>'2024'!C170</f>
        <v>轨道交通信号与控制</v>
      </c>
      <c r="B8202" t="b">
        <f>ISNUMBER('2024'!A170)</f>
        <v>1</v>
      </c>
      <c r="C8202" t="str">
        <f>IF(AND(B8202,MATCH(A8202,$A$1:$A$10073,0)=ROW()),COUNTIFS('2020'!$C$1:$C$2317,A8202,'2020'!$F$1:$F$2317,"&lt;&gt;二年")+COUNTIFS('2021'!$E$1:$E$2047,A8202,'2021'!$J$1:$J$2047,"&lt;&gt;二年")+COUNTIFS('2022'!$E$1:$E$1903,A8202,'2022'!$K$1:$K$1903,"&lt;&gt;二年")+COUNTIFS('2023'!$C$1:$C$1765,A8202,'2023'!$F$1:$F$1765,"&lt;&gt;二年",'2023'!$G$1:$G$1765,"&lt;&gt;*调整*")+COUNTIFS('2024'!$C$1:$C$2041,A8202,'2024'!$F$1:$F$2041,"&lt;&gt;二年",'2024'!$G$1:$G$2041,"&lt;&gt;*调整*")+ROW()/100000,"")</f>
        <v/>
      </c>
    </row>
    <row r="8203" spans="1:3" ht="15" customHeight="1">
      <c r="A8203" t="str">
        <f>'2024'!C171</f>
        <v>数据科学与大数据技术</v>
      </c>
      <c r="B8203" t="b">
        <f>ISNUMBER('2024'!A171)</f>
        <v>1</v>
      </c>
      <c r="C8203" t="str">
        <f>IF(AND(B8203,MATCH(A8203,$A$1:$A$10073,0)=ROW()),COUNTIFS('2020'!$C$1:$C$2317,A8203,'2020'!$F$1:$F$2317,"&lt;&gt;二年")+COUNTIFS('2021'!$E$1:$E$2047,A8203,'2021'!$J$1:$J$2047,"&lt;&gt;二年")+COUNTIFS('2022'!$E$1:$E$1903,A8203,'2022'!$K$1:$K$1903,"&lt;&gt;二年")+COUNTIFS('2023'!$C$1:$C$1765,A8203,'2023'!$F$1:$F$1765,"&lt;&gt;二年",'2023'!$G$1:$G$1765,"&lt;&gt;*调整*")+COUNTIFS('2024'!$C$1:$C$2041,A8203,'2024'!$F$1:$F$2041,"&lt;&gt;二年",'2024'!$G$1:$G$2041,"&lt;&gt;*调整*")+ROW()/100000,"")</f>
        <v/>
      </c>
    </row>
    <row r="8204" spans="1:3" ht="15" customHeight="1">
      <c r="A8204" t="str">
        <f>'2024'!C172</f>
        <v>遥感科学与技术</v>
      </c>
      <c r="B8204" t="b">
        <f>ISNUMBER('2024'!A172)</f>
        <v>1</v>
      </c>
      <c r="C8204" t="str">
        <f>IF(AND(B8204,MATCH(A8204,$A$1:$A$10073,0)=ROW()),COUNTIFS('2020'!$C$1:$C$2317,A8204,'2020'!$F$1:$F$2317,"&lt;&gt;二年")+COUNTIFS('2021'!$E$1:$E$2047,A8204,'2021'!$J$1:$J$2047,"&lt;&gt;二年")+COUNTIFS('2022'!$E$1:$E$1903,A8204,'2022'!$K$1:$K$1903,"&lt;&gt;二年")+COUNTIFS('2023'!$C$1:$C$1765,A8204,'2023'!$F$1:$F$1765,"&lt;&gt;二年",'2023'!$G$1:$G$1765,"&lt;&gt;*调整*")+COUNTIFS('2024'!$C$1:$C$2041,A8204,'2024'!$F$1:$F$2041,"&lt;&gt;二年",'2024'!$G$1:$G$2041,"&lt;&gt;*调整*")+ROW()/100000,"")</f>
        <v/>
      </c>
    </row>
    <row r="8205" spans="1:3" ht="15" customHeight="1">
      <c r="A8205" t="str">
        <f>'2024'!C173</f>
        <v>飞行器设计与工程</v>
      </c>
      <c r="B8205" t="b">
        <f>ISNUMBER('2024'!A173)</f>
        <v>1</v>
      </c>
      <c r="C8205" t="str">
        <f>IF(AND(B8205,MATCH(A8205,$A$1:$A$10073,0)=ROW()),COUNTIFS('2020'!$C$1:$C$2317,A8205,'2020'!$F$1:$F$2317,"&lt;&gt;二年")+COUNTIFS('2021'!$E$1:$E$2047,A8205,'2021'!$J$1:$J$2047,"&lt;&gt;二年")+COUNTIFS('2022'!$E$1:$E$1903,A8205,'2022'!$K$1:$K$1903,"&lt;&gt;二年")+COUNTIFS('2023'!$C$1:$C$1765,A8205,'2023'!$F$1:$F$1765,"&lt;&gt;二年",'2023'!$G$1:$G$1765,"&lt;&gt;*调整*")+COUNTIFS('2024'!$C$1:$C$2041,A8205,'2024'!$F$1:$F$2041,"&lt;&gt;二年",'2024'!$G$1:$G$2041,"&lt;&gt;*调整*")+ROW()/100000,"")</f>
        <v/>
      </c>
    </row>
    <row r="8206" spans="1:3" ht="15" customHeight="1">
      <c r="A8206" t="str">
        <f>'2024'!C174</f>
        <v>环境工程</v>
      </c>
      <c r="B8206" t="b">
        <f>ISNUMBER('2024'!A174)</f>
        <v>1</v>
      </c>
      <c r="C8206" t="str">
        <f>IF(AND(B8206,MATCH(A8206,$A$1:$A$10073,0)=ROW()),COUNTIFS('2020'!$C$1:$C$2317,A8206,'2020'!$F$1:$F$2317,"&lt;&gt;二年")+COUNTIFS('2021'!$E$1:$E$2047,A8206,'2021'!$J$1:$J$2047,"&lt;&gt;二年")+COUNTIFS('2022'!$E$1:$E$1903,A8206,'2022'!$K$1:$K$1903,"&lt;&gt;二年")+COUNTIFS('2023'!$C$1:$C$1765,A8206,'2023'!$F$1:$F$1765,"&lt;&gt;二年",'2023'!$G$1:$G$1765,"&lt;&gt;*调整*")+COUNTIFS('2024'!$C$1:$C$2041,A8206,'2024'!$F$1:$F$2041,"&lt;&gt;二年",'2024'!$G$1:$G$2041,"&lt;&gt;*调整*")+ROW()/100000,"")</f>
        <v/>
      </c>
    </row>
    <row r="8207" spans="1:3" ht="15" customHeight="1">
      <c r="A8207" t="str">
        <f>'2024'!C175</f>
        <v>城乡规划</v>
      </c>
      <c r="B8207" t="b">
        <f>ISNUMBER('2024'!A175)</f>
        <v>1</v>
      </c>
      <c r="C8207" t="str">
        <f>IF(AND(B8207,MATCH(A8207,$A$1:$A$10073,0)=ROW()),COUNTIFS('2020'!$C$1:$C$2317,A8207,'2020'!$F$1:$F$2317,"&lt;&gt;二年")+COUNTIFS('2021'!$E$1:$E$2047,A8207,'2021'!$J$1:$J$2047,"&lt;&gt;二年")+COUNTIFS('2022'!$E$1:$E$1903,A8207,'2022'!$K$1:$K$1903,"&lt;&gt;二年")+COUNTIFS('2023'!$C$1:$C$1765,A8207,'2023'!$F$1:$F$1765,"&lt;&gt;二年",'2023'!$G$1:$G$1765,"&lt;&gt;*调整*")+COUNTIFS('2024'!$C$1:$C$2041,A8207,'2024'!$F$1:$F$2041,"&lt;&gt;二年",'2024'!$G$1:$G$2041,"&lt;&gt;*调整*")+ROW()/100000,"")</f>
        <v/>
      </c>
    </row>
    <row r="8208" spans="1:3" ht="15" customHeight="1">
      <c r="A8208" t="str">
        <f>'2024'!C176</f>
        <v>风景园林</v>
      </c>
      <c r="B8208" t="b">
        <f>ISNUMBER('2024'!A176)</f>
        <v>1</v>
      </c>
      <c r="C8208" t="str">
        <f>IF(AND(B8208,MATCH(A8208,$A$1:$A$10073,0)=ROW()),COUNTIFS('2020'!$C$1:$C$2317,A8208,'2020'!$F$1:$F$2317,"&lt;&gt;二年")+COUNTIFS('2021'!$E$1:$E$2047,A8208,'2021'!$J$1:$J$2047,"&lt;&gt;二年")+COUNTIFS('2022'!$E$1:$E$1903,A8208,'2022'!$K$1:$K$1903,"&lt;&gt;二年")+COUNTIFS('2023'!$C$1:$C$1765,A8208,'2023'!$F$1:$F$1765,"&lt;&gt;二年",'2023'!$G$1:$G$1765,"&lt;&gt;*调整*")+COUNTIFS('2024'!$C$1:$C$2041,A8208,'2024'!$F$1:$F$2041,"&lt;&gt;二年",'2024'!$G$1:$G$2041,"&lt;&gt;*调整*")+ROW()/100000,"")</f>
        <v/>
      </c>
    </row>
    <row r="8209" spans="1:3" ht="15" customHeight="1">
      <c r="A8209" t="str">
        <f>'2024'!C177</f>
        <v>工业工程</v>
      </c>
      <c r="B8209" t="b">
        <f>ISNUMBER('2024'!A177)</f>
        <v>1</v>
      </c>
      <c r="C8209" t="str">
        <f>IF(AND(B8209,MATCH(A8209,$A$1:$A$10073,0)=ROW()),COUNTIFS('2020'!$C$1:$C$2317,A8209,'2020'!$F$1:$F$2317,"&lt;&gt;二年")+COUNTIFS('2021'!$E$1:$E$2047,A8209,'2021'!$J$1:$J$2047,"&lt;&gt;二年")+COUNTIFS('2022'!$E$1:$E$1903,A8209,'2022'!$K$1:$K$1903,"&lt;&gt;二年")+COUNTIFS('2023'!$C$1:$C$1765,A8209,'2023'!$F$1:$F$1765,"&lt;&gt;二年",'2023'!$G$1:$G$1765,"&lt;&gt;*调整*")+COUNTIFS('2024'!$C$1:$C$2041,A8209,'2024'!$F$1:$F$2041,"&lt;&gt;二年",'2024'!$G$1:$G$2041,"&lt;&gt;*调整*")+ROW()/100000,"")</f>
        <v/>
      </c>
    </row>
    <row r="8210" spans="1:3" ht="15" customHeight="1">
      <c r="A8210" t="str">
        <f>'2024'!C178</f>
        <v>数据科学</v>
      </c>
      <c r="B8210" t="b">
        <f>ISNUMBER('2024'!A178)</f>
        <v>1</v>
      </c>
      <c r="C8210" t="str">
        <f>IF(AND(B8210,MATCH(A8210,$A$1:$A$10073,0)=ROW()),COUNTIFS('2020'!$C$1:$C$2317,A8210,'2020'!$F$1:$F$2317,"&lt;&gt;二年")+COUNTIFS('2021'!$E$1:$E$2047,A8210,'2021'!$J$1:$J$2047,"&lt;&gt;二年")+COUNTIFS('2022'!$E$1:$E$1903,A8210,'2022'!$K$1:$K$1903,"&lt;&gt;二年")+COUNTIFS('2023'!$C$1:$C$1765,A8210,'2023'!$F$1:$F$1765,"&lt;&gt;二年",'2023'!$G$1:$G$1765,"&lt;&gt;*调整*")+COUNTIFS('2024'!$C$1:$C$2041,A8210,'2024'!$F$1:$F$2041,"&lt;&gt;二年",'2024'!$G$1:$G$2041,"&lt;&gt;*调整*")+ROW()/100000,"")</f>
        <v/>
      </c>
    </row>
    <row r="8211" spans="1:3" ht="15" customHeight="1">
      <c r="A8211" t="str">
        <f>'2024'!C179</f>
        <v>数据科学与大数据技术</v>
      </c>
      <c r="B8211" t="b">
        <f>ISNUMBER('2024'!A179)</f>
        <v>1</v>
      </c>
      <c r="C8211" t="str">
        <f>IF(AND(B8211,MATCH(A8211,$A$1:$A$10073,0)=ROW()),COUNTIFS('2020'!$C$1:$C$2317,A8211,'2020'!$F$1:$F$2317,"&lt;&gt;二年")+COUNTIFS('2021'!$E$1:$E$2047,A8211,'2021'!$J$1:$J$2047,"&lt;&gt;二年")+COUNTIFS('2022'!$E$1:$E$1903,A8211,'2022'!$K$1:$K$1903,"&lt;&gt;二年")+COUNTIFS('2023'!$C$1:$C$1765,A8211,'2023'!$F$1:$F$1765,"&lt;&gt;二年",'2023'!$G$1:$G$1765,"&lt;&gt;*调整*")+COUNTIFS('2024'!$C$1:$C$2041,A8211,'2024'!$F$1:$F$2041,"&lt;&gt;二年",'2024'!$G$1:$G$2041,"&lt;&gt;*调整*")+ROW()/100000,"")</f>
        <v/>
      </c>
    </row>
    <row r="8212" spans="1:3" ht="15" customHeight="1">
      <c r="A8212" t="str">
        <f>'2024'!C180</f>
        <v>智能材料与结构</v>
      </c>
      <c r="B8212" t="b">
        <f>ISNUMBER('2024'!A180)</f>
        <v>1</v>
      </c>
      <c r="C8212" t="str">
        <f>IF(AND(B8212,MATCH(A8212,$A$1:$A$10073,0)=ROW()),COUNTIFS('2020'!$C$1:$C$2317,A8212,'2020'!$F$1:$F$2317,"&lt;&gt;二年")+COUNTIFS('2021'!$E$1:$E$2047,A8212,'2021'!$J$1:$J$2047,"&lt;&gt;二年")+COUNTIFS('2022'!$E$1:$E$1903,A8212,'2022'!$K$1:$K$1903,"&lt;&gt;二年")+COUNTIFS('2023'!$C$1:$C$1765,A8212,'2023'!$F$1:$F$1765,"&lt;&gt;二年",'2023'!$G$1:$G$1765,"&lt;&gt;*调整*")+COUNTIFS('2024'!$C$1:$C$2041,A8212,'2024'!$F$1:$F$2041,"&lt;&gt;二年",'2024'!$G$1:$G$2041,"&lt;&gt;*调整*")+ROW()/100000,"")</f>
        <v/>
      </c>
    </row>
    <row r="8213" spans="1:3" ht="15" customHeight="1">
      <c r="A8213" t="str">
        <f>'2024'!C181</f>
        <v>电子信息材料</v>
      </c>
      <c r="B8213" t="b">
        <f>ISNUMBER('2024'!A181)</f>
        <v>1</v>
      </c>
      <c r="C8213" t="str">
        <f>IF(AND(B8213,MATCH(A8213,$A$1:$A$10073,0)=ROW()),COUNTIFS('2020'!$C$1:$C$2317,A8213,'2020'!$F$1:$F$2317,"&lt;&gt;二年")+COUNTIFS('2021'!$E$1:$E$2047,A8213,'2021'!$J$1:$J$2047,"&lt;&gt;二年")+COUNTIFS('2022'!$E$1:$E$1903,A8213,'2022'!$K$1:$K$1903,"&lt;&gt;二年")+COUNTIFS('2023'!$C$1:$C$1765,A8213,'2023'!$F$1:$F$1765,"&lt;&gt;二年",'2023'!$G$1:$G$1765,"&lt;&gt;*调整*")+COUNTIFS('2024'!$C$1:$C$2041,A8213,'2024'!$F$1:$F$2041,"&lt;&gt;二年",'2024'!$G$1:$G$2041,"&lt;&gt;*调整*")+ROW()/100000,"")</f>
        <v/>
      </c>
    </row>
    <row r="8214" spans="1:3" ht="15" customHeight="1">
      <c r="A8214" t="str">
        <f>'2024'!C182</f>
        <v>空间信息与数字技术</v>
      </c>
      <c r="B8214" t="b">
        <f>ISNUMBER('2024'!A182)</f>
        <v>1</v>
      </c>
      <c r="C8214" t="str">
        <f>IF(AND(B8214,MATCH(A8214,$A$1:$A$10073,0)=ROW()),COUNTIFS('2020'!$C$1:$C$2317,A8214,'2020'!$F$1:$F$2317,"&lt;&gt;二年")+COUNTIFS('2021'!$E$1:$E$2047,A8214,'2021'!$J$1:$J$2047,"&lt;&gt;二年")+COUNTIFS('2022'!$E$1:$E$1903,A8214,'2022'!$K$1:$K$1903,"&lt;&gt;二年")+COUNTIFS('2023'!$C$1:$C$1765,A8214,'2023'!$F$1:$F$1765,"&lt;&gt;二年",'2023'!$G$1:$G$1765,"&lt;&gt;*调整*")+COUNTIFS('2024'!$C$1:$C$2041,A8214,'2024'!$F$1:$F$2041,"&lt;&gt;二年",'2024'!$G$1:$G$2041,"&lt;&gt;*调整*")+ROW()/100000,"")</f>
        <v/>
      </c>
    </row>
    <row r="8215" spans="1:3" ht="15" customHeight="1">
      <c r="A8215" t="str">
        <f>'2024'!C183</f>
        <v>城乡规划</v>
      </c>
      <c r="B8215" t="b">
        <f>ISNUMBER('2024'!A183)</f>
        <v>1</v>
      </c>
      <c r="C8215" t="str">
        <f>IF(AND(B8215,MATCH(A8215,$A$1:$A$10073,0)=ROW()),COUNTIFS('2020'!$C$1:$C$2317,A8215,'2020'!$F$1:$F$2317,"&lt;&gt;二年")+COUNTIFS('2021'!$E$1:$E$2047,A8215,'2021'!$J$1:$J$2047,"&lt;&gt;二年")+COUNTIFS('2022'!$E$1:$E$1903,A8215,'2022'!$K$1:$K$1903,"&lt;&gt;二年")+COUNTIFS('2023'!$C$1:$C$1765,A8215,'2023'!$F$1:$F$1765,"&lt;&gt;二年",'2023'!$G$1:$G$1765,"&lt;&gt;*调整*")+COUNTIFS('2024'!$C$1:$C$2041,A8215,'2024'!$F$1:$F$2041,"&lt;&gt;二年",'2024'!$G$1:$G$2041,"&lt;&gt;*调整*")+ROW()/100000,"")</f>
        <v/>
      </c>
    </row>
    <row r="8216" spans="1:3" ht="15" customHeight="1">
      <c r="A8216" t="str">
        <f>'2024'!C184</f>
        <v>风景园林</v>
      </c>
      <c r="B8216" t="b">
        <f>ISNUMBER('2024'!A184)</f>
        <v>1</v>
      </c>
      <c r="C8216" t="str">
        <f>IF(AND(B8216,MATCH(A8216,$A$1:$A$10073,0)=ROW()),COUNTIFS('2020'!$C$1:$C$2317,A8216,'2020'!$F$1:$F$2317,"&lt;&gt;二年")+COUNTIFS('2021'!$E$1:$E$2047,A8216,'2021'!$J$1:$J$2047,"&lt;&gt;二年")+COUNTIFS('2022'!$E$1:$E$1903,A8216,'2022'!$K$1:$K$1903,"&lt;&gt;二年")+COUNTIFS('2023'!$C$1:$C$1765,A8216,'2023'!$F$1:$F$1765,"&lt;&gt;二年",'2023'!$G$1:$G$1765,"&lt;&gt;*调整*")+COUNTIFS('2024'!$C$1:$C$2041,A8216,'2024'!$F$1:$F$2041,"&lt;&gt;二年",'2024'!$G$1:$G$2041,"&lt;&gt;*调整*")+ROW()/100000,"")</f>
        <v/>
      </c>
    </row>
    <row r="8217" spans="1:3" ht="15" customHeight="1">
      <c r="A8217" t="str">
        <f>'2024'!C185</f>
        <v>数字经济</v>
      </c>
      <c r="B8217" t="b">
        <f>ISNUMBER('2024'!A185)</f>
        <v>1</v>
      </c>
      <c r="C8217" t="str">
        <f>IF(AND(B8217,MATCH(A8217,$A$1:$A$10073,0)=ROW()),COUNTIFS('2020'!$C$1:$C$2317,A8217,'2020'!$F$1:$F$2317,"&lt;&gt;二年")+COUNTIFS('2021'!$E$1:$E$2047,A8217,'2021'!$J$1:$J$2047,"&lt;&gt;二年")+COUNTIFS('2022'!$E$1:$E$1903,A8217,'2022'!$K$1:$K$1903,"&lt;&gt;二年")+COUNTIFS('2023'!$C$1:$C$1765,A8217,'2023'!$F$1:$F$1765,"&lt;&gt;二年",'2023'!$G$1:$G$1765,"&lt;&gt;*调整*")+COUNTIFS('2024'!$C$1:$C$2041,A8217,'2024'!$F$1:$F$2041,"&lt;&gt;二年",'2024'!$G$1:$G$2041,"&lt;&gt;*调整*")+ROW()/100000,"")</f>
        <v/>
      </c>
    </row>
    <row r="8218" spans="1:3" ht="15" customHeight="1">
      <c r="A8218" t="str">
        <f>'2024'!C186</f>
        <v>法学</v>
      </c>
      <c r="B8218" t="b">
        <f>ISNUMBER('2024'!A186)</f>
        <v>1</v>
      </c>
      <c r="C8218" t="str">
        <f>IF(AND(B8218,MATCH(A8218,$A$1:$A$10073,0)=ROW()),COUNTIFS('2020'!$C$1:$C$2317,A8218,'2020'!$F$1:$F$2317,"&lt;&gt;二年")+COUNTIFS('2021'!$E$1:$E$2047,A8218,'2021'!$J$1:$J$2047,"&lt;&gt;二年")+COUNTIFS('2022'!$E$1:$E$1903,A8218,'2022'!$K$1:$K$1903,"&lt;&gt;二年")+COUNTIFS('2023'!$C$1:$C$1765,A8218,'2023'!$F$1:$F$1765,"&lt;&gt;二年",'2023'!$G$1:$G$1765,"&lt;&gt;*调整*")+COUNTIFS('2024'!$C$1:$C$2041,A8218,'2024'!$F$1:$F$2041,"&lt;&gt;二年",'2024'!$G$1:$G$2041,"&lt;&gt;*调整*")+ROW()/100000,"")</f>
        <v/>
      </c>
    </row>
    <row r="8219" spans="1:3" ht="15" customHeight="1">
      <c r="A8219" t="str">
        <f>'2024'!C187</f>
        <v>生物信息学</v>
      </c>
      <c r="B8219" t="b">
        <f>ISNUMBER('2024'!A187)</f>
        <v>1</v>
      </c>
      <c r="C8219" t="str">
        <f>IF(AND(B8219,MATCH(A8219,$A$1:$A$10073,0)=ROW()),COUNTIFS('2020'!$C$1:$C$2317,A8219,'2020'!$F$1:$F$2317,"&lt;&gt;二年")+COUNTIFS('2021'!$E$1:$E$2047,A8219,'2021'!$J$1:$J$2047,"&lt;&gt;二年")+COUNTIFS('2022'!$E$1:$E$1903,A8219,'2022'!$K$1:$K$1903,"&lt;&gt;二年")+COUNTIFS('2023'!$C$1:$C$1765,A8219,'2023'!$F$1:$F$1765,"&lt;&gt;二年",'2023'!$G$1:$G$1765,"&lt;&gt;*调整*")+COUNTIFS('2024'!$C$1:$C$2041,A8219,'2024'!$F$1:$F$2041,"&lt;&gt;二年",'2024'!$G$1:$G$2041,"&lt;&gt;*调整*")+ROW()/100000,"")</f>
        <v/>
      </c>
    </row>
    <row r="8220" spans="1:3" ht="15" customHeight="1">
      <c r="A8220" t="str">
        <f>'2024'!C188</f>
        <v>智能建造</v>
      </c>
      <c r="B8220" t="b">
        <f>ISNUMBER('2024'!A188)</f>
        <v>1</v>
      </c>
      <c r="C8220" t="str">
        <f>IF(AND(B8220,MATCH(A8220,$A$1:$A$10073,0)=ROW()),COUNTIFS('2020'!$C$1:$C$2317,A8220,'2020'!$F$1:$F$2317,"&lt;&gt;二年")+COUNTIFS('2021'!$E$1:$E$2047,A8220,'2021'!$J$1:$J$2047,"&lt;&gt;二年")+COUNTIFS('2022'!$E$1:$E$1903,A8220,'2022'!$K$1:$K$1903,"&lt;&gt;二年")+COUNTIFS('2023'!$C$1:$C$1765,A8220,'2023'!$F$1:$F$1765,"&lt;&gt;二年",'2023'!$G$1:$G$1765,"&lt;&gt;*调整*")+COUNTIFS('2024'!$C$1:$C$2041,A8220,'2024'!$F$1:$F$2041,"&lt;&gt;二年",'2024'!$G$1:$G$2041,"&lt;&gt;*调整*")+ROW()/100000,"")</f>
        <v/>
      </c>
    </row>
    <row r="8221" spans="1:3" ht="15" customHeight="1">
      <c r="A8221" t="str">
        <f>'2024'!C189</f>
        <v>土地科学与技术</v>
      </c>
      <c r="B8221" t="b">
        <f>ISNUMBER('2024'!A189)</f>
        <v>1</v>
      </c>
      <c r="C8221" t="str">
        <f>IF(AND(B8221,MATCH(A8221,$A$1:$A$10073,0)=ROW()),COUNTIFS('2020'!$C$1:$C$2317,A8221,'2020'!$F$1:$F$2317,"&lt;&gt;二年")+COUNTIFS('2021'!$E$1:$E$2047,A8221,'2021'!$J$1:$J$2047,"&lt;&gt;二年")+COUNTIFS('2022'!$E$1:$E$1903,A8221,'2022'!$K$1:$K$1903,"&lt;&gt;二年")+COUNTIFS('2023'!$C$1:$C$1765,A8221,'2023'!$F$1:$F$1765,"&lt;&gt;二年",'2023'!$G$1:$G$1765,"&lt;&gt;*调整*")+COUNTIFS('2024'!$C$1:$C$2041,A8221,'2024'!$F$1:$F$2041,"&lt;&gt;二年",'2024'!$G$1:$G$2041,"&lt;&gt;*调整*")+ROW()/100000,"")</f>
        <v/>
      </c>
    </row>
    <row r="8222" spans="1:3" ht="15" customHeight="1">
      <c r="A8222" t="str">
        <f>'2024'!C190</f>
        <v>生态修复学</v>
      </c>
      <c r="B8222" t="b">
        <f>ISNUMBER('2024'!A190)</f>
        <v>1</v>
      </c>
      <c r="C8222" t="str">
        <f>IF(AND(B8222,MATCH(A8222,$A$1:$A$10073,0)=ROW()),COUNTIFS('2020'!$C$1:$C$2317,A8222,'2020'!$F$1:$F$2317,"&lt;&gt;二年")+COUNTIFS('2021'!$E$1:$E$2047,A8222,'2021'!$J$1:$J$2047,"&lt;&gt;二年")+COUNTIFS('2022'!$E$1:$E$1903,A8222,'2022'!$K$1:$K$1903,"&lt;&gt;二年")+COUNTIFS('2023'!$C$1:$C$1765,A8222,'2023'!$F$1:$F$1765,"&lt;&gt;二年",'2023'!$G$1:$G$1765,"&lt;&gt;*调整*")+COUNTIFS('2024'!$C$1:$C$2041,A8222,'2024'!$F$1:$F$2041,"&lt;&gt;二年",'2024'!$G$1:$G$2041,"&lt;&gt;*调整*")+ROW()/100000,"")</f>
        <v/>
      </c>
    </row>
    <row r="8223" spans="1:3" ht="15" customHeight="1">
      <c r="A8223">
        <f>'2024'!C191</f>
        <v>0</v>
      </c>
      <c r="B8223" t="b">
        <f>ISNUMBER('2024'!A191)</f>
        <v>0</v>
      </c>
      <c r="C8223" t="str">
        <f>IF(AND(B8223,MATCH(A8223,$A$1:$A$10073,0)=ROW()),COUNTIFS('2020'!$C$1:$C$2317,A8223,'2020'!$F$1:$F$2317,"&lt;&gt;二年")+COUNTIFS('2021'!$E$1:$E$2047,A8223,'2021'!$J$1:$J$2047,"&lt;&gt;二年")+COUNTIFS('2022'!$E$1:$E$1903,A8223,'2022'!$K$1:$K$1903,"&lt;&gt;二年")+COUNTIFS('2023'!$C$1:$C$1765,A8223,'2023'!$F$1:$F$1765,"&lt;&gt;二年",'2023'!$G$1:$G$1765,"&lt;&gt;*调整*")+COUNTIFS('2024'!$C$1:$C$2041,A8223,'2024'!$F$1:$F$2041,"&lt;&gt;二年",'2024'!$G$1:$G$2041,"&lt;&gt;*调整*")+ROW()/100000,"")</f>
        <v/>
      </c>
    </row>
    <row r="8224" spans="1:3" ht="15" customHeight="1">
      <c r="A8224" t="str">
        <f>'2024'!C192</f>
        <v>城乡规划</v>
      </c>
      <c r="B8224" t="b">
        <f>ISNUMBER('2024'!A192)</f>
        <v>1</v>
      </c>
      <c r="C8224" t="str">
        <f>IF(AND(B8224,MATCH(A8224,$A$1:$A$10073,0)=ROW()),COUNTIFS('2020'!$C$1:$C$2317,A8224,'2020'!$F$1:$F$2317,"&lt;&gt;二年")+COUNTIFS('2021'!$E$1:$E$2047,A8224,'2021'!$J$1:$J$2047,"&lt;&gt;二年")+COUNTIFS('2022'!$E$1:$E$1903,A8224,'2022'!$K$1:$K$1903,"&lt;&gt;二年")+COUNTIFS('2023'!$C$1:$C$1765,A8224,'2023'!$F$1:$F$1765,"&lt;&gt;二年",'2023'!$G$1:$G$1765,"&lt;&gt;*调整*")+COUNTIFS('2024'!$C$1:$C$2041,A8224,'2024'!$F$1:$F$2041,"&lt;&gt;二年",'2024'!$G$1:$G$2041,"&lt;&gt;*调整*")+ROW()/100000,"")</f>
        <v/>
      </c>
    </row>
    <row r="8225" spans="1:3" ht="15" customHeight="1">
      <c r="A8225" t="str">
        <f>'2024'!C193</f>
        <v>风景园林</v>
      </c>
      <c r="B8225" t="b">
        <f>ISNUMBER('2024'!A193)</f>
        <v>1</v>
      </c>
      <c r="C8225" t="str">
        <f>IF(AND(B8225,MATCH(A8225,$A$1:$A$10073,0)=ROW()),COUNTIFS('2020'!$C$1:$C$2317,A8225,'2020'!$F$1:$F$2317,"&lt;&gt;二年")+COUNTIFS('2021'!$E$1:$E$2047,A8225,'2021'!$J$1:$J$2047,"&lt;&gt;二年")+COUNTIFS('2022'!$E$1:$E$1903,A8225,'2022'!$K$1:$K$1903,"&lt;&gt;二年")+COUNTIFS('2023'!$C$1:$C$1765,A8225,'2023'!$F$1:$F$1765,"&lt;&gt;二年",'2023'!$G$1:$G$1765,"&lt;&gt;*调整*")+COUNTIFS('2024'!$C$1:$C$2041,A8225,'2024'!$F$1:$F$2041,"&lt;&gt;二年",'2024'!$G$1:$G$2041,"&lt;&gt;*调整*")+ROW()/100000,"")</f>
        <v/>
      </c>
    </row>
    <row r="8226" spans="1:3" ht="15" customHeight="1">
      <c r="A8226">
        <f>'2024'!C194</f>
        <v>0</v>
      </c>
      <c r="B8226" t="b">
        <f>ISNUMBER('2024'!A194)</f>
        <v>0</v>
      </c>
      <c r="C8226" t="str">
        <f>IF(AND(B8226,MATCH(A8226,$A$1:$A$10073,0)=ROW()),COUNTIFS('2020'!$C$1:$C$2317,A8226,'2020'!$F$1:$F$2317,"&lt;&gt;二年")+COUNTIFS('2021'!$E$1:$E$2047,A8226,'2021'!$J$1:$J$2047,"&lt;&gt;二年")+COUNTIFS('2022'!$E$1:$E$1903,A8226,'2022'!$K$1:$K$1903,"&lt;&gt;二年")+COUNTIFS('2023'!$C$1:$C$1765,A8226,'2023'!$F$1:$F$1765,"&lt;&gt;二年",'2023'!$G$1:$G$1765,"&lt;&gt;*调整*")+COUNTIFS('2024'!$C$1:$C$2041,A8226,'2024'!$F$1:$F$2041,"&lt;&gt;二年",'2024'!$G$1:$G$2041,"&lt;&gt;*调整*")+ROW()/100000,"")</f>
        <v/>
      </c>
    </row>
    <row r="8227" spans="1:3" ht="15" customHeight="1">
      <c r="A8227" t="str">
        <f>'2024'!C195</f>
        <v>低空技术与工程</v>
      </c>
      <c r="B8227" t="b">
        <f>ISNUMBER('2024'!A195)</f>
        <v>1</v>
      </c>
      <c r="C8227" t="str">
        <f>IF(AND(B8227,MATCH(A8227,$A$1:$A$10073,0)=ROW()),COUNTIFS('2020'!$C$1:$C$2317,A8227,'2020'!$F$1:$F$2317,"&lt;&gt;二年")+COUNTIFS('2021'!$E$1:$E$2047,A8227,'2021'!$J$1:$J$2047,"&lt;&gt;二年")+COUNTIFS('2022'!$E$1:$E$1903,A8227,'2022'!$K$1:$K$1903,"&lt;&gt;二年")+COUNTIFS('2023'!$C$1:$C$1765,A8227,'2023'!$F$1:$F$1765,"&lt;&gt;二年",'2023'!$G$1:$G$1765,"&lt;&gt;*调整*")+COUNTIFS('2024'!$C$1:$C$2041,A8227,'2024'!$F$1:$F$2041,"&lt;&gt;二年",'2024'!$G$1:$G$2041,"&lt;&gt;*调整*")+ROW()/100000,"")</f>
        <v/>
      </c>
    </row>
    <row r="8228" spans="1:3" ht="15" customHeight="1">
      <c r="A8228" t="str">
        <f>'2024'!C196</f>
        <v>低空技术与工程</v>
      </c>
      <c r="B8228" t="b">
        <f>ISNUMBER('2024'!A196)</f>
        <v>1</v>
      </c>
      <c r="C8228" t="str">
        <f>IF(AND(B8228,MATCH(A8228,$A$1:$A$10073,0)=ROW()),COUNTIFS('2020'!$C$1:$C$2317,A8228,'2020'!$F$1:$F$2317,"&lt;&gt;二年")+COUNTIFS('2021'!$E$1:$E$2047,A8228,'2021'!$J$1:$J$2047,"&lt;&gt;二年")+COUNTIFS('2022'!$E$1:$E$1903,A8228,'2022'!$K$1:$K$1903,"&lt;&gt;二年")+COUNTIFS('2023'!$C$1:$C$1765,A8228,'2023'!$F$1:$F$1765,"&lt;&gt;二年",'2023'!$G$1:$G$1765,"&lt;&gt;*调整*")+COUNTIFS('2024'!$C$1:$C$2041,A8228,'2024'!$F$1:$F$2041,"&lt;&gt;二年",'2024'!$G$1:$G$2041,"&lt;&gt;*调整*")+ROW()/100000,"")</f>
        <v/>
      </c>
    </row>
    <row r="8229" spans="1:3" ht="15" customHeight="1">
      <c r="A8229" t="str">
        <f>'2024'!C197</f>
        <v>智能医学工程</v>
      </c>
      <c r="B8229" t="b">
        <f>ISNUMBER('2024'!A197)</f>
        <v>1</v>
      </c>
      <c r="C8229" t="str">
        <f>IF(AND(B8229,MATCH(A8229,$A$1:$A$10073,0)=ROW()),COUNTIFS('2020'!$C$1:$C$2317,A8229,'2020'!$F$1:$F$2317,"&lt;&gt;二年")+COUNTIFS('2021'!$E$1:$E$2047,A8229,'2021'!$J$1:$J$2047,"&lt;&gt;二年")+COUNTIFS('2022'!$E$1:$E$1903,A8229,'2022'!$K$1:$K$1903,"&lt;&gt;二年")+COUNTIFS('2023'!$C$1:$C$1765,A8229,'2023'!$F$1:$F$1765,"&lt;&gt;二年",'2023'!$G$1:$G$1765,"&lt;&gt;*调整*")+COUNTIFS('2024'!$C$1:$C$2041,A8229,'2024'!$F$1:$F$2041,"&lt;&gt;二年",'2024'!$G$1:$G$2041,"&lt;&gt;*调整*")+ROW()/100000,"")</f>
        <v/>
      </c>
    </row>
    <row r="8230" spans="1:3" ht="15" customHeight="1">
      <c r="A8230" t="str">
        <f>'2024'!C198</f>
        <v>智能科学与技术</v>
      </c>
      <c r="B8230" t="b">
        <f>ISNUMBER('2024'!A198)</f>
        <v>1</v>
      </c>
      <c r="C8230" t="str">
        <f>IF(AND(B8230,MATCH(A8230,$A$1:$A$10073,0)=ROW()),COUNTIFS('2020'!$C$1:$C$2317,A8230,'2020'!$F$1:$F$2317,"&lt;&gt;二年")+COUNTIFS('2021'!$E$1:$E$2047,A8230,'2021'!$J$1:$J$2047,"&lt;&gt;二年")+COUNTIFS('2022'!$E$1:$E$1903,A8230,'2022'!$K$1:$K$1903,"&lt;&gt;二年")+COUNTIFS('2023'!$C$1:$C$1765,A8230,'2023'!$F$1:$F$1765,"&lt;&gt;二年",'2023'!$G$1:$G$1765,"&lt;&gt;*调整*")+COUNTIFS('2024'!$C$1:$C$2041,A8230,'2024'!$F$1:$F$2041,"&lt;&gt;二年",'2024'!$G$1:$G$2041,"&lt;&gt;*调整*")+ROW()/100000,"")</f>
        <v/>
      </c>
    </row>
    <row r="8231" spans="1:3" ht="15" customHeight="1">
      <c r="A8231" t="str">
        <f>'2024'!C199</f>
        <v>智慧交通</v>
      </c>
      <c r="B8231" t="b">
        <f>ISNUMBER('2024'!A199)</f>
        <v>1</v>
      </c>
      <c r="C8231" t="str">
        <f>IF(AND(B8231,MATCH(A8231,$A$1:$A$10073,0)=ROW()),COUNTIFS('2020'!$C$1:$C$2317,A8231,'2020'!$F$1:$F$2317,"&lt;&gt;二年")+COUNTIFS('2021'!$E$1:$E$2047,A8231,'2021'!$J$1:$J$2047,"&lt;&gt;二年")+COUNTIFS('2022'!$E$1:$E$1903,A8231,'2022'!$K$1:$K$1903,"&lt;&gt;二年")+COUNTIFS('2023'!$C$1:$C$1765,A8231,'2023'!$F$1:$F$1765,"&lt;&gt;二年",'2023'!$G$1:$G$1765,"&lt;&gt;*调整*")+COUNTIFS('2024'!$C$1:$C$2041,A8231,'2024'!$F$1:$F$2041,"&lt;&gt;二年",'2024'!$G$1:$G$2041,"&lt;&gt;*调整*")+ROW()/100000,"")</f>
        <v/>
      </c>
    </row>
    <row r="8232" spans="1:3" ht="15" customHeight="1">
      <c r="A8232" t="str">
        <f>'2024'!C200</f>
        <v>城乡规划</v>
      </c>
      <c r="B8232" t="b">
        <f>ISNUMBER('2024'!A200)</f>
        <v>1</v>
      </c>
      <c r="C8232" t="str">
        <f>IF(AND(B8232,MATCH(A8232,$A$1:$A$10073,0)=ROW()),COUNTIFS('2020'!$C$1:$C$2317,A8232,'2020'!$F$1:$F$2317,"&lt;&gt;二年")+COUNTIFS('2021'!$E$1:$E$2047,A8232,'2021'!$J$1:$J$2047,"&lt;&gt;二年")+COUNTIFS('2022'!$E$1:$E$1903,A8232,'2022'!$K$1:$K$1903,"&lt;&gt;二年")+COUNTIFS('2023'!$C$1:$C$1765,A8232,'2023'!$F$1:$F$1765,"&lt;&gt;二年",'2023'!$G$1:$G$1765,"&lt;&gt;*调整*")+COUNTIFS('2024'!$C$1:$C$2041,A8232,'2024'!$F$1:$F$2041,"&lt;&gt;二年",'2024'!$G$1:$G$2041,"&lt;&gt;*调整*")+ROW()/100000,"")</f>
        <v/>
      </c>
    </row>
    <row r="8233" spans="1:3" ht="15" customHeight="1">
      <c r="A8233" t="str">
        <f>'2024'!C201</f>
        <v>风景园林</v>
      </c>
      <c r="B8233" t="b">
        <f>ISNUMBER('2024'!A201)</f>
        <v>1</v>
      </c>
      <c r="C8233" t="str">
        <f>IF(AND(B8233,MATCH(A8233,$A$1:$A$10073,0)=ROW()),COUNTIFS('2020'!$C$1:$C$2317,A8233,'2020'!$F$1:$F$2317,"&lt;&gt;二年")+COUNTIFS('2021'!$E$1:$E$2047,A8233,'2021'!$J$1:$J$2047,"&lt;&gt;二年")+COUNTIFS('2022'!$E$1:$E$1903,A8233,'2022'!$K$1:$K$1903,"&lt;&gt;二年")+COUNTIFS('2023'!$C$1:$C$1765,A8233,'2023'!$F$1:$F$1765,"&lt;&gt;二年",'2023'!$G$1:$G$1765,"&lt;&gt;*调整*")+COUNTIFS('2024'!$C$1:$C$2041,A8233,'2024'!$F$1:$F$2041,"&lt;&gt;二年",'2024'!$G$1:$G$2041,"&lt;&gt;*调整*")+ROW()/100000,"")</f>
        <v/>
      </c>
    </row>
    <row r="8234" spans="1:3" ht="15" customHeight="1">
      <c r="A8234" t="str">
        <f>'2024'!C202</f>
        <v>应急管理</v>
      </c>
      <c r="B8234" t="b">
        <f>ISNUMBER('2024'!A202)</f>
        <v>1</v>
      </c>
      <c r="C8234" t="str">
        <f>IF(AND(B8234,MATCH(A8234,$A$1:$A$10073,0)=ROW()),COUNTIFS('2020'!$C$1:$C$2317,A8234,'2020'!$F$1:$F$2317,"&lt;&gt;二年")+COUNTIFS('2021'!$E$1:$E$2047,A8234,'2021'!$J$1:$J$2047,"&lt;&gt;二年")+COUNTIFS('2022'!$E$1:$E$1903,A8234,'2022'!$K$1:$K$1903,"&lt;&gt;二年")+COUNTIFS('2023'!$C$1:$C$1765,A8234,'2023'!$F$1:$F$1765,"&lt;&gt;二年",'2023'!$G$1:$G$1765,"&lt;&gt;*调整*")+COUNTIFS('2024'!$C$1:$C$2041,A8234,'2024'!$F$1:$F$2041,"&lt;&gt;二年",'2024'!$G$1:$G$2041,"&lt;&gt;*调整*")+ROW()/100000,"")</f>
        <v/>
      </c>
    </row>
    <row r="8235" spans="1:3" ht="15" customHeight="1">
      <c r="A8235" t="str">
        <f>'2024'!C203</f>
        <v>增材制造工程</v>
      </c>
      <c r="B8235" t="b">
        <f>ISNUMBER('2024'!A203)</f>
        <v>1</v>
      </c>
      <c r="C8235" t="str">
        <f>IF(AND(B8235,MATCH(A8235,$A$1:$A$10073,0)=ROW()),COUNTIFS('2020'!$C$1:$C$2317,A8235,'2020'!$F$1:$F$2317,"&lt;&gt;二年")+COUNTIFS('2021'!$E$1:$E$2047,A8235,'2021'!$J$1:$J$2047,"&lt;&gt;二年")+COUNTIFS('2022'!$E$1:$E$1903,A8235,'2022'!$K$1:$K$1903,"&lt;&gt;二年")+COUNTIFS('2023'!$C$1:$C$1765,A8235,'2023'!$F$1:$F$1765,"&lt;&gt;二年",'2023'!$G$1:$G$1765,"&lt;&gt;*调整*")+COUNTIFS('2024'!$C$1:$C$2041,A8235,'2024'!$F$1:$F$2041,"&lt;&gt;二年",'2024'!$G$1:$G$2041,"&lt;&gt;*调整*")+ROW()/100000,"")</f>
        <v/>
      </c>
    </row>
    <row r="8236" spans="1:3" ht="15" customHeight="1">
      <c r="A8236" t="str">
        <f>'2024'!C204</f>
        <v>智能感知工程</v>
      </c>
      <c r="B8236" t="b">
        <f>ISNUMBER('2024'!A204)</f>
        <v>1</v>
      </c>
      <c r="C8236" t="str">
        <f>IF(AND(B8236,MATCH(A8236,$A$1:$A$10073,0)=ROW()),COUNTIFS('2020'!$C$1:$C$2317,A8236,'2020'!$F$1:$F$2317,"&lt;&gt;二年")+COUNTIFS('2021'!$E$1:$E$2047,A8236,'2021'!$J$1:$J$2047,"&lt;&gt;二年")+COUNTIFS('2022'!$E$1:$E$1903,A8236,'2022'!$K$1:$K$1903,"&lt;&gt;二年")+COUNTIFS('2023'!$C$1:$C$1765,A8236,'2023'!$F$1:$F$1765,"&lt;&gt;二年",'2023'!$G$1:$G$1765,"&lt;&gt;*调整*")+COUNTIFS('2024'!$C$1:$C$2041,A8236,'2024'!$F$1:$F$2041,"&lt;&gt;二年",'2024'!$G$1:$G$2041,"&lt;&gt;*调整*")+ROW()/100000,"")</f>
        <v/>
      </c>
    </row>
    <row r="8237" spans="1:3" ht="15" customHeight="1">
      <c r="A8237" t="str">
        <f>'2024'!C205</f>
        <v>计算机科学与技术</v>
      </c>
      <c r="B8237" t="b">
        <f>ISNUMBER('2024'!A205)</f>
        <v>1</v>
      </c>
      <c r="C8237" t="str">
        <f>IF(AND(B8237,MATCH(A8237,$A$1:$A$10073,0)=ROW()),COUNTIFS('2020'!$C$1:$C$2317,A8237,'2020'!$F$1:$F$2317,"&lt;&gt;二年")+COUNTIFS('2021'!$E$1:$E$2047,A8237,'2021'!$J$1:$J$2047,"&lt;&gt;二年")+COUNTIFS('2022'!$E$1:$E$1903,A8237,'2022'!$K$1:$K$1903,"&lt;&gt;二年")+COUNTIFS('2023'!$C$1:$C$1765,A8237,'2023'!$F$1:$F$1765,"&lt;&gt;二年",'2023'!$G$1:$G$1765,"&lt;&gt;*调整*")+COUNTIFS('2024'!$C$1:$C$2041,A8237,'2024'!$F$1:$F$2041,"&lt;&gt;二年",'2024'!$G$1:$G$2041,"&lt;&gt;*调整*")+ROW()/100000,"")</f>
        <v/>
      </c>
    </row>
    <row r="8238" spans="1:3" ht="15" customHeight="1">
      <c r="A8238" t="str">
        <f>'2024'!C206</f>
        <v>生物医学工程</v>
      </c>
      <c r="B8238" t="b">
        <f>ISNUMBER('2024'!A206)</f>
        <v>1</v>
      </c>
      <c r="C8238" t="str">
        <f>IF(AND(B8238,MATCH(A8238,$A$1:$A$10073,0)=ROW()),COUNTIFS('2020'!$C$1:$C$2317,A8238,'2020'!$F$1:$F$2317,"&lt;&gt;二年")+COUNTIFS('2021'!$E$1:$E$2047,A8238,'2021'!$J$1:$J$2047,"&lt;&gt;二年")+COUNTIFS('2022'!$E$1:$E$1903,A8238,'2022'!$K$1:$K$1903,"&lt;&gt;二年")+COUNTIFS('2023'!$C$1:$C$1765,A8238,'2023'!$F$1:$F$1765,"&lt;&gt;二年",'2023'!$G$1:$G$1765,"&lt;&gt;*调整*")+COUNTIFS('2024'!$C$1:$C$2041,A8238,'2024'!$F$1:$F$2041,"&lt;&gt;二年",'2024'!$G$1:$G$2041,"&lt;&gt;*调整*")+ROW()/100000,"")</f>
        <v/>
      </c>
    </row>
    <row r="8239" spans="1:3" ht="15" customHeight="1">
      <c r="A8239" t="str">
        <f>'2024'!C207</f>
        <v>低空技术与工程</v>
      </c>
      <c r="B8239" t="b">
        <f>ISNUMBER('2024'!A207)</f>
        <v>1</v>
      </c>
      <c r="C8239" t="str">
        <f>IF(AND(B8239,MATCH(A8239,$A$1:$A$10073,0)=ROW()),COUNTIFS('2020'!$C$1:$C$2317,A8239,'2020'!$F$1:$F$2317,"&lt;&gt;二年")+COUNTIFS('2021'!$E$1:$E$2047,A8239,'2021'!$J$1:$J$2047,"&lt;&gt;二年")+COUNTIFS('2022'!$E$1:$E$1903,A8239,'2022'!$K$1:$K$1903,"&lt;&gt;二年")+COUNTIFS('2023'!$C$1:$C$1765,A8239,'2023'!$F$1:$F$1765,"&lt;&gt;二年",'2023'!$G$1:$G$1765,"&lt;&gt;*调整*")+COUNTIFS('2024'!$C$1:$C$2041,A8239,'2024'!$F$1:$F$2041,"&lt;&gt;二年",'2024'!$G$1:$G$2041,"&lt;&gt;*调整*")+ROW()/100000,"")</f>
        <v/>
      </c>
    </row>
    <row r="8240" spans="1:3" ht="15" customHeight="1">
      <c r="A8240" t="str">
        <f>'2024'!C208</f>
        <v>大数据管理与应用</v>
      </c>
      <c r="B8240" t="b">
        <f>ISNUMBER('2024'!A208)</f>
        <v>1</v>
      </c>
      <c r="C8240" t="str">
        <f>IF(AND(B8240,MATCH(A8240,$A$1:$A$10073,0)=ROW()),COUNTIFS('2020'!$C$1:$C$2317,A8240,'2020'!$F$1:$F$2317,"&lt;&gt;二年")+COUNTIFS('2021'!$E$1:$E$2047,A8240,'2021'!$J$1:$J$2047,"&lt;&gt;二年")+COUNTIFS('2022'!$E$1:$E$1903,A8240,'2022'!$K$1:$K$1903,"&lt;&gt;二年")+COUNTIFS('2023'!$C$1:$C$1765,A8240,'2023'!$F$1:$F$1765,"&lt;&gt;二年",'2023'!$G$1:$G$1765,"&lt;&gt;*调整*")+COUNTIFS('2024'!$C$1:$C$2041,A8240,'2024'!$F$1:$F$2041,"&lt;&gt;二年",'2024'!$G$1:$G$2041,"&lt;&gt;*调整*")+ROW()/100000,"")</f>
        <v/>
      </c>
    </row>
    <row r="8241" spans="1:3" ht="15" customHeight="1">
      <c r="A8241" t="str">
        <f>'2024'!C209</f>
        <v>会计学</v>
      </c>
      <c r="B8241" t="b">
        <f>ISNUMBER('2024'!A209)</f>
        <v>1</v>
      </c>
      <c r="C8241" t="str">
        <f>IF(AND(B8241,MATCH(A8241,$A$1:$A$10073,0)=ROW()),COUNTIFS('2020'!$C$1:$C$2317,A8241,'2020'!$F$1:$F$2317,"&lt;&gt;二年")+COUNTIFS('2021'!$E$1:$E$2047,A8241,'2021'!$J$1:$J$2047,"&lt;&gt;二年")+COUNTIFS('2022'!$E$1:$E$1903,A8241,'2022'!$K$1:$K$1903,"&lt;&gt;二年")+COUNTIFS('2023'!$C$1:$C$1765,A8241,'2023'!$F$1:$F$1765,"&lt;&gt;二年",'2023'!$G$1:$G$1765,"&lt;&gt;*调整*")+COUNTIFS('2024'!$C$1:$C$2041,A8241,'2024'!$F$1:$F$2041,"&lt;&gt;二年",'2024'!$G$1:$G$2041,"&lt;&gt;*调整*")+ROW()/100000,"")</f>
        <v/>
      </c>
    </row>
    <row r="8242" spans="1:3" ht="15" customHeight="1">
      <c r="A8242" t="str">
        <f>'2024'!C210</f>
        <v>储能科学与工程</v>
      </c>
      <c r="B8242" t="b">
        <f>ISNUMBER('2024'!A210)</f>
        <v>1</v>
      </c>
      <c r="C8242" t="str">
        <f>IF(AND(B8242,MATCH(A8242,$A$1:$A$10073,0)=ROW()),COUNTIFS('2020'!$C$1:$C$2317,A8242,'2020'!$F$1:$F$2317,"&lt;&gt;二年")+COUNTIFS('2021'!$E$1:$E$2047,A8242,'2021'!$J$1:$J$2047,"&lt;&gt;二年")+COUNTIFS('2022'!$E$1:$E$1903,A8242,'2022'!$K$1:$K$1903,"&lt;&gt;二年")+COUNTIFS('2023'!$C$1:$C$1765,A8242,'2023'!$F$1:$F$1765,"&lt;&gt;二年",'2023'!$G$1:$G$1765,"&lt;&gt;*调整*")+COUNTIFS('2024'!$C$1:$C$2041,A8242,'2024'!$F$1:$F$2041,"&lt;&gt;二年",'2024'!$G$1:$G$2041,"&lt;&gt;*调整*")+ROW()/100000,"")</f>
        <v/>
      </c>
    </row>
    <row r="8243" spans="1:3" ht="15" customHeight="1">
      <c r="A8243" t="str">
        <f>'2024'!C211</f>
        <v>马克思主义理论</v>
      </c>
      <c r="B8243" t="b">
        <f>ISNUMBER('2024'!A211)</f>
        <v>1</v>
      </c>
      <c r="C8243" t="str">
        <f>IF(AND(B8243,MATCH(A8243,$A$1:$A$10073,0)=ROW()),COUNTIFS('2020'!$C$1:$C$2317,A8243,'2020'!$F$1:$F$2317,"&lt;&gt;二年")+COUNTIFS('2021'!$E$1:$E$2047,A8243,'2021'!$J$1:$J$2047,"&lt;&gt;二年")+COUNTIFS('2022'!$E$1:$E$1903,A8243,'2022'!$K$1:$K$1903,"&lt;&gt;二年")+COUNTIFS('2023'!$C$1:$C$1765,A8243,'2023'!$F$1:$F$1765,"&lt;&gt;二年",'2023'!$G$1:$G$1765,"&lt;&gt;*调整*")+COUNTIFS('2024'!$C$1:$C$2041,A8243,'2024'!$F$1:$F$2041,"&lt;&gt;二年",'2024'!$G$1:$G$2041,"&lt;&gt;*调整*")+ROW()/100000,"")</f>
        <v/>
      </c>
    </row>
    <row r="8244" spans="1:3" ht="15" customHeight="1">
      <c r="A8244" t="str">
        <f>'2024'!C212</f>
        <v>统计学</v>
      </c>
      <c r="B8244" t="b">
        <f>ISNUMBER('2024'!A212)</f>
        <v>1</v>
      </c>
      <c r="C8244" t="str">
        <f>IF(AND(B8244,MATCH(A8244,$A$1:$A$10073,0)=ROW()),COUNTIFS('2020'!$C$1:$C$2317,A8244,'2020'!$F$1:$F$2317,"&lt;&gt;二年")+COUNTIFS('2021'!$E$1:$E$2047,A8244,'2021'!$J$1:$J$2047,"&lt;&gt;二年")+COUNTIFS('2022'!$E$1:$E$1903,A8244,'2022'!$K$1:$K$1903,"&lt;&gt;二年")+COUNTIFS('2023'!$C$1:$C$1765,A8244,'2023'!$F$1:$F$1765,"&lt;&gt;二年",'2023'!$G$1:$G$1765,"&lt;&gt;*调整*")+COUNTIFS('2024'!$C$1:$C$2041,A8244,'2024'!$F$1:$F$2041,"&lt;&gt;二年",'2024'!$G$1:$G$2041,"&lt;&gt;*调整*")+ROW()/100000,"")</f>
        <v/>
      </c>
    </row>
    <row r="8245" spans="1:3" ht="15" customHeight="1">
      <c r="A8245" t="str">
        <f>'2024'!C213</f>
        <v>低空技术与工程</v>
      </c>
      <c r="B8245" t="b">
        <f>ISNUMBER('2024'!A213)</f>
        <v>1</v>
      </c>
      <c r="C8245" t="str">
        <f>IF(AND(B8245,MATCH(A8245,$A$1:$A$10073,0)=ROW()),COUNTIFS('2020'!$C$1:$C$2317,A8245,'2020'!$F$1:$F$2317,"&lt;&gt;二年")+COUNTIFS('2021'!$E$1:$E$2047,A8245,'2021'!$J$1:$J$2047,"&lt;&gt;二年")+COUNTIFS('2022'!$E$1:$E$1903,A8245,'2022'!$K$1:$K$1903,"&lt;&gt;二年")+COUNTIFS('2023'!$C$1:$C$1765,A8245,'2023'!$F$1:$F$1765,"&lt;&gt;二年",'2023'!$G$1:$G$1765,"&lt;&gt;*调整*")+COUNTIFS('2024'!$C$1:$C$2041,A8245,'2024'!$F$1:$F$2041,"&lt;&gt;二年",'2024'!$G$1:$G$2041,"&lt;&gt;*调整*")+ROW()/100000,"")</f>
        <v/>
      </c>
    </row>
    <row r="8246" spans="1:3" ht="15" customHeight="1">
      <c r="A8246">
        <f>'2024'!C214</f>
        <v>0</v>
      </c>
      <c r="B8246" t="b">
        <f>ISNUMBER('2024'!A214)</f>
        <v>0</v>
      </c>
      <c r="C8246" t="str">
        <f>IF(AND(B8246,MATCH(A8246,$A$1:$A$10073,0)=ROW()),COUNTIFS('2020'!$C$1:$C$2317,A8246,'2020'!$F$1:$F$2317,"&lt;&gt;二年")+COUNTIFS('2021'!$E$1:$E$2047,A8246,'2021'!$J$1:$J$2047,"&lt;&gt;二年")+COUNTIFS('2022'!$E$1:$E$1903,A8246,'2022'!$K$1:$K$1903,"&lt;&gt;二年")+COUNTIFS('2023'!$C$1:$C$1765,A8246,'2023'!$F$1:$F$1765,"&lt;&gt;二年",'2023'!$G$1:$G$1765,"&lt;&gt;*调整*")+COUNTIFS('2024'!$C$1:$C$2041,A8246,'2024'!$F$1:$F$2041,"&lt;&gt;二年",'2024'!$G$1:$G$2041,"&lt;&gt;*调整*")+ROW()/100000,"")</f>
        <v/>
      </c>
    </row>
    <row r="8247" spans="1:3" ht="15" customHeight="1">
      <c r="A8247" t="str">
        <f>'2024'!C215</f>
        <v>电子信息材料</v>
      </c>
      <c r="B8247" t="b">
        <f>ISNUMBER('2024'!A215)</f>
        <v>1</v>
      </c>
      <c r="C8247" t="str">
        <f>IF(AND(B8247,MATCH(A8247,$A$1:$A$10073,0)=ROW()),COUNTIFS('2020'!$C$1:$C$2317,A8247,'2020'!$F$1:$F$2317,"&lt;&gt;二年")+COUNTIFS('2021'!$E$1:$E$2047,A8247,'2021'!$J$1:$J$2047,"&lt;&gt;二年")+COUNTIFS('2022'!$E$1:$E$1903,A8247,'2022'!$K$1:$K$1903,"&lt;&gt;二年")+COUNTIFS('2023'!$C$1:$C$1765,A8247,'2023'!$F$1:$F$1765,"&lt;&gt;二年",'2023'!$G$1:$G$1765,"&lt;&gt;*调整*")+COUNTIFS('2024'!$C$1:$C$2041,A8247,'2024'!$F$1:$F$2041,"&lt;&gt;二年",'2024'!$G$1:$G$2041,"&lt;&gt;*调整*")+ROW()/100000,"")</f>
        <v/>
      </c>
    </row>
    <row r="8248" spans="1:3" ht="15" customHeight="1">
      <c r="A8248" t="str">
        <f>'2024'!C216</f>
        <v>智能建造</v>
      </c>
      <c r="B8248" t="b">
        <f>ISNUMBER('2024'!A216)</f>
        <v>1</v>
      </c>
      <c r="C8248" t="str">
        <f>IF(AND(B8248,MATCH(A8248,$A$1:$A$10073,0)=ROW()),COUNTIFS('2020'!$C$1:$C$2317,A8248,'2020'!$F$1:$F$2317,"&lt;&gt;二年")+COUNTIFS('2021'!$E$1:$E$2047,A8248,'2021'!$J$1:$J$2047,"&lt;&gt;二年")+COUNTIFS('2022'!$E$1:$E$1903,A8248,'2022'!$K$1:$K$1903,"&lt;&gt;二年")+COUNTIFS('2023'!$C$1:$C$1765,A8248,'2023'!$F$1:$F$1765,"&lt;&gt;二年",'2023'!$G$1:$G$1765,"&lt;&gt;*调整*")+COUNTIFS('2024'!$C$1:$C$2041,A8248,'2024'!$F$1:$F$2041,"&lt;&gt;二年",'2024'!$G$1:$G$2041,"&lt;&gt;*调整*")+ROW()/100000,"")</f>
        <v/>
      </c>
    </row>
    <row r="8249" spans="1:3" ht="15" customHeight="1">
      <c r="A8249" t="str">
        <f>'2024'!C217</f>
        <v>环境生态工程</v>
      </c>
      <c r="B8249" t="b">
        <f>ISNUMBER('2024'!A217)</f>
        <v>1</v>
      </c>
      <c r="C8249" t="str">
        <f>IF(AND(B8249,MATCH(A8249,$A$1:$A$10073,0)=ROW()),COUNTIFS('2020'!$C$1:$C$2317,A8249,'2020'!$F$1:$F$2317,"&lt;&gt;二年")+COUNTIFS('2021'!$E$1:$E$2047,A8249,'2021'!$J$1:$J$2047,"&lt;&gt;二年")+COUNTIFS('2022'!$E$1:$E$1903,A8249,'2022'!$K$1:$K$1903,"&lt;&gt;二年")+COUNTIFS('2023'!$C$1:$C$1765,A8249,'2023'!$F$1:$F$1765,"&lt;&gt;二年",'2023'!$G$1:$G$1765,"&lt;&gt;*调整*")+COUNTIFS('2024'!$C$1:$C$2041,A8249,'2024'!$F$1:$F$2041,"&lt;&gt;二年",'2024'!$G$1:$G$2041,"&lt;&gt;*调整*")+ROW()/100000,"")</f>
        <v/>
      </c>
    </row>
    <row r="8250" spans="1:3" ht="15" customHeight="1">
      <c r="A8250" t="str">
        <f>'2024'!C218</f>
        <v>数字经济</v>
      </c>
      <c r="B8250" t="b">
        <f>ISNUMBER('2024'!A218)</f>
        <v>1</v>
      </c>
      <c r="C8250" t="str">
        <f>IF(AND(B8250,MATCH(A8250,$A$1:$A$10073,0)=ROW()),COUNTIFS('2020'!$C$1:$C$2317,A8250,'2020'!$F$1:$F$2317,"&lt;&gt;二年")+COUNTIFS('2021'!$E$1:$E$2047,A8250,'2021'!$J$1:$J$2047,"&lt;&gt;二年")+COUNTIFS('2022'!$E$1:$E$1903,A8250,'2022'!$K$1:$K$1903,"&lt;&gt;二年")+COUNTIFS('2023'!$C$1:$C$1765,A8250,'2023'!$F$1:$F$1765,"&lt;&gt;二年",'2023'!$G$1:$G$1765,"&lt;&gt;*调整*")+COUNTIFS('2024'!$C$1:$C$2041,A8250,'2024'!$F$1:$F$2041,"&lt;&gt;二年",'2024'!$G$1:$G$2041,"&lt;&gt;*调整*")+ROW()/100000,"")</f>
        <v/>
      </c>
    </row>
    <row r="8251" spans="1:3" ht="15" customHeight="1">
      <c r="A8251" t="str">
        <f>'2024'!C219</f>
        <v>数据科学</v>
      </c>
      <c r="B8251" t="b">
        <f>ISNUMBER('2024'!A219)</f>
        <v>1</v>
      </c>
      <c r="C8251" t="str">
        <f>IF(AND(B8251,MATCH(A8251,$A$1:$A$10073,0)=ROW()),COUNTIFS('2020'!$C$1:$C$2317,A8251,'2020'!$F$1:$F$2317,"&lt;&gt;二年")+COUNTIFS('2021'!$E$1:$E$2047,A8251,'2021'!$J$1:$J$2047,"&lt;&gt;二年")+COUNTIFS('2022'!$E$1:$E$1903,A8251,'2022'!$K$1:$K$1903,"&lt;&gt;二年")+COUNTIFS('2023'!$C$1:$C$1765,A8251,'2023'!$F$1:$F$1765,"&lt;&gt;二年",'2023'!$G$1:$G$1765,"&lt;&gt;*调整*")+COUNTIFS('2024'!$C$1:$C$2041,A8251,'2024'!$F$1:$F$2041,"&lt;&gt;二年",'2024'!$G$1:$G$2041,"&lt;&gt;*调整*")+ROW()/100000,"")</f>
        <v/>
      </c>
    </row>
    <row r="8252" spans="1:3" ht="15" customHeight="1">
      <c r="A8252" t="str">
        <f>'2024'!C220</f>
        <v>电子信息工程</v>
      </c>
      <c r="B8252" t="b">
        <f>ISNUMBER('2024'!A220)</f>
        <v>1</v>
      </c>
      <c r="C8252" t="str">
        <f>IF(AND(B8252,MATCH(A8252,$A$1:$A$10073,0)=ROW()),COUNTIFS('2020'!$C$1:$C$2317,A8252,'2020'!$F$1:$F$2317,"&lt;&gt;二年")+COUNTIFS('2021'!$E$1:$E$2047,A8252,'2021'!$J$1:$J$2047,"&lt;&gt;二年")+COUNTIFS('2022'!$E$1:$E$1903,A8252,'2022'!$K$1:$K$1903,"&lt;&gt;二年")+COUNTIFS('2023'!$C$1:$C$1765,A8252,'2023'!$F$1:$F$1765,"&lt;&gt;二年",'2023'!$G$1:$G$1765,"&lt;&gt;*调整*")+COUNTIFS('2024'!$C$1:$C$2041,A8252,'2024'!$F$1:$F$2041,"&lt;&gt;二年",'2024'!$G$1:$G$2041,"&lt;&gt;*调整*")+ROW()/100000,"")</f>
        <v/>
      </c>
    </row>
    <row r="8253" spans="1:3" ht="15" customHeight="1">
      <c r="A8253" t="str">
        <f>'2024'!C221</f>
        <v>网络空间安全</v>
      </c>
      <c r="B8253" t="b">
        <f>ISNUMBER('2024'!A221)</f>
        <v>1</v>
      </c>
      <c r="C8253" t="str">
        <f>IF(AND(B8253,MATCH(A8253,$A$1:$A$10073,0)=ROW()),COUNTIFS('2020'!$C$1:$C$2317,A8253,'2020'!$F$1:$F$2317,"&lt;&gt;二年")+COUNTIFS('2021'!$E$1:$E$2047,A8253,'2021'!$J$1:$J$2047,"&lt;&gt;二年")+COUNTIFS('2022'!$E$1:$E$1903,A8253,'2022'!$K$1:$K$1903,"&lt;&gt;二年")+COUNTIFS('2023'!$C$1:$C$1765,A8253,'2023'!$F$1:$F$1765,"&lt;&gt;二年",'2023'!$G$1:$G$1765,"&lt;&gt;*调整*")+COUNTIFS('2024'!$C$1:$C$2041,A8253,'2024'!$F$1:$F$2041,"&lt;&gt;二年",'2024'!$G$1:$G$2041,"&lt;&gt;*调整*")+ROW()/100000,"")</f>
        <v/>
      </c>
    </row>
    <row r="8254" spans="1:3" ht="15" customHeight="1">
      <c r="A8254" t="str">
        <f>'2024'!C222</f>
        <v>智能医学工程</v>
      </c>
      <c r="B8254" t="b">
        <f>ISNUMBER('2024'!A222)</f>
        <v>1</v>
      </c>
      <c r="C8254" t="str">
        <f>IF(AND(B8254,MATCH(A8254,$A$1:$A$10073,0)=ROW()),COUNTIFS('2020'!$C$1:$C$2317,A8254,'2020'!$F$1:$F$2317,"&lt;&gt;二年")+COUNTIFS('2021'!$E$1:$E$2047,A8254,'2021'!$J$1:$J$2047,"&lt;&gt;二年")+COUNTIFS('2022'!$E$1:$E$1903,A8254,'2022'!$K$1:$K$1903,"&lt;&gt;二年")+COUNTIFS('2023'!$C$1:$C$1765,A8254,'2023'!$F$1:$F$1765,"&lt;&gt;二年",'2023'!$G$1:$G$1765,"&lt;&gt;*调整*")+COUNTIFS('2024'!$C$1:$C$2041,A8254,'2024'!$F$1:$F$2041,"&lt;&gt;二年",'2024'!$G$1:$G$2041,"&lt;&gt;*调整*")+ROW()/100000,"")</f>
        <v/>
      </c>
    </row>
    <row r="8255" spans="1:3" ht="15" customHeight="1">
      <c r="A8255" t="str">
        <f>'2024'!C223</f>
        <v>土地资源管理</v>
      </c>
      <c r="B8255" t="b">
        <f>ISNUMBER('2024'!A223)</f>
        <v>1</v>
      </c>
      <c r="C8255" t="str">
        <f>IF(AND(B8255,MATCH(A8255,$A$1:$A$10073,0)=ROW()),COUNTIFS('2020'!$C$1:$C$2317,A8255,'2020'!$F$1:$F$2317,"&lt;&gt;二年")+COUNTIFS('2021'!$E$1:$E$2047,A8255,'2021'!$J$1:$J$2047,"&lt;&gt;二年")+COUNTIFS('2022'!$E$1:$E$1903,A8255,'2022'!$K$1:$K$1903,"&lt;&gt;二年")+COUNTIFS('2023'!$C$1:$C$1765,A8255,'2023'!$F$1:$F$1765,"&lt;&gt;二年",'2023'!$G$1:$G$1765,"&lt;&gt;*调整*")+COUNTIFS('2024'!$C$1:$C$2041,A8255,'2024'!$F$1:$F$2041,"&lt;&gt;二年",'2024'!$G$1:$G$2041,"&lt;&gt;*调整*")+ROW()/100000,"")</f>
        <v/>
      </c>
    </row>
    <row r="8256" spans="1:3" ht="15" customHeight="1">
      <c r="A8256" t="str">
        <f>'2024'!C224</f>
        <v>电子商务</v>
      </c>
      <c r="B8256" t="b">
        <f>ISNUMBER('2024'!A224)</f>
        <v>1</v>
      </c>
      <c r="C8256" t="str">
        <f>IF(AND(B8256,MATCH(A8256,$A$1:$A$10073,0)=ROW()),COUNTIFS('2020'!$C$1:$C$2317,A8256,'2020'!$F$1:$F$2317,"&lt;&gt;二年")+COUNTIFS('2021'!$E$1:$E$2047,A8256,'2021'!$J$1:$J$2047,"&lt;&gt;二年")+COUNTIFS('2022'!$E$1:$E$1903,A8256,'2022'!$K$1:$K$1903,"&lt;&gt;二年")+COUNTIFS('2023'!$C$1:$C$1765,A8256,'2023'!$F$1:$F$1765,"&lt;&gt;二年",'2023'!$G$1:$G$1765,"&lt;&gt;*调整*")+COUNTIFS('2024'!$C$1:$C$2041,A8256,'2024'!$F$1:$F$2041,"&lt;&gt;二年",'2024'!$G$1:$G$2041,"&lt;&gt;*调整*")+ROW()/100000,"")</f>
        <v/>
      </c>
    </row>
    <row r="8257" spans="1:3" ht="15" customHeight="1">
      <c r="A8257" t="str">
        <f>'2024'!C225</f>
        <v>城乡规划</v>
      </c>
      <c r="B8257" t="b">
        <f>ISNUMBER('2024'!A225)</f>
        <v>1</v>
      </c>
      <c r="C8257" t="str">
        <f>IF(AND(B8257,MATCH(A8257,$A$1:$A$10073,0)=ROW()),COUNTIFS('2020'!$C$1:$C$2317,A8257,'2020'!$F$1:$F$2317,"&lt;&gt;二年")+COUNTIFS('2021'!$E$1:$E$2047,A8257,'2021'!$J$1:$J$2047,"&lt;&gt;二年")+COUNTIFS('2022'!$E$1:$E$1903,A8257,'2022'!$K$1:$K$1903,"&lt;&gt;二年")+COUNTIFS('2023'!$C$1:$C$1765,A8257,'2023'!$F$1:$F$1765,"&lt;&gt;二年",'2023'!$G$1:$G$1765,"&lt;&gt;*调整*")+COUNTIFS('2024'!$C$1:$C$2041,A8257,'2024'!$F$1:$F$2041,"&lt;&gt;二年",'2024'!$G$1:$G$2041,"&lt;&gt;*调整*")+ROW()/100000,"")</f>
        <v/>
      </c>
    </row>
    <row r="8258" spans="1:3" ht="15" customHeight="1">
      <c r="A8258" t="str">
        <f>'2024'!C226</f>
        <v>风景园林</v>
      </c>
      <c r="B8258" t="b">
        <f>ISNUMBER('2024'!A226)</f>
        <v>1</v>
      </c>
      <c r="C8258" t="str">
        <f>IF(AND(B8258,MATCH(A8258,$A$1:$A$10073,0)=ROW()),COUNTIFS('2020'!$C$1:$C$2317,A8258,'2020'!$F$1:$F$2317,"&lt;&gt;二年")+COUNTIFS('2021'!$E$1:$E$2047,A8258,'2021'!$J$1:$J$2047,"&lt;&gt;二年")+COUNTIFS('2022'!$E$1:$E$1903,A8258,'2022'!$K$1:$K$1903,"&lt;&gt;二年")+COUNTIFS('2023'!$C$1:$C$1765,A8258,'2023'!$F$1:$F$1765,"&lt;&gt;二年",'2023'!$G$1:$G$1765,"&lt;&gt;*调整*")+COUNTIFS('2024'!$C$1:$C$2041,A8258,'2024'!$F$1:$F$2041,"&lt;&gt;二年",'2024'!$G$1:$G$2041,"&lt;&gt;*调整*")+ROW()/100000,"")</f>
        <v/>
      </c>
    </row>
    <row r="8259" spans="1:3" ht="15" customHeight="1">
      <c r="A8259" t="str">
        <f>'2024'!C227</f>
        <v>医学检验技术</v>
      </c>
      <c r="B8259" t="b">
        <f>ISNUMBER('2024'!A227)</f>
        <v>1</v>
      </c>
      <c r="C8259" t="str">
        <f>IF(AND(B8259,MATCH(A8259,$A$1:$A$10073,0)=ROW()),COUNTIFS('2020'!$C$1:$C$2317,A8259,'2020'!$F$1:$F$2317,"&lt;&gt;二年")+COUNTIFS('2021'!$E$1:$E$2047,A8259,'2021'!$J$1:$J$2047,"&lt;&gt;二年")+COUNTIFS('2022'!$E$1:$E$1903,A8259,'2022'!$K$1:$K$1903,"&lt;&gt;二年")+COUNTIFS('2023'!$C$1:$C$1765,A8259,'2023'!$F$1:$F$1765,"&lt;&gt;二年",'2023'!$G$1:$G$1765,"&lt;&gt;*调整*")+COUNTIFS('2024'!$C$1:$C$2041,A8259,'2024'!$F$1:$F$2041,"&lt;&gt;二年",'2024'!$G$1:$G$2041,"&lt;&gt;*调整*")+ROW()/100000,"")</f>
        <v/>
      </c>
    </row>
    <row r="8260" spans="1:3" ht="15" customHeight="1">
      <c r="A8260">
        <f>'2024'!C228</f>
        <v>0</v>
      </c>
      <c r="B8260" t="b">
        <f>ISNUMBER('2024'!A228)</f>
        <v>0</v>
      </c>
      <c r="C8260" t="str">
        <f>IF(AND(B8260,MATCH(A8260,$A$1:$A$10073,0)=ROW()),COUNTIFS('2020'!$C$1:$C$2317,A8260,'2020'!$F$1:$F$2317,"&lt;&gt;二年")+COUNTIFS('2021'!$E$1:$E$2047,A8260,'2021'!$J$1:$J$2047,"&lt;&gt;二年")+COUNTIFS('2022'!$E$1:$E$1903,A8260,'2022'!$K$1:$K$1903,"&lt;&gt;二年")+COUNTIFS('2023'!$C$1:$C$1765,A8260,'2023'!$F$1:$F$1765,"&lt;&gt;二年",'2023'!$G$1:$G$1765,"&lt;&gt;*调整*")+COUNTIFS('2024'!$C$1:$C$2041,A8260,'2024'!$F$1:$F$2041,"&lt;&gt;二年",'2024'!$G$1:$G$2041,"&lt;&gt;*调整*")+ROW()/100000,"")</f>
        <v/>
      </c>
    </row>
    <row r="8261" spans="1:3" ht="15" customHeight="1">
      <c r="A8261" t="str">
        <f>'2024'!C229</f>
        <v>安全防范工程</v>
      </c>
      <c r="B8261" t="b">
        <f>ISNUMBER('2024'!A229)</f>
        <v>1</v>
      </c>
      <c r="C8261" t="str">
        <f>IF(AND(B8261,MATCH(A8261,$A$1:$A$10073,0)=ROW()),COUNTIFS('2020'!$C$1:$C$2317,A8261,'2020'!$F$1:$F$2317,"&lt;&gt;二年")+COUNTIFS('2021'!$E$1:$E$2047,A8261,'2021'!$J$1:$J$2047,"&lt;&gt;二年")+COUNTIFS('2022'!$E$1:$E$1903,A8261,'2022'!$K$1:$K$1903,"&lt;&gt;二年")+COUNTIFS('2023'!$C$1:$C$1765,A8261,'2023'!$F$1:$F$1765,"&lt;&gt;二年",'2023'!$G$1:$G$1765,"&lt;&gt;*调整*")+COUNTIFS('2024'!$C$1:$C$2041,A8261,'2024'!$F$1:$F$2041,"&lt;&gt;二年",'2024'!$G$1:$G$2041,"&lt;&gt;*调整*")+ROW()/100000,"")</f>
        <v/>
      </c>
    </row>
    <row r="8262" spans="1:3" ht="15" customHeight="1">
      <c r="A8262">
        <f>'2024'!C230</f>
        <v>0</v>
      </c>
      <c r="B8262" t="b">
        <f>ISNUMBER('2024'!A230)</f>
        <v>0</v>
      </c>
      <c r="C8262" t="str">
        <f>IF(AND(B8262,MATCH(A8262,$A$1:$A$10073,0)=ROW()),COUNTIFS('2020'!$C$1:$C$2317,A8262,'2020'!$F$1:$F$2317,"&lt;&gt;二年")+COUNTIFS('2021'!$E$1:$E$2047,A8262,'2021'!$J$1:$J$2047,"&lt;&gt;二年")+COUNTIFS('2022'!$E$1:$E$1903,A8262,'2022'!$K$1:$K$1903,"&lt;&gt;二年")+COUNTIFS('2023'!$C$1:$C$1765,A8262,'2023'!$F$1:$F$1765,"&lt;&gt;二年",'2023'!$G$1:$G$1765,"&lt;&gt;*调整*")+COUNTIFS('2024'!$C$1:$C$2041,A8262,'2024'!$F$1:$F$2041,"&lt;&gt;二年",'2024'!$G$1:$G$2041,"&lt;&gt;*调整*")+ROW()/100000,"")</f>
        <v/>
      </c>
    </row>
    <row r="8263" spans="1:3" ht="15" customHeight="1">
      <c r="A8263" t="str">
        <f>'2024'!C231</f>
        <v>核生化消防</v>
      </c>
      <c r="B8263" t="b">
        <f>ISNUMBER('2024'!A231)</f>
        <v>1</v>
      </c>
      <c r="C8263">
        <f>IF(AND(B8263,MATCH(A8263,$A$1:$A$10073,0)=ROW()),COUNTIFS('2020'!$C$1:$C$2317,A8263,'2020'!$F$1:$F$2317,"&lt;&gt;二年")+COUNTIFS('2021'!$E$1:$E$2047,A8263,'2021'!$J$1:$J$2047,"&lt;&gt;二年")+COUNTIFS('2022'!$E$1:$E$1903,A8263,'2022'!$K$1:$K$1903,"&lt;&gt;二年")+COUNTIFS('2023'!$C$1:$C$1765,A8263,'2023'!$F$1:$F$1765,"&lt;&gt;二年",'2023'!$G$1:$G$1765,"&lt;&gt;*调整*")+COUNTIFS('2024'!$C$1:$C$2041,A8263,'2024'!$F$1:$F$2041,"&lt;&gt;二年",'2024'!$G$1:$G$2041,"&lt;&gt;*调整*")+ROW()/100000,"")</f>
        <v>1.08263</v>
      </c>
    </row>
    <row r="8264" spans="1:3" ht="15" customHeight="1">
      <c r="A8264">
        <f>'2024'!C232</f>
        <v>0</v>
      </c>
      <c r="B8264" t="b">
        <f>ISNUMBER('2024'!A232)</f>
        <v>0</v>
      </c>
      <c r="C8264" t="str">
        <f>IF(AND(B8264,MATCH(A8264,$A$1:$A$10073,0)=ROW()),COUNTIFS('2020'!$C$1:$C$2317,A8264,'2020'!$F$1:$F$2317,"&lt;&gt;二年")+COUNTIFS('2021'!$E$1:$E$2047,A8264,'2021'!$J$1:$J$2047,"&lt;&gt;二年")+COUNTIFS('2022'!$E$1:$E$1903,A8264,'2022'!$K$1:$K$1903,"&lt;&gt;二年")+COUNTIFS('2023'!$C$1:$C$1765,A8264,'2023'!$F$1:$F$1765,"&lt;&gt;二年",'2023'!$G$1:$G$1765,"&lt;&gt;*调整*")+COUNTIFS('2024'!$C$1:$C$2041,A8264,'2024'!$F$1:$F$2041,"&lt;&gt;二年",'2024'!$G$1:$G$2041,"&lt;&gt;*调整*")+ROW()/100000,"")</f>
        <v/>
      </c>
    </row>
    <row r="8265" spans="1:3" ht="15" customHeight="1">
      <c r="A8265" t="str">
        <f>'2024'!C233</f>
        <v>机器人工程</v>
      </c>
      <c r="B8265" t="b">
        <f>ISNUMBER('2024'!A233)</f>
        <v>1</v>
      </c>
      <c r="C8265" t="str">
        <f>IF(AND(B8265,MATCH(A8265,$A$1:$A$10073,0)=ROW()),COUNTIFS('2020'!$C$1:$C$2317,A8265,'2020'!$F$1:$F$2317,"&lt;&gt;二年")+COUNTIFS('2021'!$E$1:$E$2047,A8265,'2021'!$J$1:$J$2047,"&lt;&gt;二年")+COUNTIFS('2022'!$E$1:$E$1903,A8265,'2022'!$K$1:$K$1903,"&lt;&gt;二年")+COUNTIFS('2023'!$C$1:$C$1765,A8265,'2023'!$F$1:$F$1765,"&lt;&gt;二年",'2023'!$G$1:$G$1765,"&lt;&gt;*调整*")+COUNTIFS('2024'!$C$1:$C$2041,A8265,'2024'!$F$1:$F$2041,"&lt;&gt;二年",'2024'!$G$1:$G$2041,"&lt;&gt;*调整*")+ROW()/100000,"")</f>
        <v/>
      </c>
    </row>
    <row r="8266" spans="1:3" ht="15" customHeight="1">
      <c r="A8266" t="str">
        <f>'2024'!C234</f>
        <v>大数据管理与应用</v>
      </c>
      <c r="B8266" t="b">
        <f>ISNUMBER('2024'!A234)</f>
        <v>1</v>
      </c>
      <c r="C8266" t="str">
        <f>IF(AND(B8266,MATCH(A8266,$A$1:$A$10073,0)=ROW()),COUNTIFS('2020'!$C$1:$C$2317,A8266,'2020'!$F$1:$F$2317,"&lt;&gt;二年")+COUNTIFS('2021'!$E$1:$E$2047,A8266,'2021'!$J$1:$J$2047,"&lt;&gt;二年")+COUNTIFS('2022'!$E$1:$E$1903,A8266,'2022'!$K$1:$K$1903,"&lt;&gt;二年")+COUNTIFS('2023'!$C$1:$C$1765,A8266,'2023'!$F$1:$F$1765,"&lt;&gt;二年",'2023'!$G$1:$G$1765,"&lt;&gt;*调整*")+COUNTIFS('2024'!$C$1:$C$2041,A8266,'2024'!$F$1:$F$2041,"&lt;&gt;二年",'2024'!$G$1:$G$2041,"&lt;&gt;*调整*")+ROW()/100000,"")</f>
        <v/>
      </c>
    </row>
    <row r="8267" spans="1:3" ht="15" customHeight="1">
      <c r="A8267">
        <f>'2024'!C235</f>
        <v>0</v>
      </c>
      <c r="B8267" t="b">
        <f>ISNUMBER('2024'!A235)</f>
        <v>0</v>
      </c>
      <c r="C8267" t="str">
        <f>IF(AND(B8267,MATCH(A8267,$A$1:$A$10073,0)=ROW()),COUNTIFS('2020'!$C$1:$C$2317,A8267,'2020'!$F$1:$F$2317,"&lt;&gt;二年")+COUNTIFS('2021'!$E$1:$E$2047,A8267,'2021'!$J$1:$J$2047,"&lt;&gt;二年")+COUNTIFS('2022'!$E$1:$E$1903,A8267,'2022'!$K$1:$K$1903,"&lt;&gt;二年")+COUNTIFS('2023'!$C$1:$C$1765,A8267,'2023'!$F$1:$F$1765,"&lt;&gt;二年",'2023'!$G$1:$G$1765,"&lt;&gt;*调整*")+COUNTIFS('2024'!$C$1:$C$2041,A8267,'2024'!$F$1:$F$2041,"&lt;&gt;二年",'2024'!$G$1:$G$2041,"&lt;&gt;*调整*")+ROW()/100000,"")</f>
        <v/>
      </c>
    </row>
    <row r="8268" spans="1:3" ht="15" customHeight="1">
      <c r="A8268" t="str">
        <f>'2024'!C236</f>
        <v>汉语言文学</v>
      </c>
      <c r="B8268" t="b">
        <f>ISNUMBER('2024'!A236)</f>
        <v>1</v>
      </c>
      <c r="C8268" t="str">
        <f>IF(AND(B8268,MATCH(A8268,$A$1:$A$10073,0)=ROW()),COUNTIFS('2020'!$C$1:$C$2317,A8268,'2020'!$F$1:$F$2317,"&lt;&gt;二年")+COUNTIFS('2021'!$E$1:$E$2047,A8268,'2021'!$J$1:$J$2047,"&lt;&gt;二年")+COUNTIFS('2022'!$E$1:$E$1903,A8268,'2022'!$K$1:$K$1903,"&lt;&gt;二年")+COUNTIFS('2023'!$C$1:$C$1765,A8268,'2023'!$F$1:$F$1765,"&lt;&gt;二年",'2023'!$G$1:$G$1765,"&lt;&gt;*调整*")+COUNTIFS('2024'!$C$1:$C$2041,A8268,'2024'!$F$1:$F$2041,"&lt;&gt;二年",'2024'!$G$1:$G$2041,"&lt;&gt;*调整*")+ROW()/100000,"")</f>
        <v/>
      </c>
    </row>
    <row r="8269" spans="1:3" ht="15" customHeight="1">
      <c r="A8269">
        <f>'2024'!C237</f>
        <v>0</v>
      </c>
      <c r="B8269" t="b">
        <f>ISNUMBER('2024'!A237)</f>
        <v>0</v>
      </c>
      <c r="C8269" t="str">
        <f>IF(AND(B8269,MATCH(A8269,$A$1:$A$10073,0)=ROW()),COUNTIFS('2020'!$C$1:$C$2317,A8269,'2020'!$F$1:$F$2317,"&lt;&gt;二年")+COUNTIFS('2021'!$E$1:$E$2047,A8269,'2021'!$J$1:$J$2047,"&lt;&gt;二年")+COUNTIFS('2022'!$E$1:$E$1903,A8269,'2022'!$K$1:$K$1903,"&lt;&gt;二年")+COUNTIFS('2023'!$C$1:$C$1765,A8269,'2023'!$F$1:$F$1765,"&lt;&gt;二年",'2023'!$G$1:$G$1765,"&lt;&gt;*调整*")+COUNTIFS('2024'!$C$1:$C$2041,A8269,'2024'!$F$1:$F$2041,"&lt;&gt;二年",'2024'!$G$1:$G$2041,"&lt;&gt;*调整*")+ROW()/100000,"")</f>
        <v/>
      </c>
    </row>
    <row r="8270" spans="1:3" ht="15" customHeight="1">
      <c r="A8270" t="str">
        <f>'2024'!C238</f>
        <v>智慧应急</v>
      </c>
      <c r="B8270" t="b">
        <f>ISNUMBER('2024'!A238)</f>
        <v>1</v>
      </c>
      <c r="C8270">
        <f>IF(AND(B8270,MATCH(A8270,$A$1:$A$10073,0)=ROW()),COUNTIFS('2020'!$C$1:$C$2317,A8270,'2020'!$F$1:$F$2317,"&lt;&gt;二年")+COUNTIFS('2021'!$E$1:$E$2047,A8270,'2021'!$J$1:$J$2047,"&lt;&gt;二年")+COUNTIFS('2022'!$E$1:$E$1903,A8270,'2022'!$K$1:$K$1903,"&lt;&gt;二年")+COUNTIFS('2023'!$C$1:$C$1765,A8270,'2023'!$F$1:$F$1765,"&lt;&gt;二年",'2023'!$G$1:$G$1765,"&lt;&gt;*调整*")+COUNTIFS('2024'!$C$1:$C$2041,A8270,'2024'!$F$1:$F$2041,"&lt;&gt;二年",'2024'!$G$1:$G$2041,"&lt;&gt;*调整*")+ROW()/100000,"")</f>
        <v>1.0827</v>
      </c>
    </row>
    <row r="8271" spans="1:3" ht="15" customHeight="1">
      <c r="A8271">
        <f>'2024'!C239</f>
        <v>0</v>
      </c>
      <c r="B8271" t="b">
        <f>ISNUMBER('2024'!A239)</f>
        <v>0</v>
      </c>
      <c r="C8271" t="str">
        <f>IF(AND(B8271,MATCH(A8271,$A$1:$A$10073,0)=ROW()),COUNTIFS('2020'!$C$1:$C$2317,A8271,'2020'!$F$1:$F$2317,"&lt;&gt;二年")+COUNTIFS('2021'!$E$1:$E$2047,A8271,'2021'!$J$1:$J$2047,"&lt;&gt;二年")+COUNTIFS('2022'!$E$1:$E$1903,A8271,'2022'!$K$1:$K$1903,"&lt;&gt;二年")+COUNTIFS('2023'!$C$1:$C$1765,A8271,'2023'!$F$1:$F$1765,"&lt;&gt;二年",'2023'!$G$1:$G$1765,"&lt;&gt;*调整*")+COUNTIFS('2024'!$C$1:$C$2041,A8271,'2024'!$F$1:$F$2041,"&lt;&gt;二年",'2024'!$G$1:$G$2041,"&lt;&gt;*调整*")+ROW()/100000,"")</f>
        <v/>
      </c>
    </row>
    <row r="8272" spans="1:3" ht="15" customHeight="1">
      <c r="A8272" t="str">
        <f>'2024'!C240</f>
        <v>家政学</v>
      </c>
      <c r="B8272" t="b">
        <f>ISNUMBER('2024'!A240)</f>
        <v>1</v>
      </c>
      <c r="C8272" t="str">
        <f>IF(AND(B8272,MATCH(A8272,$A$1:$A$10073,0)=ROW()),COUNTIFS('2020'!$C$1:$C$2317,A8272,'2020'!$F$1:$F$2317,"&lt;&gt;二年")+COUNTIFS('2021'!$E$1:$E$2047,A8272,'2021'!$J$1:$J$2047,"&lt;&gt;二年")+COUNTIFS('2022'!$E$1:$E$1903,A8272,'2022'!$K$1:$K$1903,"&lt;&gt;二年")+COUNTIFS('2023'!$C$1:$C$1765,A8272,'2023'!$F$1:$F$1765,"&lt;&gt;二年",'2023'!$G$1:$G$1765,"&lt;&gt;*调整*")+COUNTIFS('2024'!$C$1:$C$2041,A8272,'2024'!$F$1:$F$2041,"&lt;&gt;二年",'2024'!$G$1:$G$2041,"&lt;&gt;*调整*")+ROW()/100000,"")</f>
        <v/>
      </c>
    </row>
    <row r="8273" spans="1:3" ht="15" customHeight="1">
      <c r="A8273" t="str">
        <f>'2024'!C241</f>
        <v>人工智能</v>
      </c>
      <c r="B8273" t="b">
        <f>ISNUMBER('2024'!A241)</f>
        <v>1</v>
      </c>
      <c r="C8273" t="str">
        <f>IF(AND(B8273,MATCH(A8273,$A$1:$A$10073,0)=ROW()),COUNTIFS('2020'!$C$1:$C$2317,A8273,'2020'!$F$1:$F$2317,"&lt;&gt;二年")+COUNTIFS('2021'!$E$1:$E$2047,A8273,'2021'!$J$1:$J$2047,"&lt;&gt;二年")+COUNTIFS('2022'!$E$1:$E$1903,A8273,'2022'!$K$1:$K$1903,"&lt;&gt;二年")+COUNTIFS('2023'!$C$1:$C$1765,A8273,'2023'!$F$1:$F$1765,"&lt;&gt;二年",'2023'!$G$1:$G$1765,"&lt;&gt;*调整*")+COUNTIFS('2024'!$C$1:$C$2041,A8273,'2024'!$F$1:$F$2041,"&lt;&gt;二年",'2024'!$G$1:$G$2041,"&lt;&gt;*调整*")+ROW()/100000,"")</f>
        <v/>
      </c>
    </row>
    <row r="8274" spans="1:3" ht="15" customHeight="1">
      <c r="A8274">
        <f>'2024'!C242</f>
        <v>0</v>
      </c>
      <c r="B8274" t="b">
        <f>ISNUMBER('2024'!A242)</f>
        <v>0</v>
      </c>
      <c r="C8274" t="str">
        <f>IF(AND(B8274,MATCH(A8274,$A$1:$A$10073,0)=ROW()),COUNTIFS('2020'!$C$1:$C$2317,A8274,'2020'!$F$1:$F$2317,"&lt;&gt;二年")+COUNTIFS('2021'!$E$1:$E$2047,A8274,'2021'!$J$1:$J$2047,"&lt;&gt;二年")+COUNTIFS('2022'!$E$1:$E$1903,A8274,'2022'!$K$1:$K$1903,"&lt;&gt;二年")+COUNTIFS('2023'!$C$1:$C$1765,A8274,'2023'!$F$1:$F$1765,"&lt;&gt;二年",'2023'!$G$1:$G$1765,"&lt;&gt;*调整*")+COUNTIFS('2024'!$C$1:$C$2041,A8274,'2024'!$F$1:$F$2041,"&lt;&gt;二年",'2024'!$G$1:$G$2041,"&lt;&gt;*调整*")+ROW()/100000,"")</f>
        <v/>
      </c>
    </row>
    <row r="8275" spans="1:3" ht="15" customHeight="1">
      <c r="A8275" t="str">
        <f>'2024'!C243</f>
        <v>光电信息科学与工程</v>
      </c>
      <c r="B8275" t="b">
        <f>ISNUMBER('2024'!A243)</f>
        <v>1</v>
      </c>
      <c r="C8275" t="str">
        <f>IF(AND(B8275,MATCH(A8275,$A$1:$A$10073,0)=ROW()),COUNTIFS('2020'!$C$1:$C$2317,A8275,'2020'!$F$1:$F$2317,"&lt;&gt;二年")+COUNTIFS('2021'!$E$1:$E$2047,A8275,'2021'!$J$1:$J$2047,"&lt;&gt;二年")+COUNTIFS('2022'!$E$1:$E$1903,A8275,'2022'!$K$1:$K$1903,"&lt;&gt;二年")+COUNTIFS('2023'!$C$1:$C$1765,A8275,'2023'!$F$1:$F$1765,"&lt;&gt;二年",'2023'!$G$1:$G$1765,"&lt;&gt;*调整*")+COUNTIFS('2024'!$C$1:$C$2041,A8275,'2024'!$F$1:$F$2041,"&lt;&gt;二年",'2024'!$G$1:$G$2041,"&lt;&gt;*调整*")+ROW()/100000,"")</f>
        <v/>
      </c>
    </row>
    <row r="8276" spans="1:3" ht="15" customHeight="1">
      <c r="A8276" t="str">
        <f>'2024'!C244</f>
        <v>城乡规划</v>
      </c>
      <c r="B8276" t="b">
        <f>ISNUMBER('2024'!A244)</f>
        <v>1</v>
      </c>
      <c r="C8276" t="str">
        <f>IF(AND(B8276,MATCH(A8276,$A$1:$A$10073,0)=ROW()),COUNTIFS('2020'!$C$1:$C$2317,A8276,'2020'!$F$1:$F$2317,"&lt;&gt;二年")+COUNTIFS('2021'!$E$1:$E$2047,A8276,'2021'!$J$1:$J$2047,"&lt;&gt;二年")+COUNTIFS('2022'!$E$1:$E$1903,A8276,'2022'!$K$1:$K$1903,"&lt;&gt;二年")+COUNTIFS('2023'!$C$1:$C$1765,A8276,'2023'!$F$1:$F$1765,"&lt;&gt;二年",'2023'!$G$1:$G$1765,"&lt;&gt;*调整*")+COUNTIFS('2024'!$C$1:$C$2041,A8276,'2024'!$F$1:$F$2041,"&lt;&gt;二年",'2024'!$G$1:$G$2041,"&lt;&gt;*调整*")+ROW()/100000,"")</f>
        <v/>
      </c>
    </row>
    <row r="8277" spans="1:3" ht="15" customHeight="1">
      <c r="A8277" t="str">
        <f>'2024'!C245</f>
        <v>珠宝首饰设计与工艺</v>
      </c>
      <c r="B8277" t="b">
        <f>ISNUMBER('2024'!A245)</f>
        <v>1</v>
      </c>
      <c r="C8277" t="str">
        <f>IF(AND(B8277,MATCH(A8277,$A$1:$A$10073,0)=ROW()),COUNTIFS('2020'!$C$1:$C$2317,A8277,'2020'!$F$1:$F$2317,"&lt;&gt;二年")+COUNTIFS('2021'!$E$1:$E$2047,A8277,'2021'!$J$1:$J$2047,"&lt;&gt;二年")+COUNTIFS('2022'!$E$1:$E$1903,A8277,'2022'!$K$1:$K$1903,"&lt;&gt;二年")+COUNTIFS('2023'!$C$1:$C$1765,A8277,'2023'!$F$1:$F$1765,"&lt;&gt;二年",'2023'!$G$1:$G$1765,"&lt;&gt;*调整*")+COUNTIFS('2024'!$C$1:$C$2041,A8277,'2024'!$F$1:$F$2041,"&lt;&gt;二年",'2024'!$G$1:$G$2041,"&lt;&gt;*调整*")+ROW()/100000,"")</f>
        <v/>
      </c>
    </row>
    <row r="8278" spans="1:3" ht="15" customHeight="1">
      <c r="A8278" t="str">
        <f>'2024'!C246</f>
        <v>柔性电子学</v>
      </c>
      <c r="B8278" t="b">
        <f>ISNUMBER('2024'!A246)</f>
        <v>1</v>
      </c>
      <c r="C8278" t="str">
        <f>IF(AND(B8278,MATCH(A8278,$A$1:$A$10073,0)=ROW()),COUNTIFS('2020'!$C$1:$C$2317,A8278,'2020'!$F$1:$F$2317,"&lt;&gt;二年")+COUNTIFS('2021'!$E$1:$E$2047,A8278,'2021'!$J$1:$J$2047,"&lt;&gt;二年")+COUNTIFS('2022'!$E$1:$E$1903,A8278,'2022'!$K$1:$K$1903,"&lt;&gt;二年")+COUNTIFS('2023'!$C$1:$C$1765,A8278,'2023'!$F$1:$F$1765,"&lt;&gt;二年",'2023'!$G$1:$G$1765,"&lt;&gt;*调整*")+COUNTIFS('2024'!$C$1:$C$2041,A8278,'2024'!$F$1:$F$2041,"&lt;&gt;二年",'2024'!$G$1:$G$2041,"&lt;&gt;*调整*")+ROW()/100000,"")</f>
        <v/>
      </c>
    </row>
    <row r="8279" spans="1:3" ht="15" customHeight="1">
      <c r="A8279" t="str">
        <f>'2024'!C247</f>
        <v>智能科学与技术</v>
      </c>
      <c r="B8279" t="b">
        <f>ISNUMBER('2024'!A247)</f>
        <v>1</v>
      </c>
      <c r="C8279" t="str">
        <f>IF(AND(B8279,MATCH(A8279,$A$1:$A$10073,0)=ROW()),COUNTIFS('2020'!$C$1:$C$2317,A8279,'2020'!$F$1:$F$2317,"&lt;&gt;二年")+COUNTIFS('2021'!$E$1:$E$2047,A8279,'2021'!$J$1:$J$2047,"&lt;&gt;二年")+COUNTIFS('2022'!$E$1:$E$1903,A8279,'2022'!$K$1:$K$1903,"&lt;&gt;二年")+COUNTIFS('2023'!$C$1:$C$1765,A8279,'2023'!$F$1:$F$1765,"&lt;&gt;二年",'2023'!$G$1:$G$1765,"&lt;&gt;*调整*")+COUNTIFS('2024'!$C$1:$C$2041,A8279,'2024'!$F$1:$F$2041,"&lt;&gt;二年",'2024'!$G$1:$G$2041,"&lt;&gt;*调整*")+ROW()/100000,"")</f>
        <v/>
      </c>
    </row>
    <row r="8280" spans="1:3" ht="15" customHeight="1">
      <c r="A8280" t="str">
        <f>'2024'!C248</f>
        <v>金融科技</v>
      </c>
      <c r="B8280" t="b">
        <f>ISNUMBER('2024'!A248)</f>
        <v>1</v>
      </c>
      <c r="C8280" t="str">
        <f>IF(AND(B8280,MATCH(A8280,$A$1:$A$10073,0)=ROW()),COUNTIFS('2020'!$C$1:$C$2317,A8280,'2020'!$F$1:$F$2317,"&lt;&gt;二年")+COUNTIFS('2021'!$E$1:$E$2047,A8280,'2021'!$J$1:$J$2047,"&lt;&gt;二年")+COUNTIFS('2022'!$E$1:$E$1903,A8280,'2022'!$K$1:$K$1903,"&lt;&gt;二年")+COUNTIFS('2023'!$C$1:$C$1765,A8280,'2023'!$F$1:$F$1765,"&lt;&gt;二年",'2023'!$G$1:$G$1765,"&lt;&gt;*调整*")+COUNTIFS('2024'!$C$1:$C$2041,A8280,'2024'!$F$1:$F$2041,"&lt;&gt;二年",'2024'!$G$1:$G$2041,"&lt;&gt;*调整*")+ROW()/100000,"")</f>
        <v/>
      </c>
    </row>
    <row r="8281" spans="1:3" ht="15" customHeight="1">
      <c r="A8281" t="str">
        <f>'2024'!C249</f>
        <v>网络与新媒体</v>
      </c>
      <c r="B8281" t="b">
        <f>ISNUMBER('2024'!A249)</f>
        <v>1</v>
      </c>
      <c r="C8281" t="str">
        <f>IF(AND(B8281,MATCH(A8281,$A$1:$A$10073,0)=ROW()),COUNTIFS('2020'!$C$1:$C$2317,A8281,'2020'!$F$1:$F$2317,"&lt;&gt;二年")+COUNTIFS('2021'!$E$1:$E$2047,A8281,'2021'!$J$1:$J$2047,"&lt;&gt;二年")+COUNTIFS('2022'!$E$1:$E$1903,A8281,'2022'!$K$1:$K$1903,"&lt;&gt;二年")+COUNTIFS('2023'!$C$1:$C$1765,A8281,'2023'!$F$1:$F$1765,"&lt;&gt;二年",'2023'!$G$1:$G$1765,"&lt;&gt;*调整*")+COUNTIFS('2024'!$C$1:$C$2041,A8281,'2024'!$F$1:$F$2041,"&lt;&gt;二年",'2024'!$G$1:$G$2041,"&lt;&gt;*调整*")+ROW()/100000,"")</f>
        <v/>
      </c>
    </row>
    <row r="8282" spans="1:3" ht="15" customHeight="1">
      <c r="A8282" t="str">
        <f>'2024'!C250</f>
        <v>智能科学与技术</v>
      </c>
      <c r="B8282" t="b">
        <f>ISNUMBER('2024'!A250)</f>
        <v>1</v>
      </c>
      <c r="C8282" t="str">
        <f>IF(AND(B8282,MATCH(A8282,$A$1:$A$10073,0)=ROW()),COUNTIFS('2020'!$C$1:$C$2317,A8282,'2020'!$F$1:$F$2317,"&lt;&gt;二年")+COUNTIFS('2021'!$E$1:$E$2047,A8282,'2021'!$J$1:$J$2047,"&lt;&gt;二年")+COUNTIFS('2022'!$E$1:$E$1903,A8282,'2022'!$K$1:$K$1903,"&lt;&gt;二年")+COUNTIFS('2023'!$C$1:$C$1765,A8282,'2023'!$F$1:$F$1765,"&lt;&gt;二年",'2023'!$G$1:$G$1765,"&lt;&gt;*调整*")+COUNTIFS('2024'!$C$1:$C$2041,A8282,'2024'!$F$1:$F$2041,"&lt;&gt;二年",'2024'!$G$1:$G$2041,"&lt;&gt;*调整*")+ROW()/100000,"")</f>
        <v/>
      </c>
    </row>
    <row r="8283" spans="1:3" ht="15" customHeight="1">
      <c r="A8283" t="str">
        <f>'2024'!C251</f>
        <v>应急技术与管理</v>
      </c>
      <c r="B8283" t="b">
        <f>ISNUMBER('2024'!A251)</f>
        <v>1</v>
      </c>
      <c r="C8283" t="str">
        <f>IF(AND(B8283,MATCH(A8283,$A$1:$A$10073,0)=ROW()),COUNTIFS('2020'!$C$1:$C$2317,A8283,'2020'!$F$1:$F$2317,"&lt;&gt;二年")+COUNTIFS('2021'!$E$1:$E$2047,A8283,'2021'!$J$1:$J$2047,"&lt;&gt;二年")+COUNTIFS('2022'!$E$1:$E$1903,A8283,'2022'!$K$1:$K$1903,"&lt;&gt;二年")+COUNTIFS('2023'!$C$1:$C$1765,A8283,'2023'!$F$1:$F$1765,"&lt;&gt;二年",'2023'!$G$1:$G$1765,"&lt;&gt;*调整*")+COUNTIFS('2024'!$C$1:$C$2041,A8283,'2024'!$F$1:$F$2041,"&lt;&gt;二年",'2024'!$G$1:$G$2041,"&lt;&gt;*调整*")+ROW()/100000,"")</f>
        <v/>
      </c>
    </row>
    <row r="8284" spans="1:3" ht="15" customHeight="1">
      <c r="A8284" t="str">
        <f>'2024'!C252</f>
        <v>供应链管理</v>
      </c>
      <c r="B8284" t="b">
        <f>ISNUMBER('2024'!A252)</f>
        <v>1</v>
      </c>
      <c r="C8284" t="str">
        <f>IF(AND(B8284,MATCH(A8284,$A$1:$A$10073,0)=ROW()),COUNTIFS('2020'!$C$1:$C$2317,A8284,'2020'!$F$1:$F$2317,"&lt;&gt;二年")+COUNTIFS('2021'!$E$1:$E$2047,A8284,'2021'!$J$1:$J$2047,"&lt;&gt;二年")+COUNTIFS('2022'!$E$1:$E$1903,A8284,'2022'!$K$1:$K$1903,"&lt;&gt;二年")+COUNTIFS('2023'!$C$1:$C$1765,A8284,'2023'!$F$1:$F$1765,"&lt;&gt;二年",'2023'!$G$1:$G$1765,"&lt;&gt;*调整*")+COUNTIFS('2024'!$C$1:$C$2041,A8284,'2024'!$F$1:$F$2041,"&lt;&gt;二年",'2024'!$G$1:$G$2041,"&lt;&gt;*调整*")+ROW()/100000,"")</f>
        <v/>
      </c>
    </row>
    <row r="8285" spans="1:3" ht="15" customHeight="1">
      <c r="A8285" t="str">
        <f>'2024'!C253</f>
        <v>体育教育</v>
      </c>
      <c r="B8285" t="b">
        <f>ISNUMBER('2024'!A253)</f>
        <v>1</v>
      </c>
      <c r="C8285" t="str">
        <f>IF(AND(B8285,MATCH(A8285,$A$1:$A$10073,0)=ROW()),COUNTIFS('2020'!$C$1:$C$2317,A8285,'2020'!$F$1:$F$2317,"&lt;&gt;二年")+COUNTIFS('2021'!$E$1:$E$2047,A8285,'2021'!$J$1:$J$2047,"&lt;&gt;二年")+COUNTIFS('2022'!$E$1:$E$1903,A8285,'2022'!$K$1:$K$1903,"&lt;&gt;二年")+COUNTIFS('2023'!$C$1:$C$1765,A8285,'2023'!$F$1:$F$1765,"&lt;&gt;二年",'2023'!$G$1:$G$1765,"&lt;&gt;*调整*")+COUNTIFS('2024'!$C$1:$C$2041,A8285,'2024'!$F$1:$F$2041,"&lt;&gt;二年",'2024'!$G$1:$G$2041,"&lt;&gt;*调整*")+ROW()/100000,"")</f>
        <v/>
      </c>
    </row>
    <row r="8286" spans="1:3" ht="15" customHeight="1">
      <c r="A8286" t="str">
        <f>'2024'!C254</f>
        <v>数据科学</v>
      </c>
      <c r="B8286" t="b">
        <f>ISNUMBER('2024'!A254)</f>
        <v>1</v>
      </c>
      <c r="C8286" t="str">
        <f>IF(AND(B8286,MATCH(A8286,$A$1:$A$10073,0)=ROW()),COUNTIFS('2020'!$C$1:$C$2317,A8286,'2020'!$F$1:$F$2317,"&lt;&gt;二年")+COUNTIFS('2021'!$E$1:$E$2047,A8286,'2021'!$J$1:$J$2047,"&lt;&gt;二年")+COUNTIFS('2022'!$E$1:$E$1903,A8286,'2022'!$K$1:$K$1903,"&lt;&gt;二年")+COUNTIFS('2023'!$C$1:$C$1765,A8286,'2023'!$F$1:$F$1765,"&lt;&gt;二年",'2023'!$G$1:$G$1765,"&lt;&gt;*调整*")+COUNTIFS('2024'!$C$1:$C$2041,A8286,'2024'!$F$1:$F$2041,"&lt;&gt;二年",'2024'!$G$1:$G$2041,"&lt;&gt;*调整*")+ROW()/100000,"")</f>
        <v/>
      </c>
    </row>
    <row r="8287" spans="1:3" ht="15" customHeight="1">
      <c r="A8287" t="str">
        <f>'2024'!C255</f>
        <v>审计学</v>
      </c>
      <c r="B8287" t="b">
        <f>ISNUMBER('2024'!A255)</f>
        <v>1</v>
      </c>
      <c r="C8287" t="str">
        <f>IF(AND(B8287,MATCH(A8287,$A$1:$A$10073,0)=ROW()),COUNTIFS('2020'!$C$1:$C$2317,A8287,'2020'!$F$1:$F$2317,"&lt;&gt;二年")+COUNTIFS('2021'!$E$1:$E$2047,A8287,'2021'!$J$1:$J$2047,"&lt;&gt;二年")+COUNTIFS('2022'!$E$1:$E$1903,A8287,'2022'!$K$1:$K$1903,"&lt;&gt;二年")+COUNTIFS('2023'!$C$1:$C$1765,A8287,'2023'!$F$1:$F$1765,"&lt;&gt;二年",'2023'!$G$1:$G$1765,"&lt;&gt;*调整*")+COUNTIFS('2024'!$C$1:$C$2041,A8287,'2024'!$F$1:$F$2041,"&lt;&gt;二年",'2024'!$G$1:$G$2041,"&lt;&gt;*调整*")+ROW()/100000,"")</f>
        <v/>
      </c>
    </row>
    <row r="8288" spans="1:3" ht="15" customHeight="1">
      <c r="A8288" t="str">
        <f>'2024'!C256</f>
        <v>人工智能</v>
      </c>
      <c r="B8288" t="b">
        <f>ISNUMBER('2024'!A256)</f>
        <v>1</v>
      </c>
      <c r="C8288" t="str">
        <f>IF(AND(B8288,MATCH(A8288,$A$1:$A$10073,0)=ROW()),COUNTIFS('2020'!$C$1:$C$2317,A8288,'2020'!$F$1:$F$2317,"&lt;&gt;二年")+COUNTIFS('2021'!$E$1:$E$2047,A8288,'2021'!$J$1:$J$2047,"&lt;&gt;二年")+COUNTIFS('2022'!$E$1:$E$1903,A8288,'2022'!$K$1:$K$1903,"&lt;&gt;二年")+COUNTIFS('2023'!$C$1:$C$1765,A8288,'2023'!$F$1:$F$1765,"&lt;&gt;二年",'2023'!$G$1:$G$1765,"&lt;&gt;*调整*")+COUNTIFS('2024'!$C$1:$C$2041,A8288,'2024'!$F$1:$F$2041,"&lt;&gt;二年",'2024'!$G$1:$G$2041,"&lt;&gt;*调整*")+ROW()/100000,"")</f>
        <v/>
      </c>
    </row>
    <row r="8289" spans="1:3" ht="15" customHeight="1">
      <c r="A8289" t="str">
        <f>'2024'!C257</f>
        <v>戏剧教育</v>
      </c>
      <c r="B8289" t="b">
        <f>ISNUMBER('2024'!A257)</f>
        <v>1</v>
      </c>
      <c r="C8289" t="str">
        <f>IF(AND(B8289,MATCH(A8289,$A$1:$A$10073,0)=ROW()),COUNTIFS('2020'!$C$1:$C$2317,A8289,'2020'!$F$1:$F$2317,"&lt;&gt;二年")+COUNTIFS('2021'!$E$1:$E$2047,A8289,'2021'!$J$1:$J$2047,"&lt;&gt;二年")+COUNTIFS('2022'!$E$1:$E$1903,A8289,'2022'!$K$1:$K$1903,"&lt;&gt;二年")+COUNTIFS('2023'!$C$1:$C$1765,A8289,'2023'!$F$1:$F$1765,"&lt;&gt;二年",'2023'!$G$1:$G$1765,"&lt;&gt;*调整*")+COUNTIFS('2024'!$C$1:$C$2041,A8289,'2024'!$F$1:$F$2041,"&lt;&gt;二年",'2024'!$G$1:$G$2041,"&lt;&gt;*调整*")+ROW()/100000,"")</f>
        <v/>
      </c>
    </row>
    <row r="8290" spans="1:3" ht="15" customHeight="1">
      <c r="A8290" t="str">
        <f>'2024'!C258</f>
        <v>音乐剧</v>
      </c>
      <c r="B8290" t="b">
        <f>ISNUMBER('2024'!A258)</f>
        <v>1</v>
      </c>
      <c r="C8290" t="str">
        <f>IF(AND(B8290,MATCH(A8290,$A$1:$A$10073,0)=ROW()),COUNTIFS('2020'!$C$1:$C$2317,A8290,'2020'!$F$1:$F$2317,"&lt;&gt;二年")+COUNTIFS('2021'!$E$1:$E$2047,A8290,'2021'!$J$1:$J$2047,"&lt;&gt;二年")+COUNTIFS('2022'!$E$1:$E$1903,A8290,'2022'!$K$1:$K$1903,"&lt;&gt;二年")+COUNTIFS('2023'!$C$1:$C$1765,A8290,'2023'!$F$1:$F$1765,"&lt;&gt;二年",'2023'!$G$1:$G$1765,"&lt;&gt;*调整*")+COUNTIFS('2024'!$C$1:$C$2041,A8290,'2024'!$F$1:$F$2041,"&lt;&gt;二年",'2024'!$G$1:$G$2041,"&lt;&gt;*调整*")+ROW()/100000,"")</f>
        <v/>
      </c>
    </row>
    <row r="8291" spans="1:3" ht="15" customHeight="1">
      <c r="A8291" t="str">
        <f>'2024'!C259</f>
        <v>虚拟空间艺术</v>
      </c>
      <c r="B8291" t="b">
        <f>ISNUMBER('2024'!A259)</f>
        <v>1</v>
      </c>
      <c r="C8291">
        <f>IF(AND(B8291,MATCH(A8291,$A$1:$A$10073,0)=ROW()),COUNTIFS('2020'!$C$1:$C$2317,A8291,'2020'!$F$1:$F$2317,"&lt;&gt;二年")+COUNTIFS('2021'!$E$1:$E$2047,A8291,'2021'!$J$1:$J$2047,"&lt;&gt;二年")+COUNTIFS('2022'!$E$1:$E$1903,A8291,'2022'!$K$1:$K$1903,"&lt;&gt;二年")+COUNTIFS('2023'!$C$1:$C$1765,A8291,'2023'!$F$1:$F$1765,"&lt;&gt;二年",'2023'!$G$1:$G$1765,"&lt;&gt;*调整*")+COUNTIFS('2024'!$C$1:$C$2041,A8291,'2024'!$F$1:$F$2041,"&lt;&gt;二年",'2024'!$G$1:$G$2041,"&lt;&gt;*调整*")+ROW()/100000,"")</f>
        <v>1.08291</v>
      </c>
    </row>
    <row r="8292" spans="1:3" ht="15" customHeight="1">
      <c r="A8292" t="str">
        <f>'2024'!C260</f>
        <v>游戏艺术设计</v>
      </c>
      <c r="B8292" t="b">
        <f>ISNUMBER('2024'!A260)</f>
        <v>1</v>
      </c>
      <c r="C8292" t="str">
        <f>IF(AND(B8292,MATCH(A8292,$A$1:$A$10073,0)=ROW()),COUNTIFS('2020'!$C$1:$C$2317,A8292,'2020'!$F$1:$F$2317,"&lt;&gt;二年")+COUNTIFS('2021'!$E$1:$E$2047,A8292,'2021'!$J$1:$J$2047,"&lt;&gt;二年")+COUNTIFS('2022'!$E$1:$E$1903,A8292,'2022'!$K$1:$K$1903,"&lt;&gt;二年")+COUNTIFS('2023'!$C$1:$C$1765,A8292,'2023'!$F$1:$F$1765,"&lt;&gt;二年",'2023'!$G$1:$G$1765,"&lt;&gt;*调整*")+COUNTIFS('2024'!$C$1:$C$2041,A8292,'2024'!$F$1:$F$2041,"&lt;&gt;二年",'2024'!$G$1:$G$2041,"&lt;&gt;*调整*")+ROW()/100000,"")</f>
        <v/>
      </c>
    </row>
    <row r="8293" spans="1:3" ht="15" customHeight="1">
      <c r="A8293" t="str">
        <f>'2024'!C261</f>
        <v>数字经济</v>
      </c>
      <c r="B8293" t="b">
        <f>ISNUMBER('2024'!A261)</f>
        <v>1</v>
      </c>
      <c r="C8293" t="str">
        <f>IF(AND(B8293,MATCH(A8293,$A$1:$A$10073,0)=ROW()),COUNTIFS('2020'!$C$1:$C$2317,A8293,'2020'!$F$1:$F$2317,"&lt;&gt;二年")+COUNTIFS('2021'!$E$1:$E$2047,A8293,'2021'!$J$1:$J$2047,"&lt;&gt;二年")+COUNTIFS('2022'!$E$1:$E$1903,A8293,'2022'!$K$1:$K$1903,"&lt;&gt;二年")+COUNTIFS('2023'!$C$1:$C$1765,A8293,'2023'!$F$1:$F$1765,"&lt;&gt;二年",'2023'!$G$1:$G$1765,"&lt;&gt;*调整*")+COUNTIFS('2024'!$C$1:$C$2041,A8293,'2024'!$F$1:$F$2041,"&lt;&gt;二年",'2024'!$G$1:$G$2041,"&lt;&gt;*调整*")+ROW()/100000,"")</f>
        <v/>
      </c>
    </row>
    <row r="8294" spans="1:3" ht="15" customHeight="1">
      <c r="A8294" t="str">
        <f>'2024'!C262</f>
        <v>智能车辆工程</v>
      </c>
      <c r="B8294" t="b">
        <f>ISNUMBER('2024'!A262)</f>
        <v>1</v>
      </c>
      <c r="C8294" t="str">
        <f>IF(AND(B8294,MATCH(A8294,$A$1:$A$10073,0)=ROW()),COUNTIFS('2020'!$C$1:$C$2317,A8294,'2020'!$F$1:$F$2317,"&lt;&gt;二年")+COUNTIFS('2021'!$E$1:$E$2047,A8294,'2021'!$J$1:$J$2047,"&lt;&gt;二年")+COUNTIFS('2022'!$E$1:$E$1903,A8294,'2022'!$K$1:$K$1903,"&lt;&gt;二年")+COUNTIFS('2023'!$C$1:$C$1765,A8294,'2023'!$F$1:$F$1765,"&lt;&gt;二年",'2023'!$G$1:$G$1765,"&lt;&gt;*调整*")+COUNTIFS('2024'!$C$1:$C$2041,A8294,'2024'!$F$1:$F$2041,"&lt;&gt;二年",'2024'!$G$1:$G$2041,"&lt;&gt;*调整*")+ROW()/100000,"")</f>
        <v/>
      </c>
    </row>
    <row r="8295" spans="1:3" ht="15" customHeight="1">
      <c r="A8295" t="str">
        <f>'2024'!C263</f>
        <v>金融科技</v>
      </c>
      <c r="B8295" t="b">
        <f>ISNUMBER('2024'!A263)</f>
        <v>1</v>
      </c>
      <c r="C8295" t="str">
        <f>IF(AND(B8295,MATCH(A8295,$A$1:$A$10073,0)=ROW()),COUNTIFS('2020'!$C$1:$C$2317,A8295,'2020'!$F$1:$F$2317,"&lt;&gt;二年")+COUNTIFS('2021'!$E$1:$E$2047,A8295,'2021'!$J$1:$J$2047,"&lt;&gt;二年")+COUNTIFS('2022'!$E$1:$E$1903,A8295,'2022'!$K$1:$K$1903,"&lt;&gt;二年")+COUNTIFS('2023'!$C$1:$C$1765,A8295,'2023'!$F$1:$F$1765,"&lt;&gt;二年",'2023'!$G$1:$G$1765,"&lt;&gt;*调整*")+COUNTIFS('2024'!$C$1:$C$2041,A8295,'2024'!$F$1:$F$2041,"&lt;&gt;二年",'2024'!$G$1:$G$2041,"&lt;&gt;*调整*")+ROW()/100000,"")</f>
        <v/>
      </c>
    </row>
    <row r="8296" spans="1:3" ht="15" customHeight="1">
      <c r="A8296" t="str">
        <f>'2024'!C264</f>
        <v>传播学</v>
      </c>
      <c r="B8296" t="b">
        <f>ISNUMBER('2024'!A264)</f>
        <v>1</v>
      </c>
      <c r="C8296" t="str">
        <f>IF(AND(B8296,MATCH(A8296,$A$1:$A$10073,0)=ROW()),COUNTIFS('2020'!$C$1:$C$2317,A8296,'2020'!$F$1:$F$2317,"&lt;&gt;二年")+COUNTIFS('2021'!$E$1:$E$2047,A8296,'2021'!$J$1:$J$2047,"&lt;&gt;二年")+COUNTIFS('2022'!$E$1:$E$1903,A8296,'2022'!$K$1:$K$1903,"&lt;&gt;二年")+COUNTIFS('2023'!$C$1:$C$1765,A8296,'2023'!$F$1:$F$1765,"&lt;&gt;二年",'2023'!$G$1:$G$1765,"&lt;&gt;*调整*")+COUNTIFS('2024'!$C$1:$C$2041,A8296,'2024'!$F$1:$F$2041,"&lt;&gt;二年",'2024'!$G$1:$G$2041,"&lt;&gt;*调整*")+ROW()/100000,"")</f>
        <v/>
      </c>
    </row>
    <row r="8297" spans="1:3" ht="15" customHeight="1">
      <c r="A8297" t="str">
        <f>'2024'!C265</f>
        <v>应用心理学</v>
      </c>
      <c r="B8297" t="b">
        <f>ISNUMBER('2024'!A265)</f>
        <v>1</v>
      </c>
      <c r="C8297" t="str">
        <f>IF(AND(B8297,MATCH(A8297,$A$1:$A$10073,0)=ROW()),COUNTIFS('2020'!$C$1:$C$2317,A8297,'2020'!$F$1:$F$2317,"&lt;&gt;二年")+COUNTIFS('2021'!$E$1:$E$2047,A8297,'2021'!$J$1:$J$2047,"&lt;&gt;二年")+COUNTIFS('2022'!$E$1:$E$1903,A8297,'2022'!$K$1:$K$1903,"&lt;&gt;二年")+COUNTIFS('2023'!$C$1:$C$1765,A8297,'2023'!$F$1:$F$1765,"&lt;&gt;二年",'2023'!$G$1:$G$1765,"&lt;&gt;*调整*")+COUNTIFS('2024'!$C$1:$C$2041,A8297,'2024'!$F$1:$F$2041,"&lt;&gt;二年",'2024'!$G$1:$G$2041,"&lt;&gt;*调整*")+ROW()/100000,"")</f>
        <v/>
      </c>
    </row>
    <row r="8298" spans="1:3" ht="15" customHeight="1">
      <c r="A8298" t="str">
        <f>'2024'!C266</f>
        <v>审计学</v>
      </c>
      <c r="B8298" t="b">
        <f>ISNUMBER('2024'!A266)</f>
        <v>1</v>
      </c>
      <c r="C8298" t="str">
        <f>IF(AND(B8298,MATCH(A8298,$A$1:$A$10073,0)=ROW()),COUNTIFS('2020'!$C$1:$C$2317,A8298,'2020'!$F$1:$F$2317,"&lt;&gt;二年")+COUNTIFS('2021'!$E$1:$E$2047,A8298,'2021'!$J$1:$J$2047,"&lt;&gt;二年")+COUNTIFS('2022'!$E$1:$E$1903,A8298,'2022'!$K$1:$K$1903,"&lt;&gt;二年")+COUNTIFS('2023'!$C$1:$C$1765,A8298,'2023'!$F$1:$F$1765,"&lt;&gt;二年",'2023'!$G$1:$G$1765,"&lt;&gt;*调整*")+COUNTIFS('2024'!$C$1:$C$2041,A8298,'2024'!$F$1:$F$2041,"&lt;&gt;二年",'2024'!$G$1:$G$2041,"&lt;&gt;*调整*")+ROW()/100000,"")</f>
        <v/>
      </c>
    </row>
    <row r="8299" spans="1:3" ht="15" customHeight="1">
      <c r="A8299" t="str">
        <f>'2024'!C267</f>
        <v>社会体育指导与管理</v>
      </c>
      <c r="B8299" t="b">
        <f>ISNUMBER('2024'!A267)</f>
        <v>1</v>
      </c>
      <c r="C8299" t="str">
        <f>IF(AND(B8299,MATCH(A8299,$A$1:$A$10073,0)=ROW()),COUNTIFS('2020'!$C$1:$C$2317,A8299,'2020'!$F$1:$F$2317,"&lt;&gt;二年")+COUNTIFS('2021'!$E$1:$E$2047,A8299,'2021'!$J$1:$J$2047,"&lt;&gt;二年")+COUNTIFS('2022'!$E$1:$E$1903,A8299,'2022'!$K$1:$K$1903,"&lt;&gt;二年")+COUNTIFS('2023'!$C$1:$C$1765,A8299,'2023'!$F$1:$F$1765,"&lt;&gt;二年",'2023'!$G$1:$G$1765,"&lt;&gt;*调整*")+COUNTIFS('2024'!$C$1:$C$2041,A8299,'2024'!$F$1:$F$2041,"&lt;&gt;二年",'2024'!$G$1:$G$2041,"&lt;&gt;*调整*")+ROW()/100000,"")</f>
        <v/>
      </c>
    </row>
    <row r="8300" spans="1:3" ht="15" customHeight="1">
      <c r="A8300" t="str">
        <f>'2024'!C268</f>
        <v>艺术管理</v>
      </c>
      <c r="B8300" t="b">
        <f>ISNUMBER('2024'!A268)</f>
        <v>1</v>
      </c>
      <c r="C8300" t="str">
        <f>IF(AND(B8300,MATCH(A8300,$A$1:$A$10073,0)=ROW()),COUNTIFS('2020'!$C$1:$C$2317,A8300,'2020'!$F$1:$F$2317,"&lt;&gt;二年")+COUNTIFS('2021'!$E$1:$E$2047,A8300,'2021'!$J$1:$J$2047,"&lt;&gt;二年")+COUNTIFS('2022'!$E$1:$E$1903,A8300,'2022'!$K$1:$K$1903,"&lt;&gt;二年")+COUNTIFS('2023'!$C$1:$C$1765,A8300,'2023'!$F$1:$F$1765,"&lt;&gt;二年",'2023'!$G$1:$G$1765,"&lt;&gt;*调整*")+COUNTIFS('2024'!$C$1:$C$2041,A8300,'2024'!$F$1:$F$2041,"&lt;&gt;二年",'2024'!$G$1:$G$2041,"&lt;&gt;*调整*")+ROW()/100000,"")</f>
        <v/>
      </c>
    </row>
    <row r="8301" spans="1:3" ht="15" customHeight="1">
      <c r="A8301" t="str">
        <f>'2024'!C269</f>
        <v>公共艺术</v>
      </c>
      <c r="B8301" t="b">
        <f>ISNUMBER('2024'!A269)</f>
        <v>1</v>
      </c>
      <c r="C8301" t="str">
        <f>IF(AND(B8301,MATCH(A8301,$A$1:$A$10073,0)=ROW()),COUNTIFS('2020'!$C$1:$C$2317,A8301,'2020'!$F$1:$F$2317,"&lt;&gt;二年")+COUNTIFS('2021'!$E$1:$E$2047,A8301,'2021'!$J$1:$J$2047,"&lt;&gt;二年")+COUNTIFS('2022'!$E$1:$E$1903,A8301,'2022'!$K$1:$K$1903,"&lt;&gt;二年")+COUNTIFS('2023'!$C$1:$C$1765,A8301,'2023'!$F$1:$F$1765,"&lt;&gt;二年",'2023'!$G$1:$G$1765,"&lt;&gt;*调整*")+COUNTIFS('2024'!$C$1:$C$2041,A8301,'2024'!$F$1:$F$2041,"&lt;&gt;二年",'2024'!$G$1:$G$2041,"&lt;&gt;*调整*")+ROW()/100000,"")</f>
        <v/>
      </c>
    </row>
    <row r="8302" spans="1:3" ht="15" customHeight="1">
      <c r="A8302" t="str">
        <f>'2024'!C270</f>
        <v>气象技术与工程</v>
      </c>
      <c r="B8302" t="b">
        <f>ISNUMBER('2024'!A270)</f>
        <v>1</v>
      </c>
      <c r="C8302" t="str">
        <f>IF(AND(B8302,MATCH(A8302,$A$1:$A$10073,0)=ROW()),COUNTIFS('2020'!$C$1:$C$2317,A8302,'2020'!$F$1:$F$2317,"&lt;&gt;二年")+COUNTIFS('2021'!$E$1:$E$2047,A8302,'2021'!$J$1:$J$2047,"&lt;&gt;二年")+COUNTIFS('2022'!$E$1:$E$1903,A8302,'2022'!$K$1:$K$1903,"&lt;&gt;二年")+COUNTIFS('2023'!$C$1:$C$1765,A8302,'2023'!$F$1:$F$1765,"&lt;&gt;二年",'2023'!$G$1:$G$1765,"&lt;&gt;*调整*")+COUNTIFS('2024'!$C$1:$C$2041,A8302,'2024'!$F$1:$F$2041,"&lt;&gt;二年",'2024'!$G$1:$G$2041,"&lt;&gt;*调整*")+ROW()/100000,"")</f>
        <v/>
      </c>
    </row>
    <row r="8303" spans="1:3" ht="15" customHeight="1">
      <c r="A8303" t="str">
        <f>'2024'!C271</f>
        <v>测控技术与仪器</v>
      </c>
      <c r="B8303" t="b">
        <f>ISNUMBER('2024'!A271)</f>
        <v>1</v>
      </c>
      <c r="C8303" t="str">
        <f>IF(AND(B8303,MATCH(A8303,$A$1:$A$10073,0)=ROW()),COUNTIFS('2020'!$C$1:$C$2317,A8303,'2020'!$F$1:$F$2317,"&lt;&gt;二年")+COUNTIFS('2021'!$E$1:$E$2047,A8303,'2021'!$J$1:$J$2047,"&lt;&gt;二年")+COUNTIFS('2022'!$E$1:$E$1903,A8303,'2022'!$K$1:$K$1903,"&lt;&gt;二年")+COUNTIFS('2023'!$C$1:$C$1765,A8303,'2023'!$F$1:$F$1765,"&lt;&gt;二年",'2023'!$G$1:$G$1765,"&lt;&gt;*调整*")+COUNTIFS('2024'!$C$1:$C$2041,A8303,'2024'!$F$1:$F$2041,"&lt;&gt;二年",'2024'!$G$1:$G$2041,"&lt;&gt;*调整*")+ROW()/100000,"")</f>
        <v/>
      </c>
    </row>
    <row r="8304" spans="1:3" ht="15" customHeight="1">
      <c r="A8304" t="str">
        <f>'2024'!C272</f>
        <v>遥感科学与技术</v>
      </c>
      <c r="B8304" t="b">
        <f>ISNUMBER('2024'!A272)</f>
        <v>1</v>
      </c>
      <c r="C8304" t="str">
        <f>IF(AND(B8304,MATCH(A8304,$A$1:$A$10073,0)=ROW()),COUNTIFS('2020'!$C$1:$C$2317,A8304,'2020'!$F$1:$F$2317,"&lt;&gt;二年")+COUNTIFS('2021'!$E$1:$E$2047,A8304,'2021'!$J$1:$J$2047,"&lt;&gt;二年")+COUNTIFS('2022'!$E$1:$E$1903,A8304,'2022'!$K$1:$K$1903,"&lt;&gt;二年")+COUNTIFS('2023'!$C$1:$C$1765,A8304,'2023'!$F$1:$F$1765,"&lt;&gt;二年",'2023'!$G$1:$G$1765,"&lt;&gt;*调整*")+COUNTIFS('2024'!$C$1:$C$2041,A8304,'2024'!$F$1:$F$2041,"&lt;&gt;二年",'2024'!$G$1:$G$2041,"&lt;&gt;*调整*")+ROW()/100000,"")</f>
        <v/>
      </c>
    </row>
    <row r="8305" spans="1:3" ht="15" customHeight="1">
      <c r="A8305" t="str">
        <f>'2024'!C273</f>
        <v>警务指挥与战术</v>
      </c>
      <c r="B8305" t="b">
        <f>ISNUMBER('2024'!A273)</f>
        <v>1</v>
      </c>
      <c r="C8305" t="str">
        <f>IF(AND(B8305,MATCH(A8305,$A$1:$A$10073,0)=ROW()),COUNTIFS('2020'!$C$1:$C$2317,A8305,'2020'!$F$1:$F$2317,"&lt;&gt;二年")+COUNTIFS('2021'!$E$1:$E$2047,A8305,'2021'!$J$1:$J$2047,"&lt;&gt;二年")+COUNTIFS('2022'!$E$1:$E$1903,A8305,'2022'!$K$1:$K$1903,"&lt;&gt;二年")+COUNTIFS('2023'!$C$1:$C$1765,A8305,'2023'!$F$1:$F$1765,"&lt;&gt;二年",'2023'!$G$1:$G$1765,"&lt;&gt;*调整*")+COUNTIFS('2024'!$C$1:$C$2041,A8305,'2024'!$F$1:$F$2041,"&lt;&gt;二年",'2024'!$G$1:$G$2041,"&lt;&gt;*调整*")+ROW()/100000,"")</f>
        <v/>
      </c>
    </row>
    <row r="8306" spans="1:3" ht="15" customHeight="1">
      <c r="A8306" t="str">
        <f>'2024'!C274</f>
        <v>社会体育指导与管理</v>
      </c>
      <c r="B8306" t="b">
        <f>ISNUMBER('2024'!A274)</f>
        <v>1</v>
      </c>
      <c r="C8306" t="str">
        <f>IF(AND(B8306,MATCH(A8306,$A$1:$A$10073,0)=ROW()),COUNTIFS('2020'!$C$1:$C$2317,A8306,'2020'!$F$1:$F$2317,"&lt;&gt;二年")+COUNTIFS('2021'!$E$1:$E$2047,A8306,'2021'!$J$1:$J$2047,"&lt;&gt;二年")+COUNTIFS('2022'!$E$1:$E$1903,A8306,'2022'!$K$1:$K$1903,"&lt;&gt;二年")+COUNTIFS('2023'!$C$1:$C$1765,A8306,'2023'!$F$1:$F$1765,"&lt;&gt;二年",'2023'!$G$1:$G$1765,"&lt;&gt;*调整*")+COUNTIFS('2024'!$C$1:$C$2041,A8306,'2024'!$F$1:$F$2041,"&lt;&gt;二年",'2024'!$G$1:$G$2041,"&lt;&gt;*调整*")+ROW()/100000,"")</f>
        <v/>
      </c>
    </row>
    <row r="8307" spans="1:3" ht="15" customHeight="1">
      <c r="A8307">
        <f>'2024'!C275</f>
        <v>0</v>
      </c>
      <c r="B8307" t="b">
        <f>ISNUMBER('2024'!A275)</f>
        <v>0</v>
      </c>
      <c r="C8307" t="str">
        <f>IF(AND(B8307,MATCH(A8307,$A$1:$A$10073,0)=ROW()),COUNTIFS('2020'!$C$1:$C$2317,A8307,'2020'!$F$1:$F$2317,"&lt;&gt;二年")+COUNTIFS('2021'!$E$1:$E$2047,A8307,'2021'!$J$1:$J$2047,"&lt;&gt;二年")+COUNTIFS('2022'!$E$1:$E$1903,A8307,'2022'!$K$1:$K$1903,"&lt;&gt;二年")+COUNTIFS('2023'!$C$1:$C$1765,A8307,'2023'!$F$1:$F$1765,"&lt;&gt;二年",'2023'!$G$1:$G$1765,"&lt;&gt;*调整*")+COUNTIFS('2024'!$C$1:$C$2041,A8307,'2024'!$F$1:$F$2041,"&lt;&gt;二年",'2024'!$G$1:$G$2041,"&lt;&gt;*调整*")+ROW()/100000,"")</f>
        <v/>
      </c>
    </row>
    <row r="8308" spans="1:3" ht="15" customHeight="1">
      <c r="A8308" t="str">
        <f>'2024'!C276</f>
        <v>光电信息材料与器件</v>
      </c>
      <c r="B8308" t="b">
        <f>ISNUMBER('2024'!A276)</f>
        <v>1</v>
      </c>
      <c r="C8308" t="str">
        <f>IF(AND(B8308,MATCH(A8308,$A$1:$A$10073,0)=ROW()),COUNTIFS('2020'!$C$1:$C$2317,A8308,'2020'!$F$1:$F$2317,"&lt;&gt;二年")+COUNTIFS('2021'!$E$1:$E$2047,A8308,'2021'!$J$1:$J$2047,"&lt;&gt;二年")+COUNTIFS('2022'!$E$1:$E$1903,A8308,'2022'!$K$1:$K$1903,"&lt;&gt;二年")+COUNTIFS('2023'!$C$1:$C$1765,A8308,'2023'!$F$1:$F$1765,"&lt;&gt;二年",'2023'!$G$1:$G$1765,"&lt;&gt;*调整*")+COUNTIFS('2024'!$C$1:$C$2041,A8308,'2024'!$F$1:$F$2041,"&lt;&gt;二年",'2024'!$G$1:$G$2041,"&lt;&gt;*调整*")+ROW()/100000,"")</f>
        <v/>
      </c>
    </row>
    <row r="8309" spans="1:3" ht="15" customHeight="1">
      <c r="A8309" t="str">
        <f>'2024'!C277</f>
        <v>会计学</v>
      </c>
      <c r="B8309" t="b">
        <f>ISNUMBER('2024'!A277)</f>
        <v>1</v>
      </c>
      <c r="C8309" t="str">
        <f>IF(AND(B8309,MATCH(A8309,$A$1:$A$10073,0)=ROW()),COUNTIFS('2020'!$C$1:$C$2317,A8309,'2020'!$F$1:$F$2317,"&lt;&gt;二年")+COUNTIFS('2021'!$E$1:$E$2047,A8309,'2021'!$J$1:$J$2047,"&lt;&gt;二年")+COUNTIFS('2022'!$E$1:$E$1903,A8309,'2022'!$K$1:$K$1903,"&lt;&gt;二年")+COUNTIFS('2023'!$C$1:$C$1765,A8309,'2023'!$F$1:$F$1765,"&lt;&gt;二年",'2023'!$G$1:$G$1765,"&lt;&gt;*调整*")+COUNTIFS('2024'!$C$1:$C$2041,A8309,'2024'!$F$1:$F$2041,"&lt;&gt;二年",'2024'!$G$1:$G$2041,"&lt;&gt;*调整*")+ROW()/100000,"")</f>
        <v/>
      </c>
    </row>
    <row r="8310" spans="1:3" ht="15" customHeight="1">
      <c r="A8310" t="str">
        <f>'2024'!C278</f>
        <v>生物育种科学</v>
      </c>
      <c r="B8310" t="b">
        <f>ISNUMBER('2024'!A278)</f>
        <v>1</v>
      </c>
      <c r="C8310" t="str">
        <f>IF(AND(B8310,MATCH(A8310,$A$1:$A$10073,0)=ROW()),COUNTIFS('2020'!$C$1:$C$2317,A8310,'2020'!$F$1:$F$2317,"&lt;&gt;二年")+COUNTIFS('2021'!$E$1:$E$2047,A8310,'2021'!$J$1:$J$2047,"&lt;&gt;二年")+COUNTIFS('2022'!$E$1:$E$1903,A8310,'2022'!$K$1:$K$1903,"&lt;&gt;二年")+COUNTIFS('2023'!$C$1:$C$1765,A8310,'2023'!$F$1:$F$1765,"&lt;&gt;二年",'2023'!$G$1:$G$1765,"&lt;&gt;*调整*")+COUNTIFS('2024'!$C$1:$C$2041,A8310,'2024'!$F$1:$F$2041,"&lt;&gt;二年",'2024'!$G$1:$G$2041,"&lt;&gt;*调整*")+ROW()/100000,"")</f>
        <v/>
      </c>
    </row>
    <row r="8311" spans="1:3" ht="15" customHeight="1">
      <c r="A8311" t="str">
        <f>'2024'!C279</f>
        <v>中药制药</v>
      </c>
      <c r="B8311" t="b">
        <f>ISNUMBER('2024'!A279)</f>
        <v>1</v>
      </c>
      <c r="C8311" t="str">
        <f>IF(AND(B8311,MATCH(A8311,$A$1:$A$10073,0)=ROW()),COUNTIFS('2020'!$C$1:$C$2317,A8311,'2020'!$F$1:$F$2317,"&lt;&gt;二年")+COUNTIFS('2021'!$E$1:$E$2047,A8311,'2021'!$J$1:$J$2047,"&lt;&gt;二年")+COUNTIFS('2022'!$E$1:$E$1903,A8311,'2022'!$K$1:$K$1903,"&lt;&gt;二年")+COUNTIFS('2023'!$C$1:$C$1765,A8311,'2023'!$F$1:$F$1765,"&lt;&gt;二年",'2023'!$G$1:$G$1765,"&lt;&gt;*调整*")+COUNTIFS('2024'!$C$1:$C$2041,A8311,'2024'!$F$1:$F$2041,"&lt;&gt;二年",'2024'!$G$1:$G$2041,"&lt;&gt;*调整*")+ROW()/100000,"")</f>
        <v/>
      </c>
    </row>
    <row r="8312" spans="1:3" ht="15" customHeight="1">
      <c r="A8312" t="str">
        <f>'2024'!C280</f>
        <v>康复物理治疗</v>
      </c>
      <c r="B8312" t="b">
        <f>ISNUMBER('2024'!A280)</f>
        <v>1</v>
      </c>
      <c r="C8312" t="str">
        <f>IF(AND(B8312,MATCH(A8312,$A$1:$A$10073,0)=ROW()),COUNTIFS('2020'!$C$1:$C$2317,A8312,'2020'!$F$1:$F$2317,"&lt;&gt;二年")+COUNTIFS('2021'!$E$1:$E$2047,A8312,'2021'!$J$1:$J$2047,"&lt;&gt;二年")+COUNTIFS('2022'!$E$1:$E$1903,A8312,'2022'!$K$1:$K$1903,"&lt;&gt;二年")+COUNTIFS('2023'!$C$1:$C$1765,A8312,'2023'!$F$1:$F$1765,"&lt;&gt;二年",'2023'!$G$1:$G$1765,"&lt;&gt;*调整*")+COUNTIFS('2024'!$C$1:$C$2041,A8312,'2024'!$F$1:$F$2041,"&lt;&gt;二年",'2024'!$G$1:$G$2041,"&lt;&gt;*调整*")+ROW()/100000,"")</f>
        <v/>
      </c>
    </row>
    <row r="8313" spans="1:3" ht="15" customHeight="1">
      <c r="A8313" t="str">
        <f>'2024'!C281</f>
        <v>体能训练</v>
      </c>
      <c r="B8313" t="b">
        <f>ISNUMBER('2024'!A281)</f>
        <v>1</v>
      </c>
      <c r="C8313" t="str">
        <f>IF(AND(B8313,MATCH(A8313,$A$1:$A$10073,0)=ROW()),COUNTIFS('2020'!$C$1:$C$2317,A8313,'2020'!$F$1:$F$2317,"&lt;&gt;二年")+COUNTIFS('2021'!$E$1:$E$2047,A8313,'2021'!$J$1:$J$2047,"&lt;&gt;二年")+COUNTIFS('2022'!$E$1:$E$1903,A8313,'2022'!$K$1:$K$1903,"&lt;&gt;二年")+COUNTIFS('2023'!$C$1:$C$1765,A8313,'2023'!$F$1:$F$1765,"&lt;&gt;二年",'2023'!$G$1:$G$1765,"&lt;&gt;*调整*")+COUNTIFS('2024'!$C$1:$C$2041,A8313,'2024'!$F$1:$F$2041,"&lt;&gt;二年",'2024'!$G$1:$G$2041,"&lt;&gt;*调整*")+ROW()/100000,"")</f>
        <v/>
      </c>
    </row>
    <row r="8314" spans="1:3" ht="15" customHeight="1">
      <c r="A8314" t="str">
        <f>'2024'!C282</f>
        <v>智能体育工程</v>
      </c>
      <c r="B8314" t="b">
        <f>ISNUMBER('2024'!A282)</f>
        <v>1</v>
      </c>
      <c r="C8314" t="str">
        <f>IF(AND(B8314,MATCH(A8314,$A$1:$A$10073,0)=ROW()),COUNTIFS('2020'!$C$1:$C$2317,A8314,'2020'!$F$1:$F$2317,"&lt;&gt;二年")+COUNTIFS('2021'!$E$1:$E$2047,A8314,'2021'!$J$1:$J$2047,"&lt;&gt;二年")+COUNTIFS('2022'!$E$1:$E$1903,A8314,'2022'!$K$1:$K$1903,"&lt;&gt;二年")+COUNTIFS('2023'!$C$1:$C$1765,A8314,'2023'!$F$1:$F$1765,"&lt;&gt;二年",'2023'!$G$1:$G$1765,"&lt;&gt;*调整*")+COUNTIFS('2024'!$C$1:$C$2041,A8314,'2024'!$F$1:$F$2041,"&lt;&gt;二年",'2024'!$G$1:$G$2041,"&lt;&gt;*调整*")+ROW()/100000,"")</f>
        <v/>
      </c>
    </row>
    <row r="8315" spans="1:3" ht="15" customHeight="1">
      <c r="A8315" t="str">
        <f>'2024'!C283</f>
        <v>音乐剧</v>
      </c>
      <c r="B8315" t="b">
        <f>ISNUMBER('2024'!A283)</f>
        <v>1</v>
      </c>
      <c r="C8315" t="str">
        <f>IF(AND(B8315,MATCH(A8315,$A$1:$A$10073,0)=ROW()),COUNTIFS('2020'!$C$1:$C$2317,A8315,'2020'!$F$1:$F$2317,"&lt;&gt;二年")+COUNTIFS('2021'!$E$1:$E$2047,A8315,'2021'!$J$1:$J$2047,"&lt;&gt;二年")+COUNTIFS('2022'!$E$1:$E$1903,A8315,'2022'!$K$1:$K$1903,"&lt;&gt;二年")+COUNTIFS('2023'!$C$1:$C$1765,A8315,'2023'!$F$1:$F$1765,"&lt;&gt;二年",'2023'!$G$1:$G$1765,"&lt;&gt;*调整*")+COUNTIFS('2024'!$C$1:$C$2041,A8315,'2024'!$F$1:$F$2041,"&lt;&gt;二年",'2024'!$G$1:$G$2041,"&lt;&gt;*调整*")+ROW()/100000,"")</f>
        <v/>
      </c>
    </row>
    <row r="8316" spans="1:3" ht="15" customHeight="1">
      <c r="A8316" t="str">
        <f>'2024'!C284</f>
        <v>食品营养与健康</v>
      </c>
      <c r="B8316" t="b">
        <f>ISNUMBER('2024'!A284)</f>
        <v>1</v>
      </c>
      <c r="C8316" t="str">
        <f>IF(AND(B8316,MATCH(A8316,$A$1:$A$10073,0)=ROW()),COUNTIFS('2020'!$C$1:$C$2317,A8316,'2020'!$F$1:$F$2317,"&lt;&gt;二年")+COUNTIFS('2021'!$E$1:$E$2047,A8316,'2021'!$J$1:$J$2047,"&lt;&gt;二年")+COUNTIFS('2022'!$E$1:$E$1903,A8316,'2022'!$K$1:$K$1903,"&lt;&gt;二年")+COUNTIFS('2023'!$C$1:$C$1765,A8316,'2023'!$F$1:$F$1765,"&lt;&gt;二年",'2023'!$G$1:$G$1765,"&lt;&gt;*调整*")+COUNTIFS('2024'!$C$1:$C$2041,A8316,'2024'!$F$1:$F$2041,"&lt;&gt;二年",'2024'!$G$1:$G$2041,"&lt;&gt;*调整*")+ROW()/100000,"")</f>
        <v/>
      </c>
    </row>
    <row r="8317" spans="1:3" ht="15" customHeight="1">
      <c r="A8317" t="str">
        <f>'2024'!C285</f>
        <v>新能源汽车工程</v>
      </c>
      <c r="B8317" t="b">
        <f>ISNUMBER('2024'!A285)</f>
        <v>1</v>
      </c>
      <c r="C8317" t="str">
        <f>IF(AND(B8317,MATCH(A8317,$A$1:$A$10073,0)=ROW()),COUNTIFS('2020'!$C$1:$C$2317,A8317,'2020'!$F$1:$F$2317,"&lt;&gt;二年")+COUNTIFS('2021'!$E$1:$E$2047,A8317,'2021'!$J$1:$J$2047,"&lt;&gt;二年")+COUNTIFS('2022'!$E$1:$E$1903,A8317,'2022'!$K$1:$K$1903,"&lt;&gt;二年")+COUNTIFS('2023'!$C$1:$C$1765,A8317,'2023'!$F$1:$F$1765,"&lt;&gt;二年",'2023'!$G$1:$G$1765,"&lt;&gt;*调整*")+COUNTIFS('2024'!$C$1:$C$2041,A8317,'2024'!$F$1:$F$2041,"&lt;&gt;二年",'2024'!$G$1:$G$2041,"&lt;&gt;*调整*")+ROW()/100000,"")</f>
        <v/>
      </c>
    </row>
    <row r="8318" spans="1:3" ht="15" customHeight="1">
      <c r="A8318" t="str">
        <f>'2024'!C286</f>
        <v>数字经济</v>
      </c>
      <c r="B8318" t="b">
        <f>ISNUMBER('2024'!A286)</f>
        <v>1</v>
      </c>
      <c r="C8318" t="str">
        <f>IF(AND(B8318,MATCH(A8318,$A$1:$A$10073,0)=ROW()),COUNTIFS('2020'!$C$1:$C$2317,A8318,'2020'!$F$1:$F$2317,"&lt;&gt;二年")+COUNTIFS('2021'!$E$1:$E$2047,A8318,'2021'!$J$1:$J$2047,"&lt;&gt;二年")+COUNTIFS('2022'!$E$1:$E$1903,A8318,'2022'!$K$1:$K$1903,"&lt;&gt;二年")+COUNTIFS('2023'!$C$1:$C$1765,A8318,'2023'!$F$1:$F$1765,"&lt;&gt;二年",'2023'!$G$1:$G$1765,"&lt;&gt;*调整*")+COUNTIFS('2024'!$C$1:$C$2041,A8318,'2024'!$F$1:$F$2041,"&lt;&gt;二年",'2024'!$G$1:$G$2041,"&lt;&gt;*调整*")+ROW()/100000,"")</f>
        <v/>
      </c>
    </row>
    <row r="8319" spans="1:3" ht="15" customHeight="1">
      <c r="A8319" t="str">
        <f>'2024'!C287</f>
        <v>功能材料</v>
      </c>
      <c r="B8319" t="b">
        <f>ISNUMBER('2024'!A287)</f>
        <v>1</v>
      </c>
      <c r="C8319" t="str">
        <f>IF(AND(B8319,MATCH(A8319,$A$1:$A$10073,0)=ROW()),COUNTIFS('2020'!$C$1:$C$2317,A8319,'2020'!$F$1:$F$2317,"&lt;&gt;二年")+COUNTIFS('2021'!$E$1:$E$2047,A8319,'2021'!$J$1:$J$2047,"&lt;&gt;二年")+COUNTIFS('2022'!$E$1:$E$1903,A8319,'2022'!$K$1:$K$1903,"&lt;&gt;二年")+COUNTIFS('2023'!$C$1:$C$1765,A8319,'2023'!$F$1:$F$1765,"&lt;&gt;二年",'2023'!$G$1:$G$1765,"&lt;&gt;*调整*")+COUNTIFS('2024'!$C$1:$C$2041,A8319,'2024'!$F$1:$F$2041,"&lt;&gt;二年",'2024'!$G$1:$G$2041,"&lt;&gt;*调整*")+ROW()/100000,"")</f>
        <v/>
      </c>
    </row>
    <row r="8320" spans="1:3" ht="15" customHeight="1">
      <c r="A8320" t="str">
        <f>'2024'!C288</f>
        <v>软件工程</v>
      </c>
      <c r="B8320" t="b">
        <f>ISNUMBER('2024'!A288)</f>
        <v>1</v>
      </c>
      <c r="C8320" t="str">
        <f>IF(AND(B8320,MATCH(A8320,$A$1:$A$10073,0)=ROW()),COUNTIFS('2020'!$C$1:$C$2317,A8320,'2020'!$F$1:$F$2317,"&lt;&gt;二年")+COUNTIFS('2021'!$E$1:$E$2047,A8320,'2021'!$J$1:$J$2047,"&lt;&gt;二年")+COUNTIFS('2022'!$E$1:$E$1903,A8320,'2022'!$K$1:$K$1903,"&lt;&gt;二年")+COUNTIFS('2023'!$C$1:$C$1765,A8320,'2023'!$F$1:$F$1765,"&lt;&gt;二年",'2023'!$G$1:$G$1765,"&lt;&gt;*调整*")+COUNTIFS('2024'!$C$1:$C$2041,A8320,'2024'!$F$1:$F$2041,"&lt;&gt;二年",'2024'!$G$1:$G$2041,"&lt;&gt;*调整*")+ROW()/100000,"")</f>
        <v/>
      </c>
    </row>
    <row r="8321" spans="1:3" ht="15" customHeight="1">
      <c r="A8321" t="str">
        <f>'2024'!C289</f>
        <v>财政学</v>
      </c>
      <c r="B8321" t="b">
        <f>ISNUMBER('2024'!A289)</f>
        <v>1</v>
      </c>
      <c r="C8321" t="str">
        <f>IF(AND(B8321,MATCH(A8321,$A$1:$A$10073,0)=ROW()),COUNTIFS('2020'!$C$1:$C$2317,A8321,'2020'!$F$1:$F$2317,"&lt;&gt;二年")+COUNTIFS('2021'!$E$1:$E$2047,A8321,'2021'!$J$1:$J$2047,"&lt;&gt;二年")+COUNTIFS('2022'!$E$1:$E$1903,A8321,'2022'!$K$1:$K$1903,"&lt;&gt;二年")+COUNTIFS('2023'!$C$1:$C$1765,A8321,'2023'!$F$1:$F$1765,"&lt;&gt;二年",'2023'!$G$1:$G$1765,"&lt;&gt;*调整*")+COUNTIFS('2024'!$C$1:$C$2041,A8321,'2024'!$F$1:$F$2041,"&lt;&gt;二年",'2024'!$G$1:$G$2041,"&lt;&gt;*调整*")+ROW()/100000,"")</f>
        <v/>
      </c>
    </row>
    <row r="8322" spans="1:3" ht="15" customHeight="1">
      <c r="A8322" t="str">
        <f>'2024'!C290</f>
        <v>投资学</v>
      </c>
      <c r="B8322" t="b">
        <f>ISNUMBER('2024'!A290)</f>
        <v>1</v>
      </c>
      <c r="C8322" t="str">
        <f>IF(AND(B8322,MATCH(A8322,$A$1:$A$10073,0)=ROW()),COUNTIFS('2020'!$C$1:$C$2317,A8322,'2020'!$F$1:$F$2317,"&lt;&gt;二年")+COUNTIFS('2021'!$E$1:$E$2047,A8322,'2021'!$J$1:$J$2047,"&lt;&gt;二年")+COUNTIFS('2022'!$E$1:$E$1903,A8322,'2022'!$K$1:$K$1903,"&lt;&gt;二年")+COUNTIFS('2023'!$C$1:$C$1765,A8322,'2023'!$F$1:$F$1765,"&lt;&gt;二年",'2023'!$G$1:$G$1765,"&lt;&gt;*调整*")+COUNTIFS('2024'!$C$1:$C$2041,A8322,'2024'!$F$1:$F$2041,"&lt;&gt;二年",'2024'!$G$1:$G$2041,"&lt;&gt;*调整*")+ROW()/100000,"")</f>
        <v/>
      </c>
    </row>
    <row r="8323" spans="1:3" ht="15" customHeight="1">
      <c r="A8323" t="str">
        <f>'2024'!C291</f>
        <v>大数据管理与应用</v>
      </c>
      <c r="B8323" t="b">
        <f>ISNUMBER('2024'!A291)</f>
        <v>1</v>
      </c>
      <c r="C8323" t="str">
        <f>IF(AND(B8323,MATCH(A8323,$A$1:$A$10073,0)=ROW()),COUNTIFS('2020'!$C$1:$C$2317,A8323,'2020'!$F$1:$F$2317,"&lt;&gt;二年")+COUNTIFS('2021'!$E$1:$E$2047,A8323,'2021'!$J$1:$J$2047,"&lt;&gt;二年")+COUNTIFS('2022'!$E$1:$E$1903,A8323,'2022'!$K$1:$K$1903,"&lt;&gt;二年")+COUNTIFS('2023'!$C$1:$C$1765,A8323,'2023'!$F$1:$F$1765,"&lt;&gt;二年",'2023'!$G$1:$G$1765,"&lt;&gt;*调整*")+COUNTIFS('2024'!$C$1:$C$2041,A8323,'2024'!$F$1:$F$2041,"&lt;&gt;二年",'2024'!$G$1:$G$2041,"&lt;&gt;*调整*")+ROW()/100000,"")</f>
        <v/>
      </c>
    </row>
    <row r="8324" spans="1:3" ht="15" customHeight="1">
      <c r="A8324" t="str">
        <f>'2024'!C292</f>
        <v>音乐教育</v>
      </c>
      <c r="B8324" t="b">
        <f>ISNUMBER('2024'!A292)</f>
        <v>1</v>
      </c>
      <c r="C8324" t="str">
        <f>IF(AND(B8324,MATCH(A8324,$A$1:$A$10073,0)=ROW()),COUNTIFS('2020'!$C$1:$C$2317,A8324,'2020'!$F$1:$F$2317,"&lt;&gt;二年")+COUNTIFS('2021'!$E$1:$E$2047,A8324,'2021'!$J$1:$J$2047,"&lt;&gt;二年")+COUNTIFS('2022'!$E$1:$E$1903,A8324,'2022'!$K$1:$K$1903,"&lt;&gt;二年")+COUNTIFS('2023'!$C$1:$C$1765,A8324,'2023'!$F$1:$F$1765,"&lt;&gt;二年",'2023'!$G$1:$G$1765,"&lt;&gt;*调整*")+COUNTIFS('2024'!$C$1:$C$2041,A8324,'2024'!$F$1:$F$2041,"&lt;&gt;二年",'2024'!$G$1:$G$2041,"&lt;&gt;*调整*")+ROW()/100000,"")</f>
        <v/>
      </c>
    </row>
    <row r="8325" spans="1:3" ht="15" customHeight="1">
      <c r="A8325">
        <f>'2024'!C293</f>
        <v>0</v>
      </c>
      <c r="B8325" t="b">
        <f>ISNUMBER('2024'!A293)</f>
        <v>0</v>
      </c>
      <c r="C8325" t="str">
        <f>IF(AND(B8325,MATCH(A8325,$A$1:$A$10073,0)=ROW()),COUNTIFS('2020'!$C$1:$C$2317,A8325,'2020'!$F$1:$F$2317,"&lt;&gt;二年")+COUNTIFS('2021'!$E$1:$E$2047,A8325,'2021'!$J$1:$J$2047,"&lt;&gt;二年")+COUNTIFS('2022'!$E$1:$E$1903,A8325,'2022'!$K$1:$K$1903,"&lt;&gt;二年")+COUNTIFS('2023'!$C$1:$C$1765,A8325,'2023'!$F$1:$F$1765,"&lt;&gt;二年",'2023'!$G$1:$G$1765,"&lt;&gt;*调整*")+COUNTIFS('2024'!$C$1:$C$2041,A8325,'2024'!$F$1:$F$2041,"&lt;&gt;二年",'2024'!$G$1:$G$2041,"&lt;&gt;*调整*")+ROW()/100000,"")</f>
        <v/>
      </c>
    </row>
    <row r="8326" spans="1:3" ht="15" customHeight="1">
      <c r="A8326" t="str">
        <f>'2024'!C294</f>
        <v>数字经济</v>
      </c>
      <c r="B8326" t="b">
        <f>ISNUMBER('2024'!A294)</f>
        <v>1</v>
      </c>
      <c r="C8326" t="str">
        <f>IF(AND(B8326,MATCH(A8326,$A$1:$A$10073,0)=ROW()),COUNTIFS('2020'!$C$1:$C$2317,A8326,'2020'!$F$1:$F$2317,"&lt;&gt;二年")+COUNTIFS('2021'!$E$1:$E$2047,A8326,'2021'!$J$1:$J$2047,"&lt;&gt;二年")+COUNTIFS('2022'!$E$1:$E$1903,A8326,'2022'!$K$1:$K$1903,"&lt;&gt;二年")+COUNTIFS('2023'!$C$1:$C$1765,A8326,'2023'!$F$1:$F$1765,"&lt;&gt;二年",'2023'!$G$1:$G$1765,"&lt;&gt;*调整*")+COUNTIFS('2024'!$C$1:$C$2041,A8326,'2024'!$F$1:$F$2041,"&lt;&gt;二年",'2024'!$G$1:$G$2041,"&lt;&gt;*调整*")+ROW()/100000,"")</f>
        <v/>
      </c>
    </row>
    <row r="8327" spans="1:3" ht="15" customHeight="1">
      <c r="A8327" t="str">
        <f>'2024'!C295</f>
        <v>大数据管理与应用</v>
      </c>
      <c r="B8327" t="b">
        <f>ISNUMBER('2024'!A295)</f>
        <v>1</v>
      </c>
      <c r="C8327" t="str">
        <f>IF(AND(B8327,MATCH(A8327,$A$1:$A$10073,0)=ROW()),COUNTIFS('2020'!$C$1:$C$2317,A8327,'2020'!$F$1:$F$2317,"&lt;&gt;二年")+COUNTIFS('2021'!$E$1:$E$2047,A8327,'2021'!$J$1:$J$2047,"&lt;&gt;二年")+COUNTIFS('2022'!$E$1:$E$1903,A8327,'2022'!$K$1:$K$1903,"&lt;&gt;二年")+COUNTIFS('2023'!$C$1:$C$1765,A8327,'2023'!$F$1:$F$1765,"&lt;&gt;二年",'2023'!$G$1:$G$1765,"&lt;&gt;*调整*")+COUNTIFS('2024'!$C$1:$C$2041,A8327,'2024'!$F$1:$F$2041,"&lt;&gt;二年",'2024'!$G$1:$G$2041,"&lt;&gt;*调整*")+ROW()/100000,"")</f>
        <v/>
      </c>
    </row>
    <row r="8328" spans="1:3" ht="15" customHeight="1">
      <c r="A8328" t="str">
        <f>'2024'!C296</f>
        <v>电子信息材料</v>
      </c>
      <c r="B8328" t="b">
        <f>ISNUMBER('2024'!A296)</f>
        <v>1</v>
      </c>
      <c r="C8328" t="str">
        <f>IF(AND(B8328,MATCH(A8328,$A$1:$A$10073,0)=ROW()),COUNTIFS('2020'!$C$1:$C$2317,A8328,'2020'!$F$1:$F$2317,"&lt;&gt;二年")+COUNTIFS('2021'!$E$1:$E$2047,A8328,'2021'!$J$1:$J$2047,"&lt;&gt;二年")+COUNTIFS('2022'!$E$1:$E$1903,A8328,'2022'!$K$1:$K$1903,"&lt;&gt;二年")+COUNTIFS('2023'!$C$1:$C$1765,A8328,'2023'!$F$1:$F$1765,"&lt;&gt;二年",'2023'!$G$1:$G$1765,"&lt;&gt;*调整*")+COUNTIFS('2024'!$C$1:$C$2041,A8328,'2024'!$F$1:$F$2041,"&lt;&gt;二年",'2024'!$G$1:$G$2041,"&lt;&gt;*调整*")+ROW()/100000,"")</f>
        <v/>
      </c>
    </row>
    <row r="8329" spans="1:3" ht="15" customHeight="1">
      <c r="A8329" t="str">
        <f>'2024'!C297</f>
        <v>光电信息科学与工程</v>
      </c>
      <c r="B8329" t="b">
        <f>ISNUMBER('2024'!A297)</f>
        <v>1</v>
      </c>
      <c r="C8329" t="str">
        <f>IF(AND(B8329,MATCH(A8329,$A$1:$A$10073,0)=ROW()),COUNTIFS('2020'!$C$1:$C$2317,A8329,'2020'!$F$1:$F$2317,"&lt;&gt;二年")+COUNTIFS('2021'!$E$1:$E$2047,A8329,'2021'!$J$1:$J$2047,"&lt;&gt;二年")+COUNTIFS('2022'!$E$1:$E$1903,A8329,'2022'!$K$1:$K$1903,"&lt;&gt;二年")+COUNTIFS('2023'!$C$1:$C$1765,A8329,'2023'!$F$1:$F$1765,"&lt;&gt;二年",'2023'!$G$1:$G$1765,"&lt;&gt;*调整*")+COUNTIFS('2024'!$C$1:$C$2041,A8329,'2024'!$F$1:$F$2041,"&lt;&gt;二年",'2024'!$G$1:$G$2041,"&lt;&gt;*调整*")+ROW()/100000,"")</f>
        <v/>
      </c>
    </row>
    <row r="8330" spans="1:3" ht="15" customHeight="1">
      <c r="A8330" t="str">
        <f>'2024'!C298</f>
        <v>大数据管理与应用</v>
      </c>
      <c r="B8330" t="b">
        <f>ISNUMBER('2024'!A298)</f>
        <v>1</v>
      </c>
      <c r="C8330" t="str">
        <f>IF(AND(B8330,MATCH(A8330,$A$1:$A$10073,0)=ROW()),COUNTIFS('2020'!$C$1:$C$2317,A8330,'2020'!$F$1:$F$2317,"&lt;&gt;二年")+COUNTIFS('2021'!$E$1:$E$2047,A8330,'2021'!$J$1:$J$2047,"&lt;&gt;二年")+COUNTIFS('2022'!$E$1:$E$1903,A8330,'2022'!$K$1:$K$1903,"&lt;&gt;二年")+COUNTIFS('2023'!$C$1:$C$1765,A8330,'2023'!$F$1:$F$1765,"&lt;&gt;二年",'2023'!$G$1:$G$1765,"&lt;&gt;*调整*")+COUNTIFS('2024'!$C$1:$C$2041,A8330,'2024'!$F$1:$F$2041,"&lt;&gt;二年",'2024'!$G$1:$G$2041,"&lt;&gt;*调整*")+ROW()/100000,"")</f>
        <v/>
      </c>
    </row>
    <row r="8331" spans="1:3" ht="15" customHeight="1">
      <c r="A8331" t="str">
        <f>'2024'!C299</f>
        <v>新能源汽车工程</v>
      </c>
      <c r="B8331" t="b">
        <f>ISNUMBER('2024'!A299)</f>
        <v>1</v>
      </c>
      <c r="C8331" t="str">
        <f>IF(AND(B8331,MATCH(A8331,$A$1:$A$10073,0)=ROW()),COUNTIFS('2020'!$C$1:$C$2317,A8331,'2020'!$F$1:$F$2317,"&lt;&gt;二年")+COUNTIFS('2021'!$E$1:$E$2047,A8331,'2021'!$J$1:$J$2047,"&lt;&gt;二年")+COUNTIFS('2022'!$E$1:$E$1903,A8331,'2022'!$K$1:$K$1903,"&lt;&gt;二年")+COUNTIFS('2023'!$C$1:$C$1765,A8331,'2023'!$F$1:$F$1765,"&lt;&gt;二年",'2023'!$G$1:$G$1765,"&lt;&gt;*调整*")+COUNTIFS('2024'!$C$1:$C$2041,A8331,'2024'!$F$1:$F$2041,"&lt;&gt;二年",'2024'!$G$1:$G$2041,"&lt;&gt;*调整*")+ROW()/100000,"")</f>
        <v/>
      </c>
    </row>
    <row r="8332" spans="1:3" ht="15" customHeight="1">
      <c r="A8332" t="str">
        <f>'2024'!C300</f>
        <v>智能建造</v>
      </c>
      <c r="B8332" t="b">
        <f>ISNUMBER('2024'!A300)</f>
        <v>1</v>
      </c>
      <c r="C8332" t="str">
        <f>IF(AND(B8332,MATCH(A8332,$A$1:$A$10073,0)=ROW()),COUNTIFS('2020'!$C$1:$C$2317,A8332,'2020'!$F$1:$F$2317,"&lt;&gt;二年")+COUNTIFS('2021'!$E$1:$E$2047,A8332,'2021'!$J$1:$J$2047,"&lt;&gt;二年")+COUNTIFS('2022'!$E$1:$E$1903,A8332,'2022'!$K$1:$K$1903,"&lt;&gt;二年")+COUNTIFS('2023'!$C$1:$C$1765,A8332,'2023'!$F$1:$F$1765,"&lt;&gt;二年",'2023'!$G$1:$G$1765,"&lt;&gt;*调整*")+COUNTIFS('2024'!$C$1:$C$2041,A8332,'2024'!$F$1:$F$2041,"&lt;&gt;二年",'2024'!$G$1:$G$2041,"&lt;&gt;*调整*")+ROW()/100000,"")</f>
        <v/>
      </c>
    </row>
    <row r="8333" spans="1:3" ht="15" customHeight="1">
      <c r="A8333" t="str">
        <f>'2024'!C301</f>
        <v>风景园林</v>
      </c>
      <c r="B8333" t="b">
        <f>ISNUMBER('2024'!A301)</f>
        <v>1</v>
      </c>
      <c r="C8333" t="str">
        <f>IF(AND(B8333,MATCH(A8333,$A$1:$A$10073,0)=ROW()),COUNTIFS('2020'!$C$1:$C$2317,A8333,'2020'!$F$1:$F$2317,"&lt;&gt;二年")+COUNTIFS('2021'!$E$1:$E$2047,A8333,'2021'!$J$1:$J$2047,"&lt;&gt;二年")+COUNTIFS('2022'!$E$1:$E$1903,A8333,'2022'!$K$1:$K$1903,"&lt;&gt;二年")+COUNTIFS('2023'!$C$1:$C$1765,A8333,'2023'!$F$1:$F$1765,"&lt;&gt;二年",'2023'!$G$1:$G$1765,"&lt;&gt;*调整*")+COUNTIFS('2024'!$C$1:$C$2041,A8333,'2024'!$F$1:$F$2041,"&lt;&gt;二年",'2024'!$G$1:$G$2041,"&lt;&gt;*调整*")+ROW()/100000,"")</f>
        <v/>
      </c>
    </row>
    <row r="8334" spans="1:3" ht="15" customHeight="1">
      <c r="A8334" t="str">
        <f>'2024'!C302</f>
        <v>生物信息学</v>
      </c>
      <c r="B8334" t="b">
        <f>ISNUMBER('2024'!A302)</f>
        <v>1</v>
      </c>
      <c r="C8334" t="str">
        <f>IF(AND(B8334,MATCH(A8334,$A$1:$A$10073,0)=ROW()),COUNTIFS('2020'!$C$1:$C$2317,A8334,'2020'!$F$1:$F$2317,"&lt;&gt;二年")+COUNTIFS('2021'!$E$1:$E$2047,A8334,'2021'!$J$1:$J$2047,"&lt;&gt;二年")+COUNTIFS('2022'!$E$1:$E$1903,A8334,'2022'!$K$1:$K$1903,"&lt;&gt;二年")+COUNTIFS('2023'!$C$1:$C$1765,A8334,'2023'!$F$1:$F$1765,"&lt;&gt;二年",'2023'!$G$1:$G$1765,"&lt;&gt;*调整*")+COUNTIFS('2024'!$C$1:$C$2041,A8334,'2024'!$F$1:$F$2041,"&lt;&gt;二年",'2024'!$G$1:$G$2041,"&lt;&gt;*调整*")+ROW()/100000,"")</f>
        <v/>
      </c>
    </row>
    <row r="8335" spans="1:3" ht="15" customHeight="1">
      <c r="A8335" t="str">
        <f>'2024'!C303</f>
        <v>数字经济</v>
      </c>
      <c r="B8335" t="b">
        <f>ISNUMBER('2024'!A303)</f>
        <v>1</v>
      </c>
      <c r="C8335" t="str">
        <f>IF(AND(B8335,MATCH(A8335,$A$1:$A$10073,0)=ROW()),COUNTIFS('2020'!$C$1:$C$2317,A8335,'2020'!$F$1:$F$2317,"&lt;&gt;二年")+COUNTIFS('2021'!$E$1:$E$2047,A8335,'2021'!$J$1:$J$2047,"&lt;&gt;二年")+COUNTIFS('2022'!$E$1:$E$1903,A8335,'2022'!$K$1:$K$1903,"&lt;&gt;二年")+COUNTIFS('2023'!$C$1:$C$1765,A8335,'2023'!$F$1:$F$1765,"&lt;&gt;二年",'2023'!$G$1:$G$1765,"&lt;&gt;*调整*")+COUNTIFS('2024'!$C$1:$C$2041,A8335,'2024'!$F$1:$F$2041,"&lt;&gt;二年",'2024'!$G$1:$G$2041,"&lt;&gt;*调整*")+ROW()/100000,"")</f>
        <v/>
      </c>
    </row>
    <row r="8336" spans="1:3" ht="15" customHeight="1">
      <c r="A8336" t="str">
        <f>'2024'!C304</f>
        <v>动物医学</v>
      </c>
      <c r="B8336" t="b">
        <f>ISNUMBER('2024'!A304)</f>
        <v>1</v>
      </c>
      <c r="C8336" t="str">
        <f>IF(AND(B8336,MATCH(A8336,$A$1:$A$10073,0)=ROW()),COUNTIFS('2020'!$C$1:$C$2317,A8336,'2020'!$F$1:$F$2317,"&lt;&gt;二年")+COUNTIFS('2021'!$E$1:$E$2047,A8336,'2021'!$J$1:$J$2047,"&lt;&gt;二年")+COUNTIFS('2022'!$E$1:$E$1903,A8336,'2022'!$K$1:$K$1903,"&lt;&gt;二年")+COUNTIFS('2023'!$C$1:$C$1765,A8336,'2023'!$F$1:$F$1765,"&lt;&gt;二年",'2023'!$G$1:$G$1765,"&lt;&gt;*调整*")+COUNTIFS('2024'!$C$1:$C$2041,A8336,'2024'!$F$1:$F$2041,"&lt;&gt;二年",'2024'!$G$1:$G$2041,"&lt;&gt;*调整*")+ROW()/100000,"")</f>
        <v/>
      </c>
    </row>
    <row r="8337" spans="1:3" ht="15" customHeight="1">
      <c r="A8337" t="str">
        <f>'2024'!C305</f>
        <v>计算机科学与技术</v>
      </c>
      <c r="B8337" t="b">
        <f>ISNUMBER('2024'!A305)</f>
        <v>1</v>
      </c>
      <c r="C8337" t="str">
        <f>IF(AND(B8337,MATCH(A8337,$A$1:$A$10073,0)=ROW()),COUNTIFS('2020'!$C$1:$C$2317,A8337,'2020'!$F$1:$F$2317,"&lt;&gt;二年")+COUNTIFS('2021'!$E$1:$E$2047,A8337,'2021'!$J$1:$J$2047,"&lt;&gt;二年")+COUNTIFS('2022'!$E$1:$E$1903,A8337,'2022'!$K$1:$K$1903,"&lt;&gt;二年")+COUNTIFS('2023'!$C$1:$C$1765,A8337,'2023'!$F$1:$F$1765,"&lt;&gt;二年",'2023'!$G$1:$G$1765,"&lt;&gt;*调整*")+COUNTIFS('2024'!$C$1:$C$2041,A8337,'2024'!$F$1:$F$2041,"&lt;&gt;二年",'2024'!$G$1:$G$2041,"&lt;&gt;*调整*")+ROW()/100000,"")</f>
        <v/>
      </c>
    </row>
    <row r="8338" spans="1:3" ht="15" customHeight="1">
      <c r="A8338" t="str">
        <f>'2024'!C306</f>
        <v>供应链管理</v>
      </c>
      <c r="B8338" t="b">
        <f>ISNUMBER('2024'!A306)</f>
        <v>1</v>
      </c>
      <c r="C8338" t="str">
        <f>IF(AND(B8338,MATCH(A8338,$A$1:$A$10073,0)=ROW()),COUNTIFS('2020'!$C$1:$C$2317,A8338,'2020'!$F$1:$F$2317,"&lt;&gt;二年")+COUNTIFS('2021'!$E$1:$E$2047,A8338,'2021'!$J$1:$J$2047,"&lt;&gt;二年")+COUNTIFS('2022'!$E$1:$E$1903,A8338,'2022'!$K$1:$K$1903,"&lt;&gt;二年")+COUNTIFS('2023'!$C$1:$C$1765,A8338,'2023'!$F$1:$F$1765,"&lt;&gt;二年",'2023'!$G$1:$G$1765,"&lt;&gt;*调整*")+COUNTIFS('2024'!$C$1:$C$2041,A8338,'2024'!$F$1:$F$2041,"&lt;&gt;二年",'2024'!$G$1:$G$2041,"&lt;&gt;*调整*")+ROW()/100000,"")</f>
        <v/>
      </c>
    </row>
    <row r="8339" spans="1:3" ht="15" customHeight="1">
      <c r="A8339" t="str">
        <f>'2024'!C307</f>
        <v>智能制造工程</v>
      </c>
      <c r="B8339" t="b">
        <f>ISNUMBER('2024'!A307)</f>
        <v>1</v>
      </c>
      <c r="C8339" t="str">
        <f>IF(AND(B8339,MATCH(A8339,$A$1:$A$10073,0)=ROW()),COUNTIFS('2020'!$C$1:$C$2317,A8339,'2020'!$F$1:$F$2317,"&lt;&gt;二年")+COUNTIFS('2021'!$E$1:$E$2047,A8339,'2021'!$J$1:$J$2047,"&lt;&gt;二年")+COUNTIFS('2022'!$E$1:$E$1903,A8339,'2022'!$K$1:$K$1903,"&lt;&gt;二年")+COUNTIFS('2023'!$C$1:$C$1765,A8339,'2023'!$F$1:$F$1765,"&lt;&gt;二年",'2023'!$G$1:$G$1765,"&lt;&gt;*调整*")+COUNTIFS('2024'!$C$1:$C$2041,A8339,'2024'!$F$1:$F$2041,"&lt;&gt;二年",'2024'!$G$1:$G$2041,"&lt;&gt;*调整*")+ROW()/100000,"")</f>
        <v/>
      </c>
    </row>
    <row r="8340" spans="1:3" ht="15" customHeight="1">
      <c r="A8340" t="str">
        <f>'2024'!C308</f>
        <v>运动训练</v>
      </c>
      <c r="B8340" t="b">
        <f>ISNUMBER('2024'!A308)</f>
        <v>1</v>
      </c>
      <c r="C8340" t="str">
        <f>IF(AND(B8340,MATCH(A8340,$A$1:$A$10073,0)=ROW()),COUNTIFS('2020'!$C$1:$C$2317,A8340,'2020'!$F$1:$F$2317,"&lt;&gt;二年")+COUNTIFS('2021'!$E$1:$E$2047,A8340,'2021'!$J$1:$J$2047,"&lt;&gt;二年")+COUNTIFS('2022'!$E$1:$E$1903,A8340,'2022'!$K$1:$K$1903,"&lt;&gt;二年")+COUNTIFS('2023'!$C$1:$C$1765,A8340,'2023'!$F$1:$F$1765,"&lt;&gt;二年",'2023'!$G$1:$G$1765,"&lt;&gt;*调整*")+COUNTIFS('2024'!$C$1:$C$2041,A8340,'2024'!$F$1:$F$2041,"&lt;&gt;二年",'2024'!$G$1:$G$2041,"&lt;&gt;*调整*")+ROW()/100000,"")</f>
        <v/>
      </c>
    </row>
    <row r="8341" spans="1:3" ht="15" customHeight="1">
      <c r="A8341" t="str">
        <f>'2024'!C309</f>
        <v>审计学</v>
      </c>
      <c r="B8341" t="b">
        <f>ISNUMBER('2024'!A309)</f>
        <v>1</v>
      </c>
      <c r="C8341" t="str">
        <f>IF(AND(B8341,MATCH(A8341,$A$1:$A$10073,0)=ROW()),COUNTIFS('2020'!$C$1:$C$2317,A8341,'2020'!$F$1:$F$2317,"&lt;&gt;二年")+COUNTIFS('2021'!$E$1:$E$2047,A8341,'2021'!$J$1:$J$2047,"&lt;&gt;二年")+COUNTIFS('2022'!$E$1:$E$1903,A8341,'2022'!$K$1:$K$1903,"&lt;&gt;二年")+COUNTIFS('2023'!$C$1:$C$1765,A8341,'2023'!$F$1:$F$1765,"&lt;&gt;二年",'2023'!$G$1:$G$1765,"&lt;&gt;*调整*")+COUNTIFS('2024'!$C$1:$C$2041,A8341,'2024'!$F$1:$F$2041,"&lt;&gt;二年",'2024'!$G$1:$G$2041,"&lt;&gt;*调整*")+ROW()/100000,"")</f>
        <v/>
      </c>
    </row>
    <row r="8342" spans="1:3" ht="15" customHeight="1">
      <c r="A8342" t="str">
        <f>'2024'!C310</f>
        <v>应急装备技术与工程</v>
      </c>
      <c r="B8342" t="b">
        <f>ISNUMBER('2024'!A310)</f>
        <v>1</v>
      </c>
      <c r="C8342" t="str">
        <f>IF(AND(B8342,MATCH(A8342,$A$1:$A$10073,0)=ROW()),COUNTIFS('2020'!$C$1:$C$2317,A8342,'2020'!$F$1:$F$2317,"&lt;&gt;二年")+COUNTIFS('2021'!$E$1:$E$2047,A8342,'2021'!$J$1:$J$2047,"&lt;&gt;二年")+COUNTIFS('2022'!$E$1:$E$1903,A8342,'2022'!$K$1:$K$1903,"&lt;&gt;二年")+COUNTIFS('2023'!$C$1:$C$1765,A8342,'2023'!$F$1:$F$1765,"&lt;&gt;二年",'2023'!$G$1:$G$1765,"&lt;&gt;*调整*")+COUNTIFS('2024'!$C$1:$C$2041,A8342,'2024'!$F$1:$F$2041,"&lt;&gt;二年",'2024'!$G$1:$G$2041,"&lt;&gt;*调整*")+ROW()/100000,"")</f>
        <v/>
      </c>
    </row>
    <row r="8343" spans="1:3" ht="15" customHeight="1">
      <c r="A8343" t="str">
        <f>'2024'!C311</f>
        <v>社会体育指导与管理</v>
      </c>
      <c r="B8343" t="b">
        <f>ISNUMBER('2024'!A311)</f>
        <v>1</v>
      </c>
      <c r="C8343" t="str">
        <f>IF(AND(B8343,MATCH(A8343,$A$1:$A$10073,0)=ROW()),COUNTIFS('2020'!$C$1:$C$2317,A8343,'2020'!$F$1:$F$2317,"&lt;&gt;二年")+COUNTIFS('2021'!$E$1:$E$2047,A8343,'2021'!$J$1:$J$2047,"&lt;&gt;二年")+COUNTIFS('2022'!$E$1:$E$1903,A8343,'2022'!$K$1:$K$1903,"&lt;&gt;二年")+COUNTIFS('2023'!$C$1:$C$1765,A8343,'2023'!$F$1:$F$1765,"&lt;&gt;二年",'2023'!$G$1:$G$1765,"&lt;&gt;*调整*")+COUNTIFS('2024'!$C$1:$C$2041,A8343,'2024'!$F$1:$F$2041,"&lt;&gt;二年",'2024'!$G$1:$G$2041,"&lt;&gt;*调整*")+ROW()/100000,"")</f>
        <v/>
      </c>
    </row>
    <row r="8344" spans="1:3" ht="15" customHeight="1">
      <c r="A8344" t="str">
        <f>'2024'!C312</f>
        <v>汉语国际教育</v>
      </c>
      <c r="B8344" t="b">
        <f>ISNUMBER('2024'!A312)</f>
        <v>1</v>
      </c>
      <c r="C8344" t="str">
        <f>IF(AND(B8344,MATCH(A8344,$A$1:$A$10073,0)=ROW()),COUNTIFS('2020'!$C$1:$C$2317,A8344,'2020'!$F$1:$F$2317,"&lt;&gt;二年")+COUNTIFS('2021'!$E$1:$E$2047,A8344,'2021'!$J$1:$J$2047,"&lt;&gt;二年")+COUNTIFS('2022'!$E$1:$E$1903,A8344,'2022'!$K$1:$K$1903,"&lt;&gt;二年")+COUNTIFS('2023'!$C$1:$C$1765,A8344,'2023'!$F$1:$F$1765,"&lt;&gt;二年",'2023'!$G$1:$G$1765,"&lt;&gt;*调整*")+COUNTIFS('2024'!$C$1:$C$2041,A8344,'2024'!$F$1:$F$2041,"&lt;&gt;二年",'2024'!$G$1:$G$2041,"&lt;&gt;*调整*")+ROW()/100000,"")</f>
        <v/>
      </c>
    </row>
    <row r="8345" spans="1:3" ht="15" customHeight="1">
      <c r="A8345" t="str">
        <f>'2024'!C313</f>
        <v>工商管理</v>
      </c>
      <c r="B8345" t="b">
        <f>ISNUMBER('2024'!A313)</f>
        <v>1</v>
      </c>
      <c r="C8345" t="str">
        <f>IF(AND(B8345,MATCH(A8345,$A$1:$A$10073,0)=ROW()),COUNTIFS('2020'!$C$1:$C$2317,A8345,'2020'!$F$1:$F$2317,"&lt;&gt;二年")+COUNTIFS('2021'!$E$1:$E$2047,A8345,'2021'!$J$1:$J$2047,"&lt;&gt;二年")+COUNTIFS('2022'!$E$1:$E$1903,A8345,'2022'!$K$1:$K$1903,"&lt;&gt;二年")+COUNTIFS('2023'!$C$1:$C$1765,A8345,'2023'!$F$1:$F$1765,"&lt;&gt;二年",'2023'!$G$1:$G$1765,"&lt;&gt;*调整*")+COUNTIFS('2024'!$C$1:$C$2041,A8345,'2024'!$F$1:$F$2041,"&lt;&gt;二年",'2024'!$G$1:$G$2041,"&lt;&gt;*调整*")+ROW()/100000,"")</f>
        <v/>
      </c>
    </row>
    <row r="8346" spans="1:3" ht="15" customHeight="1">
      <c r="A8346" t="str">
        <f>'2024'!C314</f>
        <v>机器人工程</v>
      </c>
      <c r="B8346" t="b">
        <f>ISNUMBER('2024'!A314)</f>
        <v>1</v>
      </c>
      <c r="C8346" t="str">
        <f>IF(AND(B8346,MATCH(A8346,$A$1:$A$10073,0)=ROW()),COUNTIFS('2020'!$C$1:$C$2317,A8346,'2020'!$F$1:$F$2317,"&lt;&gt;二年")+COUNTIFS('2021'!$E$1:$E$2047,A8346,'2021'!$J$1:$J$2047,"&lt;&gt;二年")+COUNTIFS('2022'!$E$1:$E$1903,A8346,'2022'!$K$1:$K$1903,"&lt;&gt;二年")+COUNTIFS('2023'!$C$1:$C$1765,A8346,'2023'!$F$1:$F$1765,"&lt;&gt;二年",'2023'!$G$1:$G$1765,"&lt;&gt;*调整*")+COUNTIFS('2024'!$C$1:$C$2041,A8346,'2024'!$F$1:$F$2041,"&lt;&gt;二年",'2024'!$G$1:$G$2041,"&lt;&gt;*调整*")+ROW()/100000,"")</f>
        <v/>
      </c>
    </row>
    <row r="8347" spans="1:3" ht="15" customHeight="1">
      <c r="A8347" t="str">
        <f>'2024'!C315</f>
        <v>足球运动</v>
      </c>
      <c r="B8347" t="b">
        <f>ISNUMBER('2024'!A315)</f>
        <v>1</v>
      </c>
      <c r="C8347" t="str">
        <f>IF(AND(B8347,MATCH(A8347,$A$1:$A$10073,0)=ROW()),COUNTIFS('2020'!$C$1:$C$2317,A8347,'2020'!$F$1:$F$2317,"&lt;&gt;二年")+COUNTIFS('2021'!$E$1:$E$2047,A8347,'2021'!$J$1:$J$2047,"&lt;&gt;二年")+COUNTIFS('2022'!$E$1:$E$1903,A8347,'2022'!$K$1:$K$1903,"&lt;&gt;二年")+COUNTIFS('2023'!$C$1:$C$1765,A8347,'2023'!$F$1:$F$1765,"&lt;&gt;二年",'2023'!$G$1:$G$1765,"&lt;&gt;*调整*")+COUNTIFS('2024'!$C$1:$C$2041,A8347,'2024'!$F$1:$F$2041,"&lt;&gt;二年",'2024'!$G$1:$G$2041,"&lt;&gt;*调整*")+ROW()/100000,"")</f>
        <v/>
      </c>
    </row>
    <row r="8348" spans="1:3" ht="15" customHeight="1">
      <c r="A8348" t="str">
        <f>'2024'!C316</f>
        <v>大数据管理与应用</v>
      </c>
      <c r="B8348" t="b">
        <f>ISNUMBER('2024'!A316)</f>
        <v>1</v>
      </c>
      <c r="C8348" t="str">
        <f>IF(AND(B8348,MATCH(A8348,$A$1:$A$10073,0)=ROW()),COUNTIFS('2020'!$C$1:$C$2317,A8348,'2020'!$F$1:$F$2317,"&lt;&gt;二年")+COUNTIFS('2021'!$E$1:$E$2047,A8348,'2021'!$J$1:$J$2047,"&lt;&gt;二年")+COUNTIFS('2022'!$E$1:$E$1903,A8348,'2022'!$K$1:$K$1903,"&lt;&gt;二年")+COUNTIFS('2023'!$C$1:$C$1765,A8348,'2023'!$F$1:$F$1765,"&lt;&gt;二年",'2023'!$G$1:$G$1765,"&lt;&gt;*调整*")+COUNTIFS('2024'!$C$1:$C$2041,A8348,'2024'!$F$1:$F$2041,"&lt;&gt;二年",'2024'!$G$1:$G$2041,"&lt;&gt;*调整*")+ROW()/100000,"")</f>
        <v/>
      </c>
    </row>
    <row r="8349" spans="1:3" ht="15" customHeight="1">
      <c r="A8349" t="str">
        <f>'2024'!C317</f>
        <v>信息与计算科学</v>
      </c>
      <c r="B8349" t="b">
        <f>ISNUMBER('2024'!A317)</f>
        <v>1</v>
      </c>
      <c r="C8349" t="str">
        <f>IF(AND(B8349,MATCH(A8349,$A$1:$A$10073,0)=ROW()),COUNTIFS('2020'!$C$1:$C$2317,A8349,'2020'!$F$1:$F$2317,"&lt;&gt;二年")+COUNTIFS('2021'!$E$1:$E$2047,A8349,'2021'!$J$1:$J$2047,"&lt;&gt;二年")+COUNTIFS('2022'!$E$1:$E$1903,A8349,'2022'!$K$1:$K$1903,"&lt;&gt;二年")+COUNTIFS('2023'!$C$1:$C$1765,A8349,'2023'!$F$1:$F$1765,"&lt;&gt;二年",'2023'!$G$1:$G$1765,"&lt;&gt;*调整*")+COUNTIFS('2024'!$C$1:$C$2041,A8349,'2024'!$F$1:$F$2041,"&lt;&gt;二年",'2024'!$G$1:$G$2041,"&lt;&gt;*调整*")+ROW()/100000,"")</f>
        <v/>
      </c>
    </row>
    <row r="8350" spans="1:3" ht="15" customHeight="1">
      <c r="A8350" t="str">
        <f>'2024'!C318</f>
        <v>物理学</v>
      </c>
      <c r="B8350" t="b">
        <f>ISNUMBER('2024'!A318)</f>
        <v>1</v>
      </c>
      <c r="C8350" t="str">
        <f>IF(AND(B8350,MATCH(A8350,$A$1:$A$10073,0)=ROW()),COUNTIFS('2020'!$C$1:$C$2317,A8350,'2020'!$F$1:$F$2317,"&lt;&gt;二年")+COUNTIFS('2021'!$E$1:$E$2047,A8350,'2021'!$J$1:$J$2047,"&lt;&gt;二年")+COUNTIFS('2022'!$E$1:$E$1903,A8350,'2022'!$K$1:$K$1903,"&lt;&gt;二年")+COUNTIFS('2023'!$C$1:$C$1765,A8350,'2023'!$F$1:$F$1765,"&lt;&gt;二年",'2023'!$G$1:$G$1765,"&lt;&gt;*调整*")+COUNTIFS('2024'!$C$1:$C$2041,A8350,'2024'!$F$1:$F$2041,"&lt;&gt;二年",'2024'!$G$1:$G$2041,"&lt;&gt;*调整*")+ROW()/100000,"")</f>
        <v/>
      </c>
    </row>
    <row r="8351" spans="1:3" ht="15" customHeight="1">
      <c r="A8351" t="str">
        <f>'2024'!C319</f>
        <v>能源化学</v>
      </c>
      <c r="B8351" t="b">
        <f>ISNUMBER('2024'!A319)</f>
        <v>1</v>
      </c>
      <c r="C8351" t="str">
        <f>IF(AND(B8351,MATCH(A8351,$A$1:$A$10073,0)=ROW()),COUNTIFS('2020'!$C$1:$C$2317,A8351,'2020'!$F$1:$F$2317,"&lt;&gt;二年")+COUNTIFS('2021'!$E$1:$E$2047,A8351,'2021'!$J$1:$J$2047,"&lt;&gt;二年")+COUNTIFS('2022'!$E$1:$E$1903,A8351,'2022'!$K$1:$K$1903,"&lt;&gt;二年")+COUNTIFS('2023'!$C$1:$C$1765,A8351,'2023'!$F$1:$F$1765,"&lt;&gt;二年",'2023'!$G$1:$G$1765,"&lt;&gt;*调整*")+COUNTIFS('2024'!$C$1:$C$2041,A8351,'2024'!$F$1:$F$2041,"&lt;&gt;二年",'2024'!$G$1:$G$2041,"&lt;&gt;*调整*")+ROW()/100000,"")</f>
        <v/>
      </c>
    </row>
    <row r="8352" spans="1:3" ht="15" customHeight="1">
      <c r="A8352" t="str">
        <f>'2024'!C320</f>
        <v>化学测量学与技术</v>
      </c>
      <c r="B8352" t="b">
        <f>ISNUMBER('2024'!A320)</f>
        <v>1</v>
      </c>
      <c r="C8352" t="str">
        <f>IF(AND(B8352,MATCH(A8352,$A$1:$A$10073,0)=ROW()),COUNTIFS('2020'!$C$1:$C$2317,A8352,'2020'!$F$1:$F$2317,"&lt;&gt;二年")+COUNTIFS('2021'!$E$1:$E$2047,A8352,'2021'!$J$1:$J$2047,"&lt;&gt;二年")+COUNTIFS('2022'!$E$1:$E$1903,A8352,'2022'!$K$1:$K$1903,"&lt;&gt;二年")+COUNTIFS('2023'!$C$1:$C$1765,A8352,'2023'!$F$1:$F$1765,"&lt;&gt;二年",'2023'!$G$1:$G$1765,"&lt;&gt;*调整*")+COUNTIFS('2024'!$C$1:$C$2041,A8352,'2024'!$F$1:$F$2041,"&lt;&gt;二年",'2024'!$G$1:$G$2041,"&lt;&gt;*调整*")+ROW()/100000,"")</f>
        <v/>
      </c>
    </row>
    <row r="8353" spans="1:3" ht="15" customHeight="1">
      <c r="A8353" t="str">
        <f>'2024'!C321</f>
        <v>地理信息科学</v>
      </c>
      <c r="B8353" t="b">
        <f>ISNUMBER('2024'!A321)</f>
        <v>1</v>
      </c>
      <c r="C8353" t="str">
        <f>IF(AND(B8353,MATCH(A8353,$A$1:$A$10073,0)=ROW()),COUNTIFS('2020'!$C$1:$C$2317,A8353,'2020'!$F$1:$F$2317,"&lt;&gt;二年")+COUNTIFS('2021'!$E$1:$E$2047,A8353,'2021'!$J$1:$J$2047,"&lt;&gt;二年")+COUNTIFS('2022'!$E$1:$E$1903,A8353,'2022'!$K$1:$K$1903,"&lt;&gt;二年")+COUNTIFS('2023'!$C$1:$C$1765,A8353,'2023'!$F$1:$F$1765,"&lt;&gt;二年",'2023'!$G$1:$G$1765,"&lt;&gt;*调整*")+COUNTIFS('2024'!$C$1:$C$2041,A8353,'2024'!$F$1:$F$2041,"&lt;&gt;二年",'2024'!$G$1:$G$2041,"&lt;&gt;*调整*")+ROW()/100000,"")</f>
        <v/>
      </c>
    </row>
    <row r="8354" spans="1:3" ht="15" customHeight="1">
      <c r="A8354" t="str">
        <f>'2024'!C322</f>
        <v>艺术与科技</v>
      </c>
      <c r="B8354" t="b">
        <f>ISNUMBER('2024'!A322)</f>
        <v>1</v>
      </c>
      <c r="C8354" t="str">
        <f>IF(AND(B8354,MATCH(A8354,$A$1:$A$10073,0)=ROW()),COUNTIFS('2020'!$C$1:$C$2317,A8354,'2020'!$F$1:$F$2317,"&lt;&gt;二年")+COUNTIFS('2021'!$E$1:$E$2047,A8354,'2021'!$J$1:$J$2047,"&lt;&gt;二年")+COUNTIFS('2022'!$E$1:$E$1903,A8354,'2022'!$K$1:$K$1903,"&lt;&gt;二年")+COUNTIFS('2023'!$C$1:$C$1765,A8354,'2023'!$F$1:$F$1765,"&lt;&gt;二年",'2023'!$G$1:$G$1765,"&lt;&gt;*调整*")+COUNTIFS('2024'!$C$1:$C$2041,A8354,'2024'!$F$1:$F$2041,"&lt;&gt;二年",'2024'!$G$1:$G$2041,"&lt;&gt;*调整*")+ROW()/100000,"")</f>
        <v/>
      </c>
    </row>
    <row r="8355" spans="1:3" ht="15" customHeight="1">
      <c r="A8355" t="str">
        <f>'2024'!C323</f>
        <v>足球运动</v>
      </c>
      <c r="B8355" t="b">
        <f>ISNUMBER('2024'!A323)</f>
        <v>1</v>
      </c>
      <c r="C8355" t="str">
        <f>IF(AND(B8355,MATCH(A8355,$A$1:$A$10073,0)=ROW()),COUNTIFS('2020'!$C$1:$C$2317,A8355,'2020'!$F$1:$F$2317,"&lt;&gt;二年")+COUNTIFS('2021'!$E$1:$E$2047,A8355,'2021'!$J$1:$J$2047,"&lt;&gt;二年")+COUNTIFS('2022'!$E$1:$E$1903,A8355,'2022'!$K$1:$K$1903,"&lt;&gt;二年")+COUNTIFS('2023'!$C$1:$C$1765,A8355,'2023'!$F$1:$F$1765,"&lt;&gt;二年",'2023'!$G$1:$G$1765,"&lt;&gt;*调整*")+COUNTIFS('2024'!$C$1:$C$2041,A8355,'2024'!$F$1:$F$2041,"&lt;&gt;二年",'2024'!$G$1:$G$2041,"&lt;&gt;*调整*")+ROW()/100000,"")</f>
        <v/>
      </c>
    </row>
    <row r="8356" spans="1:3" ht="15" customHeight="1">
      <c r="A8356" t="str">
        <f>'2024'!C324</f>
        <v>休闲体育</v>
      </c>
      <c r="B8356" t="b">
        <f>ISNUMBER('2024'!A324)</f>
        <v>1</v>
      </c>
      <c r="C8356" t="str">
        <f>IF(AND(B8356,MATCH(A8356,$A$1:$A$10073,0)=ROW()),COUNTIFS('2020'!$C$1:$C$2317,A8356,'2020'!$F$1:$F$2317,"&lt;&gt;二年")+COUNTIFS('2021'!$E$1:$E$2047,A8356,'2021'!$J$1:$J$2047,"&lt;&gt;二年")+COUNTIFS('2022'!$E$1:$E$1903,A8356,'2022'!$K$1:$K$1903,"&lt;&gt;二年")+COUNTIFS('2023'!$C$1:$C$1765,A8356,'2023'!$F$1:$F$1765,"&lt;&gt;二年",'2023'!$G$1:$G$1765,"&lt;&gt;*调整*")+COUNTIFS('2024'!$C$1:$C$2041,A8356,'2024'!$F$1:$F$2041,"&lt;&gt;二年",'2024'!$G$1:$G$2041,"&lt;&gt;*调整*")+ROW()/100000,"")</f>
        <v/>
      </c>
    </row>
    <row r="8357" spans="1:3" ht="15" customHeight="1">
      <c r="A8357" t="str">
        <f>'2024'!C325</f>
        <v>文物保护与修复</v>
      </c>
      <c r="B8357" t="b">
        <f>ISNUMBER('2024'!A325)</f>
        <v>1</v>
      </c>
      <c r="C8357" t="str">
        <f>IF(AND(B8357,MATCH(A8357,$A$1:$A$10073,0)=ROW()),COUNTIFS('2020'!$C$1:$C$2317,A8357,'2020'!$F$1:$F$2317,"&lt;&gt;二年")+COUNTIFS('2021'!$E$1:$E$2047,A8357,'2021'!$J$1:$J$2047,"&lt;&gt;二年")+COUNTIFS('2022'!$E$1:$E$1903,A8357,'2022'!$K$1:$K$1903,"&lt;&gt;二年")+COUNTIFS('2023'!$C$1:$C$1765,A8357,'2023'!$F$1:$F$1765,"&lt;&gt;二年",'2023'!$G$1:$G$1765,"&lt;&gt;*调整*")+COUNTIFS('2024'!$C$1:$C$2041,A8357,'2024'!$F$1:$F$2041,"&lt;&gt;二年",'2024'!$G$1:$G$2041,"&lt;&gt;*调整*")+ROW()/100000,"")</f>
        <v/>
      </c>
    </row>
    <row r="8358" spans="1:3" ht="15" customHeight="1">
      <c r="A8358" t="str">
        <f>'2024'!C326</f>
        <v>陶瓷艺术设计</v>
      </c>
      <c r="B8358" t="b">
        <f>ISNUMBER('2024'!A326)</f>
        <v>1</v>
      </c>
      <c r="C8358" t="str">
        <f>IF(AND(B8358,MATCH(A8358,$A$1:$A$10073,0)=ROW()),COUNTIFS('2020'!$C$1:$C$2317,A8358,'2020'!$F$1:$F$2317,"&lt;&gt;二年")+COUNTIFS('2021'!$E$1:$E$2047,A8358,'2021'!$J$1:$J$2047,"&lt;&gt;二年")+COUNTIFS('2022'!$E$1:$E$1903,A8358,'2022'!$K$1:$K$1903,"&lt;&gt;二年")+COUNTIFS('2023'!$C$1:$C$1765,A8358,'2023'!$F$1:$F$1765,"&lt;&gt;二年",'2023'!$G$1:$G$1765,"&lt;&gt;*调整*")+COUNTIFS('2024'!$C$1:$C$2041,A8358,'2024'!$F$1:$F$2041,"&lt;&gt;二年",'2024'!$G$1:$G$2041,"&lt;&gt;*调整*")+ROW()/100000,"")</f>
        <v/>
      </c>
    </row>
    <row r="8359" spans="1:3" ht="15" customHeight="1">
      <c r="A8359" t="str">
        <f>'2024'!C327</f>
        <v>信用风险管理与法律防控</v>
      </c>
      <c r="B8359" t="b">
        <f>ISNUMBER('2024'!A327)</f>
        <v>1</v>
      </c>
      <c r="C8359" t="str">
        <f>IF(AND(B8359,MATCH(A8359,$A$1:$A$10073,0)=ROW()),COUNTIFS('2020'!$C$1:$C$2317,A8359,'2020'!$F$1:$F$2317,"&lt;&gt;二年")+COUNTIFS('2021'!$E$1:$E$2047,A8359,'2021'!$J$1:$J$2047,"&lt;&gt;二年")+COUNTIFS('2022'!$E$1:$E$1903,A8359,'2022'!$K$1:$K$1903,"&lt;&gt;二年")+COUNTIFS('2023'!$C$1:$C$1765,A8359,'2023'!$F$1:$F$1765,"&lt;&gt;二年",'2023'!$G$1:$G$1765,"&lt;&gt;*调整*")+COUNTIFS('2024'!$C$1:$C$2041,A8359,'2024'!$F$1:$F$2041,"&lt;&gt;二年",'2024'!$G$1:$G$2041,"&lt;&gt;*调整*")+ROW()/100000,"")</f>
        <v/>
      </c>
    </row>
    <row r="8360" spans="1:3" ht="15" customHeight="1">
      <c r="A8360" t="str">
        <f>'2024'!C328</f>
        <v>应用心理学</v>
      </c>
      <c r="B8360" t="b">
        <f>ISNUMBER('2024'!A328)</f>
        <v>1</v>
      </c>
      <c r="C8360" t="str">
        <f>IF(AND(B8360,MATCH(A8360,$A$1:$A$10073,0)=ROW()),COUNTIFS('2020'!$C$1:$C$2317,A8360,'2020'!$F$1:$F$2317,"&lt;&gt;二年")+COUNTIFS('2021'!$E$1:$E$2047,A8360,'2021'!$J$1:$J$2047,"&lt;&gt;二年")+COUNTIFS('2022'!$E$1:$E$1903,A8360,'2022'!$K$1:$K$1903,"&lt;&gt;二年")+COUNTIFS('2023'!$C$1:$C$1765,A8360,'2023'!$F$1:$F$1765,"&lt;&gt;二年",'2023'!$G$1:$G$1765,"&lt;&gt;*调整*")+COUNTIFS('2024'!$C$1:$C$2041,A8360,'2024'!$F$1:$F$2041,"&lt;&gt;二年",'2024'!$G$1:$G$2041,"&lt;&gt;*调整*")+ROW()/100000,"")</f>
        <v/>
      </c>
    </row>
    <row r="8361" spans="1:3" ht="15" customHeight="1">
      <c r="A8361" t="str">
        <f>'2024'!C329</f>
        <v>法学</v>
      </c>
      <c r="B8361" t="b">
        <f>ISNUMBER('2024'!A329)</f>
        <v>1</v>
      </c>
      <c r="C8361" t="str">
        <f>IF(AND(B8361,MATCH(A8361,$A$1:$A$10073,0)=ROW()),COUNTIFS('2020'!$C$1:$C$2317,A8361,'2020'!$F$1:$F$2317,"&lt;&gt;二年")+COUNTIFS('2021'!$E$1:$E$2047,A8361,'2021'!$J$1:$J$2047,"&lt;&gt;二年")+COUNTIFS('2022'!$E$1:$E$1903,A8361,'2022'!$K$1:$K$1903,"&lt;&gt;二年")+COUNTIFS('2023'!$C$1:$C$1765,A8361,'2023'!$F$1:$F$1765,"&lt;&gt;二年",'2023'!$G$1:$G$1765,"&lt;&gt;*调整*")+COUNTIFS('2024'!$C$1:$C$2041,A8361,'2024'!$F$1:$F$2041,"&lt;&gt;二年",'2024'!$G$1:$G$2041,"&lt;&gt;*调整*")+ROW()/100000,"")</f>
        <v/>
      </c>
    </row>
    <row r="8362" spans="1:3" ht="15" customHeight="1">
      <c r="A8362" t="str">
        <f>'2024'!C330</f>
        <v>应用统计学</v>
      </c>
      <c r="B8362" t="b">
        <f>ISNUMBER('2024'!A330)</f>
        <v>1</v>
      </c>
      <c r="C8362" t="str">
        <f>IF(AND(B8362,MATCH(A8362,$A$1:$A$10073,0)=ROW()),COUNTIFS('2020'!$C$1:$C$2317,A8362,'2020'!$F$1:$F$2317,"&lt;&gt;二年")+COUNTIFS('2021'!$E$1:$E$2047,A8362,'2021'!$J$1:$J$2047,"&lt;&gt;二年")+COUNTIFS('2022'!$E$1:$E$1903,A8362,'2022'!$K$1:$K$1903,"&lt;&gt;二年")+COUNTIFS('2023'!$C$1:$C$1765,A8362,'2023'!$F$1:$F$1765,"&lt;&gt;二年",'2023'!$G$1:$G$1765,"&lt;&gt;*调整*")+COUNTIFS('2024'!$C$1:$C$2041,A8362,'2024'!$F$1:$F$2041,"&lt;&gt;二年",'2024'!$G$1:$G$2041,"&lt;&gt;*调整*")+ROW()/100000,"")</f>
        <v/>
      </c>
    </row>
    <row r="8363" spans="1:3" ht="15" customHeight="1">
      <c r="A8363" t="str">
        <f>'2024'!C331</f>
        <v>机器人工程</v>
      </c>
      <c r="B8363" t="b">
        <f>ISNUMBER('2024'!A331)</f>
        <v>1</v>
      </c>
      <c r="C8363" t="str">
        <f>IF(AND(B8363,MATCH(A8363,$A$1:$A$10073,0)=ROW()),COUNTIFS('2020'!$C$1:$C$2317,A8363,'2020'!$F$1:$F$2317,"&lt;&gt;二年")+COUNTIFS('2021'!$E$1:$E$2047,A8363,'2021'!$J$1:$J$2047,"&lt;&gt;二年")+COUNTIFS('2022'!$E$1:$E$1903,A8363,'2022'!$K$1:$K$1903,"&lt;&gt;二年")+COUNTIFS('2023'!$C$1:$C$1765,A8363,'2023'!$F$1:$F$1765,"&lt;&gt;二年",'2023'!$G$1:$G$1765,"&lt;&gt;*调整*")+COUNTIFS('2024'!$C$1:$C$2041,A8363,'2024'!$F$1:$F$2041,"&lt;&gt;二年",'2024'!$G$1:$G$2041,"&lt;&gt;*调整*")+ROW()/100000,"")</f>
        <v/>
      </c>
    </row>
    <row r="8364" spans="1:3" ht="15" customHeight="1">
      <c r="A8364" t="str">
        <f>'2024'!C332</f>
        <v>戏剧影视导演</v>
      </c>
      <c r="B8364" t="b">
        <f>ISNUMBER('2024'!A332)</f>
        <v>1</v>
      </c>
      <c r="C8364" t="str">
        <f>IF(AND(B8364,MATCH(A8364,$A$1:$A$10073,0)=ROW()),COUNTIFS('2020'!$C$1:$C$2317,A8364,'2020'!$F$1:$F$2317,"&lt;&gt;二年")+COUNTIFS('2021'!$E$1:$E$2047,A8364,'2021'!$J$1:$J$2047,"&lt;&gt;二年")+COUNTIFS('2022'!$E$1:$E$1903,A8364,'2022'!$K$1:$K$1903,"&lt;&gt;二年")+COUNTIFS('2023'!$C$1:$C$1765,A8364,'2023'!$F$1:$F$1765,"&lt;&gt;二年",'2023'!$G$1:$G$1765,"&lt;&gt;*调整*")+COUNTIFS('2024'!$C$1:$C$2041,A8364,'2024'!$F$1:$F$2041,"&lt;&gt;二年",'2024'!$G$1:$G$2041,"&lt;&gt;*调整*")+ROW()/100000,"")</f>
        <v/>
      </c>
    </row>
    <row r="8365" spans="1:3" ht="15" customHeight="1">
      <c r="A8365" t="str">
        <f>'2024'!C333</f>
        <v>数字经济</v>
      </c>
      <c r="B8365" t="b">
        <f>ISNUMBER('2024'!A333)</f>
        <v>1</v>
      </c>
      <c r="C8365" t="str">
        <f>IF(AND(B8365,MATCH(A8365,$A$1:$A$10073,0)=ROW()),COUNTIFS('2020'!$C$1:$C$2317,A8365,'2020'!$F$1:$F$2317,"&lt;&gt;二年")+COUNTIFS('2021'!$E$1:$E$2047,A8365,'2021'!$J$1:$J$2047,"&lt;&gt;二年")+COUNTIFS('2022'!$E$1:$E$1903,A8365,'2022'!$K$1:$K$1903,"&lt;&gt;二年")+COUNTIFS('2023'!$C$1:$C$1765,A8365,'2023'!$F$1:$F$1765,"&lt;&gt;二年",'2023'!$G$1:$G$1765,"&lt;&gt;*调整*")+COUNTIFS('2024'!$C$1:$C$2041,A8365,'2024'!$F$1:$F$2041,"&lt;&gt;二年",'2024'!$G$1:$G$2041,"&lt;&gt;*调整*")+ROW()/100000,"")</f>
        <v/>
      </c>
    </row>
    <row r="8366" spans="1:3" ht="15" customHeight="1">
      <c r="A8366" t="str">
        <f>'2024'!C334</f>
        <v>网络与新媒体</v>
      </c>
      <c r="B8366" t="b">
        <f>ISNUMBER('2024'!A334)</f>
        <v>1</v>
      </c>
      <c r="C8366" t="str">
        <f>IF(AND(B8366,MATCH(A8366,$A$1:$A$10073,0)=ROW()),COUNTIFS('2020'!$C$1:$C$2317,A8366,'2020'!$F$1:$F$2317,"&lt;&gt;二年")+COUNTIFS('2021'!$E$1:$E$2047,A8366,'2021'!$J$1:$J$2047,"&lt;&gt;二年")+COUNTIFS('2022'!$E$1:$E$1903,A8366,'2022'!$K$1:$K$1903,"&lt;&gt;二年")+COUNTIFS('2023'!$C$1:$C$1765,A8366,'2023'!$F$1:$F$1765,"&lt;&gt;二年",'2023'!$G$1:$G$1765,"&lt;&gt;*调整*")+COUNTIFS('2024'!$C$1:$C$2041,A8366,'2024'!$F$1:$F$2041,"&lt;&gt;二年",'2024'!$G$1:$G$2041,"&lt;&gt;*调整*")+ROW()/100000,"")</f>
        <v/>
      </c>
    </row>
    <row r="8367" spans="1:3" ht="15" customHeight="1">
      <c r="A8367" t="str">
        <f>'2024'!C335</f>
        <v>物联网工程</v>
      </c>
      <c r="B8367" t="b">
        <f>ISNUMBER('2024'!A335)</f>
        <v>1</v>
      </c>
      <c r="C8367" t="str">
        <f>IF(AND(B8367,MATCH(A8367,$A$1:$A$10073,0)=ROW()),COUNTIFS('2020'!$C$1:$C$2317,A8367,'2020'!$F$1:$F$2317,"&lt;&gt;二年")+COUNTIFS('2021'!$E$1:$E$2047,A8367,'2021'!$J$1:$J$2047,"&lt;&gt;二年")+COUNTIFS('2022'!$E$1:$E$1903,A8367,'2022'!$K$1:$K$1903,"&lt;&gt;二年")+COUNTIFS('2023'!$C$1:$C$1765,A8367,'2023'!$F$1:$F$1765,"&lt;&gt;二年",'2023'!$G$1:$G$1765,"&lt;&gt;*调整*")+COUNTIFS('2024'!$C$1:$C$2041,A8367,'2024'!$F$1:$F$2041,"&lt;&gt;二年",'2024'!$G$1:$G$2041,"&lt;&gt;*调整*")+ROW()/100000,"")</f>
        <v/>
      </c>
    </row>
    <row r="8368" spans="1:3" ht="15" customHeight="1">
      <c r="A8368" t="str">
        <f>'2024'!C336</f>
        <v>网络与新媒体</v>
      </c>
      <c r="B8368" t="b">
        <f>ISNUMBER('2024'!A336)</f>
        <v>1</v>
      </c>
      <c r="C8368" t="str">
        <f>IF(AND(B8368,MATCH(A8368,$A$1:$A$10073,0)=ROW()),COUNTIFS('2020'!$C$1:$C$2317,A8368,'2020'!$F$1:$F$2317,"&lt;&gt;二年")+COUNTIFS('2021'!$E$1:$E$2047,A8368,'2021'!$J$1:$J$2047,"&lt;&gt;二年")+COUNTIFS('2022'!$E$1:$E$1903,A8368,'2022'!$K$1:$K$1903,"&lt;&gt;二年")+COUNTIFS('2023'!$C$1:$C$1765,A8368,'2023'!$F$1:$F$1765,"&lt;&gt;二年",'2023'!$G$1:$G$1765,"&lt;&gt;*调整*")+COUNTIFS('2024'!$C$1:$C$2041,A8368,'2024'!$F$1:$F$2041,"&lt;&gt;二年",'2024'!$G$1:$G$2041,"&lt;&gt;*调整*")+ROW()/100000,"")</f>
        <v/>
      </c>
    </row>
    <row r="8369" spans="1:3" ht="15" customHeight="1">
      <c r="A8369" t="str">
        <f>'2024'!C337</f>
        <v>数据科学与大数据技术</v>
      </c>
      <c r="B8369" t="b">
        <f>ISNUMBER('2024'!A337)</f>
        <v>1</v>
      </c>
      <c r="C8369" t="str">
        <f>IF(AND(B8369,MATCH(A8369,$A$1:$A$10073,0)=ROW()),COUNTIFS('2020'!$C$1:$C$2317,A8369,'2020'!$F$1:$F$2317,"&lt;&gt;二年")+COUNTIFS('2021'!$E$1:$E$2047,A8369,'2021'!$J$1:$J$2047,"&lt;&gt;二年")+COUNTIFS('2022'!$E$1:$E$1903,A8369,'2022'!$K$1:$K$1903,"&lt;&gt;二年")+COUNTIFS('2023'!$C$1:$C$1765,A8369,'2023'!$F$1:$F$1765,"&lt;&gt;二年",'2023'!$G$1:$G$1765,"&lt;&gt;*调整*")+COUNTIFS('2024'!$C$1:$C$2041,A8369,'2024'!$F$1:$F$2041,"&lt;&gt;二年",'2024'!$G$1:$G$2041,"&lt;&gt;*调整*")+ROW()/100000,"")</f>
        <v/>
      </c>
    </row>
    <row r="8370" spans="1:3" ht="15" customHeight="1">
      <c r="A8370" t="str">
        <f>'2024'!C338</f>
        <v>审计学</v>
      </c>
      <c r="B8370" t="b">
        <f>ISNUMBER('2024'!A338)</f>
        <v>1</v>
      </c>
      <c r="C8370" t="str">
        <f>IF(AND(B8370,MATCH(A8370,$A$1:$A$10073,0)=ROW()),COUNTIFS('2020'!$C$1:$C$2317,A8370,'2020'!$F$1:$F$2317,"&lt;&gt;二年")+COUNTIFS('2021'!$E$1:$E$2047,A8370,'2021'!$J$1:$J$2047,"&lt;&gt;二年")+COUNTIFS('2022'!$E$1:$E$1903,A8370,'2022'!$K$1:$K$1903,"&lt;&gt;二年")+COUNTIFS('2023'!$C$1:$C$1765,A8370,'2023'!$F$1:$F$1765,"&lt;&gt;二年",'2023'!$G$1:$G$1765,"&lt;&gt;*调整*")+COUNTIFS('2024'!$C$1:$C$2041,A8370,'2024'!$F$1:$F$2041,"&lt;&gt;二年",'2024'!$G$1:$G$2041,"&lt;&gt;*调整*")+ROW()/100000,"")</f>
        <v/>
      </c>
    </row>
    <row r="8371" spans="1:3" ht="15" customHeight="1">
      <c r="A8371" t="str">
        <f>'2024'!C339</f>
        <v>应用心理学</v>
      </c>
      <c r="B8371" t="b">
        <f>ISNUMBER('2024'!A339)</f>
        <v>1</v>
      </c>
      <c r="C8371" t="str">
        <f>IF(AND(B8371,MATCH(A8371,$A$1:$A$10073,0)=ROW()),COUNTIFS('2020'!$C$1:$C$2317,A8371,'2020'!$F$1:$F$2317,"&lt;&gt;二年")+COUNTIFS('2021'!$E$1:$E$2047,A8371,'2021'!$J$1:$J$2047,"&lt;&gt;二年")+COUNTIFS('2022'!$E$1:$E$1903,A8371,'2022'!$K$1:$K$1903,"&lt;&gt;二年")+COUNTIFS('2023'!$C$1:$C$1765,A8371,'2023'!$F$1:$F$1765,"&lt;&gt;二年",'2023'!$G$1:$G$1765,"&lt;&gt;*调整*")+COUNTIFS('2024'!$C$1:$C$2041,A8371,'2024'!$F$1:$F$2041,"&lt;&gt;二年",'2024'!$G$1:$G$2041,"&lt;&gt;*调整*")+ROW()/100000,"")</f>
        <v/>
      </c>
    </row>
    <row r="8372" spans="1:3" ht="15" customHeight="1">
      <c r="A8372" t="str">
        <f>'2024'!C340</f>
        <v>软件工程</v>
      </c>
      <c r="B8372" t="b">
        <f>ISNUMBER('2024'!A340)</f>
        <v>1</v>
      </c>
      <c r="C8372" t="str">
        <f>IF(AND(B8372,MATCH(A8372,$A$1:$A$10073,0)=ROW()),COUNTIFS('2020'!$C$1:$C$2317,A8372,'2020'!$F$1:$F$2317,"&lt;&gt;二年")+COUNTIFS('2021'!$E$1:$E$2047,A8372,'2021'!$J$1:$J$2047,"&lt;&gt;二年")+COUNTIFS('2022'!$E$1:$E$1903,A8372,'2022'!$K$1:$K$1903,"&lt;&gt;二年")+COUNTIFS('2023'!$C$1:$C$1765,A8372,'2023'!$F$1:$F$1765,"&lt;&gt;二年",'2023'!$G$1:$G$1765,"&lt;&gt;*调整*")+COUNTIFS('2024'!$C$1:$C$2041,A8372,'2024'!$F$1:$F$2041,"&lt;&gt;二年",'2024'!$G$1:$G$2041,"&lt;&gt;*调整*")+ROW()/100000,"")</f>
        <v/>
      </c>
    </row>
    <row r="8373" spans="1:3" ht="15" customHeight="1">
      <c r="A8373" t="str">
        <f>'2024'!C341</f>
        <v>网络与新媒体</v>
      </c>
      <c r="B8373" t="b">
        <f>ISNUMBER('2024'!A341)</f>
        <v>1</v>
      </c>
      <c r="C8373" t="str">
        <f>IF(AND(B8373,MATCH(A8373,$A$1:$A$10073,0)=ROW()),COUNTIFS('2020'!$C$1:$C$2317,A8373,'2020'!$F$1:$F$2317,"&lt;&gt;二年")+COUNTIFS('2021'!$E$1:$E$2047,A8373,'2021'!$J$1:$J$2047,"&lt;&gt;二年")+COUNTIFS('2022'!$E$1:$E$1903,A8373,'2022'!$K$1:$K$1903,"&lt;&gt;二年")+COUNTIFS('2023'!$C$1:$C$1765,A8373,'2023'!$F$1:$F$1765,"&lt;&gt;二年",'2023'!$G$1:$G$1765,"&lt;&gt;*调整*")+COUNTIFS('2024'!$C$1:$C$2041,A8373,'2024'!$F$1:$F$2041,"&lt;&gt;二年",'2024'!$G$1:$G$2041,"&lt;&gt;*调整*")+ROW()/100000,"")</f>
        <v/>
      </c>
    </row>
    <row r="8374" spans="1:3" ht="15" customHeight="1">
      <c r="A8374" t="str">
        <f>'2024'!C342</f>
        <v>眼视光学</v>
      </c>
      <c r="B8374" t="b">
        <f>ISNUMBER('2024'!A342)</f>
        <v>1</v>
      </c>
      <c r="C8374" t="str">
        <f>IF(AND(B8374,MATCH(A8374,$A$1:$A$10073,0)=ROW()),COUNTIFS('2020'!$C$1:$C$2317,A8374,'2020'!$F$1:$F$2317,"&lt;&gt;二年")+COUNTIFS('2021'!$E$1:$E$2047,A8374,'2021'!$J$1:$J$2047,"&lt;&gt;二年")+COUNTIFS('2022'!$E$1:$E$1903,A8374,'2022'!$K$1:$K$1903,"&lt;&gt;二年")+COUNTIFS('2023'!$C$1:$C$1765,A8374,'2023'!$F$1:$F$1765,"&lt;&gt;二年",'2023'!$G$1:$G$1765,"&lt;&gt;*调整*")+COUNTIFS('2024'!$C$1:$C$2041,A8374,'2024'!$F$1:$F$2041,"&lt;&gt;二年",'2024'!$G$1:$G$2041,"&lt;&gt;*调整*")+ROW()/100000,"")</f>
        <v/>
      </c>
    </row>
    <row r="8375" spans="1:3" ht="15" customHeight="1">
      <c r="A8375">
        <f>'2024'!C343</f>
        <v>0</v>
      </c>
      <c r="B8375" t="b">
        <f>ISNUMBER('2024'!A343)</f>
        <v>0</v>
      </c>
      <c r="C8375" t="str">
        <f>IF(AND(B8375,MATCH(A8375,$A$1:$A$10073,0)=ROW()),COUNTIFS('2020'!$C$1:$C$2317,A8375,'2020'!$F$1:$F$2317,"&lt;&gt;二年")+COUNTIFS('2021'!$E$1:$E$2047,A8375,'2021'!$J$1:$J$2047,"&lt;&gt;二年")+COUNTIFS('2022'!$E$1:$E$1903,A8375,'2022'!$K$1:$K$1903,"&lt;&gt;二年")+COUNTIFS('2023'!$C$1:$C$1765,A8375,'2023'!$F$1:$F$1765,"&lt;&gt;二年",'2023'!$G$1:$G$1765,"&lt;&gt;*调整*")+COUNTIFS('2024'!$C$1:$C$2041,A8375,'2024'!$F$1:$F$2041,"&lt;&gt;二年",'2024'!$G$1:$G$2041,"&lt;&gt;*调整*")+ROW()/100000,"")</f>
        <v/>
      </c>
    </row>
    <row r="8376" spans="1:3" ht="15" customHeight="1">
      <c r="A8376" t="str">
        <f>'2024'!C344</f>
        <v>政治学、经济学与哲学</v>
      </c>
      <c r="B8376" t="b">
        <f>ISNUMBER('2024'!A344)</f>
        <v>1</v>
      </c>
      <c r="C8376" t="str">
        <f>IF(AND(B8376,MATCH(A8376,$A$1:$A$10073,0)=ROW()),COUNTIFS('2020'!$C$1:$C$2317,A8376,'2020'!$F$1:$F$2317,"&lt;&gt;二年")+COUNTIFS('2021'!$E$1:$E$2047,A8376,'2021'!$J$1:$J$2047,"&lt;&gt;二年")+COUNTIFS('2022'!$E$1:$E$1903,A8376,'2022'!$K$1:$K$1903,"&lt;&gt;二年")+COUNTIFS('2023'!$C$1:$C$1765,A8376,'2023'!$F$1:$F$1765,"&lt;&gt;二年",'2023'!$G$1:$G$1765,"&lt;&gt;*调整*")+COUNTIFS('2024'!$C$1:$C$2041,A8376,'2024'!$F$1:$F$2041,"&lt;&gt;二年",'2024'!$G$1:$G$2041,"&lt;&gt;*调整*")+ROW()/100000,"")</f>
        <v/>
      </c>
    </row>
    <row r="8377" spans="1:3" ht="15" customHeight="1">
      <c r="A8377" t="str">
        <f>'2024'!C345</f>
        <v>马克思主义理论</v>
      </c>
      <c r="B8377" t="b">
        <f>ISNUMBER('2024'!A345)</f>
        <v>1</v>
      </c>
      <c r="C8377" t="str">
        <f>IF(AND(B8377,MATCH(A8377,$A$1:$A$10073,0)=ROW()),COUNTIFS('2020'!$C$1:$C$2317,A8377,'2020'!$F$1:$F$2317,"&lt;&gt;二年")+COUNTIFS('2021'!$E$1:$E$2047,A8377,'2021'!$J$1:$J$2047,"&lt;&gt;二年")+COUNTIFS('2022'!$E$1:$E$1903,A8377,'2022'!$K$1:$K$1903,"&lt;&gt;二年")+COUNTIFS('2023'!$C$1:$C$1765,A8377,'2023'!$F$1:$F$1765,"&lt;&gt;二年",'2023'!$G$1:$G$1765,"&lt;&gt;*调整*")+COUNTIFS('2024'!$C$1:$C$2041,A8377,'2024'!$F$1:$F$2041,"&lt;&gt;二年",'2024'!$G$1:$G$2041,"&lt;&gt;*调整*")+ROW()/100000,"")</f>
        <v/>
      </c>
    </row>
    <row r="8378" spans="1:3" ht="15" customHeight="1">
      <c r="A8378" t="str">
        <f>'2024'!C346</f>
        <v>数据科学</v>
      </c>
      <c r="B8378" t="b">
        <f>ISNUMBER('2024'!A346)</f>
        <v>1</v>
      </c>
      <c r="C8378" t="str">
        <f>IF(AND(B8378,MATCH(A8378,$A$1:$A$10073,0)=ROW()),COUNTIFS('2020'!$C$1:$C$2317,A8378,'2020'!$F$1:$F$2317,"&lt;&gt;二年")+COUNTIFS('2021'!$E$1:$E$2047,A8378,'2021'!$J$1:$J$2047,"&lt;&gt;二年")+COUNTIFS('2022'!$E$1:$E$1903,A8378,'2022'!$K$1:$K$1903,"&lt;&gt;二年")+COUNTIFS('2023'!$C$1:$C$1765,A8378,'2023'!$F$1:$F$1765,"&lt;&gt;二年",'2023'!$G$1:$G$1765,"&lt;&gt;*调整*")+COUNTIFS('2024'!$C$1:$C$2041,A8378,'2024'!$F$1:$F$2041,"&lt;&gt;二年",'2024'!$G$1:$G$2041,"&lt;&gt;*调整*")+ROW()/100000,"")</f>
        <v/>
      </c>
    </row>
    <row r="8379" spans="1:3" ht="15" customHeight="1">
      <c r="A8379" t="str">
        <f>'2024'!C347</f>
        <v>应急装备技术与工程</v>
      </c>
      <c r="B8379" t="b">
        <f>ISNUMBER('2024'!A347)</f>
        <v>1</v>
      </c>
      <c r="C8379" t="str">
        <f>IF(AND(B8379,MATCH(A8379,$A$1:$A$10073,0)=ROW()),COUNTIFS('2020'!$C$1:$C$2317,A8379,'2020'!$F$1:$F$2317,"&lt;&gt;二年")+COUNTIFS('2021'!$E$1:$E$2047,A8379,'2021'!$J$1:$J$2047,"&lt;&gt;二年")+COUNTIFS('2022'!$E$1:$E$1903,A8379,'2022'!$K$1:$K$1903,"&lt;&gt;二年")+COUNTIFS('2023'!$C$1:$C$1765,A8379,'2023'!$F$1:$F$1765,"&lt;&gt;二年",'2023'!$G$1:$G$1765,"&lt;&gt;*调整*")+COUNTIFS('2024'!$C$1:$C$2041,A8379,'2024'!$F$1:$F$2041,"&lt;&gt;二年",'2024'!$G$1:$G$2041,"&lt;&gt;*调整*")+ROW()/100000,"")</f>
        <v/>
      </c>
    </row>
    <row r="8380" spans="1:3" ht="15" customHeight="1">
      <c r="A8380" t="str">
        <f>'2024'!C348</f>
        <v>集成电路设计与集成系统</v>
      </c>
      <c r="B8380" t="b">
        <f>ISNUMBER('2024'!A348)</f>
        <v>1</v>
      </c>
      <c r="C8380" t="str">
        <f>IF(AND(B8380,MATCH(A8380,$A$1:$A$10073,0)=ROW()),COUNTIFS('2020'!$C$1:$C$2317,A8380,'2020'!$F$1:$F$2317,"&lt;&gt;二年")+COUNTIFS('2021'!$E$1:$E$2047,A8380,'2021'!$J$1:$J$2047,"&lt;&gt;二年")+COUNTIFS('2022'!$E$1:$E$1903,A8380,'2022'!$K$1:$K$1903,"&lt;&gt;二年")+COUNTIFS('2023'!$C$1:$C$1765,A8380,'2023'!$F$1:$F$1765,"&lt;&gt;二年",'2023'!$G$1:$G$1765,"&lt;&gt;*调整*")+COUNTIFS('2024'!$C$1:$C$2041,A8380,'2024'!$F$1:$F$2041,"&lt;&gt;二年",'2024'!$G$1:$G$2041,"&lt;&gt;*调整*")+ROW()/100000,"")</f>
        <v/>
      </c>
    </row>
    <row r="8381" spans="1:3" ht="15" customHeight="1">
      <c r="A8381" t="str">
        <f>'2024'!C349</f>
        <v>增材制造工程</v>
      </c>
      <c r="B8381" t="b">
        <f>ISNUMBER('2024'!A349)</f>
        <v>1</v>
      </c>
      <c r="C8381" t="str">
        <f>IF(AND(B8381,MATCH(A8381,$A$1:$A$10073,0)=ROW()),COUNTIFS('2020'!$C$1:$C$2317,A8381,'2020'!$F$1:$F$2317,"&lt;&gt;二年")+COUNTIFS('2021'!$E$1:$E$2047,A8381,'2021'!$J$1:$J$2047,"&lt;&gt;二年")+COUNTIFS('2022'!$E$1:$E$1903,A8381,'2022'!$K$1:$K$1903,"&lt;&gt;二年")+COUNTIFS('2023'!$C$1:$C$1765,A8381,'2023'!$F$1:$F$1765,"&lt;&gt;二年",'2023'!$G$1:$G$1765,"&lt;&gt;*调整*")+COUNTIFS('2024'!$C$1:$C$2041,A8381,'2024'!$F$1:$F$2041,"&lt;&gt;二年",'2024'!$G$1:$G$2041,"&lt;&gt;*调整*")+ROW()/100000,"")</f>
        <v/>
      </c>
    </row>
    <row r="8382" spans="1:3" ht="15" customHeight="1">
      <c r="A8382" t="str">
        <f>'2024'!C350</f>
        <v>智能测控工程</v>
      </c>
      <c r="B8382" t="b">
        <f>ISNUMBER('2024'!A350)</f>
        <v>1</v>
      </c>
      <c r="C8382" t="str">
        <f>IF(AND(B8382,MATCH(A8382,$A$1:$A$10073,0)=ROW()),COUNTIFS('2020'!$C$1:$C$2317,A8382,'2020'!$F$1:$F$2317,"&lt;&gt;二年")+COUNTIFS('2021'!$E$1:$E$2047,A8382,'2021'!$J$1:$J$2047,"&lt;&gt;二年")+COUNTIFS('2022'!$E$1:$E$1903,A8382,'2022'!$K$1:$K$1903,"&lt;&gt;二年")+COUNTIFS('2023'!$C$1:$C$1765,A8382,'2023'!$F$1:$F$1765,"&lt;&gt;二年",'2023'!$G$1:$G$1765,"&lt;&gt;*调整*")+COUNTIFS('2024'!$C$1:$C$2041,A8382,'2024'!$F$1:$F$2041,"&lt;&gt;二年",'2024'!$G$1:$G$2041,"&lt;&gt;*调整*")+ROW()/100000,"")</f>
        <v/>
      </c>
    </row>
    <row r="8383" spans="1:3" ht="15" customHeight="1">
      <c r="A8383" t="str">
        <f>'2024'!C351</f>
        <v>航空航天工程</v>
      </c>
      <c r="B8383" t="b">
        <f>ISNUMBER('2024'!A351)</f>
        <v>1</v>
      </c>
      <c r="C8383" t="str">
        <f>IF(AND(B8383,MATCH(A8383,$A$1:$A$10073,0)=ROW()),COUNTIFS('2020'!$C$1:$C$2317,A8383,'2020'!$F$1:$F$2317,"&lt;&gt;二年")+COUNTIFS('2021'!$E$1:$E$2047,A8383,'2021'!$J$1:$J$2047,"&lt;&gt;二年")+COUNTIFS('2022'!$E$1:$E$1903,A8383,'2022'!$K$1:$K$1903,"&lt;&gt;二年")+COUNTIFS('2023'!$C$1:$C$1765,A8383,'2023'!$F$1:$F$1765,"&lt;&gt;二年",'2023'!$G$1:$G$1765,"&lt;&gt;*调整*")+COUNTIFS('2024'!$C$1:$C$2041,A8383,'2024'!$F$1:$F$2041,"&lt;&gt;二年",'2024'!$G$1:$G$2041,"&lt;&gt;*调整*")+ROW()/100000,"")</f>
        <v/>
      </c>
    </row>
    <row r="8384" spans="1:3" ht="15" customHeight="1">
      <c r="A8384" t="str">
        <f>'2024'!C352</f>
        <v>化学生物学</v>
      </c>
      <c r="B8384" t="b">
        <f>ISNUMBER('2024'!A352)</f>
        <v>1</v>
      </c>
      <c r="C8384" t="str">
        <f>IF(AND(B8384,MATCH(A8384,$A$1:$A$10073,0)=ROW()),COUNTIFS('2020'!$C$1:$C$2317,A8384,'2020'!$F$1:$F$2317,"&lt;&gt;二年")+COUNTIFS('2021'!$E$1:$E$2047,A8384,'2021'!$J$1:$J$2047,"&lt;&gt;二年")+COUNTIFS('2022'!$E$1:$E$1903,A8384,'2022'!$K$1:$K$1903,"&lt;&gt;二年")+COUNTIFS('2023'!$C$1:$C$1765,A8384,'2023'!$F$1:$F$1765,"&lt;&gt;二年",'2023'!$G$1:$G$1765,"&lt;&gt;*调整*")+COUNTIFS('2024'!$C$1:$C$2041,A8384,'2024'!$F$1:$F$2041,"&lt;&gt;二年",'2024'!$G$1:$G$2041,"&lt;&gt;*调整*")+ROW()/100000,"")</f>
        <v/>
      </c>
    </row>
    <row r="8385" spans="1:3" ht="15" customHeight="1">
      <c r="A8385" t="str">
        <f>'2024'!C353</f>
        <v>生物医药数据科学</v>
      </c>
      <c r="B8385" t="b">
        <f>ISNUMBER('2024'!A353)</f>
        <v>1</v>
      </c>
      <c r="C8385" t="str">
        <f>IF(AND(B8385,MATCH(A8385,$A$1:$A$10073,0)=ROW()),COUNTIFS('2020'!$C$1:$C$2317,A8385,'2020'!$F$1:$F$2317,"&lt;&gt;二年")+COUNTIFS('2021'!$E$1:$E$2047,A8385,'2021'!$J$1:$J$2047,"&lt;&gt;二年")+COUNTIFS('2022'!$E$1:$E$1903,A8385,'2022'!$K$1:$K$1903,"&lt;&gt;二年")+COUNTIFS('2023'!$C$1:$C$1765,A8385,'2023'!$F$1:$F$1765,"&lt;&gt;二年",'2023'!$G$1:$G$1765,"&lt;&gt;*调整*")+COUNTIFS('2024'!$C$1:$C$2041,A8385,'2024'!$F$1:$F$2041,"&lt;&gt;二年",'2024'!$G$1:$G$2041,"&lt;&gt;*调整*")+ROW()/100000,"")</f>
        <v/>
      </c>
    </row>
    <row r="8386" spans="1:3" ht="15" customHeight="1">
      <c r="A8386" t="str">
        <f>'2024'!C354</f>
        <v>康复工程</v>
      </c>
      <c r="B8386" t="b">
        <f>ISNUMBER('2024'!A354)</f>
        <v>1</v>
      </c>
      <c r="C8386" t="str">
        <f>IF(AND(B8386,MATCH(A8386,$A$1:$A$10073,0)=ROW()),COUNTIFS('2020'!$C$1:$C$2317,A8386,'2020'!$F$1:$F$2317,"&lt;&gt;二年")+COUNTIFS('2021'!$E$1:$E$2047,A8386,'2021'!$J$1:$J$2047,"&lt;&gt;二年")+COUNTIFS('2022'!$E$1:$E$1903,A8386,'2022'!$K$1:$K$1903,"&lt;&gt;二年")+COUNTIFS('2023'!$C$1:$C$1765,A8386,'2023'!$F$1:$F$1765,"&lt;&gt;二年",'2023'!$G$1:$G$1765,"&lt;&gt;*调整*")+COUNTIFS('2024'!$C$1:$C$2041,A8386,'2024'!$F$1:$F$2041,"&lt;&gt;二年",'2024'!$G$1:$G$2041,"&lt;&gt;*调整*")+ROW()/100000,"")</f>
        <v/>
      </c>
    </row>
    <row r="8387" spans="1:3" ht="15" customHeight="1">
      <c r="A8387" t="str">
        <f>'2024'!C355</f>
        <v>食品营养与健康</v>
      </c>
      <c r="B8387" t="b">
        <f>ISNUMBER('2024'!A355)</f>
        <v>1</v>
      </c>
      <c r="C8387" t="str">
        <f>IF(AND(B8387,MATCH(A8387,$A$1:$A$10073,0)=ROW()),COUNTIFS('2020'!$C$1:$C$2317,A8387,'2020'!$F$1:$F$2317,"&lt;&gt;二年")+COUNTIFS('2021'!$E$1:$E$2047,A8387,'2021'!$J$1:$J$2047,"&lt;&gt;二年")+COUNTIFS('2022'!$E$1:$E$1903,A8387,'2022'!$K$1:$K$1903,"&lt;&gt;二年")+COUNTIFS('2023'!$C$1:$C$1765,A8387,'2023'!$F$1:$F$1765,"&lt;&gt;二年",'2023'!$G$1:$G$1765,"&lt;&gt;*调整*")+COUNTIFS('2024'!$C$1:$C$2041,A8387,'2024'!$F$1:$F$2041,"&lt;&gt;二年",'2024'!$G$1:$G$2041,"&lt;&gt;*调整*")+ROW()/100000,"")</f>
        <v/>
      </c>
    </row>
    <row r="8388" spans="1:3" ht="15" customHeight="1">
      <c r="A8388" t="str">
        <f>'2024'!C356</f>
        <v>信息管理与信息系统</v>
      </c>
      <c r="B8388" t="b">
        <f>ISNUMBER('2024'!A356)</f>
        <v>1</v>
      </c>
      <c r="C8388" t="str">
        <f>IF(AND(B8388,MATCH(A8388,$A$1:$A$10073,0)=ROW()),COUNTIFS('2020'!$C$1:$C$2317,A8388,'2020'!$F$1:$F$2317,"&lt;&gt;二年")+COUNTIFS('2021'!$E$1:$E$2047,A8388,'2021'!$J$1:$J$2047,"&lt;&gt;二年")+COUNTIFS('2022'!$E$1:$E$1903,A8388,'2022'!$K$1:$K$1903,"&lt;&gt;二年")+COUNTIFS('2023'!$C$1:$C$1765,A8388,'2023'!$F$1:$F$1765,"&lt;&gt;二年",'2023'!$G$1:$G$1765,"&lt;&gt;*调整*")+COUNTIFS('2024'!$C$1:$C$2041,A8388,'2024'!$F$1:$F$2041,"&lt;&gt;二年",'2024'!$G$1:$G$2041,"&lt;&gt;*调整*")+ROW()/100000,"")</f>
        <v/>
      </c>
    </row>
    <row r="8389" spans="1:3" ht="15" customHeight="1">
      <c r="A8389" t="str">
        <f>'2024'!C357</f>
        <v>非物质文化遗产保护</v>
      </c>
      <c r="B8389" t="b">
        <f>ISNUMBER('2024'!A357)</f>
        <v>1</v>
      </c>
      <c r="C8389" t="str">
        <f>IF(AND(B8389,MATCH(A8389,$A$1:$A$10073,0)=ROW()),COUNTIFS('2020'!$C$1:$C$2317,A8389,'2020'!$F$1:$F$2317,"&lt;&gt;二年")+COUNTIFS('2021'!$E$1:$E$2047,A8389,'2021'!$J$1:$J$2047,"&lt;&gt;二年")+COUNTIFS('2022'!$E$1:$E$1903,A8389,'2022'!$K$1:$K$1903,"&lt;&gt;二年")+COUNTIFS('2023'!$C$1:$C$1765,A8389,'2023'!$F$1:$F$1765,"&lt;&gt;二年",'2023'!$G$1:$G$1765,"&lt;&gt;*调整*")+COUNTIFS('2024'!$C$1:$C$2041,A8389,'2024'!$F$1:$F$2041,"&lt;&gt;二年",'2024'!$G$1:$G$2041,"&lt;&gt;*调整*")+ROW()/100000,"")</f>
        <v/>
      </c>
    </row>
    <row r="8390" spans="1:3" ht="15" customHeight="1">
      <c r="A8390" t="str">
        <f>'2024'!C358</f>
        <v>人工智能</v>
      </c>
      <c r="B8390" t="b">
        <f>ISNUMBER('2024'!A358)</f>
        <v>1</v>
      </c>
      <c r="C8390" t="str">
        <f>IF(AND(B8390,MATCH(A8390,$A$1:$A$10073,0)=ROW()),COUNTIFS('2020'!$C$1:$C$2317,A8390,'2020'!$F$1:$F$2317,"&lt;&gt;二年")+COUNTIFS('2021'!$E$1:$E$2047,A8390,'2021'!$J$1:$J$2047,"&lt;&gt;二年")+COUNTIFS('2022'!$E$1:$E$1903,A8390,'2022'!$K$1:$K$1903,"&lt;&gt;二年")+COUNTIFS('2023'!$C$1:$C$1765,A8390,'2023'!$F$1:$F$1765,"&lt;&gt;二年",'2023'!$G$1:$G$1765,"&lt;&gt;*调整*")+COUNTIFS('2024'!$C$1:$C$2041,A8390,'2024'!$F$1:$F$2041,"&lt;&gt;二年",'2024'!$G$1:$G$2041,"&lt;&gt;*调整*")+ROW()/100000,"")</f>
        <v/>
      </c>
    </row>
    <row r="8391" spans="1:3" ht="15" customHeight="1">
      <c r="A8391" t="str">
        <f>'2024'!C359</f>
        <v>艺术与科技</v>
      </c>
      <c r="B8391" t="b">
        <f>ISNUMBER('2024'!A359)</f>
        <v>1</v>
      </c>
      <c r="C8391" t="str">
        <f>IF(AND(B8391,MATCH(A8391,$A$1:$A$10073,0)=ROW()),COUNTIFS('2020'!$C$1:$C$2317,A8391,'2020'!$F$1:$F$2317,"&lt;&gt;二年")+COUNTIFS('2021'!$E$1:$E$2047,A8391,'2021'!$J$1:$J$2047,"&lt;&gt;二年")+COUNTIFS('2022'!$E$1:$E$1903,A8391,'2022'!$K$1:$K$1903,"&lt;&gt;二年")+COUNTIFS('2023'!$C$1:$C$1765,A8391,'2023'!$F$1:$F$1765,"&lt;&gt;二年",'2023'!$G$1:$G$1765,"&lt;&gt;*调整*")+COUNTIFS('2024'!$C$1:$C$2041,A8391,'2024'!$F$1:$F$2041,"&lt;&gt;二年",'2024'!$G$1:$G$2041,"&lt;&gt;*调整*")+ROW()/100000,"")</f>
        <v/>
      </c>
    </row>
    <row r="8392" spans="1:3" ht="15" customHeight="1">
      <c r="A8392" t="str">
        <f>'2024'!C360</f>
        <v>智能建造</v>
      </c>
      <c r="B8392" t="b">
        <f>ISNUMBER('2024'!A360)</f>
        <v>1</v>
      </c>
      <c r="C8392" t="str">
        <f>IF(AND(B8392,MATCH(A8392,$A$1:$A$10073,0)=ROW()),COUNTIFS('2020'!$C$1:$C$2317,A8392,'2020'!$F$1:$F$2317,"&lt;&gt;二年")+COUNTIFS('2021'!$E$1:$E$2047,A8392,'2021'!$J$1:$J$2047,"&lt;&gt;二年")+COUNTIFS('2022'!$E$1:$E$1903,A8392,'2022'!$K$1:$K$1903,"&lt;&gt;二年")+COUNTIFS('2023'!$C$1:$C$1765,A8392,'2023'!$F$1:$F$1765,"&lt;&gt;二年",'2023'!$G$1:$G$1765,"&lt;&gt;*调整*")+COUNTIFS('2024'!$C$1:$C$2041,A8392,'2024'!$F$1:$F$2041,"&lt;&gt;二年",'2024'!$G$1:$G$2041,"&lt;&gt;*调整*")+ROW()/100000,"")</f>
        <v/>
      </c>
    </row>
    <row r="8393" spans="1:3" ht="15" customHeight="1">
      <c r="A8393" t="str">
        <f>'2024'!C361</f>
        <v>制药工程</v>
      </c>
      <c r="B8393" t="b">
        <f>ISNUMBER('2024'!A361)</f>
        <v>1</v>
      </c>
      <c r="C8393" t="str">
        <f>IF(AND(B8393,MATCH(A8393,$A$1:$A$10073,0)=ROW()),COUNTIFS('2020'!$C$1:$C$2317,A8393,'2020'!$F$1:$F$2317,"&lt;&gt;二年")+COUNTIFS('2021'!$E$1:$E$2047,A8393,'2021'!$J$1:$J$2047,"&lt;&gt;二年")+COUNTIFS('2022'!$E$1:$E$1903,A8393,'2022'!$K$1:$K$1903,"&lt;&gt;二年")+COUNTIFS('2023'!$C$1:$C$1765,A8393,'2023'!$F$1:$F$1765,"&lt;&gt;二年",'2023'!$G$1:$G$1765,"&lt;&gt;*调整*")+COUNTIFS('2024'!$C$1:$C$2041,A8393,'2024'!$F$1:$F$2041,"&lt;&gt;二年",'2024'!$G$1:$G$2041,"&lt;&gt;*调整*")+ROW()/100000,"")</f>
        <v/>
      </c>
    </row>
    <row r="8394" spans="1:3" ht="15" customHeight="1">
      <c r="A8394" t="str">
        <f>'2024'!C362</f>
        <v>会计学</v>
      </c>
      <c r="B8394" t="b">
        <f>ISNUMBER('2024'!A362)</f>
        <v>1</v>
      </c>
      <c r="C8394" t="str">
        <f>IF(AND(B8394,MATCH(A8394,$A$1:$A$10073,0)=ROW()),COUNTIFS('2020'!$C$1:$C$2317,A8394,'2020'!$F$1:$F$2317,"&lt;&gt;二年")+COUNTIFS('2021'!$E$1:$E$2047,A8394,'2021'!$J$1:$J$2047,"&lt;&gt;二年")+COUNTIFS('2022'!$E$1:$E$1903,A8394,'2022'!$K$1:$K$1903,"&lt;&gt;二年")+COUNTIFS('2023'!$C$1:$C$1765,A8394,'2023'!$F$1:$F$1765,"&lt;&gt;二年",'2023'!$G$1:$G$1765,"&lt;&gt;*调整*")+COUNTIFS('2024'!$C$1:$C$2041,A8394,'2024'!$F$1:$F$2041,"&lt;&gt;二年",'2024'!$G$1:$G$2041,"&lt;&gt;*调整*")+ROW()/100000,"")</f>
        <v/>
      </c>
    </row>
    <row r="8395" spans="1:3" ht="15" customHeight="1">
      <c r="A8395" t="str">
        <f>'2024'!C363</f>
        <v>人工智能</v>
      </c>
      <c r="B8395" t="b">
        <f>ISNUMBER('2024'!A363)</f>
        <v>1</v>
      </c>
      <c r="C8395" t="str">
        <f>IF(AND(B8395,MATCH(A8395,$A$1:$A$10073,0)=ROW()),COUNTIFS('2020'!$C$1:$C$2317,A8395,'2020'!$F$1:$F$2317,"&lt;&gt;二年")+COUNTIFS('2021'!$E$1:$E$2047,A8395,'2021'!$J$1:$J$2047,"&lt;&gt;二年")+COUNTIFS('2022'!$E$1:$E$1903,A8395,'2022'!$K$1:$K$1903,"&lt;&gt;二年")+COUNTIFS('2023'!$C$1:$C$1765,A8395,'2023'!$F$1:$F$1765,"&lt;&gt;二年",'2023'!$G$1:$G$1765,"&lt;&gt;*调整*")+COUNTIFS('2024'!$C$1:$C$2041,A8395,'2024'!$F$1:$F$2041,"&lt;&gt;二年",'2024'!$G$1:$G$2041,"&lt;&gt;*调整*")+ROW()/100000,"")</f>
        <v/>
      </c>
    </row>
    <row r="8396" spans="1:3" ht="15" customHeight="1">
      <c r="A8396" t="str">
        <f>'2024'!C364</f>
        <v>合成生物学</v>
      </c>
      <c r="B8396" t="b">
        <f>ISNUMBER('2024'!A364)</f>
        <v>1</v>
      </c>
      <c r="C8396" t="str">
        <f>IF(AND(B8396,MATCH(A8396,$A$1:$A$10073,0)=ROW()),COUNTIFS('2020'!$C$1:$C$2317,A8396,'2020'!$F$1:$F$2317,"&lt;&gt;二年")+COUNTIFS('2021'!$E$1:$E$2047,A8396,'2021'!$J$1:$J$2047,"&lt;&gt;二年")+COUNTIFS('2022'!$E$1:$E$1903,A8396,'2022'!$K$1:$K$1903,"&lt;&gt;二年")+COUNTIFS('2023'!$C$1:$C$1765,A8396,'2023'!$F$1:$F$1765,"&lt;&gt;二年",'2023'!$G$1:$G$1765,"&lt;&gt;*调整*")+COUNTIFS('2024'!$C$1:$C$2041,A8396,'2024'!$F$1:$F$2041,"&lt;&gt;二年",'2024'!$G$1:$G$2041,"&lt;&gt;*调整*")+ROW()/100000,"")</f>
        <v/>
      </c>
    </row>
    <row r="8397" spans="1:3" ht="15" customHeight="1">
      <c r="A8397" t="str">
        <f>'2024'!C365</f>
        <v>能源化学工程</v>
      </c>
      <c r="B8397" t="b">
        <f>ISNUMBER('2024'!A365)</f>
        <v>1</v>
      </c>
      <c r="C8397" t="str">
        <f>IF(AND(B8397,MATCH(A8397,$A$1:$A$10073,0)=ROW()),COUNTIFS('2020'!$C$1:$C$2317,A8397,'2020'!$F$1:$F$2317,"&lt;&gt;二年")+COUNTIFS('2021'!$E$1:$E$2047,A8397,'2021'!$J$1:$J$2047,"&lt;&gt;二年")+COUNTIFS('2022'!$E$1:$E$1903,A8397,'2022'!$K$1:$K$1903,"&lt;&gt;二年")+COUNTIFS('2023'!$C$1:$C$1765,A8397,'2023'!$F$1:$F$1765,"&lt;&gt;二年",'2023'!$G$1:$G$1765,"&lt;&gt;*调整*")+COUNTIFS('2024'!$C$1:$C$2041,A8397,'2024'!$F$1:$F$2041,"&lt;&gt;二年",'2024'!$G$1:$G$2041,"&lt;&gt;*调整*")+ROW()/100000,"")</f>
        <v/>
      </c>
    </row>
    <row r="8398" spans="1:3" ht="15" customHeight="1">
      <c r="A8398" t="str">
        <f>'2024'!C366</f>
        <v>生物工程</v>
      </c>
      <c r="B8398" t="b">
        <f>ISNUMBER('2024'!A366)</f>
        <v>1</v>
      </c>
      <c r="C8398" t="str">
        <f>IF(AND(B8398,MATCH(A8398,$A$1:$A$10073,0)=ROW()),COUNTIFS('2020'!$C$1:$C$2317,A8398,'2020'!$F$1:$F$2317,"&lt;&gt;二年")+COUNTIFS('2021'!$E$1:$E$2047,A8398,'2021'!$J$1:$J$2047,"&lt;&gt;二年")+COUNTIFS('2022'!$E$1:$E$1903,A8398,'2022'!$K$1:$K$1903,"&lt;&gt;二年")+COUNTIFS('2023'!$C$1:$C$1765,A8398,'2023'!$F$1:$F$1765,"&lt;&gt;二年",'2023'!$G$1:$G$1765,"&lt;&gt;*调整*")+COUNTIFS('2024'!$C$1:$C$2041,A8398,'2024'!$F$1:$F$2041,"&lt;&gt;二年",'2024'!$G$1:$G$2041,"&lt;&gt;*调整*")+ROW()/100000,"")</f>
        <v/>
      </c>
    </row>
    <row r="8399" spans="1:3" ht="15" customHeight="1">
      <c r="A8399" t="str">
        <f>'2024'!C367</f>
        <v>应急管理</v>
      </c>
      <c r="B8399" t="b">
        <f>ISNUMBER('2024'!A367)</f>
        <v>1</v>
      </c>
      <c r="C8399" t="str">
        <f>IF(AND(B8399,MATCH(A8399,$A$1:$A$10073,0)=ROW()),COUNTIFS('2020'!$C$1:$C$2317,A8399,'2020'!$F$1:$F$2317,"&lt;&gt;二年")+COUNTIFS('2021'!$E$1:$E$2047,A8399,'2021'!$J$1:$J$2047,"&lt;&gt;二年")+COUNTIFS('2022'!$E$1:$E$1903,A8399,'2022'!$K$1:$K$1903,"&lt;&gt;二年")+COUNTIFS('2023'!$C$1:$C$1765,A8399,'2023'!$F$1:$F$1765,"&lt;&gt;二年",'2023'!$G$1:$G$1765,"&lt;&gt;*调整*")+COUNTIFS('2024'!$C$1:$C$2041,A8399,'2024'!$F$1:$F$2041,"&lt;&gt;二年",'2024'!$G$1:$G$2041,"&lt;&gt;*调整*")+ROW()/100000,"")</f>
        <v/>
      </c>
    </row>
    <row r="8400" spans="1:3" ht="15" customHeight="1">
      <c r="A8400" t="str">
        <f>'2024'!C368</f>
        <v>音乐教育</v>
      </c>
      <c r="B8400" t="b">
        <f>ISNUMBER('2024'!A368)</f>
        <v>1</v>
      </c>
      <c r="C8400" t="str">
        <f>IF(AND(B8400,MATCH(A8400,$A$1:$A$10073,0)=ROW()),COUNTIFS('2020'!$C$1:$C$2317,A8400,'2020'!$F$1:$F$2317,"&lt;&gt;二年")+COUNTIFS('2021'!$E$1:$E$2047,A8400,'2021'!$J$1:$J$2047,"&lt;&gt;二年")+COUNTIFS('2022'!$E$1:$E$1903,A8400,'2022'!$K$1:$K$1903,"&lt;&gt;二年")+COUNTIFS('2023'!$C$1:$C$1765,A8400,'2023'!$F$1:$F$1765,"&lt;&gt;二年",'2023'!$G$1:$G$1765,"&lt;&gt;*调整*")+COUNTIFS('2024'!$C$1:$C$2041,A8400,'2024'!$F$1:$F$2041,"&lt;&gt;二年",'2024'!$G$1:$G$2041,"&lt;&gt;*调整*")+ROW()/100000,"")</f>
        <v/>
      </c>
    </row>
    <row r="8401" spans="1:3" ht="15" customHeight="1">
      <c r="A8401" t="str">
        <f>'2024'!C369</f>
        <v>集成电路设计与集成系统</v>
      </c>
      <c r="B8401" t="b">
        <f>ISNUMBER('2024'!A369)</f>
        <v>1</v>
      </c>
      <c r="C8401" t="str">
        <f>IF(AND(B8401,MATCH(A8401,$A$1:$A$10073,0)=ROW()),COUNTIFS('2020'!$C$1:$C$2317,A8401,'2020'!$F$1:$F$2317,"&lt;&gt;二年")+COUNTIFS('2021'!$E$1:$E$2047,A8401,'2021'!$J$1:$J$2047,"&lt;&gt;二年")+COUNTIFS('2022'!$E$1:$E$1903,A8401,'2022'!$K$1:$K$1903,"&lt;&gt;二年")+COUNTIFS('2023'!$C$1:$C$1765,A8401,'2023'!$F$1:$F$1765,"&lt;&gt;二年",'2023'!$G$1:$G$1765,"&lt;&gt;*调整*")+COUNTIFS('2024'!$C$1:$C$2041,A8401,'2024'!$F$1:$F$2041,"&lt;&gt;二年",'2024'!$G$1:$G$2041,"&lt;&gt;*调整*")+ROW()/100000,"")</f>
        <v/>
      </c>
    </row>
    <row r="8402" spans="1:3" ht="15" customHeight="1">
      <c r="A8402" t="str">
        <f>'2024'!C370</f>
        <v>机器人工程</v>
      </c>
      <c r="B8402" t="b">
        <f>ISNUMBER('2024'!A370)</f>
        <v>1</v>
      </c>
      <c r="C8402" t="str">
        <f>IF(AND(B8402,MATCH(A8402,$A$1:$A$10073,0)=ROW()),COUNTIFS('2020'!$C$1:$C$2317,A8402,'2020'!$F$1:$F$2317,"&lt;&gt;二年")+COUNTIFS('2021'!$E$1:$E$2047,A8402,'2021'!$J$1:$J$2047,"&lt;&gt;二年")+COUNTIFS('2022'!$E$1:$E$1903,A8402,'2022'!$K$1:$K$1903,"&lt;&gt;二年")+COUNTIFS('2023'!$C$1:$C$1765,A8402,'2023'!$F$1:$F$1765,"&lt;&gt;二年",'2023'!$G$1:$G$1765,"&lt;&gt;*调整*")+COUNTIFS('2024'!$C$1:$C$2041,A8402,'2024'!$F$1:$F$2041,"&lt;&gt;二年",'2024'!$G$1:$G$2041,"&lt;&gt;*调整*")+ROW()/100000,"")</f>
        <v/>
      </c>
    </row>
    <row r="8403" spans="1:3" ht="15" customHeight="1">
      <c r="A8403" t="str">
        <f>'2024'!C371</f>
        <v>智能采矿工程</v>
      </c>
      <c r="B8403" t="b">
        <f>ISNUMBER('2024'!A371)</f>
        <v>1</v>
      </c>
      <c r="C8403" t="str">
        <f>IF(AND(B8403,MATCH(A8403,$A$1:$A$10073,0)=ROW()),COUNTIFS('2020'!$C$1:$C$2317,A8403,'2020'!$F$1:$F$2317,"&lt;&gt;二年")+COUNTIFS('2021'!$E$1:$E$2047,A8403,'2021'!$J$1:$J$2047,"&lt;&gt;二年")+COUNTIFS('2022'!$E$1:$E$1903,A8403,'2022'!$K$1:$K$1903,"&lt;&gt;二年")+COUNTIFS('2023'!$C$1:$C$1765,A8403,'2023'!$F$1:$F$1765,"&lt;&gt;二年",'2023'!$G$1:$G$1765,"&lt;&gt;*调整*")+COUNTIFS('2024'!$C$1:$C$2041,A8403,'2024'!$F$1:$F$2041,"&lt;&gt;二年",'2024'!$G$1:$G$2041,"&lt;&gt;*调整*")+ROW()/100000,"")</f>
        <v/>
      </c>
    </row>
    <row r="8404" spans="1:3" ht="15" customHeight="1">
      <c r="A8404" t="str">
        <f>'2024'!C372</f>
        <v>思想政治教育</v>
      </c>
      <c r="B8404" t="b">
        <f>ISNUMBER('2024'!A372)</f>
        <v>1</v>
      </c>
      <c r="C8404" t="str">
        <f>IF(AND(B8404,MATCH(A8404,$A$1:$A$10073,0)=ROW()),COUNTIFS('2020'!$C$1:$C$2317,A8404,'2020'!$F$1:$F$2317,"&lt;&gt;二年")+COUNTIFS('2021'!$E$1:$E$2047,A8404,'2021'!$J$1:$J$2047,"&lt;&gt;二年")+COUNTIFS('2022'!$E$1:$E$1903,A8404,'2022'!$K$1:$K$1903,"&lt;&gt;二年")+COUNTIFS('2023'!$C$1:$C$1765,A8404,'2023'!$F$1:$F$1765,"&lt;&gt;二年",'2023'!$G$1:$G$1765,"&lt;&gt;*调整*")+COUNTIFS('2024'!$C$1:$C$2041,A8404,'2024'!$F$1:$F$2041,"&lt;&gt;二年",'2024'!$G$1:$G$2041,"&lt;&gt;*调整*")+ROW()/100000,"")</f>
        <v/>
      </c>
    </row>
    <row r="8405" spans="1:3" ht="15" customHeight="1">
      <c r="A8405" t="str">
        <f>'2024'!C373</f>
        <v>数据计算及应用</v>
      </c>
      <c r="B8405" t="b">
        <f>ISNUMBER('2024'!A373)</f>
        <v>1</v>
      </c>
      <c r="C8405" t="str">
        <f>IF(AND(B8405,MATCH(A8405,$A$1:$A$10073,0)=ROW()),COUNTIFS('2020'!$C$1:$C$2317,A8405,'2020'!$F$1:$F$2317,"&lt;&gt;二年")+COUNTIFS('2021'!$E$1:$E$2047,A8405,'2021'!$J$1:$J$2047,"&lt;&gt;二年")+COUNTIFS('2022'!$E$1:$E$1903,A8405,'2022'!$K$1:$K$1903,"&lt;&gt;二年")+COUNTIFS('2023'!$C$1:$C$1765,A8405,'2023'!$F$1:$F$1765,"&lt;&gt;二年",'2023'!$G$1:$G$1765,"&lt;&gt;*调整*")+COUNTIFS('2024'!$C$1:$C$2041,A8405,'2024'!$F$1:$F$2041,"&lt;&gt;二年",'2024'!$G$1:$G$2041,"&lt;&gt;*调整*")+ROW()/100000,"")</f>
        <v/>
      </c>
    </row>
    <row r="8406" spans="1:3" ht="15" customHeight="1">
      <c r="A8406" t="str">
        <f>'2024'!C374</f>
        <v>智能制造工程</v>
      </c>
      <c r="B8406" t="b">
        <f>ISNUMBER('2024'!A374)</f>
        <v>1</v>
      </c>
      <c r="C8406" t="str">
        <f>IF(AND(B8406,MATCH(A8406,$A$1:$A$10073,0)=ROW()),COUNTIFS('2020'!$C$1:$C$2317,A8406,'2020'!$F$1:$F$2317,"&lt;&gt;二年")+COUNTIFS('2021'!$E$1:$E$2047,A8406,'2021'!$J$1:$J$2047,"&lt;&gt;二年")+COUNTIFS('2022'!$E$1:$E$1903,A8406,'2022'!$K$1:$K$1903,"&lt;&gt;二年")+COUNTIFS('2023'!$C$1:$C$1765,A8406,'2023'!$F$1:$F$1765,"&lt;&gt;二年",'2023'!$G$1:$G$1765,"&lt;&gt;*调整*")+COUNTIFS('2024'!$C$1:$C$2041,A8406,'2024'!$F$1:$F$2041,"&lt;&gt;二年",'2024'!$G$1:$G$2041,"&lt;&gt;*调整*")+ROW()/100000,"")</f>
        <v/>
      </c>
    </row>
    <row r="8407" spans="1:3" ht="15" customHeight="1">
      <c r="A8407" t="str">
        <f>'2024'!C375</f>
        <v>互联网金融</v>
      </c>
      <c r="B8407" t="b">
        <f>ISNUMBER('2024'!A375)</f>
        <v>1</v>
      </c>
      <c r="C8407" t="str">
        <f>IF(AND(B8407,MATCH(A8407,$A$1:$A$10073,0)=ROW()),COUNTIFS('2020'!$C$1:$C$2317,A8407,'2020'!$F$1:$F$2317,"&lt;&gt;二年")+COUNTIFS('2021'!$E$1:$E$2047,A8407,'2021'!$J$1:$J$2047,"&lt;&gt;二年")+COUNTIFS('2022'!$E$1:$E$1903,A8407,'2022'!$K$1:$K$1903,"&lt;&gt;二年")+COUNTIFS('2023'!$C$1:$C$1765,A8407,'2023'!$F$1:$F$1765,"&lt;&gt;二年",'2023'!$G$1:$G$1765,"&lt;&gt;*调整*")+COUNTIFS('2024'!$C$1:$C$2041,A8407,'2024'!$F$1:$F$2041,"&lt;&gt;二年",'2024'!$G$1:$G$2041,"&lt;&gt;*调整*")+ROW()/100000,"")</f>
        <v/>
      </c>
    </row>
    <row r="8408" spans="1:3" ht="15" customHeight="1">
      <c r="A8408" t="str">
        <f>'2024'!C376</f>
        <v>电气工程及其自动化</v>
      </c>
      <c r="B8408" t="b">
        <f>ISNUMBER('2024'!A376)</f>
        <v>1</v>
      </c>
      <c r="C8408" t="str">
        <f>IF(AND(B8408,MATCH(A8408,$A$1:$A$10073,0)=ROW()),COUNTIFS('2020'!$C$1:$C$2317,A8408,'2020'!$F$1:$F$2317,"&lt;&gt;二年")+COUNTIFS('2021'!$E$1:$E$2047,A8408,'2021'!$J$1:$J$2047,"&lt;&gt;二年")+COUNTIFS('2022'!$E$1:$E$1903,A8408,'2022'!$K$1:$K$1903,"&lt;&gt;二年")+COUNTIFS('2023'!$C$1:$C$1765,A8408,'2023'!$F$1:$F$1765,"&lt;&gt;二年",'2023'!$G$1:$G$1765,"&lt;&gt;*调整*")+COUNTIFS('2024'!$C$1:$C$2041,A8408,'2024'!$F$1:$F$2041,"&lt;&gt;二年",'2024'!$G$1:$G$2041,"&lt;&gt;*调整*")+ROW()/100000,"")</f>
        <v/>
      </c>
    </row>
    <row r="8409" spans="1:3" ht="15" customHeight="1">
      <c r="A8409" t="str">
        <f>'2024'!C377</f>
        <v>高分子材料与工程</v>
      </c>
      <c r="B8409" t="b">
        <f>ISNUMBER('2024'!A377)</f>
        <v>1</v>
      </c>
      <c r="C8409" t="str">
        <f>IF(AND(B8409,MATCH(A8409,$A$1:$A$10073,0)=ROW()),COUNTIFS('2020'!$C$1:$C$2317,A8409,'2020'!$F$1:$F$2317,"&lt;&gt;二年")+COUNTIFS('2021'!$E$1:$E$2047,A8409,'2021'!$J$1:$J$2047,"&lt;&gt;二年")+COUNTIFS('2022'!$E$1:$E$1903,A8409,'2022'!$K$1:$K$1903,"&lt;&gt;二年")+COUNTIFS('2023'!$C$1:$C$1765,A8409,'2023'!$F$1:$F$1765,"&lt;&gt;二年",'2023'!$G$1:$G$1765,"&lt;&gt;*调整*")+COUNTIFS('2024'!$C$1:$C$2041,A8409,'2024'!$F$1:$F$2041,"&lt;&gt;二年",'2024'!$G$1:$G$2041,"&lt;&gt;*调整*")+ROW()/100000,"")</f>
        <v/>
      </c>
    </row>
    <row r="8410" spans="1:3" ht="15" customHeight="1">
      <c r="A8410" t="str">
        <f>'2024'!C378</f>
        <v>电影制作</v>
      </c>
      <c r="B8410" t="b">
        <f>ISNUMBER('2024'!A378)</f>
        <v>1</v>
      </c>
      <c r="C8410" t="str">
        <f>IF(AND(B8410,MATCH(A8410,$A$1:$A$10073,0)=ROW()),COUNTIFS('2020'!$C$1:$C$2317,A8410,'2020'!$F$1:$F$2317,"&lt;&gt;二年")+COUNTIFS('2021'!$E$1:$E$2047,A8410,'2021'!$J$1:$J$2047,"&lt;&gt;二年")+COUNTIFS('2022'!$E$1:$E$1903,A8410,'2022'!$K$1:$K$1903,"&lt;&gt;二年")+COUNTIFS('2023'!$C$1:$C$1765,A8410,'2023'!$F$1:$F$1765,"&lt;&gt;二年",'2023'!$G$1:$G$1765,"&lt;&gt;*调整*")+COUNTIFS('2024'!$C$1:$C$2041,A8410,'2024'!$F$1:$F$2041,"&lt;&gt;二年",'2024'!$G$1:$G$2041,"&lt;&gt;*调整*")+ROW()/100000,"")</f>
        <v/>
      </c>
    </row>
    <row r="8411" spans="1:3" ht="15" customHeight="1">
      <c r="A8411" t="str">
        <f>'2024'!C379</f>
        <v>食品营养与健康</v>
      </c>
      <c r="B8411" t="b">
        <f>ISNUMBER('2024'!A379)</f>
        <v>1</v>
      </c>
      <c r="C8411" t="str">
        <f>IF(AND(B8411,MATCH(A8411,$A$1:$A$10073,0)=ROW()),COUNTIFS('2020'!$C$1:$C$2317,A8411,'2020'!$F$1:$F$2317,"&lt;&gt;二年")+COUNTIFS('2021'!$E$1:$E$2047,A8411,'2021'!$J$1:$J$2047,"&lt;&gt;二年")+COUNTIFS('2022'!$E$1:$E$1903,A8411,'2022'!$K$1:$K$1903,"&lt;&gt;二年")+COUNTIFS('2023'!$C$1:$C$1765,A8411,'2023'!$F$1:$F$1765,"&lt;&gt;二年",'2023'!$G$1:$G$1765,"&lt;&gt;*调整*")+COUNTIFS('2024'!$C$1:$C$2041,A8411,'2024'!$F$1:$F$2041,"&lt;&gt;二年",'2024'!$G$1:$G$2041,"&lt;&gt;*调整*")+ROW()/100000,"")</f>
        <v/>
      </c>
    </row>
    <row r="8412" spans="1:3" ht="15" customHeight="1">
      <c r="A8412" t="str">
        <f>'2024'!C380</f>
        <v>新能源材料与器件</v>
      </c>
      <c r="B8412" t="b">
        <f>ISNUMBER('2024'!A380)</f>
        <v>1</v>
      </c>
      <c r="C8412" t="str">
        <f>IF(AND(B8412,MATCH(A8412,$A$1:$A$10073,0)=ROW()),COUNTIFS('2020'!$C$1:$C$2317,A8412,'2020'!$F$1:$F$2317,"&lt;&gt;二年")+COUNTIFS('2021'!$E$1:$E$2047,A8412,'2021'!$J$1:$J$2047,"&lt;&gt;二年")+COUNTIFS('2022'!$E$1:$E$1903,A8412,'2022'!$K$1:$K$1903,"&lt;&gt;二年")+COUNTIFS('2023'!$C$1:$C$1765,A8412,'2023'!$F$1:$F$1765,"&lt;&gt;二年",'2023'!$G$1:$G$1765,"&lt;&gt;*调整*")+COUNTIFS('2024'!$C$1:$C$2041,A8412,'2024'!$F$1:$F$2041,"&lt;&gt;二年",'2024'!$G$1:$G$2041,"&lt;&gt;*调整*")+ROW()/100000,"")</f>
        <v/>
      </c>
    </row>
    <row r="8413" spans="1:3" ht="15" customHeight="1">
      <c r="A8413" t="str">
        <f>'2024'!C381</f>
        <v>电子封装技术</v>
      </c>
      <c r="B8413" t="b">
        <f>ISNUMBER('2024'!A381)</f>
        <v>1</v>
      </c>
      <c r="C8413" t="str">
        <f>IF(AND(B8413,MATCH(A8413,$A$1:$A$10073,0)=ROW()),COUNTIFS('2020'!$C$1:$C$2317,A8413,'2020'!$F$1:$F$2317,"&lt;&gt;二年")+COUNTIFS('2021'!$E$1:$E$2047,A8413,'2021'!$J$1:$J$2047,"&lt;&gt;二年")+COUNTIFS('2022'!$E$1:$E$1903,A8413,'2022'!$K$1:$K$1903,"&lt;&gt;二年")+COUNTIFS('2023'!$C$1:$C$1765,A8413,'2023'!$F$1:$F$1765,"&lt;&gt;二年",'2023'!$G$1:$G$1765,"&lt;&gt;*调整*")+COUNTIFS('2024'!$C$1:$C$2041,A8413,'2024'!$F$1:$F$2041,"&lt;&gt;二年",'2024'!$G$1:$G$2041,"&lt;&gt;*调整*")+ROW()/100000,"")</f>
        <v/>
      </c>
    </row>
    <row r="8414" spans="1:3" ht="15" customHeight="1">
      <c r="A8414" t="str">
        <f>'2024'!C382</f>
        <v>网络工程</v>
      </c>
      <c r="B8414" t="b">
        <f>ISNUMBER('2024'!A382)</f>
        <v>1</v>
      </c>
      <c r="C8414" t="str">
        <f>IF(AND(B8414,MATCH(A8414,$A$1:$A$10073,0)=ROW()),COUNTIFS('2020'!$C$1:$C$2317,A8414,'2020'!$F$1:$F$2317,"&lt;&gt;二年")+COUNTIFS('2021'!$E$1:$E$2047,A8414,'2021'!$J$1:$J$2047,"&lt;&gt;二年")+COUNTIFS('2022'!$E$1:$E$1903,A8414,'2022'!$K$1:$K$1903,"&lt;&gt;二年")+COUNTIFS('2023'!$C$1:$C$1765,A8414,'2023'!$F$1:$F$1765,"&lt;&gt;二年",'2023'!$G$1:$G$1765,"&lt;&gt;*调整*")+COUNTIFS('2024'!$C$1:$C$2041,A8414,'2024'!$F$1:$F$2041,"&lt;&gt;二年",'2024'!$G$1:$G$2041,"&lt;&gt;*调整*")+ROW()/100000,"")</f>
        <v/>
      </c>
    </row>
    <row r="8415" spans="1:3" ht="15" customHeight="1">
      <c r="A8415" t="str">
        <f>'2024'!C383</f>
        <v>智能科学与技术</v>
      </c>
      <c r="B8415" t="b">
        <f>ISNUMBER('2024'!A383)</f>
        <v>1</v>
      </c>
      <c r="C8415" t="str">
        <f>IF(AND(B8415,MATCH(A8415,$A$1:$A$10073,0)=ROW()),COUNTIFS('2020'!$C$1:$C$2317,A8415,'2020'!$F$1:$F$2317,"&lt;&gt;二年")+COUNTIFS('2021'!$E$1:$E$2047,A8415,'2021'!$J$1:$J$2047,"&lt;&gt;二年")+COUNTIFS('2022'!$E$1:$E$1903,A8415,'2022'!$K$1:$K$1903,"&lt;&gt;二年")+COUNTIFS('2023'!$C$1:$C$1765,A8415,'2023'!$F$1:$F$1765,"&lt;&gt;二年",'2023'!$G$1:$G$1765,"&lt;&gt;*调整*")+COUNTIFS('2024'!$C$1:$C$2041,A8415,'2024'!$F$1:$F$2041,"&lt;&gt;二年",'2024'!$G$1:$G$2041,"&lt;&gt;*调整*")+ROW()/100000,"")</f>
        <v/>
      </c>
    </row>
    <row r="8416" spans="1:3" ht="15" customHeight="1">
      <c r="A8416" t="str">
        <f>'2024'!C384</f>
        <v>智能工程与创意设计</v>
      </c>
      <c r="B8416" t="b">
        <f>ISNUMBER('2024'!A384)</f>
        <v>1</v>
      </c>
      <c r="C8416" t="str">
        <f>IF(AND(B8416,MATCH(A8416,$A$1:$A$10073,0)=ROW()),COUNTIFS('2020'!$C$1:$C$2317,A8416,'2020'!$F$1:$F$2317,"&lt;&gt;二年")+COUNTIFS('2021'!$E$1:$E$2047,A8416,'2021'!$J$1:$J$2047,"&lt;&gt;二年")+COUNTIFS('2022'!$E$1:$E$1903,A8416,'2022'!$K$1:$K$1903,"&lt;&gt;二年")+COUNTIFS('2023'!$C$1:$C$1765,A8416,'2023'!$F$1:$F$1765,"&lt;&gt;二年",'2023'!$G$1:$G$1765,"&lt;&gt;*调整*")+COUNTIFS('2024'!$C$1:$C$2041,A8416,'2024'!$F$1:$F$2041,"&lt;&gt;二年",'2024'!$G$1:$G$2041,"&lt;&gt;*调整*")+ROW()/100000,"")</f>
        <v/>
      </c>
    </row>
    <row r="8417" spans="1:3" ht="15" customHeight="1">
      <c r="A8417" t="str">
        <f>'2024'!C385</f>
        <v>大数据管理与应用</v>
      </c>
      <c r="B8417" t="b">
        <f>ISNUMBER('2024'!A385)</f>
        <v>1</v>
      </c>
      <c r="C8417" t="str">
        <f>IF(AND(B8417,MATCH(A8417,$A$1:$A$10073,0)=ROW()),COUNTIFS('2020'!$C$1:$C$2317,A8417,'2020'!$F$1:$F$2317,"&lt;&gt;二年")+COUNTIFS('2021'!$E$1:$E$2047,A8417,'2021'!$J$1:$J$2047,"&lt;&gt;二年")+COUNTIFS('2022'!$E$1:$E$1903,A8417,'2022'!$K$1:$K$1903,"&lt;&gt;二年")+COUNTIFS('2023'!$C$1:$C$1765,A8417,'2023'!$F$1:$F$1765,"&lt;&gt;二年",'2023'!$G$1:$G$1765,"&lt;&gt;*调整*")+COUNTIFS('2024'!$C$1:$C$2041,A8417,'2024'!$F$1:$F$2041,"&lt;&gt;二年",'2024'!$G$1:$G$2041,"&lt;&gt;*调整*")+ROW()/100000,"")</f>
        <v/>
      </c>
    </row>
    <row r="8418" spans="1:3" ht="15" customHeight="1">
      <c r="A8418" t="str">
        <f>'2024'!C386</f>
        <v>供应链管理</v>
      </c>
      <c r="B8418" t="b">
        <f>ISNUMBER('2024'!A386)</f>
        <v>1</v>
      </c>
      <c r="C8418" t="str">
        <f>IF(AND(B8418,MATCH(A8418,$A$1:$A$10073,0)=ROW()),COUNTIFS('2020'!$C$1:$C$2317,A8418,'2020'!$F$1:$F$2317,"&lt;&gt;二年")+COUNTIFS('2021'!$E$1:$E$2047,A8418,'2021'!$J$1:$J$2047,"&lt;&gt;二年")+COUNTIFS('2022'!$E$1:$E$1903,A8418,'2022'!$K$1:$K$1903,"&lt;&gt;二年")+COUNTIFS('2023'!$C$1:$C$1765,A8418,'2023'!$F$1:$F$1765,"&lt;&gt;二年",'2023'!$G$1:$G$1765,"&lt;&gt;*调整*")+COUNTIFS('2024'!$C$1:$C$2041,A8418,'2024'!$F$1:$F$2041,"&lt;&gt;二年",'2024'!$G$1:$G$2041,"&lt;&gt;*调整*")+ROW()/100000,"")</f>
        <v/>
      </c>
    </row>
    <row r="8419" spans="1:3" ht="15" customHeight="1">
      <c r="A8419" t="str">
        <f>'2024'!C387</f>
        <v>休闲体育</v>
      </c>
      <c r="B8419" t="b">
        <f>ISNUMBER('2024'!A387)</f>
        <v>1</v>
      </c>
      <c r="C8419" t="str">
        <f>IF(AND(B8419,MATCH(A8419,$A$1:$A$10073,0)=ROW()),COUNTIFS('2020'!$C$1:$C$2317,A8419,'2020'!$F$1:$F$2317,"&lt;&gt;二年")+COUNTIFS('2021'!$E$1:$E$2047,A8419,'2021'!$J$1:$J$2047,"&lt;&gt;二年")+COUNTIFS('2022'!$E$1:$E$1903,A8419,'2022'!$K$1:$K$1903,"&lt;&gt;二年")+COUNTIFS('2023'!$C$1:$C$1765,A8419,'2023'!$F$1:$F$1765,"&lt;&gt;二年",'2023'!$G$1:$G$1765,"&lt;&gt;*调整*")+COUNTIFS('2024'!$C$1:$C$2041,A8419,'2024'!$F$1:$F$2041,"&lt;&gt;二年",'2024'!$G$1:$G$2041,"&lt;&gt;*调整*")+ROW()/100000,"")</f>
        <v/>
      </c>
    </row>
    <row r="8420" spans="1:3" ht="15" customHeight="1">
      <c r="A8420" t="str">
        <f>'2024'!C388</f>
        <v>智能科学与技术</v>
      </c>
      <c r="B8420" t="b">
        <f>ISNUMBER('2024'!A388)</f>
        <v>1</v>
      </c>
      <c r="C8420" t="str">
        <f>IF(AND(B8420,MATCH(A8420,$A$1:$A$10073,0)=ROW()),COUNTIFS('2020'!$C$1:$C$2317,A8420,'2020'!$F$1:$F$2317,"&lt;&gt;二年")+COUNTIFS('2021'!$E$1:$E$2047,A8420,'2021'!$J$1:$J$2047,"&lt;&gt;二年")+COUNTIFS('2022'!$E$1:$E$1903,A8420,'2022'!$K$1:$K$1903,"&lt;&gt;二年")+COUNTIFS('2023'!$C$1:$C$1765,A8420,'2023'!$F$1:$F$1765,"&lt;&gt;二年",'2023'!$G$1:$G$1765,"&lt;&gt;*调整*")+COUNTIFS('2024'!$C$1:$C$2041,A8420,'2024'!$F$1:$F$2041,"&lt;&gt;二年",'2024'!$G$1:$G$2041,"&lt;&gt;*调整*")+ROW()/100000,"")</f>
        <v/>
      </c>
    </row>
    <row r="8421" spans="1:3" ht="15" customHeight="1">
      <c r="A8421" t="str">
        <f>'2024'!C389</f>
        <v>智能采矿工程</v>
      </c>
      <c r="B8421" t="b">
        <f>ISNUMBER('2024'!A389)</f>
        <v>1</v>
      </c>
      <c r="C8421" t="str">
        <f>IF(AND(B8421,MATCH(A8421,$A$1:$A$10073,0)=ROW()),COUNTIFS('2020'!$C$1:$C$2317,A8421,'2020'!$F$1:$F$2317,"&lt;&gt;二年")+COUNTIFS('2021'!$E$1:$E$2047,A8421,'2021'!$J$1:$J$2047,"&lt;&gt;二年")+COUNTIFS('2022'!$E$1:$E$1903,A8421,'2022'!$K$1:$K$1903,"&lt;&gt;二年")+COUNTIFS('2023'!$C$1:$C$1765,A8421,'2023'!$F$1:$F$1765,"&lt;&gt;二年",'2023'!$G$1:$G$1765,"&lt;&gt;*调整*")+COUNTIFS('2024'!$C$1:$C$2041,A8421,'2024'!$F$1:$F$2041,"&lt;&gt;二年",'2024'!$G$1:$G$2041,"&lt;&gt;*调整*")+ROW()/100000,"")</f>
        <v/>
      </c>
    </row>
    <row r="8422" spans="1:3" ht="15" customHeight="1">
      <c r="A8422" t="str">
        <f>'2024'!C390</f>
        <v>数字经济</v>
      </c>
      <c r="B8422" t="b">
        <f>ISNUMBER('2024'!A390)</f>
        <v>1</v>
      </c>
      <c r="C8422" t="str">
        <f>IF(AND(B8422,MATCH(A8422,$A$1:$A$10073,0)=ROW()),COUNTIFS('2020'!$C$1:$C$2317,A8422,'2020'!$F$1:$F$2317,"&lt;&gt;二年")+COUNTIFS('2021'!$E$1:$E$2047,A8422,'2021'!$J$1:$J$2047,"&lt;&gt;二年")+COUNTIFS('2022'!$E$1:$E$1903,A8422,'2022'!$K$1:$K$1903,"&lt;&gt;二年")+COUNTIFS('2023'!$C$1:$C$1765,A8422,'2023'!$F$1:$F$1765,"&lt;&gt;二年",'2023'!$G$1:$G$1765,"&lt;&gt;*调整*")+COUNTIFS('2024'!$C$1:$C$2041,A8422,'2024'!$F$1:$F$2041,"&lt;&gt;二年",'2024'!$G$1:$G$2041,"&lt;&gt;*调整*")+ROW()/100000,"")</f>
        <v/>
      </c>
    </row>
    <row r="8423" spans="1:3" ht="15" customHeight="1">
      <c r="A8423" t="str">
        <f>'2024'!C391</f>
        <v>工程管理</v>
      </c>
      <c r="B8423" t="b">
        <f>ISNUMBER('2024'!A391)</f>
        <v>1</v>
      </c>
      <c r="C8423" t="str">
        <f>IF(AND(B8423,MATCH(A8423,$A$1:$A$10073,0)=ROW()),COUNTIFS('2020'!$C$1:$C$2317,A8423,'2020'!$F$1:$F$2317,"&lt;&gt;二年")+COUNTIFS('2021'!$E$1:$E$2047,A8423,'2021'!$J$1:$J$2047,"&lt;&gt;二年")+COUNTIFS('2022'!$E$1:$E$1903,A8423,'2022'!$K$1:$K$1903,"&lt;&gt;二年")+COUNTIFS('2023'!$C$1:$C$1765,A8423,'2023'!$F$1:$F$1765,"&lt;&gt;二年",'2023'!$G$1:$G$1765,"&lt;&gt;*调整*")+COUNTIFS('2024'!$C$1:$C$2041,A8423,'2024'!$F$1:$F$2041,"&lt;&gt;二年",'2024'!$G$1:$G$2041,"&lt;&gt;*调整*")+ROW()/100000,"")</f>
        <v/>
      </c>
    </row>
    <row r="8424" spans="1:3" ht="15" customHeight="1">
      <c r="A8424" t="str">
        <f>'2024'!C392</f>
        <v>化学工程与工业生物工程</v>
      </c>
      <c r="B8424" t="b">
        <f>ISNUMBER('2024'!A392)</f>
        <v>1</v>
      </c>
      <c r="C8424" t="str">
        <f>IF(AND(B8424,MATCH(A8424,$A$1:$A$10073,0)=ROW()),COUNTIFS('2020'!$C$1:$C$2317,A8424,'2020'!$F$1:$F$2317,"&lt;&gt;二年")+COUNTIFS('2021'!$E$1:$E$2047,A8424,'2021'!$J$1:$J$2047,"&lt;&gt;二年")+COUNTIFS('2022'!$E$1:$E$1903,A8424,'2022'!$K$1:$K$1903,"&lt;&gt;二年")+COUNTIFS('2023'!$C$1:$C$1765,A8424,'2023'!$F$1:$F$1765,"&lt;&gt;二年",'2023'!$G$1:$G$1765,"&lt;&gt;*调整*")+COUNTIFS('2024'!$C$1:$C$2041,A8424,'2024'!$F$1:$F$2041,"&lt;&gt;二年",'2024'!$G$1:$G$2041,"&lt;&gt;*调整*")+ROW()/100000,"")</f>
        <v/>
      </c>
    </row>
    <row r="8425" spans="1:3" ht="15" customHeight="1">
      <c r="A8425" t="str">
        <f>'2024'!C393</f>
        <v>智能无人系统技术</v>
      </c>
      <c r="B8425" t="b">
        <f>ISNUMBER('2024'!A393)</f>
        <v>1</v>
      </c>
      <c r="C8425" t="str">
        <f>IF(AND(B8425,MATCH(A8425,$A$1:$A$10073,0)=ROW()),COUNTIFS('2020'!$C$1:$C$2317,A8425,'2020'!$F$1:$F$2317,"&lt;&gt;二年")+COUNTIFS('2021'!$E$1:$E$2047,A8425,'2021'!$J$1:$J$2047,"&lt;&gt;二年")+COUNTIFS('2022'!$E$1:$E$1903,A8425,'2022'!$K$1:$K$1903,"&lt;&gt;二年")+COUNTIFS('2023'!$C$1:$C$1765,A8425,'2023'!$F$1:$F$1765,"&lt;&gt;二年",'2023'!$G$1:$G$1765,"&lt;&gt;*调整*")+COUNTIFS('2024'!$C$1:$C$2041,A8425,'2024'!$F$1:$F$2041,"&lt;&gt;二年",'2024'!$G$1:$G$2041,"&lt;&gt;*调整*")+ROW()/100000,"")</f>
        <v/>
      </c>
    </row>
    <row r="8426" spans="1:3" ht="15" customHeight="1">
      <c r="A8426" t="str">
        <f>'2024'!C394</f>
        <v>环境生态工程</v>
      </c>
      <c r="B8426" t="b">
        <f>ISNUMBER('2024'!A394)</f>
        <v>1</v>
      </c>
      <c r="C8426" t="str">
        <f>IF(AND(B8426,MATCH(A8426,$A$1:$A$10073,0)=ROW()),COUNTIFS('2020'!$C$1:$C$2317,A8426,'2020'!$F$1:$F$2317,"&lt;&gt;二年")+COUNTIFS('2021'!$E$1:$E$2047,A8426,'2021'!$J$1:$J$2047,"&lt;&gt;二年")+COUNTIFS('2022'!$E$1:$E$1903,A8426,'2022'!$K$1:$K$1903,"&lt;&gt;二年")+COUNTIFS('2023'!$C$1:$C$1765,A8426,'2023'!$F$1:$F$1765,"&lt;&gt;二年",'2023'!$G$1:$G$1765,"&lt;&gt;*调整*")+COUNTIFS('2024'!$C$1:$C$2041,A8426,'2024'!$F$1:$F$2041,"&lt;&gt;二年",'2024'!$G$1:$G$2041,"&lt;&gt;*调整*")+ROW()/100000,"")</f>
        <v/>
      </c>
    </row>
    <row r="8427" spans="1:3" ht="15" customHeight="1">
      <c r="A8427" t="str">
        <f>'2024'!C395</f>
        <v>艺术教育</v>
      </c>
      <c r="B8427" t="b">
        <f>ISNUMBER('2024'!A395)</f>
        <v>1</v>
      </c>
      <c r="C8427" t="str">
        <f>IF(AND(B8427,MATCH(A8427,$A$1:$A$10073,0)=ROW()),COUNTIFS('2020'!$C$1:$C$2317,A8427,'2020'!$F$1:$F$2317,"&lt;&gt;二年")+COUNTIFS('2021'!$E$1:$E$2047,A8427,'2021'!$J$1:$J$2047,"&lt;&gt;二年")+COUNTIFS('2022'!$E$1:$E$1903,A8427,'2022'!$K$1:$K$1903,"&lt;&gt;二年")+COUNTIFS('2023'!$C$1:$C$1765,A8427,'2023'!$F$1:$F$1765,"&lt;&gt;二年",'2023'!$G$1:$G$1765,"&lt;&gt;*调整*")+COUNTIFS('2024'!$C$1:$C$2041,A8427,'2024'!$F$1:$F$2041,"&lt;&gt;二年",'2024'!$G$1:$G$2041,"&lt;&gt;*调整*")+ROW()/100000,"")</f>
        <v/>
      </c>
    </row>
    <row r="8428" spans="1:3" ht="15" customHeight="1">
      <c r="A8428" t="str">
        <f>'2024'!C396</f>
        <v>传播学</v>
      </c>
      <c r="B8428" t="b">
        <f>ISNUMBER('2024'!A396)</f>
        <v>1</v>
      </c>
      <c r="C8428" t="str">
        <f>IF(AND(B8428,MATCH(A8428,$A$1:$A$10073,0)=ROW()),COUNTIFS('2020'!$C$1:$C$2317,A8428,'2020'!$F$1:$F$2317,"&lt;&gt;二年")+COUNTIFS('2021'!$E$1:$E$2047,A8428,'2021'!$J$1:$J$2047,"&lt;&gt;二年")+COUNTIFS('2022'!$E$1:$E$1903,A8428,'2022'!$K$1:$K$1903,"&lt;&gt;二年")+COUNTIFS('2023'!$C$1:$C$1765,A8428,'2023'!$F$1:$F$1765,"&lt;&gt;二年",'2023'!$G$1:$G$1765,"&lt;&gt;*调整*")+COUNTIFS('2024'!$C$1:$C$2041,A8428,'2024'!$F$1:$F$2041,"&lt;&gt;二年",'2024'!$G$1:$G$2041,"&lt;&gt;*调整*")+ROW()/100000,"")</f>
        <v/>
      </c>
    </row>
    <row r="8429" spans="1:3" ht="15" customHeight="1">
      <c r="A8429" t="str">
        <f>'2024'!C397</f>
        <v>智能视听工程</v>
      </c>
      <c r="B8429" t="b">
        <f>ISNUMBER('2024'!A397)</f>
        <v>1</v>
      </c>
      <c r="C8429" t="str">
        <f>IF(AND(B8429,MATCH(A8429,$A$1:$A$10073,0)=ROW()),COUNTIFS('2020'!$C$1:$C$2317,A8429,'2020'!$F$1:$F$2317,"&lt;&gt;二年")+COUNTIFS('2021'!$E$1:$E$2047,A8429,'2021'!$J$1:$J$2047,"&lt;&gt;二年")+COUNTIFS('2022'!$E$1:$E$1903,A8429,'2022'!$K$1:$K$1903,"&lt;&gt;二年")+COUNTIFS('2023'!$C$1:$C$1765,A8429,'2023'!$F$1:$F$1765,"&lt;&gt;二年",'2023'!$G$1:$G$1765,"&lt;&gt;*调整*")+COUNTIFS('2024'!$C$1:$C$2041,A8429,'2024'!$F$1:$F$2041,"&lt;&gt;二年",'2024'!$G$1:$G$2041,"&lt;&gt;*调整*")+ROW()/100000,"")</f>
        <v/>
      </c>
    </row>
    <row r="8430" spans="1:3" ht="15" customHeight="1">
      <c r="A8430" t="str">
        <f>'2024'!C398</f>
        <v>智能建造</v>
      </c>
      <c r="B8430" t="b">
        <f>ISNUMBER('2024'!A398)</f>
        <v>1</v>
      </c>
      <c r="C8430" t="str">
        <f>IF(AND(B8430,MATCH(A8430,$A$1:$A$10073,0)=ROW()),COUNTIFS('2020'!$C$1:$C$2317,A8430,'2020'!$F$1:$F$2317,"&lt;&gt;二年")+COUNTIFS('2021'!$E$1:$E$2047,A8430,'2021'!$J$1:$J$2047,"&lt;&gt;二年")+COUNTIFS('2022'!$E$1:$E$1903,A8430,'2022'!$K$1:$K$1903,"&lt;&gt;二年")+COUNTIFS('2023'!$C$1:$C$1765,A8430,'2023'!$F$1:$F$1765,"&lt;&gt;二年",'2023'!$G$1:$G$1765,"&lt;&gt;*调整*")+COUNTIFS('2024'!$C$1:$C$2041,A8430,'2024'!$F$1:$F$2041,"&lt;&gt;二年",'2024'!$G$1:$G$2041,"&lt;&gt;*调整*")+ROW()/100000,"")</f>
        <v/>
      </c>
    </row>
    <row r="8431" spans="1:3" ht="15" customHeight="1">
      <c r="A8431" t="str">
        <f>'2024'!C399</f>
        <v>能源化学工程</v>
      </c>
      <c r="B8431" t="b">
        <f>ISNUMBER('2024'!A399)</f>
        <v>1</v>
      </c>
      <c r="C8431" t="str">
        <f>IF(AND(B8431,MATCH(A8431,$A$1:$A$10073,0)=ROW()),COUNTIFS('2020'!$C$1:$C$2317,A8431,'2020'!$F$1:$F$2317,"&lt;&gt;二年")+COUNTIFS('2021'!$E$1:$E$2047,A8431,'2021'!$J$1:$J$2047,"&lt;&gt;二年")+COUNTIFS('2022'!$E$1:$E$1903,A8431,'2022'!$K$1:$K$1903,"&lt;&gt;二年")+COUNTIFS('2023'!$C$1:$C$1765,A8431,'2023'!$F$1:$F$1765,"&lt;&gt;二年",'2023'!$G$1:$G$1765,"&lt;&gt;*调整*")+COUNTIFS('2024'!$C$1:$C$2041,A8431,'2024'!$F$1:$F$2041,"&lt;&gt;二年",'2024'!$G$1:$G$2041,"&lt;&gt;*调整*")+ROW()/100000,"")</f>
        <v/>
      </c>
    </row>
    <row r="8432" spans="1:3" ht="15" customHeight="1">
      <c r="A8432">
        <f>'2024'!C400</f>
        <v>0</v>
      </c>
      <c r="B8432" t="b">
        <f>ISNUMBER('2024'!A400)</f>
        <v>0</v>
      </c>
      <c r="C8432" t="str">
        <f>IF(AND(B8432,MATCH(A8432,$A$1:$A$10073,0)=ROW()),COUNTIFS('2020'!$C$1:$C$2317,A8432,'2020'!$F$1:$F$2317,"&lt;&gt;二年")+COUNTIFS('2021'!$E$1:$E$2047,A8432,'2021'!$J$1:$J$2047,"&lt;&gt;二年")+COUNTIFS('2022'!$E$1:$E$1903,A8432,'2022'!$K$1:$K$1903,"&lt;&gt;二年")+COUNTIFS('2023'!$C$1:$C$1765,A8432,'2023'!$F$1:$F$1765,"&lt;&gt;二年",'2023'!$G$1:$G$1765,"&lt;&gt;*调整*")+COUNTIFS('2024'!$C$1:$C$2041,A8432,'2024'!$F$1:$F$2041,"&lt;&gt;二年",'2024'!$G$1:$G$2041,"&lt;&gt;*调整*")+ROW()/100000,"")</f>
        <v/>
      </c>
    </row>
    <row r="8433" spans="1:3" ht="15" customHeight="1">
      <c r="A8433" t="str">
        <f>'2024'!C401</f>
        <v>生态学</v>
      </c>
      <c r="B8433" t="b">
        <f>ISNUMBER('2024'!A401)</f>
        <v>1</v>
      </c>
      <c r="C8433" t="str">
        <f>IF(AND(B8433,MATCH(A8433,$A$1:$A$10073,0)=ROW()),COUNTIFS('2020'!$C$1:$C$2317,A8433,'2020'!$F$1:$F$2317,"&lt;&gt;二年")+COUNTIFS('2021'!$E$1:$E$2047,A8433,'2021'!$J$1:$J$2047,"&lt;&gt;二年")+COUNTIFS('2022'!$E$1:$E$1903,A8433,'2022'!$K$1:$K$1903,"&lt;&gt;二年")+COUNTIFS('2023'!$C$1:$C$1765,A8433,'2023'!$F$1:$F$1765,"&lt;&gt;二年",'2023'!$G$1:$G$1765,"&lt;&gt;*调整*")+COUNTIFS('2024'!$C$1:$C$2041,A8433,'2024'!$F$1:$F$2041,"&lt;&gt;二年",'2024'!$G$1:$G$2041,"&lt;&gt;*调整*")+ROW()/100000,"")</f>
        <v/>
      </c>
    </row>
    <row r="8434" spans="1:3" ht="15" customHeight="1">
      <c r="A8434" t="str">
        <f>'2024'!C402</f>
        <v>电子信息科学与技术</v>
      </c>
      <c r="B8434" t="b">
        <f>ISNUMBER('2024'!A402)</f>
        <v>1</v>
      </c>
      <c r="C8434" t="str">
        <f>IF(AND(B8434,MATCH(A8434,$A$1:$A$10073,0)=ROW()),COUNTIFS('2020'!$C$1:$C$2317,A8434,'2020'!$F$1:$F$2317,"&lt;&gt;二年")+COUNTIFS('2021'!$E$1:$E$2047,A8434,'2021'!$J$1:$J$2047,"&lt;&gt;二年")+COUNTIFS('2022'!$E$1:$E$1903,A8434,'2022'!$K$1:$K$1903,"&lt;&gt;二年")+COUNTIFS('2023'!$C$1:$C$1765,A8434,'2023'!$F$1:$F$1765,"&lt;&gt;二年",'2023'!$G$1:$G$1765,"&lt;&gt;*调整*")+COUNTIFS('2024'!$C$1:$C$2041,A8434,'2024'!$F$1:$F$2041,"&lt;&gt;二年",'2024'!$G$1:$G$2041,"&lt;&gt;*调整*")+ROW()/100000,"")</f>
        <v/>
      </c>
    </row>
    <row r="8435" spans="1:3" ht="15" customHeight="1">
      <c r="A8435" t="str">
        <f>'2024'!C403</f>
        <v>生物农药科学与工程</v>
      </c>
      <c r="B8435" t="b">
        <f>ISNUMBER('2024'!A403)</f>
        <v>1</v>
      </c>
      <c r="C8435" t="str">
        <f>IF(AND(B8435,MATCH(A8435,$A$1:$A$10073,0)=ROW()),COUNTIFS('2020'!$C$1:$C$2317,A8435,'2020'!$F$1:$F$2317,"&lt;&gt;二年")+COUNTIFS('2021'!$E$1:$E$2047,A8435,'2021'!$J$1:$J$2047,"&lt;&gt;二年")+COUNTIFS('2022'!$E$1:$E$1903,A8435,'2022'!$K$1:$K$1903,"&lt;&gt;二年")+COUNTIFS('2023'!$C$1:$C$1765,A8435,'2023'!$F$1:$F$1765,"&lt;&gt;二年",'2023'!$G$1:$G$1765,"&lt;&gt;*调整*")+COUNTIFS('2024'!$C$1:$C$2041,A8435,'2024'!$F$1:$F$2041,"&lt;&gt;二年",'2024'!$G$1:$G$2041,"&lt;&gt;*调整*")+ROW()/100000,"")</f>
        <v/>
      </c>
    </row>
    <row r="8436" spans="1:3" ht="15" customHeight="1">
      <c r="A8436" t="str">
        <f>'2024'!C404</f>
        <v>人工智能</v>
      </c>
      <c r="B8436" t="b">
        <f>ISNUMBER('2024'!A404)</f>
        <v>1</v>
      </c>
      <c r="C8436" t="str">
        <f>IF(AND(B8436,MATCH(A8436,$A$1:$A$10073,0)=ROW()),COUNTIFS('2020'!$C$1:$C$2317,A8436,'2020'!$F$1:$F$2317,"&lt;&gt;二年")+COUNTIFS('2021'!$E$1:$E$2047,A8436,'2021'!$J$1:$J$2047,"&lt;&gt;二年")+COUNTIFS('2022'!$E$1:$E$1903,A8436,'2022'!$K$1:$K$1903,"&lt;&gt;二年")+COUNTIFS('2023'!$C$1:$C$1765,A8436,'2023'!$F$1:$F$1765,"&lt;&gt;二年",'2023'!$G$1:$G$1765,"&lt;&gt;*调整*")+COUNTIFS('2024'!$C$1:$C$2041,A8436,'2024'!$F$1:$F$2041,"&lt;&gt;二年",'2024'!$G$1:$G$2041,"&lt;&gt;*调整*")+ROW()/100000,"")</f>
        <v/>
      </c>
    </row>
    <row r="8437" spans="1:3" ht="15" customHeight="1">
      <c r="A8437" t="str">
        <f>'2024'!C405</f>
        <v>软件工程</v>
      </c>
      <c r="B8437" t="b">
        <f>ISNUMBER('2024'!A405)</f>
        <v>1</v>
      </c>
      <c r="C8437" t="str">
        <f>IF(AND(B8437,MATCH(A8437,$A$1:$A$10073,0)=ROW()),COUNTIFS('2020'!$C$1:$C$2317,A8437,'2020'!$F$1:$F$2317,"&lt;&gt;二年")+COUNTIFS('2021'!$E$1:$E$2047,A8437,'2021'!$J$1:$J$2047,"&lt;&gt;二年")+COUNTIFS('2022'!$E$1:$E$1903,A8437,'2022'!$K$1:$K$1903,"&lt;&gt;二年")+COUNTIFS('2023'!$C$1:$C$1765,A8437,'2023'!$F$1:$F$1765,"&lt;&gt;二年",'2023'!$G$1:$G$1765,"&lt;&gt;*调整*")+COUNTIFS('2024'!$C$1:$C$2041,A8437,'2024'!$F$1:$F$2041,"&lt;&gt;二年",'2024'!$G$1:$G$2041,"&lt;&gt;*调整*")+ROW()/100000,"")</f>
        <v/>
      </c>
    </row>
    <row r="8438" spans="1:3" ht="15" customHeight="1">
      <c r="A8438" t="str">
        <f>'2024'!C406</f>
        <v>运动训练</v>
      </c>
      <c r="B8438" t="b">
        <f>ISNUMBER('2024'!A406)</f>
        <v>1</v>
      </c>
      <c r="C8438" t="str">
        <f>IF(AND(B8438,MATCH(A8438,$A$1:$A$10073,0)=ROW()),COUNTIFS('2020'!$C$1:$C$2317,A8438,'2020'!$F$1:$F$2317,"&lt;&gt;二年")+COUNTIFS('2021'!$E$1:$E$2047,A8438,'2021'!$J$1:$J$2047,"&lt;&gt;二年")+COUNTIFS('2022'!$E$1:$E$1903,A8438,'2022'!$K$1:$K$1903,"&lt;&gt;二年")+COUNTIFS('2023'!$C$1:$C$1765,A8438,'2023'!$F$1:$F$1765,"&lt;&gt;二年",'2023'!$G$1:$G$1765,"&lt;&gt;*调整*")+COUNTIFS('2024'!$C$1:$C$2041,A8438,'2024'!$F$1:$F$2041,"&lt;&gt;二年",'2024'!$G$1:$G$2041,"&lt;&gt;*调整*")+ROW()/100000,"")</f>
        <v/>
      </c>
    </row>
    <row r="8439" spans="1:3" ht="15" customHeight="1">
      <c r="A8439" t="str">
        <f>'2024'!C407</f>
        <v>人工智能</v>
      </c>
      <c r="B8439" t="b">
        <f>ISNUMBER('2024'!A407)</f>
        <v>1</v>
      </c>
      <c r="C8439" t="str">
        <f>IF(AND(B8439,MATCH(A8439,$A$1:$A$10073,0)=ROW()),COUNTIFS('2020'!$C$1:$C$2317,A8439,'2020'!$F$1:$F$2317,"&lt;&gt;二年")+COUNTIFS('2021'!$E$1:$E$2047,A8439,'2021'!$J$1:$J$2047,"&lt;&gt;二年")+COUNTIFS('2022'!$E$1:$E$1903,A8439,'2022'!$K$1:$K$1903,"&lt;&gt;二年")+COUNTIFS('2023'!$C$1:$C$1765,A8439,'2023'!$F$1:$F$1765,"&lt;&gt;二年",'2023'!$G$1:$G$1765,"&lt;&gt;*调整*")+COUNTIFS('2024'!$C$1:$C$2041,A8439,'2024'!$F$1:$F$2041,"&lt;&gt;二年",'2024'!$G$1:$G$2041,"&lt;&gt;*调整*")+ROW()/100000,"")</f>
        <v/>
      </c>
    </row>
    <row r="8440" spans="1:3" ht="15" customHeight="1">
      <c r="A8440" t="str">
        <f>'2024'!C408</f>
        <v>安全工程</v>
      </c>
      <c r="B8440" t="b">
        <f>ISNUMBER('2024'!A408)</f>
        <v>1</v>
      </c>
      <c r="C8440" t="str">
        <f>IF(AND(B8440,MATCH(A8440,$A$1:$A$10073,0)=ROW()),COUNTIFS('2020'!$C$1:$C$2317,A8440,'2020'!$F$1:$F$2317,"&lt;&gt;二年")+COUNTIFS('2021'!$E$1:$E$2047,A8440,'2021'!$J$1:$J$2047,"&lt;&gt;二年")+COUNTIFS('2022'!$E$1:$E$1903,A8440,'2022'!$K$1:$K$1903,"&lt;&gt;二年")+COUNTIFS('2023'!$C$1:$C$1765,A8440,'2023'!$F$1:$F$1765,"&lt;&gt;二年",'2023'!$G$1:$G$1765,"&lt;&gt;*调整*")+COUNTIFS('2024'!$C$1:$C$2041,A8440,'2024'!$F$1:$F$2041,"&lt;&gt;二年",'2024'!$G$1:$G$2041,"&lt;&gt;*调整*")+ROW()/100000,"")</f>
        <v/>
      </c>
    </row>
    <row r="8441" spans="1:3" ht="15" customHeight="1">
      <c r="A8441" t="str">
        <f>'2024'!C409</f>
        <v>应用生物科学</v>
      </c>
      <c r="B8441" t="b">
        <f>ISNUMBER('2024'!A409)</f>
        <v>1</v>
      </c>
      <c r="C8441" t="str">
        <f>IF(AND(B8441,MATCH(A8441,$A$1:$A$10073,0)=ROW()),COUNTIFS('2020'!$C$1:$C$2317,A8441,'2020'!$F$1:$F$2317,"&lt;&gt;二年")+COUNTIFS('2021'!$E$1:$E$2047,A8441,'2021'!$J$1:$J$2047,"&lt;&gt;二年")+COUNTIFS('2022'!$E$1:$E$1903,A8441,'2022'!$K$1:$K$1903,"&lt;&gt;二年")+COUNTIFS('2023'!$C$1:$C$1765,A8441,'2023'!$F$1:$F$1765,"&lt;&gt;二年",'2023'!$G$1:$G$1765,"&lt;&gt;*调整*")+COUNTIFS('2024'!$C$1:$C$2041,A8441,'2024'!$F$1:$F$2041,"&lt;&gt;二年",'2024'!$G$1:$G$2041,"&lt;&gt;*调整*")+ROW()/100000,"")</f>
        <v/>
      </c>
    </row>
    <row r="8442" spans="1:3" ht="15" customHeight="1">
      <c r="A8442" t="str">
        <f>'2024'!C410</f>
        <v>非物质文化遗产保护</v>
      </c>
      <c r="B8442" t="b">
        <f>ISNUMBER('2024'!A410)</f>
        <v>1</v>
      </c>
      <c r="C8442" t="str">
        <f>IF(AND(B8442,MATCH(A8442,$A$1:$A$10073,0)=ROW()),COUNTIFS('2020'!$C$1:$C$2317,A8442,'2020'!$F$1:$F$2317,"&lt;&gt;二年")+COUNTIFS('2021'!$E$1:$E$2047,A8442,'2021'!$J$1:$J$2047,"&lt;&gt;二年")+COUNTIFS('2022'!$E$1:$E$1903,A8442,'2022'!$K$1:$K$1903,"&lt;&gt;二年")+COUNTIFS('2023'!$C$1:$C$1765,A8442,'2023'!$F$1:$F$1765,"&lt;&gt;二年",'2023'!$G$1:$G$1765,"&lt;&gt;*调整*")+COUNTIFS('2024'!$C$1:$C$2041,A8442,'2024'!$F$1:$F$2041,"&lt;&gt;二年",'2024'!$G$1:$G$2041,"&lt;&gt;*调整*")+ROW()/100000,"")</f>
        <v/>
      </c>
    </row>
    <row r="8443" spans="1:3" ht="15" customHeight="1">
      <c r="A8443" t="str">
        <f>'2024'!C411</f>
        <v>科学教育</v>
      </c>
      <c r="B8443" t="b">
        <f>ISNUMBER('2024'!A411)</f>
        <v>1</v>
      </c>
      <c r="C8443" t="str">
        <f>IF(AND(B8443,MATCH(A8443,$A$1:$A$10073,0)=ROW()),COUNTIFS('2020'!$C$1:$C$2317,A8443,'2020'!$F$1:$F$2317,"&lt;&gt;二年")+COUNTIFS('2021'!$E$1:$E$2047,A8443,'2021'!$J$1:$J$2047,"&lt;&gt;二年")+COUNTIFS('2022'!$E$1:$E$1903,A8443,'2022'!$K$1:$K$1903,"&lt;&gt;二年")+COUNTIFS('2023'!$C$1:$C$1765,A8443,'2023'!$F$1:$F$1765,"&lt;&gt;二年",'2023'!$G$1:$G$1765,"&lt;&gt;*调整*")+COUNTIFS('2024'!$C$1:$C$2041,A8443,'2024'!$F$1:$F$2041,"&lt;&gt;二年",'2024'!$G$1:$G$2041,"&lt;&gt;*调整*")+ROW()/100000,"")</f>
        <v/>
      </c>
    </row>
    <row r="8444" spans="1:3" ht="15" customHeight="1">
      <c r="A8444" t="str">
        <f>'2024'!C412</f>
        <v>食品营养与健康</v>
      </c>
      <c r="B8444" t="b">
        <f>ISNUMBER('2024'!A412)</f>
        <v>1</v>
      </c>
      <c r="C8444" t="str">
        <f>IF(AND(B8444,MATCH(A8444,$A$1:$A$10073,0)=ROW()),COUNTIFS('2020'!$C$1:$C$2317,A8444,'2020'!$F$1:$F$2317,"&lt;&gt;二年")+COUNTIFS('2021'!$E$1:$E$2047,A8444,'2021'!$J$1:$J$2047,"&lt;&gt;二年")+COUNTIFS('2022'!$E$1:$E$1903,A8444,'2022'!$K$1:$K$1903,"&lt;&gt;二年")+COUNTIFS('2023'!$C$1:$C$1765,A8444,'2023'!$F$1:$F$1765,"&lt;&gt;二年",'2023'!$G$1:$G$1765,"&lt;&gt;*调整*")+COUNTIFS('2024'!$C$1:$C$2041,A8444,'2024'!$F$1:$F$2041,"&lt;&gt;二年",'2024'!$G$1:$G$2041,"&lt;&gt;*调整*")+ROW()/100000,"")</f>
        <v/>
      </c>
    </row>
    <row r="8445" spans="1:3" ht="15" customHeight="1">
      <c r="A8445" t="str">
        <f>'2024'!C413</f>
        <v>农林经济管理</v>
      </c>
      <c r="B8445" t="b">
        <f>ISNUMBER('2024'!A413)</f>
        <v>1</v>
      </c>
      <c r="C8445" t="str">
        <f>IF(AND(B8445,MATCH(A8445,$A$1:$A$10073,0)=ROW()),COUNTIFS('2020'!$C$1:$C$2317,A8445,'2020'!$F$1:$F$2317,"&lt;&gt;二年")+COUNTIFS('2021'!$E$1:$E$2047,A8445,'2021'!$J$1:$J$2047,"&lt;&gt;二年")+COUNTIFS('2022'!$E$1:$E$1903,A8445,'2022'!$K$1:$K$1903,"&lt;&gt;二年")+COUNTIFS('2023'!$C$1:$C$1765,A8445,'2023'!$F$1:$F$1765,"&lt;&gt;二年",'2023'!$G$1:$G$1765,"&lt;&gt;*调整*")+COUNTIFS('2024'!$C$1:$C$2041,A8445,'2024'!$F$1:$F$2041,"&lt;&gt;二年",'2024'!$G$1:$G$2041,"&lt;&gt;*调整*")+ROW()/100000,"")</f>
        <v/>
      </c>
    </row>
    <row r="8446" spans="1:3" ht="15" customHeight="1">
      <c r="A8446" t="str">
        <f>'2024'!C414</f>
        <v>机器人工程</v>
      </c>
      <c r="B8446" t="b">
        <f>ISNUMBER('2024'!A414)</f>
        <v>1</v>
      </c>
      <c r="C8446" t="str">
        <f>IF(AND(B8446,MATCH(A8446,$A$1:$A$10073,0)=ROW()),COUNTIFS('2020'!$C$1:$C$2317,A8446,'2020'!$F$1:$F$2317,"&lt;&gt;二年")+COUNTIFS('2021'!$E$1:$E$2047,A8446,'2021'!$J$1:$J$2047,"&lt;&gt;二年")+COUNTIFS('2022'!$E$1:$E$1903,A8446,'2022'!$K$1:$K$1903,"&lt;&gt;二年")+COUNTIFS('2023'!$C$1:$C$1765,A8446,'2023'!$F$1:$F$1765,"&lt;&gt;二年",'2023'!$G$1:$G$1765,"&lt;&gt;*调整*")+COUNTIFS('2024'!$C$1:$C$2041,A8446,'2024'!$F$1:$F$2041,"&lt;&gt;二年",'2024'!$G$1:$G$2041,"&lt;&gt;*调整*")+ROW()/100000,"")</f>
        <v/>
      </c>
    </row>
    <row r="8447" spans="1:3" ht="15" customHeight="1">
      <c r="A8447" t="str">
        <f>'2024'!C415</f>
        <v>养老服务管理</v>
      </c>
      <c r="B8447" t="b">
        <f>ISNUMBER('2024'!A415)</f>
        <v>1</v>
      </c>
      <c r="C8447" t="str">
        <f>IF(AND(B8447,MATCH(A8447,$A$1:$A$10073,0)=ROW()),COUNTIFS('2020'!$C$1:$C$2317,A8447,'2020'!$F$1:$F$2317,"&lt;&gt;二年")+COUNTIFS('2021'!$E$1:$E$2047,A8447,'2021'!$J$1:$J$2047,"&lt;&gt;二年")+COUNTIFS('2022'!$E$1:$E$1903,A8447,'2022'!$K$1:$K$1903,"&lt;&gt;二年")+COUNTIFS('2023'!$C$1:$C$1765,A8447,'2023'!$F$1:$F$1765,"&lt;&gt;二年",'2023'!$G$1:$G$1765,"&lt;&gt;*调整*")+COUNTIFS('2024'!$C$1:$C$2041,A8447,'2024'!$F$1:$F$2041,"&lt;&gt;二年",'2024'!$G$1:$G$2041,"&lt;&gt;*调整*")+ROW()/100000,"")</f>
        <v/>
      </c>
    </row>
    <row r="8448" spans="1:3" ht="15" customHeight="1">
      <c r="A8448" t="str">
        <f>'2024'!C416</f>
        <v>俄语</v>
      </c>
      <c r="B8448" t="b">
        <f>ISNUMBER('2024'!A416)</f>
        <v>1</v>
      </c>
      <c r="C8448" t="str">
        <f>IF(AND(B8448,MATCH(A8448,$A$1:$A$10073,0)=ROW()),COUNTIFS('2020'!$C$1:$C$2317,A8448,'2020'!$F$1:$F$2317,"&lt;&gt;二年")+COUNTIFS('2021'!$E$1:$E$2047,A8448,'2021'!$J$1:$J$2047,"&lt;&gt;二年")+COUNTIFS('2022'!$E$1:$E$1903,A8448,'2022'!$K$1:$K$1903,"&lt;&gt;二年")+COUNTIFS('2023'!$C$1:$C$1765,A8448,'2023'!$F$1:$F$1765,"&lt;&gt;二年",'2023'!$G$1:$G$1765,"&lt;&gt;*调整*")+COUNTIFS('2024'!$C$1:$C$2041,A8448,'2024'!$F$1:$F$2041,"&lt;&gt;二年",'2024'!$G$1:$G$2041,"&lt;&gt;*调整*")+ROW()/100000,"")</f>
        <v/>
      </c>
    </row>
    <row r="8449" spans="1:3" ht="15" customHeight="1">
      <c r="A8449" t="str">
        <f>'2024'!C417</f>
        <v>资产评估</v>
      </c>
      <c r="B8449" t="b">
        <f>ISNUMBER('2024'!A417)</f>
        <v>1</v>
      </c>
      <c r="C8449" t="str">
        <f>IF(AND(B8449,MATCH(A8449,$A$1:$A$10073,0)=ROW()),COUNTIFS('2020'!$C$1:$C$2317,A8449,'2020'!$F$1:$F$2317,"&lt;&gt;二年")+COUNTIFS('2021'!$E$1:$E$2047,A8449,'2021'!$J$1:$J$2047,"&lt;&gt;二年")+COUNTIFS('2022'!$E$1:$E$1903,A8449,'2022'!$K$1:$K$1903,"&lt;&gt;二年")+COUNTIFS('2023'!$C$1:$C$1765,A8449,'2023'!$F$1:$F$1765,"&lt;&gt;二年",'2023'!$G$1:$G$1765,"&lt;&gt;*调整*")+COUNTIFS('2024'!$C$1:$C$2041,A8449,'2024'!$F$1:$F$2041,"&lt;&gt;二年",'2024'!$G$1:$G$2041,"&lt;&gt;*调整*")+ROW()/100000,"")</f>
        <v/>
      </c>
    </row>
    <row r="8450" spans="1:3" ht="15" customHeight="1">
      <c r="A8450" t="str">
        <f>'2024'!C418</f>
        <v>人工智能</v>
      </c>
      <c r="B8450" t="b">
        <f>ISNUMBER('2024'!A418)</f>
        <v>1</v>
      </c>
      <c r="C8450" t="str">
        <f>IF(AND(B8450,MATCH(A8450,$A$1:$A$10073,0)=ROW()),COUNTIFS('2020'!$C$1:$C$2317,A8450,'2020'!$F$1:$F$2317,"&lt;&gt;二年")+COUNTIFS('2021'!$E$1:$E$2047,A8450,'2021'!$J$1:$J$2047,"&lt;&gt;二年")+COUNTIFS('2022'!$E$1:$E$1903,A8450,'2022'!$K$1:$K$1903,"&lt;&gt;二年")+COUNTIFS('2023'!$C$1:$C$1765,A8450,'2023'!$F$1:$F$1765,"&lt;&gt;二年",'2023'!$G$1:$G$1765,"&lt;&gt;*调整*")+COUNTIFS('2024'!$C$1:$C$2041,A8450,'2024'!$F$1:$F$2041,"&lt;&gt;二年",'2024'!$G$1:$G$2041,"&lt;&gt;*调整*")+ROW()/100000,"")</f>
        <v/>
      </c>
    </row>
    <row r="8451" spans="1:3" ht="15" customHeight="1">
      <c r="A8451" t="str">
        <f>'2024'!C419</f>
        <v>飞行器运维工程</v>
      </c>
      <c r="B8451" t="b">
        <f>ISNUMBER('2024'!A419)</f>
        <v>1</v>
      </c>
      <c r="C8451" t="str">
        <f>IF(AND(B8451,MATCH(A8451,$A$1:$A$10073,0)=ROW()),COUNTIFS('2020'!$C$1:$C$2317,A8451,'2020'!$F$1:$F$2317,"&lt;&gt;二年")+COUNTIFS('2021'!$E$1:$E$2047,A8451,'2021'!$J$1:$J$2047,"&lt;&gt;二年")+COUNTIFS('2022'!$E$1:$E$1903,A8451,'2022'!$K$1:$K$1903,"&lt;&gt;二年")+COUNTIFS('2023'!$C$1:$C$1765,A8451,'2023'!$F$1:$F$1765,"&lt;&gt;二年",'2023'!$G$1:$G$1765,"&lt;&gt;*调整*")+COUNTIFS('2024'!$C$1:$C$2041,A8451,'2024'!$F$1:$F$2041,"&lt;&gt;二年",'2024'!$G$1:$G$2041,"&lt;&gt;*调整*")+ROW()/100000,"")</f>
        <v/>
      </c>
    </row>
    <row r="8452" spans="1:3" ht="15" customHeight="1">
      <c r="A8452" t="str">
        <f>'2024'!C420</f>
        <v>安全工程</v>
      </c>
      <c r="B8452" t="b">
        <f>ISNUMBER('2024'!A420)</f>
        <v>1</v>
      </c>
      <c r="C8452" t="str">
        <f>IF(AND(B8452,MATCH(A8452,$A$1:$A$10073,0)=ROW()),COUNTIFS('2020'!$C$1:$C$2317,A8452,'2020'!$F$1:$F$2317,"&lt;&gt;二年")+COUNTIFS('2021'!$E$1:$E$2047,A8452,'2021'!$J$1:$J$2047,"&lt;&gt;二年")+COUNTIFS('2022'!$E$1:$E$1903,A8452,'2022'!$K$1:$K$1903,"&lt;&gt;二年")+COUNTIFS('2023'!$C$1:$C$1765,A8452,'2023'!$F$1:$F$1765,"&lt;&gt;二年",'2023'!$G$1:$G$1765,"&lt;&gt;*调整*")+COUNTIFS('2024'!$C$1:$C$2041,A8452,'2024'!$F$1:$F$2041,"&lt;&gt;二年",'2024'!$G$1:$G$2041,"&lt;&gt;*调整*")+ROW()/100000,"")</f>
        <v/>
      </c>
    </row>
    <row r="8453" spans="1:3" ht="15" customHeight="1">
      <c r="A8453">
        <f>'2024'!C421</f>
        <v>0</v>
      </c>
      <c r="B8453" t="b">
        <f>ISNUMBER('2024'!A421)</f>
        <v>0</v>
      </c>
      <c r="C8453" t="str">
        <f>IF(AND(B8453,MATCH(A8453,$A$1:$A$10073,0)=ROW()),COUNTIFS('2020'!$C$1:$C$2317,A8453,'2020'!$F$1:$F$2317,"&lt;&gt;二年")+COUNTIFS('2021'!$E$1:$E$2047,A8453,'2021'!$J$1:$J$2047,"&lt;&gt;二年")+COUNTIFS('2022'!$E$1:$E$1903,A8453,'2022'!$K$1:$K$1903,"&lt;&gt;二年")+COUNTIFS('2023'!$C$1:$C$1765,A8453,'2023'!$F$1:$F$1765,"&lt;&gt;二年",'2023'!$G$1:$G$1765,"&lt;&gt;*调整*")+COUNTIFS('2024'!$C$1:$C$2041,A8453,'2024'!$F$1:$F$2041,"&lt;&gt;二年",'2024'!$G$1:$G$2041,"&lt;&gt;*调整*")+ROW()/100000,"")</f>
        <v/>
      </c>
    </row>
    <row r="8454" spans="1:3" ht="15" customHeight="1">
      <c r="A8454" t="str">
        <f>'2024'!C422</f>
        <v>人工智能</v>
      </c>
      <c r="B8454" t="b">
        <f>ISNUMBER('2024'!A422)</f>
        <v>1</v>
      </c>
      <c r="C8454" t="str">
        <f>IF(AND(B8454,MATCH(A8454,$A$1:$A$10073,0)=ROW()),COUNTIFS('2020'!$C$1:$C$2317,A8454,'2020'!$F$1:$F$2317,"&lt;&gt;二年")+COUNTIFS('2021'!$E$1:$E$2047,A8454,'2021'!$J$1:$J$2047,"&lt;&gt;二年")+COUNTIFS('2022'!$E$1:$E$1903,A8454,'2022'!$K$1:$K$1903,"&lt;&gt;二年")+COUNTIFS('2023'!$C$1:$C$1765,A8454,'2023'!$F$1:$F$1765,"&lt;&gt;二年",'2023'!$G$1:$G$1765,"&lt;&gt;*调整*")+COUNTIFS('2024'!$C$1:$C$2041,A8454,'2024'!$F$1:$F$2041,"&lt;&gt;二年",'2024'!$G$1:$G$2041,"&lt;&gt;*调整*")+ROW()/100000,"")</f>
        <v/>
      </c>
    </row>
    <row r="8455" spans="1:3" ht="15" customHeight="1">
      <c r="A8455" t="str">
        <f>'2024'!C423</f>
        <v>金融工程</v>
      </c>
      <c r="B8455" t="b">
        <f>ISNUMBER('2024'!A423)</f>
        <v>1</v>
      </c>
      <c r="C8455" t="str">
        <f>IF(AND(B8455,MATCH(A8455,$A$1:$A$10073,0)=ROW()),COUNTIFS('2020'!$C$1:$C$2317,A8455,'2020'!$F$1:$F$2317,"&lt;&gt;二年")+COUNTIFS('2021'!$E$1:$E$2047,A8455,'2021'!$J$1:$J$2047,"&lt;&gt;二年")+COUNTIFS('2022'!$E$1:$E$1903,A8455,'2022'!$K$1:$K$1903,"&lt;&gt;二年")+COUNTIFS('2023'!$C$1:$C$1765,A8455,'2023'!$F$1:$F$1765,"&lt;&gt;二年",'2023'!$G$1:$G$1765,"&lt;&gt;*调整*")+COUNTIFS('2024'!$C$1:$C$2041,A8455,'2024'!$F$1:$F$2041,"&lt;&gt;二年",'2024'!$G$1:$G$2041,"&lt;&gt;*调整*")+ROW()/100000,"")</f>
        <v/>
      </c>
    </row>
    <row r="8456" spans="1:3" ht="15" customHeight="1">
      <c r="A8456" t="str">
        <f>'2024'!C424</f>
        <v>电气工程与智能控制</v>
      </c>
      <c r="B8456" t="b">
        <f>ISNUMBER('2024'!A424)</f>
        <v>1</v>
      </c>
      <c r="C8456" t="str">
        <f>IF(AND(B8456,MATCH(A8456,$A$1:$A$10073,0)=ROW()),COUNTIFS('2020'!$C$1:$C$2317,A8456,'2020'!$F$1:$F$2317,"&lt;&gt;二年")+COUNTIFS('2021'!$E$1:$E$2047,A8456,'2021'!$J$1:$J$2047,"&lt;&gt;二年")+COUNTIFS('2022'!$E$1:$E$1903,A8456,'2022'!$K$1:$K$1903,"&lt;&gt;二年")+COUNTIFS('2023'!$C$1:$C$1765,A8456,'2023'!$F$1:$F$1765,"&lt;&gt;二年",'2023'!$G$1:$G$1765,"&lt;&gt;*调整*")+COUNTIFS('2024'!$C$1:$C$2041,A8456,'2024'!$F$1:$F$2041,"&lt;&gt;二年",'2024'!$G$1:$G$2041,"&lt;&gt;*调整*")+ROW()/100000,"")</f>
        <v/>
      </c>
    </row>
    <row r="8457" spans="1:3" ht="15" customHeight="1">
      <c r="A8457" t="str">
        <f>'2024'!C425</f>
        <v>能源化学工程</v>
      </c>
      <c r="B8457" t="b">
        <f>ISNUMBER('2024'!A425)</f>
        <v>1</v>
      </c>
      <c r="C8457" t="str">
        <f>IF(AND(B8457,MATCH(A8457,$A$1:$A$10073,0)=ROW()),COUNTIFS('2020'!$C$1:$C$2317,A8457,'2020'!$F$1:$F$2317,"&lt;&gt;二年")+COUNTIFS('2021'!$E$1:$E$2047,A8457,'2021'!$J$1:$J$2047,"&lt;&gt;二年")+COUNTIFS('2022'!$E$1:$E$1903,A8457,'2022'!$K$1:$K$1903,"&lt;&gt;二年")+COUNTIFS('2023'!$C$1:$C$1765,A8457,'2023'!$F$1:$F$1765,"&lt;&gt;二年",'2023'!$G$1:$G$1765,"&lt;&gt;*调整*")+COUNTIFS('2024'!$C$1:$C$2041,A8457,'2024'!$F$1:$F$2041,"&lt;&gt;二年",'2024'!$G$1:$G$2041,"&lt;&gt;*调整*")+ROW()/100000,"")</f>
        <v/>
      </c>
    </row>
    <row r="8458" spans="1:3" ht="15" customHeight="1">
      <c r="A8458" t="str">
        <f>'2024'!C426</f>
        <v>智能制造工程</v>
      </c>
      <c r="B8458" t="b">
        <f>ISNUMBER('2024'!A426)</f>
        <v>1</v>
      </c>
      <c r="C8458" t="str">
        <f>IF(AND(B8458,MATCH(A8458,$A$1:$A$10073,0)=ROW()),COUNTIFS('2020'!$C$1:$C$2317,A8458,'2020'!$F$1:$F$2317,"&lt;&gt;二年")+COUNTIFS('2021'!$E$1:$E$2047,A8458,'2021'!$J$1:$J$2047,"&lt;&gt;二年")+COUNTIFS('2022'!$E$1:$E$1903,A8458,'2022'!$K$1:$K$1903,"&lt;&gt;二年")+COUNTIFS('2023'!$C$1:$C$1765,A8458,'2023'!$F$1:$F$1765,"&lt;&gt;二年",'2023'!$G$1:$G$1765,"&lt;&gt;*调整*")+COUNTIFS('2024'!$C$1:$C$2041,A8458,'2024'!$F$1:$F$2041,"&lt;&gt;二年",'2024'!$G$1:$G$2041,"&lt;&gt;*调整*")+ROW()/100000,"")</f>
        <v/>
      </c>
    </row>
    <row r="8459" spans="1:3" ht="15" customHeight="1">
      <c r="A8459" t="str">
        <f>'2024'!C427</f>
        <v>复合材料与工程</v>
      </c>
      <c r="B8459" t="b">
        <f>ISNUMBER('2024'!A427)</f>
        <v>1</v>
      </c>
      <c r="C8459" t="str">
        <f>IF(AND(B8459,MATCH(A8459,$A$1:$A$10073,0)=ROW()),COUNTIFS('2020'!$C$1:$C$2317,A8459,'2020'!$F$1:$F$2317,"&lt;&gt;二年")+COUNTIFS('2021'!$E$1:$E$2047,A8459,'2021'!$J$1:$J$2047,"&lt;&gt;二年")+COUNTIFS('2022'!$E$1:$E$1903,A8459,'2022'!$K$1:$K$1903,"&lt;&gt;二年")+COUNTIFS('2023'!$C$1:$C$1765,A8459,'2023'!$F$1:$F$1765,"&lt;&gt;二年",'2023'!$G$1:$G$1765,"&lt;&gt;*调整*")+COUNTIFS('2024'!$C$1:$C$2041,A8459,'2024'!$F$1:$F$2041,"&lt;&gt;二年",'2024'!$G$1:$G$2041,"&lt;&gt;*调整*")+ROW()/100000,"")</f>
        <v/>
      </c>
    </row>
    <row r="8460" spans="1:3" ht="15" customHeight="1">
      <c r="A8460" t="str">
        <f>'2024'!C428</f>
        <v>人工智能</v>
      </c>
      <c r="B8460" t="b">
        <f>ISNUMBER('2024'!A428)</f>
        <v>1</v>
      </c>
      <c r="C8460" t="str">
        <f>IF(AND(B8460,MATCH(A8460,$A$1:$A$10073,0)=ROW()),COUNTIFS('2020'!$C$1:$C$2317,A8460,'2020'!$F$1:$F$2317,"&lt;&gt;二年")+COUNTIFS('2021'!$E$1:$E$2047,A8460,'2021'!$J$1:$J$2047,"&lt;&gt;二年")+COUNTIFS('2022'!$E$1:$E$1903,A8460,'2022'!$K$1:$K$1903,"&lt;&gt;二年")+COUNTIFS('2023'!$C$1:$C$1765,A8460,'2023'!$F$1:$F$1765,"&lt;&gt;二年",'2023'!$G$1:$G$1765,"&lt;&gt;*调整*")+COUNTIFS('2024'!$C$1:$C$2041,A8460,'2024'!$F$1:$F$2041,"&lt;&gt;二年",'2024'!$G$1:$G$2041,"&lt;&gt;*调整*")+ROW()/100000,"")</f>
        <v/>
      </c>
    </row>
    <row r="8461" spans="1:3" ht="15" customHeight="1">
      <c r="A8461" t="str">
        <f>'2024'!C429</f>
        <v>机器人工程</v>
      </c>
      <c r="B8461" t="b">
        <f>ISNUMBER('2024'!A429)</f>
        <v>1</v>
      </c>
      <c r="C8461" t="str">
        <f>IF(AND(B8461,MATCH(A8461,$A$1:$A$10073,0)=ROW()),COUNTIFS('2020'!$C$1:$C$2317,A8461,'2020'!$F$1:$F$2317,"&lt;&gt;二年")+COUNTIFS('2021'!$E$1:$E$2047,A8461,'2021'!$J$1:$J$2047,"&lt;&gt;二年")+COUNTIFS('2022'!$E$1:$E$1903,A8461,'2022'!$K$1:$K$1903,"&lt;&gt;二年")+COUNTIFS('2023'!$C$1:$C$1765,A8461,'2023'!$F$1:$F$1765,"&lt;&gt;二年",'2023'!$G$1:$G$1765,"&lt;&gt;*调整*")+COUNTIFS('2024'!$C$1:$C$2041,A8461,'2024'!$F$1:$F$2041,"&lt;&gt;二年",'2024'!$G$1:$G$2041,"&lt;&gt;*调整*")+ROW()/100000,"")</f>
        <v/>
      </c>
    </row>
    <row r="8462" spans="1:3" ht="15" customHeight="1">
      <c r="A8462" t="str">
        <f>'2024'!C430</f>
        <v>数据科学与大数据技术</v>
      </c>
      <c r="B8462" t="b">
        <f>ISNUMBER('2024'!A430)</f>
        <v>1</v>
      </c>
      <c r="C8462" t="str">
        <f>IF(AND(B8462,MATCH(A8462,$A$1:$A$10073,0)=ROW()),COUNTIFS('2020'!$C$1:$C$2317,A8462,'2020'!$F$1:$F$2317,"&lt;&gt;二年")+COUNTIFS('2021'!$E$1:$E$2047,A8462,'2021'!$J$1:$J$2047,"&lt;&gt;二年")+COUNTIFS('2022'!$E$1:$E$1903,A8462,'2022'!$K$1:$K$1903,"&lt;&gt;二年")+COUNTIFS('2023'!$C$1:$C$1765,A8462,'2023'!$F$1:$F$1765,"&lt;&gt;二年",'2023'!$G$1:$G$1765,"&lt;&gt;*调整*")+COUNTIFS('2024'!$C$1:$C$2041,A8462,'2024'!$F$1:$F$2041,"&lt;&gt;二年",'2024'!$G$1:$G$2041,"&lt;&gt;*调整*")+ROW()/100000,"")</f>
        <v/>
      </c>
    </row>
    <row r="8463" spans="1:3" ht="15" customHeight="1">
      <c r="A8463" t="str">
        <f>'2024'!C431</f>
        <v>交通运输</v>
      </c>
      <c r="B8463" t="b">
        <f>ISNUMBER('2024'!A431)</f>
        <v>1</v>
      </c>
      <c r="C8463" t="str">
        <f>IF(AND(B8463,MATCH(A8463,$A$1:$A$10073,0)=ROW()),COUNTIFS('2020'!$C$1:$C$2317,A8463,'2020'!$F$1:$F$2317,"&lt;&gt;二年")+COUNTIFS('2021'!$E$1:$E$2047,A8463,'2021'!$J$1:$J$2047,"&lt;&gt;二年")+COUNTIFS('2022'!$E$1:$E$1903,A8463,'2022'!$K$1:$K$1903,"&lt;&gt;二年")+COUNTIFS('2023'!$C$1:$C$1765,A8463,'2023'!$F$1:$F$1765,"&lt;&gt;二年",'2023'!$G$1:$G$1765,"&lt;&gt;*调整*")+COUNTIFS('2024'!$C$1:$C$2041,A8463,'2024'!$F$1:$F$2041,"&lt;&gt;二年",'2024'!$G$1:$G$2041,"&lt;&gt;*调整*")+ROW()/100000,"")</f>
        <v/>
      </c>
    </row>
    <row r="8464" spans="1:3" ht="15" customHeight="1">
      <c r="A8464" t="str">
        <f>'2024'!C432</f>
        <v>航空服务艺术与管理</v>
      </c>
      <c r="B8464" t="b">
        <f>ISNUMBER('2024'!A432)</f>
        <v>1</v>
      </c>
      <c r="C8464" t="str">
        <f>IF(AND(B8464,MATCH(A8464,$A$1:$A$10073,0)=ROW()),COUNTIFS('2020'!$C$1:$C$2317,A8464,'2020'!$F$1:$F$2317,"&lt;&gt;二年")+COUNTIFS('2021'!$E$1:$E$2047,A8464,'2021'!$J$1:$J$2047,"&lt;&gt;二年")+COUNTIFS('2022'!$E$1:$E$1903,A8464,'2022'!$K$1:$K$1903,"&lt;&gt;二年")+COUNTIFS('2023'!$C$1:$C$1765,A8464,'2023'!$F$1:$F$1765,"&lt;&gt;二年",'2023'!$G$1:$G$1765,"&lt;&gt;*调整*")+COUNTIFS('2024'!$C$1:$C$2041,A8464,'2024'!$F$1:$F$2041,"&lt;&gt;二年",'2024'!$G$1:$G$2041,"&lt;&gt;*调整*")+ROW()/100000,"")</f>
        <v/>
      </c>
    </row>
    <row r="8465" spans="1:3" ht="15" customHeight="1">
      <c r="A8465" t="str">
        <f>'2024'!C433</f>
        <v>网络与新媒体</v>
      </c>
      <c r="B8465" t="b">
        <f>ISNUMBER('2024'!A433)</f>
        <v>1</v>
      </c>
      <c r="C8465" t="str">
        <f>IF(AND(B8465,MATCH(A8465,$A$1:$A$10073,0)=ROW()),COUNTIFS('2020'!$C$1:$C$2317,A8465,'2020'!$F$1:$F$2317,"&lt;&gt;二年")+COUNTIFS('2021'!$E$1:$E$2047,A8465,'2021'!$J$1:$J$2047,"&lt;&gt;二年")+COUNTIFS('2022'!$E$1:$E$1903,A8465,'2022'!$K$1:$K$1903,"&lt;&gt;二年")+COUNTIFS('2023'!$C$1:$C$1765,A8465,'2023'!$F$1:$F$1765,"&lt;&gt;二年",'2023'!$G$1:$G$1765,"&lt;&gt;*调整*")+COUNTIFS('2024'!$C$1:$C$2041,A8465,'2024'!$F$1:$F$2041,"&lt;&gt;二年",'2024'!$G$1:$G$2041,"&lt;&gt;*调整*")+ROW()/100000,"")</f>
        <v/>
      </c>
    </row>
    <row r="8466" spans="1:3" ht="15" customHeight="1">
      <c r="A8466" t="str">
        <f>'2024'!C434</f>
        <v>新媒体艺术</v>
      </c>
      <c r="B8466" t="b">
        <f>ISNUMBER('2024'!A434)</f>
        <v>1</v>
      </c>
      <c r="C8466" t="str">
        <f>IF(AND(B8466,MATCH(A8466,$A$1:$A$10073,0)=ROW()),COUNTIFS('2020'!$C$1:$C$2317,A8466,'2020'!$F$1:$F$2317,"&lt;&gt;二年")+COUNTIFS('2021'!$E$1:$E$2047,A8466,'2021'!$J$1:$J$2047,"&lt;&gt;二年")+COUNTIFS('2022'!$E$1:$E$1903,A8466,'2022'!$K$1:$K$1903,"&lt;&gt;二年")+COUNTIFS('2023'!$C$1:$C$1765,A8466,'2023'!$F$1:$F$1765,"&lt;&gt;二年",'2023'!$G$1:$G$1765,"&lt;&gt;*调整*")+COUNTIFS('2024'!$C$1:$C$2041,A8466,'2024'!$F$1:$F$2041,"&lt;&gt;二年",'2024'!$G$1:$G$2041,"&lt;&gt;*调整*")+ROW()/100000,"")</f>
        <v/>
      </c>
    </row>
    <row r="8467" spans="1:3" ht="15" customHeight="1">
      <c r="A8467" t="str">
        <f>'2024'!C435</f>
        <v>人工智能</v>
      </c>
      <c r="B8467" t="b">
        <f>ISNUMBER('2024'!A435)</f>
        <v>1</v>
      </c>
      <c r="C8467" t="str">
        <f>IF(AND(B8467,MATCH(A8467,$A$1:$A$10073,0)=ROW()),COUNTIFS('2020'!$C$1:$C$2317,A8467,'2020'!$F$1:$F$2317,"&lt;&gt;二年")+COUNTIFS('2021'!$E$1:$E$2047,A8467,'2021'!$J$1:$J$2047,"&lt;&gt;二年")+COUNTIFS('2022'!$E$1:$E$1903,A8467,'2022'!$K$1:$K$1903,"&lt;&gt;二年")+COUNTIFS('2023'!$C$1:$C$1765,A8467,'2023'!$F$1:$F$1765,"&lt;&gt;二年",'2023'!$G$1:$G$1765,"&lt;&gt;*调整*")+COUNTIFS('2024'!$C$1:$C$2041,A8467,'2024'!$F$1:$F$2041,"&lt;&gt;二年",'2024'!$G$1:$G$2041,"&lt;&gt;*调整*")+ROW()/100000,"")</f>
        <v/>
      </c>
    </row>
    <row r="8468" spans="1:3" ht="15" customHeight="1">
      <c r="A8468" t="str">
        <f>'2024'!C436</f>
        <v>智能建造</v>
      </c>
      <c r="B8468" t="b">
        <f>ISNUMBER('2024'!A436)</f>
        <v>1</v>
      </c>
      <c r="C8468" t="str">
        <f>IF(AND(B8468,MATCH(A8468,$A$1:$A$10073,0)=ROW()),COUNTIFS('2020'!$C$1:$C$2317,A8468,'2020'!$F$1:$F$2317,"&lt;&gt;二年")+COUNTIFS('2021'!$E$1:$E$2047,A8468,'2021'!$J$1:$J$2047,"&lt;&gt;二年")+COUNTIFS('2022'!$E$1:$E$1903,A8468,'2022'!$K$1:$K$1903,"&lt;&gt;二年")+COUNTIFS('2023'!$C$1:$C$1765,A8468,'2023'!$F$1:$F$1765,"&lt;&gt;二年",'2023'!$G$1:$G$1765,"&lt;&gt;*调整*")+COUNTIFS('2024'!$C$1:$C$2041,A8468,'2024'!$F$1:$F$2041,"&lt;&gt;二年",'2024'!$G$1:$G$2041,"&lt;&gt;*调整*")+ROW()/100000,"")</f>
        <v/>
      </c>
    </row>
    <row r="8469" spans="1:3" ht="15" customHeight="1">
      <c r="A8469" t="str">
        <f>'2024'!C437</f>
        <v>法学</v>
      </c>
      <c r="B8469" t="b">
        <f>ISNUMBER('2024'!A437)</f>
        <v>1</v>
      </c>
      <c r="C8469" t="str">
        <f>IF(AND(B8469,MATCH(A8469,$A$1:$A$10073,0)=ROW()),COUNTIFS('2020'!$C$1:$C$2317,A8469,'2020'!$F$1:$F$2317,"&lt;&gt;二年")+COUNTIFS('2021'!$E$1:$E$2047,A8469,'2021'!$J$1:$J$2047,"&lt;&gt;二年")+COUNTIFS('2022'!$E$1:$E$1903,A8469,'2022'!$K$1:$K$1903,"&lt;&gt;二年")+COUNTIFS('2023'!$C$1:$C$1765,A8469,'2023'!$F$1:$F$1765,"&lt;&gt;二年",'2023'!$G$1:$G$1765,"&lt;&gt;*调整*")+COUNTIFS('2024'!$C$1:$C$2041,A8469,'2024'!$F$1:$F$2041,"&lt;&gt;二年",'2024'!$G$1:$G$2041,"&lt;&gt;*调整*")+ROW()/100000,"")</f>
        <v/>
      </c>
    </row>
    <row r="8470" spans="1:3" ht="15" customHeight="1">
      <c r="A8470" t="str">
        <f>'2024'!C438</f>
        <v>眼视光学</v>
      </c>
      <c r="B8470" t="b">
        <f>ISNUMBER('2024'!A438)</f>
        <v>1</v>
      </c>
      <c r="C8470" t="str">
        <f>IF(AND(B8470,MATCH(A8470,$A$1:$A$10073,0)=ROW()),COUNTIFS('2020'!$C$1:$C$2317,A8470,'2020'!$F$1:$F$2317,"&lt;&gt;二年")+COUNTIFS('2021'!$E$1:$E$2047,A8470,'2021'!$J$1:$J$2047,"&lt;&gt;二年")+COUNTIFS('2022'!$E$1:$E$1903,A8470,'2022'!$K$1:$K$1903,"&lt;&gt;二年")+COUNTIFS('2023'!$C$1:$C$1765,A8470,'2023'!$F$1:$F$1765,"&lt;&gt;二年",'2023'!$G$1:$G$1765,"&lt;&gt;*调整*")+COUNTIFS('2024'!$C$1:$C$2041,A8470,'2024'!$F$1:$F$2041,"&lt;&gt;二年",'2024'!$G$1:$G$2041,"&lt;&gt;*调整*")+ROW()/100000,"")</f>
        <v/>
      </c>
    </row>
    <row r="8471" spans="1:3" ht="15" customHeight="1">
      <c r="A8471" t="str">
        <f>'2024'!C439</f>
        <v>健康服务与管理</v>
      </c>
      <c r="B8471" t="b">
        <f>ISNUMBER('2024'!A439)</f>
        <v>1</v>
      </c>
      <c r="C8471" t="str">
        <f>IF(AND(B8471,MATCH(A8471,$A$1:$A$10073,0)=ROW()),COUNTIFS('2020'!$C$1:$C$2317,A8471,'2020'!$F$1:$F$2317,"&lt;&gt;二年")+COUNTIFS('2021'!$E$1:$E$2047,A8471,'2021'!$J$1:$J$2047,"&lt;&gt;二年")+COUNTIFS('2022'!$E$1:$E$1903,A8471,'2022'!$K$1:$K$1903,"&lt;&gt;二年")+COUNTIFS('2023'!$C$1:$C$1765,A8471,'2023'!$F$1:$F$1765,"&lt;&gt;二年",'2023'!$G$1:$G$1765,"&lt;&gt;*调整*")+COUNTIFS('2024'!$C$1:$C$2041,A8471,'2024'!$F$1:$F$2041,"&lt;&gt;二年",'2024'!$G$1:$G$2041,"&lt;&gt;*调整*")+ROW()/100000,"")</f>
        <v/>
      </c>
    </row>
    <row r="8472" spans="1:3" ht="15" customHeight="1">
      <c r="A8472" t="str">
        <f>'2024'!C440</f>
        <v>制药工程</v>
      </c>
      <c r="B8472" t="b">
        <f>ISNUMBER('2024'!A440)</f>
        <v>1</v>
      </c>
      <c r="C8472" t="str">
        <f>IF(AND(B8472,MATCH(A8472,$A$1:$A$10073,0)=ROW()),COUNTIFS('2020'!$C$1:$C$2317,A8472,'2020'!$F$1:$F$2317,"&lt;&gt;二年")+COUNTIFS('2021'!$E$1:$E$2047,A8472,'2021'!$J$1:$J$2047,"&lt;&gt;二年")+COUNTIFS('2022'!$E$1:$E$1903,A8472,'2022'!$K$1:$K$1903,"&lt;&gt;二年")+COUNTIFS('2023'!$C$1:$C$1765,A8472,'2023'!$F$1:$F$1765,"&lt;&gt;二年",'2023'!$G$1:$G$1765,"&lt;&gt;*调整*")+COUNTIFS('2024'!$C$1:$C$2041,A8472,'2024'!$F$1:$F$2041,"&lt;&gt;二年",'2024'!$G$1:$G$2041,"&lt;&gt;*调整*")+ROW()/100000,"")</f>
        <v/>
      </c>
    </row>
    <row r="8473" spans="1:3" ht="15" customHeight="1">
      <c r="A8473" t="str">
        <f>'2024'!C441</f>
        <v>食品营养与健康</v>
      </c>
      <c r="B8473" t="b">
        <f>ISNUMBER('2024'!A441)</f>
        <v>1</v>
      </c>
      <c r="C8473" t="str">
        <f>IF(AND(B8473,MATCH(A8473,$A$1:$A$10073,0)=ROW()),COUNTIFS('2020'!$C$1:$C$2317,A8473,'2020'!$F$1:$F$2317,"&lt;&gt;二年")+COUNTIFS('2021'!$E$1:$E$2047,A8473,'2021'!$J$1:$J$2047,"&lt;&gt;二年")+COUNTIFS('2022'!$E$1:$E$1903,A8473,'2022'!$K$1:$K$1903,"&lt;&gt;二年")+COUNTIFS('2023'!$C$1:$C$1765,A8473,'2023'!$F$1:$F$1765,"&lt;&gt;二年",'2023'!$G$1:$G$1765,"&lt;&gt;*调整*")+COUNTIFS('2024'!$C$1:$C$2041,A8473,'2024'!$F$1:$F$2041,"&lt;&gt;二年",'2024'!$G$1:$G$2041,"&lt;&gt;*调整*")+ROW()/100000,"")</f>
        <v/>
      </c>
    </row>
    <row r="8474" spans="1:3" ht="15" customHeight="1">
      <c r="A8474" t="str">
        <f>'2024'!C442</f>
        <v>生物医药数据科学</v>
      </c>
      <c r="B8474" t="b">
        <f>ISNUMBER('2024'!A442)</f>
        <v>1</v>
      </c>
      <c r="C8474" t="str">
        <f>IF(AND(B8474,MATCH(A8474,$A$1:$A$10073,0)=ROW()),COUNTIFS('2020'!$C$1:$C$2317,A8474,'2020'!$F$1:$F$2317,"&lt;&gt;二年")+COUNTIFS('2021'!$E$1:$E$2047,A8474,'2021'!$J$1:$J$2047,"&lt;&gt;二年")+COUNTIFS('2022'!$E$1:$E$1903,A8474,'2022'!$K$1:$K$1903,"&lt;&gt;二年")+COUNTIFS('2023'!$C$1:$C$1765,A8474,'2023'!$F$1:$F$1765,"&lt;&gt;二年",'2023'!$G$1:$G$1765,"&lt;&gt;*调整*")+COUNTIFS('2024'!$C$1:$C$2041,A8474,'2024'!$F$1:$F$2041,"&lt;&gt;二年",'2024'!$G$1:$G$2041,"&lt;&gt;*调整*")+ROW()/100000,"")</f>
        <v/>
      </c>
    </row>
    <row r="8475" spans="1:3" ht="15" customHeight="1">
      <c r="A8475" t="str">
        <f>'2024'!C443</f>
        <v>金融科技</v>
      </c>
      <c r="B8475" t="b">
        <f>ISNUMBER('2024'!A443)</f>
        <v>1</v>
      </c>
      <c r="C8475" t="str">
        <f>IF(AND(B8475,MATCH(A8475,$A$1:$A$10073,0)=ROW()),COUNTIFS('2020'!$C$1:$C$2317,A8475,'2020'!$F$1:$F$2317,"&lt;&gt;二年")+COUNTIFS('2021'!$E$1:$E$2047,A8475,'2021'!$J$1:$J$2047,"&lt;&gt;二年")+COUNTIFS('2022'!$E$1:$E$1903,A8475,'2022'!$K$1:$K$1903,"&lt;&gt;二年")+COUNTIFS('2023'!$C$1:$C$1765,A8475,'2023'!$F$1:$F$1765,"&lt;&gt;二年",'2023'!$G$1:$G$1765,"&lt;&gt;*调整*")+COUNTIFS('2024'!$C$1:$C$2041,A8475,'2024'!$F$1:$F$2041,"&lt;&gt;二年",'2024'!$G$1:$G$2041,"&lt;&gt;*调整*")+ROW()/100000,"")</f>
        <v/>
      </c>
    </row>
    <row r="8476" spans="1:3" ht="15" customHeight="1">
      <c r="A8476" t="str">
        <f>'2024'!C444</f>
        <v>体能训练</v>
      </c>
      <c r="B8476" t="b">
        <f>ISNUMBER('2024'!A444)</f>
        <v>1</v>
      </c>
      <c r="C8476" t="str">
        <f>IF(AND(B8476,MATCH(A8476,$A$1:$A$10073,0)=ROW()),COUNTIFS('2020'!$C$1:$C$2317,A8476,'2020'!$F$1:$F$2317,"&lt;&gt;二年")+COUNTIFS('2021'!$E$1:$E$2047,A8476,'2021'!$J$1:$J$2047,"&lt;&gt;二年")+COUNTIFS('2022'!$E$1:$E$1903,A8476,'2022'!$K$1:$K$1903,"&lt;&gt;二年")+COUNTIFS('2023'!$C$1:$C$1765,A8476,'2023'!$F$1:$F$1765,"&lt;&gt;二年",'2023'!$G$1:$G$1765,"&lt;&gt;*调整*")+COUNTIFS('2024'!$C$1:$C$2041,A8476,'2024'!$F$1:$F$2041,"&lt;&gt;二年",'2024'!$G$1:$G$2041,"&lt;&gt;*调整*")+ROW()/100000,"")</f>
        <v/>
      </c>
    </row>
    <row r="8477" spans="1:3" ht="15" customHeight="1">
      <c r="A8477" t="str">
        <f>'2024'!C445</f>
        <v>冰雪运动</v>
      </c>
      <c r="B8477" t="b">
        <f>ISNUMBER('2024'!A445)</f>
        <v>1</v>
      </c>
      <c r="C8477" t="str">
        <f>IF(AND(B8477,MATCH(A8477,$A$1:$A$10073,0)=ROW()),COUNTIFS('2020'!$C$1:$C$2317,A8477,'2020'!$F$1:$F$2317,"&lt;&gt;二年")+COUNTIFS('2021'!$E$1:$E$2047,A8477,'2021'!$J$1:$J$2047,"&lt;&gt;二年")+COUNTIFS('2022'!$E$1:$E$1903,A8477,'2022'!$K$1:$K$1903,"&lt;&gt;二年")+COUNTIFS('2023'!$C$1:$C$1765,A8477,'2023'!$F$1:$F$1765,"&lt;&gt;二年",'2023'!$G$1:$G$1765,"&lt;&gt;*调整*")+COUNTIFS('2024'!$C$1:$C$2041,A8477,'2024'!$F$1:$F$2041,"&lt;&gt;二年",'2024'!$G$1:$G$2041,"&lt;&gt;*调整*")+ROW()/100000,"")</f>
        <v/>
      </c>
    </row>
    <row r="8478" spans="1:3" ht="15" customHeight="1">
      <c r="A8478" t="str">
        <f>'2024'!C446</f>
        <v>法学</v>
      </c>
      <c r="B8478" t="b">
        <f>ISNUMBER('2024'!A446)</f>
        <v>1</v>
      </c>
      <c r="C8478" t="str">
        <f>IF(AND(B8478,MATCH(A8478,$A$1:$A$10073,0)=ROW()),COUNTIFS('2020'!$C$1:$C$2317,A8478,'2020'!$F$1:$F$2317,"&lt;&gt;二年")+COUNTIFS('2021'!$E$1:$E$2047,A8478,'2021'!$J$1:$J$2047,"&lt;&gt;二年")+COUNTIFS('2022'!$E$1:$E$1903,A8478,'2022'!$K$1:$K$1903,"&lt;&gt;二年")+COUNTIFS('2023'!$C$1:$C$1765,A8478,'2023'!$F$1:$F$1765,"&lt;&gt;二年",'2023'!$G$1:$G$1765,"&lt;&gt;*调整*")+COUNTIFS('2024'!$C$1:$C$2041,A8478,'2024'!$F$1:$F$2041,"&lt;&gt;二年",'2024'!$G$1:$G$2041,"&lt;&gt;*调整*")+ROW()/100000,"")</f>
        <v/>
      </c>
    </row>
    <row r="8479" spans="1:3" ht="15" customHeight="1">
      <c r="A8479" t="str">
        <f>'2024'!C447</f>
        <v>汉语国际教育</v>
      </c>
      <c r="B8479" t="b">
        <f>ISNUMBER('2024'!A447)</f>
        <v>1</v>
      </c>
      <c r="C8479" t="str">
        <f>IF(AND(B8479,MATCH(A8479,$A$1:$A$10073,0)=ROW()),COUNTIFS('2020'!$C$1:$C$2317,A8479,'2020'!$F$1:$F$2317,"&lt;&gt;二年")+COUNTIFS('2021'!$E$1:$E$2047,A8479,'2021'!$J$1:$J$2047,"&lt;&gt;二年")+COUNTIFS('2022'!$E$1:$E$1903,A8479,'2022'!$K$1:$K$1903,"&lt;&gt;二年")+COUNTIFS('2023'!$C$1:$C$1765,A8479,'2023'!$F$1:$F$1765,"&lt;&gt;二年",'2023'!$G$1:$G$1765,"&lt;&gt;*调整*")+COUNTIFS('2024'!$C$1:$C$2041,A8479,'2024'!$F$1:$F$2041,"&lt;&gt;二年",'2024'!$G$1:$G$2041,"&lt;&gt;*调整*")+ROW()/100000,"")</f>
        <v/>
      </c>
    </row>
    <row r="8480" spans="1:3" ht="15" customHeight="1">
      <c r="A8480" t="str">
        <f>'2024'!C448</f>
        <v>历史学</v>
      </c>
      <c r="B8480" t="b">
        <f>ISNUMBER('2024'!A448)</f>
        <v>1</v>
      </c>
      <c r="C8480" t="str">
        <f>IF(AND(B8480,MATCH(A8480,$A$1:$A$10073,0)=ROW()),COUNTIFS('2020'!$C$1:$C$2317,A8480,'2020'!$F$1:$F$2317,"&lt;&gt;二年")+COUNTIFS('2021'!$E$1:$E$2047,A8480,'2021'!$J$1:$J$2047,"&lt;&gt;二年")+COUNTIFS('2022'!$E$1:$E$1903,A8480,'2022'!$K$1:$K$1903,"&lt;&gt;二年")+COUNTIFS('2023'!$C$1:$C$1765,A8480,'2023'!$F$1:$F$1765,"&lt;&gt;二年",'2023'!$G$1:$G$1765,"&lt;&gt;*调整*")+COUNTIFS('2024'!$C$1:$C$2041,A8480,'2024'!$F$1:$F$2041,"&lt;&gt;二年",'2024'!$G$1:$G$2041,"&lt;&gt;*调整*")+ROW()/100000,"")</f>
        <v/>
      </c>
    </row>
    <row r="8481" spans="1:3" ht="15" customHeight="1">
      <c r="A8481" t="str">
        <f>'2024'!C449</f>
        <v>物理学</v>
      </c>
      <c r="B8481" t="b">
        <f>ISNUMBER('2024'!A449)</f>
        <v>1</v>
      </c>
      <c r="C8481" t="str">
        <f>IF(AND(B8481,MATCH(A8481,$A$1:$A$10073,0)=ROW()),COUNTIFS('2020'!$C$1:$C$2317,A8481,'2020'!$F$1:$F$2317,"&lt;&gt;二年")+COUNTIFS('2021'!$E$1:$E$2047,A8481,'2021'!$J$1:$J$2047,"&lt;&gt;二年")+COUNTIFS('2022'!$E$1:$E$1903,A8481,'2022'!$K$1:$K$1903,"&lt;&gt;二年")+COUNTIFS('2023'!$C$1:$C$1765,A8481,'2023'!$F$1:$F$1765,"&lt;&gt;二年",'2023'!$G$1:$G$1765,"&lt;&gt;*调整*")+COUNTIFS('2024'!$C$1:$C$2041,A8481,'2024'!$F$1:$F$2041,"&lt;&gt;二年",'2024'!$G$1:$G$2041,"&lt;&gt;*调整*")+ROW()/100000,"")</f>
        <v/>
      </c>
    </row>
    <row r="8482" spans="1:3" ht="15" customHeight="1">
      <c r="A8482" t="str">
        <f>'2024'!C450</f>
        <v>光电信息科学与工程</v>
      </c>
      <c r="B8482" t="b">
        <f>ISNUMBER('2024'!A450)</f>
        <v>1</v>
      </c>
      <c r="C8482" t="str">
        <f>IF(AND(B8482,MATCH(A8482,$A$1:$A$10073,0)=ROW()),COUNTIFS('2020'!$C$1:$C$2317,A8482,'2020'!$F$1:$F$2317,"&lt;&gt;二年")+COUNTIFS('2021'!$E$1:$E$2047,A8482,'2021'!$J$1:$J$2047,"&lt;&gt;二年")+COUNTIFS('2022'!$E$1:$E$1903,A8482,'2022'!$K$1:$K$1903,"&lt;&gt;二年")+COUNTIFS('2023'!$C$1:$C$1765,A8482,'2023'!$F$1:$F$1765,"&lt;&gt;二年",'2023'!$G$1:$G$1765,"&lt;&gt;*调整*")+COUNTIFS('2024'!$C$1:$C$2041,A8482,'2024'!$F$1:$F$2041,"&lt;&gt;二年",'2024'!$G$1:$G$2041,"&lt;&gt;*调整*")+ROW()/100000,"")</f>
        <v/>
      </c>
    </row>
    <row r="8483" spans="1:3" ht="15" customHeight="1">
      <c r="A8483" t="str">
        <f>'2024'!C451</f>
        <v>计算机科学与技术</v>
      </c>
      <c r="B8483" t="b">
        <f>ISNUMBER('2024'!A451)</f>
        <v>1</v>
      </c>
      <c r="C8483" t="str">
        <f>IF(AND(B8483,MATCH(A8483,$A$1:$A$10073,0)=ROW()),COUNTIFS('2020'!$C$1:$C$2317,A8483,'2020'!$F$1:$F$2317,"&lt;&gt;二年")+COUNTIFS('2021'!$E$1:$E$2047,A8483,'2021'!$J$1:$J$2047,"&lt;&gt;二年")+COUNTIFS('2022'!$E$1:$E$1903,A8483,'2022'!$K$1:$K$1903,"&lt;&gt;二年")+COUNTIFS('2023'!$C$1:$C$1765,A8483,'2023'!$F$1:$F$1765,"&lt;&gt;二年",'2023'!$G$1:$G$1765,"&lt;&gt;*调整*")+COUNTIFS('2024'!$C$1:$C$2041,A8483,'2024'!$F$1:$F$2041,"&lt;&gt;二年",'2024'!$G$1:$G$2041,"&lt;&gt;*调整*")+ROW()/100000,"")</f>
        <v/>
      </c>
    </row>
    <row r="8484" spans="1:3" ht="15" customHeight="1">
      <c r="A8484" t="str">
        <f>'2024'!C452</f>
        <v>司法鉴定学</v>
      </c>
      <c r="B8484" t="b">
        <f>ISNUMBER('2024'!A452)</f>
        <v>1</v>
      </c>
      <c r="C8484" t="str">
        <f>IF(AND(B8484,MATCH(A8484,$A$1:$A$10073,0)=ROW()),COUNTIFS('2020'!$C$1:$C$2317,A8484,'2020'!$F$1:$F$2317,"&lt;&gt;二年")+COUNTIFS('2021'!$E$1:$E$2047,A8484,'2021'!$J$1:$J$2047,"&lt;&gt;二年")+COUNTIFS('2022'!$E$1:$E$1903,A8484,'2022'!$K$1:$K$1903,"&lt;&gt;二年")+COUNTIFS('2023'!$C$1:$C$1765,A8484,'2023'!$F$1:$F$1765,"&lt;&gt;二年",'2023'!$G$1:$G$1765,"&lt;&gt;*调整*")+COUNTIFS('2024'!$C$1:$C$2041,A8484,'2024'!$F$1:$F$2041,"&lt;&gt;二年",'2024'!$G$1:$G$2041,"&lt;&gt;*调整*")+ROW()/100000,"")</f>
        <v/>
      </c>
    </row>
    <row r="8485" spans="1:3" ht="15" customHeight="1">
      <c r="A8485" t="str">
        <f>'2024'!C453</f>
        <v>数据警务技术</v>
      </c>
      <c r="B8485" t="b">
        <f>ISNUMBER('2024'!A453)</f>
        <v>1</v>
      </c>
      <c r="C8485" t="str">
        <f>IF(AND(B8485,MATCH(A8485,$A$1:$A$10073,0)=ROW()),COUNTIFS('2020'!$C$1:$C$2317,A8485,'2020'!$F$1:$F$2317,"&lt;&gt;二年")+COUNTIFS('2021'!$E$1:$E$2047,A8485,'2021'!$J$1:$J$2047,"&lt;&gt;二年")+COUNTIFS('2022'!$E$1:$E$1903,A8485,'2022'!$K$1:$K$1903,"&lt;&gt;二年")+COUNTIFS('2023'!$C$1:$C$1765,A8485,'2023'!$F$1:$F$1765,"&lt;&gt;二年",'2023'!$G$1:$G$1765,"&lt;&gt;*调整*")+COUNTIFS('2024'!$C$1:$C$2041,A8485,'2024'!$F$1:$F$2041,"&lt;&gt;二年",'2024'!$G$1:$G$2041,"&lt;&gt;*调整*")+ROW()/100000,"")</f>
        <v/>
      </c>
    </row>
    <row r="8486" spans="1:3" ht="15" customHeight="1">
      <c r="A8486" t="str">
        <f>'2024'!C454</f>
        <v>食品药品环境犯罪侦查技术</v>
      </c>
      <c r="B8486" t="b">
        <f>ISNUMBER('2024'!A454)</f>
        <v>1</v>
      </c>
      <c r="C8486" t="str">
        <f>IF(AND(B8486,MATCH(A8486,$A$1:$A$10073,0)=ROW()),COUNTIFS('2020'!$C$1:$C$2317,A8486,'2020'!$F$1:$F$2317,"&lt;&gt;二年")+COUNTIFS('2021'!$E$1:$E$2047,A8486,'2021'!$J$1:$J$2047,"&lt;&gt;二年")+COUNTIFS('2022'!$E$1:$E$1903,A8486,'2022'!$K$1:$K$1903,"&lt;&gt;二年")+COUNTIFS('2023'!$C$1:$C$1765,A8486,'2023'!$F$1:$F$1765,"&lt;&gt;二年",'2023'!$G$1:$G$1765,"&lt;&gt;*调整*")+COUNTIFS('2024'!$C$1:$C$2041,A8486,'2024'!$F$1:$F$2041,"&lt;&gt;二年",'2024'!$G$1:$G$2041,"&lt;&gt;*调整*")+ROW()/100000,"")</f>
        <v/>
      </c>
    </row>
    <row r="8487" spans="1:3" ht="15" customHeight="1">
      <c r="A8487" t="str">
        <f>'2024'!C455</f>
        <v>航空安防管理</v>
      </c>
      <c r="B8487" t="b">
        <f>ISNUMBER('2024'!A455)</f>
        <v>1</v>
      </c>
      <c r="C8487" t="str">
        <f>IF(AND(B8487,MATCH(A8487,$A$1:$A$10073,0)=ROW()),COUNTIFS('2020'!$C$1:$C$2317,A8487,'2020'!$F$1:$F$2317,"&lt;&gt;二年")+COUNTIFS('2021'!$E$1:$E$2047,A8487,'2021'!$J$1:$J$2047,"&lt;&gt;二年")+COUNTIFS('2022'!$E$1:$E$1903,A8487,'2022'!$K$1:$K$1903,"&lt;&gt;二年")+COUNTIFS('2023'!$C$1:$C$1765,A8487,'2023'!$F$1:$F$1765,"&lt;&gt;二年",'2023'!$G$1:$G$1765,"&lt;&gt;*调整*")+COUNTIFS('2024'!$C$1:$C$2041,A8487,'2024'!$F$1:$F$2041,"&lt;&gt;二年",'2024'!$G$1:$G$2041,"&lt;&gt;*调整*")+ROW()/100000,"")</f>
        <v/>
      </c>
    </row>
    <row r="8488" spans="1:3" ht="15" customHeight="1">
      <c r="A8488" t="str">
        <f>'2024'!C456</f>
        <v>智能制造工程</v>
      </c>
      <c r="B8488" t="b">
        <f>ISNUMBER('2024'!A456)</f>
        <v>1</v>
      </c>
      <c r="C8488" t="str">
        <f>IF(AND(B8488,MATCH(A8488,$A$1:$A$10073,0)=ROW()),COUNTIFS('2020'!$C$1:$C$2317,A8488,'2020'!$F$1:$F$2317,"&lt;&gt;二年")+COUNTIFS('2021'!$E$1:$E$2047,A8488,'2021'!$J$1:$J$2047,"&lt;&gt;二年")+COUNTIFS('2022'!$E$1:$E$1903,A8488,'2022'!$K$1:$K$1903,"&lt;&gt;二年")+COUNTIFS('2023'!$C$1:$C$1765,A8488,'2023'!$F$1:$F$1765,"&lt;&gt;二年",'2023'!$G$1:$G$1765,"&lt;&gt;*调整*")+COUNTIFS('2024'!$C$1:$C$2041,A8488,'2024'!$F$1:$F$2041,"&lt;&gt;二年",'2024'!$G$1:$G$2041,"&lt;&gt;*调整*")+ROW()/100000,"")</f>
        <v/>
      </c>
    </row>
    <row r="8489" spans="1:3" ht="15" customHeight="1">
      <c r="A8489" t="str">
        <f>'2024'!C457</f>
        <v>化妆品科学与技术</v>
      </c>
      <c r="B8489" t="b">
        <f>ISNUMBER('2024'!A457)</f>
        <v>1</v>
      </c>
      <c r="C8489" t="str">
        <f>IF(AND(B8489,MATCH(A8489,$A$1:$A$10073,0)=ROW()),COUNTIFS('2020'!$C$1:$C$2317,A8489,'2020'!$F$1:$F$2317,"&lt;&gt;二年")+COUNTIFS('2021'!$E$1:$E$2047,A8489,'2021'!$J$1:$J$2047,"&lt;&gt;二年")+COUNTIFS('2022'!$E$1:$E$1903,A8489,'2022'!$K$1:$K$1903,"&lt;&gt;二年")+COUNTIFS('2023'!$C$1:$C$1765,A8489,'2023'!$F$1:$F$1765,"&lt;&gt;二年",'2023'!$G$1:$G$1765,"&lt;&gt;*调整*")+COUNTIFS('2024'!$C$1:$C$2041,A8489,'2024'!$F$1:$F$2041,"&lt;&gt;二年",'2024'!$G$1:$G$2041,"&lt;&gt;*调整*")+ROW()/100000,"")</f>
        <v/>
      </c>
    </row>
    <row r="8490" spans="1:3" ht="15" customHeight="1">
      <c r="A8490" t="str">
        <f>'2024'!C458</f>
        <v>跨境电子商务</v>
      </c>
      <c r="B8490" t="b">
        <f>ISNUMBER('2024'!A458)</f>
        <v>1</v>
      </c>
      <c r="C8490" t="str">
        <f>IF(AND(B8490,MATCH(A8490,$A$1:$A$10073,0)=ROW()),COUNTIFS('2020'!$C$1:$C$2317,A8490,'2020'!$F$1:$F$2317,"&lt;&gt;二年")+COUNTIFS('2021'!$E$1:$E$2047,A8490,'2021'!$J$1:$J$2047,"&lt;&gt;二年")+COUNTIFS('2022'!$E$1:$E$1903,A8490,'2022'!$K$1:$K$1903,"&lt;&gt;二年")+COUNTIFS('2023'!$C$1:$C$1765,A8490,'2023'!$F$1:$F$1765,"&lt;&gt;二年",'2023'!$G$1:$G$1765,"&lt;&gt;*调整*")+COUNTIFS('2024'!$C$1:$C$2041,A8490,'2024'!$F$1:$F$2041,"&lt;&gt;二年",'2024'!$G$1:$G$2041,"&lt;&gt;*调整*")+ROW()/100000,"")</f>
        <v/>
      </c>
    </row>
    <row r="8491" spans="1:3" ht="15" customHeight="1">
      <c r="A8491" t="str">
        <f>'2024'!C459</f>
        <v>汉语言文学</v>
      </c>
      <c r="B8491" t="b">
        <f>ISNUMBER('2024'!A459)</f>
        <v>1</v>
      </c>
      <c r="C8491" t="str">
        <f>IF(AND(B8491,MATCH(A8491,$A$1:$A$10073,0)=ROW()),COUNTIFS('2020'!$C$1:$C$2317,A8491,'2020'!$F$1:$F$2317,"&lt;&gt;二年")+COUNTIFS('2021'!$E$1:$E$2047,A8491,'2021'!$J$1:$J$2047,"&lt;&gt;二年")+COUNTIFS('2022'!$E$1:$E$1903,A8491,'2022'!$K$1:$K$1903,"&lt;&gt;二年")+COUNTIFS('2023'!$C$1:$C$1765,A8491,'2023'!$F$1:$F$1765,"&lt;&gt;二年",'2023'!$G$1:$G$1765,"&lt;&gt;*调整*")+COUNTIFS('2024'!$C$1:$C$2041,A8491,'2024'!$F$1:$F$2041,"&lt;&gt;二年",'2024'!$G$1:$G$2041,"&lt;&gt;*调整*")+ROW()/100000,"")</f>
        <v/>
      </c>
    </row>
    <row r="8492" spans="1:3" ht="15" customHeight="1">
      <c r="A8492" t="str">
        <f>'2024'!C460</f>
        <v>集成电路设计与集成系统</v>
      </c>
      <c r="B8492" t="b">
        <f>ISNUMBER('2024'!A460)</f>
        <v>1</v>
      </c>
      <c r="C8492" t="str">
        <f>IF(AND(B8492,MATCH(A8492,$A$1:$A$10073,0)=ROW()),COUNTIFS('2020'!$C$1:$C$2317,A8492,'2020'!$F$1:$F$2317,"&lt;&gt;二年")+COUNTIFS('2021'!$E$1:$E$2047,A8492,'2021'!$J$1:$J$2047,"&lt;&gt;二年")+COUNTIFS('2022'!$E$1:$E$1903,A8492,'2022'!$K$1:$K$1903,"&lt;&gt;二年")+COUNTIFS('2023'!$C$1:$C$1765,A8492,'2023'!$F$1:$F$1765,"&lt;&gt;二年",'2023'!$G$1:$G$1765,"&lt;&gt;*调整*")+COUNTIFS('2024'!$C$1:$C$2041,A8492,'2024'!$F$1:$F$2041,"&lt;&gt;二年",'2024'!$G$1:$G$2041,"&lt;&gt;*调整*")+ROW()/100000,"")</f>
        <v/>
      </c>
    </row>
    <row r="8493" spans="1:3" ht="15" customHeight="1">
      <c r="A8493" t="str">
        <f>'2024'!C461</f>
        <v>人工智能</v>
      </c>
      <c r="B8493" t="b">
        <f>ISNUMBER('2024'!A461)</f>
        <v>1</v>
      </c>
      <c r="C8493" t="str">
        <f>IF(AND(B8493,MATCH(A8493,$A$1:$A$10073,0)=ROW()),COUNTIFS('2020'!$C$1:$C$2317,A8493,'2020'!$F$1:$F$2317,"&lt;&gt;二年")+COUNTIFS('2021'!$E$1:$E$2047,A8493,'2021'!$J$1:$J$2047,"&lt;&gt;二年")+COUNTIFS('2022'!$E$1:$E$1903,A8493,'2022'!$K$1:$K$1903,"&lt;&gt;二年")+COUNTIFS('2023'!$C$1:$C$1765,A8493,'2023'!$F$1:$F$1765,"&lt;&gt;二年",'2023'!$G$1:$G$1765,"&lt;&gt;*调整*")+COUNTIFS('2024'!$C$1:$C$2041,A8493,'2024'!$F$1:$F$2041,"&lt;&gt;二年",'2024'!$G$1:$G$2041,"&lt;&gt;*调整*")+ROW()/100000,"")</f>
        <v/>
      </c>
    </row>
    <row r="8494" spans="1:3" ht="15" customHeight="1">
      <c r="A8494" t="str">
        <f>'2024'!C462</f>
        <v>人工智能</v>
      </c>
      <c r="B8494" t="b">
        <f>ISNUMBER('2024'!A462)</f>
        <v>1</v>
      </c>
      <c r="C8494" t="str">
        <f>IF(AND(B8494,MATCH(A8494,$A$1:$A$10073,0)=ROW()),COUNTIFS('2020'!$C$1:$C$2317,A8494,'2020'!$F$1:$F$2317,"&lt;&gt;二年")+COUNTIFS('2021'!$E$1:$E$2047,A8494,'2021'!$J$1:$J$2047,"&lt;&gt;二年")+COUNTIFS('2022'!$E$1:$E$1903,A8494,'2022'!$K$1:$K$1903,"&lt;&gt;二年")+COUNTIFS('2023'!$C$1:$C$1765,A8494,'2023'!$F$1:$F$1765,"&lt;&gt;二年",'2023'!$G$1:$G$1765,"&lt;&gt;*调整*")+COUNTIFS('2024'!$C$1:$C$2041,A8494,'2024'!$F$1:$F$2041,"&lt;&gt;二年",'2024'!$G$1:$G$2041,"&lt;&gt;*调整*")+ROW()/100000,"")</f>
        <v/>
      </c>
    </row>
    <row r="8495" spans="1:3" ht="15" customHeight="1">
      <c r="A8495" t="str">
        <f>'2024'!C463</f>
        <v>应用心理学</v>
      </c>
      <c r="B8495" t="b">
        <f>ISNUMBER('2024'!A463)</f>
        <v>1</v>
      </c>
      <c r="C8495" t="str">
        <f>IF(AND(B8495,MATCH(A8495,$A$1:$A$10073,0)=ROW()),COUNTIFS('2020'!$C$1:$C$2317,A8495,'2020'!$F$1:$F$2317,"&lt;&gt;二年")+COUNTIFS('2021'!$E$1:$E$2047,A8495,'2021'!$J$1:$J$2047,"&lt;&gt;二年")+COUNTIFS('2022'!$E$1:$E$1903,A8495,'2022'!$K$1:$K$1903,"&lt;&gt;二年")+COUNTIFS('2023'!$C$1:$C$1765,A8495,'2023'!$F$1:$F$1765,"&lt;&gt;二年",'2023'!$G$1:$G$1765,"&lt;&gt;*调整*")+COUNTIFS('2024'!$C$1:$C$2041,A8495,'2024'!$F$1:$F$2041,"&lt;&gt;二年",'2024'!$G$1:$G$2041,"&lt;&gt;*调整*")+ROW()/100000,"")</f>
        <v/>
      </c>
    </row>
    <row r="8496" spans="1:3" ht="15" customHeight="1">
      <c r="A8496" t="str">
        <f>'2024'!C464</f>
        <v>药学</v>
      </c>
      <c r="B8496" t="b">
        <f>ISNUMBER('2024'!A464)</f>
        <v>1</v>
      </c>
      <c r="C8496" t="str">
        <f>IF(AND(B8496,MATCH(A8496,$A$1:$A$10073,0)=ROW()),COUNTIFS('2020'!$C$1:$C$2317,A8496,'2020'!$F$1:$F$2317,"&lt;&gt;二年")+COUNTIFS('2021'!$E$1:$E$2047,A8496,'2021'!$J$1:$J$2047,"&lt;&gt;二年")+COUNTIFS('2022'!$E$1:$E$1903,A8496,'2022'!$K$1:$K$1903,"&lt;&gt;二年")+COUNTIFS('2023'!$C$1:$C$1765,A8496,'2023'!$F$1:$F$1765,"&lt;&gt;二年",'2023'!$G$1:$G$1765,"&lt;&gt;*调整*")+COUNTIFS('2024'!$C$1:$C$2041,A8496,'2024'!$F$1:$F$2041,"&lt;&gt;二年",'2024'!$G$1:$G$2041,"&lt;&gt;*调整*")+ROW()/100000,"")</f>
        <v/>
      </c>
    </row>
    <row r="8497" spans="1:3" ht="15" customHeight="1">
      <c r="A8497" t="str">
        <f>'2024'!C465</f>
        <v>生物医药数据科学</v>
      </c>
      <c r="B8497" t="b">
        <f>ISNUMBER('2024'!A465)</f>
        <v>1</v>
      </c>
      <c r="C8497" t="str">
        <f>IF(AND(B8497,MATCH(A8497,$A$1:$A$10073,0)=ROW()),COUNTIFS('2020'!$C$1:$C$2317,A8497,'2020'!$F$1:$F$2317,"&lt;&gt;二年")+COUNTIFS('2021'!$E$1:$E$2047,A8497,'2021'!$J$1:$J$2047,"&lt;&gt;二年")+COUNTIFS('2022'!$E$1:$E$1903,A8497,'2022'!$K$1:$K$1903,"&lt;&gt;二年")+COUNTIFS('2023'!$C$1:$C$1765,A8497,'2023'!$F$1:$F$1765,"&lt;&gt;二年",'2023'!$G$1:$G$1765,"&lt;&gt;*调整*")+COUNTIFS('2024'!$C$1:$C$2041,A8497,'2024'!$F$1:$F$2041,"&lt;&gt;二年",'2024'!$G$1:$G$2041,"&lt;&gt;*调整*")+ROW()/100000,"")</f>
        <v/>
      </c>
    </row>
    <row r="8498" spans="1:3" ht="15" customHeight="1">
      <c r="A8498" t="str">
        <f>'2024'!C466</f>
        <v>卫生检验与检疫</v>
      </c>
      <c r="B8498" t="b">
        <f>ISNUMBER('2024'!A466)</f>
        <v>1</v>
      </c>
      <c r="C8498" t="str">
        <f>IF(AND(B8498,MATCH(A8498,$A$1:$A$10073,0)=ROW()),COUNTIFS('2020'!$C$1:$C$2317,A8498,'2020'!$F$1:$F$2317,"&lt;&gt;二年")+COUNTIFS('2021'!$E$1:$E$2047,A8498,'2021'!$J$1:$J$2047,"&lt;&gt;二年")+COUNTIFS('2022'!$E$1:$E$1903,A8498,'2022'!$K$1:$K$1903,"&lt;&gt;二年")+COUNTIFS('2023'!$C$1:$C$1765,A8498,'2023'!$F$1:$F$1765,"&lt;&gt;二年",'2023'!$G$1:$G$1765,"&lt;&gt;*调整*")+COUNTIFS('2024'!$C$1:$C$2041,A8498,'2024'!$F$1:$F$2041,"&lt;&gt;二年",'2024'!$G$1:$G$2041,"&lt;&gt;*调整*")+ROW()/100000,"")</f>
        <v/>
      </c>
    </row>
    <row r="8499" spans="1:3" ht="15" customHeight="1">
      <c r="A8499" t="str">
        <f>'2024'!C467</f>
        <v>生物医药数据科学</v>
      </c>
      <c r="B8499" t="b">
        <f>ISNUMBER('2024'!A467)</f>
        <v>1</v>
      </c>
      <c r="C8499" t="str">
        <f>IF(AND(B8499,MATCH(A8499,$A$1:$A$10073,0)=ROW()),COUNTIFS('2020'!$C$1:$C$2317,A8499,'2020'!$F$1:$F$2317,"&lt;&gt;二年")+COUNTIFS('2021'!$E$1:$E$2047,A8499,'2021'!$J$1:$J$2047,"&lt;&gt;二年")+COUNTIFS('2022'!$E$1:$E$1903,A8499,'2022'!$K$1:$K$1903,"&lt;&gt;二年")+COUNTIFS('2023'!$C$1:$C$1765,A8499,'2023'!$F$1:$F$1765,"&lt;&gt;二年",'2023'!$G$1:$G$1765,"&lt;&gt;*调整*")+COUNTIFS('2024'!$C$1:$C$2041,A8499,'2024'!$F$1:$F$2041,"&lt;&gt;二年",'2024'!$G$1:$G$2041,"&lt;&gt;*调整*")+ROW()/100000,"")</f>
        <v/>
      </c>
    </row>
    <row r="8500" spans="1:3" ht="15" customHeight="1">
      <c r="A8500" t="str">
        <f>'2024'!C468</f>
        <v>医疗保险</v>
      </c>
      <c r="B8500" t="b">
        <f>ISNUMBER('2024'!A468)</f>
        <v>1</v>
      </c>
      <c r="C8500" t="str">
        <f>IF(AND(B8500,MATCH(A8500,$A$1:$A$10073,0)=ROW()),COUNTIFS('2020'!$C$1:$C$2317,A8500,'2020'!$F$1:$F$2317,"&lt;&gt;二年")+COUNTIFS('2021'!$E$1:$E$2047,A8500,'2021'!$J$1:$J$2047,"&lt;&gt;二年")+COUNTIFS('2022'!$E$1:$E$1903,A8500,'2022'!$K$1:$K$1903,"&lt;&gt;二年")+COUNTIFS('2023'!$C$1:$C$1765,A8500,'2023'!$F$1:$F$1765,"&lt;&gt;二年",'2023'!$G$1:$G$1765,"&lt;&gt;*调整*")+COUNTIFS('2024'!$C$1:$C$2041,A8500,'2024'!$F$1:$F$2041,"&lt;&gt;二年",'2024'!$G$1:$G$2041,"&lt;&gt;*调整*")+ROW()/100000,"")</f>
        <v/>
      </c>
    </row>
    <row r="8501" spans="1:3" ht="15" customHeight="1">
      <c r="A8501" t="str">
        <f>'2024'!C469</f>
        <v>马克思主义理论</v>
      </c>
      <c r="B8501" t="b">
        <f>ISNUMBER('2024'!A469)</f>
        <v>1</v>
      </c>
      <c r="C8501" t="str">
        <f>IF(AND(B8501,MATCH(A8501,$A$1:$A$10073,0)=ROW()),COUNTIFS('2020'!$C$1:$C$2317,A8501,'2020'!$F$1:$F$2317,"&lt;&gt;二年")+COUNTIFS('2021'!$E$1:$E$2047,A8501,'2021'!$J$1:$J$2047,"&lt;&gt;二年")+COUNTIFS('2022'!$E$1:$E$1903,A8501,'2022'!$K$1:$K$1903,"&lt;&gt;二年")+COUNTIFS('2023'!$C$1:$C$1765,A8501,'2023'!$F$1:$F$1765,"&lt;&gt;二年",'2023'!$G$1:$G$1765,"&lt;&gt;*调整*")+COUNTIFS('2024'!$C$1:$C$2041,A8501,'2024'!$F$1:$F$2041,"&lt;&gt;二年",'2024'!$G$1:$G$2041,"&lt;&gt;*调整*")+ROW()/100000,"")</f>
        <v/>
      </c>
    </row>
    <row r="8502" spans="1:3" ht="15" customHeight="1">
      <c r="A8502" t="str">
        <f>'2024'!C470</f>
        <v>历史学</v>
      </c>
      <c r="B8502" t="b">
        <f>ISNUMBER('2024'!A470)</f>
        <v>1</v>
      </c>
      <c r="C8502" t="str">
        <f>IF(AND(B8502,MATCH(A8502,$A$1:$A$10073,0)=ROW()),COUNTIFS('2020'!$C$1:$C$2317,A8502,'2020'!$F$1:$F$2317,"&lt;&gt;二年")+COUNTIFS('2021'!$E$1:$E$2047,A8502,'2021'!$J$1:$J$2047,"&lt;&gt;二年")+COUNTIFS('2022'!$E$1:$E$1903,A8502,'2022'!$K$1:$K$1903,"&lt;&gt;二年")+COUNTIFS('2023'!$C$1:$C$1765,A8502,'2023'!$F$1:$F$1765,"&lt;&gt;二年",'2023'!$G$1:$G$1765,"&lt;&gt;*调整*")+COUNTIFS('2024'!$C$1:$C$2041,A8502,'2024'!$F$1:$F$2041,"&lt;&gt;二年",'2024'!$G$1:$G$2041,"&lt;&gt;*调整*")+ROW()/100000,"")</f>
        <v/>
      </c>
    </row>
    <row r="8503" spans="1:3" ht="15" customHeight="1">
      <c r="A8503" t="str">
        <f>'2024'!C471</f>
        <v>物联网工程</v>
      </c>
      <c r="B8503" t="b">
        <f>ISNUMBER('2024'!A471)</f>
        <v>1</v>
      </c>
      <c r="C8503" t="str">
        <f>IF(AND(B8503,MATCH(A8503,$A$1:$A$10073,0)=ROW()),COUNTIFS('2020'!$C$1:$C$2317,A8503,'2020'!$F$1:$F$2317,"&lt;&gt;二年")+COUNTIFS('2021'!$E$1:$E$2047,A8503,'2021'!$J$1:$J$2047,"&lt;&gt;二年")+COUNTIFS('2022'!$E$1:$E$1903,A8503,'2022'!$K$1:$K$1903,"&lt;&gt;二年")+COUNTIFS('2023'!$C$1:$C$1765,A8503,'2023'!$F$1:$F$1765,"&lt;&gt;二年",'2023'!$G$1:$G$1765,"&lt;&gt;*调整*")+COUNTIFS('2024'!$C$1:$C$2041,A8503,'2024'!$F$1:$F$2041,"&lt;&gt;二年",'2024'!$G$1:$G$2041,"&lt;&gt;*调整*")+ROW()/100000,"")</f>
        <v/>
      </c>
    </row>
    <row r="8504" spans="1:3" ht="15" customHeight="1">
      <c r="A8504" t="str">
        <f>'2024'!C472</f>
        <v>智能科学与技术</v>
      </c>
      <c r="B8504" t="b">
        <f>ISNUMBER('2024'!A472)</f>
        <v>1</v>
      </c>
      <c r="C8504" t="str">
        <f>IF(AND(B8504,MATCH(A8504,$A$1:$A$10073,0)=ROW()),COUNTIFS('2020'!$C$1:$C$2317,A8504,'2020'!$F$1:$F$2317,"&lt;&gt;二年")+COUNTIFS('2021'!$E$1:$E$2047,A8504,'2021'!$J$1:$J$2047,"&lt;&gt;二年")+COUNTIFS('2022'!$E$1:$E$1903,A8504,'2022'!$K$1:$K$1903,"&lt;&gt;二年")+COUNTIFS('2023'!$C$1:$C$1765,A8504,'2023'!$F$1:$F$1765,"&lt;&gt;二年",'2023'!$G$1:$G$1765,"&lt;&gt;*调整*")+COUNTIFS('2024'!$C$1:$C$2041,A8504,'2024'!$F$1:$F$2041,"&lt;&gt;二年",'2024'!$G$1:$G$2041,"&lt;&gt;*调整*")+ROW()/100000,"")</f>
        <v/>
      </c>
    </row>
    <row r="8505" spans="1:3" ht="15" customHeight="1">
      <c r="A8505" t="str">
        <f>'2024'!C473</f>
        <v>智能车辆工程</v>
      </c>
      <c r="B8505" t="b">
        <f>ISNUMBER('2024'!A473)</f>
        <v>1</v>
      </c>
      <c r="C8505" t="str">
        <f>IF(AND(B8505,MATCH(A8505,$A$1:$A$10073,0)=ROW()),COUNTIFS('2020'!$C$1:$C$2317,A8505,'2020'!$F$1:$F$2317,"&lt;&gt;二年")+COUNTIFS('2021'!$E$1:$E$2047,A8505,'2021'!$J$1:$J$2047,"&lt;&gt;二年")+COUNTIFS('2022'!$E$1:$E$1903,A8505,'2022'!$K$1:$K$1903,"&lt;&gt;二年")+COUNTIFS('2023'!$C$1:$C$1765,A8505,'2023'!$F$1:$F$1765,"&lt;&gt;二年",'2023'!$G$1:$G$1765,"&lt;&gt;*调整*")+COUNTIFS('2024'!$C$1:$C$2041,A8505,'2024'!$F$1:$F$2041,"&lt;&gt;二年",'2024'!$G$1:$G$2041,"&lt;&gt;*调整*")+ROW()/100000,"")</f>
        <v/>
      </c>
    </row>
    <row r="8506" spans="1:3" ht="15" customHeight="1">
      <c r="A8506" t="str">
        <f>'2024'!C474</f>
        <v>体育教育</v>
      </c>
      <c r="B8506" t="b">
        <f>ISNUMBER('2024'!A474)</f>
        <v>1</v>
      </c>
      <c r="C8506" t="str">
        <f>IF(AND(B8506,MATCH(A8506,$A$1:$A$10073,0)=ROW()),COUNTIFS('2020'!$C$1:$C$2317,A8506,'2020'!$F$1:$F$2317,"&lt;&gt;二年")+COUNTIFS('2021'!$E$1:$E$2047,A8506,'2021'!$J$1:$J$2047,"&lt;&gt;二年")+COUNTIFS('2022'!$E$1:$E$1903,A8506,'2022'!$K$1:$K$1903,"&lt;&gt;二年")+COUNTIFS('2023'!$C$1:$C$1765,A8506,'2023'!$F$1:$F$1765,"&lt;&gt;二年",'2023'!$G$1:$G$1765,"&lt;&gt;*调整*")+COUNTIFS('2024'!$C$1:$C$2041,A8506,'2024'!$F$1:$F$2041,"&lt;&gt;二年",'2024'!$G$1:$G$2041,"&lt;&gt;*调整*")+ROW()/100000,"")</f>
        <v/>
      </c>
    </row>
    <row r="8507" spans="1:3" ht="15" customHeight="1">
      <c r="A8507" t="str">
        <f>'2024'!C475</f>
        <v>社会体育指导与管理</v>
      </c>
      <c r="B8507" t="b">
        <f>ISNUMBER('2024'!A475)</f>
        <v>1</v>
      </c>
      <c r="C8507" t="str">
        <f>IF(AND(B8507,MATCH(A8507,$A$1:$A$10073,0)=ROW()),COUNTIFS('2020'!$C$1:$C$2317,A8507,'2020'!$F$1:$F$2317,"&lt;&gt;二年")+COUNTIFS('2021'!$E$1:$E$2047,A8507,'2021'!$J$1:$J$2047,"&lt;&gt;二年")+COUNTIFS('2022'!$E$1:$E$1903,A8507,'2022'!$K$1:$K$1903,"&lt;&gt;二年")+COUNTIFS('2023'!$C$1:$C$1765,A8507,'2023'!$F$1:$F$1765,"&lt;&gt;二年",'2023'!$G$1:$G$1765,"&lt;&gt;*调整*")+COUNTIFS('2024'!$C$1:$C$2041,A8507,'2024'!$F$1:$F$2041,"&lt;&gt;二年",'2024'!$G$1:$G$2041,"&lt;&gt;*调整*")+ROW()/100000,"")</f>
        <v/>
      </c>
    </row>
    <row r="8508" spans="1:3" ht="15" customHeight="1">
      <c r="A8508" t="str">
        <f>'2024'!C476</f>
        <v>生物信息学</v>
      </c>
      <c r="B8508" t="b">
        <f>ISNUMBER('2024'!A476)</f>
        <v>1</v>
      </c>
      <c r="C8508" t="str">
        <f>IF(AND(B8508,MATCH(A8508,$A$1:$A$10073,0)=ROW()),COUNTIFS('2020'!$C$1:$C$2317,A8508,'2020'!$F$1:$F$2317,"&lt;&gt;二年")+COUNTIFS('2021'!$E$1:$E$2047,A8508,'2021'!$J$1:$J$2047,"&lt;&gt;二年")+COUNTIFS('2022'!$E$1:$E$1903,A8508,'2022'!$K$1:$K$1903,"&lt;&gt;二年")+COUNTIFS('2023'!$C$1:$C$1765,A8508,'2023'!$F$1:$F$1765,"&lt;&gt;二年",'2023'!$G$1:$G$1765,"&lt;&gt;*调整*")+COUNTIFS('2024'!$C$1:$C$2041,A8508,'2024'!$F$1:$F$2041,"&lt;&gt;二年",'2024'!$G$1:$G$2041,"&lt;&gt;*调整*")+ROW()/100000,"")</f>
        <v/>
      </c>
    </row>
    <row r="8509" spans="1:3" ht="15" customHeight="1">
      <c r="A8509" t="str">
        <f>'2024'!C477</f>
        <v>智能交互设计</v>
      </c>
      <c r="B8509" t="b">
        <f>ISNUMBER('2024'!A477)</f>
        <v>1</v>
      </c>
      <c r="C8509" t="str">
        <f>IF(AND(B8509,MATCH(A8509,$A$1:$A$10073,0)=ROW()),COUNTIFS('2020'!$C$1:$C$2317,A8509,'2020'!$F$1:$F$2317,"&lt;&gt;二年")+COUNTIFS('2021'!$E$1:$E$2047,A8509,'2021'!$J$1:$J$2047,"&lt;&gt;二年")+COUNTIFS('2022'!$E$1:$E$1903,A8509,'2022'!$K$1:$K$1903,"&lt;&gt;二年")+COUNTIFS('2023'!$C$1:$C$1765,A8509,'2023'!$F$1:$F$1765,"&lt;&gt;二年",'2023'!$G$1:$G$1765,"&lt;&gt;*调整*")+COUNTIFS('2024'!$C$1:$C$2041,A8509,'2024'!$F$1:$F$2041,"&lt;&gt;二年",'2024'!$G$1:$G$2041,"&lt;&gt;*调整*")+ROW()/100000,"")</f>
        <v/>
      </c>
    </row>
    <row r="8510" spans="1:3" ht="15" customHeight="1">
      <c r="A8510" t="str">
        <f>'2024'!C478</f>
        <v>动物医学</v>
      </c>
      <c r="B8510" t="b">
        <f>ISNUMBER('2024'!A478)</f>
        <v>1</v>
      </c>
      <c r="C8510" t="str">
        <f>IF(AND(B8510,MATCH(A8510,$A$1:$A$10073,0)=ROW()),COUNTIFS('2020'!$C$1:$C$2317,A8510,'2020'!$F$1:$F$2317,"&lt;&gt;二年")+COUNTIFS('2021'!$E$1:$E$2047,A8510,'2021'!$J$1:$J$2047,"&lt;&gt;二年")+COUNTIFS('2022'!$E$1:$E$1903,A8510,'2022'!$K$1:$K$1903,"&lt;&gt;二年")+COUNTIFS('2023'!$C$1:$C$1765,A8510,'2023'!$F$1:$F$1765,"&lt;&gt;二年",'2023'!$G$1:$G$1765,"&lt;&gt;*调整*")+COUNTIFS('2024'!$C$1:$C$2041,A8510,'2024'!$F$1:$F$2041,"&lt;&gt;二年",'2024'!$G$1:$G$2041,"&lt;&gt;*调整*")+ROW()/100000,"")</f>
        <v/>
      </c>
    </row>
    <row r="8511" spans="1:3" ht="15" customHeight="1">
      <c r="A8511" t="str">
        <f>'2024'!C479</f>
        <v>生物医药数据科学</v>
      </c>
      <c r="B8511" t="b">
        <f>ISNUMBER('2024'!A479)</f>
        <v>1</v>
      </c>
      <c r="C8511" t="str">
        <f>IF(AND(B8511,MATCH(A8511,$A$1:$A$10073,0)=ROW()),COUNTIFS('2020'!$C$1:$C$2317,A8511,'2020'!$F$1:$F$2317,"&lt;&gt;二年")+COUNTIFS('2021'!$E$1:$E$2047,A8511,'2021'!$J$1:$J$2047,"&lt;&gt;二年")+COUNTIFS('2022'!$E$1:$E$1903,A8511,'2022'!$K$1:$K$1903,"&lt;&gt;二年")+COUNTIFS('2023'!$C$1:$C$1765,A8511,'2023'!$F$1:$F$1765,"&lt;&gt;二年",'2023'!$G$1:$G$1765,"&lt;&gt;*调整*")+COUNTIFS('2024'!$C$1:$C$2041,A8511,'2024'!$F$1:$F$2041,"&lt;&gt;二年",'2024'!$G$1:$G$2041,"&lt;&gt;*调整*")+ROW()/100000,"")</f>
        <v/>
      </c>
    </row>
    <row r="8512" spans="1:3" ht="15" customHeight="1">
      <c r="A8512" t="str">
        <f>'2024'!C480</f>
        <v>应用中文</v>
      </c>
      <c r="B8512" t="b">
        <f>ISNUMBER('2024'!A480)</f>
        <v>1</v>
      </c>
      <c r="C8512" t="str">
        <f>IF(AND(B8512,MATCH(A8512,$A$1:$A$10073,0)=ROW()),COUNTIFS('2020'!$C$1:$C$2317,A8512,'2020'!$F$1:$F$2317,"&lt;&gt;二年")+COUNTIFS('2021'!$E$1:$E$2047,A8512,'2021'!$J$1:$J$2047,"&lt;&gt;二年")+COUNTIFS('2022'!$E$1:$E$1903,A8512,'2022'!$K$1:$K$1903,"&lt;&gt;二年")+COUNTIFS('2023'!$C$1:$C$1765,A8512,'2023'!$F$1:$F$1765,"&lt;&gt;二年",'2023'!$G$1:$G$1765,"&lt;&gt;*调整*")+COUNTIFS('2024'!$C$1:$C$2041,A8512,'2024'!$F$1:$F$2041,"&lt;&gt;二年",'2024'!$G$1:$G$2041,"&lt;&gt;*调整*")+ROW()/100000,"")</f>
        <v/>
      </c>
    </row>
    <row r="8513" spans="1:3" ht="15" customHeight="1">
      <c r="A8513" t="str">
        <f>'2024'!C481</f>
        <v>虚拟现实技术</v>
      </c>
      <c r="B8513" t="b">
        <f>ISNUMBER('2024'!A481)</f>
        <v>1</v>
      </c>
      <c r="C8513" t="str">
        <f>IF(AND(B8513,MATCH(A8513,$A$1:$A$10073,0)=ROW()),COUNTIFS('2020'!$C$1:$C$2317,A8513,'2020'!$F$1:$F$2317,"&lt;&gt;二年")+COUNTIFS('2021'!$E$1:$E$2047,A8513,'2021'!$J$1:$J$2047,"&lt;&gt;二年")+COUNTIFS('2022'!$E$1:$E$1903,A8513,'2022'!$K$1:$K$1903,"&lt;&gt;二年")+COUNTIFS('2023'!$C$1:$C$1765,A8513,'2023'!$F$1:$F$1765,"&lt;&gt;二年",'2023'!$G$1:$G$1765,"&lt;&gt;*调整*")+COUNTIFS('2024'!$C$1:$C$2041,A8513,'2024'!$F$1:$F$2041,"&lt;&gt;二年",'2024'!$G$1:$G$2041,"&lt;&gt;*调整*")+ROW()/100000,"")</f>
        <v/>
      </c>
    </row>
    <row r="8514" spans="1:3" ht="15" customHeight="1">
      <c r="A8514" t="str">
        <f>'2024'!C482</f>
        <v>新媒体艺术</v>
      </c>
      <c r="B8514" t="b">
        <f>ISNUMBER('2024'!A482)</f>
        <v>1</v>
      </c>
      <c r="C8514" t="str">
        <f>IF(AND(B8514,MATCH(A8514,$A$1:$A$10073,0)=ROW()),COUNTIFS('2020'!$C$1:$C$2317,A8514,'2020'!$F$1:$F$2317,"&lt;&gt;二年")+COUNTIFS('2021'!$E$1:$E$2047,A8514,'2021'!$J$1:$J$2047,"&lt;&gt;二年")+COUNTIFS('2022'!$E$1:$E$1903,A8514,'2022'!$K$1:$K$1903,"&lt;&gt;二年")+COUNTIFS('2023'!$C$1:$C$1765,A8514,'2023'!$F$1:$F$1765,"&lt;&gt;二年",'2023'!$G$1:$G$1765,"&lt;&gt;*调整*")+COUNTIFS('2024'!$C$1:$C$2041,A8514,'2024'!$F$1:$F$2041,"&lt;&gt;二年",'2024'!$G$1:$G$2041,"&lt;&gt;*调整*")+ROW()/100000,"")</f>
        <v/>
      </c>
    </row>
    <row r="8515" spans="1:3" ht="15" customHeight="1">
      <c r="A8515" t="str">
        <f>'2024'!C483</f>
        <v>储能科学与工程</v>
      </c>
      <c r="B8515" t="b">
        <f>ISNUMBER('2024'!A483)</f>
        <v>1</v>
      </c>
      <c r="C8515" t="str">
        <f>IF(AND(B8515,MATCH(A8515,$A$1:$A$10073,0)=ROW()),COUNTIFS('2020'!$C$1:$C$2317,A8515,'2020'!$F$1:$F$2317,"&lt;&gt;二年")+COUNTIFS('2021'!$E$1:$E$2047,A8515,'2021'!$J$1:$J$2047,"&lt;&gt;二年")+COUNTIFS('2022'!$E$1:$E$1903,A8515,'2022'!$K$1:$K$1903,"&lt;&gt;二年")+COUNTIFS('2023'!$C$1:$C$1765,A8515,'2023'!$F$1:$F$1765,"&lt;&gt;二年",'2023'!$G$1:$G$1765,"&lt;&gt;*调整*")+COUNTIFS('2024'!$C$1:$C$2041,A8515,'2024'!$F$1:$F$2041,"&lt;&gt;二年",'2024'!$G$1:$G$2041,"&lt;&gt;*调整*")+ROW()/100000,"")</f>
        <v/>
      </c>
    </row>
    <row r="8516" spans="1:3" ht="15" customHeight="1">
      <c r="A8516" t="str">
        <f>'2024'!C484</f>
        <v>体育教育</v>
      </c>
      <c r="B8516" t="b">
        <f>ISNUMBER('2024'!A484)</f>
        <v>1</v>
      </c>
      <c r="C8516" t="str">
        <f>IF(AND(B8516,MATCH(A8516,$A$1:$A$10073,0)=ROW()),COUNTIFS('2020'!$C$1:$C$2317,A8516,'2020'!$F$1:$F$2317,"&lt;&gt;二年")+COUNTIFS('2021'!$E$1:$E$2047,A8516,'2021'!$J$1:$J$2047,"&lt;&gt;二年")+COUNTIFS('2022'!$E$1:$E$1903,A8516,'2022'!$K$1:$K$1903,"&lt;&gt;二年")+COUNTIFS('2023'!$C$1:$C$1765,A8516,'2023'!$F$1:$F$1765,"&lt;&gt;二年",'2023'!$G$1:$G$1765,"&lt;&gt;*调整*")+COUNTIFS('2024'!$C$1:$C$2041,A8516,'2024'!$F$1:$F$2041,"&lt;&gt;二年",'2024'!$G$1:$G$2041,"&lt;&gt;*调整*")+ROW()/100000,"")</f>
        <v/>
      </c>
    </row>
    <row r="8517" spans="1:3" ht="15" customHeight="1">
      <c r="A8517" t="str">
        <f>'2024'!C485</f>
        <v>生物科学</v>
      </c>
      <c r="B8517" t="b">
        <f>ISNUMBER('2024'!A485)</f>
        <v>1</v>
      </c>
      <c r="C8517" t="str">
        <f>IF(AND(B8517,MATCH(A8517,$A$1:$A$10073,0)=ROW()),COUNTIFS('2020'!$C$1:$C$2317,A8517,'2020'!$F$1:$F$2317,"&lt;&gt;二年")+COUNTIFS('2021'!$E$1:$E$2047,A8517,'2021'!$J$1:$J$2047,"&lt;&gt;二年")+COUNTIFS('2022'!$E$1:$E$1903,A8517,'2022'!$K$1:$K$1903,"&lt;&gt;二年")+COUNTIFS('2023'!$C$1:$C$1765,A8517,'2023'!$F$1:$F$1765,"&lt;&gt;二年",'2023'!$G$1:$G$1765,"&lt;&gt;*调整*")+COUNTIFS('2024'!$C$1:$C$2041,A8517,'2024'!$F$1:$F$2041,"&lt;&gt;二年",'2024'!$G$1:$G$2041,"&lt;&gt;*调整*")+ROW()/100000,"")</f>
        <v/>
      </c>
    </row>
    <row r="8518" spans="1:3" ht="15" customHeight="1">
      <c r="A8518" t="str">
        <f>'2024'!C486</f>
        <v>机械工程</v>
      </c>
      <c r="B8518" t="b">
        <f>ISNUMBER('2024'!A486)</f>
        <v>1</v>
      </c>
      <c r="C8518" t="str">
        <f>IF(AND(B8518,MATCH(A8518,$A$1:$A$10073,0)=ROW()),COUNTIFS('2020'!$C$1:$C$2317,A8518,'2020'!$F$1:$F$2317,"&lt;&gt;二年")+COUNTIFS('2021'!$E$1:$E$2047,A8518,'2021'!$J$1:$J$2047,"&lt;&gt;二年")+COUNTIFS('2022'!$E$1:$E$1903,A8518,'2022'!$K$1:$K$1903,"&lt;&gt;二年")+COUNTIFS('2023'!$C$1:$C$1765,A8518,'2023'!$F$1:$F$1765,"&lt;&gt;二年",'2023'!$G$1:$G$1765,"&lt;&gt;*调整*")+COUNTIFS('2024'!$C$1:$C$2041,A8518,'2024'!$F$1:$F$2041,"&lt;&gt;二年",'2024'!$G$1:$G$2041,"&lt;&gt;*调整*")+ROW()/100000,"")</f>
        <v/>
      </c>
    </row>
    <row r="8519" spans="1:3" ht="15" customHeight="1">
      <c r="A8519" t="str">
        <f>'2024'!C487</f>
        <v>食品科学与工程</v>
      </c>
      <c r="B8519" t="b">
        <f>ISNUMBER('2024'!A487)</f>
        <v>1</v>
      </c>
      <c r="C8519" t="str">
        <f>IF(AND(B8519,MATCH(A8519,$A$1:$A$10073,0)=ROW()),COUNTIFS('2020'!$C$1:$C$2317,A8519,'2020'!$F$1:$F$2317,"&lt;&gt;二年")+COUNTIFS('2021'!$E$1:$E$2047,A8519,'2021'!$J$1:$J$2047,"&lt;&gt;二年")+COUNTIFS('2022'!$E$1:$E$1903,A8519,'2022'!$K$1:$K$1903,"&lt;&gt;二年")+COUNTIFS('2023'!$C$1:$C$1765,A8519,'2023'!$F$1:$F$1765,"&lt;&gt;二年",'2023'!$G$1:$G$1765,"&lt;&gt;*调整*")+COUNTIFS('2024'!$C$1:$C$2041,A8519,'2024'!$F$1:$F$2041,"&lt;&gt;二年",'2024'!$G$1:$G$2041,"&lt;&gt;*调整*")+ROW()/100000,"")</f>
        <v/>
      </c>
    </row>
    <row r="8520" spans="1:3" ht="15" customHeight="1">
      <c r="A8520">
        <f>'2024'!C488</f>
        <v>0</v>
      </c>
      <c r="B8520" t="b">
        <f>ISNUMBER('2024'!A488)</f>
        <v>0</v>
      </c>
      <c r="C8520" t="str">
        <f>IF(AND(B8520,MATCH(A8520,$A$1:$A$10073,0)=ROW()),COUNTIFS('2020'!$C$1:$C$2317,A8520,'2020'!$F$1:$F$2317,"&lt;&gt;二年")+COUNTIFS('2021'!$E$1:$E$2047,A8520,'2021'!$J$1:$J$2047,"&lt;&gt;二年")+COUNTIFS('2022'!$E$1:$E$1903,A8520,'2022'!$K$1:$K$1903,"&lt;&gt;二年")+COUNTIFS('2023'!$C$1:$C$1765,A8520,'2023'!$F$1:$F$1765,"&lt;&gt;二年",'2023'!$G$1:$G$1765,"&lt;&gt;*调整*")+COUNTIFS('2024'!$C$1:$C$2041,A8520,'2024'!$F$1:$F$2041,"&lt;&gt;二年",'2024'!$G$1:$G$2041,"&lt;&gt;*调整*")+ROW()/100000,"")</f>
        <v/>
      </c>
    </row>
    <row r="8521" spans="1:3" ht="15" customHeight="1">
      <c r="A8521" t="str">
        <f>'2024'!C489</f>
        <v>经济学</v>
      </c>
      <c r="B8521" t="b">
        <f>ISNUMBER('2024'!A489)</f>
        <v>1</v>
      </c>
      <c r="C8521" t="str">
        <f>IF(AND(B8521,MATCH(A8521,$A$1:$A$10073,0)=ROW()),COUNTIFS('2020'!$C$1:$C$2317,A8521,'2020'!$F$1:$F$2317,"&lt;&gt;二年")+COUNTIFS('2021'!$E$1:$E$2047,A8521,'2021'!$J$1:$J$2047,"&lt;&gt;二年")+COUNTIFS('2022'!$E$1:$E$1903,A8521,'2022'!$K$1:$K$1903,"&lt;&gt;二年")+COUNTIFS('2023'!$C$1:$C$1765,A8521,'2023'!$F$1:$F$1765,"&lt;&gt;二年",'2023'!$G$1:$G$1765,"&lt;&gt;*调整*")+COUNTIFS('2024'!$C$1:$C$2041,A8521,'2024'!$F$1:$F$2041,"&lt;&gt;二年",'2024'!$G$1:$G$2041,"&lt;&gt;*调整*")+ROW()/100000,"")</f>
        <v/>
      </c>
    </row>
    <row r="8522" spans="1:3" ht="15" customHeight="1">
      <c r="A8522" t="str">
        <f>'2024'!C490</f>
        <v>社会学</v>
      </c>
      <c r="B8522" t="b">
        <f>ISNUMBER('2024'!A490)</f>
        <v>1</v>
      </c>
      <c r="C8522" t="str">
        <f>IF(AND(B8522,MATCH(A8522,$A$1:$A$10073,0)=ROW()),COUNTIFS('2020'!$C$1:$C$2317,A8522,'2020'!$F$1:$F$2317,"&lt;&gt;二年")+COUNTIFS('2021'!$E$1:$E$2047,A8522,'2021'!$J$1:$J$2047,"&lt;&gt;二年")+COUNTIFS('2022'!$E$1:$E$1903,A8522,'2022'!$K$1:$K$1903,"&lt;&gt;二年")+COUNTIFS('2023'!$C$1:$C$1765,A8522,'2023'!$F$1:$F$1765,"&lt;&gt;二年",'2023'!$G$1:$G$1765,"&lt;&gt;*调整*")+COUNTIFS('2024'!$C$1:$C$2041,A8522,'2024'!$F$1:$F$2041,"&lt;&gt;二年",'2024'!$G$1:$G$2041,"&lt;&gt;*调整*")+ROW()/100000,"")</f>
        <v/>
      </c>
    </row>
    <row r="8523" spans="1:3" ht="15" customHeight="1">
      <c r="A8523" t="str">
        <f>'2024'!C491</f>
        <v>汉语言文学</v>
      </c>
      <c r="B8523" t="b">
        <f>ISNUMBER('2024'!A491)</f>
        <v>1</v>
      </c>
      <c r="C8523" t="str">
        <f>IF(AND(B8523,MATCH(A8523,$A$1:$A$10073,0)=ROW()),COUNTIFS('2020'!$C$1:$C$2317,A8523,'2020'!$F$1:$F$2317,"&lt;&gt;二年")+COUNTIFS('2021'!$E$1:$E$2047,A8523,'2021'!$J$1:$J$2047,"&lt;&gt;二年")+COUNTIFS('2022'!$E$1:$E$1903,A8523,'2022'!$K$1:$K$1903,"&lt;&gt;二年")+COUNTIFS('2023'!$C$1:$C$1765,A8523,'2023'!$F$1:$F$1765,"&lt;&gt;二年",'2023'!$G$1:$G$1765,"&lt;&gt;*调整*")+COUNTIFS('2024'!$C$1:$C$2041,A8523,'2024'!$F$1:$F$2041,"&lt;&gt;二年",'2024'!$G$1:$G$2041,"&lt;&gt;*调整*")+ROW()/100000,"")</f>
        <v/>
      </c>
    </row>
    <row r="8524" spans="1:3" ht="15" customHeight="1">
      <c r="A8524" t="str">
        <f>'2024'!C492</f>
        <v>地理科学</v>
      </c>
      <c r="B8524" t="b">
        <f>ISNUMBER('2024'!A492)</f>
        <v>1</v>
      </c>
      <c r="C8524" t="str">
        <f>IF(AND(B8524,MATCH(A8524,$A$1:$A$10073,0)=ROW()),COUNTIFS('2020'!$C$1:$C$2317,A8524,'2020'!$F$1:$F$2317,"&lt;&gt;二年")+COUNTIFS('2021'!$E$1:$E$2047,A8524,'2021'!$J$1:$J$2047,"&lt;&gt;二年")+COUNTIFS('2022'!$E$1:$E$1903,A8524,'2022'!$K$1:$K$1903,"&lt;&gt;二年")+COUNTIFS('2023'!$C$1:$C$1765,A8524,'2023'!$F$1:$F$1765,"&lt;&gt;二年",'2023'!$G$1:$G$1765,"&lt;&gt;*调整*")+COUNTIFS('2024'!$C$1:$C$2041,A8524,'2024'!$F$1:$F$2041,"&lt;&gt;二年",'2024'!$G$1:$G$2041,"&lt;&gt;*调整*")+ROW()/100000,"")</f>
        <v/>
      </c>
    </row>
    <row r="8525" spans="1:3" ht="15" customHeight="1">
      <c r="A8525" t="str">
        <f>'2024'!C493</f>
        <v>心理学</v>
      </c>
      <c r="B8525" t="b">
        <f>ISNUMBER('2024'!A493)</f>
        <v>1</v>
      </c>
      <c r="C8525" t="str">
        <f>IF(AND(B8525,MATCH(A8525,$A$1:$A$10073,0)=ROW()),COUNTIFS('2020'!$C$1:$C$2317,A8525,'2020'!$F$1:$F$2317,"&lt;&gt;二年")+COUNTIFS('2021'!$E$1:$E$2047,A8525,'2021'!$J$1:$J$2047,"&lt;&gt;二年")+COUNTIFS('2022'!$E$1:$E$1903,A8525,'2022'!$K$1:$K$1903,"&lt;&gt;二年")+COUNTIFS('2023'!$C$1:$C$1765,A8525,'2023'!$F$1:$F$1765,"&lt;&gt;二年",'2023'!$G$1:$G$1765,"&lt;&gt;*调整*")+COUNTIFS('2024'!$C$1:$C$2041,A8525,'2024'!$F$1:$F$2041,"&lt;&gt;二年",'2024'!$G$1:$G$2041,"&lt;&gt;*调整*")+ROW()/100000,"")</f>
        <v/>
      </c>
    </row>
    <row r="8526" spans="1:3" ht="15" customHeight="1">
      <c r="A8526" t="str">
        <f>'2024'!C494</f>
        <v>动物科学</v>
      </c>
      <c r="B8526" t="b">
        <f>ISNUMBER('2024'!A494)</f>
        <v>1</v>
      </c>
      <c r="C8526" t="str">
        <f>IF(AND(B8526,MATCH(A8526,$A$1:$A$10073,0)=ROW()),COUNTIFS('2020'!$C$1:$C$2317,A8526,'2020'!$F$1:$F$2317,"&lt;&gt;二年")+COUNTIFS('2021'!$E$1:$E$2047,A8526,'2021'!$J$1:$J$2047,"&lt;&gt;二年")+COUNTIFS('2022'!$E$1:$E$1903,A8526,'2022'!$K$1:$K$1903,"&lt;&gt;二年")+COUNTIFS('2023'!$C$1:$C$1765,A8526,'2023'!$F$1:$F$1765,"&lt;&gt;二年",'2023'!$G$1:$G$1765,"&lt;&gt;*调整*")+COUNTIFS('2024'!$C$1:$C$2041,A8526,'2024'!$F$1:$F$2041,"&lt;&gt;二年",'2024'!$G$1:$G$2041,"&lt;&gt;*调整*")+ROW()/100000,"")</f>
        <v/>
      </c>
    </row>
    <row r="8527" spans="1:3" ht="15" customHeight="1">
      <c r="A8527" t="str">
        <f>'2024'!C495</f>
        <v>工商管理</v>
      </c>
      <c r="B8527" t="b">
        <f>ISNUMBER('2024'!A495)</f>
        <v>1</v>
      </c>
      <c r="C8527" t="str">
        <f>IF(AND(B8527,MATCH(A8527,$A$1:$A$10073,0)=ROW()),COUNTIFS('2020'!$C$1:$C$2317,A8527,'2020'!$F$1:$F$2317,"&lt;&gt;二年")+COUNTIFS('2021'!$E$1:$E$2047,A8527,'2021'!$J$1:$J$2047,"&lt;&gt;二年")+COUNTIFS('2022'!$E$1:$E$1903,A8527,'2022'!$K$1:$K$1903,"&lt;&gt;二年")+COUNTIFS('2023'!$C$1:$C$1765,A8527,'2023'!$F$1:$F$1765,"&lt;&gt;二年",'2023'!$G$1:$G$1765,"&lt;&gt;*调整*")+COUNTIFS('2024'!$C$1:$C$2041,A8527,'2024'!$F$1:$F$2041,"&lt;&gt;二年",'2024'!$G$1:$G$2041,"&lt;&gt;*调整*")+ROW()/100000,"")</f>
        <v/>
      </c>
    </row>
    <row r="8528" spans="1:3" ht="15" customHeight="1">
      <c r="A8528" t="str">
        <f>'2024'!C496</f>
        <v>信息安全</v>
      </c>
      <c r="B8528" t="b">
        <f>ISNUMBER('2024'!A496)</f>
        <v>1</v>
      </c>
      <c r="C8528" t="str">
        <f>IF(AND(B8528,MATCH(A8528,$A$1:$A$10073,0)=ROW()),COUNTIFS('2020'!$C$1:$C$2317,A8528,'2020'!$F$1:$F$2317,"&lt;&gt;二年")+COUNTIFS('2021'!$E$1:$E$2047,A8528,'2021'!$J$1:$J$2047,"&lt;&gt;二年")+COUNTIFS('2022'!$E$1:$E$1903,A8528,'2022'!$K$1:$K$1903,"&lt;&gt;二年")+COUNTIFS('2023'!$C$1:$C$1765,A8528,'2023'!$F$1:$F$1765,"&lt;&gt;二年",'2023'!$G$1:$G$1765,"&lt;&gt;*调整*")+COUNTIFS('2024'!$C$1:$C$2041,A8528,'2024'!$F$1:$F$2041,"&lt;&gt;二年",'2024'!$G$1:$G$2041,"&lt;&gt;*调整*")+ROW()/100000,"")</f>
        <v/>
      </c>
    </row>
    <row r="8529" spans="1:3" ht="15" customHeight="1">
      <c r="A8529" t="str">
        <f>'2024'!C497</f>
        <v>数字经济</v>
      </c>
      <c r="B8529" t="b">
        <f>ISNUMBER('2024'!A497)</f>
        <v>1</v>
      </c>
      <c r="C8529" t="str">
        <f>IF(AND(B8529,MATCH(A8529,$A$1:$A$10073,0)=ROW()),COUNTIFS('2020'!$C$1:$C$2317,A8529,'2020'!$F$1:$F$2317,"&lt;&gt;二年")+COUNTIFS('2021'!$E$1:$E$2047,A8529,'2021'!$J$1:$J$2047,"&lt;&gt;二年")+COUNTIFS('2022'!$E$1:$E$1903,A8529,'2022'!$K$1:$K$1903,"&lt;&gt;二年")+COUNTIFS('2023'!$C$1:$C$1765,A8529,'2023'!$F$1:$F$1765,"&lt;&gt;二年",'2023'!$G$1:$G$1765,"&lt;&gt;*调整*")+COUNTIFS('2024'!$C$1:$C$2041,A8529,'2024'!$F$1:$F$2041,"&lt;&gt;二年",'2024'!$G$1:$G$2041,"&lt;&gt;*调整*")+ROW()/100000,"")</f>
        <v/>
      </c>
    </row>
    <row r="8530" spans="1:3" ht="15" customHeight="1">
      <c r="A8530" t="str">
        <f>'2024'!C498</f>
        <v>社会工作</v>
      </c>
      <c r="B8530" t="b">
        <f>ISNUMBER('2024'!A498)</f>
        <v>1</v>
      </c>
      <c r="C8530" t="str">
        <f>IF(AND(B8530,MATCH(A8530,$A$1:$A$10073,0)=ROW()),COUNTIFS('2020'!$C$1:$C$2317,A8530,'2020'!$F$1:$F$2317,"&lt;&gt;二年")+COUNTIFS('2021'!$E$1:$E$2047,A8530,'2021'!$J$1:$J$2047,"&lt;&gt;二年")+COUNTIFS('2022'!$E$1:$E$1903,A8530,'2022'!$K$1:$K$1903,"&lt;&gt;二年")+COUNTIFS('2023'!$C$1:$C$1765,A8530,'2023'!$F$1:$F$1765,"&lt;&gt;二年",'2023'!$G$1:$G$1765,"&lt;&gt;*调整*")+COUNTIFS('2024'!$C$1:$C$2041,A8530,'2024'!$F$1:$F$2041,"&lt;&gt;二年",'2024'!$G$1:$G$2041,"&lt;&gt;*调整*")+ROW()/100000,"")</f>
        <v/>
      </c>
    </row>
    <row r="8531" spans="1:3" ht="15" customHeight="1">
      <c r="A8531" t="str">
        <f>'2024'!C499</f>
        <v>计算机科学与技术</v>
      </c>
      <c r="B8531" t="b">
        <f>ISNUMBER('2024'!A499)</f>
        <v>1</v>
      </c>
      <c r="C8531" t="str">
        <f>IF(AND(B8531,MATCH(A8531,$A$1:$A$10073,0)=ROW()),COUNTIFS('2020'!$C$1:$C$2317,A8531,'2020'!$F$1:$F$2317,"&lt;&gt;二年")+COUNTIFS('2021'!$E$1:$E$2047,A8531,'2021'!$J$1:$J$2047,"&lt;&gt;二年")+COUNTIFS('2022'!$E$1:$E$1903,A8531,'2022'!$K$1:$K$1903,"&lt;&gt;二年")+COUNTIFS('2023'!$C$1:$C$1765,A8531,'2023'!$F$1:$F$1765,"&lt;&gt;二年",'2023'!$G$1:$G$1765,"&lt;&gt;*调整*")+COUNTIFS('2024'!$C$1:$C$2041,A8531,'2024'!$F$1:$F$2041,"&lt;&gt;二年",'2024'!$G$1:$G$2041,"&lt;&gt;*调整*")+ROW()/100000,"")</f>
        <v/>
      </c>
    </row>
    <row r="8532" spans="1:3" ht="15" customHeight="1">
      <c r="A8532" t="str">
        <f>'2024'!C500</f>
        <v>网络工程</v>
      </c>
      <c r="B8532" t="b">
        <f>ISNUMBER('2024'!A500)</f>
        <v>1</v>
      </c>
      <c r="C8532" t="str">
        <f>IF(AND(B8532,MATCH(A8532,$A$1:$A$10073,0)=ROW()),COUNTIFS('2020'!$C$1:$C$2317,A8532,'2020'!$F$1:$F$2317,"&lt;&gt;二年")+COUNTIFS('2021'!$E$1:$E$2047,A8532,'2021'!$J$1:$J$2047,"&lt;&gt;二年")+COUNTIFS('2022'!$E$1:$E$1903,A8532,'2022'!$K$1:$K$1903,"&lt;&gt;二年")+COUNTIFS('2023'!$C$1:$C$1765,A8532,'2023'!$F$1:$F$1765,"&lt;&gt;二年",'2023'!$G$1:$G$1765,"&lt;&gt;*调整*")+COUNTIFS('2024'!$C$1:$C$2041,A8532,'2024'!$F$1:$F$2041,"&lt;&gt;二年",'2024'!$G$1:$G$2041,"&lt;&gt;*调整*")+ROW()/100000,"")</f>
        <v/>
      </c>
    </row>
    <row r="8533" spans="1:3" ht="15" customHeight="1">
      <c r="A8533" t="str">
        <f>'2024'!C501</f>
        <v>智能建造</v>
      </c>
      <c r="B8533" t="b">
        <f>ISNUMBER('2024'!A501)</f>
        <v>1</v>
      </c>
      <c r="C8533" t="str">
        <f>IF(AND(B8533,MATCH(A8533,$A$1:$A$10073,0)=ROW()),COUNTIFS('2020'!$C$1:$C$2317,A8533,'2020'!$F$1:$F$2317,"&lt;&gt;二年")+COUNTIFS('2021'!$E$1:$E$2047,A8533,'2021'!$J$1:$J$2047,"&lt;&gt;二年")+COUNTIFS('2022'!$E$1:$E$1903,A8533,'2022'!$K$1:$K$1903,"&lt;&gt;二年")+COUNTIFS('2023'!$C$1:$C$1765,A8533,'2023'!$F$1:$F$1765,"&lt;&gt;二年",'2023'!$G$1:$G$1765,"&lt;&gt;*调整*")+COUNTIFS('2024'!$C$1:$C$2041,A8533,'2024'!$F$1:$F$2041,"&lt;&gt;二年",'2024'!$G$1:$G$2041,"&lt;&gt;*调整*")+ROW()/100000,"")</f>
        <v/>
      </c>
    </row>
    <row r="8534" spans="1:3" ht="15" customHeight="1">
      <c r="A8534" t="str">
        <f>'2024'!C502</f>
        <v>测绘工程</v>
      </c>
      <c r="B8534" t="b">
        <f>ISNUMBER('2024'!A502)</f>
        <v>1</v>
      </c>
      <c r="C8534" t="str">
        <f>IF(AND(B8534,MATCH(A8534,$A$1:$A$10073,0)=ROW()),COUNTIFS('2020'!$C$1:$C$2317,A8534,'2020'!$F$1:$F$2317,"&lt;&gt;二年")+COUNTIFS('2021'!$E$1:$E$2047,A8534,'2021'!$J$1:$J$2047,"&lt;&gt;二年")+COUNTIFS('2022'!$E$1:$E$1903,A8534,'2022'!$K$1:$K$1903,"&lt;&gt;二年")+COUNTIFS('2023'!$C$1:$C$1765,A8534,'2023'!$F$1:$F$1765,"&lt;&gt;二年",'2023'!$G$1:$G$1765,"&lt;&gt;*调整*")+COUNTIFS('2024'!$C$1:$C$2041,A8534,'2024'!$F$1:$F$2041,"&lt;&gt;二年",'2024'!$G$1:$G$2041,"&lt;&gt;*调整*")+ROW()/100000,"")</f>
        <v/>
      </c>
    </row>
    <row r="8535" spans="1:3" ht="15" customHeight="1">
      <c r="A8535" t="str">
        <f>'2024'!C503</f>
        <v>遥感科学与技术</v>
      </c>
      <c r="B8535" t="b">
        <f>ISNUMBER('2024'!A503)</f>
        <v>1</v>
      </c>
      <c r="C8535" t="str">
        <f>IF(AND(B8535,MATCH(A8535,$A$1:$A$10073,0)=ROW()),COUNTIFS('2020'!$C$1:$C$2317,A8535,'2020'!$F$1:$F$2317,"&lt;&gt;二年")+COUNTIFS('2021'!$E$1:$E$2047,A8535,'2021'!$J$1:$J$2047,"&lt;&gt;二年")+COUNTIFS('2022'!$E$1:$E$1903,A8535,'2022'!$K$1:$K$1903,"&lt;&gt;二年")+COUNTIFS('2023'!$C$1:$C$1765,A8535,'2023'!$F$1:$F$1765,"&lt;&gt;二年",'2023'!$G$1:$G$1765,"&lt;&gt;*调整*")+COUNTIFS('2024'!$C$1:$C$2041,A8535,'2024'!$F$1:$F$2041,"&lt;&gt;二年",'2024'!$G$1:$G$2041,"&lt;&gt;*调整*")+ROW()/100000,"")</f>
        <v/>
      </c>
    </row>
    <row r="8536" spans="1:3" ht="15" customHeight="1">
      <c r="A8536" t="str">
        <f>'2024'!C504</f>
        <v>地理空间信息工程</v>
      </c>
      <c r="B8536" t="b">
        <f>ISNUMBER('2024'!A504)</f>
        <v>1</v>
      </c>
      <c r="C8536" t="str">
        <f>IF(AND(B8536,MATCH(A8536,$A$1:$A$10073,0)=ROW()),COUNTIFS('2020'!$C$1:$C$2317,A8536,'2020'!$F$1:$F$2317,"&lt;&gt;二年")+COUNTIFS('2021'!$E$1:$E$2047,A8536,'2021'!$J$1:$J$2047,"&lt;&gt;二年")+COUNTIFS('2022'!$E$1:$E$1903,A8536,'2022'!$K$1:$K$1903,"&lt;&gt;二年")+COUNTIFS('2023'!$C$1:$C$1765,A8536,'2023'!$F$1:$F$1765,"&lt;&gt;二年",'2023'!$G$1:$G$1765,"&lt;&gt;*调整*")+COUNTIFS('2024'!$C$1:$C$2041,A8536,'2024'!$F$1:$F$2041,"&lt;&gt;二年",'2024'!$G$1:$G$2041,"&lt;&gt;*调整*")+ROW()/100000,"")</f>
        <v/>
      </c>
    </row>
    <row r="8537" spans="1:3" ht="15" customHeight="1">
      <c r="A8537" t="str">
        <f>'2024'!C505</f>
        <v>勘查技术与工程</v>
      </c>
      <c r="B8537" t="b">
        <f>ISNUMBER('2024'!A505)</f>
        <v>1</v>
      </c>
      <c r="C8537" t="str">
        <f>IF(AND(B8537,MATCH(A8537,$A$1:$A$10073,0)=ROW()),COUNTIFS('2020'!$C$1:$C$2317,A8537,'2020'!$F$1:$F$2317,"&lt;&gt;二年")+COUNTIFS('2021'!$E$1:$E$2047,A8537,'2021'!$J$1:$J$2047,"&lt;&gt;二年")+COUNTIFS('2022'!$E$1:$E$1903,A8537,'2022'!$K$1:$K$1903,"&lt;&gt;二年")+COUNTIFS('2023'!$C$1:$C$1765,A8537,'2023'!$F$1:$F$1765,"&lt;&gt;二年",'2023'!$G$1:$G$1765,"&lt;&gt;*调整*")+COUNTIFS('2024'!$C$1:$C$2041,A8537,'2024'!$F$1:$F$2041,"&lt;&gt;二年",'2024'!$G$1:$G$2041,"&lt;&gt;*调整*")+ROW()/100000,"")</f>
        <v/>
      </c>
    </row>
    <row r="8538" spans="1:3" ht="15" customHeight="1">
      <c r="A8538" t="str">
        <f>'2024'!C506</f>
        <v>旅游地学与规划工程</v>
      </c>
      <c r="B8538" t="b">
        <f>ISNUMBER('2024'!A506)</f>
        <v>1</v>
      </c>
      <c r="C8538" t="str">
        <f>IF(AND(B8538,MATCH(A8538,$A$1:$A$10073,0)=ROW()),COUNTIFS('2020'!$C$1:$C$2317,A8538,'2020'!$F$1:$F$2317,"&lt;&gt;二年")+COUNTIFS('2021'!$E$1:$E$2047,A8538,'2021'!$J$1:$J$2047,"&lt;&gt;二年")+COUNTIFS('2022'!$E$1:$E$1903,A8538,'2022'!$K$1:$K$1903,"&lt;&gt;二年")+COUNTIFS('2023'!$C$1:$C$1765,A8538,'2023'!$F$1:$F$1765,"&lt;&gt;二年",'2023'!$G$1:$G$1765,"&lt;&gt;*调整*")+COUNTIFS('2024'!$C$1:$C$2041,A8538,'2024'!$F$1:$F$2041,"&lt;&gt;二年",'2024'!$G$1:$G$2041,"&lt;&gt;*调整*")+ROW()/100000,"")</f>
        <v/>
      </c>
    </row>
    <row r="8539" spans="1:3" ht="15" customHeight="1">
      <c r="A8539" t="str">
        <f>'2024'!C507</f>
        <v>工程管理</v>
      </c>
      <c r="B8539" t="b">
        <f>ISNUMBER('2024'!A507)</f>
        <v>1</v>
      </c>
      <c r="C8539" t="str">
        <f>IF(AND(B8539,MATCH(A8539,$A$1:$A$10073,0)=ROW()),COUNTIFS('2020'!$C$1:$C$2317,A8539,'2020'!$F$1:$F$2317,"&lt;&gt;二年")+COUNTIFS('2021'!$E$1:$E$2047,A8539,'2021'!$J$1:$J$2047,"&lt;&gt;二年")+COUNTIFS('2022'!$E$1:$E$1903,A8539,'2022'!$K$1:$K$1903,"&lt;&gt;二年")+COUNTIFS('2023'!$C$1:$C$1765,A8539,'2023'!$F$1:$F$1765,"&lt;&gt;二年",'2023'!$G$1:$G$1765,"&lt;&gt;*调整*")+COUNTIFS('2024'!$C$1:$C$2041,A8539,'2024'!$F$1:$F$2041,"&lt;&gt;二年",'2024'!$G$1:$G$2041,"&lt;&gt;*调整*")+ROW()/100000,"")</f>
        <v/>
      </c>
    </row>
    <row r="8540" spans="1:3" ht="15" customHeight="1">
      <c r="A8540" t="str">
        <f>'2024'!C508</f>
        <v>工程造价</v>
      </c>
      <c r="B8540" t="b">
        <f>ISNUMBER('2024'!A508)</f>
        <v>1</v>
      </c>
      <c r="C8540" t="str">
        <f>IF(AND(B8540,MATCH(A8540,$A$1:$A$10073,0)=ROW()),COUNTIFS('2020'!$C$1:$C$2317,A8540,'2020'!$F$1:$F$2317,"&lt;&gt;二年")+COUNTIFS('2021'!$E$1:$E$2047,A8540,'2021'!$J$1:$J$2047,"&lt;&gt;二年")+COUNTIFS('2022'!$E$1:$E$1903,A8540,'2022'!$K$1:$K$1903,"&lt;&gt;二年")+COUNTIFS('2023'!$C$1:$C$1765,A8540,'2023'!$F$1:$F$1765,"&lt;&gt;二年",'2023'!$G$1:$G$1765,"&lt;&gt;*调整*")+COUNTIFS('2024'!$C$1:$C$2041,A8540,'2024'!$F$1:$F$2041,"&lt;&gt;二年",'2024'!$G$1:$G$2041,"&lt;&gt;*调整*")+ROW()/100000,"")</f>
        <v/>
      </c>
    </row>
    <row r="8541" spans="1:3" ht="15" customHeight="1">
      <c r="A8541" t="str">
        <f>'2024'!C509</f>
        <v>工程造价</v>
      </c>
      <c r="B8541" t="b">
        <f>ISNUMBER('2024'!A509)</f>
        <v>1</v>
      </c>
      <c r="C8541" t="str">
        <f>IF(AND(B8541,MATCH(A8541,$A$1:$A$10073,0)=ROW()),COUNTIFS('2020'!$C$1:$C$2317,A8541,'2020'!$F$1:$F$2317,"&lt;&gt;二年")+COUNTIFS('2021'!$E$1:$E$2047,A8541,'2021'!$J$1:$J$2047,"&lt;&gt;二年")+COUNTIFS('2022'!$E$1:$E$1903,A8541,'2022'!$K$1:$K$1903,"&lt;&gt;二年")+COUNTIFS('2023'!$C$1:$C$1765,A8541,'2023'!$F$1:$F$1765,"&lt;&gt;二年",'2023'!$G$1:$G$1765,"&lt;&gt;*调整*")+COUNTIFS('2024'!$C$1:$C$2041,A8541,'2024'!$F$1:$F$2041,"&lt;&gt;二年",'2024'!$G$1:$G$2041,"&lt;&gt;*调整*")+ROW()/100000,"")</f>
        <v/>
      </c>
    </row>
    <row r="8542" spans="1:3" ht="15" customHeight="1">
      <c r="A8542" t="str">
        <f>'2024'!C510</f>
        <v>财务管理</v>
      </c>
      <c r="B8542" t="b">
        <f>ISNUMBER('2024'!A510)</f>
        <v>1</v>
      </c>
      <c r="C8542" t="str">
        <f>IF(AND(B8542,MATCH(A8542,$A$1:$A$10073,0)=ROW()),COUNTIFS('2020'!$C$1:$C$2317,A8542,'2020'!$F$1:$F$2317,"&lt;&gt;二年")+COUNTIFS('2021'!$E$1:$E$2047,A8542,'2021'!$J$1:$J$2047,"&lt;&gt;二年")+COUNTIFS('2022'!$E$1:$E$1903,A8542,'2022'!$K$1:$K$1903,"&lt;&gt;二年")+COUNTIFS('2023'!$C$1:$C$1765,A8542,'2023'!$F$1:$F$1765,"&lt;&gt;二年",'2023'!$G$1:$G$1765,"&lt;&gt;*调整*")+COUNTIFS('2024'!$C$1:$C$2041,A8542,'2024'!$F$1:$F$2041,"&lt;&gt;二年",'2024'!$G$1:$G$2041,"&lt;&gt;*调整*")+ROW()/100000,"")</f>
        <v/>
      </c>
    </row>
    <row r="8543" spans="1:3" ht="15" customHeight="1">
      <c r="A8543" t="str">
        <f>'2024'!C511</f>
        <v>足球运动</v>
      </c>
      <c r="B8543" t="b">
        <f>ISNUMBER('2024'!A511)</f>
        <v>1</v>
      </c>
      <c r="C8543" t="str">
        <f>IF(AND(B8543,MATCH(A8543,$A$1:$A$10073,0)=ROW()),COUNTIFS('2020'!$C$1:$C$2317,A8543,'2020'!$F$1:$F$2317,"&lt;&gt;二年")+COUNTIFS('2021'!$E$1:$E$2047,A8543,'2021'!$J$1:$J$2047,"&lt;&gt;二年")+COUNTIFS('2022'!$E$1:$E$1903,A8543,'2022'!$K$1:$K$1903,"&lt;&gt;二年")+COUNTIFS('2023'!$C$1:$C$1765,A8543,'2023'!$F$1:$F$1765,"&lt;&gt;二年",'2023'!$G$1:$G$1765,"&lt;&gt;*调整*")+COUNTIFS('2024'!$C$1:$C$2041,A8543,'2024'!$F$1:$F$2041,"&lt;&gt;二年",'2024'!$G$1:$G$2041,"&lt;&gt;*调整*")+ROW()/100000,"")</f>
        <v/>
      </c>
    </row>
    <row r="8544" spans="1:3" ht="15" customHeight="1">
      <c r="A8544" t="str">
        <f>'2024'!C512</f>
        <v>冰雪运动</v>
      </c>
      <c r="B8544" t="b">
        <f>ISNUMBER('2024'!A512)</f>
        <v>1</v>
      </c>
      <c r="C8544" t="str">
        <f>IF(AND(B8544,MATCH(A8544,$A$1:$A$10073,0)=ROW()),COUNTIFS('2020'!$C$1:$C$2317,A8544,'2020'!$F$1:$F$2317,"&lt;&gt;二年")+COUNTIFS('2021'!$E$1:$E$2047,A8544,'2021'!$J$1:$J$2047,"&lt;&gt;二年")+COUNTIFS('2022'!$E$1:$E$1903,A8544,'2022'!$K$1:$K$1903,"&lt;&gt;二年")+COUNTIFS('2023'!$C$1:$C$1765,A8544,'2023'!$F$1:$F$1765,"&lt;&gt;二年",'2023'!$G$1:$G$1765,"&lt;&gt;*调整*")+COUNTIFS('2024'!$C$1:$C$2041,A8544,'2024'!$F$1:$F$2041,"&lt;&gt;二年",'2024'!$G$1:$G$2041,"&lt;&gt;*调整*")+ROW()/100000,"")</f>
        <v/>
      </c>
    </row>
    <row r="8545" spans="1:3" ht="15" customHeight="1">
      <c r="A8545" t="str">
        <f>'2024'!C513</f>
        <v>思想政治教育</v>
      </c>
      <c r="B8545" t="b">
        <f>ISNUMBER('2024'!A513)</f>
        <v>1</v>
      </c>
      <c r="C8545" t="str">
        <f>IF(AND(B8545,MATCH(A8545,$A$1:$A$10073,0)=ROW()),COUNTIFS('2020'!$C$1:$C$2317,A8545,'2020'!$F$1:$F$2317,"&lt;&gt;二年")+COUNTIFS('2021'!$E$1:$E$2047,A8545,'2021'!$J$1:$J$2047,"&lt;&gt;二年")+COUNTIFS('2022'!$E$1:$E$1903,A8545,'2022'!$K$1:$K$1903,"&lt;&gt;二年")+COUNTIFS('2023'!$C$1:$C$1765,A8545,'2023'!$F$1:$F$1765,"&lt;&gt;二年",'2023'!$G$1:$G$1765,"&lt;&gt;*调整*")+COUNTIFS('2024'!$C$1:$C$2041,A8545,'2024'!$F$1:$F$2041,"&lt;&gt;二年",'2024'!$G$1:$G$2041,"&lt;&gt;*调整*")+ROW()/100000,"")</f>
        <v/>
      </c>
    </row>
    <row r="8546" spans="1:3" ht="15" customHeight="1">
      <c r="A8546" t="str">
        <f>'2024'!C514</f>
        <v>英语</v>
      </c>
      <c r="B8546" t="b">
        <f>ISNUMBER('2024'!A514)</f>
        <v>1</v>
      </c>
      <c r="C8546" t="str">
        <f>IF(AND(B8546,MATCH(A8546,$A$1:$A$10073,0)=ROW()),COUNTIFS('2020'!$C$1:$C$2317,A8546,'2020'!$F$1:$F$2317,"&lt;&gt;二年")+COUNTIFS('2021'!$E$1:$E$2047,A8546,'2021'!$J$1:$J$2047,"&lt;&gt;二年")+COUNTIFS('2022'!$E$1:$E$1903,A8546,'2022'!$K$1:$K$1903,"&lt;&gt;二年")+COUNTIFS('2023'!$C$1:$C$1765,A8546,'2023'!$F$1:$F$1765,"&lt;&gt;二年",'2023'!$G$1:$G$1765,"&lt;&gt;*调整*")+COUNTIFS('2024'!$C$1:$C$2041,A8546,'2024'!$F$1:$F$2041,"&lt;&gt;二年",'2024'!$G$1:$G$2041,"&lt;&gt;*调整*")+ROW()/100000,"")</f>
        <v/>
      </c>
    </row>
    <row r="8547" spans="1:3" ht="15" customHeight="1">
      <c r="A8547" t="str">
        <f>'2024'!C515</f>
        <v>历史学</v>
      </c>
      <c r="B8547" t="b">
        <f>ISNUMBER('2024'!A515)</f>
        <v>1</v>
      </c>
      <c r="C8547" t="str">
        <f>IF(AND(B8547,MATCH(A8547,$A$1:$A$10073,0)=ROW()),COUNTIFS('2020'!$C$1:$C$2317,A8547,'2020'!$F$1:$F$2317,"&lt;&gt;二年")+COUNTIFS('2021'!$E$1:$E$2047,A8547,'2021'!$J$1:$J$2047,"&lt;&gt;二年")+COUNTIFS('2022'!$E$1:$E$1903,A8547,'2022'!$K$1:$K$1903,"&lt;&gt;二年")+COUNTIFS('2023'!$C$1:$C$1765,A8547,'2023'!$F$1:$F$1765,"&lt;&gt;二年",'2023'!$G$1:$G$1765,"&lt;&gt;*调整*")+COUNTIFS('2024'!$C$1:$C$2041,A8547,'2024'!$F$1:$F$2041,"&lt;&gt;二年",'2024'!$G$1:$G$2041,"&lt;&gt;*调整*")+ROW()/100000,"")</f>
        <v/>
      </c>
    </row>
    <row r="8548" spans="1:3" ht="15" customHeight="1">
      <c r="A8548" t="str">
        <f>'2024'!C516</f>
        <v>地理科学</v>
      </c>
      <c r="B8548" t="b">
        <f>ISNUMBER('2024'!A516)</f>
        <v>1</v>
      </c>
      <c r="C8548" t="str">
        <f>IF(AND(B8548,MATCH(A8548,$A$1:$A$10073,0)=ROW()),COUNTIFS('2020'!$C$1:$C$2317,A8548,'2020'!$F$1:$F$2317,"&lt;&gt;二年")+COUNTIFS('2021'!$E$1:$E$2047,A8548,'2021'!$J$1:$J$2047,"&lt;&gt;二年")+COUNTIFS('2022'!$E$1:$E$1903,A8548,'2022'!$K$1:$K$1903,"&lt;&gt;二年")+COUNTIFS('2023'!$C$1:$C$1765,A8548,'2023'!$F$1:$F$1765,"&lt;&gt;二年",'2023'!$G$1:$G$1765,"&lt;&gt;*调整*")+COUNTIFS('2024'!$C$1:$C$2041,A8548,'2024'!$F$1:$F$2041,"&lt;&gt;二年",'2024'!$G$1:$G$2041,"&lt;&gt;*调整*")+ROW()/100000,"")</f>
        <v/>
      </c>
    </row>
    <row r="8549" spans="1:3" ht="15" customHeight="1">
      <c r="A8549" t="str">
        <f>'2024'!C517</f>
        <v>新能源科学与工程</v>
      </c>
      <c r="B8549" t="b">
        <f>ISNUMBER('2024'!A517)</f>
        <v>1</v>
      </c>
      <c r="C8549" t="str">
        <f>IF(AND(B8549,MATCH(A8549,$A$1:$A$10073,0)=ROW()),COUNTIFS('2020'!$C$1:$C$2317,A8549,'2020'!$F$1:$F$2317,"&lt;&gt;二年")+COUNTIFS('2021'!$E$1:$E$2047,A8549,'2021'!$J$1:$J$2047,"&lt;&gt;二年")+COUNTIFS('2022'!$E$1:$E$1903,A8549,'2022'!$K$1:$K$1903,"&lt;&gt;二年")+COUNTIFS('2023'!$C$1:$C$1765,A8549,'2023'!$F$1:$F$1765,"&lt;&gt;二年",'2023'!$G$1:$G$1765,"&lt;&gt;*调整*")+COUNTIFS('2024'!$C$1:$C$2041,A8549,'2024'!$F$1:$F$2041,"&lt;&gt;二年",'2024'!$G$1:$G$2041,"&lt;&gt;*调整*")+ROW()/100000,"")</f>
        <v/>
      </c>
    </row>
    <row r="8550" spans="1:3" ht="15" customHeight="1">
      <c r="A8550" t="str">
        <f>'2024'!C518</f>
        <v>遥感科学与技术</v>
      </c>
      <c r="B8550" t="b">
        <f>ISNUMBER('2024'!A518)</f>
        <v>1</v>
      </c>
      <c r="C8550" t="str">
        <f>IF(AND(B8550,MATCH(A8550,$A$1:$A$10073,0)=ROW()),COUNTIFS('2020'!$C$1:$C$2317,A8550,'2020'!$F$1:$F$2317,"&lt;&gt;二年")+COUNTIFS('2021'!$E$1:$E$2047,A8550,'2021'!$J$1:$J$2047,"&lt;&gt;二年")+COUNTIFS('2022'!$E$1:$E$1903,A8550,'2022'!$K$1:$K$1903,"&lt;&gt;二年")+COUNTIFS('2023'!$C$1:$C$1765,A8550,'2023'!$F$1:$F$1765,"&lt;&gt;二年",'2023'!$G$1:$G$1765,"&lt;&gt;*调整*")+COUNTIFS('2024'!$C$1:$C$2041,A8550,'2024'!$F$1:$F$2041,"&lt;&gt;二年",'2024'!$G$1:$G$2041,"&lt;&gt;*调整*")+ROW()/100000,"")</f>
        <v/>
      </c>
    </row>
    <row r="8551" spans="1:3" ht="15" customHeight="1">
      <c r="A8551" t="str">
        <f>'2024'!C519</f>
        <v>新能源汽车工程</v>
      </c>
      <c r="B8551" t="b">
        <f>ISNUMBER('2024'!A519)</f>
        <v>1</v>
      </c>
      <c r="C8551" t="str">
        <f>IF(AND(B8551,MATCH(A8551,$A$1:$A$10073,0)=ROW()),COUNTIFS('2020'!$C$1:$C$2317,A8551,'2020'!$F$1:$F$2317,"&lt;&gt;二年")+COUNTIFS('2021'!$E$1:$E$2047,A8551,'2021'!$J$1:$J$2047,"&lt;&gt;二年")+COUNTIFS('2022'!$E$1:$E$1903,A8551,'2022'!$K$1:$K$1903,"&lt;&gt;二年")+COUNTIFS('2023'!$C$1:$C$1765,A8551,'2023'!$F$1:$F$1765,"&lt;&gt;二年",'2023'!$G$1:$G$1765,"&lt;&gt;*调整*")+COUNTIFS('2024'!$C$1:$C$2041,A8551,'2024'!$F$1:$F$2041,"&lt;&gt;二年",'2024'!$G$1:$G$2041,"&lt;&gt;*调整*")+ROW()/100000,"")</f>
        <v/>
      </c>
    </row>
    <row r="8552" spans="1:3" ht="15" customHeight="1">
      <c r="A8552" t="str">
        <f>'2024'!C520</f>
        <v>网络空间安全</v>
      </c>
      <c r="B8552" t="b">
        <f>ISNUMBER('2024'!A520)</f>
        <v>1</v>
      </c>
      <c r="C8552" t="str">
        <f>IF(AND(B8552,MATCH(A8552,$A$1:$A$10073,0)=ROW()),COUNTIFS('2020'!$C$1:$C$2317,A8552,'2020'!$F$1:$F$2317,"&lt;&gt;二年")+COUNTIFS('2021'!$E$1:$E$2047,A8552,'2021'!$J$1:$J$2047,"&lt;&gt;二年")+COUNTIFS('2022'!$E$1:$E$1903,A8552,'2022'!$K$1:$K$1903,"&lt;&gt;二年")+COUNTIFS('2023'!$C$1:$C$1765,A8552,'2023'!$F$1:$F$1765,"&lt;&gt;二年",'2023'!$G$1:$G$1765,"&lt;&gt;*调整*")+COUNTIFS('2024'!$C$1:$C$2041,A8552,'2024'!$F$1:$F$2041,"&lt;&gt;二年",'2024'!$G$1:$G$2041,"&lt;&gt;*调整*")+ROW()/100000,"")</f>
        <v/>
      </c>
    </row>
    <row r="8553" spans="1:3" ht="15" customHeight="1">
      <c r="A8553" t="str">
        <f>'2024'!C521</f>
        <v>体育旅游</v>
      </c>
      <c r="B8553" t="b">
        <f>ISNUMBER('2024'!A521)</f>
        <v>1</v>
      </c>
      <c r="C8553" t="str">
        <f>IF(AND(B8553,MATCH(A8553,$A$1:$A$10073,0)=ROW()),COUNTIFS('2020'!$C$1:$C$2317,A8553,'2020'!$F$1:$F$2317,"&lt;&gt;二年")+COUNTIFS('2021'!$E$1:$E$2047,A8553,'2021'!$J$1:$J$2047,"&lt;&gt;二年")+COUNTIFS('2022'!$E$1:$E$1903,A8553,'2022'!$K$1:$K$1903,"&lt;&gt;二年")+COUNTIFS('2023'!$C$1:$C$1765,A8553,'2023'!$F$1:$F$1765,"&lt;&gt;二年",'2023'!$G$1:$G$1765,"&lt;&gt;*调整*")+COUNTIFS('2024'!$C$1:$C$2041,A8553,'2024'!$F$1:$F$2041,"&lt;&gt;二年",'2024'!$G$1:$G$2041,"&lt;&gt;*调整*")+ROW()/100000,"")</f>
        <v/>
      </c>
    </row>
    <row r="8554" spans="1:3" ht="15" customHeight="1">
      <c r="A8554" t="str">
        <f>'2024'!C522</f>
        <v>足球运动</v>
      </c>
      <c r="B8554" t="b">
        <f>ISNUMBER('2024'!A522)</f>
        <v>1</v>
      </c>
      <c r="C8554" t="str">
        <f>IF(AND(B8554,MATCH(A8554,$A$1:$A$10073,0)=ROW()),COUNTIFS('2020'!$C$1:$C$2317,A8554,'2020'!$F$1:$F$2317,"&lt;&gt;二年")+COUNTIFS('2021'!$E$1:$E$2047,A8554,'2021'!$J$1:$J$2047,"&lt;&gt;二年")+COUNTIFS('2022'!$E$1:$E$1903,A8554,'2022'!$K$1:$K$1903,"&lt;&gt;二年")+COUNTIFS('2023'!$C$1:$C$1765,A8554,'2023'!$F$1:$F$1765,"&lt;&gt;二年",'2023'!$G$1:$G$1765,"&lt;&gt;*调整*")+COUNTIFS('2024'!$C$1:$C$2041,A8554,'2024'!$F$1:$F$2041,"&lt;&gt;二年",'2024'!$G$1:$G$2041,"&lt;&gt;*调整*")+ROW()/100000,"")</f>
        <v/>
      </c>
    </row>
    <row r="8555" spans="1:3" ht="15" customHeight="1">
      <c r="A8555" t="str">
        <f>'2024'!C523</f>
        <v>航空运动</v>
      </c>
      <c r="B8555" t="b">
        <f>ISNUMBER('2024'!A523)</f>
        <v>1</v>
      </c>
      <c r="C8555">
        <f>IF(AND(B8555,MATCH(A8555,$A$1:$A$10073,0)=ROW()),COUNTIFS('2020'!$C$1:$C$2317,A8555,'2020'!$F$1:$F$2317,"&lt;&gt;二年")+COUNTIFS('2021'!$E$1:$E$2047,A8555,'2021'!$J$1:$J$2047,"&lt;&gt;二年")+COUNTIFS('2022'!$E$1:$E$1903,A8555,'2022'!$K$1:$K$1903,"&lt;&gt;二年")+COUNTIFS('2023'!$C$1:$C$1765,A8555,'2023'!$F$1:$F$1765,"&lt;&gt;二年",'2023'!$G$1:$G$1765,"&lt;&gt;*调整*")+COUNTIFS('2024'!$C$1:$C$2041,A8555,'2024'!$F$1:$F$2041,"&lt;&gt;二年",'2024'!$G$1:$G$2041,"&lt;&gt;*调整*")+ROW()/100000,"")</f>
        <v>1.08555</v>
      </c>
    </row>
    <row r="8556" spans="1:3" ht="15" customHeight="1">
      <c r="A8556" t="str">
        <f>'2024'!C524</f>
        <v>流行舞蹈</v>
      </c>
      <c r="B8556" t="b">
        <f>ISNUMBER('2024'!A524)</f>
        <v>1</v>
      </c>
      <c r="C8556" t="str">
        <f>IF(AND(B8556,MATCH(A8556,$A$1:$A$10073,0)=ROW()),COUNTIFS('2020'!$C$1:$C$2317,A8556,'2020'!$F$1:$F$2317,"&lt;&gt;二年")+COUNTIFS('2021'!$E$1:$E$2047,A8556,'2021'!$J$1:$J$2047,"&lt;&gt;二年")+COUNTIFS('2022'!$E$1:$E$1903,A8556,'2022'!$K$1:$K$1903,"&lt;&gt;二年")+COUNTIFS('2023'!$C$1:$C$1765,A8556,'2023'!$F$1:$F$1765,"&lt;&gt;二年",'2023'!$G$1:$G$1765,"&lt;&gt;*调整*")+COUNTIFS('2024'!$C$1:$C$2041,A8556,'2024'!$F$1:$F$2041,"&lt;&gt;二年",'2024'!$G$1:$G$2041,"&lt;&gt;*调整*")+ROW()/100000,"")</f>
        <v/>
      </c>
    </row>
    <row r="8557" spans="1:3" ht="15" customHeight="1">
      <c r="A8557" t="str">
        <f>'2024'!C525</f>
        <v>冰雪舞蹈表演</v>
      </c>
      <c r="B8557" t="b">
        <f>ISNUMBER('2024'!A525)</f>
        <v>1</v>
      </c>
      <c r="C8557" t="str">
        <f>IF(AND(B8557,MATCH(A8557,$A$1:$A$10073,0)=ROW()),COUNTIFS('2020'!$C$1:$C$2317,A8557,'2020'!$F$1:$F$2317,"&lt;&gt;二年")+COUNTIFS('2021'!$E$1:$E$2047,A8557,'2021'!$J$1:$J$2047,"&lt;&gt;二年")+COUNTIFS('2022'!$E$1:$E$1903,A8557,'2022'!$K$1:$K$1903,"&lt;&gt;二年")+COUNTIFS('2023'!$C$1:$C$1765,A8557,'2023'!$F$1:$F$1765,"&lt;&gt;二年",'2023'!$G$1:$G$1765,"&lt;&gt;*调整*")+COUNTIFS('2024'!$C$1:$C$2041,A8557,'2024'!$F$1:$F$2041,"&lt;&gt;二年",'2024'!$G$1:$G$2041,"&lt;&gt;*调整*")+ROW()/100000,"")</f>
        <v/>
      </c>
    </row>
    <row r="8558" spans="1:3" ht="15" customHeight="1">
      <c r="A8558" t="str">
        <f>'2024'!C526</f>
        <v>生物育种技术</v>
      </c>
      <c r="B8558" t="b">
        <f>ISNUMBER('2024'!A526)</f>
        <v>1</v>
      </c>
      <c r="C8558" t="str">
        <f>IF(AND(B8558,MATCH(A8558,$A$1:$A$10073,0)=ROW()),COUNTIFS('2020'!$C$1:$C$2317,A8558,'2020'!$F$1:$F$2317,"&lt;&gt;二年")+COUNTIFS('2021'!$E$1:$E$2047,A8558,'2021'!$J$1:$J$2047,"&lt;&gt;二年")+COUNTIFS('2022'!$E$1:$E$1903,A8558,'2022'!$K$1:$K$1903,"&lt;&gt;二年")+COUNTIFS('2023'!$C$1:$C$1765,A8558,'2023'!$F$1:$F$1765,"&lt;&gt;二年",'2023'!$G$1:$G$1765,"&lt;&gt;*调整*")+COUNTIFS('2024'!$C$1:$C$2041,A8558,'2024'!$F$1:$F$2041,"&lt;&gt;二年",'2024'!$G$1:$G$2041,"&lt;&gt;*调整*")+ROW()/100000,"")</f>
        <v/>
      </c>
    </row>
    <row r="8559" spans="1:3" ht="15" customHeight="1">
      <c r="A8559" t="str">
        <f>'2024'!C527</f>
        <v>运动能力开发</v>
      </c>
      <c r="B8559" t="b">
        <f>ISNUMBER('2024'!A527)</f>
        <v>1</v>
      </c>
      <c r="C8559" t="str">
        <f>IF(AND(B8559,MATCH(A8559,$A$1:$A$10073,0)=ROW()),COUNTIFS('2020'!$C$1:$C$2317,A8559,'2020'!$F$1:$F$2317,"&lt;&gt;二年")+COUNTIFS('2021'!$E$1:$E$2047,A8559,'2021'!$J$1:$J$2047,"&lt;&gt;二年")+COUNTIFS('2022'!$E$1:$E$1903,A8559,'2022'!$K$1:$K$1903,"&lt;&gt;二年")+COUNTIFS('2023'!$C$1:$C$1765,A8559,'2023'!$F$1:$F$1765,"&lt;&gt;二年",'2023'!$G$1:$G$1765,"&lt;&gt;*调整*")+COUNTIFS('2024'!$C$1:$C$2041,A8559,'2024'!$F$1:$F$2041,"&lt;&gt;二年",'2024'!$G$1:$G$2041,"&lt;&gt;*调整*")+ROW()/100000,"")</f>
        <v/>
      </c>
    </row>
    <row r="8560" spans="1:3" ht="15" customHeight="1">
      <c r="A8560" t="str">
        <f>'2024'!C528</f>
        <v>英语</v>
      </c>
      <c r="B8560" t="b">
        <f>ISNUMBER('2024'!A528)</f>
        <v>1</v>
      </c>
      <c r="C8560" t="str">
        <f>IF(AND(B8560,MATCH(A8560,$A$1:$A$10073,0)=ROW()),COUNTIFS('2020'!$C$1:$C$2317,A8560,'2020'!$F$1:$F$2317,"&lt;&gt;二年")+COUNTIFS('2021'!$E$1:$E$2047,A8560,'2021'!$J$1:$J$2047,"&lt;&gt;二年")+COUNTIFS('2022'!$E$1:$E$1903,A8560,'2022'!$K$1:$K$1903,"&lt;&gt;二年")+COUNTIFS('2023'!$C$1:$C$1765,A8560,'2023'!$F$1:$F$1765,"&lt;&gt;二年",'2023'!$G$1:$G$1765,"&lt;&gt;*调整*")+COUNTIFS('2024'!$C$1:$C$2041,A8560,'2024'!$F$1:$F$2041,"&lt;&gt;二年",'2024'!$G$1:$G$2041,"&lt;&gt;*调整*")+ROW()/100000,"")</f>
        <v/>
      </c>
    </row>
    <row r="8561" spans="1:3" ht="15" customHeight="1">
      <c r="A8561" t="str">
        <f>'2024'!C529</f>
        <v>农林智能装备工程</v>
      </c>
      <c r="B8561" t="b">
        <f>ISNUMBER('2024'!A529)</f>
        <v>1</v>
      </c>
      <c r="C8561" t="str">
        <f>IF(AND(B8561,MATCH(A8561,$A$1:$A$10073,0)=ROW()),COUNTIFS('2020'!$C$1:$C$2317,A8561,'2020'!$F$1:$F$2317,"&lt;&gt;二年")+COUNTIFS('2021'!$E$1:$E$2047,A8561,'2021'!$J$1:$J$2047,"&lt;&gt;二年")+COUNTIFS('2022'!$E$1:$E$1903,A8561,'2022'!$K$1:$K$1903,"&lt;&gt;二年")+COUNTIFS('2023'!$C$1:$C$1765,A8561,'2023'!$F$1:$F$1765,"&lt;&gt;二年",'2023'!$G$1:$G$1765,"&lt;&gt;*调整*")+COUNTIFS('2024'!$C$1:$C$2041,A8561,'2024'!$F$1:$F$2041,"&lt;&gt;二年",'2024'!$G$1:$G$2041,"&lt;&gt;*调整*")+ROW()/100000,"")</f>
        <v/>
      </c>
    </row>
    <row r="8562" spans="1:3" ht="15" customHeight="1">
      <c r="A8562" t="str">
        <f>'2024'!C530</f>
        <v>光电信息材料与器件</v>
      </c>
      <c r="B8562" t="b">
        <f>ISNUMBER('2024'!A530)</f>
        <v>1</v>
      </c>
      <c r="C8562" t="str">
        <f>IF(AND(B8562,MATCH(A8562,$A$1:$A$10073,0)=ROW()),COUNTIFS('2020'!$C$1:$C$2317,A8562,'2020'!$F$1:$F$2317,"&lt;&gt;二年")+COUNTIFS('2021'!$E$1:$E$2047,A8562,'2021'!$J$1:$J$2047,"&lt;&gt;二年")+COUNTIFS('2022'!$E$1:$E$1903,A8562,'2022'!$K$1:$K$1903,"&lt;&gt;二年")+COUNTIFS('2023'!$C$1:$C$1765,A8562,'2023'!$F$1:$F$1765,"&lt;&gt;二年",'2023'!$G$1:$G$1765,"&lt;&gt;*调整*")+COUNTIFS('2024'!$C$1:$C$2041,A8562,'2024'!$F$1:$F$2041,"&lt;&gt;二年",'2024'!$G$1:$G$2041,"&lt;&gt;*调整*")+ROW()/100000,"")</f>
        <v/>
      </c>
    </row>
    <row r="8563" spans="1:3" ht="15" customHeight="1">
      <c r="A8563" t="str">
        <f>'2024'!C531</f>
        <v>人工智能</v>
      </c>
      <c r="B8563" t="b">
        <f>ISNUMBER('2024'!A531)</f>
        <v>1</v>
      </c>
      <c r="C8563" t="str">
        <f>IF(AND(B8563,MATCH(A8563,$A$1:$A$10073,0)=ROW()),COUNTIFS('2020'!$C$1:$C$2317,A8563,'2020'!$F$1:$F$2317,"&lt;&gt;二年")+COUNTIFS('2021'!$E$1:$E$2047,A8563,'2021'!$J$1:$J$2047,"&lt;&gt;二年")+COUNTIFS('2022'!$E$1:$E$1903,A8563,'2022'!$K$1:$K$1903,"&lt;&gt;二年")+COUNTIFS('2023'!$C$1:$C$1765,A8563,'2023'!$F$1:$F$1765,"&lt;&gt;二年",'2023'!$G$1:$G$1765,"&lt;&gt;*调整*")+COUNTIFS('2024'!$C$1:$C$2041,A8563,'2024'!$F$1:$F$2041,"&lt;&gt;二年",'2024'!$G$1:$G$2041,"&lt;&gt;*调整*")+ROW()/100000,"")</f>
        <v/>
      </c>
    </row>
    <row r="8564" spans="1:3" ht="15" customHeight="1">
      <c r="A8564" t="str">
        <f>'2024'!C532</f>
        <v>机器人工程</v>
      </c>
      <c r="B8564" t="b">
        <f>ISNUMBER('2024'!A532)</f>
        <v>1</v>
      </c>
      <c r="C8564" t="str">
        <f>IF(AND(B8564,MATCH(A8564,$A$1:$A$10073,0)=ROW()),COUNTIFS('2020'!$C$1:$C$2317,A8564,'2020'!$F$1:$F$2317,"&lt;&gt;二年")+COUNTIFS('2021'!$E$1:$E$2047,A8564,'2021'!$J$1:$J$2047,"&lt;&gt;二年")+COUNTIFS('2022'!$E$1:$E$1903,A8564,'2022'!$K$1:$K$1903,"&lt;&gt;二年")+COUNTIFS('2023'!$C$1:$C$1765,A8564,'2023'!$F$1:$F$1765,"&lt;&gt;二年",'2023'!$G$1:$G$1765,"&lt;&gt;*调整*")+COUNTIFS('2024'!$C$1:$C$2041,A8564,'2024'!$F$1:$F$2041,"&lt;&gt;二年",'2024'!$G$1:$G$2041,"&lt;&gt;*调整*")+ROW()/100000,"")</f>
        <v/>
      </c>
    </row>
    <row r="8565" spans="1:3" ht="15" customHeight="1">
      <c r="A8565" t="str">
        <f>'2024'!C533</f>
        <v>生物制药</v>
      </c>
      <c r="B8565" t="b">
        <f>ISNUMBER('2024'!A533)</f>
        <v>1</v>
      </c>
      <c r="C8565" t="str">
        <f>IF(AND(B8565,MATCH(A8565,$A$1:$A$10073,0)=ROW()),COUNTIFS('2020'!$C$1:$C$2317,A8565,'2020'!$F$1:$F$2317,"&lt;&gt;二年")+COUNTIFS('2021'!$E$1:$E$2047,A8565,'2021'!$J$1:$J$2047,"&lt;&gt;二年")+COUNTIFS('2022'!$E$1:$E$1903,A8565,'2022'!$K$1:$K$1903,"&lt;&gt;二年")+COUNTIFS('2023'!$C$1:$C$1765,A8565,'2023'!$F$1:$F$1765,"&lt;&gt;二年",'2023'!$G$1:$G$1765,"&lt;&gt;*调整*")+COUNTIFS('2024'!$C$1:$C$2041,A8565,'2024'!$F$1:$F$2041,"&lt;&gt;二年",'2024'!$G$1:$G$2041,"&lt;&gt;*调整*")+ROW()/100000,"")</f>
        <v/>
      </c>
    </row>
    <row r="8566" spans="1:3" ht="15" customHeight="1">
      <c r="A8566" t="str">
        <f>'2024'!C534</f>
        <v>跨境电子商务</v>
      </c>
      <c r="B8566" t="b">
        <f>ISNUMBER('2024'!A534)</f>
        <v>1</v>
      </c>
      <c r="C8566" t="str">
        <f>IF(AND(B8566,MATCH(A8566,$A$1:$A$10073,0)=ROW()),COUNTIFS('2020'!$C$1:$C$2317,A8566,'2020'!$F$1:$F$2317,"&lt;&gt;二年")+COUNTIFS('2021'!$E$1:$E$2047,A8566,'2021'!$J$1:$J$2047,"&lt;&gt;二年")+COUNTIFS('2022'!$E$1:$E$1903,A8566,'2022'!$K$1:$K$1903,"&lt;&gt;二年")+COUNTIFS('2023'!$C$1:$C$1765,A8566,'2023'!$F$1:$F$1765,"&lt;&gt;二年",'2023'!$G$1:$G$1765,"&lt;&gt;*调整*")+COUNTIFS('2024'!$C$1:$C$2041,A8566,'2024'!$F$1:$F$2041,"&lt;&gt;二年",'2024'!$G$1:$G$2041,"&lt;&gt;*调整*")+ROW()/100000,"")</f>
        <v/>
      </c>
    </row>
    <row r="8567" spans="1:3" ht="15" customHeight="1">
      <c r="A8567" t="str">
        <f>'2024'!C535</f>
        <v>智能科学与技术</v>
      </c>
      <c r="B8567" t="b">
        <f>ISNUMBER('2024'!A535)</f>
        <v>1</v>
      </c>
      <c r="C8567" t="str">
        <f>IF(AND(B8567,MATCH(A8567,$A$1:$A$10073,0)=ROW()),COUNTIFS('2020'!$C$1:$C$2317,A8567,'2020'!$F$1:$F$2317,"&lt;&gt;二年")+COUNTIFS('2021'!$E$1:$E$2047,A8567,'2021'!$J$1:$J$2047,"&lt;&gt;二年")+COUNTIFS('2022'!$E$1:$E$1903,A8567,'2022'!$K$1:$K$1903,"&lt;&gt;二年")+COUNTIFS('2023'!$C$1:$C$1765,A8567,'2023'!$F$1:$F$1765,"&lt;&gt;二年",'2023'!$G$1:$G$1765,"&lt;&gt;*调整*")+COUNTIFS('2024'!$C$1:$C$2041,A8567,'2024'!$F$1:$F$2041,"&lt;&gt;二年",'2024'!$G$1:$G$2041,"&lt;&gt;*调整*")+ROW()/100000,"")</f>
        <v/>
      </c>
    </row>
    <row r="8568" spans="1:3" ht="15" customHeight="1">
      <c r="A8568" t="str">
        <f>'2024'!C536</f>
        <v>智能感知工程</v>
      </c>
      <c r="B8568" t="b">
        <f>ISNUMBER('2024'!A536)</f>
        <v>1</v>
      </c>
      <c r="C8568" t="str">
        <f>IF(AND(B8568,MATCH(A8568,$A$1:$A$10073,0)=ROW()),COUNTIFS('2020'!$C$1:$C$2317,A8568,'2020'!$F$1:$F$2317,"&lt;&gt;二年")+COUNTIFS('2021'!$E$1:$E$2047,A8568,'2021'!$J$1:$J$2047,"&lt;&gt;二年")+COUNTIFS('2022'!$E$1:$E$1903,A8568,'2022'!$K$1:$K$1903,"&lt;&gt;二年")+COUNTIFS('2023'!$C$1:$C$1765,A8568,'2023'!$F$1:$F$1765,"&lt;&gt;二年",'2023'!$G$1:$G$1765,"&lt;&gt;*调整*")+COUNTIFS('2024'!$C$1:$C$2041,A8568,'2024'!$F$1:$F$2041,"&lt;&gt;二年",'2024'!$G$1:$G$2041,"&lt;&gt;*调整*")+ROW()/100000,"")</f>
        <v/>
      </c>
    </row>
    <row r="8569" spans="1:3" ht="15" customHeight="1">
      <c r="A8569" t="str">
        <f>'2024'!C537</f>
        <v>动物医学</v>
      </c>
      <c r="B8569" t="b">
        <f>ISNUMBER('2024'!A537)</f>
        <v>1</v>
      </c>
      <c r="C8569" t="str">
        <f>IF(AND(B8569,MATCH(A8569,$A$1:$A$10073,0)=ROW()),COUNTIFS('2020'!$C$1:$C$2317,A8569,'2020'!$F$1:$F$2317,"&lt;&gt;二年")+COUNTIFS('2021'!$E$1:$E$2047,A8569,'2021'!$J$1:$J$2047,"&lt;&gt;二年")+COUNTIFS('2022'!$E$1:$E$1903,A8569,'2022'!$K$1:$K$1903,"&lt;&gt;二年")+COUNTIFS('2023'!$C$1:$C$1765,A8569,'2023'!$F$1:$F$1765,"&lt;&gt;二年",'2023'!$G$1:$G$1765,"&lt;&gt;*调整*")+COUNTIFS('2024'!$C$1:$C$2041,A8569,'2024'!$F$1:$F$2041,"&lt;&gt;二年",'2024'!$G$1:$G$2041,"&lt;&gt;*调整*")+ROW()/100000,"")</f>
        <v/>
      </c>
    </row>
    <row r="8570" spans="1:3" ht="15" customHeight="1">
      <c r="A8570" t="str">
        <f>'2024'!C538</f>
        <v>体育康养</v>
      </c>
      <c r="B8570" t="b">
        <f>ISNUMBER('2024'!A538)</f>
        <v>1</v>
      </c>
      <c r="C8570" t="str">
        <f>IF(AND(B8570,MATCH(A8570,$A$1:$A$10073,0)=ROW()),COUNTIFS('2020'!$C$1:$C$2317,A8570,'2020'!$F$1:$F$2317,"&lt;&gt;二年")+COUNTIFS('2021'!$E$1:$E$2047,A8570,'2021'!$J$1:$J$2047,"&lt;&gt;二年")+COUNTIFS('2022'!$E$1:$E$1903,A8570,'2022'!$K$1:$K$1903,"&lt;&gt;二年")+COUNTIFS('2023'!$C$1:$C$1765,A8570,'2023'!$F$1:$F$1765,"&lt;&gt;二年",'2023'!$G$1:$G$1765,"&lt;&gt;*调整*")+COUNTIFS('2024'!$C$1:$C$2041,A8570,'2024'!$F$1:$F$2041,"&lt;&gt;二年",'2024'!$G$1:$G$2041,"&lt;&gt;*调整*")+ROW()/100000,"")</f>
        <v/>
      </c>
    </row>
    <row r="8571" spans="1:3" ht="15" customHeight="1">
      <c r="A8571" t="str">
        <f>'2024'!C539</f>
        <v>数字媒体技术</v>
      </c>
      <c r="B8571" t="b">
        <f>ISNUMBER('2024'!A539)</f>
        <v>1</v>
      </c>
      <c r="C8571" t="str">
        <f>IF(AND(B8571,MATCH(A8571,$A$1:$A$10073,0)=ROW()),COUNTIFS('2020'!$C$1:$C$2317,A8571,'2020'!$F$1:$F$2317,"&lt;&gt;二年")+COUNTIFS('2021'!$E$1:$E$2047,A8571,'2021'!$J$1:$J$2047,"&lt;&gt;二年")+COUNTIFS('2022'!$E$1:$E$1903,A8571,'2022'!$K$1:$K$1903,"&lt;&gt;二年")+COUNTIFS('2023'!$C$1:$C$1765,A8571,'2023'!$F$1:$F$1765,"&lt;&gt;二年",'2023'!$G$1:$G$1765,"&lt;&gt;*调整*")+COUNTIFS('2024'!$C$1:$C$2041,A8571,'2024'!$F$1:$F$2041,"&lt;&gt;二年",'2024'!$G$1:$G$2041,"&lt;&gt;*调整*")+ROW()/100000,"")</f>
        <v/>
      </c>
    </row>
    <row r="8572" spans="1:3" ht="15" customHeight="1">
      <c r="A8572" t="str">
        <f>'2024'!C540</f>
        <v>数字媒体艺术</v>
      </c>
      <c r="B8572" t="b">
        <f>ISNUMBER('2024'!A540)</f>
        <v>1</v>
      </c>
      <c r="C8572" t="str">
        <f>IF(AND(B8572,MATCH(A8572,$A$1:$A$10073,0)=ROW()),COUNTIFS('2020'!$C$1:$C$2317,A8572,'2020'!$F$1:$F$2317,"&lt;&gt;二年")+COUNTIFS('2021'!$E$1:$E$2047,A8572,'2021'!$J$1:$J$2047,"&lt;&gt;二年")+COUNTIFS('2022'!$E$1:$E$1903,A8572,'2022'!$K$1:$K$1903,"&lt;&gt;二年")+COUNTIFS('2023'!$C$1:$C$1765,A8572,'2023'!$F$1:$F$1765,"&lt;&gt;二年",'2023'!$G$1:$G$1765,"&lt;&gt;*调整*")+COUNTIFS('2024'!$C$1:$C$2041,A8572,'2024'!$F$1:$F$2041,"&lt;&gt;二年",'2024'!$G$1:$G$2041,"&lt;&gt;*调整*")+ROW()/100000,"")</f>
        <v/>
      </c>
    </row>
    <row r="8573" spans="1:3" ht="15" customHeight="1">
      <c r="A8573" t="str">
        <f>'2024'!C541</f>
        <v>人工智能</v>
      </c>
      <c r="B8573" t="b">
        <f>ISNUMBER('2024'!A541)</f>
        <v>1</v>
      </c>
      <c r="C8573" t="str">
        <f>IF(AND(B8573,MATCH(A8573,$A$1:$A$10073,0)=ROW()),COUNTIFS('2020'!$C$1:$C$2317,A8573,'2020'!$F$1:$F$2317,"&lt;&gt;二年")+COUNTIFS('2021'!$E$1:$E$2047,A8573,'2021'!$J$1:$J$2047,"&lt;&gt;二年")+COUNTIFS('2022'!$E$1:$E$1903,A8573,'2022'!$K$1:$K$1903,"&lt;&gt;二年")+COUNTIFS('2023'!$C$1:$C$1765,A8573,'2023'!$F$1:$F$1765,"&lt;&gt;二年",'2023'!$G$1:$G$1765,"&lt;&gt;*调整*")+COUNTIFS('2024'!$C$1:$C$2041,A8573,'2024'!$F$1:$F$2041,"&lt;&gt;二年",'2024'!$G$1:$G$2041,"&lt;&gt;*调整*")+ROW()/100000,"")</f>
        <v/>
      </c>
    </row>
    <row r="8574" spans="1:3" ht="15" customHeight="1">
      <c r="A8574" t="str">
        <f>'2024'!C542</f>
        <v>机器人工程</v>
      </c>
      <c r="B8574" t="b">
        <f>ISNUMBER('2024'!A542)</f>
        <v>1</v>
      </c>
      <c r="C8574" t="str">
        <f>IF(AND(B8574,MATCH(A8574,$A$1:$A$10073,0)=ROW()),COUNTIFS('2020'!$C$1:$C$2317,A8574,'2020'!$F$1:$F$2317,"&lt;&gt;二年")+COUNTIFS('2021'!$E$1:$E$2047,A8574,'2021'!$J$1:$J$2047,"&lt;&gt;二年")+COUNTIFS('2022'!$E$1:$E$1903,A8574,'2022'!$K$1:$K$1903,"&lt;&gt;二年")+COUNTIFS('2023'!$C$1:$C$1765,A8574,'2023'!$F$1:$F$1765,"&lt;&gt;二年",'2023'!$G$1:$G$1765,"&lt;&gt;*调整*")+COUNTIFS('2024'!$C$1:$C$2041,A8574,'2024'!$F$1:$F$2041,"&lt;&gt;二年",'2024'!$G$1:$G$2041,"&lt;&gt;*调整*")+ROW()/100000,"")</f>
        <v/>
      </c>
    </row>
    <row r="8575" spans="1:3" ht="15" customHeight="1">
      <c r="A8575" t="str">
        <f>'2024'!C543</f>
        <v>智能影像工程</v>
      </c>
      <c r="B8575" t="b">
        <f>ISNUMBER('2024'!A543)</f>
        <v>1</v>
      </c>
      <c r="C8575" t="str">
        <f>IF(AND(B8575,MATCH(A8575,$A$1:$A$10073,0)=ROW()),COUNTIFS('2020'!$C$1:$C$2317,A8575,'2020'!$F$1:$F$2317,"&lt;&gt;二年")+COUNTIFS('2021'!$E$1:$E$2047,A8575,'2021'!$J$1:$J$2047,"&lt;&gt;二年")+COUNTIFS('2022'!$E$1:$E$1903,A8575,'2022'!$K$1:$K$1903,"&lt;&gt;二年")+COUNTIFS('2023'!$C$1:$C$1765,A8575,'2023'!$F$1:$F$1765,"&lt;&gt;二年",'2023'!$G$1:$G$1765,"&lt;&gt;*调整*")+COUNTIFS('2024'!$C$1:$C$2041,A8575,'2024'!$F$1:$F$2041,"&lt;&gt;二年",'2024'!$G$1:$G$2041,"&lt;&gt;*调整*")+ROW()/100000,"")</f>
        <v/>
      </c>
    </row>
    <row r="8576" spans="1:3" ht="15" customHeight="1">
      <c r="A8576">
        <f>'2024'!C544</f>
        <v>0</v>
      </c>
      <c r="B8576" t="b">
        <f>ISNUMBER('2024'!A544)</f>
        <v>0</v>
      </c>
      <c r="C8576" t="str">
        <f>IF(AND(B8576,MATCH(A8576,$A$1:$A$10073,0)=ROW()),COUNTIFS('2020'!$C$1:$C$2317,A8576,'2020'!$F$1:$F$2317,"&lt;&gt;二年")+COUNTIFS('2021'!$E$1:$E$2047,A8576,'2021'!$J$1:$J$2047,"&lt;&gt;二年")+COUNTIFS('2022'!$E$1:$E$1903,A8576,'2022'!$K$1:$K$1903,"&lt;&gt;二年")+COUNTIFS('2023'!$C$1:$C$1765,A8576,'2023'!$F$1:$F$1765,"&lt;&gt;二年",'2023'!$G$1:$G$1765,"&lt;&gt;*调整*")+COUNTIFS('2024'!$C$1:$C$2041,A8576,'2024'!$F$1:$F$2041,"&lt;&gt;二年",'2024'!$G$1:$G$2041,"&lt;&gt;*调整*")+ROW()/100000,"")</f>
        <v/>
      </c>
    </row>
    <row r="8577" spans="1:3" ht="15" customHeight="1">
      <c r="A8577" t="str">
        <f>'2024'!C545</f>
        <v>马克思主义理论</v>
      </c>
      <c r="B8577" t="b">
        <f>ISNUMBER('2024'!A545)</f>
        <v>1</v>
      </c>
      <c r="C8577" t="str">
        <f>IF(AND(B8577,MATCH(A8577,$A$1:$A$10073,0)=ROW()),COUNTIFS('2020'!$C$1:$C$2317,A8577,'2020'!$F$1:$F$2317,"&lt;&gt;二年")+COUNTIFS('2021'!$E$1:$E$2047,A8577,'2021'!$J$1:$J$2047,"&lt;&gt;二年")+COUNTIFS('2022'!$E$1:$E$1903,A8577,'2022'!$K$1:$K$1903,"&lt;&gt;二年")+COUNTIFS('2023'!$C$1:$C$1765,A8577,'2023'!$F$1:$F$1765,"&lt;&gt;二年",'2023'!$G$1:$G$1765,"&lt;&gt;*调整*")+COUNTIFS('2024'!$C$1:$C$2041,A8577,'2024'!$F$1:$F$2041,"&lt;&gt;二年",'2024'!$G$1:$G$2041,"&lt;&gt;*调整*")+ROW()/100000,"")</f>
        <v/>
      </c>
    </row>
    <row r="8578" spans="1:3" ht="15" customHeight="1">
      <c r="A8578" t="str">
        <f>'2024'!C546</f>
        <v>大数据管理与应用</v>
      </c>
      <c r="B8578" t="b">
        <f>ISNUMBER('2024'!A546)</f>
        <v>1</v>
      </c>
      <c r="C8578" t="str">
        <f>IF(AND(B8578,MATCH(A8578,$A$1:$A$10073,0)=ROW()),COUNTIFS('2020'!$C$1:$C$2317,A8578,'2020'!$F$1:$F$2317,"&lt;&gt;二年")+COUNTIFS('2021'!$E$1:$E$2047,A8578,'2021'!$J$1:$J$2047,"&lt;&gt;二年")+COUNTIFS('2022'!$E$1:$E$1903,A8578,'2022'!$K$1:$K$1903,"&lt;&gt;二年")+COUNTIFS('2023'!$C$1:$C$1765,A8578,'2023'!$F$1:$F$1765,"&lt;&gt;二年",'2023'!$G$1:$G$1765,"&lt;&gt;*调整*")+COUNTIFS('2024'!$C$1:$C$2041,A8578,'2024'!$F$1:$F$2041,"&lt;&gt;二年",'2024'!$G$1:$G$2041,"&lt;&gt;*调整*")+ROW()/100000,"")</f>
        <v/>
      </c>
    </row>
    <row r="8579" spans="1:3" ht="15" customHeight="1">
      <c r="A8579" t="str">
        <f>'2024'!C547</f>
        <v>智能交互设计</v>
      </c>
      <c r="B8579" t="b">
        <f>ISNUMBER('2024'!A547)</f>
        <v>1</v>
      </c>
      <c r="C8579" t="str">
        <f>IF(AND(B8579,MATCH(A8579,$A$1:$A$10073,0)=ROW()),COUNTIFS('2020'!$C$1:$C$2317,A8579,'2020'!$F$1:$F$2317,"&lt;&gt;二年")+COUNTIFS('2021'!$E$1:$E$2047,A8579,'2021'!$J$1:$J$2047,"&lt;&gt;二年")+COUNTIFS('2022'!$E$1:$E$1903,A8579,'2022'!$K$1:$K$1903,"&lt;&gt;二年")+COUNTIFS('2023'!$C$1:$C$1765,A8579,'2023'!$F$1:$F$1765,"&lt;&gt;二年",'2023'!$G$1:$G$1765,"&lt;&gt;*调整*")+COUNTIFS('2024'!$C$1:$C$2041,A8579,'2024'!$F$1:$F$2041,"&lt;&gt;二年",'2024'!$G$1:$G$2041,"&lt;&gt;*调整*")+ROW()/100000,"")</f>
        <v/>
      </c>
    </row>
    <row r="8580" spans="1:3" ht="15" customHeight="1">
      <c r="A8580" t="str">
        <f>'2024'!C548</f>
        <v>光电信息材料与器件</v>
      </c>
      <c r="B8580" t="b">
        <f>ISNUMBER('2024'!A548)</f>
        <v>1</v>
      </c>
      <c r="C8580" t="str">
        <f>IF(AND(B8580,MATCH(A8580,$A$1:$A$10073,0)=ROW()),COUNTIFS('2020'!$C$1:$C$2317,A8580,'2020'!$F$1:$F$2317,"&lt;&gt;二年")+COUNTIFS('2021'!$E$1:$E$2047,A8580,'2021'!$J$1:$J$2047,"&lt;&gt;二年")+COUNTIFS('2022'!$E$1:$E$1903,A8580,'2022'!$K$1:$K$1903,"&lt;&gt;二年")+COUNTIFS('2023'!$C$1:$C$1765,A8580,'2023'!$F$1:$F$1765,"&lt;&gt;二年",'2023'!$G$1:$G$1765,"&lt;&gt;*调整*")+COUNTIFS('2024'!$C$1:$C$2041,A8580,'2024'!$F$1:$F$2041,"&lt;&gt;二年",'2024'!$G$1:$G$2041,"&lt;&gt;*调整*")+ROW()/100000,"")</f>
        <v/>
      </c>
    </row>
    <row r="8581" spans="1:3" ht="15" customHeight="1">
      <c r="A8581" t="str">
        <f>'2024'!C549</f>
        <v>供应链管理</v>
      </c>
      <c r="B8581" t="b">
        <f>ISNUMBER('2024'!A549)</f>
        <v>1</v>
      </c>
      <c r="C8581" t="str">
        <f>IF(AND(B8581,MATCH(A8581,$A$1:$A$10073,0)=ROW()),COUNTIFS('2020'!$C$1:$C$2317,A8581,'2020'!$F$1:$F$2317,"&lt;&gt;二年")+COUNTIFS('2021'!$E$1:$E$2047,A8581,'2021'!$J$1:$J$2047,"&lt;&gt;二年")+COUNTIFS('2022'!$E$1:$E$1903,A8581,'2022'!$K$1:$K$1903,"&lt;&gt;二年")+COUNTIFS('2023'!$C$1:$C$1765,A8581,'2023'!$F$1:$F$1765,"&lt;&gt;二年",'2023'!$G$1:$G$1765,"&lt;&gt;*调整*")+COUNTIFS('2024'!$C$1:$C$2041,A8581,'2024'!$F$1:$F$2041,"&lt;&gt;二年",'2024'!$G$1:$G$2041,"&lt;&gt;*调整*")+ROW()/100000,"")</f>
        <v/>
      </c>
    </row>
    <row r="8582" spans="1:3" ht="15" customHeight="1">
      <c r="A8582" t="str">
        <f>'2024'!C550</f>
        <v>农业智能装备工程</v>
      </c>
      <c r="B8582" t="b">
        <f>ISNUMBER('2024'!A550)</f>
        <v>1</v>
      </c>
      <c r="C8582" t="str">
        <f>IF(AND(B8582,MATCH(A8582,$A$1:$A$10073,0)=ROW()),COUNTIFS('2020'!$C$1:$C$2317,A8582,'2020'!$F$1:$F$2317,"&lt;&gt;二年")+COUNTIFS('2021'!$E$1:$E$2047,A8582,'2021'!$J$1:$J$2047,"&lt;&gt;二年")+COUNTIFS('2022'!$E$1:$E$1903,A8582,'2022'!$K$1:$K$1903,"&lt;&gt;二年")+COUNTIFS('2023'!$C$1:$C$1765,A8582,'2023'!$F$1:$F$1765,"&lt;&gt;二年",'2023'!$G$1:$G$1765,"&lt;&gt;*调整*")+COUNTIFS('2024'!$C$1:$C$2041,A8582,'2024'!$F$1:$F$2041,"&lt;&gt;二年",'2024'!$G$1:$G$2041,"&lt;&gt;*调整*")+ROW()/100000,"")</f>
        <v/>
      </c>
    </row>
    <row r="8583" spans="1:3" ht="15" customHeight="1">
      <c r="A8583" t="str">
        <f>'2024'!C551</f>
        <v>生物育种技术</v>
      </c>
      <c r="B8583" t="b">
        <f>ISNUMBER('2024'!A551)</f>
        <v>1</v>
      </c>
      <c r="C8583" t="str">
        <f>IF(AND(B8583,MATCH(A8583,$A$1:$A$10073,0)=ROW()),COUNTIFS('2020'!$C$1:$C$2317,A8583,'2020'!$F$1:$F$2317,"&lt;&gt;二年")+COUNTIFS('2021'!$E$1:$E$2047,A8583,'2021'!$J$1:$J$2047,"&lt;&gt;二年")+COUNTIFS('2022'!$E$1:$E$1903,A8583,'2022'!$K$1:$K$1903,"&lt;&gt;二年")+COUNTIFS('2023'!$C$1:$C$1765,A8583,'2023'!$F$1:$F$1765,"&lt;&gt;二年",'2023'!$G$1:$G$1765,"&lt;&gt;*调整*")+COUNTIFS('2024'!$C$1:$C$2041,A8583,'2024'!$F$1:$F$2041,"&lt;&gt;二年",'2024'!$G$1:$G$2041,"&lt;&gt;*调整*")+ROW()/100000,"")</f>
        <v/>
      </c>
    </row>
    <row r="8584" spans="1:3" ht="15" customHeight="1">
      <c r="A8584" t="str">
        <f>'2024'!C552</f>
        <v>健康与医疗保障</v>
      </c>
      <c r="B8584" t="b">
        <f>ISNUMBER('2024'!A552)</f>
        <v>1</v>
      </c>
      <c r="C8584">
        <f>IF(AND(B8584,MATCH(A8584,$A$1:$A$10073,0)=ROW()),COUNTIFS('2020'!$C$1:$C$2317,A8584,'2020'!$F$1:$F$2317,"&lt;&gt;二年")+COUNTIFS('2021'!$E$1:$E$2047,A8584,'2021'!$J$1:$J$2047,"&lt;&gt;二年")+COUNTIFS('2022'!$E$1:$E$1903,A8584,'2022'!$K$1:$K$1903,"&lt;&gt;二年")+COUNTIFS('2023'!$C$1:$C$1765,A8584,'2023'!$F$1:$F$1765,"&lt;&gt;二年",'2023'!$G$1:$G$1765,"&lt;&gt;*调整*")+COUNTIFS('2024'!$C$1:$C$2041,A8584,'2024'!$F$1:$F$2041,"&lt;&gt;二年",'2024'!$G$1:$G$2041,"&lt;&gt;*调整*")+ROW()/100000,"")</f>
        <v>2.0858400000000001</v>
      </c>
    </row>
    <row r="8585" spans="1:3" ht="15" customHeight="1">
      <c r="A8585" t="str">
        <f>'2024'!C553</f>
        <v>数据科学</v>
      </c>
      <c r="B8585" t="b">
        <f>ISNUMBER('2024'!A553)</f>
        <v>1</v>
      </c>
      <c r="C8585" t="str">
        <f>IF(AND(B8585,MATCH(A8585,$A$1:$A$10073,0)=ROW()),COUNTIFS('2020'!$C$1:$C$2317,A8585,'2020'!$F$1:$F$2317,"&lt;&gt;二年")+COUNTIFS('2021'!$E$1:$E$2047,A8585,'2021'!$J$1:$J$2047,"&lt;&gt;二年")+COUNTIFS('2022'!$E$1:$E$1903,A8585,'2022'!$K$1:$K$1903,"&lt;&gt;二年")+COUNTIFS('2023'!$C$1:$C$1765,A8585,'2023'!$F$1:$F$1765,"&lt;&gt;二年",'2023'!$G$1:$G$1765,"&lt;&gt;*调整*")+COUNTIFS('2024'!$C$1:$C$2041,A8585,'2024'!$F$1:$F$2041,"&lt;&gt;二年",'2024'!$G$1:$G$2041,"&lt;&gt;*调整*")+ROW()/100000,"")</f>
        <v/>
      </c>
    </row>
    <row r="8586" spans="1:3" ht="15" customHeight="1">
      <c r="A8586" t="str">
        <f>'2024'!C554</f>
        <v>国际经贸规则</v>
      </c>
      <c r="B8586" t="b">
        <f>ISNUMBER('2024'!A554)</f>
        <v>1</v>
      </c>
      <c r="C8586" t="str">
        <f>IF(AND(B8586,MATCH(A8586,$A$1:$A$10073,0)=ROW()),COUNTIFS('2020'!$C$1:$C$2317,A8586,'2020'!$F$1:$F$2317,"&lt;&gt;二年")+COUNTIFS('2021'!$E$1:$E$2047,A8586,'2021'!$J$1:$J$2047,"&lt;&gt;二年")+COUNTIFS('2022'!$E$1:$E$1903,A8586,'2022'!$K$1:$K$1903,"&lt;&gt;二年")+COUNTIFS('2023'!$C$1:$C$1765,A8586,'2023'!$F$1:$F$1765,"&lt;&gt;二年",'2023'!$G$1:$G$1765,"&lt;&gt;*调整*")+COUNTIFS('2024'!$C$1:$C$2041,A8586,'2024'!$F$1:$F$2041,"&lt;&gt;二年",'2024'!$G$1:$G$2041,"&lt;&gt;*调整*")+ROW()/100000,"")</f>
        <v/>
      </c>
    </row>
    <row r="8587" spans="1:3" ht="15" customHeight="1">
      <c r="A8587" t="str">
        <f>'2024'!C555</f>
        <v>教育技术学</v>
      </c>
      <c r="B8587" t="b">
        <f>ISNUMBER('2024'!A555)</f>
        <v>1</v>
      </c>
      <c r="C8587" t="str">
        <f>IF(AND(B8587,MATCH(A8587,$A$1:$A$10073,0)=ROW()),COUNTIFS('2020'!$C$1:$C$2317,A8587,'2020'!$F$1:$F$2317,"&lt;&gt;二年")+COUNTIFS('2021'!$E$1:$E$2047,A8587,'2021'!$J$1:$J$2047,"&lt;&gt;二年")+COUNTIFS('2022'!$E$1:$E$1903,A8587,'2022'!$K$1:$K$1903,"&lt;&gt;二年")+COUNTIFS('2023'!$C$1:$C$1765,A8587,'2023'!$F$1:$F$1765,"&lt;&gt;二年",'2023'!$G$1:$G$1765,"&lt;&gt;*调整*")+COUNTIFS('2024'!$C$1:$C$2041,A8587,'2024'!$F$1:$F$2041,"&lt;&gt;二年",'2024'!$G$1:$G$2041,"&lt;&gt;*调整*")+ROW()/100000,"")</f>
        <v/>
      </c>
    </row>
    <row r="8588" spans="1:3" ht="15" customHeight="1">
      <c r="A8588" t="str">
        <f>'2024'!C556</f>
        <v>人工智能</v>
      </c>
      <c r="B8588" t="b">
        <f>ISNUMBER('2024'!A556)</f>
        <v>1</v>
      </c>
      <c r="C8588" t="str">
        <f>IF(AND(B8588,MATCH(A8588,$A$1:$A$10073,0)=ROW()),COUNTIFS('2020'!$C$1:$C$2317,A8588,'2020'!$F$1:$F$2317,"&lt;&gt;二年")+COUNTIFS('2021'!$E$1:$E$2047,A8588,'2021'!$J$1:$J$2047,"&lt;&gt;二年")+COUNTIFS('2022'!$E$1:$E$1903,A8588,'2022'!$K$1:$K$1903,"&lt;&gt;二年")+COUNTIFS('2023'!$C$1:$C$1765,A8588,'2023'!$F$1:$F$1765,"&lt;&gt;二年",'2023'!$G$1:$G$1765,"&lt;&gt;*调整*")+COUNTIFS('2024'!$C$1:$C$2041,A8588,'2024'!$F$1:$F$2041,"&lt;&gt;二年",'2024'!$G$1:$G$2041,"&lt;&gt;*调整*")+ROW()/100000,"")</f>
        <v/>
      </c>
    </row>
    <row r="8589" spans="1:3" ht="15" customHeight="1">
      <c r="A8589" t="str">
        <f>'2024'!C557</f>
        <v>智能测控工程</v>
      </c>
      <c r="B8589" t="b">
        <f>ISNUMBER('2024'!A557)</f>
        <v>1</v>
      </c>
      <c r="C8589" t="str">
        <f>IF(AND(B8589,MATCH(A8589,$A$1:$A$10073,0)=ROW()),COUNTIFS('2020'!$C$1:$C$2317,A8589,'2020'!$F$1:$F$2317,"&lt;&gt;二年")+COUNTIFS('2021'!$E$1:$E$2047,A8589,'2021'!$J$1:$J$2047,"&lt;&gt;二年")+COUNTIFS('2022'!$E$1:$E$1903,A8589,'2022'!$K$1:$K$1903,"&lt;&gt;二年")+COUNTIFS('2023'!$C$1:$C$1765,A8589,'2023'!$F$1:$F$1765,"&lt;&gt;二年",'2023'!$G$1:$G$1765,"&lt;&gt;*调整*")+COUNTIFS('2024'!$C$1:$C$2041,A8589,'2024'!$F$1:$F$2041,"&lt;&gt;二年",'2024'!$G$1:$G$2041,"&lt;&gt;*调整*")+ROW()/100000,"")</f>
        <v/>
      </c>
    </row>
    <row r="8590" spans="1:3" ht="15" customHeight="1">
      <c r="A8590" t="str">
        <f>'2024'!C558</f>
        <v>人工智能</v>
      </c>
      <c r="B8590" t="b">
        <f>ISNUMBER('2024'!A558)</f>
        <v>1</v>
      </c>
      <c r="C8590" t="str">
        <f>IF(AND(B8590,MATCH(A8590,$A$1:$A$10073,0)=ROW()),COUNTIFS('2020'!$C$1:$C$2317,A8590,'2020'!$F$1:$F$2317,"&lt;&gt;二年")+COUNTIFS('2021'!$E$1:$E$2047,A8590,'2021'!$J$1:$J$2047,"&lt;&gt;二年")+COUNTIFS('2022'!$E$1:$E$1903,A8590,'2022'!$K$1:$K$1903,"&lt;&gt;二年")+COUNTIFS('2023'!$C$1:$C$1765,A8590,'2023'!$F$1:$F$1765,"&lt;&gt;二年",'2023'!$G$1:$G$1765,"&lt;&gt;*调整*")+COUNTIFS('2024'!$C$1:$C$2041,A8590,'2024'!$F$1:$F$2041,"&lt;&gt;二年",'2024'!$G$1:$G$2041,"&lt;&gt;*调整*")+ROW()/100000,"")</f>
        <v/>
      </c>
    </row>
    <row r="8591" spans="1:3" ht="15" customHeight="1">
      <c r="A8591" t="str">
        <f>'2024'!C559</f>
        <v>思想政治教育</v>
      </c>
      <c r="B8591" t="b">
        <f>ISNUMBER('2024'!A559)</f>
        <v>1</v>
      </c>
      <c r="C8591" t="str">
        <f>IF(AND(B8591,MATCH(A8591,$A$1:$A$10073,0)=ROW()),COUNTIFS('2020'!$C$1:$C$2317,A8591,'2020'!$F$1:$F$2317,"&lt;&gt;二年")+COUNTIFS('2021'!$E$1:$E$2047,A8591,'2021'!$J$1:$J$2047,"&lt;&gt;二年")+COUNTIFS('2022'!$E$1:$E$1903,A8591,'2022'!$K$1:$K$1903,"&lt;&gt;二年")+COUNTIFS('2023'!$C$1:$C$1765,A8591,'2023'!$F$1:$F$1765,"&lt;&gt;二年",'2023'!$G$1:$G$1765,"&lt;&gt;*调整*")+COUNTIFS('2024'!$C$1:$C$2041,A8591,'2024'!$F$1:$F$2041,"&lt;&gt;二年",'2024'!$G$1:$G$2041,"&lt;&gt;*调整*")+ROW()/100000,"")</f>
        <v/>
      </c>
    </row>
    <row r="8592" spans="1:3" ht="15" customHeight="1">
      <c r="A8592" t="str">
        <f>'2024'!C560</f>
        <v>科学教育</v>
      </c>
      <c r="B8592" t="b">
        <f>ISNUMBER('2024'!A560)</f>
        <v>1</v>
      </c>
      <c r="C8592" t="str">
        <f>IF(AND(B8592,MATCH(A8592,$A$1:$A$10073,0)=ROW()),COUNTIFS('2020'!$C$1:$C$2317,A8592,'2020'!$F$1:$F$2317,"&lt;&gt;二年")+COUNTIFS('2021'!$E$1:$E$2047,A8592,'2021'!$J$1:$J$2047,"&lt;&gt;二年")+COUNTIFS('2022'!$E$1:$E$1903,A8592,'2022'!$K$1:$K$1903,"&lt;&gt;二年")+COUNTIFS('2023'!$C$1:$C$1765,A8592,'2023'!$F$1:$F$1765,"&lt;&gt;二年",'2023'!$G$1:$G$1765,"&lt;&gt;*调整*")+COUNTIFS('2024'!$C$1:$C$2041,A8592,'2024'!$F$1:$F$2041,"&lt;&gt;二年",'2024'!$G$1:$G$2041,"&lt;&gt;*调整*")+ROW()/100000,"")</f>
        <v/>
      </c>
    </row>
    <row r="8593" spans="1:3" ht="15" customHeight="1">
      <c r="A8593" t="str">
        <f>'2024'!C561</f>
        <v>金融科技</v>
      </c>
      <c r="B8593" t="b">
        <f>ISNUMBER('2024'!A561)</f>
        <v>1</v>
      </c>
      <c r="C8593" t="str">
        <f>IF(AND(B8593,MATCH(A8593,$A$1:$A$10073,0)=ROW()),COUNTIFS('2020'!$C$1:$C$2317,A8593,'2020'!$F$1:$F$2317,"&lt;&gt;二年")+COUNTIFS('2021'!$E$1:$E$2047,A8593,'2021'!$J$1:$J$2047,"&lt;&gt;二年")+COUNTIFS('2022'!$E$1:$E$1903,A8593,'2022'!$K$1:$K$1903,"&lt;&gt;二年")+COUNTIFS('2023'!$C$1:$C$1765,A8593,'2023'!$F$1:$F$1765,"&lt;&gt;二年",'2023'!$G$1:$G$1765,"&lt;&gt;*调整*")+COUNTIFS('2024'!$C$1:$C$2041,A8593,'2024'!$F$1:$F$2041,"&lt;&gt;二年",'2024'!$G$1:$G$2041,"&lt;&gt;*调整*")+ROW()/100000,"")</f>
        <v/>
      </c>
    </row>
    <row r="8594" spans="1:3" ht="15" customHeight="1">
      <c r="A8594" t="str">
        <f>'2024'!C562</f>
        <v>足球运动</v>
      </c>
      <c r="B8594" t="b">
        <f>ISNUMBER('2024'!A562)</f>
        <v>1</v>
      </c>
      <c r="C8594" t="str">
        <f>IF(AND(B8594,MATCH(A8594,$A$1:$A$10073,0)=ROW()),COUNTIFS('2020'!$C$1:$C$2317,A8594,'2020'!$F$1:$F$2317,"&lt;&gt;二年")+COUNTIFS('2021'!$E$1:$E$2047,A8594,'2021'!$J$1:$J$2047,"&lt;&gt;二年")+COUNTIFS('2022'!$E$1:$E$1903,A8594,'2022'!$K$1:$K$1903,"&lt;&gt;二年")+COUNTIFS('2023'!$C$1:$C$1765,A8594,'2023'!$F$1:$F$1765,"&lt;&gt;二年",'2023'!$G$1:$G$1765,"&lt;&gt;*调整*")+COUNTIFS('2024'!$C$1:$C$2041,A8594,'2024'!$F$1:$F$2041,"&lt;&gt;二年",'2024'!$G$1:$G$2041,"&lt;&gt;*调整*")+ROW()/100000,"")</f>
        <v/>
      </c>
    </row>
    <row r="8595" spans="1:3" ht="15" customHeight="1">
      <c r="A8595" t="str">
        <f>'2024'!C563</f>
        <v>数据计算及应用</v>
      </c>
      <c r="B8595" t="b">
        <f>ISNUMBER('2024'!A563)</f>
        <v>1</v>
      </c>
      <c r="C8595" t="str">
        <f>IF(AND(B8595,MATCH(A8595,$A$1:$A$10073,0)=ROW()),COUNTIFS('2020'!$C$1:$C$2317,A8595,'2020'!$F$1:$F$2317,"&lt;&gt;二年")+COUNTIFS('2021'!$E$1:$E$2047,A8595,'2021'!$J$1:$J$2047,"&lt;&gt;二年")+COUNTIFS('2022'!$E$1:$E$1903,A8595,'2022'!$K$1:$K$1903,"&lt;&gt;二年")+COUNTIFS('2023'!$C$1:$C$1765,A8595,'2023'!$F$1:$F$1765,"&lt;&gt;二年",'2023'!$G$1:$G$1765,"&lt;&gt;*调整*")+COUNTIFS('2024'!$C$1:$C$2041,A8595,'2024'!$F$1:$F$2041,"&lt;&gt;二年",'2024'!$G$1:$G$2041,"&lt;&gt;*调整*")+ROW()/100000,"")</f>
        <v/>
      </c>
    </row>
    <row r="8596" spans="1:3" ht="15" customHeight="1">
      <c r="A8596" t="str">
        <f>'2024'!C564</f>
        <v>体育经济与管理</v>
      </c>
      <c r="B8596" t="b">
        <f>ISNUMBER('2024'!A564)</f>
        <v>1</v>
      </c>
      <c r="C8596" t="str">
        <f>IF(AND(B8596,MATCH(A8596,$A$1:$A$10073,0)=ROW()),COUNTIFS('2020'!$C$1:$C$2317,A8596,'2020'!$F$1:$F$2317,"&lt;&gt;二年")+COUNTIFS('2021'!$E$1:$E$2047,A8596,'2021'!$J$1:$J$2047,"&lt;&gt;二年")+COUNTIFS('2022'!$E$1:$E$1903,A8596,'2022'!$K$1:$K$1903,"&lt;&gt;二年")+COUNTIFS('2023'!$C$1:$C$1765,A8596,'2023'!$F$1:$F$1765,"&lt;&gt;二年",'2023'!$G$1:$G$1765,"&lt;&gt;*调整*")+COUNTIFS('2024'!$C$1:$C$2041,A8596,'2024'!$F$1:$F$2041,"&lt;&gt;二年",'2024'!$G$1:$G$2041,"&lt;&gt;*调整*")+ROW()/100000,"")</f>
        <v/>
      </c>
    </row>
    <row r="8597" spans="1:3" ht="15" customHeight="1">
      <c r="A8597" t="str">
        <f>'2024'!C565</f>
        <v>生物医药数据科学</v>
      </c>
      <c r="B8597" t="b">
        <f>ISNUMBER('2024'!A565)</f>
        <v>1</v>
      </c>
      <c r="C8597" t="str">
        <f>IF(AND(B8597,MATCH(A8597,$A$1:$A$10073,0)=ROW()),COUNTIFS('2020'!$C$1:$C$2317,A8597,'2020'!$F$1:$F$2317,"&lt;&gt;二年")+COUNTIFS('2021'!$E$1:$E$2047,A8597,'2021'!$J$1:$J$2047,"&lt;&gt;二年")+COUNTIFS('2022'!$E$1:$E$1903,A8597,'2022'!$K$1:$K$1903,"&lt;&gt;二年")+COUNTIFS('2023'!$C$1:$C$1765,A8597,'2023'!$F$1:$F$1765,"&lt;&gt;二年",'2023'!$G$1:$G$1765,"&lt;&gt;*调整*")+COUNTIFS('2024'!$C$1:$C$2041,A8597,'2024'!$F$1:$F$2041,"&lt;&gt;二年",'2024'!$G$1:$G$2041,"&lt;&gt;*调整*")+ROW()/100000,"")</f>
        <v/>
      </c>
    </row>
    <row r="8598" spans="1:3" ht="15" customHeight="1">
      <c r="A8598" t="str">
        <f>'2024'!C566</f>
        <v>过程装备与控制工程</v>
      </c>
      <c r="B8598" t="b">
        <f>ISNUMBER('2024'!A566)</f>
        <v>1</v>
      </c>
      <c r="C8598" t="str">
        <f>IF(AND(B8598,MATCH(A8598,$A$1:$A$10073,0)=ROW()),COUNTIFS('2020'!$C$1:$C$2317,A8598,'2020'!$F$1:$F$2317,"&lt;&gt;二年")+COUNTIFS('2021'!$E$1:$E$2047,A8598,'2021'!$J$1:$J$2047,"&lt;&gt;二年")+COUNTIFS('2022'!$E$1:$E$1903,A8598,'2022'!$K$1:$K$1903,"&lt;&gt;二年")+COUNTIFS('2023'!$C$1:$C$1765,A8598,'2023'!$F$1:$F$1765,"&lt;&gt;二年",'2023'!$G$1:$G$1765,"&lt;&gt;*调整*")+COUNTIFS('2024'!$C$1:$C$2041,A8598,'2024'!$F$1:$F$2041,"&lt;&gt;二年",'2024'!$G$1:$G$2041,"&lt;&gt;*调整*")+ROW()/100000,"")</f>
        <v/>
      </c>
    </row>
    <row r="8599" spans="1:3" ht="15" customHeight="1">
      <c r="A8599" t="str">
        <f>'2024'!C567</f>
        <v>国际经济发展合作</v>
      </c>
      <c r="B8599" t="b">
        <f>ISNUMBER('2024'!A567)</f>
        <v>1</v>
      </c>
      <c r="C8599" t="str">
        <f>IF(AND(B8599,MATCH(A8599,$A$1:$A$10073,0)=ROW()),COUNTIFS('2020'!$C$1:$C$2317,A8599,'2020'!$F$1:$F$2317,"&lt;&gt;二年")+COUNTIFS('2021'!$E$1:$E$2047,A8599,'2021'!$J$1:$J$2047,"&lt;&gt;二年")+COUNTIFS('2022'!$E$1:$E$1903,A8599,'2022'!$K$1:$K$1903,"&lt;&gt;二年")+COUNTIFS('2023'!$C$1:$C$1765,A8599,'2023'!$F$1:$F$1765,"&lt;&gt;二年",'2023'!$G$1:$G$1765,"&lt;&gt;*调整*")+COUNTIFS('2024'!$C$1:$C$2041,A8599,'2024'!$F$1:$F$2041,"&lt;&gt;二年",'2024'!$G$1:$G$2041,"&lt;&gt;*调整*")+ROW()/100000,"")</f>
        <v/>
      </c>
    </row>
    <row r="8600" spans="1:3" ht="15" customHeight="1">
      <c r="A8600" t="str">
        <f>'2024'!C568</f>
        <v>农业智能装备工程</v>
      </c>
      <c r="B8600" t="b">
        <f>ISNUMBER('2024'!A568)</f>
        <v>1</v>
      </c>
      <c r="C8600" t="str">
        <f>IF(AND(B8600,MATCH(A8600,$A$1:$A$10073,0)=ROW()),COUNTIFS('2020'!$C$1:$C$2317,A8600,'2020'!$F$1:$F$2317,"&lt;&gt;二年")+COUNTIFS('2021'!$E$1:$E$2047,A8600,'2021'!$J$1:$J$2047,"&lt;&gt;二年")+COUNTIFS('2022'!$E$1:$E$1903,A8600,'2022'!$K$1:$K$1903,"&lt;&gt;二年")+COUNTIFS('2023'!$C$1:$C$1765,A8600,'2023'!$F$1:$F$1765,"&lt;&gt;二年",'2023'!$G$1:$G$1765,"&lt;&gt;*调整*")+COUNTIFS('2024'!$C$1:$C$2041,A8600,'2024'!$F$1:$F$2041,"&lt;&gt;二年",'2024'!$G$1:$G$2041,"&lt;&gt;*调整*")+ROW()/100000,"")</f>
        <v/>
      </c>
    </row>
    <row r="8601" spans="1:3" ht="15" customHeight="1">
      <c r="A8601" t="str">
        <f>'2024'!C569</f>
        <v>食品营养与健康</v>
      </c>
      <c r="B8601" t="b">
        <f>ISNUMBER('2024'!A569)</f>
        <v>1</v>
      </c>
      <c r="C8601" t="str">
        <f>IF(AND(B8601,MATCH(A8601,$A$1:$A$10073,0)=ROW()),COUNTIFS('2020'!$C$1:$C$2317,A8601,'2020'!$F$1:$F$2317,"&lt;&gt;二年")+COUNTIFS('2021'!$E$1:$E$2047,A8601,'2021'!$J$1:$J$2047,"&lt;&gt;二年")+COUNTIFS('2022'!$E$1:$E$1903,A8601,'2022'!$K$1:$K$1903,"&lt;&gt;二年")+COUNTIFS('2023'!$C$1:$C$1765,A8601,'2023'!$F$1:$F$1765,"&lt;&gt;二年",'2023'!$G$1:$G$1765,"&lt;&gt;*调整*")+COUNTIFS('2024'!$C$1:$C$2041,A8601,'2024'!$F$1:$F$2041,"&lt;&gt;二年",'2024'!$G$1:$G$2041,"&lt;&gt;*调整*")+ROW()/100000,"")</f>
        <v/>
      </c>
    </row>
    <row r="8602" spans="1:3" ht="15" customHeight="1">
      <c r="A8602" t="str">
        <f>'2024'!C570</f>
        <v>数字媒体技术</v>
      </c>
      <c r="B8602" t="b">
        <f>ISNUMBER('2024'!A570)</f>
        <v>1</v>
      </c>
      <c r="C8602" t="str">
        <f>IF(AND(B8602,MATCH(A8602,$A$1:$A$10073,0)=ROW()),COUNTIFS('2020'!$C$1:$C$2317,A8602,'2020'!$F$1:$F$2317,"&lt;&gt;二年")+COUNTIFS('2021'!$E$1:$E$2047,A8602,'2021'!$J$1:$J$2047,"&lt;&gt;二年")+COUNTIFS('2022'!$E$1:$E$1903,A8602,'2022'!$K$1:$K$1903,"&lt;&gt;二年")+COUNTIFS('2023'!$C$1:$C$1765,A8602,'2023'!$F$1:$F$1765,"&lt;&gt;二年",'2023'!$G$1:$G$1765,"&lt;&gt;*调整*")+COUNTIFS('2024'!$C$1:$C$2041,A8602,'2024'!$F$1:$F$2041,"&lt;&gt;二年",'2024'!$G$1:$G$2041,"&lt;&gt;*调整*")+ROW()/100000,"")</f>
        <v/>
      </c>
    </row>
    <row r="8603" spans="1:3" ht="15" customHeight="1">
      <c r="A8603" t="str">
        <f>'2024'!C571</f>
        <v>工程造价</v>
      </c>
      <c r="B8603" t="b">
        <f>ISNUMBER('2024'!A571)</f>
        <v>1</v>
      </c>
      <c r="C8603" t="str">
        <f>IF(AND(B8603,MATCH(A8603,$A$1:$A$10073,0)=ROW()),COUNTIFS('2020'!$C$1:$C$2317,A8603,'2020'!$F$1:$F$2317,"&lt;&gt;二年")+COUNTIFS('2021'!$E$1:$E$2047,A8603,'2021'!$J$1:$J$2047,"&lt;&gt;二年")+COUNTIFS('2022'!$E$1:$E$1903,A8603,'2022'!$K$1:$K$1903,"&lt;&gt;二年")+COUNTIFS('2023'!$C$1:$C$1765,A8603,'2023'!$F$1:$F$1765,"&lt;&gt;二年",'2023'!$G$1:$G$1765,"&lt;&gt;*调整*")+COUNTIFS('2024'!$C$1:$C$2041,A8603,'2024'!$F$1:$F$2041,"&lt;&gt;二年",'2024'!$G$1:$G$2041,"&lt;&gt;*调整*")+ROW()/100000,"")</f>
        <v/>
      </c>
    </row>
    <row r="8604" spans="1:3" ht="15" customHeight="1">
      <c r="A8604" t="str">
        <f>'2024'!C572</f>
        <v>智能交互设计</v>
      </c>
      <c r="B8604" t="b">
        <f>ISNUMBER('2024'!A572)</f>
        <v>1</v>
      </c>
      <c r="C8604" t="str">
        <f>IF(AND(B8604,MATCH(A8604,$A$1:$A$10073,0)=ROW()),COUNTIFS('2020'!$C$1:$C$2317,A8604,'2020'!$F$1:$F$2317,"&lt;&gt;二年")+COUNTIFS('2021'!$E$1:$E$2047,A8604,'2021'!$J$1:$J$2047,"&lt;&gt;二年")+COUNTIFS('2022'!$E$1:$E$1903,A8604,'2022'!$K$1:$K$1903,"&lt;&gt;二年")+COUNTIFS('2023'!$C$1:$C$1765,A8604,'2023'!$F$1:$F$1765,"&lt;&gt;二年",'2023'!$G$1:$G$1765,"&lt;&gt;*调整*")+COUNTIFS('2024'!$C$1:$C$2041,A8604,'2024'!$F$1:$F$2041,"&lt;&gt;二年",'2024'!$G$1:$G$2041,"&lt;&gt;*调整*")+ROW()/100000,"")</f>
        <v/>
      </c>
    </row>
    <row r="8605" spans="1:3" ht="15" customHeight="1">
      <c r="A8605" t="str">
        <f>'2024'!C573</f>
        <v>大数据管理与应用</v>
      </c>
      <c r="B8605" t="b">
        <f>ISNUMBER('2024'!A573)</f>
        <v>1</v>
      </c>
      <c r="C8605" t="str">
        <f>IF(AND(B8605,MATCH(A8605,$A$1:$A$10073,0)=ROW()),COUNTIFS('2020'!$C$1:$C$2317,A8605,'2020'!$F$1:$F$2317,"&lt;&gt;二年")+COUNTIFS('2021'!$E$1:$E$2047,A8605,'2021'!$J$1:$J$2047,"&lt;&gt;二年")+COUNTIFS('2022'!$E$1:$E$1903,A8605,'2022'!$K$1:$K$1903,"&lt;&gt;二年")+COUNTIFS('2023'!$C$1:$C$1765,A8605,'2023'!$F$1:$F$1765,"&lt;&gt;二年",'2023'!$G$1:$G$1765,"&lt;&gt;*调整*")+COUNTIFS('2024'!$C$1:$C$2041,A8605,'2024'!$F$1:$F$2041,"&lt;&gt;二年",'2024'!$G$1:$G$2041,"&lt;&gt;*调整*")+ROW()/100000,"")</f>
        <v/>
      </c>
    </row>
    <row r="8606" spans="1:3" ht="15" customHeight="1">
      <c r="A8606" t="str">
        <f>'2024'!C574</f>
        <v>人工智能</v>
      </c>
      <c r="B8606" t="b">
        <f>ISNUMBER('2024'!A574)</f>
        <v>1</v>
      </c>
      <c r="C8606" t="str">
        <f>IF(AND(B8606,MATCH(A8606,$A$1:$A$10073,0)=ROW()),COUNTIFS('2020'!$C$1:$C$2317,A8606,'2020'!$F$1:$F$2317,"&lt;&gt;二年")+COUNTIFS('2021'!$E$1:$E$2047,A8606,'2021'!$J$1:$J$2047,"&lt;&gt;二年")+COUNTIFS('2022'!$E$1:$E$1903,A8606,'2022'!$K$1:$K$1903,"&lt;&gt;二年")+COUNTIFS('2023'!$C$1:$C$1765,A8606,'2023'!$F$1:$F$1765,"&lt;&gt;二年",'2023'!$G$1:$G$1765,"&lt;&gt;*调整*")+COUNTIFS('2024'!$C$1:$C$2041,A8606,'2024'!$F$1:$F$2041,"&lt;&gt;二年",'2024'!$G$1:$G$2041,"&lt;&gt;*调整*")+ROW()/100000,"")</f>
        <v/>
      </c>
    </row>
    <row r="8607" spans="1:3" ht="15" customHeight="1">
      <c r="A8607" t="str">
        <f>'2024'!C575</f>
        <v>智能视觉工程</v>
      </c>
      <c r="B8607" t="b">
        <f>ISNUMBER('2024'!A575)</f>
        <v>1</v>
      </c>
      <c r="C8607" t="str">
        <f>IF(AND(B8607,MATCH(A8607,$A$1:$A$10073,0)=ROW()),COUNTIFS('2020'!$C$1:$C$2317,A8607,'2020'!$F$1:$F$2317,"&lt;&gt;二年")+COUNTIFS('2021'!$E$1:$E$2047,A8607,'2021'!$J$1:$J$2047,"&lt;&gt;二年")+COUNTIFS('2022'!$E$1:$E$1903,A8607,'2022'!$K$1:$K$1903,"&lt;&gt;二年")+COUNTIFS('2023'!$C$1:$C$1765,A8607,'2023'!$F$1:$F$1765,"&lt;&gt;二年",'2023'!$G$1:$G$1765,"&lt;&gt;*调整*")+COUNTIFS('2024'!$C$1:$C$2041,A8607,'2024'!$F$1:$F$2041,"&lt;&gt;二年",'2024'!$G$1:$G$2041,"&lt;&gt;*调整*")+ROW()/100000,"")</f>
        <v/>
      </c>
    </row>
    <row r="8608" spans="1:3" ht="15" customHeight="1">
      <c r="A8608" t="str">
        <f>'2024'!C576</f>
        <v>大数据管理与应用</v>
      </c>
      <c r="B8608" t="b">
        <f>ISNUMBER('2024'!A576)</f>
        <v>1</v>
      </c>
      <c r="C8608" t="str">
        <f>IF(AND(B8608,MATCH(A8608,$A$1:$A$10073,0)=ROW()),COUNTIFS('2020'!$C$1:$C$2317,A8608,'2020'!$F$1:$F$2317,"&lt;&gt;二年")+COUNTIFS('2021'!$E$1:$E$2047,A8608,'2021'!$J$1:$J$2047,"&lt;&gt;二年")+COUNTIFS('2022'!$E$1:$E$1903,A8608,'2022'!$K$1:$K$1903,"&lt;&gt;二年")+COUNTIFS('2023'!$C$1:$C$1765,A8608,'2023'!$F$1:$F$1765,"&lt;&gt;二年",'2023'!$G$1:$G$1765,"&lt;&gt;*调整*")+COUNTIFS('2024'!$C$1:$C$2041,A8608,'2024'!$F$1:$F$2041,"&lt;&gt;二年",'2024'!$G$1:$G$2041,"&lt;&gt;*调整*")+ROW()/100000,"")</f>
        <v/>
      </c>
    </row>
    <row r="8609" spans="1:3" ht="15" customHeight="1">
      <c r="A8609" t="str">
        <f>'2024'!C577</f>
        <v>网络与新媒体</v>
      </c>
      <c r="B8609" t="b">
        <f>ISNUMBER('2024'!A577)</f>
        <v>1</v>
      </c>
      <c r="C8609" t="str">
        <f>IF(AND(B8609,MATCH(A8609,$A$1:$A$10073,0)=ROW()),COUNTIFS('2020'!$C$1:$C$2317,A8609,'2020'!$F$1:$F$2317,"&lt;&gt;二年")+COUNTIFS('2021'!$E$1:$E$2047,A8609,'2021'!$J$1:$J$2047,"&lt;&gt;二年")+COUNTIFS('2022'!$E$1:$E$1903,A8609,'2022'!$K$1:$K$1903,"&lt;&gt;二年")+COUNTIFS('2023'!$C$1:$C$1765,A8609,'2023'!$F$1:$F$1765,"&lt;&gt;二年",'2023'!$G$1:$G$1765,"&lt;&gt;*调整*")+COUNTIFS('2024'!$C$1:$C$2041,A8609,'2024'!$F$1:$F$2041,"&lt;&gt;二年",'2024'!$G$1:$G$2041,"&lt;&gt;*调整*")+ROW()/100000,"")</f>
        <v/>
      </c>
    </row>
    <row r="8610" spans="1:3" ht="15" customHeight="1">
      <c r="A8610" t="str">
        <f>'2024'!C578</f>
        <v>数字经济</v>
      </c>
      <c r="B8610" t="b">
        <f>ISNUMBER('2024'!A578)</f>
        <v>1</v>
      </c>
      <c r="C8610" t="str">
        <f>IF(AND(B8610,MATCH(A8610,$A$1:$A$10073,0)=ROW()),COUNTIFS('2020'!$C$1:$C$2317,A8610,'2020'!$F$1:$F$2317,"&lt;&gt;二年")+COUNTIFS('2021'!$E$1:$E$2047,A8610,'2021'!$J$1:$J$2047,"&lt;&gt;二年")+COUNTIFS('2022'!$E$1:$E$1903,A8610,'2022'!$K$1:$K$1903,"&lt;&gt;二年")+COUNTIFS('2023'!$C$1:$C$1765,A8610,'2023'!$F$1:$F$1765,"&lt;&gt;二年",'2023'!$G$1:$G$1765,"&lt;&gt;*调整*")+COUNTIFS('2024'!$C$1:$C$2041,A8610,'2024'!$F$1:$F$2041,"&lt;&gt;二年",'2024'!$G$1:$G$2041,"&lt;&gt;*调整*")+ROW()/100000,"")</f>
        <v/>
      </c>
    </row>
    <row r="8611" spans="1:3" ht="15" customHeight="1">
      <c r="A8611" t="str">
        <f>'2024'!C579</f>
        <v>新能源汽车工程</v>
      </c>
      <c r="B8611" t="b">
        <f>ISNUMBER('2024'!A579)</f>
        <v>1</v>
      </c>
      <c r="C8611" t="str">
        <f>IF(AND(B8611,MATCH(A8611,$A$1:$A$10073,0)=ROW()),COUNTIFS('2020'!$C$1:$C$2317,A8611,'2020'!$F$1:$F$2317,"&lt;&gt;二年")+COUNTIFS('2021'!$E$1:$E$2047,A8611,'2021'!$J$1:$J$2047,"&lt;&gt;二年")+COUNTIFS('2022'!$E$1:$E$1903,A8611,'2022'!$K$1:$K$1903,"&lt;&gt;二年")+COUNTIFS('2023'!$C$1:$C$1765,A8611,'2023'!$F$1:$F$1765,"&lt;&gt;二年",'2023'!$G$1:$G$1765,"&lt;&gt;*调整*")+COUNTIFS('2024'!$C$1:$C$2041,A8611,'2024'!$F$1:$F$2041,"&lt;&gt;二年",'2024'!$G$1:$G$2041,"&lt;&gt;*调整*")+ROW()/100000,"")</f>
        <v/>
      </c>
    </row>
    <row r="8612" spans="1:3" ht="15" customHeight="1">
      <c r="A8612">
        <f>'2024'!C580</f>
        <v>0</v>
      </c>
      <c r="B8612" t="b">
        <f>ISNUMBER('2024'!A580)</f>
        <v>0</v>
      </c>
      <c r="C8612" t="str">
        <f>IF(AND(B8612,MATCH(A8612,$A$1:$A$10073,0)=ROW()),COUNTIFS('2020'!$C$1:$C$2317,A8612,'2020'!$F$1:$F$2317,"&lt;&gt;二年")+COUNTIFS('2021'!$E$1:$E$2047,A8612,'2021'!$J$1:$J$2047,"&lt;&gt;二年")+COUNTIFS('2022'!$E$1:$E$1903,A8612,'2022'!$K$1:$K$1903,"&lt;&gt;二年")+COUNTIFS('2023'!$C$1:$C$1765,A8612,'2023'!$F$1:$F$1765,"&lt;&gt;二年",'2023'!$G$1:$G$1765,"&lt;&gt;*调整*")+COUNTIFS('2024'!$C$1:$C$2041,A8612,'2024'!$F$1:$F$2041,"&lt;&gt;二年",'2024'!$G$1:$G$2041,"&lt;&gt;*调整*")+ROW()/100000,"")</f>
        <v/>
      </c>
    </row>
    <row r="8613" spans="1:3" ht="15" customHeight="1">
      <c r="A8613" t="str">
        <f>'2024'!C581</f>
        <v>信息管理与信息系统</v>
      </c>
      <c r="B8613" t="b">
        <f>ISNUMBER('2024'!A581)</f>
        <v>1</v>
      </c>
      <c r="C8613" t="str">
        <f>IF(AND(B8613,MATCH(A8613,$A$1:$A$10073,0)=ROW()),COUNTIFS('2020'!$C$1:$C$2317,A8613,'2020'!$F$1:$F$2317,"&lt;&gt;二年")+COUNTIFS('2021'!$E$1:$E$2047,A8613,'2021'!$J$1:$J$2047,"&lt;&gt;二年")+COUNTIFS('2022'!$E$1:$E$1903,A8613,'2022'!$K$1:$K$1903,"&lt;&gt;二年")+COUNTIFS('2023'!$C$1:$C$1765,A8613,'2023'!$F$1:$F$1765,"&lt;&gt;二年",'2023'!$G$1:$G$1765,"&lt;&gt;*调整*")+COUNTIFS('2024'!$C$1:$C$2041,A8613,'2024'!$F$1:$F$2041,"&lt;&gt;二年",'2024'!$G$1:$G$2041,"&lt;&gt;*调整*")+ROW()/100000,"")</f>
        <v/>
      </c>
    </row>
    <row r="8614" spans="1:3" ht="15" customHeight="1">
      <c r="A8614" t="str">
        <f>'2024'!C582</f>
        <v>工业工程</v>
      </c>
      <c r="B8614" t="b">
        <f>ISNUMBER('2024'!A582)</f>
        <v>1</v>
      </c>
      <c r="C8614" t="str">
        <f>IF(AND(B8614,MATCH(A8614,$A$1:$A$10073,0)=ROW()),COUNTIFS('2020'!$C$1:$C$2317,A8614,'2020'!$F$1:$F$2317,"&lt;&gt;二年")+COUNTIFS('2021'!$E$1:$E$2047,A8614,'2021'!$J$1:$J$2047,"&lt;&gt;二年")+COUNTIFS('2022'!$E$1:$E$1903,A8614,'2022'!$K$1:$K$1903,"&lt;&gt;二年")+COUNTIFS('2023'!$C$1:$C$1765,A8614,'2023'!$F$1:$F$1765,"&lt;&gt;二年",'2023'!$G$1:$G$1765,"&lt;&gt;*调整*")+COUNTIFS('2024'!$C$1:$C$2041,A8614,'2024'!$F$1:$F$2041,"&lt;&gt;二年",'2024'!$G$1:$G$2041,"&lt;&gt;*调整*")+ROW()/100000,"")</f>
        <v/>
      </c>
    </row>
    <row r="8615" spans="1:3" ht="15" customHeight="1">
      <c r="A8615" t="str">
        <f>'2024'!C583</f>
        <v>国际邮轮管理</v>
      </c>
      <c r="B8615" t="b">
        <f>ISNUMBER('2024'!A583)</f>
        <v>1</v>
      </c>
      <c r="C8615">
        <f>IF(AND(B8615,MATCH(A8615,$A$1:$A$10073,0)=ROW()),COUNTIFS('2020'!$C$1:$C$2317,A8615,'2020'!$F$1:$F$2317,"&lt;&gt;二年")+COUNTIFS('2021'!$E$1:$E$2047,A8615,'2021'!$J$1:$J$2047,"&lt;&gt;二年")+COUNTIFS('2022'!$E$1:$E$1903,A8615,'2022'!$K$1:$K$1903,"&lt;&gt;二年")+COUNTIFS('2023'!$C$1:$C$1765,A8615,'2023'!$F$1:$F$1765,"&lt;&gt;二年",'2023'!$G$1:$G$1765,"&lt;&gt;*调整*")+COUNTIFS('2024'!$C$1:$C$2041,A8615,'2024'!$F$1:$F$2041,"&lt;&gt;二年",'2024'!$G$1:$G$2041,"&lt;&gt;*调整*")+ROW()/100000,"")</f>
        <v>1.0861499999999999</v>
      </c>
    </row>
    <row r="8616" spans="1:3" ht="15" customHeight="1">
      <c r="A8616" t="str">
        <f>'2024'!C584</f>
        <v>眼视光学</v>
      </c>
      <c r="B8616" t="b">
        <f>ISNUMBER('2024'!A584)</f>
        <v>1</v>
      </c>
      <c r="C8616" t="str">
        <f>IF(AND(B8616,MATCH(A8616,$A$1:$A$10073,0)=ROW()),COUNTIFS('2020'!$C$1:$C$2317,A8616,'2020'!$F$1:$F$2317,"&lt;&gt;二年")+COUNTIFS('2021'!$E$1:$E$2047,A8616,'2021'!$J$1:$J$2047,"&lt;&gt;二年")+COUNTIFS('2022'!$E$1:$E$1903,A8616,'2022'!$K$1:$K$1903,"&lt;&gt;二年")+COUNTIFS('2023'!$C$1:$C$1765,A8616,'2023'!$F$1:$F$1765,"&lt;&gt;二年",'2023'!$G$1:$G$1765,"&lt;&gt;*调整*")+COUNTIFS('2024'!$C$1:$C$2041,A8616,'2024'!$F$1:$F$2041,"&lt;&gt;二年",'2024'!$G$1:$G$2041,"&lt;&gt;*调整*")+ROW()/100000,"")</f>
        <v/>
      </c>
    </row>
    <row r="8617" spans="1:3" ht="15" customHeight="1">
      <c r="A8617" t="str">
        <f>'2024'!C585</f>
        <v>生物制药</v>
      </c>
      <c r="B8617" t="b">
        <f>ISNUMBER('2024'!A585)</f>
        <v>1</v>
      </c>
      <c r="C8617" t="str">
        <f>IF(AND(B8617,MATCH(A8617,$A$1:$A$10073,0)=ROW()),COUNTIFS('2020'!$C$1:$C$2317,A8617,'2020'!$F$1:$F$2317,"&lt;&gt;二年")+COUNTIFS('2021'!$E$1:$E$2047,A8617,'2021'!$J$1:$J$2047,"&lt;&gt;二年")+COUNTIFS('2022'!$E$1:$E$1903,A8617,'2022'!$K$1:$K$1903,"&lt;&gt;二年")+COUNTIFS('2023'!$C$1:$C$1765,A8617,'2023'!$F$1:$F$1765,"&lt;&gt;二年",'2023'!$G$1:$G$1765,"&lt;&gt;*调整*")+COUNTIFS('2024'!$C$1:$C$2041,A8617,'2024'!$F$1:$F$2041,"&lt;&gt;二年",'2024'!$G$1:$G$2041,"&lt;&gt;*调整*")+ROW()/100000,"")</f>
        <v/>
      </c>
    </row>
    <row r="8618" spans="1:3" ht="15" customHeight="1">
      <c r="A8618" t="str">
        <f>'2024'!C586</f>
        <v>数学与应用数学</v>
      </c>
      <c r="B8618" t="b">
        <f>ISNUMBER('2024'!A586)</f>
        <v>1</v>
      </c>
      <c r="C8618" t="str">
        <f>IF(AND(B8618,MATCH(A8618,$A$1:$A$10073,0)=ROW()),COUNTIFS('2020'!$C$1:$C$2317,A8618,'2020'!$F$1:$F$2317,"&lt;&gt;二年")+COUNTIFS('2021'!$E$1:$E$2047,A8618,'2021'!$J$1:$J$2047,"&lt;&gt;二年")+COUNTIFS('2022'!$E$1:$E$1903,A8618,'2022'!$K$1:$K$1903,"&lt;&gt;二年")+COUNTIFS('2023'!$C$1:$C$1765,A8618,'2023'!$F$1:$F$1765,"&lt;&gt;二年",'2023'!$G$1:$G$1765,"&lt;&gt;*调整*")+COUNTIFS('2024'!$C$1:$C$2041,A8618,'2024'!$F$1:$F$2041,"&lt;&gt;二年",'2024'!$G$1:$G$2041,"&lt;&gt;*调整*")+ROW()/100000,"")</f>
        <v/>
      </c>
    </row>
    <row r="8619" spans="1:3" ht="15" customHeight="1">
      <c r="A8619" t="str">
        <f>'2024'!C587</f>
        <v>大数据管理与应用</v>
      </c>
      <c r="B8619" t="b">
        <f>ISNUMBER('2024'!A587)</f>
        <v>1</v>
      </c>
      <c r="C8619" t="str">
        <f>IF(AND(B8619,MATCH(A8619,$A$1:$A$10073,0)=ROW()),COUNTIFS('2020'!$C$1:$C$2317,A8619,'2020'!$F$1:$F$2317,"&lt;&gt;二年")+COUNTIFS('2021'!$E$1:$E$2047,A8619,'2021'!$J$1:$J$2047,"&lt;&gt;二年")+COUNTIFS('2022'!$E$1:$E$1903,A8619,'2022'!$K$1:$K$1903,"&lt;&gt;二年")+COUNTIFS('2023'!$C$1:$C$1765,A8619,'2023'!$F$1:$F$1765,"&lt;&gt;二年",'2023'!$G$1:$G$1765,"&lt;&gt;*调整*")+COUNTIFS('2024'!$C$1:$C$2041,A8619,'2024'!$F$1:$F$2041,"&lt;&gt;二年",'2024'!$G$1:$G$2041,"&lt;&gt;*调整*")+ROW()/100000,"")</f>
        <v/>
      </c>
    </row>
    <row r="8620" spans="1:3" ht="15" customHeight="1">
      <c r="A8620" t="str">
        <f>'2024'!C588</f>
        <v>数字演艺设计</v>
      </c>
      <c r="B8620" t="b">
        <f>ISNUMBER('2024'!A588)</f>
        <v>1</v>
      </c>
      <c r="C8620">
        <f>IF(AND(B8620,MATCH(A8620,$A$1:$A$10073,0)=ROW()),COUNTIFS('2020'!$C$1:$C$2317,A8620,'2020'!$F$1:$F$2317,"&lt;&gt;二年")+COUNTIFS('2021'!$E$1:$E$2047,A8620,'2021'!$J$1:$J$2047,"&lt;&gt;二年")+COUNTIFS('2022'!$E$1:$E$1903,A8620,'2022'!$K$1:$K$1903,"&lt;&gt;二年")+COUNTIFS('2023'!$C$1:$C$1765,A8620,'2023'!$F$1:$F$1765,"&lt;&gt;二年",'2023'!$G$1:$G$1765,"&lt;&gt;*调整*")+COUNTIFS('2024'!$C$1:$C$2041,A8620,'2024'!$F$1:$F$2041,"&lt;&gt;二年",'2024'!$G$1:$G$2041,"&lt;&gt;*调整*")+ROW()/100000,"")</f>
        <v>1.0862000000000001</v>
      </c>
    </row>
    <row r="8621" spans="1:3" ht="15" customHeight="1">
      <c r="A8621" t="str">
        <f>'2024'!C589</f>
        <v>建筑学</v>
      </c>
      <c r="B8621" t="b">
        <f>ISNUMBER('2024'!A589)</f>
        <v>1</v>
      </c>
      <c r="C8621" t="str">
        <f>IF(AND(B8621,MATCH(A8621,$A$1:$A$10073,0)=ROW()),COUNTIFS('2020'!$C$1:$C$2317,A8621,'2020'!$F$1:$F$2317,"&lt;&gt;二年")+COUNTIFS('2021'!$E$1:$E$2047,A8621,'2021'!$J$1:$J$2047,"&lt;&gt;二年")+COUNTIFS('2022'!$E$1:$E$1903,A8621,'2022'!$K$1:$K$1903,"&lt;&gt;二年")+COUNTIFS('2023'!$C$1:$C$1765,A8621,'2023'!$F$1:$F$1765,"&lt;&gt;二年",'2023'!$G$1:$G$1765,"&lt;&gt;*调整*")+COUNTIFS('2024'!$C$1:$C$2041,A8621,'2024'!$F$1:$F$2041,"&lt;&gt;二年",'2024'!$G$1:$G$2041,"&lt;&gt;*调整*")+ROW()/100000,"")</f>
        <v/>
      </c>
    </row>
    <row r="8622" spans="1:3" ht="15" customHeight="1">
      <c r="A8622" t="str">
        <f>'2024'!C590</f>
        <v>城乡规划</v>
      </c>
      <c r="B8622" t="b">
        <f>ISNUMBER('2024'!A590)</f>
        <v>1</v>
      </c>
      <c r="C8622" t="str">
        <f>IF(AND(B8622,MATCH(A8622,$A$1:$A$10073,0)=ROW()),COUNTIFS('2020'!$C$1:$C$2317,A8622,'2020'!$F$1:$F$2317,"&lt;&gt;二年")+COUNTIFS('2021'!$E$1:$E$2047,A8622,'2021'!$J$1:$J$2047,"&lt;&gt;二年")+COUNTIFS('2022'!$E$1:$E$1903,A8622,'2022'!$K$1:$K$1903,"&lt;&gt;二年")+COUNTIFS('2023'!$C$1:$C$1765,A8622,'2023'!$F$1:$F$1765,"&lt;&gt;二年",'2023'!$G$1:$G$1765,"&lt;&gt;*调整*")+COUNTIFS('2024'!$C$1:$C$2041,A8622,'2024'!$F$1:$F$2041,"&lt;&gt;二年",'2024'!$G$1:$G$2041,"&lt;&gt;*调整*")+ROW()/100000,"")</f>
        <v/>
      </c>
    </row>
    <row r="8623" spans="1:3" ht="15" customHeight="1">
      <c r="A8623" t="str">
        <f>'2024'!C591</f>
        <v>智能车辆工程</v>
      </c>
      <c r="B8623" t="b">
        <f>ISNUMBER('2024'!A591)</f>
        <v>1</v>
      </c>
      <c r="C8623" t="str">
        <f>IF(AND(B8623,MATCH(A8623,$A$1:$A$10073,0)=ROW()),COUNTIFS('2020'!$C$1:$C$2317,A8623,'2020'!$F$1:$F$2317,"&lt;&gt;二年")+COUNTIFS('2021'!$E$1:$E$2047,A8623,'2021'!$J$1:$J$2047,"&lt;&gt;二年")+COUNTIFS('2022'!$E$1:$E$1903,A8623,'2022'!$K$1:$K$1903,"&lt;&gt;二年")+COUNTIFS('2023'!$C$1:$C$1765,A8623,'2023'!$F$1:$F$1765,"&lt;&gt;二年",'2023'!$G$1:$G$1765,"&lt;&gt;*调整*")+COUNTIFS('2024'!$C$1:$C$2041,A8623,'2024'!$F$1:$F$2041,"&lt;&gt;二年",'2024'!$G$1:$G$2041,"&lt;&gt;*调整*")+ROW()/100000,"")</f>
        <v/>
      </c>
    </row>
    <row r="8624" spans="1:3" ht="15" customHeight="1">
      <c r="A8624" t="str">
        <f>'2024'!C592</f>
        <v>金融科技</v>
      </c>
      <c r="B8624" t="b">
        <f>ISNUMBER('2024'!A592)</f>
        <v>1</v>
      </c>
      <c r="C8624" t="str">
        <f>IF(AND(B8624,MATCH(A8624,$A$1:$A$10073,0)=ROW()),COUNTIFS('2020'!$C$1:$C$2317,A8624,'2020'!$F$1:$F$2317,"&lt;&gt;二年")+COUNTIFS('2021'!$E$1:$E$2047,A8624,'2021'!$J$1:$J$2047,"&lt;&gt;二年")+COUNTIFS('2022'!$E$1:$E$1903,A8624,'2022'!$K$1:$K$1903,"&lt;&gt;二年")+COUNTIFS('2023'!$C$1:$C$1765,A8624,'2023'!$F$1:$F$1765,"&lt;&gt;二年",'2023'!$G$1:$G$1765,"&lt;&gt;*调整*")+COUNTIFS('2024'!$C$1:$C$2041,A8624,'2024'!$F$1:$F$2041,"&lt;&gt;二年",'2024'!$G$1:$G$2041,"&lt;&gt;*调整*")+ROW()/100000,"")</f>
        <v/>
      </c>
    </row>
    <row r="8625" spans="1:3" ht="15" customHeight="1">
      <c r="A8625" t="str">
        <f>'2024'!C593</f>
        <v>应用物理学</v>
      </c>
      <c r="B8625" t="b">
        <f>ISNUMBER('2024'!A593)</f>
        <v>1</v>
      </c>
      <c r="C8625" t="str">
        <f>IF(AND(B8625,MATCH(A8625,$A$1:$A$10073,0)=ROW()),COUNTIFS('2020'!$C$1:$C$2317,A8625,'2020'!$F$1:$F$2317,"&lt;&gt;二年")+COUNTIFS('2021'!$E$1:$E$2047,A8625,'2021'!$J$1:$J$2047,"&lt;&gt;二年")+COUNTIFS('2022'!$E$1:$E$1903,A8625,'2022'!$K$1:$K$1903,"&lt;&gt;二年")+COUNTIFS('2023'!$C$1:$C$1765,A8625,'2023'!$F$1:$F$1765,"&lt;&gt;二年",'2023'!$G$1:$G$1765,"&lt;&gt;*调整*")+COUNTIFS('2024'!$C$1:$C$2041,A8625,'2024'!$F$1:$F$2041,"&lt;&gt;二年",'2024'!$G$1:$G$2041,"&lt;&gt;*调整*")+ROW()/100000,"")</f>
        <v/>
      </c>
    </row>
    <row r="8626" spans="1:3" ht="15" customHeight="1">
      <c r="A8626" t="str">
        <f>'2024'!C594</f>
        <v>飞行器运维工程</v>
      </c>
      <c r="B8626" t="b">
        <f>ISNUMBER('2024'!A594)</f>
        <v>1</v>
      </c>
      <c r="C8626" t="str">
        <f>IF(AND(B8626,MATCH(A8626,$A$1:$A$10073,0)=ROW()),COUNTIFS('2020'!$C$1:$C$2317,A8626,'2020'!$F$1:$F$2317,"&lt;&gt;二年")+COUNTIFS('2021'!$E$1:$E$2047,A8626,'2021'!$J$1:$J$2047,"&lt;&gt;二年")+COUNTIFS('2022'!$E$1:$E$1903,A8626,'2022'!$K$1:$K$1903,"&lt;&gt;二年")+COUNTIFS('2023'!$C$1:$C$1765,A8626,'2023'!$F$1:$F$1765,"&lt;&gt;二年",'2023'!$G$1:$G$1765,"&lt;&gt;*调整*")+COUNTIFS('2024'!$C$1:$C$2041,A8626,'2024'!$F$1:$F$2041,"&lt;&gt;二年",'2024'!$G$1:$G$2041,"&lt;&gt;*调整*")+ROW()/100000,"")</f>
        <v/>
      </c>
    </row>
    <row r="8627" spans="1:3" ht="15" customHeight="1">
      <c r="A8627" t="str">
        <f>'2024'!C595</f>
        <v>机器人工程</v>
      </c>
      <c r="B8627" t="b">
        <f>ISNUMBER('2024'!A595)</f>
        <v>1</v>
      </c>
      <c r="C8627" t="str">
        <f>IF(AND(B8627,MATCH(A8627,$A$1:$A$10073,0)=ROW()),COUNTIFS('2020'!$C$1:$C$2317,A8627,'2020'!$F$1:$F$2317,"&lt;&gt;二年")+COUNTIFS('2021'!$E$1:$E$2047,A8627,'2021'!$J$1:$J$2047,"&lt;&gt;二年")+COUNTIFS('2022'!$E$1:$E$1903,A8627,'2022'!$K$1:$K$1903,"&lt;&gt;二年")+COUNTIFS('2023'!$C$1:$C$1765,A8627,'2023'!$F$1:$F$1765,"&lt;&gt;二年",'2023'!$G$1:$G$1765,"&lt;&gt;*调整*")+COUNTIFS('2024'!$C$1:$C$2041,A8627,'2024'!$F$1:$F$2041,"&lt;&gt;二年",'2024'!$G$1:$G$2041,"&lt;&gt;*调整*")+ROW()/100000,"")</f>
        <v/>
      </c>
    </row>
    <row r="8628" spans="1:3" ht="15" customHeight="1">
      <c r="A8628" t="str">
        <f>'2024'!C596</f>
        <v>工程管理</v>
      </c>
      <c r="B8628" t="b">
        <f>ISNUMBER('2024'!A596)</f>
        <v>1</v>
      </c>
      <c r="C8628" t="str">
        <f>IF(AND(B8628,MATCH(A8628,$A$1:$A$10073,0)=ROW()),COUNTIFS('2020'!$C$1:$C$2317,A8628,'2020'!$F$1:$F$2317,"&lt;&gt;二年")+COUNTIFS('2021'!$E$1:$E$2047,A8628,'2021'!$J$1:$J$2047,"&lt;&gt;二年")+COUNTIFS('2022'!$E$1:$E$1903,A8628,'2022'!$K$1:$K$1903,"&lt;&gt;二年")+COUNTIFS('2023'!$C$1:$C$1765,A8628,'2023'!$F$1:$F$1765,"&lt;&gt;二年",'2023'!$G$1:$G$1765,"&lt;&gt;*调整*")+COUNTIFS('2024'!$C$1:$C$2041,A8628,'2024'!$F$1:$F$2041,"&lt;&gt;二年",'2024'!$G$1:$G$2041,"&lt;&gt;*调整*")+ROW()/100000,"")</f>
        <v/>
      </c>
    </row>
    <row r="8629" spans="1:3" ht="15" customHeight="1">
      <c r="A8629" t="str">
        <f>'2024'!C597</f>
        <v>储能科学与工程</v>
      </c>
      <c r="B8629" t="b">
        <f>ISNUMBER('2024'!A597)</f>
        <v>1</v>
      </c>
      <c r="C8629" t="str">
        <f>IF(AND(B8629,MATCH(A8629,$A$1:$A$10073,0)=ROW()),COUNTIFS('2020'!$C$1:$C$2317,A8629,'2020'!$F$1:$F$2317,"&lt;&gt;二年")+COUNTIFS('2021'!$E$1:$E$2047,A8629,'2021'!$J$1:$J$2047,"&lt;&gt;二年")+COUNTIFS('2022'!$E$1:$E$1903,A8629,'2022'!$K$1:$K$1903,"&lt;&gt;二年")+COUNTIFS('2023'!$C$1:$C$1765,A8629,'2023'!$F$1:$F$1765,"&lt;&gt;二年",'2023'!$G$1:$G$1765,"&lt;&gt;*调整*")+COUNTIFS('2024'!$C$1:$C$2041,A8629,'2024'!$F$1:$F$2041,"&lt;&gt;二年",'2024'!$G$1:$G$2041,"&lt;&gt;*调整*")+ROW()/100000,"")</f>
        <v/>
      </c>
    </row>
    <row r="8630" spans="1:3" ht="15" customHeight="1">
      <c r="A8630" t="str">
        <f>'2024'!C598</f>
        <v>船舶与海洋工程</v>
      </c>
      <c r="B8630" t="b">
        <f>ISNUMBER('2024'!A598)</f>
        <v>1</v>
      </c>
      <c r="C8630" t="str">
        <f>IF(AND(B8630,MATCH(A8630,$A$1:$A$10073,0)=ROW()),COUNTIFS('2020'!$C$1:$C$2317,A8630,'2020'!$F$1:$F$2317,"&lt;&gt;二年")+COUNTIFS('2021'!$E$1:$E$2047,A8630,'2021'!$J$1:$J$2047,"&lt;&gt;二年")+COUNTIFS('2022'!$E$1:$E$1903,A8630,'2022'!$K$1:$K$1903,"&lt;&gt;二年")+COUNTIFS('2023'!$C$1:$C$1765,A8630,'2023'!$F$1:$F$1765,"&lt;&gt;二年",'2023'!$G$1:$G$1765,"&lt;&gt;*调整*")+COUNTIFS('2024'!$C$1:$C$2041,A8630,'2024'!$F$1:$F$2041,"&lt;&gt;二年",'2024'!$G$1:$G$2041,"&lt;&gt;*调整*")+ROW()/100000,"")</f>
        <v/>
      </c>
    </row>
    <row r="8631" spans="1:3" ht="15" customHeight="1">
      <c r="A8631" t="str">
        <f>'2024'!C599</f>
        <v>应用心理学</v>
      </c>
      <c r="B8631" t="b">
        <f>ISNUMBER('2024'!A599)</f>
        <v>1</v>
      </c>
      <c r="C8631" t="str">
        <f>IF(AND(B8631,MATCH(A8631,$A$1:$A$10073,0)=ROW()),COUNTIFS('2020'!$C$1:$C$2317,A8631,'2020'!$F$1:$F$2317,"&lt;&gt;二年")+COUNTIFS('2021'!$E$1:$E$2047,A8631,'2021'!$J$1:$J$2047,"&lt;&gt;二年")+COUNTIFS('2022'!$E$1:$E$1903,A8631,'2022'!$K$1:$K$1903,"&lt;&gt;二年")+COUNTIFS('2023'!$C$1:$C$1765,A8631,'2023'!$F$1:$F$1765,"&lt;&gt;二年",'2023'!$G$1:$G$1765,"&lt;&gt;*调整*")+COUNTIFS('2024'!$C$1:$C$2041,A8631,'2024'!$F$1:$F$2041,"&lt;&gt;二年",'2024'!$G$1:$G$2041,"&lt;&gt;*调整*")+ROW()/100000,"")</f>
        <v/>
      </c>
    </row>
    <row r="8632" spans="1:3" ht="15" customHeight="1">
      <c r="A8632" t="str">
        <f>'2024'!C600</f>
        <v>艺术教育</v>
      </c>
      <c r="B8632" t="b">
        <f>ISNUMBER('2024'!A600)</f>
        <v>1</v>
      </c>
      <c r="C8632" t="str">
        <f>IF(AND(B8632,MATCH(A8632,$A$1:$A$10073,0)=ROW()),COUNTIFS('2020'!$C$1:$C$2317,A8632,'2020'!$F$1:$F$2317,"&lt;&gt;二年")+COUNTIFS('2021'!$E$1:$E$2047,A8632,'2021'!$J$1:$J$2047,"&lt;&gt;二年")+COUNTIFS('2022'!$E$1:$E$1903,A8632,'2022'!$K$1:$K$1903,"&lt;&gt;二年")+COUNTIFS('2023'!$C$1:$C$1765,A8632,'2023'!$F$1:$F$1765,"&lt;&gt;二年",'2023'!$G$1:$G$1765,"&lt;&gt;*调整*")+COUNTIFS('2024'!$C$1:$C$2041,A8632,'2024'!$F$1:$F$2041,"&lt;&gt;二年",'2024'!$G$1:$G$2041,"&lt;&gt;*调整*")+ROW()/100000,"")</f>
        <v/>
      </c>
    </row>
    <row r="8633" spans="1:3" ht="15" customHeight="1">
      <c r="A8633" t="str">
        <f>'2024'!C601</f>
        <v>数据科学</v>
      </c>
      <c r="B8633" t="b">
        <f>ISNUMBER('2024'!A601)</f>
        <v>1</v>
      </c>
      <c r="C8633" t="str">
        <f>IF(AND(B8633,MATCH(A8633,$A$1:$A$10073,0)=ROW()),COUNTIFS('2020'!$C$1:$C$2317,A8633,'2020'!$F$1:$F$2317,"&lt;&gt;二年")+COUNTIFS('2021'!$E$1:$E$2047,A8633,'2021'!$J$1:$J$2047,"&lt;&gt;二年")+COUNTIFS('2022'!$E$1:$E$1903,A8633,'2022'!$K$1:$K$1903,"&lt;&gt;二年")+COUNTIFS('2023'!$C$1:$C$1765,A8633,'2023'!$F$1:$F$1765,"&lt;&gt;二年",'2023'!$G$1:$G$1765,"&lt;&gt;*调整*")+COUNTIFS('2024'!$C$1:$C$2041,A8633,'2024'!$F$1:$F$2041,"&lt;&gt;二年",'2024'!$G$1:$G$2041,"&lt;&gt;*调整*")+ROW()/100000,"")</f>
        <v/>
      </c>
    </row>
    <row r="8634" spans="1:3" ht="15" customHeight="1">
      <c r="A8634">
        <f>'2024'!C602</f>
        <v>0</v>
      </c>
      <c r="B8634" t="b">
        <f>ISNUMBER('2024'!A602)</f>
        <v>0</v>
      </c>
      <c r="C8634" t="str">
        <f>IF(AND(B8634,MATCH(A8634,$A$1:$A$10073,0)=ROW()),COUNTIFS('2020'!$C$1:$C$2317,A8634,'2020'!$F$1:$F$2317,"&lt;&gt;二年")+COUNTIFS('2021'!$E$1:$E$2047,A8634,'2021'!$J$1:$J$2047,"&lt;&gt;二年")+COUNTIFS('2022'!$E$1:$E$1903,A8634,'2022'!$K$1:$K$1903,"&lt;&gt;二年")+COUNTIFS('2023'!$C$1:$C$1765,A8634,'2023'!$F$1:$F$1765,"&lt;&gt;二年",'2023'!$G$1:$G$1765,"&lt;&gt;*调整*")+COUNTIFS('2024'!$C$1:$C$2041,A8634,'2024'!$F$1:$F$2041,"&lt;&gt;二年",'2024'!$G$1:$G$2041,"&lt;&gt;*调整*")+ROW()/100000,"")</f>
        <v/>
      </c>
    </row>
    <row r="8635" spans="1:3" ht="15" customHeight="1">
      <c r="A8635" t="str">
        <f>'2024'!C603</f>
        <v>光电信息科学与工程</v>
      </c>
      <c r="B8635" t="b">
        <f>ISNUMBER('2024'!A603)</f>
        <v>1</v>
      </c>
      <c r="C8635" t="str">
        <f>IF(AND(B8635,MATCH(A8635,$A$1:$A$10073,0)=ROW()),COUNTIFS('2020'!$C$1:$C$2317,A8635,'2020'!$F$1:$F$2317,"&lt;&gt;二年")+COUNTIFS('2021'!$E$1:$E$2047,A8635,'2021'!$J$1:$J$2047,"&lt;&gt;二年")+COUNTIFS('2022'!$E$1:$E$1903,A8635,'2022'!$K$1:$K$1903,"&lt;&gt;二年")+COUNTIFS('2023'!$C$1:$C$1765,A8635,'2023'!$F$1:$F$1765,"&lt;&gt;二年",'2023'!$G$1:$G$1765,"&lt;&gt;*调整*")+COUNTIFS('2024'!$C$1:$C$2041,A8635,'2024'!$F$1:$F$2041,"&lt;&gt;二年",'2024'!$G$1:$G$2041,"&lt;&gt;*调整*")+ROW()/100000,"")</f>
        <v/>
      </c>
    </row>
    <row r="8636" spans="1:3" ht="15" customHeight="1">
      <c r="A8636" t="str">
        <f>'2024'!C604</f>
        <v>电子信息科学与技术</v>
      </c>
      <c r="B8636" t="b">
        <f>ISNUMBER('2024'!A604)</f>
        <v>1</v>
      </c>
      <c r="C8636" t="str">
        <f>IF(AND(B8636,MATCH(A8636,$A$1:$A$10073,0)=ROW()),COUNTIFS('2020'!$C$1:$C$2317,A8636,'2020'!$F$1:$F$2317,"&lt;&gt;二年")+COUNTIFS('2021'!$E$1:$E$2047,A8636,'2021'!$J$1:$J$2047,"&lt;&gt;二年")+COUNTIFS('2022'!$E$1:$E$1903,A8636,'2022'!$K$1:$K$1903,"&lt;&gt;二年")+COUNTIFS('2023'!$C$1:$C$1765,A8636,'2023'!$F$1:$F$1765,"&lt;&gt;二年",'2023'!$G$1:$G$1765,"&lt;&gt;*调整*")+COUNTIFS('2024'!$C$1:$C$2041,A8636,'2024'!$F$1:$F$2041,"&lt;&gt;二年",'2024'!$G$1:$G$2041,"&lt;&gt;*调整*")+ROW()/100000,"")</f>
        <v/>
      </c>
    </row>
    <row r="8637" spans="1:3" ht="15" customHeight="1">
      <c r="A8637" t="str">
        <f>'2024'!C605</f>
        <v>数字经济</v>
      </c>
      <c r="B8637" t="b">
        <f>ISNUMBER('2024'!A605)</f>
        <v>1</v>
      </c>
      <c r="C8637" t="str">
        <f>IF(AND(B8637,MATCH(A8637,$A$1:$A$10073,0)=ROW()),COUNTIFS('2020'!$C$1:$C$2317,A8637,'2020'!$F$1:$F$2317,"&lt;&gt;二年")+COUNTIFS('2021'!$E$1:$E$2047,A8637,'2021'!$J$1:$J$2047,"&lt;&gt;二年")+COUNTIFS('2022'!$E$1:$E$1903,A8637,'2022'!$K$1:$K$1903,"&lt;&gt;二年")+COUNTIFS('2023'!$C$1:$C$1765,A8637,'2023'!$F$1:$F$1765,"&lt;&gt;二年",'2023'!$G$1:$G$1765,"&lt;&gt;*调整*")+COUNTIFS('2024'!$C$1:$C$2041,A8637,'2024'!$F$1:$F$2041,"&lt;&gt;二年",'2024'!$G$1:$G$2041,"&lt;&gt;*调整*")+ROW()/100000,"")</f>
        <v/>
      </c>
    </row>
    <row r="8638" spans="1:3" ht="15" customHeight="1">
      <c r="A8638" t="str">
        <f>'2024'!C606</f>
        <v>智能感知工程</v>
      </c>
      <c r="B8638" t="b">
        <f>ISNUMBER('2024'!A606)</f>
        <v>1</v>
      </c>
      <c r="C8638" t="str">
        <f>IF(AND(B8638,MATCH(A8638,$A$1:$A$10073,0)=ROW()),COUNTIFS('2020'!$C$1:$C$2317,A8638,'2020'!$F$1:$F$2317,"&lt;&gt;二年")+COUNTIFS('2021'!$E$1:$E$2047,A8638,'2021'!$J$1:$J$2047,"&lt;&gt;二年")+COUNTIFS('2022'!$E$1:$E$1903,A8638,'2022'!$K$1:$K$1903,"&lt;&gt;二年")+COUNTIFS('2023'!$C$1:$C$1765,A8638,'2023'!$F$1:$F$1765,"&lt;&gt;二年",'2023'!$G$1:$G$1765,"&lt;&gt;*调整*")+COUNTIFS('2024'!$C$1:$C$2041,A8638,'2024'!$F$1:$F$2041,"&lt;&gt;二年",'2024'!$G$1:$G$2041,"&lt;&gt;*调整*")+ROW()/100000,"")</f>
        <v/>
      </c>
    </row>
    <row r="8639" spans="1:3" ht="15" customHeight="1">
      <c r="A8639" t="str">
        <f>'2024'!C607</f>
        <v>机器人工程</v>
      </c>
      <c r="B8639" t="b">
        <f>ISNUMBER('2024'!A607)</f>
        <v>1</v>
      </c>
      <c r="C8639" t="str">
        <f>IF(AND(B8639,MATCH(A8639,$A$1:$A$10073,0)=ROW()),COUNTIFS('2020'!$C$1:$C$2317,A8639,'2020'!$F$1:$F$2317,"&lt;&gt;二年")+COUNTIFS('2021'!$E$1:$E$2047,A8639,'2021'!$J$1:$J$2047,"&lt;&gt;二年")+COUNTIFS('2022'!$E$1:$E$1903,A8639,'2022'!$K$1:$K$1903,"&lt;&gt;二年")+COUNTIFS('2023'!$C$1:$C$1765,A8639,'2023'!$F$1:$F$1765,"&lt;&gt;二年",'2023'!$G$1:$G$1765,"&lt;&gt;*调整*")+COUNTIFS('2024'!$C$1:$C$2041,A8639,'2024'!$F$1:$F$2041,"&lt;&gt;二年",'2024'!$G$1:$G$2041,"&lt;&gt;*调整*")+ROW()/100000,"")</f>
        <v/>
      </c>
    </row>
    <row r="8640" spans="1:3" ht="15" customHeight="1">
      <c r="A8640" t="str">
        <f>'2024'!C608</f>
        <v>集成电路科学与工程</v>
      </c>
      <c r="B8640" t="b">
        <f>ISNUMBER('2024'!A608)</f>
        <v>1</v>
      </c>
      <c r="C8640" t="str">
        <f>IF(AND(B8640,MATCH(A8640,$A$1:$A$10073,0)=ROW()),COUNTIFS('2020'!$C$1:$C$2317,A8640,'2020'!$F$1:$F$2317,"&lt;&gt;二年")+COUNTIFS('2021'!$E$1:$E$2047,A8640,'2021'!$J$1:$J$2047,"&lt;&gt;二年")+COUNTIFS('2022'!$E$1:$E$1903,A8640,'2022'!$K$1:$K$1903,"&lt;&gt;二年")+COUNTIFS('2023'!$C$1:$C$1765,A8640,'2023'!$F$1:$F$1765,"&lt;&gt;二年",'2023'!$G$1:$G$1765,"&lt;&gt;*调整*")+COUNTIFS('2024'!$C$1:$C$2041,A8640,'2024'!$F$1:$F$2041,"&lt;&gt;二年",'2024'!$G$1:$G$2041,"&lt;&gt;*调整*")+ROW()/100000,"")</f>
        <v/>
      </c>
    </row>
    <row r="8641" spans="1:3" ht="15" customHeight="1">
      <c r="A8641" t="str">
        <f>'2024'!C609</f>
        <v>网络与新媒体</v>
      </c>
      <c r="B8641" t="b">
        <f>ISNUMBER('2024'!A609)</f>
        <v>1</v>
      </c>
      <c r="C8641" t="str">
        <f>IF(AND(B8641,MATCH(A8641,$A$1:$A$10073,0)=ROW()),COUNTIFS('2020'!$C$1:$C$2317,A8641,'2020'!$F$1:$F$2317,"&lt;&gt;二年")+COUNTIFS('2021'!$E$1:$E$2047,A8641,'2021'!$J$1:$J$2047,"&lt;&gt;二年")+COUNTIFS('2022'!$E$1:$E$1903,A8641,'2022'!$K$1:$K$1903,"&lt;&gt;二年")+COUNTIFS('2023'!$C$1:$C$1765,A8641,'2023'!$F$1:$F$1765,"&lt;&gt;二年",'2023'!$G$1:$G$1765,"&lt;&gt;*调整*")+COUNTIFS('2024'!$C$1:$C$2041,A8641,'2024'!$F$1:$F$2041,"&lt;&gt;二年",'2024'!$G$1:$G$2041,"&lt;&gt;*调整*")+ROW()/100000,"")</f>
        <v/>
      </c>
    </row>
    <row r="8642" spans="1:3" ht="15" customHeight="1">
      <c r="A8642" t="str">
        <f>'2024'!C610</f>
        <v>生物信息学</v>
      </c>
      <c r="B8642" t="b">
        <f>ISNUMBER('2024'!A610)</f>
        <v>1</v>
      </c>
      <c r="C8642" t="str">
        <f>IF(AND(B8642,MATCH(A8642,$A$1:$A$10073,0)=ROW()),COUNTIFS('2020'!$C$1:$C$2317,A8642,'2020'!$F$1:$F$2317,"&lt;&gt;二年")+COUNTIFS('2021'!$E$1:$E$2047,A8642,'2021'!$J$1:$J$2047,"&lt;&gt;二年")+COUNTIFS('2022'!$E$1:$E$1903,A8642,'2022'!$K$1:$K$1903,"&lt;&gt;二年")+COUNTIFS('2023'!$C$1:$C$1765,A8642,'2023'!$F$1:$F$1765,"&lt;&gt;二年",'2023'!$G$1:$G$1765,"&lt;&gt;*调整*")+COUNTIFS('2024'!$C$1:$C$2041,A8642,'2024'!$F$1:$F$2041,"&lt;&gt;二年",'2024'!$G$1:$G$2041,"&lt;&gt;*调整*")+ROW()/100000,"")</f>
        <v/>
      </c>
    </row>
    <row r="8643" spans="1:3" ht="15" customHeight="1">
      <c r="A8643" t="str">
        <f>'2024'!C611</f>
        <v>智能建造</v>
      </c>
      <c r="B8643" t="b">
        <f>ISNUMBER('2024'!A611)</f>
        <v>1</v>
      </c>
      <c r="C8643" t="str">
        <f>IF(AND(B8643,MATCH(A8643,$A$1:$A$10073,0)=ROW()),COUNTIFS('2020'!$C$1:$C$2317,A8643,'2020'!$F$1:$F$2317,"&lt;&gt;二年")+COUNTIFS('2021'!$E$1:$E$2047,A8643,'2021'!$J$1:$J$2047,"&lt;&gt;二年")+COUNTIFS('2022'!$E$1:$E$1903,A8643,'2022'!$K$1:$K$1903,"&lt;&gt;二年")+COUNTIFS('2023'!$C$1:$C$1765,A8643,'2023'!$F$1:$F$1765,"&lt;&gt;二年",'2023'!$G$1:$G$1765,"&lt;&gt;*调整*")+COUNTIFS('2024'!$C$1:$C$2041,A8643,'2024'!$F$1:$F$2041,"&lt;&gt;二年",'2024'!$G$1:$G$2041,"&lt;&gt;*调整*")+ROW()/100000,"")</f>
        <v/>
      </c>
    </row>
    <row r="8644" spans="1:3" ht="15" customHeight="1">
      <c r="A8644" t="str">
        <f>'2024'!C612</f>
        <v>氢能科学与工程</v>
      </c>
      <c r="B8644" t="b">
        <f>ISNUMBER('2024'!A612)</f>
        <v>1</v>
      </c>
      <c r="C8644" t="str">
        <f>IF(AND(B8644,MATCH(A8644,$A$1:$A$10073,0)=ROW()),COUNTIFS('2020'!$C$1:$C$2317,A8644,'2020'!$F$1:$F$2317,"&lt;&gt;二年")+COUNTIFS('2021'!$E$1:$E$2047,A8644,'2021'!$J$1:$J$2047,"&lt;&gt;二年")+COUNTIFS('2022'!$E$1:$E$1903,A8644,'2022'!$K$1:$K$1903,"&lt;&gt;二年")+COUNTIFS('2023'!$C$1:$C$1765,A8644,'2023'!$F$1:$F$1765,"&lt;&gt;二年",'2023'!$G$1:$G$1765,"&lt;&gt;*调整*")+COUNTIFS('2024'!$C$1:$C$2041,A8644,'2024'!$F$1:$F$2041,"&lt;&gt;二年",'2024'!$G$1:$G$2041,"&lt;&gt;*调整*")+ROW()/100000,"")</f>
        <v/>
      </c>
    </row>
    <row r="8645" spans="1:3" ht="15" customHeight="1">
      <c r="A8645" t="str">
        <f>'2024'!C613</f>
        <v>智慧交通</v>
      </c>
      <c r="B8645" t="b">
        <f>ISNUMBER('2024'!A613)</f>
        <v>1</v>
      </c>
      <c r="C8645" t="str">
        <f>IF(AND(B8645,MATCH(A8645,$A$1:$A$10073,0)=ROW()),COUNTIFS('2020'!$C$1:$C$2317,A8645,'2020'!$F$1:$F$2317,"&lt;&gt;二年")+COUNTIFS('2021'!$E$1:$E$2047,A8645,'2021'!$J$1:$J$2047,"&lt;&gt;二年")+COUNTIFS('2022'!$E$1:$E$1903,A8645,'2022'!$K$1:$K$1903,"&lt;&gt;二年")+COUNTIFS('2023'!$C$1:$C$1765,A8645,'2023'!$F$1:$F$1765,"&lt;&gt;二年",'2023'!$G$1:$G$1765,"&lt;&gt;*调整*")+COUNTIFS('2024'!$C$1:$C$2041,A8645,'2024'!$F$1:$F$2041,"&lt;&gt;二年",'2024'!$G$1:$G$2041,"&lt;&gt;*调整*")+ROW()/100000,"")</f>
        <v/>
      </c>
    </row>
    <row r="8646" spans="1:3" ht="15" customHeight="1">
      <c r="A8646" t="str">
        <f>'2024'!C614</f>
        <v>精算学</v>
      </c>
      <c r="B8646" t="b">
        <f>ISNUMBER('2024'!A614)</f>
        <v>1</v>
      </c>
      <c r="C8646" t="str">
        <f>IF(AND(B8646,MATCH(A8646,$A$1:$A$10073,0)=ROW()),COUNTIFS('2020'!$C$1:$C$2317,A8646,'2020'!$F$1:$F$2317,"&lt;&gt;二年")+COUNTIFS('2021'!$E$1:$E$2047,A8646,'2021'!$J$1:$J$2047,"&lt;&gt;二年")+COUNTIFS('2022'!$E$1:$E$1903,A8646,'2022'!$K$1:$K$1903,"&lt;&gt;二年")+COUNTIFS('2023'!$C$1:$C$1765,A8646,'2023'!$F$1:$F$1765,"&lt;&gt;二年",'2023'!$G$1:$G$1765,"&lt;&gt;*调整*")+COUNTIFS('2024'!$C$1:$C$2041,A8646,'2024'!$F$1:$F$2041,"&lt;&gt;二年",'2024'!$G$1:$G$2041,"&lt;&gt;*调整*")+ROW()/100000,"")</f>
        <v/>
      </c>
    </row>
    <row r="8647" spans="1:3" ht="15" customHeight="1">
      <c r="A8647" t="str">
        <f>'2024'!C615</f>
        <v>新能源材料与器件</v>
      </c>
      <c r="B8647" t="b">
        <f>ISNUMBER('2024'!A615)</f>
        <v>1</v>
      </c>
      <c r="C8647" t="str">
        <f>IF(AND(B8647,MATCH(A8647,$A$1:$A$10073,0)=ROW()),COUNTIFS('2020'!$C$1:$C$2317,A8647,'2020'!$F$1:$F$2317,"&lt;&gt;二年")+COUNTIFS('2021'!$E$1:$E$2047,A8647,'2021'!$J$1:$J$2047,"&lt;&gt;二年")+COUNTIFS('2022'!$E$1:$E$1903,A8647,'2022'!$K$1:$K$1903,"&lt;&gt;二年")+COUNTIFS('2023'!$C$1:$C$1765,A8647,'2023'!$F$1:$F$1765,"&lt;&gt;二年",'2023'!$G$1:$G$1765,"&lt;&gt;*调整*")+COUNTIFS('2024'!$C$1:$C$2041,A8647,'2024'!$F$1:$F$2041,"&lt;&gt;二年",'2024'!$G$1:$G$2041,"&lt;&gt;*调整*")+ROW()/100000,"")</f>
        <v/>
      </c>
    </row>
    <row r="8648" spans="1:3" ht="15" customHeight="1">
      <c r="A8648" t="str">
        <f>'2024'!C616</f>
        <v>集成电路设计与集成系统</v>
      </c>
      <c r="B8648" t="b">
        <f>ISNUMBER('2024'!A616)</f>
        <v>1</v>
      </c>
      <c r="C8648" t="str">
        <f>IF(AND(B8648,MATCH(A8648,$A$1:$A$10073,0)=ROW()),COUNTIFS('2020'!$C$1:$C$2317,A8648,'2020'!$F$1:$F$2317,"&lt;&gt;二年")+COUNTIFS('2021'!$E$1:$E$2047,A8648,'2021'!$J$1:$J$2047,"&lt;&gt;二年")+COUNTIFS('2022'!$E$1:$E$1903,A8648,'2022'!$K$1:$K$1903,"&lt;&gt;二年")+COUNTIFS('2023'!$C$1:$C$1765,A8648,'2023'!$F$1:$F$1765,"&lt;&gt;二年",'2023'!$G$1:$G$1765,"&lt;&gt;*调整*")+COUNTIFS('2024'!$C$1:$C$2041,A8648,'2024'!$F$1:$F$2041,"&lt;&gt;二年",'2024'!$G$1:$G$2041,"&lt;&gt;*调整*")+ROW()/100000,"")</f>
        <v/>
      </c>
    </row>
    <row r="8649" spans="1:3" ht="15" customHeight="1">
      <c r="A8649" t="str">
        <f>'2024'!C617</f>
        <v>网络空间安全</v>
      </c>
      <c r="B8649" t="b">
        <f>ISNUMBER('2024'!A617)</f>
        <v>1</v>
      </c>
      <c r="C8649" t="str">
        <f>IF(AND(B8649,MATCH(A8649,$A$1:$A$10073,0)=ROW()),COUNTIFS('2020'!$C$1:$C$2317,A8649,'2020'!$F$1:$F$2317,"&lt;&gt;二年")+COUNTIFS('2021'!$E$1:$E$2047,A8649,'2021'!$J$1:$J$2047,"&lt;&gt;二年")+COUNTIFS('2022'!$E$1:$E$1903,A8649,'2022'!$K$1:$K$1903,"&lt;&gt;二年")+COUNTIFS('2023'!$C$1:$C$1765,A8649,'2023'!$F$1:$F$1765,"&lt;&gt;二年",'2023'!$G$1:$G$1765,"&lt;&gt;*调整*")+COUNTIFS('2024'!$C$1:$C$2041,A8649,'2024'!$F$1:$F$2041,"&lt;&gt;二年",'2024'!$G$1:$G$2041,"&lt;&gt;*调整*")+ROW()/100000,"")</f>
        <v/>
      </c>
    </row>
    <row r="8650" spans="1:3" ht="15" customHeight="1">
      <c r="A8650" t="str">
        <f>'2024'!C618</f>
        <v>虚拟现实技术</v>
      </c>
      <c r="B8650" t="b">
        <f>ISNUMBER('2024'!A618)</f>
        <v>1</v>
      </c>
      <c r="C8650" t="str">
        <f>IF(AND(B8650,MATCH(A8650,$A$1:$A$10073,0)=ROW()),COUNTIFS('2020'!$C$1:$C$2317,A8650,'2020'!$F$1:$F$2317,"&lt;&gt;二年")+COUNTIFS('2021'!$E$1:$E$2047,A8650,'2021'!$J$1:$J$2047,"&lt;&gt;二年")+COUNTIFS('2022'!$E$1:$E$1903,A8650,'2022'!$K$1:$K$1903,"&lt;&gt;二年")+COUNTIFS('2023'!$C$1:$C$1765,A8650,'2023'!$F$1:$F$1765,"&lt;&gt;二年",'2023'!$G$1:$G$1765,"&lt;&gt;*调整*")+COUNTIFS('2024'!$C$1:$C$2041,A8650,'2024'!$F$1:$F$2041,"&lt;&gt;二年",'2024'!$G$1:$G$2041,"&lt;&gt;*调整*")+ROW()/100000,"")</f>
        <v/>
      </c>
    </row>
    <row r="8651" spans="1:3" ht="15" customHeight="1">
      <c r="A8651" t="str">
        <f>'2024'!C619</f>
        <v>医疗保险</v>
      </c>
      <c r="B8651" t="b">
        <f>ISNUMBER('2024'!A619)</f>
        <v>1</v>
      </c>
      <c r="C8651" t="str">
        <f>IF(AND(B8651,MATCH(A8651,$A$1:$A$10073,0)=ROW()),COUNTIFS('2020'!$C$1:$C$2317,A8651,'2020'!$F$1:$F$2317,"&lt;&gt;二年")+COUNTIFS('2021'!$E$1:$E$2047,A8651,'2021'!$J$1:$J$2047,"&lt;&gt;二年")+COUNTIFS('2022'!$E$1:$E$1903,A8651,'2022'!$K$1:$K$1903,"&lt;&gt;二年")+COUNTIFS('2023'!$C$1:$C$1765,A8651,'2023'!$F$1:$F$1765,"&lt;&gt;二年",'2023'!$G$1:$G$1765,"&lt;&gt;*调整*")+COUNTIFS('2024'!$C$1:$C$2041,A8651,'2024'!$F$1:$F$2041,"&lt;&gt;二年",'2024'!$G$1:$G$2041,"&lt;&gt;*调整*")+ROW()/100000,"")</f>
        <v/>
      </c>
    </row>
    <row r="8652" spans="1:3" ht="15" customHeight="1">
      <c r="A8652" t="str">
        <f>'2024'!C620</f>
        <v>翻译</v>
      </c>
      <c r="B8652" t="b">
        <f>ISNUMBER('2024'!A620)</f>
        <v>1</v>
      </c>
      <c r="C8652" t="str">
        <f>IF(AND(B8652,MATCH(A8652,$A$1:$A$10073,0)=ROW()),COUNTIFS('2020'!$C$1:$C$2317,A8652,'2020'!$F$1:$F$2317,"&lt;&gt;二年")+COUNTIFS('2021'!$E$1:$E$2047,A8652,'2021'!$J$1:$J$2047,"&lt;&gt;二年")+COUNTIFS('2022'!$E$1:$E$1903,A8652,'2022'!$K$1:$K$1903,"&lt;&gt;二年")+COUNTIFS('2023'!$C$1:$C$1765,A8652,'2023'!$F$1:$F$1765,"&lt;&gt;二年",'2023'!$G$1:$G$1765,"&lt;&gt;*调整*")+COUNTIFS('2024'!$C$1:$C$2041,A8652,'2024'!$F$1:$F$2041,"&lt;&gt;二年",'2024'!$G$1:$G$2041,"&lt;&gt;*调整*")+ROW()/100000,"")</f>
        <v/>
      </c>
    </row>
    <row r="8653" spans="1:3" ht="15" customHeight="1">
      <c r="A8653" t="str">
        <f>'2024'!C621</f>
        <v>工商管理</v>
      </c>
      <c r="B8653" t="b">
        <f>ISNUMBER('2024'!A621)</f>
        <v>1</v>
      </c>
      <c r="C8653" t="str">
        <f>IF(AND(B8653,MATCH(A8653,$A$1:$A$10073,0)=ROW()),COUNTIFS('2020'!$C$1:$C$2317,A8653,'2020'!$F$1:$F$2317,"&lt;&gt;二年")+COUNTIFS('2021'!$E$1:$E$2047,A8653,'2021'!$J$1:$J$2047,"&lt;&gt;二年")+COUNTIFS('2022'!$E$1:$E$1903,A8653,'2022'!$K$1:$K$1903,"&lt;&gt;二年")+COUNTIFS('2023'!$C$1:$C$1765,A8653,'2023'!$F$1:$F$1765,"&lt;&gt;二年",'2023'!$G$1:$G$1765,"&lt;&gt;*调整*")+COUNTIFS('2024'!$C$1:$C$2041,A8653,'2024'!$F$1:$F$2041,"&lt;&gt;二年",'2024'!$G$1:$G$2041,"&lt;&gt;*调整*")+ROW()/100000,"")</f>
        <v/>
      </c>
    </row>
    <row r="8654" spans="1:3" ht="15" customHeight="1">
      <c r="A8654" t="str">
        <f>'2024'!C622</f>
        <v>行政管理</v>
      </c>
      <c r="B8654" t="b">
        <f>ISNUMBER('2024'!A622)</f>
        <v>1</v>
      </c>
      <c r="C8654" t="str">
        <f>IF(AND(B8654,MATCH(A8654,$A$1:$A$10073,0)=ROW()),COUNTIFS('2020'!$C$1:$C$2317,A8654,'2020'!$F$1:$F$2317,"&lt;&gt;二年")+COUNTIFS('2021'!$E$1:$E$2047,A8654,'2021'!$J$1:$J$2047,"&lt;&gt;二年")+COUNTIFS('2022'!$E$1:$E$1903,A8654,'2022'!$K$1:$K$1903,"&lt;&gt;二年")+COUNTIFS('2023'!$C$1:$C$1765,A8654,'2023'!$F$1:$F$1765,"&lt;&gt;二年",'2023'!$G$1:$G$1765,"&lt;&gt;*调整*")+COUNTIFS('2024'!$C$1:$C$2041,A8654,'2024'!$F$1:$F$2041,"&lt;&gt;二年",'2024'!$G$1:$G$2041,"&lt;&gt;*调整*")+ROW()/100000,"")</f>
        <v/>
      </c>
    </row>
    <row r="8655" spans="1:3" ht="15" customHeight="1">
      <c r="A8655" t="str">
        <f>'2024'!C623</f>
        <v>智能建造</v>
      </c>
      <c r="B8655" t="b">
        <f>ISNUMBER('2024'!A623)</f>
        <v>1</v>
      </c>
      <c r="C8655" t="str">
        <f>IF(AND(B8655,MATCH(A8655,$A$1:$A$10073,0)=ROW()),COUNTIFS('2020'!$C$1:$C$2317,A8655,'2020'!$F$1:$F$2317,"&lt;&gt;二年")+COUNTIFS('2021'!$E$1:$E$2047,A8655,'2021'!$J$1:$J$2047,"&lt;&gt;二年")+COUNTIFS('2022'!$E$1:$E$1903,A8655,'2022'!$K$1:$K$1903,"&lt;&gt;二年")+COUNTIFS('2023'!$C$1:$C$1765,A8655,'2023'!$F$1:$F$1765,"&lt;&gt;二年",'2023'!$G$1:$G$1765,"&lt;&gt;*调整*")+COUNTIFS('2024'!$C$1:$C$2041,A8655,'2024'!$F$1:$F$2041,"&lt;&gt;二年",'2024'!$G$1:$G$2041,"&lt;&gt;*调整*")+ROW()/100000,"")</f>
        <v/>
      </c>
    </row>
    <row r="8656" spans="1:3" ht="15" customHeight="1">
      <c r="A8656" t="str">
        <f>'2024'!C624</f>
        <v>医学实验技术</v>
      </c>
      <c r="B8656" t="b">
        <f>ISNUMBER('2024'!A624)</f>
        <v>1</v>
      </c>
      <c r="C8656" t="str">
        <f>IF(AND(B8656,MATCH(A8656,$A$1:$A$10073,0)=ROW()),COUNTIFS('2020'!$C$1:$C$2317,A8656,'2020'!$F$1:$F$2317,"&lt;&gt;二年")+COUNTIFS('2021'!$E$1:$E$2047,A8656,'2021'!$J$1:$J$2047,"&lt;&gt;二年")+COUNTIFS('2022'!$E$1:$E$1903,A8656,'2022'!$K$1:$K$1903,"&lt;&gt;二年")+COUNTIFS('2023'!$C$1:$C$1765,A8656,'2023'!$F$1:$F$1765,"&lt;&gt;二年",'2023'!$G$1:$G$1765,"&lt;&gt;*调整*")+COUNTIFS('2024'!$C$1:$C$2041,A8656,'2024'!$F$1:$F$2041,"&lt;&gt;二年",'2024'!$G$1:$G$2041,"&lt;&gt;*调整*")+ROW()/100000,"")</f>
        <v/>
      </c>
    </row>
    <row r="8657" spans="1:3" ht="15" customHeight="1">
      <c r="A8657" t="str">
        <f>'2024'!C625</f>
        <v>医疗器械与装备工程</v>
      </c>
      <c r="B8657" t="b">
        <f>ISNUMBER('2024'!A625)</f>
        <v>1</v>
      </c>
      <c r="C8657">
        <f>IF(AND(B8657,MATCH(A8657,$A$1:$A$10073,0)=ROW()),COUNTIFS('2020'!$C$1:$C$2317,A8657,'2020'!$F$1:$F$2317,"&lt;&gt;二年")+COUNTIFS('2021'!$E$1:$E$2047,A8657,'2021'!$J$1:$J$2047,"&lt;&gt;二年")+COUNTIFS('2022'!$E$1:$E$1903,A8657,'2022'!$K$1:$K$1903,"&lt;&gt;二年")+COUNTIFS('2023'!$C$1:$C$1765,A8657,'2023'!$F$1:$F$1765,"&lt;&gt;二年",'2023'!$G$1:$G$1765,"&lt;&gt;*调整*")+COUNTIFS('2024'!$C$1:$C$2041,A8657,'2024'!$F$1:$F$2041,"&lt;&gt;二年",'2024'!$G$1:$G$2041,"&lt;&gt;*调整*")+ROW()/100000,"")</f>
        <v>2.08657</v>
      </c>
    </row>
    <row r="8658" spans="1:3" ht="15" customHeight="1">
      <c r="A8658" t="str">
        <f>'2024'!C626</f>
        <v>运动训练</v>
      </c>
      <c r="B8658" t="b">
        <f>ISNUMBER('2024'!A626)</f>
        <v>1</v>
      </c>
      <c r="C8658" t="str">
        <f>IF(AND(B8658,MATCH(A8658,$A$1:$A$10073,0)=ROW()),COUNTIFS('2020'!$C$1:$C$2317,A8658,'2020'!$F$1:$F$2317,"&lt;&gt;二年")+COUNTIFS('2021'!$E$1:$E$2047,A8658,'2021'!$J$1:$J$2047,"&lt;&gt;二年")+COUNTIFS('2022'!$E$1:$E$1903,A8658,'2022'!$K$1:$K$1903,"&lt;&gt;二年")+COUNTIFS('2023'!$C$1:$C$1765,A8658,'2023'!$F$1:$F$1765,"&lt;&gt;二年",'2023'!$G$1:$G$1765,"&lt;&gt;*调整*")+COUNTIFS('2024'!$C$1:$C$2041,A8658,'2024'!$F$1:$F$2041,"&lt;&gt;二年",'2024'!$G$1:$G$2041,"&lt;&gt;*调整*")+ROW()/100000,"")</f>
        <v/>
      </c>
    </row>
    <row r="8659" spans="1:3" ht="15" customHeight="1">
      <c r="A8659" t="str">
        <f>'2024'!C627</f>
        <v>大数据管理与应用</v>
      </c>
      <c r="B8659" t="b">
        <f>ISNUMBER('2024'!A627)</f>
        <v>1</v>
      </c>
      <c r="C8659" t="str">
        <f>IF(AND(B8659,MATCH(A8659,$A$1:$A$10073,0)=ROW()),COUNTIFS('2020'!$C$1:$C$2317,A8659,'2020'!$F$1:$F$2317,"&lt;&gt;二年")+COUNTIFS('2021'!$E$1:$E$2047,A8659,'2021'!$J$1:$J$2047,"&lt;&gt;二年")+COUNTIFS('2022'!$E$1:$E$1903,A8659,'2022'!$K$1:$K$1903,"&lt;&gt;二年")+COUNTIFS('2023'!$C$1:$C$1765,A8659,'2023'!$F$1:$F$1765,"&lt;&gt;二年",'2023'!$G$1:$G$1765,"&lt;&gt;*调整*")+COUNTIFS('2024'!$C$1:$C$2041,A8659,'2024'!$F$1:$F$2041,"&lt;&gt;二年",'2024'!$G$1:$G$2041,"&lt;&gt;*调整*")+ROW()/100000,"")</f>
        <v/>
      </c>
    </row>
    <row r="8660" spans="1:3" ht="15" customHeight="1">
      <c r="A8660" t="str">
        <f>'2024'!C628</f>
        <v>数字人文</v>
      </c>
      <c r="B8660" t="b">
        <f>ISNUMBER('2024'!A628)</f>
        <v>1</v>
      </c>
      <c r="C8660" t="str">
        <f>IF(AND(B8660,MATCH(A8660,$A$1:$A$10073,0)=ROW()),COUNTIFS('2020'!$C$1:$C$2317,A8660,'2020'!$F$1:$F$2317,"&lt;&gt;二年")+COUNTIFS('2021'!$E$1:$E$2047,A8660,'2021'!$J$1:$J$2047,"&lt;&gt;二年")+COUNTIFS('2022'!$E$1:$E$1903,A8660,'2022'!$K$1:$K$1903,"&lt;&gt;二年")+COUNTIFS('2023'!$C$1:$C$1765,A8660,'2023'!$F$1:$F$1765,"&lt;&gt;二年",'2023'!$G$1:$G$1765,"&lt;&gt;*调整*")+COUNTIFS('2024'!$C$1:$C$2041,A8660,'2024'!$F$1:$F$2041,"&lt;&gt;二年",'2024'!$G$1:$G$2041,"&lt;&gt;*调整*")+ROW()/100000,"")</f>
        <v/>
      </c>
    </row>
    <row r="8661" spans="1:3" ht="15" customHeight="1">
      <c r="A8661" t="str">
        <f>'2024'!C629</f>
        <v>纳米材料与技术</v>
      </c>
      <c r="B8661" t="b">
        <f>ISNUMBER('2024'!A629)</f>
        <v>1</v>
      </c>
      <c r="C8661" t="str">
        <f>IF(AND(B8661,MATCH(A8661,$A$1:$A$10073,0)=ROW()),COUNTIFS('2020'!$C$1:$C$2317,A8661,'2020'!$F$1:$F$2317,"&lt;&gt;二年")+COUNTIFS('2021'!$E$1:$E$2047,A8661,'2021'!$J$1:$J$2047,"&lt;&gt;二年")+COUNTIFS('2022'!$E$1:$E$1903,A8661,'2022'!$K$1:$K$1903,"&lt;&gt;二年")+COUNTIFS('2023'!$C$1:$C$1765,A8661,'2023'!$F$1:$F$1765,"&lt;&gt;二年",'2023'!$G$1:$G$1765,"&lt;&gt;*调整*")+COUNTIFS('2024'!$C$1:$C$2041,A8661,'2024'!$F$1:$F$2041,"&lt;&gt;二年",'2024'!$G$1:$G$2041,"&lt;&gt;*调整*")+ROW()/100000,"")</f>
        <v/>
      </c>
    </row>
    <row r="8662" spans="1:3" ht="15" customHeight="1">
      <c r="A8662" t="str">
        <f>'2024'!C630</f>
        <v>通信工程</v>
      </c>
      <c r="B8662" t="b">
        <f>ISNUMBER('2024'!A630)</f>
        <v>1</v>
      </c>
      <c r="C8662" t="str">
        <f>IF(AND(B8662,MATCH(A8662,$A$1:$A$10073,0)=ROW()),COUNTIFS('2020'!$C$1:$C$2317,A8662,'2020'!$F$1:$F$2317,"&lt;&gt;二年")+COUNTIFS('2021'!$E$1:$E$2047,A8662,'2021'!$J$1:$J$2047,"&lt;&gt;二年")+COUNTIFS('2022'!$E$1:$E$1903,A8662,'2022'!$K$1:$K$1903,"&lt;&gt;二年")+COUNTIFS('2023'!$C$1:$C$1765,A8662,'2023'!$F$1:$F$1765,"&lt;&gt;二年",'2023'!$G$1:$G$1765,"&lt;&gt;*调整*")+COUNTIFS('2024'!$C$1:$C$2041,A8662,'2024'!$F$1:$F$2041,"&lt;&gt;二年",'2024'!$G$1:$G$2041,"&lt;&gt;*调整*")+ROW()/100000,"")</f>
        <v/>
      </c>
    </row>
    <row r="8663" spans="1:3" ht="15" customHeight="1">
      <c r="A8663" t="str">
        <f>'2024'!C631</f>
        <v>合成生物学</v>
      </c>
      <c r="B8663" t="b">
        <f>ISNUMBER('2024'!A631)</f>
        <v>1</v>
      </c>
      <c r="C8663" t="str">
        <f>IF(AND(B8663,MATCH(A8663,$A$1:$A$10073,0)=ROW()),COUNTIFS('2020'!$C$1:$C$2317,A8663,'2020'!$F$1:$F$2317,"&lt;&gt;二年")+COUNTIFS('2021'!$E$1:$E$2047,A8663,'2021'!$J$1:$J$2047,"&lt;&gt;二年")+COUNTIFS('2022'!$E$1:$E$1903,A8663,'2022'!$K$1:$K$1903,"&lt;&gt;二年")+COUNTIFS('2023'!$C$1:$C$1765,A8663,'2023'!$F$1:$F$1765,"&lt;&gt;二年",'2023'!$G$1:$G$1765,"&lt;&gt;*调整*")+COUNTIFS('2024'!$C$1:$C$2041,A8663,'2024'!$F$1:$F$2041,"&lt;&gt;二年",'2024'!$G$1:$G$2041,"&lt;&gt;*调整*")+ROW()/100000,"")</f>
        <v/>
      </c>
    </row>
    <row r="8664" spans="1:3" ht="15" customHeight="1">
      <c r="A8664" t="str">
        <f>'2024'!C632</f>
        <v>数字人文</v>
      </c>
      <c r="B8664" t="b">
        <f>ISNUMBER('2024'!A632)</f>
        <v>1</v>
      </c>
      <c r="C8664" t="str">
        <f>IF(AND(B8664,MATCH(A8664,$A$1:$A$10073,0)=ROW()),COUNTIFS('2020'!$C$1:$C$2317,A8664,'2020'!$F$1:$F$2317,"&lt;&gt;二年")+COUNTIFS('2021'!$E$1:$E$2047,A8664,'2021'!$J$1:$J$2047,"&lt;&gt;二年")+COUNTIFS('2022'!$E$1:$E$1903,A8664,'2022'!$K$1:$K$1903,"&lt;&gt;二年")+COUNTIFS('2023'!$C$1:$C$1765,A8664,'2023'!$F$1:$F$1765,"&lt;&gt;二年",'2023'!$G$1:$G$1765,"&lt;&gt;*调整*")+COUNTIFS('2024'!$C$1:$C$2041,A8664,'2024'!$F$1:$F$2041,"&lt;&gt;二年",'2024'!$G$1:$G$2041,"&lt;&gt;*调整*")+ROW()/100000,"")</f>
        <v/>
      </c>
    </row>
    <row r="8665" spans="1:3" ht="15" customHeight="1">
      <c r="A8665" t="str">
        <f>'2024'!C633</f>
        <v>金融科技</v>
      </c>
      <c r="B8665" t="b">
        <f>ISNUMBER('2024'!A633)</f>
        <v>1</v>
      </c>
      <c r="C8665" t="str">
        <f>IF(AND(B8665,MATCH(A8665,$A$1:$A$10073,0)=ROW()),COUNTIFS('2020'!$C$1:$C$2317,A8665,'2020'!$F$1:$F$2317,"&lt;&gt;二年")+COUNTIFS('2021'!$E$1:$E$2047,A8665,'2021'!$J$1:$J$2047,"&lt;&gt;二年")+COUNTIFS('2022'!$E$1:$E$1903,A8665,'2022'!$K$1:$K$1903,"&lt;&gt;二年")+COUNTIFS('2023'!$C$1:$C$1765,A8665,'2023'!$F$1:$F$1765,"&lt;&gt;二年",'2023'!$G$1:$G$1765,"&lt;&gt;*调整*")+COUNTIFS('2024'!$C$1:$C$2041,A8665,'2024'!$F$1:$F$2041,"&lt;&gt;二年",'2024'!$G$1:$G$2041,"&lt;&gt;*调整*")+ROW()/100000,"")</f>
        <v/>
      </c>
    </row>
    <row r="8666" spans="1:3" ht="15" customHeight="1">
      <c r="A8666" t="str">
        <f>'2024'!C634</f>
        <v>足球运动</v>
      </c>
      <c r="B8666" t="b">
        <f>ISNUMBER('2024'!A634)</f>
        <v>1</v>
      </c>
      <c r="C8666" t="str">
        <f>IF(AND(B8666,MATCH(A8666,$A$1:$A$10073,0)=ROW()),COUNTIFS('2020'!$C$1:$C$2317,A8666,'2020'!$F$1:$F$2317,"&lt;&gt;二年")+COUNTIFS('2021'!$E$1:$E$2047,A8666,'2021'!$J$1:$J$2047,"&lt;&gt;二年")+COUNTIFS('2022'!$E$1:$E$1903,A8666,'2022'!$K$1:$K$1903,"&lt;&gt;二年")+COUNTIFS('2023'!$C$1:$C$1765,A8666,'2023'!$F$1:$F$1765,"&lt;&gt;二年",'2023'!$G$1:$G$1765,"&lt;&gt;*调整*")+COUNTIFS('2024'!$C$1:$C$2041,A8666,'2024'!$F$1:$F$2041,"&lt;&gt;二年",'2024'!$G$1:$G$2041,"&lt;&gt;*调整*")+ROW()/100000,"")</f>
        <v/>
      </c>
    </row>
    <row r="8667" spans="1:3" ht="15" customHeight="1">
      <c r="A8667" t="str">
        <f>'2024'!C635</f>
        <v>音乐科技</v>
      </c>
      <c r="B8667" t="b">
        <f>ISNUMBER('2024'!A635)</f>
        <v>1</v>
      </c>
      <c r="C8667">
        <f>IF(AND(B8667,MATCH(A8667,$A$1:$A$10073,0)=ROW()),COUNTIFS('2020'!$C$1:$C$2317,A8667,'2020'!$F$1:$F$2317,"&lt;&gt;二年")+COUNTIFS('2021'!$E$1:$E$2047,A8667,'2021'!$J$1:$J$2047,"&lt;&gt;二年")+COUNTIFS('2022'!$E$1:$E$1903,A8667,'2022'!$K$1:$K$1903,"&lt;&gt;二年")+COUNTIFS('2023'!$C$1:$C$1765,A8667,'2023'!$F$1:$F$1765,"&lt;&gt;二年",'2023'!$G$1:$G$1765,"&lt;&gt;*调整*")+COUNTIFS('2024'!$C$1:$C$2041,A8667,'2024'!$F$1:$F$2041,"&lt;&gt;二年",'2024'!$G$1:$G$2041,"&lt;&gt;*调整*")+ROW()/100000,"")</f>
        <v>1.08667</v>
      </c>
    </row>
    <row r="8668" spans="1:3" ht="15" customHeight="1">
      <c r="A8668" t="str">
        <f>'2024'!C636</f>
        <v>德语</v>
      </c>
      <c r="B8668" t="b">
        <f>ISNUMBER('2024'!A636)</f>
        <v>1</v>
      </c>
      <c r="C8668" t="str">
        <f>IF(AND(B8668,MATCH(A8668,$A$1:$A$10073,0)=ROW()),COUNTIFS('2020'!$C$1:$C$2317,A8668,'2020'!$F$1:$F$2317,"&lt;&gt;二年")+COUNTIFS('2021'!$E$1:$E$2047,A8668,'2021'!$J$1:$J$2047,"&lt;&gt;二年")+COUNTIFS('2022'!$E$1:$E$1903,A8668,'2022'!$K$1:$K$1903,"&lt;&gt;二年")+COUNTIFS('2023'!$C$1:$C$1765,A8668,'2023'!$F$1:$F$1765,"&lt;&gt;二年",'2023'!$G$1:$G$1765,"&lt;&gt;*调整*")+COUNTIFS('2024'!$C$1:$C$2041,A8668,'2024'!$F$1:$F$2041,"&lt;&gt;二年",'2024'!$G$1:$G$2041,"&lt;&gt;*调整*")+ROW()/100000,"")</f>
        <v/>
      </c>
    </row>
    <row r="8669" spans="1:3" ht="15" customHeight="1">
      <c r="A8669" t="str">
        <f>'2024'!C637</f>
        <v>信息与计算科学</v>
      </c>
      <c r="B8669" t="b">
        <f>ISNUMBER('2024'!A637)</f>
        <v>1</v>
      </c>
      <c r="C8669" t="str">
        <f>IF(AND(B8669,MATCH(A8669,$A$1:$A$10073,0)=ROW()),COUNTIFS('2020'!$C$1:$C$2317,A8669,'2020'!$F$1:$F$2317,"&lt;&gt;二年")+COUNTIFS('2021'!$E$1:$E$2047,A8669,'2021'!$J$1:$J$2047,"&lt;&gt;二年")+COUNTIFS('2022'!$E$1:$E$1903,A8669,'2022'!$K$1:$K$1903,"&lt;&gt;二年")+COUNTIFS('2023'!$C$1:$C$1765,A8669,'2023'!$F$1:$F$1765,"&lt;&gt;二年",'2023'!$G$1:$G$1765,"&lt;&gt;*调整*")+COUNTIFS('2024'!$C$1:$C$2041,A8669,'2024'!$F$1:$F$2041,"&lt;&gt;二年",'2024'!$G$1:$G$2041,"&lt;&gt;*调整*")+ROW()/100000,"")</f>
        <v/>
      </c>
    </row>
    <row r="8670" spans="1:3" ht="15" customHeight="1">
      <c r="A8670" t="str">
        <f>'2024'!C638</f>
        <v>智能车辆工程</v>
      </c>
      <c r="B8670" t="b">
        <f>ISNUMBER('2024'!A638)</f>
        <v>1</v>
      </c>
      <c r="C8670" t="str">
        <f>IF(AND(B8670,MATCH(A8670,$A$1:$A$10073,0)=ROW()),COUNTIFS('2020'!$C$1:$C$2317,A8670,'2020'!$F$1:$F$2317,"&lt;&gt;二年")+COUNTIFS('2021'!$E$1:$E$2047,A8670,'2021'!$J$1:$J$2047,"&lt;&gt;二年")+COUNTIFS('2022'!$E$1:$E$1903,A8670,'2022'!$K$1:$K$1903,"&lt;&gt;二年")+COUNTIFS('2023'!$C$1:$C$1765,A8670,'2023'!$F$1:$F$1765,"&lt;&gt;二年",'2023'!$G$1:$G$1765,"&lt;&gt;*调整*")+COUNTIFS('2024'!$C$1:$C$2041,A8670,'2024'!$F$1:$F$2041,"&lt;&gt;二年",'2024'!$G$1:$G$2041,"&lt;&gt;*调整*")+ROW()/100000,"")</f>
        <v/>
      </c>
    </row>
    <row r="8671" spans="1:3" ht="15" customHeight="1">
      <c r="A8671" t="str">
        <f>'2024'!C639</f>
        <v>计算机科学与技术</v>
      </c>
      <c r="B8671" t="b">
        <f>ISNUMBER('2024'!A639)</f>
        <v>1</v>
      </c>
      <c r="C8671" t="str">
        <f>IF(AND(B8671,MATCH(A8671,$A$1:$A$10073,0)=ROW()),COUNTIFS('2020'!$C$1:$C$2317,A8671,'2020'!$F$1:$F$2317,"&lt;&gt;二年")+COUNTIFS('2021'!$E$1:$E$2047,A8671,'2021'!$J$1:$J$2047,"&lt;&gt;二年")+COUNTIFS('2022'!$E$1:$E$1903,A8671,'2022'!$K$1:$K$1903,"&lt;&gt;二年")+COUNTIFS('2023'!$C$1:$C$1765,A8671,'2023'!$F$1:$F$1765,"&lt;&gt;二年",'2023'!$G$1:$G$1765,"&lt;&gt;*调整*")+COUNTIFS('2024'!$C$1:$C$2041,A8671,'2024'!$F$1:$F$2041,"&lt;&gt;二年",'2024'!$G$1:$G$2041,"&lt;&gt;*调整*")+ROW()/100000,"")</f>
        <v/>
      </c>
    </row>
    <row r="8672" spans="1:3" ht="15" customHeight="1">
      <c r="A8672" t="str">
        <f>'2024'!C640</f>
        <v>供应链管理</v>
      </c>
      <c r="B8672" t="b">
        <f>ISNUMBER('2024'!A640)</f>
        <v>1</v>
      </c>
      <c r="C8672" t="str">
        <f>IF(AND(B8672,MATCH(A8672,$A$1:$A$10073,0)=ROW()),COUNTIFS('2020'!$C$1:$C$2317,A8672,'2020'!$F$1:$F$2317,"&lt;&gt;二年")+COUNTIFS('2021'!$E$1:$E$2047,A8672,'2021'!$J$1:$J$2047,"&lt;&gt;二年")+COUNTIFS('2022'!$E$1:$E$1903,A8672,'2022'!$K$1:$K$1903,"&lt;&gt;二年")+COUNTIFS('2023'!$C$1:$C$1765,A8672,'2023'!$F$1:$F$1765,"&lt;&gt;二年",'2023'!$G$1:$G$1765,"&lt;&gt;*调整*")+COUNTIFS('2024'!$C$1:$C$2041,A8672,'2024'!$F$1:$F$2041,"&lt;&gt;二年",'2024'!$G$1:$G$2041,"&lt;&gt;*调整*")+ROW()/100000,"")</f>
        <v/>
      </c>
    </row>
    <row r="8673" spans="1:3" ht="15" customHeight="1">
      <c r="A8673" t="str">
        <f>'2024'!C641</f>
        <v>新能源汽车工程</v>
      </c>
      <c r="B8673" t="b">
        <f>ISNUMBER('2024'!A641)</f>
        <v>1</v>
      </c>
      <c r="C8673" t="str">
        <f>IF(AND(B8673,MATCH(A8673,$A$1:$A$10073,0)=ROW()),COUNTIFS('2020'!$C$1:$C$2317,A8673,'2020'!$F$1:$F$2317,"&lt;&gt;二年")+COUNTIFS('2021'!$E$1:$E$2047,A8673,'2021'!$J$1:$J$2047,"&lt;&gt;二年")+COUNTIFS('2022'!$E$1:$E$1903,A8673,'2022'!$K$1:$K$1903,"&lt;&gt;二年")+COUNTIFS('2023'!$C$1:$C$1765,A8673,'2023'!$F$1:$F$1765,"&lt;&gt;二年",'2023'!$G$1:$G$1765,"&lt;&gt;*调整*")+COUNTIFS('2024'!$C$1:$C$2041,A8673,'2024'!$F$1:$F$2041,"&lt;&gt;二年",'2024'!$G$1:$G$2041,"&lt;&gt;*调整*")+ROW()/100000,"")</f>
        <v/>
      </c>
    </row>
    <row r="8674" spans="1:3" ht="15" customHeight="1">
      <c r="A8674" t="str">
        <f>'2024'!C642</f>
        <v>城乡规划</v>
      </c>
      <c r="B8674" t="b">
        <f>ISNUMBER('2024'!A642)</f>
        <v>1</v>
      </c>
      <c r="C8674" t="str">
        <f>IF(AND(B8674,MATCH(A8674,$A$1:$A$10073,0)=ROW()),COUNTIFS('2020'!$C$1:$C$2317,A8674,'2020'!$F$1:$F$2317,"&lt;&gt;二年")+COUNTIFS('2021'!$E$1:$E$2047,A8674,'2021'!$J$1:$J$2047,"&lt;&gt;二年")+COUNTIFS('2022'!$E$1:$E$1903,A8674,'2022'!$K$1:$K$1903,"&lt;&gt;二年")+COUNTIFS('2023'!$C$1:$C$1765,A8674,'2023'!$F$1:$F$1765,"&lt;&gt;二年",'2023'!$G$1:$G$1765,"&lt;&gt;*调整*")+COUNTIFS('2024'!$C$1:$C$2041,A8674,'2024'!$F$1:$F$2041,"&lt;&gt;二年",'2024'!$G$1:$G$2041,"&lt;&gt;*调整*")+ROW()/100000,"")</f>
        <v/>
      </c>
    </row>
    <row r="8675" spans="1:3" ht="15" customHeight="1">
      <c r="A8675" t="str">
        <f>'2024'!C643</f>
        <v>工程管理</v>
      </c>
      <c r="B8675" t="b">
        <f>ISNUMBER('2024'!A643)</f>
        <v>1</v>
      </c>
      <c r="C8675" t="str">
        <f>IF(AND(B8675,MATCH(A8675,$A$1:$A$10073,0)=ROW()),COUNTIFS('2020'!$C$1:$C$2317,A8675,'2020'!$F$1:$F$2317,"&lt;&gt;二年")+COUNTIFS('2021'!$E$1:$E$2047,A8675,'2021'!$J$1:$J$2047,"&lt;&gt;二年")+COUNTIFS('2022'!$E$1:$E$1903,A8675,'2022'!$K$1:$K$1903,"&lt;&gt;二年")+COUNTIFS('2023'!$C$1:$C$1765,A8675,'2023'!$F$1:$F$1765,"&lt;&gt;二年",'2023'!$G$1:$G$1765,"&lt;&gt;*调整*")+COUNTIFS('2024'!$C$1:$C$2041,A8675,'2024'!$F$1:$F$2041,"&lt;&gt;二年",'2024'!$G$1:$G$2041,"&lt;&gt;*调整*")+ROW()/100000,"")</f>
        <v/>
      </c>
    </row>
    <row r="8676" spans="1:3" ht="15" customHeight="1">
      <c r="A8676" t="str">
        <f>'2024'!C644</f>
        <v>物流工程</v>
      </c>
      <c r="B8676" t="b">
        <f>ISNUMBER('2024'!A644)</f>
        <v>1</v>
      </c>
      <c r="C8676" t="str">
        <f>IF(AND(B8676,MATCH(A8676,$A$1:$A$10073,0)=ROW()),COUNTIFS('2020'!$C$1:$C$2317,A8676,'2020'!$F$1:$F$2317,"&lt;&gt;二年")+COUNTIFS('2021'!$E$1:$E$2047,A8676,'2021'!$J$1:$J$2047,"&lt;&gt;二年")+COUNTIFS('2022'!$E$1:$E$1903,A8676,'2022'!$K$1:$K$1903,"&lt;&gt;二年")+COUNTIFS('2023'!$C$1:$C$1765,A8676,'2023'!$F$1:$F$1765,"&lt;&gt;二年",'2023'!$G$1:$G$1765,"&lt;&gt;*调整*")+COUNTIFS('2024'!$C$1:$C$2041,A8676,'2024'!$F$1:$F$2041,"&lt;&gt;二年",'2024'!$G$1:$G$2041,"&lt;&gt;*调整*")+ROW()/100000,"")</f>
        <v/>
      </c>
    </row>
    <row r="8677" spans="1:3" ht="15" customHeight="1">
      <c r="A8677" t="str">
        <f>'2024'!C645</f>
        <v>集成电路设计与集成系统</v>
      </c>
      <c r="B8677" t="b">
        <f>ISNUMBER('2024'!A645)</f>
        <v>1</v>
      </c>
      <c r="C8677" t="str">
        <f>IF(AND(B8677,MATCH(A8677,$A$1:$A$10073,0)=ROW()),COUNTIFS('2020'!$C$1:$C$2317,A8677,'2020'!$F$1:$F$2317,"&lt;&gt;二年")+COUNTIFS('2021'!$E$1:$E$2047,A8677,'2021'!$J$1:$J$2047,"&lt;&gt;二年")+COUNTIFS('2022'!$E$1:$E$1903,A8677,'2022'!$K$1:$K$1903,"&lt;&gt;二年")+COUNTIFS('2023'!$C$1:$C$1765,A8677,'2023'!$F$1:$F$1765,"&lt;&gt;二年",'2023'!$G$1:$G$1765,"&lt;&gt;*调整*")+COUNTIFS('2024'!$C$1:$C$2041,A8677,'2024'!$F$1:$F$2041,"&lt;&gt;二年",'2024'!$G$1:$G$2041,"&lt;&gt;*调整*")+ROW()/100000,"")</f>
        <v/>
      </c>
    </row>
    <row r="8678" spans="1:3" ht="15" customHeight="1">
      <c r="A8678" t="str">
        <f>'2024'!C646</f>
        <v>运动训练</v>
      </c>
      <c r="B8678" t="b">
        <f>ISNUMBER('2024'!A646)</f>
        <v>1</v>
      </c>
      <c r="C8678" t="str">
        <f>IF(AND(B8678,MATCH(A8678,$A$1:$A$10073,0)=ROW()),COUNTIFS('2020'!$C$1:$C$2317,A8678,'2020'!$F$1:$F$2317,"&lt;&gt;二年")+COUNTIFS('2021'!$E$1:$E$2047,A8678,'2021'!$J$1:$J$2047,"&lt;&gt;二年")+COUNTIFS('2022'!$E$1:$E$1903,A8678,'2022'!$K$1:$K$1903,"&lt;&gt;二年")+COUNTIFS('2023'!$C$1:$C$1765,A8678,'2023'!$F$1:$F$1765,"&lt;&gt;二年",'2023'!$G$1:$G$1765,"&lt;&gt;*调整*")+COUNTIFS('2024'!$C$1:$C$2041,A8678,'2024'!$F$1:$F$2041,"&lt;&gt;二年",'2024'!$G$1:$G$2041,"&lt;&gt;*调整*")+ROW()/100000,"")</f>
        <v/>
      </c>
    </row>
    <row r="8679" spans="1:3" ht="15" customHeight="1">
      <c r="A8679" t="str">
        <f>'2024'!C647</f>
        <v>传播学</v>
      </c>
      <c r="B8679" t="b">
        <f>ISNUMBER('2024'!A647)</f>
        <v>1</v>
      </c>
      <c r="C8679" t="str">
        <f>IF(AND(B8679,MATCH(A8679,$A$1:$A$10073,0)=ROW()),COUNTIFS('2020'!$C$1:$C$2317,A8679,'2020'!$F$1:$F$2317,"&lt;&gt;二年")+COUNTIFS('2021'!$E$1:$E$2047,A8679,'2021'!$J$1:$J$2047,"&lt;&gt;二年")+COUNTIFS('2022'!$E$1:$E$1903,A8679,'2022'!$K$1:$K$1903,"&lt;&gt;二年")+COUNTIFS('2023'!$C$1:$C$1765,A8679,'2023'!$F$1:$F$1765,"&lt;&gt;二年",'2023'!$G$1:$G$1765,"&lt;&gt;*调整*")+COUNTIFS('2024'!$C$1:$C$2041,A8679,'2024'!$F$1:$F$2041,"&lt;&gt;二年",'2024'!$G$1:$G$2041,"&lt;&gt;*调整*")+ROW()/100000,"")</f>
        <v/>
      </c>
    </row>
    <row r="8680" spans="1:3" ht="15" customHeight="1">
      <c r="A8680" t="str">
        <f>'2024'!C648</f>
        <v>智慧水利</v>
      </c>
      <c r="B8680" t="b">
        <f>ISNUMBER('2024'!A648)</f>
        <v>1</v>
      </c>
      <c r="C8680" t="str">
        <f>IF(AND(B8680,MATCH(A8680,$A$1:$A$10073,0)=ROW()),COUNTIFS('2020'!$C$1:$C$2317,A8680,'2020'!$F$1:$F$2317,"&lt;&gt;二年")+COUNTIFS('2021'!$E$1:$E$2047,A8680,'2021'!$J$1:$J$2047,"&lt;&gt;二年")+COUNTIFS('2022'!$E$1:$E$1903,A8680,'2022'!$K$1:$K$1903,"&lt;&gt;二年")+COUNTIFS('2023'!$C$1:$C$1765,A8680,'2023'!$F$1:$F$1765,"&lt;&gt;二年",'2023'!$G$1:$G$1765,"&lt;&gt;*调整*")+COUNTIFS('2024'!$C$1:$C$2041,A8680,'2024'!$F$1:$F$2041,"&lt;&gt;二年",'2024'!$G$1:$G$2041,"&lt;&gt;*调整*")+ROW()/100000,"")</f>
        <v/>
      </c>
    </row>
    <row r="8681" spans="1:3" ht="15" customHeight="1">
      <c r="A8681" t="str">
        <f>'2024'!C649</f>
        <v>智慧牧业科学与工程</v>
      </c>
      <c r="B8681" t="b">
        <f>ISNUMBER('2024'!A649)</f>
        <v>1</v>
      </c>
      <c r="C8681" t="str">
        <f>IF(AND(B8681,MATCH(A8681,$A$1:$A$10073,0)=ROW()),COUNTIFS('2020'!$C$1:$C$2317,A8681,'2020'!$F$1:$F$2317,"&lt;&gt;二年")+COUNTIFS('2021'!$E$1:$E$2047,A8681,'2021'!$J$1:$J$2047,"&lt;&gt;二年")+COUNTIFS('2022'!$E$1:$E$1903,A8681,'2022'!$K$1:$K$1903,"&lt;&gt;二年")+COUNTIFS('2023'!$C$1:$C$1765,A8681,'2023'!$F$1:$F$1765,"&lt;&gt;二年",'2023'!$G$1:$G$1765,"&lt;&gt;*调整*")+COUNTIFS('2024'!$C$1:$C$2041,A8681,'2024'!$F$1:$F$2041,"&lt;&gt;二年",'2024'!$G$1:$G$2041,"&lt;&gt;*调整*")+ROW()/100000,"")</f>
        <v/>
      </c>
    </row>
    <row r="8682" spans="1:3" ht="15" customHeight="1">
      <c r="A8682" t="str">
        <f>'2024'!C650</f>
        <v>数字出版</v>
      </c>
      <c r="B8682" t="b">
        <f>ISNUMBER('2024'!A650)</f>
        <v>1</v>
      </c>
      <c r="C8682" t="str">
        <f>IF(AND(B8682,MATCH(A8682,$A$1:$A$10073,0)=ROW()),COUNTIFS('2020'!$C$1:$C$2317,A8682,'2020'!$F$1:$F$2317,"&lt;&gt;二年")+COUNTIFS('2021'!$E$1:$E$2047,A8682,'2021'!$J$1:$J$2047,"&lt;&gt;二年")+COUNTIFS('2022'!$E$1:$E$1903,A8682,'2022'!$K$1:$K$1903,"&lt;&gt;二年")+COUNTIFS('2023'!$C$1:$C$1765,A8682,'2023'!$F$1:$F$1765,"&lt;&gt;二年",'2023'!$G$1:$G$1765,"&lt;&gt;*调整*")+COUNTIFS('2024'!$C$1:$C$2041,A8682,'2024'!$F$1:$F$2041,"&lt;&gt;二年",'2024'!$G$1:$G$2041,"&lt;&gt;*调整*")+ROW()/100000,"")</f>
        <v/>
      </c>
    </row>
    <row r="8683" spans="1:3" ht="15" customHeight="1">
      <c r="A8683" t="str">
        <f>'2024'!C651</f>
        <v>时尚传播</v>
      </c>
      <c r="B8683" t="b">
        <f>ISNUMBER('2024'!A651)</f>
        <v>1</v>
      </c>
      <c r="C8683" t="str">
        <f>IF(AND(B8683,MATCH(A8683,$A$1:$A$10073,0)=ROW()),COUNTIFS('2020'!$C$1:$C$2317,A8683,'2020'!$F$1:$F$2317,"&lt;&gt;二年")+COUNTIFS('2021'!$E$1:$E$2047,A8683,'2021'!$J$1:$J$2047,"&lt;&gt;二年")+COUNTIFS('2022'!$E$1:$E$1903,A8683,'2022'!$K$1:$K$1903,"&lt;&gt;二年")+COUNTIFS('2023'!$C$1:$C$1765,A8683,'2023'!$F$1:$F$1765,"&lt;&gt;二年",'2023'!$G$1:$G$1765,"&lt;&gt;*调整*")+COUNTIFS('2024'!$C$1:$C$2041,A8683,'2024'!$F$1:$F$2041,"&lt;&gt;二年",'2024'!$G$1:$G$2041,"&lt;&gt;*调整*")+ROW()/100000,"")</f>
        <v/>
      </c>
    </row>
    <row r="8684" spans="1:3" ht="15" customHeight="1">
      <c r="A8684" t="str">
        <f>'2024'!C652</f>
        <v>人工智能</v>
      </c>
      <c r="B8684" t="b">
        <f>ISNUMBER('2024'!A652)</f>
        <v>1</v>
      </c>
      <c r="C8684" t="str">
        <f>IF(AND(B8684,MATCH(A8684,$A$1:$A$10073,0)=ROW()),COUNTIFS('2020'!$C$1:$C$2317,A8684,'2020'!$F$1:$F$2317,"&lt;&gt;二年")+COUNTIFS('2021'!$E$1:$E$2047,A8684,'2021'!$J$1:$J$2047,"&lt;&gt;二年")+COUNTIFS('2022'!$E$1:$E$1903,A8684,'2022'!$K$1:$K$1903,"&lt;&gt;二年")+COUNTIFS('2023'!$C$1:$C$1765,A8684,'2023'!$F$1:$F$1765,"&lt;&gt;二年",'2023'!$G$1:$G$1765,"&lt;&gt;*调整*")+COUNTIFS('2024'!$C$1:$C$2041,A8684,'2024'!$F$1:$F$2041,"&lt;&gt;二年",'2024'!$G$1:$G$2041,"&lt;&gt;*调整*")+ROW()/100000,"")</f>
        <v/>
      </c>
    </row>
    <row r="8685" spans="1:3" ht="15" customHeight="1">
      <c r="A8685" t="str">
        <f>'2024'!C653</f>
        <v>智能建造与智慧交通</v>
      </c>
      <c r="B8685" t="b">
        <f>ISNUMBER('2024'!A653)</f>
        <v>1</v>
      </c>
      <c r="C8685" t="str">
        <f>IF(AND(B8685,MATCH(A8685,$A$1:$A$10073,0)=ROW()),COUNTIFS('2020'!$C$1:$C$2317,A8685,'2020'!$F$1:$F$2317,"&lt;&gt;二年")+COUNTIFS('2021'!$E$1:$E$2047,A8685,'2021'!$J$1:$J$2047,"&lt;&gt;二年")+COUNTIFS('2022'!$E$1:$E$1903,A8685,'2022'!$K$1:$K$1903,"&lt;&gt;二年")+COUNTIFS('2023'!$C$1:$C$1765,A8685,'2023'!$F$1:$F$1765,"&lt;&gt;二年",'2023'!$G$1:$G$1765,"&lt;&gt;*调整*")+COUNTIFS('2024'!$C$1:$C$2041,A8685,'2024'!$F$1:$F$2041,"&lt;&gt;二年",'2024'!$G$1:$G$2041,"&lt;&gt;*调整*")+ROW()/100000,"")</f>
        <v/>
      </c>
    </row>
    <row r="8686" spans="1:3" ht="15" customHeight="1">
      <c r="A8686" t="str">
        <f>'2024'!C654</f>
        <v>供应链管理</v>
      </c>
      <c r="B8686" t="b">
        <f>ISNUMBER('2024'!A654)</f>
        <v>1</v>
      </c>
      <c r="C8686" t="str">
        <f>IF(AND(B8686,MATCH(A8686,$A$1:$A$10073,0)=ROW()),COUNTIFS('2020'!$C$1:$C$2317,A8686,'2020'!$F$1:$F$2317,"&lt;&gt;二年")+COUNTIFS('2021'!$E$1:$E$2047,A8686,'2021'!$J$1:$J$2047,"&lt;&gt;二年")+COUNTIFS('2022'!$E$1:$E$1903,A8686,'2022'!$K$1:$K$1903,"&lt;&gt;二年")+COUNTIFS('2023'!$C$1:$C$1765,A8686,'2023'!$F$1:$F$1765,"&lt;&gt;二年",'2023'!$G$1:$G$1765,"&lt;&gt;*调整*")+COUNTIFS('2024'!$C$1:$C$2041,A8686,'2024'!$F$1:$F$2041,"&lt;&gt;二年",'2024'!$G$1:$G$2041,"&lt;&gt;*调整*")+ROW()/100000,"")</f>
        <v/>
      </c>
    </row>
    <row r="8687" spans="1:3" ht="15" customHeight="1">
      <c r="A8687" t="str">
        <f>'2024'!C655</f>
        <v>数字经济</v>
      </c>
      <c r="B8687" t="b">
        <f>ISNUMBER('2024'!A655)</f>
        <v>1</v>
      </c>
      <c r="C8687" t="str">
        <f>IF(AND(B8687,MATCH(A8687,$A$1:$A$10073,0)=ROW()),COUNTIFS('2020'!$C$1:$C$2317,A8687,'2020'!$F$1:$F$2317,"&lt;&gt;二年")+COUNTIFS('2021'!$E$1:$E$2047,A8687,'2021'!$J$1:$J$2047,"&lt;&gt;二年")+COUNTIFS('2022'!$E$1:$E$1903,A8687,'2022'!$K$1:$K$1903,"&lt;&gt;二年")+COUNTIFS('2023'!$C$1:$C$1765,A8687,'2023'!$F$1:$F$1765,"&lt;&gt;二年",'2023'!$G$1:$G$1765,"&lt;&gt;*调整*")+COUNTIFS('2024'!$C$1:$C$2041,A8687,'2024'!$F$1:$F$2041,"&lt;&gt;二年",'2024'!$G$1:$G$2041,"&lt;&gt;*调整*")+ROW()/100000,"")</f>
        <v/>
      </c>
    </row>
    <row r="8688" spans="1:3" ht="15" customHeight="1">
      <c r="A8688" t="str">
        <f>'2024'!C656</f>
        <v>人工智能</v>
      </c>
      <c r="B8688" t="b">
        <f>ISNUMBER('2024'!A656)</f>
        <v>1</v>
      </c>
      <c r="C8688" t="str">
        <f>IF(AND(B8688,MATCH(A8688,$A$1:$A$10073,0)=ROW()),COUNTIFS('2020'!$C$1:$C$2317,A8688,'2020'!$F$1:$F$2317,"&lt;&gt;二年")+COUNTIFS('2021'!$E$1:$E$2047,A8688,'2021'!$J$1:$J$2047,"&lt;&gt;二年")+COUNTIFS('2022'!$E$1:$E$1903,A8688,'2022'!$K$1:$K$1903,"&lt;&gt;二年")+COUNTIFS('2023'!$C$1:$C$1765,A8688,'2023'!$F$1:$F$1765,"&lt;&gt;二年",'2023'!$G$1:$G$1765,"&lt;&gt;*调整*")+COUNTIFS('2024'!$C$1:$C$2041,A8688,'2024'!$F$1:$F$2041,"&lt;&gt;二年",'2024'!$G$1:$G$2041,"&lt;&gt;*调整*")+ROW()/100000,"")</f>
        <v/>
      </c>
    </row>
    <row r="8689" spans="1:3" ht="15" customHeight="1">
      <c r="A8689" t="str">
        <f>'2024'!C657</f>
        <v>人工智能</v>
      </c>
      <c r="B8689" t="b">
        <f>ISNUMBER('2024'!A657)</f>
        <v>1</v>
      </c>
      <c r="C8689" t="str">
        <f>IF(AND(B8689,MATCH(A8689,$A$1:$A$10073,0)=ROW()),COUNTIFS('2020'!$C$1:$C$2317,A8689,'2020'!$F$1:$F$2317,"&lt;&gt;二年")+COUNTIFS('2021'!$E$1:$E$2047,A8689,'2021'!$J$1:$J$2047,"&lt;&gt;二年")+COUNTIFS('2022'!$E$1:$E$1903,A8689,'2022'!$K$1:$K$1903,"&lt;&gt;二年")+COUNTIFS('2023'!$C$1:$C$1765,A8689,'2023'!$F$1:$F$1765,"&lt;&gt;二年",'2023'!$G$1:$G$1765,"&lt;&gt;*调整*")+COUNTIFS('2024'!$C$1:$C$2041,A8689,'2024'!$F$1:$F$2041,"&lt;&gt;二年",'2024'!$G$1:$G$2041,"&lt;&gt;*调整*")+ROW()/100000,"")</f>
        <v/>
      </c>
    </row>
    <row r="8690" spans="1:3" ht="15" customHeight="1">
      <c r="A8690" t="str">
        <f>'2024'!C658</f>
        <v>应用气象学</v>
      </c>
      <c r="B8690" t="b">
        <f>ISNUMBER('2024'!A658)</f>
        <v>1</v>
      </c>
      <c r="C8690" t="str">
        <f>IF(AND(B8690,MATCH(A8690,$A$1:$A$10073,0)=ROW()),COUNTIFS('2020'!$C$1:$C$2317,A8690,'2020'!$F$1:$F$2317,"&lt;&gt;二年")+COUNTIFS('2021'!$E$1:$E$2047,A8690,'2021'!$J$1:$J$2047,"&lt;&gt;二年")+COUNTIFS('2022'!$E$1:$E$1903,A8690,'2022'!$K$1:$K$1903,"&lt;&gt;二年")+COUNTIFS('2023'!$C$1:$C$1765,A8690,'2023'!$F$1:$F$1765,"&lt;&gt;二年",'2023'!$G$1:$G$1765,"&lt;&gt;*调整*")+COUNTIFS('2024'!$C$1:$C$2041,A8690,'2024'!$F$1:$F$2041,"&lt;&gt;二年",'2024'!$G$1:$G$2041,"&lt;&gt;*调整*")+ROW()/100000,"")</f>
        <v/>
      </c>
    </row>
    <row r="8691" spans="1:3" ht="15" customHeight="1">
      <c r="A8691" t="str">
        <f>'2024'!C659</f>
        <v>网络空间安全</v>
      </c>
      <c r="B8691" t="b">
        <f>ISNUMBER('2024'!A659)</f>
        <v>1</v>
      </c>
      <c r="C8691" t="str">
        <f>IF(AND(B8691,MATCH(A8691,$A$1:$A$10073,0)=ROW()),COUNTIFS('2020'!$C$1:$C$2317,A8691,'2020'!$F$1:$F$2317,"&lt;&gt;二年")+COUNTIFS('2021'!$E$1:$E$2047,A8691,'2021'!$J$1:$J$2047,"&lt;&gt;二年")+COUNTIFS('2022'!$E$1:$E$1903,A8691,'2022'!$K$1:$K$1903,"&lt;&gt;二年")+COUNTIFS('2023'!$C$1:$C$1765,A8691,'2023'!$F$1:$F$1765,"&lt;&gt;二年",'2023'!$G$1:$G$1765,"&lt;&gt;*调整*")+COUNTIFS('2024'!$C$1:$C$2041,A8691,'2024'!$F$1:$F$2041,"&lt;&gt;二年",'2024'!$G$1:$G$2041,"&lt;&gt;*调整*")+ROW()/100000,"")</f>
        <v/>
      </c>
    </row>
    <row r="8692" spans="1:3" ht="15" customHeight="1">
      <c r="A8692" t="str">
        <f>'2024'!C660</f>
        <v>水生动物医学</v>
      </c>
      <c r="B8692" t="b">
        <f>ISNUMBER('2024'!A660)</f>
        <v>1</v>
      </c>
      <c r="C8692" t="str">
        <f>IF(AND(B8692,MATCH(A8692,$A$1:$A$10073,0)=ROW()),COUNTIFS('2020'!$C$1:$C$2317,A8692,'2020'!$F$1:$F$2317,"&lt;&gt;二年")+COUNTIFS('2021'!$E$1:$E$2047,A8692,'2021'!$J$1:$J$2047,"&lt;&gt;二年")+COUNTIFS('2022'!$E$1:$E$1903,A8692,'2022'!$K$1:$K$1903,"&lt;&gt;二年")+COUNTIFS('2023'!$C$1:$C$1765,A8692,'2023'!$F$1:$F$1765,"&lt;&gt;二年",'2023'!$G$1:$G$1765,"&lt;&gt;*调整*")+COUNTIFS('2024'!$C$1:$C$2041,A8692,'2024'!$F$1:$F$2041,"&lt;&gt;二年",'2024'!$G$1:$G$2041,"&lt;&gt;*调整*")+ROW()/100000,"")</f>
        <v/>
      </c>
    </row>
    <row r="8693" spans="1:3" ht="15" customHeight="1">
      <c r="A8693" t="str">
        <f>'2024'!C661</f>
        <v>资源循环科学与工程</v>
      </c>
      <c r="B8693" t="b">
        <f>ISNUMBER('2024'!A661)</f>
        <v>1</v>
      </c>
      <c r="C8693" t="str">
        <f>IF(AND(B8693,MATCH(A8693,$A$1:$A$10073,0)=ROW()),COUNTIFS('2020'!$C$1:$C$2317,A8693,'2020'!$F$1:$F$2317,"&lt;&gt;二年")+COUNTIFS('2021'!$E$1:$E$2047,A8693,'2021'!$J$1:$J$2047,"&lt;&gt;二年")+COUNTIFS('2022'!$E$1:$E$1903,A8693,'2022'!$K$1:$K$1903,"&lt;&gt;二年")+COUNTIFS('2023'!$C$1:$C$1765,A8693,'2023'!$F$1:$F$1765,"&lt;&gt;二年",'2023'!$G$1:$G$1765,"&lt;&gt;*调整*")+COUNTIFS('2024'!$C$1:$C$2041,A8693,'2024'!$F$1:$F$2041,"&lt;&gt;二年",'2024'!$G$1:$G$2041,"&lt;&gt;*调整*")+ROW()/100000,"")</f>
        <v/>
      </c>
    </row>
    <row r="8694" spans="1:3" ht="15" customHeight="1">
      <c r="A8694" t="str">
        <f>'2024'!C662</f>
        <v>思想政治教育</v>
      </c>
      <c r="B8694" t="b">
        <f>ISNUMBER('2024'!A662)</f>
        <v>1</v>
      </c>
      <c r="C8694" t="str">
        <f>IF(AND(B8694,MATCH(A8694,$A$1:$A$10073,0)=ROW()),COUNTIFS('2020'!$C$1:$C$2317,A8694,'2020'!$F$1:$F$2317,"&lt;&gt;二年")+COUNTIFS('2021'!$E$1:$E$2047,A8694,'2021'!$J$1:$J$2047,"&lt;&gt;二年")+COUNTIFS('2022'!$E$1:$E$1903,A8694,'2022'!$K$1:$K$1903,"&lt;&gt;二年")+COUNTIFS('2023'!$C$1:$C$1765,A8694,'2023'!$F$1:$F$1765,"&lt;&gt;二年",'2023'!$G$1:$G$1765,"&lt;&gt;*调整*")+COUNTIFS('2024'!$C$1:$C$2041,A8694,'2024'!$F$1:$F$2041,"&lt;&gt;二年",'2024'!$G$1:$G$2041,"&lt;&gt;*调整*")+ROW()/100000,"")</f>
        <v/>
      </c>
    </row>
    <row r="8695" spans="1:3" ht="15" customHeight="1">
      <c r="A8695" t="str">
        <f>'2024'!C663</f>
        <v>网络与新媒体</v>
      </c>
      <c r="B8695" t="b">
        <f>ISNUMBER('2024'!A663)</f>
        <v>1</v>
      </c>
      <c r="C8695" t="str">
        <f>IF(AND(B8695,MATCH(A8695,$A$1:$A$10073,0)=ROW()),COUNTIFS('2020'!$C$1:$C$2317,A8695,'2020'!$F$1:$F$2317,"&lt;&gt;二年")+COUNTIFS('2021'!$E$1:$E$2047,A8695,'2021'!$J$1:$J$2047,"&lt;&gt;二年")+COUNTIFS('2022'!$E$1:$E$1903,A8695,'2022'!$K$1:$K$1903,"&lt;&gt;二年")+COUNTIFS('2023'!$C$1:$C$1765,A8695,'2023'!$F$1:$F$1765,"&lt;&gt;二年",'2023'!$G$1:$G$1765,"&lt;&gt;*调整*")+COUNTIFS('2024'!$C$1:$C$2041,A8695,'2024'!$F$1:$F$2041,"&lt;&gt;二年",'2024'!$G$1:$G$2041,"&lt;&gt;*调整*")+ROW()/100000,"")</f>
        <v/>
      </c>
    </row>
    <row r="8696" spans="1:3" ht="15" customHeight="1">
      <c r="A8696" t="str">
        <f>'2024'!C664</f>
        <v>舞蹈治疗</v>
      </c>
      <c r="B8696" t="b">
        <f>ISNUMBER('2024'!A664)</f>
        <v>1</v>
      </c>
      <c r="C8696">
        <f>IF(AND(B8696,MATCH(A8696,$A$1:$A$10073,0)=ROW()),COUNTIFS('2020'!$C$1:$C$2317,A8696,'2020'!$F$1:$F$2317,"&lt;&gt;二年")+COUNTIFS('2021'!$E$1:$E$2047,A8696,'2021'!$J$1:$J$2047,"&lt;&gt;二年")+COUNTIFS('2022'!$E$1:$E$1903,A8696,'2022'!$K$1:$K$1903,"&lt;&gt;二年")+COUNTIFS('2023'!$C$1:$C$1765,A8696,'2023'!$F$1:$F$1765,"&lt;&gt;二年",'2023'!$G$1:$G$1765,"&lt;&gt;*调整*")+COUNTIFS('2024'!$C$1:$C$2041,A8696,'2024'!$F$1:$F$2041,"&lt;&gt;二年",'2024'!$G$1:$G$2041,"&lt;&gt;*调整*")+ROW()/100000,"")</f>
        <v>1.0869599999999999</v>
      </c>
    </row>
    <row r="8697" spans="1:3" ht="15" customHeight="1">
      <c r="A8697" t="str">
        <f>'2024'!C665</f>
        <v>焊接技术与工程</v>
      </c>
      <c r="B8697" t="b">
        <f>ISNUMBER('2024'!A665)</f>
        <v>1</v>
      </c>
      <c r="C8697" t="str">
        <f>IF(AND(B8697,MATCH(A8697,$A$1:$A$10073,0)=ROW()),COUNTIFS('2020'!$C$1:$C$2317,A8697,'2020'!$F$1:$F$2317,"&lt;&gt;二年")+COUNTIFS('2021'!$E$1:$E$2047,A8697,'2021'!$J$1:$J$2047,"&lt;&gt;二年")+COUNTIFS('2022'!$E$1:$E$1903,A8697,'2022'!$K$1:$K$1903,"&lt;&gt;二年")+COUNTIFS('2023'!$C$1:$C$1765,A8697,'2023'!$F$1:$F$1765,"&lt;&gt;二年",'2023'!$G$1:$G$1765,"&lt;&gt;*调整*")+COUNTIFS('2024'!$C$1:$C$2041,A8697,'2024'!$F$1:$F$2041,"&lt;&gt;二年",'2024'!$G$1:$G$2041,"&lt;&gt;*调整*")+ROW()/100000,"")</f>
        <v/>
      </c>
    </row>
    <row r="8698" spans="1:3" ht="15" customHeight="1">
      <c r="A8698" t="str">
        <f>'2024'!C666</f>
        <v>新能源材料与器件</v>
      </c>
      <c r="B8698" t="b">
        <f>ISNUMBER('2024'!A666)</f>
        <v>1</v>
      </c>
      <c r="C8698" t="str">
        <f>IF(AND(B8698,MATCH(A8698,$A$1:$A$10073,0)=ROW()),COUNTIFS('2020'!$C$1:$C$2317,A8698,'2020'!$F$1:$F$2317,"&lt;&gt;二年")+COUNTIFS('2021'!$E$1:$E$2047,A8698,'2021'!$J$1:$J$2047,"&lt;&gt;二年")+COUNTIFS('2022'!$E$1:$E$1903,A8698,'2022'!$K$1:$K$1903,"&lt;&gt;二年")+COUNTIFS('2023'!$C$1:$C$1765,A8698,'2023'!$F$1:$F$1765,"&lt;&gt;二年",'2023'!$G$1:$G$1765,"&lt;&gt;*调整*")+COUNTIFS('2024'!$C$1:$C$2041,A8698,'2024'!$F$1:$F$2041,"&lt;&gt;二年",'2024'!$G$1:$G$2041,"&lt;&gt;*调整*")+ROW()/100000,"")</f>
        <v/>
      </c>
    </row>
    <row r="8699" spans="1:3" ht="15" customHeight="1">
      <c r="A8699" t="str">
        <f>'2024'!C667</f>
        <v>集成电路设计与集成系统</v>
      </c>
      <c r="B8699" t="b">
        <f>ISNUMBER('2024'!A667)</f>
        <v>1</v>
      </c>
      <c r="C8699" t="str">
        <f>IF(AND(B8699,MATCH(A8699,$A$1:$A$10073,0)=ROW()),COUNTIFS('2020'!$C$1:$C$2317,A8699,'2020'!$F$1:$F$2317,"&lt;&gt;二年")+COUNTIFS('2021'!$E$1:$E$2047,A8699,'2021'!$J$1:$J$2047,"&lt;&gt;二年")+COUNTIFS('2022'!$E$1:$E$1903,A8699,'2022'!$K$1:$K$1903,"&lt;&gt;二年")+COUNTIFS('2023'!$C$1:$C$1765,A8699,'2023'!$F$1:$F$1765,"&lt;&gt;二年",'2023'!$G$1:$G$1765,"&lt;&gt;*调整*")+COUNTIFS('2024'!$C$1:$C$2041,A8699,'2024'!$F$1:$F$2041,"&lt;&gt;二年",'2024'!$G$1:$G$2041,"&lt;&gt;*调整*")+ROW()/100000,"")</f>
        <v/>
      </c>
    </row>
    <row r="8700" spans="1:3" ht="15" customHeight="1">
      <c r="A8700" t="str">
        <f>'2024'!C668</f>
        <v>土木、水利与海洋工程</v>
      </c>
      <c r="B8700" t="b">
        <f>ISNUMBER('2024'!A668)</f>
        <v>1</v>
      </c>
      <c r="C8700" t="str">
        <f>IF(AND(B8700,MATCH(A8700,$A$1:$A$10073,0)=ROW()),COUNTIFS('2020'!$C$1:$C$2317,A8700,'2020'!$F$1:$F$2317,"&lt;&gt;二年")+COUNTIFS('2021'!$E$1:$E$2047,A8700,'2021'!$J$1:$J$2047,"&lt;&gt;二年")+COUNTIFS('2022'!$E$1:$E$1903,A8700,'2022'!$K$1:$K$1903,"&lt;&gt;二年")+COUNTIFS('2023'!$C$1:$C$1765,A8700,'2023'!$F$1:$F$1765,"&lt;&gt;二年",'2023'!$G$1:$G$1765,"&lt;&gt;*调整*")+COUNTIFS('2024'!$C$1:$C$2041,A8700,'2024'!$F$1:$F$2041,"&lt;&gt;二年",'2024'!$G$1:$G$2041,"&lt;&gt;*调整*")+ROW()/100000,"")</f>
        <v/>
      </c>
    </row>
    <row r="8701" spans="1:3" ht="15" customHeight="1">
      <c r="A8701" t="str">
        <f>'2024'!C669</f>
        <v>大数据管理与应用</v>
      </c>
      <c r="B8701" t="b">
        <f>ISNUMBER('2024'!A669)</f>
        <v>1</v>
      </c>
      <c r="C8701" t="str">
        <f>IF(AND(B8701,MATCH(A8701,$A$1:$A$10073,0)=ROW()),COUNTIFS('2020'!$C$1:$C$2317,A8701,'2020'!$F$1:$F$2317,"&lt;&gt;二年")+COUNTIFS('2021'!$E$1:$E$2047,A8701,'2021'!$J$1:$J$2047,"&lt;&gt;二年")+COUNTIFS('2022'!$E$1:$E$1903,A8701,'2022'!$K$1:$K$1903,"&lt;&gt;二年")+COUNTIFS('2023'!$C$1:$C$1765,A8701,'2023'!$F$1:$F$1765,"&lt;&gt;二年",'2023'!$G$1:$G$1765,"&lt;&gt;*调整*")+COUNTIFS('2024'!$C$1:$C$2041,A8701,'2024'!$F$1:$F$2041,"&lt;&gt;二年",'2024'!$G$1:$G$2041,"&lt;&gt;*调整*")+ROW()/100000,"")</f>
        <v/>
      </c>
    </row>
    <row r="8702" spans="1:3" ht="15" customHeight="1">
      <c r="A8702" t="str">
        <f>'2024'!C670</f>
        <v>英语</v>
      </c>
      <c r="B8702" t="b">
        <f>ISNUMBER('2024'!A670)</f>
        <v>1</v>
      </c>
      <c r="C8702" t="str">
        <f>IF(AND(B8702,MATCH(A8702,$A$1:$A$10073,0)=ROW()),COUNTIFS('2020'!$C$1:$C$2317,A8702,'2020'!$F$1:$F$2317,"&lt;&gt;二年")+COUNTIFS('2021'!$E$1:$E$2047,A8702,'2021'!$J$1:$J$2047,"&lt;&gt;二年")+COUNTIFS('2022'!$E$1:$E$1903,A8702,'2022'!$K$1:$K$1903,"&lt;&gt;二年")+COUNTIFS('2023'!$C$1:$C$1765,A8702,'2023'!$F$1:$F$1765,"&lt;&gt;二年",'2023'!$G$1:$G$1765,"&lt;&gt;*调整*")+COUNTIFS('2024'!$C$1:$C$2041,A8702,'2024'!$F$1:$F$2041,"&lt;&gt;二年",'2024'!$G$1:$G$2041,"&lt;&gt;*调整*")+ROW()/100000,"")</f>
        <v/>
      </c>
    </row>
    <row r="8703" spans="1:3" ht="15" customHeight="1">
      <c r="A8703" t="str">
        <f>'2024'!C671</f>
        <v>数学与应用数学</v>
      </c>
      <c r="B8703" t="b">
        <f>ISNUMBER('2024'!A671)</f>
        <v>1</v>
      </c>
      <c r="C8703" t="str">
        <f>IF(AND(B8703,MATCH(A8703,$A$1:$A$10073,0)=ROW()),COUNTIFS('2020'!$C$1:$C$2317,A8703,'2020'!$F$1:$F$2317,"&lt;&gt;二年")+COUNTIFS('2021'!$E$1:$E$2047,A8703,'2021'!$J$1:$J$2047,"&lt;&gt;二年")+COUNTIFS('2022'!$E$1:$E$1903,A8703,'2022'!$K$1:$K$1903,"&lt;&gt;二年")+COUNTIFS('2023'!$C$1:$C$1765,A8703,'2023'!$F$1:$F$1765,"&lt;&gt;二年",'2023'!$G$1:$G$1765,"&lt;&gt;*调整*")+COUNTIFS('2024'!$C$1:$C$2041,A8703,'2024'!$F$1:$F$2041,"&lt;&gt;二年",'2024'!$G$1:$G$2041,"&lt;&gt;*调整*")+ROW()/100000,"")</f>
        <v/>
      </c>
    </row>
    <row r="8704" spans="1:3" ht="15" customHeight="1">
      <c r="A8704" t="str">
        <f>'2024'!C672</f>
        <v>新能源材料与器件</v>
      </c>
      <c r="B8704" t="b">
        <f>ISNUMBER('2024'!A672)</f>
        <v>1</v>
      </c>
      <c r="C8704" t="str">
        <f>IF(AND(B8704,MATCH(A8704,$A$1:$A$10073,0)=ROW()),COUNTIFS('2020'!$C$1:$C$2317,A8704,'2020'!$F$1:$F$2317,"&lt;&gt;二年")+COUNTIFS('2021'!$E$1:$E$2047,A8704,'2021'!$J$1:$J$2047,"&lt;&gt;二年")+COUNTIFS('2022'!$E$1:$E$1903,A8704,'2022'!$K$1:$K$1903,"&lt;&gt;二年")+COUNTIFS('2023'!$C$1:$C$1765,A8704,'2023'!$F$1:$F$1765,"&lt;&gt;二年",'2023'!$G$1:$G$1765,"&lt;&gt;*调整*")+COUNTIFS('2024'!$C$1:$C$2041,A8704,'2024'!$F$1:$F$2041,"&lt;&gt;二年",'2024'!$G$1:$G$2041,"&lt;&gt;*调整*")+ROW()/100000,"")</f>
        <v/>
      </c>
    </row>
    <row r="8705" spans="1:3" ht="15" customHeight="1">
      <c r="A8705" t="str">
        <f>'2024'!C673</f>
        <v>人工智能</v>
      </c>
      <c r="B8705" t="b">
        <f>ISNUMBER('2024'!A673)</f>
        <v>1</v>
      </c>
      <c r="C8705" t="str">
        <f>IF(AND(B8705,MATCH(A8705,$A$1:$A$10073,0)=ROW()),COUNTIFS('2020'!$C$1:$C$2317,A8705,'2020'!$F$1:$F$2317,"&lt;&gt;二年")+COUNTIFS('2021'!$E$1:$E$2047,A8705,'2021'!$J$1:$J$2047,"&lt;&gt;二年")+COUNTIFS('2022'!$E$1:$E$1903,A8705,'2022'!$K$1:$K$1903,"&lt;&gt;二年")+COUNTIFS('2023'!$C$1:$C$1765,A8705,'2023'!$F$1:$F$1765,"&lt;&gt;二年",'2023'!$G$1:$G$1765,"&lt;&gt;*调整*")+COUNTIFS('2024'!$C$1:$C$2041,A8705,'2024'!$F$1:$F$2041,"&lt;&gt;二年",'2024'!$G$1:$G$2041,"&lt;&gt;*调整*")+ROW()/100000,"")</f>
        <v/>
      </c>
    </row>
    <row r="8706" spans="1:3" ht="15" customHeight="1">
      <c r="A8706" t="str">
        <f>'2024'!C674</f>
        <v>机器人工程</v>
      </c>
      <c r="B8706" t="b">
        <f>ISNUMBER('2024'!A674)</f>
        <v>1</v>
      </c>
      <c r="C8706" t="str">
        <f>IF(AND(B8706,MATCH(A8706,$A$1:$A$10073,0)=ROW()),COUNTIFS('2020'!$C$1:$C$2317,A8706,'2020'!$F$1:$F$2317,"&lt;&gt;二年")+COUNTIFS('2021'!$E$1:$E$2047,A8706,'2021'!$J$1:$J$2047,"&lt;&gt;二年")+COUNTIFS('2022'!$E$1:$E$1903,A8706,'2022'!$K$1:$K$1903,"&lt;&gt;二年")+COUNTIFS('2023'!$C$1:$C$1765,A8706,'2023'!$F$1:$F$1765,"&lt;&gt;二年",'2023'!$G$1:$G$1765,"&lt;&gt;*调整*")+COUNTIFS('2024'!$C$1:$C$2041,A8706,'2024'!$F$1:$F$2041,"&lt;&gt;二年",'2024'!$G$1:$G$2041,"&lt;&gt;*调整*")+ROW()/100000,"")</f>
        <v/>
      </c>
    </row>
    <row r="8707" spans="1:3" ht="15" customHeight="1">
      <c r="A8707" t="str">
        <f>'2024'!C675</f>
        <v>建筑学</v>
      </c>
      <c r="B8707" t="b">
        <f>ISNUMBER('2024'!A675)</f>
        <v>1</v>
      </c>
      <c r="C8707" t="str">
        <f>IF(AND(B8707,MATCH(A8707,$A$1:$A$10073,0)=ROW()),COUNTIFS('2020'!$C$1:$C$2317,A8707,'2020'!$F$1:$F$2317,"&lt;&gt;二年")+COUNTIFS('2021'!$E$1:$E$2047,A8707,'2021'!$J$1:$J$2047,"&lt;&gt;二年")+COUNTIFS('2022'!$E$1:$E$1903,A8707,'2022'!$K$1:$K$1903,"&lt;&gt;二年")+COUNTIFS('2023'!$C$1:$C$1765,A8707,'2023'!$F$1:$F$1765,"&lt;&gt;二年",'2023'!$G$1:$G$1765,"&lt;&gt;*调整*")+COUNTIFS('2024'!$C$1:$C$2041,A8707,'2024'!$F$1:$F$2041,"&lt;&gt;二年",'2024'!$G$1:$G$2041,"&lt;&gt;*调整*")+ROW()/100000,"")</f>
        <v/>
      </c>
    </row>
    <row r="8708" spans="1:3" ht="15" customHeight="1">
      <c r="A8708" t="str">
        <f>'2024'!C676</f>
        <v>人工智能</v>
      </c>
      <c r="B8708" t="b">
        <f>ISNUMBER('2024'!A676)</f>
        <v>1</v>
      </c>
      <c r="C8708" t="str">
        <f>IF(AND(B8708,MATCH(A8708,$A$1:$A$10073,0)=ROW()),COUNTIFS('2020'!$C$1:$C$2317,A8708,'2020'!$F$1:$F$2317,"&lt;&gt;二年")+COUNTIFS('2021'!$E$1:$E$2047,A8708,'2021'!$J$1:$J$2047,"&lt;&gt;二年")+COUNTIFS('2022'!$E$1:$E$1903,A8708,'2022'!$K$1:$K$1903,"&lt;&gt;二年")+COUNTIFS('2023'!$C$1:$C$1765,A8708,'2023'!$F$1:$F$1765,"&lt;&gt;二年",'2023'!$G$1:$G$1765,"&lt;&gt;*调整*")+COUNTIFS('2024'!$C$1:$C$2041,A8708,'2024'!$F$1:$F$2041,"&lt;&gt;二年",'2024'!$G$1:$G$2041,"&lt;&gt;*调整*")+ROW()/100000,"")</f>
        <v/>
      </c>
    </row>
    <row r="8709" spans="1:3" ht="15" customHeight="1">
      <c r="A8709" t="str">
        <f>'2024'!C677</f>
        <v>药学</v>
      </c>
      <c r="B8709" t="b">
        <f>ISNUMBER('2024'!A677)</f>
        <v>1</v>
      </c>
      <c r="C8709" t="str">
        <f>IF(AND(B8709,MATCH(A8709,$A$1:$A$10073,0)=ROW()),COUNTIFS('2020'!$C$1:$C$2317,A8709,'2020'!$F$1:$F$2317,"&lt;&gt;二年")+COUNTIFS('2021'!$E$1:$E$2047,A8709,'2021'!$J$1:$J$2047,"&lt;&gt;二年")+COUNTIFS('2022'!$E$1:$E$1903,A8709,'2022'!$K$1:$K$1903,"&lt;&gt;二年")+COUNTIFS('2023'!$C$1:$C$1765,A8709,'2023'!$F$1:$F$1765,"&lt;&gt;二年",'2023'!$G$1:$G$1765,"&lt;&gt;*调整*")+COUNTIFS('2024'!$C$1:$C$2041,A8709,'2024'!$F$1:$F$2041,"&lt;&gt;二年",'2024'!$G$1:$G$2041,"&lt;&gt;*调整*")+ROW()/100000,"")</f>
        <v/>
      </c>
    </row>
    <row r="8710" spans="1:3" ht="15" customHeight="1">
      <c r="A8710" t="str">
        <f>'2024'!C678</f>
        <v>文化产业管理</v>
      </c>
      <c r="B8710" t="b">
        <f>ISNUMBER('2024'!A678)</f>
        <v>1</v>
      </c>
      <c r="C8710" t="str">
        <f>IF(AND(B8710,MATCH(A8710,$A$1:$A$10073,0)=ROW()),COUNTIFS('2020'!$C$1:$C$2317,A8710,'2020'!$F$1:$F$2317,"&lt;&gt;二年")+COUNTIFS('2021'!$E$1:$E$2047,A8710,'2021'!$J$1:$J$2047,"&lt;&gt;二年")+COUNTIFS('2022'!$E$1:$E$1903,A8710,'2022'!$K$1:$K$1903,"&lt;&gt;二年")+COUNTIFS('2023'!$C$1:$C$1765,A8710,'2023'!$F$1:$F$1765,"&lt;&gt;二年",'2023'!$G$1:$G$1765,"&lt;&gt;*调整*")+COUNTIFS('2024'!$C$1:$C$2041,A8710,'2024'!$F$1:$F$2041,"&lt;&gt;二年",'2024'!$G$1:$G$2041,"&lt;&gt;*调整*")+ROW()/100000,"")</f>
        <v/>
      </c>
    </row>
    <row r="8711" spans="1:3" ht="15" customHeight="1">
      <c r="A8711" t="str">
        <f>'2024'!C679</f>
        <v>艺术管理</v>
      </c>
      <c r="B8711" t="b">
        <f>ISNUMBER('2024'!A679)</f>
        <v>1</v>
      </c>
      <c r="C8711" t="str">
        <f>IF(AND(B8711,MATCH(A8711,$A$1:$A$10073,0)=ROW()),COUNTIFS('2020'!$C$1:$C$2317,A8711,'2020'!$F$1:$F$2317,"&lt;&gt;二年")+COUNTIFS('2021'!$E$1:$E$2047,A8711,'2021'!$J$1:$J$2047,"&lt;&gt;二年")+COUNTIFS('2022'!$E$1:$E$1903,A8711,'2022'!$K$1:$K$1903,"&lt;&gt;二年")+COUNTIFS('2023'!$C$1:$C$1765,A8711,'2023'!$F$1:$F$1765,"&lt;&gt;二年",'2023'!$G$1:$G$1765,"&lt;&gt;*调整*")+COUNTIFS('2024'!$C$1:$C$2041,A8711,'2024'!$F$1:$F$2041,"&lt;&gt;二年",'2024'!$G$1:$G$2041,"&lt;&gt;*调整*")+ROW()/100000,"")</f>
        <v/>
      </c>
    </row>
    <row r="8712" spans="1:3" ht="15" customHeight="1">
      <c r="A8712" t="str">
        <f>'2024'!C680</f>
        <v>社会体育指导与管理</v>
      </c>
      <c r="B8712" t="b">
        <f>ISNUMBER('2024'!A680)</f>
        <v>1</v>
      </c>
      <c r="C8712" t="str">
        <f>IF(AND(B8712,MATCH(A8712,$A$1:$A$10073,0)=ROW()),COUNTIFS('2020'!$C$1:$C$2317,A8712,'2020'!$F$1:$F$2317,"&lt;&gt;二年")+COUNTIFS('2021'!$E$1:$E$2047,A8712,'2021'!$J$1:$J$2047,"&lt;&gt;二年")+COUNTIFS('2022'!$E$1:$E$1903,A8712,'2022'!$K$1:$K$1903,"&lt;&gt;二年")+COUNTIFS('2023'!$C$1:$C$1765,A8712,'2023'!$F$1:$F$1765,"&lt;&gt;二年",'2023'!$G$1:$G$1765,"&lt;&gt;*调整*")+COUNTIFS('2024'!$C$1:$C$2041,A8712,'2024'!$F$1:$F$2041,"&lt;&gt;二年",'2024'!$G$1:$G$2041,"&lt;&gt;*调整*")+ROW()/100000,"")</f>
        <v/>
      </c>
    </row>
    <row r="8713" spans="1:3" ht="15" customHeight="1">
      <c r="A8713" t="str">
        <f>'2024'!C681</f>
        <v>汉语言文学</v>
      </c>
      <c r="B8713" t="b">
        <f>ISNUMBER('2024'!A681)</f>
        <v>1</v>
      </c>
      <c r="C8713" t="str">
        <f>IF(AND(B8713,MATCH(A8713,$A$1:$A$10073,0)=ROW()),COUNTIFS('2020'!$C$1:$C$2317,A8713,'2020'!$F$1:$F$2317,"&lt;&gt;二年")+COUNTIFS('2021'!$E$1:$E$2047,A8713,'2021'!$J$1:$J$2047,"&lt;&gt;二年")+COUNTIFS('2022'!$E$1:$E$1903,A8713,'2022'!$K$1:$K$1903,"&lt;&gt;二年")+COUNTIFS('2023'!$C$1:$C$1765,A8713,'2023'!$F$1:$F$1765,"&lt;&gt;二年",'2023'!$G$1:$G$1765,"&lt;&gt;*调整*")+COUNTIFS('2024'!$C$1:$C$2041,A8713,'2024'!$F$1:$F$2041,"&lt;&gt;二年",'2024'!$G$1:$G$2041,"&lt;&gt;*调整*")+ROW()/100000,"")</f>
        <v/>
      </c>
    </row>
    <row r="8714" spans="1:3" ht="15" customHeight="1">
      <c r="A8714" t="str">
        <f>'2024'!C682</f>
        <v>应用心理学</v>
      </c>
      <c r="B8714" t="b">
        <f>ISNUMBER('2024'!A682)</f>
        <v>1</v>
      </c>
      <c r="C8714" t="str">
        <f>IF(AND(B8714,MATCH(A8714,$A$1:$A$10073,0)=ROW()),COUNTIFS('2020'!$C$1:$C$2317,A8714,'2020'!$F$1:$F$2317,"&lt;&gt;二年")+COUNTIFS('2021'!$E$1:$E$2047,A8714,'2021'!$J$1:$J$2047,"&lt;&gt;二年")+COUNTIFS('2022'!$E$1:$E$1903,A8714,'2022'!$K$1:$K$1903,"&lt;&gt;二年")+COUNTIFS('2023'!$C$1:$C$1765,A8714,'2023'!$F$1:$F$1765,"&lt;&gt;二年",'2023'!$G$1:$G$1765,"&lt;&gt;*调整*")+COUNTIFS('2024'!$C$1:$C$2041,A8714,'2024'!$F$1:$F$2041,"&lt;&gt;二年",'2024'!$G$1:$G$2041,"&lt;&gt;*调整*")+ROW()/100000,"")</f>
        <v/>
      </c>
    </row>
    <row r="8715" spans="1:3" ht="15" customHeight="1">
      <c r="A8715" t="str">
        <f>'2024'!C683</f>
        <v>智能制造工程</v>
      </c>
      <c r="B8715" t="b">
        <f>ISNUMBER('2024'!A683)</f>
        <v>1</v>
      </c>
      <c r="C8715" t="str">
        <f>IF(AND(B8715,MATCH(A8715,$A$1:$A$10073,0)=ROW()),COUNTIFS('2020'!$C$1:$C$2317,A8715,'2020'!$F$1:$F$2317,"&lt;&gt;二年")+COUNTIFS('2021'!$E$1:$E$2047,A8715,'2021'!$J$1:$J$2047,"&lt;&gt;二年")+COUNTIFS('2022'!$E$1:$E$1903,A8715,'2022'!$K$1:$K$1903,"&lt;&gt;二年")+COUNTIFS('2023'!$C$1:$C$1765,A8715,'2023'!$F$1:$F$1765,"&lt;&gt;二年",'2023'!$G$1:$G$1765,"&lt;&gt;*调整*")+COUNTIFS('2024'!$C$1:$C$2041,A8715,'2024'!$F$1:$F$2041,"&lt;&gt;二年",'2024'!$G$1:$G$2041,"&lt;&gt;*调整*")+ROW()/100000,"")</f>
        <v/>
      </c>
    </row>
    <row r="8716" spans="1:3" ht="15" customHeight="1">
      <c r="A8716" t="str">
        <f>'2024'!C684</f>
        <v>智能电网信息工程</v>
      </c>
      <c r="B8716" t="b">
        <f>ISNUMBER('2024'!A684)</f>
        <v>1</v>
      </c>
      <c r="C8716" t="str">
        <f>IF(AND(B8716,MATCH(A8716,$A$1:$A$10073,0)=ROW()),COUNTIFS('2020'!$C$1:$C$2317,A8716,'2020'!$F$1:$F$2317,"&lt;&gt;二年")+COUNTIFS('2021'!$E$1:$E$2047,A8716,'2021'!$J$1:$J$2047,"&lt;&gt;二年")+COUNTIFS('2022'!$E$1:$E$1903,A8716,'2022'!$K$1:$K$1903,"&lt;&gt;二年")+COUNTIFS('2023'!$C$1:$C$1765,A8716,'2023'!$F$1:$F$1765,"&lt;&gt;二年",'2023'!$G$1:$G$1765,"&lt;&gt;*调整*")+COUNTIFS('2024'!$C$1:$C$2041,A8716,'2024'!$F$1:$F$2041,"&lt;&gt;二年",'2024'!$G$1:$G$2041,"&lt;&gt;*调整*")+ROW()/100000,"")</f>
        <v/>
      </c>
    </row>
    <row r="8717" spans="1:3" ht="15" customHeight="1">
      <c r="A8717" t="str">
        <f>'2024'!C685</f>
        <v>飞行器运维工程</v>
      </c>
      <c r="B8717" t="b">
        <f>ISNUMBER('2024'!A685)</f>
        <v>1</v>
      </c>
      <c r="C8717" t="str">
        <f>IF(AND(B8717,MATCH(A8717,$A$1:$A$10073,0)=ROW()),COUNTIFS('2020'!$C$1:$C$2317,A8717,'2020'!$F$1:$F$2317,"&lt;&gt;二年")+COUNTIFS('2021'!$E$1:$E$2047,A8717,'2021'!$J$1:$J$2047,"&lt;&gt;二年")+COUNTIFS('2022'!$E$1:$E$1903,A8717,'2022'!$K$1:$K$1903,"&lt;&gt;二年")+COUNTIFS('2023'!$C$1:$C$1765,A8717,'2023'!$F$1:$F$1765,"&lt;&gt;二年",'2023'!$G$1:$G$1765,"&lt;&gt;*调整*")+COUNTIFS('2024'!$C$1:$C$2041,A8717,'2024'!$F$1:$F$2041,"&lt;&gt;二年",'2024'!$G$1:$G$2041,"&lt;&gt;*调整*")+ROW()/100000,"")</f>
        <v/>
      </c>
    </row>
    <row r="8718" spans="1:3" ht="15" customHeight="1">
      <c r="A8718" t="str">
        <f>'2024'!C686</f>
        <v>大数据管理与应用</v>
      </c>
      <c r="B8718" t="b">
        <f>ISNUMBER('2024'!A686)</f>
        <v>1</v>
      </c>
      <c r="C8718" t="str">
        <f>IF(AND(B8718,MATCH(A8718,$A$1:$A$10073,0)=ROW()),COUNTIFS('2020'!$C$1:$C$2317,A8718,'2020'!$F$1:$F$2317,"&lt;&gt;二年")+COUNTIFS('2021'!$E$1:$E$2047,A8718,'2021'!$J$1:$J$2047,"&lt;&gt;二年")+COUNTIFS('2022'!$E$1:$E$1903,A8718,'2022'!$K$1:$K$1903,"&lt;&gt;二年")+COUNTIFS('2023'!$C$1:$C$1765,A8718,'2023'!$F$1:$F$1765,"&lt;&gt;二年",'2023'!$G$1:$G$1765,"&lt;&gt;*调整*")+COUNTIFS('2024'!$C$1:$C$2041,A8718,'2024'!$F$1:$F$2041,"&lt;&gt;二年",'2024'!$G$1:$G$2041,"&lt;&gt;*调整*")+ROW()/100000,"")</f>
        <v/>
      </c>
    </row>
    <row r="8719" spans="1:3" ht="15" customHeight="1">
      <c r="A8719" t="str">
        <f>'2024'!C687</f>
        <v>养老服务管理</v>
      </c>
      <c r="B8719" t="b">
        <f>ISNUMBER('2024'!A687)</f>
        <v>1</v>
      </c>
      <c r="C8719" t="str">
        <f>IF(AND(B8719,MATCH(A8719,$A$1:$A$10073,0)=ROW()),COUNTIFS('2020'!$C$1:$C$2317,A8719,'2020'!$F$1:$F$2317,"&lt;&gt;二年")+COUNTIFS('2021'!$E$1:$E$2047,A8719,'2021'!$J$1:$J$2047,"&lt;&gt;二年")+COUNTIFS('2022'!$E$1:$E$1903,A8719,'2022'!$K$1:$K$1903,"&lt;&gt;二年")+COUNTIFS('2023'!$C$1:$C$1765,A8719,'2023'!$F$1:$F$1765,"&lt;&gt;二年",'2023'!$G$1:$G$1765,"&lt;&gt;*调整*")+COUNTIFS('2024'!$C$1:$C$2041,A8719,'2024'!$F$1:$F$2041,"&lt;&gt;二年",'2024'!$G$1:$G$2041,"&lt;&gt;*调整*")+ROW()/100000,"")</f>
        <v/>
      </c>
    </row>
    <row r="8720" spans="1:3" ht="15" customHeight="1">
      <c r="A8720" t="str">
        <f>'2024'!C688</f>
        <v>跨境电子商务</v>
      </c>
      <c r="B8720" t="b">
        <f>ISNUMBER('2024'!A688)</f>
        <v>1</v>
      </c>
      <c r="C8720" t="str">
        <f>IF(AND(B8720,MATCH(A8720,$A$1:$A$10073,0)=ROW()),COUNTIFS('2020'!$C$1:$C$2317,A8720,'2020'!$F$1:$F$2317,"&lt;&gt;二年")+COUNTIFS('2021'!$E$1:$E$2047,A8720,'2021'!$J$1:$J$2047,"&lt;&gt;二年")+COUNTIFS('2022'!$E$1:$E$1903,A8720,'2022'!$K$1:$K$1903,"&lt;&gt;二年")+COUNTIFS('2023'!$C$1:$C$1765,A8720,'2023'!$F$1:$F$1765,"&lt;&gt;二年",'2023'!$G$1:$G$1765,"&lt;&gt;*调整*")+COUNTIFS('2024'!$C$1:$C$2041,A8720,'2024'!$F$1:$F$2041,"&lt;&gt;二年",'2024'!$G$1:$G$2041,"&lt;&gt;*调整*")+ROW()/100000,"")</f>
        <v/>
      </c>
    </row>
    <row r="8721" spans="1:3" ht="15" customHeight="1">
      <c r="A8721" t="str">
        <f>'2024'!C689</f>
        <v>戏剧影视导演</v>
      </c>
      <c r="B8721" t="b">
        <f>ISNUMBER('2024'!A689)</f>
        <v>1</v>
      </c>
      <c r="C8721" t="str">
        <f>IF(AND(B8721,MATCH(A8721,$A$1:$A$10073,0)=ROW()),COUNTIFS('2020'!$C$1:$C$2317,A8721,'2020'!$F$1:$F$2317,"&lt;&gt;二年")+COUNTIFS('2021'!$E$1:$E$2047,A8721,'2021'!$J$1:$J$2047,"&lt;&gt;二年")+COUNTIFS('2022'!$E$1:$E$1903,A8721,'2022'!$K$1:$K$1903,"&lt;&gt;二年")+COUNTIFS('2023'!$C$1:$C$1765,A8721,'2023'!$F$1:$F$1765,"&lt;&gt;二年",'2023'!$G$1:$G$1765,"&lt;&gt;*调整*")+COUNTIFS('2024'!$C$1:$C$2041,A8721,'2024'!$F$1:$F$2041,"&lt;&gt;二年",'2024'!$G$1:$G$2041,"&lt;&gt;*调整*")+ROW()/100000,"")</f>
        <v/>
      </c>
    </row>
    <row r="8722" spans="1:3" ht="15" customHeight="1">
      <c r="A8722" t="str">
        <f>'2024'!C690</f>
        <v>艺术与科技</v>
      </c>
      <c r="B8722" t="b">
        <f>ISNUMBER('2024'!A690)</f>
        <v>1</v>
      </c>
      <c r="C8722" t="str">
        <f>IF(AND(B8722,MATCH(A8722,$A$1:$A$10073,0)=ROW()),COUNTIFS('2020'!$C$1:$C$2317,A8722,'2020'!$F$1:$F$2317,"&lt;&gt;二年")+COUNTIFS('2021'!$E$1:$E$2047,A8722,'2021'!$J$1:$J$2047,"&lt;&gt;二年")+COUNTIFS('2022'!$E$1:$E$1903,A8722,'2022'!$K$1:$K$1903,"&lt;&gt;二年")+COUNTIFS('2023'!$C$1:$C$1765,A8722,'2023'!$F$1:$F$1765,"&lt;&gt;二年",'2023'!$G$1:$G$1765,"&lt;&gt;*调整*")+COUNTIFS('2024'!$C$1:$C$2041,A8722,'2024'!$F$1:$F$2041,"&lt;&gt;二年",'2024'!$G$1:$G$2041,"&lt;&gt;*调整*")+ROW()/100000,"")</f>
        <v/>
      </c>
    </row>
    <row r="8723" spans="1:3" ht="15" customHeight="1">
      <c r="A8723" t="str">
        <f>'2024'!C691</f>
        <v>数字经济</v>
      </c>
      <c r="B8723" t="b">
        <f>ISNUMBER('2024'!A691)</f>
        <v>1</v>
      </c>
      <c r="C8723" t="str">
        <f>IF(AND(B8723,MATCH(A8723,$A$1:$A$10073,0)=ROW()),COUNTIFS('2020'!$C$1:$C$2317,A8723,'2020'!$F$1:$F$2317,"&lt;&gt;二年")+COUNTIFS('2021'!$E$1:$E$2047,A8723,'2021'!$J$1:$J$2047,"&lt;&gt;二年")+COUNTIFS('2022'!$E$1:$E$1903,A8723,'2022'!$K$1:$K$1903,"&lt;&gt;二年")+COUNTIFS('2023'!$C$1:$C$1765,A8723,'2023'!$F$1:$F$1765,"&lt;&gt;二年",'2023'!$G$1:$G$1765,"&lt;&gt;*调整*")+COUNTIFS('2024'!$C$1:$C$2041,A8723,'2024'!$F$1:$F$2041,"&lt;&gt;二年",'2024'!$G$1:$G$2041,"&lt;&gt;*调整*")+ROW()/100000,"")</f>
        <v/>
      </c>
    </row>
    <row r="8724" spans="1:3" ht="15" customHeight="1">
      <c r="A8724" t="str">
        <f>'2024'!C692</f>
        <v>人工智能</v>
      </c>
      <c r="B8724" t="b">
        <f>ISNUMBER('2024'!A692)</f>
        <v>1</v>
      </c>
      <c r="C8724" t="str">
        <f>IF(AND(B8724,MATCH(A8724,$A$1:$A$10073,0)=ROW()),COUNTIFS('2020'!$C$1:$C$2317,A8724,'2020'!$F$1:$F$2317,"&lt;&gt;二年")+COUNTIFS('2021'!$E$1:$E$2047,A8724,'2021'!$J$1:$J$2047,"&lt;&gt;二年")+COUNTIFS('2022'!$E$1:$E$1903,A8724,'2022'!$K$1:$K$1903,"&lt;&gt;二年")+COUNTIFS('2023'!$C$1:$C$1765,A8724,'2023'!$F$1:$F$1765,"&lt;&gt;二年",'2023'!$G$1:$G$1765,"&lt;&gt;*调整*")+COUNTIFS('2024'!$C$1:$C$2041,A8724,'2024'!$F$1:$F$2041,"&lt;&gt;二年",'2024'!$G$1:$G$2041,"&lt;&gt;*调整*")+ROW()/100000,"")</f>
        <v/>
      </c>
    </row>
    <row r="8725" spans="1:3" ht="15" customHeight="1">
      <c r="A8725" t="str">
        <f>'2024'!C693</f>
        <v>智能视听工程</v>
      </c>
      <c r="B8725" t="b">
        <f>ISNUMBER('2024'!A693)</f>
        <v>1</v>
      </c>
      <c r="C8725" t="str">
        <f>IF(AND(B8725,MATCH(A8725,$A$1:$A$10073,0)=ROW()),COUNTIFS('2020'!$C$1:$C$2317,A8725,'2020'!$F$1:$F$2317,"&lt;&gt;二年")+COUNTIFS('2021'!$E$1:$E$2047,A8725,'2021'!$J$1:$J$2047,"&lt;&gt;二年")+COUNTIFS('2022'!$E$1:$E$1903,A8725,'2022'!$K$1:$K$1903,"&lt;&gt;二年")+COUNTIFS('2023'!$C$1:$C$1765,A8725,'2023'!$F$1:$F$1765,"&lt;&gt;二年",'2023'!$G$1:$G$1765,"&lt;&gt;*调整*")+COUNTIFS('2024'!$C$1:$C$2041,A8725,'2024'!$F$1:$F$2041,"&lt;&gt;二年",'2024'!$G$1:$G$2041,"&lt;&gt;*调整*")+ROW()/100000,"")</f>
        <v/>
      </c>
    </row>
    <row r="8726" spans="1:3" ht="15" customHeight="1">
      <c r="A8726" t="str">
        <f>'2024'!C694</f>
        <v>自动化</v>
      </c>
      <c r="B8726" t="b">
        <f>ISNUMBER('2024'!A694)</f>
        <v>1</v>
      </c>
      <c r="C8726" t="str">
        <f>IF(AND(B8726,MATCH(A8726,$A$1:$A$10073,0)=ROW()),COUNTIFS('2020'!$C$1:$C$2317,A8726,'2020'!$F$1:$F$2317,"&lt;&gt;二年")+COUNTIFS('2021'!$E$1:$E$2047,A8726,'2021'!$J$1:$J$2047,"&lt;&gt;二年")+COUNTIFS('2022'!$E$1:$E$1903,A8726,'2022'!$K$1:$K$1903,"&lt;&gt;二年")+COUNTIFS('2023'!$C$1:$C$1765,A8726,'2023'!$F$1:$F$1765,"&lt;&gt;二年",'2023'!$G$1:$G$1765,"&lt;&gt;*调整*")+COUNTIFS('2024'!$C$1:$C$2041,A8726,'2024'!$F$1:$F$2041,"&lt;&gt;二年",'2024'!$G$1:$G$2041,"&lt;&gt;*调整*")+ROW()/100000,"")</f>
        <v/>
      </c>
    </row>
    <row r="8727" spans="1:3" ht="15" customHeight="1">
      <c r="A8727" t="str">
        <f>'2024'!C695</f>
        <v>审计学</v>
      </c>
      <c r="B8727" t="b">
        <f>ISNUMBER('2024'!A695)</f>
        <v>1</v>
      </c>
      <c r="C8727" t="str">
        <f>IF(AND(B8727,MATCH(A8727,$A$1:$A$10073,0)=ROW()),COUNTIFS('2020'!$C$1:$C$2317,A8727,'2020'!$F$1:$F$2317,"&lt;&gt;二年")+COUNTIFS('2021'!$E$1:$E$2047,A8727,'2021'!$J$1:$J$2047,"&lt;&gt;二年")+COUNTIFS('2022'!$E$1:$E$1903,A8727,'2022'!$K$1:$K$1903,"&lt;&gt;二年")+COUNTIFS('2023'!$C$1:$C$1765,A8727,'2023'!$F$1:$F$1765,"&lt;&gt;二年",'2023'!$G$1:$G$1765,"&lt;&gt;*调整*")+COUNTIFS('2024'!$C$1:$C$2041,A8727,'2024'!$F$1:$F$2041,"&lt;&gt;二年",'2024'!$G$1:$G$2041,"&lt;&gt;*调整*")+ROW()/100000,"")</f>
        <v/>
      </c>
    </row>
    <row r="8728" spans="1:3" ht="15" customHeight="1">
      <c r="A8728" t="str">
        <f>'2024'!C696</f>
        <v>数字经济</v>
      </c>
      <c r="B8728" t="b">
        <f>ISNUMBER('2024'!A696)</f>
        <v>1</v>
      </c>
      <c r="C8728" t="str">
        <f>IF(AND(B8728,MATCH(A8728,$A$1:$A$10073,0)=ROW()),COUNTIFS('2020'!$C$1:$C$2317,A8728,'2020'!$F$1:$F$2317,"&lt;&gt;二年")+COUNTIFS('2021'!$E$1:$E$2047,A8728,'2021'!$J$1:$J$2047,"&lt;&gt;二年")+COUNTIFS('2022'!$E$1:$E$1903,A8728,'2022'!$K$1:$K$1903,"&lt;&gt;二年")+COUNTIFS('2023'!$C$1:$C$1765,A8728,'2023'!$F$1:$F$1765,"&lt;&gt;二年",'2023'!$G$1:$G$1765,"&lt;&gt;*调整*")+COUNTIFS('2024'!$C$1:$C$2041,A8728,'2024'!$F$1:$F$2041,"&lt;&gt;二年",'2024'!$G$1:$G$2041,"&lt;&gt;*调整*")+ROW()/100000,"")</f>
        <v/>
      </c>
    </row>
    <row r="8729" spans="1:3" ht="15" customHeight="1">
      <c r="A8729" t="str">
        <f>'2024'!C697</f>
        <v>新能源科学与工程</v>
      </c>
      <c r="B8729" t="b">
        <f>ISNUMBER('2024'!A697)</f>
        <v>1</v>
      </c>
      <c r="C8729" t="str">
        <f>IF(AND(B8729,MATCH(A8729,$A$1:$A$10073,0)=ROW()),COUNTIFS('2020'!$C$1:$C$2317,A8729,'2020'!$F$1:$F$2317,"&lt;&gt;二年")+COUNTIFS('2021'!$E$1:$E$2047,A8729,'2021'!$J$1:$J$2047,"&lt;&gt;二年")+COUNTIFS('2022'!$E$1:$E$1903,A8729,'2022'!$K$1:$K$1903,"&lt;&gt;二年")+COUNTIFS('2023'!$C$1:$C$1765,A8729,'2023'!$F$1:$F$1765,"&lt;&gt;二年",'2023'!$G$1:$G$1765,"&lt;&gt;*调整*")+COUNTIFS('2024'!$C$1:$C$2041,A8729,'2024'!$F$1:$F$2041,"&lt;&gt;二年",'2024'!$G$1:$G$2041,"&lt;&gt;*调整*")+ROW()/100000,"")</f>
        <v/>
      </c>
    </row>
    <row r="8730" spans="1:3" ht="15" customHeight="1">
      <c r="A8730" t="str">
        <f>'2024'!C698</f>
        <v>人工智能</v>
      </c>
      <c r="B8730" t="b">
        <f>ISNUMBER('2024'!A698)</f>
        <v>1</v>
      </c>
      <c r="C8730" t="str">
        <f>IF(AND(B8730,MATCH(A8730,$A$1:$A$10073,0)=ROW()),COUNTIFS('2020'!$C$1:$C$2317,A8730,'2020'!$F$1:$F$2317,"&lt;&gt;二年")+COUNTIFS('2021'!$E$1:$E$2047,A8730,'2021'!$J$1:$J$2047,"&lt;&gt;二年")+COUNTIFS('2022'!$E$1:$E$1903,A8730,'2022'!$K$1:$K$1903,"&lt;&gt;二年")+COUNTIFS('2023'!$C$1:$C$1765,A8730,'2023'!$F$1:$F$1765,"&lt;&gt;二年",'2023'!$G$1:$G$1765,"&lt;&gt;*调整*")+COUNTIFS('2024'!$C$1:$C$2041,A8730,'2024'!$F$1:$F$2041,"&lt;&gt;二年",'2024'!$G$1:$G$2041,"&lt;&gt;*调整*")+ROW()/100000,"")</f>
        <v/>
      </c>
    </row>
    <row r="8731" spans="1:3" ht="15" customHeight="1">
      <c r="A8731" t="str">
        <f>'2024'!C699</f>
        <v>数字经济</v>
      </c>
      <c r="B8731" t="b">
        <f>ISNUMBER('2024'!A699)</f>
        <v>1</v>
      </c>
      <c r="C8731" t="str">
        <f>IF(AND(B8731,MATCH(A8731,$A$1:$A$10073,0)=ROW()),COUNTIFS('2020'!$C$1:$C$2317,A8731,'2020'!$F$1:$F$2317,"&lt;&gt;二年")+COUNTIFS('2021'!$E$1:$E$2047,A8731,'2021'!$J$1:$J$2047,"&lt;&gt;二年")+COUNTIFS('2022'!$E$1:$E$1903,A8731,'2022'!$K$1:$K$1903,"&lt;&gt;二年")+COUNTIFS('2023'!$C$1:$C$1765,A8731,'2023'!$F$1:$F$1765,"&lt;&gt;二年",'2023'!$G$1:$G$1765,"&lt;&gt;*调整*")+COUNTIFS('2024'!$C$1:$C$2041,A8731,'2024'!$F$1:$F$2041,"&lt;&gt;二年",'2024'!$G$1:$G$2041,"&lt;&gt;*调整*")+ROW()/100000,"")</f>
        <v/>
      </c>
    </row>
    <row r="8732" spans="1:3" ht="15" customHeight="1">
      <c r="A8732" t="str">
        <f>'2024'!C700</f>
        <v>物联网工程</v>
      </c>
      <c r="B8732" t="b">
        <f>ISNUMBER('2024'!A700)</f>
        <v>1</v>
      </c>
      <c r="C8732" t="str">
        <f>IF(AND(B8732,MATCH(A8732,$A$1:$A$10073,0)=ROW()),COUNTIFS('2020'!$C$1:$C$2317,A8732,'2020'!$F$1:$F$2317,"&lt;&gt;二年")+COUNTIFS('2021'!$E$1:$E$2047,A8732,'2021'!$J$1:$J$2047,"&lt;&gt;二年")+COUNTIFS('2022'!$E$1:$E$1903,A8732,'2022'!$K$1:$K$1903,"&lt;&gt;二年")+COUNTIFS('2023'!$C$1:$C$1765,A8732,'2023'!$F$1:$F$1765,"&lt;&gt;二年",'2023'!$G$1:$G$1765,"&lt;&gt;*调整*")+COUNTIFS('2024'!$C$1:$C$2041,A8732,'2024'!$F$1:$F$2041,"&lt;&gt;二年",'2024'!$G$1:$G$2041,"&lt;&gt;*调整*")+ROW()/100000,"")</f>
        <v/>
      </c>
    </row>
    <row r="8733" spans="1:3" ht="15" customHeight="1">
      <c r="A8733" t="str">
        <f>'2024'!C701</f>
        <v>数字人文</v>
      </c>
      <c r="B8733" t="b">
        <f>ISNUMBER('2024'!A701)</f>
        <v>1</v>
      </c>
      <c r="C8733" t="str">
        <f>IF(AND(B8733,MATCH(A8733,$A$1:$A$10073,0)=ROW()),COUNTIFS('2020'!$C$1:$C$2317,A8733,'2020'!$F$1:$F$2317,"&lt;&gt;二年")+COUNTIFS('2021'!$E$1:$E$2047,A8733,'2021'!$J$1:$J$2047,"&lt;&gt;二年")+COUNTIFS('2022'!$E$1:$E$1903,A8733,'2022'!$K$1:$K$1903,"&lt;&gt;二年")+COUNTIFS('2023'!$C$1:$C$1765,A8733,'2023'!$F$1:$F$1765,"&lt;&gt;二年",'2023'!$G$1:$G$1765,"&lt;&gt;*调整*")+COUNTIFS('2024'!$C$1:$C$2041,A8733,'2024'!$F$1:$F$2041,"&lt;&gt;二年",'2024'!$G$1:$G$2041,"&lt;&gt;*调整*")+ROW()/100000,"")</f>
        <v/>
      </c>
    </row>
    <row r="8734" spans="1:3" ht="15" customHeight="1">
      <c r="A8734" t="str">
        <f>'2024'!C702</f>
        <v>数据科学与大数据技术</v>
      </c>
      <c r="B8734" t="b">
        <f>ISNUMBER('2024'!A702)</f>
        <v>1</v>
      </c>
      <c r="C8734" t="str">
        <f>IF(AND(B8734,MATCH(A8734,$A$1:$A$10073,0)=ROW()),COUNTIFS('2020'!$C$1:$C$2317,A8734,'2020'!$F$1:$F$2317,"&lt;&gt;二年")+COUNTIFS('2021'!$E$1:$E$2047,A8734,'2021'!$J$1:$J$2047,"&lt;&gt;二年")+COUNTIFS('2022'!$E$1:$E$1903,A8734,'2022'!$K$1:$K$1903,"&lt;&gt;二年")+COUNTIFS('2023'!$C$1:$C$1765,A8734,'2023'!$F$1:$F$1765,"&lt;&gt;二年",'2023'!$G$1:$G$1765,"&lt;&gt;*调整*")+COUNTIFS('2024'!$C$1:$C$2041,A8734,'2024'!$F$1:$F$2041,"&lt;&gt;二年",'2024'!$G$1:$G$2041,"&lt;&gt;*调整*")+ROW()/100000,"")</f>
        <v/>
      </c>
    </row>
    <row r="8735" spans="1:3" ht="15" customHeight="1">
      <c r="A8735" t="str">
        <f>'2024'!C703</f>
        <v>内部审计</v>
      </c>
      <c r="B8735" t="b">
        <f>ISNUMBER('2024'!A703)</f>
        <v>1</v>
      </c>
      <c r="C8735" t="str">
        <f>IF(AND(B8735,MATCH(A8735,$A$1:$A$10073,0)=ROW()),COUNTIFS('2020'!$C$1:$C$2317,A8735,'2020'!$F$1:$F$2317,"&lt;&gt;二年")+COUNTIFS('2021'!$E$1:$E$2047,A8735,'2021'!$J$1:$J$2047,"&lt;&gt;二年")+COUNTIFS('2022'!$E$1:$E$1903,A8735,'2022'!$K$1:$K$1903,"&lt;&gt;二年")+COUNTIFS('2023'!$C$1:$C$1765,A8735,'2023'!$F$1:$F$1765,"&lt;&gt;二年",'2023'!$G$1:$G$1765,"&lt;&gt;*调整*")+COUNTIFS('2024'!$C$1:$C$2041,A8735,'2024'!$F$1:$F$2041,"&lt;&gt;二年",'2024'!$G$1:$G$2041,"&lt;&gt;*调整*")+ROW()/100000,"")</f>
        <v/>
      </c>
    </row>
    <row r="8736" spans="1:3" ht="15" customHeight="1">
      <c r="A8736" t="str">
        <f>'2024'!C704</f>
        <v>养老服务管理</v>
      </c>
      <c r="B8736" t="b">
        <f>ISNUMBER('2024'!A704)</f>
        <v>1</v>
      </c>
      <c r="C8736" t="str">
        <f>IF(AND(B8736,MATCH(A8736,$A$1:$A$10073,0)=ROW()),COUNTIFS('2020'!$C$1:$C$2317,A8736,'2020'!$F$1:$F$2317,"&lt;&gt;二年")+COUNTIFS('2021'!$E$1:$E$2047,A8736,'2021'!$J$1:$J$2047,"&lt;&gt;二年")+COUNTIFS('2022'!$E$1:$E$1903,A8736,'2022'!$K$1:$K$1903,"&lt;&gt;二年")+COUNTIFS('2023'!$C$1:$C$1765,A8736,'2023'!$F$1:$F$1765,"&lt;&gt;二年",'2023'!$G$1:$G$1765,"&lt;&gt;*调整*")+COUNTIFS('2024'!$C$1:$C$2041,A8736,'2024'!$F$1:$F$2041,"&lt;&gt;二年",'2024'!$G$1:$G$2041,"&lt;&gt;*调整*")+ROW()/100000,"")</f>
        <v/>
      </c>
    </row>
    <row r="8737" spans="1:3" ht="15" customHeight="1">
      <c r="A8737" t="str">
        <f>'2024'!C705</f>
        <v>光电信息科学与工程</v>
      </c>
      <c r="B8737" t="b">
        <f>ISNUMBER('2024'!A705)</f>
        <v>1</v>
      </c>
      <c r="C8737" t="str">
        <f>IF(AND(B8737,MATCH(A8737,$A$1:$A$10073,0)=ROW()),COUNTIFS('2020'!$C$1:$C$2317,A8737,'2020'!$F$1:$F$2317,"&lt;&gt;二年")+COUNTIFS('2021'!$E$1:$E$2047,A8737,'2021'!$J$1:$J$2047,"&lt;&gt;二年")+COUNTIFS('2022'!$E$1:$E$1903,A8737,'2022'!$K$1:$K$1903,"&lt;&gt;二年")+COUNTIFS('2023'!$C$1:$C$1765,A8737,'2023'!$F$1:$F$1765,"&lt;&gt;二年",'2023'!$G$1:$G$1765,"&lt;&gt;*调整*")+COUNTIFS('2024'!$C$1:$C$2041,A8737,'2024'!$F$1:$F$2041,"&lt;&gt;二年",'2024'!$G$1:$G$2041,"&lt;&gt;*调整*")+ROW()/100000,"")</f>
        <v/>
      </c>
    </row>
    <row r="8738" spans="1:3" ht="15" customHeight="1">
      <c r="A8738" t="str">
        <f>'2024'!C706</f>
        <v>数字经济</v>
      </c>
      <c r="B8738" t="b">
        <f>ISNUMBER('2024'!A706)</f>
        <v>1</v>
      </c>
      <c r="C8738" t="str">
        <f>IF(AND(B8738,MATCH(A8738,$A$1:$A$10073,0)=ROW()),COUNTIFS('2020'!$C$1:$C$2317,A8738,'2020'!$F$1:$F$2317,"&lt;&gt;二年")+COUNTIFS('2021'!$E$1:$E$2047,A8738,'2021'!$J$1:$J$2047,"&lt;&gt;二年")+COUNTIFS('2022'!$E$1:$E$1903,A8738,'2022'!$K$1:$K$1903,"&lt;&gt;二年")+COUNTIFS('2023'!$C$1:$C$1765,A8738,'2023'!$F$1:$F$1765,"&lt;&gt;二年",'2023'!$G$1:$G$1765,"&lt;&gt;*调整*")+COUNTIFS('2024'!$C$1:$C$2041,A8738,'2024'!$F$1:$F$2041,"&lt;&gt;二年",'2024'!$G$1:$G$2041,"&lt;&gt;*调整*")+ROW()/100000,"")</f>
        <v/>
      </c>
    </row>
    <row r="8739" spans="1:3" ht="15" customHeight="1">
      <c r="A8739" t="str">
        <f>'2024'!C707</f>
        <v>地理信息科学</v>
      </c>
      <c r="B8739" t="b">
        <f>ISNUMBER('2024'!A707)</f>
        <v>1</v>
      </c>
      <c r="C8739" t="str">
        <f>IF(AND(B8739,MATCH(A8739,$A$1:$A$10073,0)=ROW()),COUNTIFS('2020'!$C$1:$C$2317,A8739,'2020'!$F$1:$F$2317,"&lt;&gt;二年")+COUNTIFS('2021'!$E$1:$E$2047,A8739,'2021'!$J$1:$J$2047,"&lt;&gt;二年")+COUNTIFS('2022'!$E$1:$E$1903,A8739,'2022'!$K$1:$K$1903,"&lt;&gt;二年")+COUNTIFS('2023'!$C$1:$C$1765,A8739,'2023'!$F$1:$F$1765,"&lt;&gt;二年",'2023'!$G$1:$G$1765,"&lt;&gt;*调整*")+COUNTIFS('2024'!$C$1:$C$2041,A8739,'2024'!$F$1:$F$2041,"&lt;&gt;二年",'2024'!$G$1:$G$2041,"&lt;&gt;*调整*")+ROW()/100000,"")</f>
        <v/>
      </c>
    </row>
    <row r="8740" spans="1:3" ht="15" customHeight="1">
      <c r="A8740" t="str">
        <f>'2024'!C708</f>
        <v>应用心理学</v>
      </c>
      <c r="B8740" t="b">
        <f>ISNUMBER('2024'!A708)</f>
        <v>1</v>
      </c>
      <c r="C8740" t="str">
        <f>IF(AND(B8740,MATCH(A8740,$A$1:$A$10073,0)=ROW()),COUNTIFS('2020'!$C$1:$C$2317,A8740,'2020'!$F$1:$F$2317,"&lt;&gt;二年")+COUNTIFS('2021'!$E$1:$E$2047,A8740,'2021'!$J$1:$J$2047,"&lt;&gt;二年")+COUNTIFS('2022'!$E$1:$E$1903,A8740,'2022'!$K$1:$K$1903,"&lt;&gt;二年")+COUNTIFS('2023'!$C$1:$C$1765,A8740,'2023'!$F$1:$F$1765,"&lt;&gt;二年",'2023'!$G$1:$G$1765,"&lt;&gt;*调整*")+COUNTIFS('2024'!$C$1:$C$2041,A8740,'2024'!$F$1:$F$2041,"&lt;&gt;二年",'2024'!$G$1:$G$2041,"&lt;&gt;*调整*")+ROW()/100000,"")</f>
        <v/>
      </c>
    </row>
    <row r="8741" spans="1:3" ht="15" customHeight="1">
      <c r="A8741" t="str">
        <f>'2024'!C709</f>
        <v>电子科学与技术</v>
      </c>
      <c r="B8741" t="b">
        <f>ISNUMBER('2024'!A709)</f>
        <v>1</v>
      </c>
      <c r="C8741" t="str">
        <f>IF(AND(B8741,MATCH(A8741,$A$1:$A$10073,0)=ROW()),COUNTIFS('2020'!$C$1:$C$2317,A8741,'2020'!$F$1:$F$2317,"&lt;&gt;二年")+COUNTIFS('2021'!$E$1:$E$2047,A8741,'2021'!$J$1:$J$2047,"&lt;&gt;二年")+COUNTIFS('2022'!$E$1:$E$1903,A8741,'2022'!$K$1:$K$1903,"&lt;&gt;二年")+COUNTIFS('2023'!$C$1:$C$1765,A8741,'2023'!$F$1:$F$1765,"&lt;&gt;二年",'2023'!$G$1:$G$1765,"&lt;&gt;*调整*")+COUNTIFS('2024'!$C$1:$C$2041,A8741,'2024'!$F$1:$F$2041,"&lt;&gt;二年",'2024'!$G$1:$G$2041,"&lt;&gt;*调整*")+ROW()/100000,"")</f>
        <v/>
      </c>
    </row>
    <row r="8742" spans="1:3" ht="15" customHeight="1">
      <c r="A8742" t="str">
        <f>'2024'!C710</f>
        <v>数据科学与大数据技术</v>
      </c>
      <c r="B8742" t="b">
        <f>ISNUMBER('2024'!A710)</f>
        <v>1</v>
      </c>
      <c r="C8742" t="str">
        <f>IF(AND(B8742,MATCH(A8742,$A$1:$A$10073,0)=ROW()),COUNTIFS('2020'!$C$1:$C$2317,A8742,'2020'!$F$1:$F$2317,"&lt;&gt;二年")+COUNTIFS('2021'!$E$1:$E$2047,A8742,'2021'!$J$1:$J$2047,"&lt;&gt;二年")+COUNTIFS('2022'!$E$1:$E$1903,A8742,'2022'!$K$1:$K$1903,"&lt;&gt;二年")+COUNTIFS('2023'!$C$1:$C$1765,A8742,'2023'!$F$1:$F$1765,"&lt;&gt;二年",'2023'!$G$1:$G$1765,"&lt;&gt;*调整*")+COUNTIFS('2024'!$C$1:$C$2041,A8742,'2024'!$F$1:$F$2041,"&lt;&gt;二年",'2024'!$G$1:$G$2041,"&lt;&gt;*调整*")+ROW()/100000,"")</f>
        <v/>
      </c>
    </row>
    <row r="8743" spans="1:3" ht="15" customHeight="1">
      <c r="A8743">
        <f>'2024'!C711</f>
        <v>0</v>
      </c>
      <c r="B8743" t="b">
        <f>ISNUMBER('2024'!A711)</f>
        <v>0</v>
      </c>
      <c r="C8743" t="str">
        <f>IF(AND(B8743,MATCH(A8743,$A$1:$A$10073,0)=ROW()),COUNTIFS('2020'!$C$1:$C$2317,A8743,'2020'!$F$1:$F$2317,"&lt;&gt;二年")+COUNTIFS('2021'!$E$1:$E$2047,A8743,'2021'!$J$1:$J$2047,"&lt;&gt;二年")+COUNTIFS('2022'!$E$1:$E$1903,A8743,'2022'!$K$1:$K$1903,"&lt;&gt;二年")+COUNTIFS('2023'!$C$1:$C$1765,A8743,'2023'!$F$1:$F$1765,"&lt;&gt;二年",'2023'!$G$1:$G$1765,"&lt;&gt;*调整*")+COUNTIFS('2024'!$C$1:$C$2041,A8743,'2024'!$F$1:$F$2041,"&lt;&gt;二年",'2024'!$G$1:$G$2041,"&lt;&gt;*调整*")+ROW()/100000,"")</f>
        <v/>
      </c>
    </row>
    <row r="8744" spans="1:3" ht="15" customHeight="1">
      <c r="A8744" t="str">
        <f>'2024'!C712</f>
        <v>新能源科学与工程</v>
      </c>
      <c r="B8744" t="b">
        <f>ISNUMBER('2024'!A712)</f>
        <v>1</v>
      </c>
      <c r="C8744" t="str">
        <f>IF(AND(B8744,MATCH(A8744,$A$1:$A$10073,0)=ROW()),COUNTIFS('2020'!$C$1:$C$2317,A8744,'2020'!$F$1:$F$2317,"&lt;&gt;二年")+COUNTIFS('2021'!$E$1:$E$2047,A8744,'2021'!$J$1:$J$2047,"&lt;&gt;二年")+COUNTIFS('2022'!$E$1:$E$1903,A8744,'2022'!$K$1:$K$1903,"&lt;&gt;二年")+COUNTIFS('2023'!$C$1:$C$1765,A8744,'2023'!$F$1:$F$1765,"&lt;&gt;二年",'2023'!$G$1:$G$1765,"&lt;&gt;*调整*")+COUNTIFS('2024'!$C$1:$C$2041,A8744,'2024'!$F$1:$F$2041,"&lt;&gt;二年",'2024'!$G$1:$G$2041,"&lt;&gt;*调整*")+ROW()/100000,"")</f>
        <v/>
      </c>
    </row>
    <row r="8745" spans="1:3" ht="15" customHeight="1">
      <c r="A8745" t="str">
        <f>'2024'!C713</f>
        <v>城乡规划</v>
      </c>
      <c r="B8745" t="b">
        <f>ISNUMBER('2024'!A713)</f>
        <v>1</v>
      </c>
      <c r="C8745" t="str">
        <f>IF(AND(B8745,MATCH(A8745,$A$1:$A$10073,0)=ROW()),COUNTIFS('2020'!$C$1:$C$2317,A8745,'2020'!$F$1:$F$2317,"&lt;&gt;二年")+COUNTIFS('2021'!$E$1:$E$2047,A8745,'2021'!$J$1:$J$2047,"&lt;&gt;二年")+COUNTIFS('2022'!$E$1:$E$1903,A8745,'2022'!$K$1:$K$1903,"&lt;&gt;二年")+COUNTIFS('2023'!$C$1:$C$1765,A8745,'2023'!$F$1:$F$1765,"&lt;&gt;二年",'2023'!$G$1:$G$1765,"&lt;&gt;*调整*")+COUNTIFS('2024'!$C$1:$C$2041,A8745,'2024'!$F$1:$F$2041,"&lt;&gt;二年",'2024'!$G$1:$G$2041,"&lt;&gt;*调整*")+ROW()/100000,"")</f>
        <v/>
      </c>
    </row>
    <row r="8746" spans="1:3" ht="15" customHeight="1">
      <c r="A8746" t="str">
        <f>'2024'!C714</f>
        <v>城乡规划</v>
      </c>
      <c r="B8746" t="b">
        <f>ISNUMBER('2024'!A714)</f>
        <v>1</v>
      </c>
      <c r="C8746" t="str">
        <f>IF(AND(B8746,MATCH(A8746,$A$1:$A$10073,0)=ROW()),COUNTIFS('2020'!$C$1:$C$2317,A8746,'2020'!$F$1:$F$2317,"&lt;&gt;二年")+COUNTIFS('2021'!$E$1:$E$2047,A8746,'2021'!$J$1:$J$2047,"&lt;&gt;二年")+COUNTIFS('2022'!$E$1:$E$1903,A8746,'2022'!$K$1:$K$1903,"&lt;&gt;二年")+COUNTIFS('2023'!$C$1:$C$1765,A8746,'2023'!$F$1:$F$1765,"&lt;&gt;二年",'2023'!$G$1:$G$1765,"&lt;&gt;*调整*")+COUNTIFS('2024'!$C$1:$C$2041,A8746,'2024'!$F$1:$F$2041,"&lt;&gt;二年",'2024'!$G$1:$G$2041,"&lt;&gt;*调整*")+ROW()/100000,"")</f>
        <v/>
      </c>
    </row>
    <row r="8747" spans="1:3" ht="15" customHeight="1">
      <c r="A8747" t="str">
        <f>'2024'!C715</f>
        <v>生物育种科学</v>
      </c>
      <c r="B8747" t="b">
        <f>ISNUMBER('2024'!A715)</f>
        <v>1</v>
      </c>
      <c r="C8747" t="str">
        <f>IF(AND(B8747,MATCH(A8747,$A$1:$A$10073,0)=ROW()),COUNTIFS('2020'!$C$1:$C$2317,A8747,'2020'!$F$1:$F$2317,"&lt;&gt;二年")+COUNTIFS('2021'!$E$1:$E$2047,A8747,'2021'!$J$1:$J$2047,"&lt;&gt;二年")+COUNTIFS('2022'!$E$1:$E$1903,A8747,'2022'!$K$1:$K$1903,"&lt;&gt;二年")+COUNTIFS('2023'!$C$1:$C$1765,A8747,'2023'!$F$1:$F$1765,"&lt;&gt;二年",'2023'!$G$1:$G$1765,"&lt;&gt;*调整*")+COUNTIFS('2024'!$C$1:$C$2041,A8747,'2024'!$F$1:$F$2041,"&lt;&gt;二年",'2024'!$G$1:$G$2041,"&lt;&gt;*调整*")+ROW()/100000,"")</f>
        <v/>
      </c>
    </row>
    <row r="8748" spans="1:3" ht="15" customHeight="1">
      <c r="A8748" t="str">
        <f>'2024'!C716</f>
        <v>兽医公共卫生</v>
      </c>
      <c r="B8748" t="b">
        <f>ISNUMBER('2024'!A716)</f>
        <v>1</v>
      </c>
      <c r="C8748" t="str">
        <f>IF(AND(B8748,MATCH(A8748,$A$1:$A$10073,0)=ROW()),COUNTIFS('2020'!$C$1:$C$2317,A8748,'2020'!$F$1:$F$2317,"&lt;&gt;二年")+COUNTIFS('2021'!$E$1:$E$2047,A8748,'2021'!$J$1:$J$2047,"&lt;&gt;二年")+COUNTIFS('2022'!$E$1:$E$1903,A8748,'2022'!$K$1:$K$1903,"&lt;&gt;二年")+COUNTIFS('2023'!$C$1:$C$1765,A8748,'2023'!$F$1:$F$1765,"&lt;&gt;二年",'2023'!$G$1:$G$1765,"&lt;&gt;*调整*")+COUNTIFS('2024'!$C$1:$C$2041,A8748,'2024'!$F$1:$F$2041,"&lt;&gt;二年",'2024'!$G$1:$G$2041,"&lt;&gt;*调整*")+ROW()/100000,"")</f>
        <v/>
      </c>
    </row>
    <row r="8749" spans="1:3" ht="15" customHeight="1">
      <c r="A8749" t="str">
        <f>'2024'!C717</f>
        <v>药物经济与管理</v>
      </c>
      <c r="B8749" t="b">
        <f>ISNUMBER('2024'!A717)</f>
        <v>1</v>
      </c>
      <c r="C8749" t="str">
        <f>IF(AND(B8749,MATCH(A8749,$A$1:$A$10073,0)=ROW()),COUNTIFS('2020'!$C$1:$C$2317,A8749,'2020'!$F$1:$F$2317,"&lt;&gt;二年")+COUNTIFS('2021'!$E$1:$E$2047,A8749,'2021'!$J$1:$J$2047,"&lt;&gt;二年")+COUNTIFS('2022'!$E$1:$E$1903,A8749,'2022'!$K$1:$K$1903,"&lt;&gt;二年")+COUNTIFS('2023'!$C$1:$C$1765,A8749,'2023'!$F$1:$F$1765,"&lt;&gt;二年",'2023'!$G$1:$G$1765,"&lt;&gt;*调整*")+COUNTIFS('2024'!$C$1:$C$2041,A8749,'2024'!$F$1:$F$2041,"&lt;&gt;二年",'2024'!$G$1:$G$2041,"&lt;&gt;*调整*")+ROW()/100000,"")</f>
        <v/>
      </c>
    </row>
    <row r="8750" spans="1:3" ht="15" customHeight="1">
      <c r="A8750" t="str">
        <f>'2024'!C718</f>
        <v>法医学</v>
      </c>
      <c r="B8750" t="b">
        <f>ISNUMBER('2024'!A718)</f>
        <v>1</v>
      </c>
      <c r="C8750" t="str">
        <f>IF(AND(B8750,MATCH(A8750,$A$1:$A$10073,0)=ROW()),COUNTIFS('2020'!$C$1:$C$2317,A8750,'2020'!$F$1:$F$2317,"&lt;&gt;二年")+COUNTIFS('2021'!$E$1:$E$2047,A8750,'2021'!$J$1:$J$2047,"&lt;&gt;二年")+COUNTIFS('2022'!$E$1:$E$1903,A8750,'2022'!$K$1:$K$1903,"&lt;&gt;二年")+COUNTIFS('2023'!$C$1:$C$1765,A8750,'2023'!$F$1:$F$1765,"&lt;&gt;二年",'2023'!$G$1:$G$1765,"&lt;&gt;*调整*")+COUNTIFS('2024'!$C$1:$C$2041,A8750,'2024'!$F$1:$F$2041,"&lt;&gt;二年",'2024'!$G$1:$G$2041,"&lt;&gt;*调整*")+ROW()/100000,"")</f>
        <v/>
      </c>
    </row>
    <row r="8751" spans="1:3" ht="15" customHeight="1">
      <c r="A8751" t="str">
        <f>'2024'!C719</f>
        <v>生物医药数据科学</v>
      </c>
      <c r="B8751" t="b">
        <f>ISNUMBER('2024'!A719)</f>
        <v>1</v>
      </c>
      <c r="C8751" t="str">
        <f>IF(AND(B8751,MATCH(A8751,$A$1:$A$10073,0)=ROW()),COUNTIFS('2020'!$C$1:$C$2317,A8751,'2020'!$F$1:$F$2317,"&lt;&gt;二年")+COUNTIFS('2021'!$E$1:$E$2047,A8751,'2021'!$J$1:$J$2047,"&lt;&gt;二年")+COUNTIFS('2022'!$E$1:$E$1903,A8751,'2022'!$K$1:$K$1903,"&lt;&gt;二年")+COUNTIFS('2023'!$C$1:$C$1765,A8751,'2023'!$F$1:$F$1765,"&lt;&gt;二年",'2023'!$G$1:$G$1765,"&lt;&gt;*调整*")+COUNTIFS('2024'!$C$1:$C$2041,A8751,'2024'!$F$1:$F$2041,"&lt;&gt;二年",'2024'!$G$1:$G$2041,"&lt;&gt;*调整*")+ROW()/100000,"")</f>
        <v/>
      </c>
    </row>
    <row r="8752" spans="1:3" ht="15" customHeight="1">
      <c r="A8752" t="str">
        <f>'2024'!C720</f>
        <v>历史学</v>
      </c>
      <c r="B8752" t="b">
        <f>ISNUMBER('2024'!A720)</f>
        <v>1</v>
      </c>
      <c r="C8752" t="str">
        <f>IF(AND(B8752,MATCH(A8752,$A$1:$A$10073,0)=ROW()),COUNTIFS('2020'!$C$1:$C$2317,A8752,'2020'!$F$1:$F$2317,"&lt;&gt;二年")+COUNTIFS('2021'!$E$1:$E$2047,A8752,'2021'!$J$1:$J$2047,"&lt;&gt;二年")+COUNTIFS('2022'!$E$1:$E$1903,A8752,'2022'!$K$1:$K$1903,"&lt;&gt;二年")+COUNTIFS('2023'!$C$1:$C$1765,A8752,'2023'!$F$1:$F$1765,"&lt;&gt;二年",'2023'!$G$1:$G$1765,"&lt;&gt;*调整*")+COUNTIFS('2024'!$C$1:$C$2041,A8752,'2024'!$F$1:$F$2041,"&lt;&gt;二年",'2024'!$G$1:$G$2041,"&lt;&gt;*调整*")+ROW()/100000,"")</f>
        <v/>
      </c>
    </row>
    <row r="8753" spans="1:3" ht="15" customHeight="1">
      <c r="A8753" t="str">
        <f>'2024'!C721</f>
        <v>智能建造</v>
      </c>
      <c r="B8753" t="b">
        <f>ISNUMBER('2024'!A721)</f>
        <v>1</v>
      </c>
      <c r="C8753" t="str">
        <f>IF(AND(B8753,MATCH(A8753,$A$1:$A$10073,0)=ROW()),COUNTIFS('2020'!$C$1:$C$2317,A8753,'2020'!$F$1:$F$2317,"&lt;&gt;二年")+COUNTIFS('2021'!$E$1:$E$2047,A8753,'2021'!$J$1:$J$2047,"&lt;&gt;二年")+COUNTIFS('2022'!$E$1:$E$1903,A8753,'2022'!$K$1:$K$1903,"&lt;&gt;二年")+COUNTIFS('2023'!$C$1:$C$1765,A8753,'2023'!$F$1:$F$1765,"&lt;&gt;二年",'2023'!$G$1:$G$1765,"&lt;&gt;*调整*")+COUNTIFS('2024'!$C$1:$C$2041,A8753,'2024'!$F$1:$F$2041,"&lt;&gt;二年",'2024'!$G$1:$G$2041,"&lt;&gt;*调整*")+ROW()/100000,"")</f>
        <v/>
      </c>
    </row>
    <row r="8754" spans="1:3" ht="15" customHeight="1">
      <c r="A8754" t="str">
        <f>'2024'!C722</f>
        <v>光电信息材料与器件</v>
      </c>
      <c r="B8754" t="b">
        <f>ISNUMBER('2024'!A722)</f>
        <v>1</v>
      </c>
      <c r="C8754" t="str">
        <f>IF(AND(B8754,MATCH(A8754,$A$1:$A$10073,0)=ROW()),COUNTIFS('2020'!$C$1:$C$2317,A8754,'2020'!$F$1:$F$2317,"&lt;&gt;二年")+COUNTIFS('2021'!$E$1:$E$2047,A8754,'2021'!$J$1:$J$2047,"&lt;&gt;二年")+COUNTIFS('2022'!$E$1:$E$1903,A8754,'2022'!$K$1:$K$1903,"&lt;&gt;二年")+COUNTIFS('2023'!$C$1:$C$1765,A8754,'2023'!$F$1:$F$1765,"&lt;&gt;二年",'2023'!$G$1:$G$1765,"&lt;&gt;*调整*")+COUNTIFS('2024'!$C$1:$C$2041,A8754,'2024'!$F$1:$F$2041,"&lt;&gt;二年",'2024'!$G$1:$G$2041,"&lt;&gt;*调整*")+ROW()/100000,"")</f>
        <v/>
      </c>
    </row>
    <row r="8755" spans="1:3" ht="15" customHeight="1">
      <c r="A8755" t="str">
        <f>'2024'!C723</f>
        <v>足球运动</v>
      </c>
      <c r="B8755" t="b">
        <f>ISNUMBER('2024'!A723)</f>
        <v>1</v>
      </c>
      <c r="C8755" t="str">
        <f>IF(AND(B8755,MATCH(A8755,$A$1:$A$10073,0)=ROW()),COUNTIFS('2020'!$C$1:$C$2317,A8755,'2020'!$F$1:$F$2317,"&lt;&gt;二年")+COUNTIFS('2021'!$E$1:$E$2047,A8755,'2021'!$J$1:$J$2047,"&lt;&gt;二年")+COUNTIFS('2022'!$E$1:$E$1903,A8755,'2022'!$K$1:$K$1903,"&lt;&gt;二年")+COUNTIFS('2023'!$C$1:$C$1765,A8755,'2023'!$F$1:$F$1765,"&lt;&gt;二年",'2023'!$G$1:$G$1765,"&lt;&gt;*调整*")+COUNTIFS('2024'!$C$1:$C$2041,A8755,'2024'!$F$1:$F$2041,"&lt;&gt;二年",'2024'!$G$1:$G$2041,"&lt;&gt;*调整*")+ROW()/100000,"")</f>
        <v/>
      </c>
    </row>
    <row r="8756" spans="1:3" ht="15" customHeight="1">
      <c r="A8756" t="str">
        <f>'2024'!C724</f>
        <v>新能源材料与器件</v>
      </c>
      <c r="B8756" t="b">
        <f>ISNUMBER('2024'!A724)</f>
        <v>1</v>
      </c>
      <c r="C8756" t="str">
        <f>IF(AND(B8756,MATCH(A8756,$A$1:$A$10073,0)=ROW()),COUNTIFS('2020'!$C$1:$C$2317,A8756,'2020'!$F$1:$F$2317,"&lt;&gt;二年")+COUNTIFS('2021'!$E$1:$E$2047,A8756,'2021'!$J$1:$J$2047,"&lt;&gt;二年")+COUNTIFS('2022'!$E$1:$E$1903,A8756,'2022'!$K$1:$K$1903,"&lt;&gt;二年")+COUNTIFS('2023'!$C$1:$C$1765,A8756,'2023'!$F$1:$F$1765,"&lt;&gt;二年",'2023'!$G$1:$G$1765,"&lt;&gt;*调整*")+COUNTIFS('2024'!$C$1:$C$2041,A8756,'2024'!$F$1:$F$2041,"&lt;&gt;二年",'2024'!$G$1:$G$2041,"&lt;&gt;*调整*")+ROW()/100000,"")</f>
        <v/>
      </c>
    </row>
    <row r="8757" spans="1:3" ht="15" customHeight="1">
      <c r="A8757" t="str">
        <f>'2024'!C725</f>
        <v>电气工程及其自动化</v>
      </c>
      <c r="B8757" t="b">
        <f>ISNUMBER('2024'!A725)</f>
        <v>1</v>
      </c>
      <c r="C8757" t="str">
        <f>IF(AND(B8757,MATCH(A8757,$A$1:$A$10073,0)=ROW()),COUNTIFS('2020'!$C$1:$C$2317,A8757,'2020'!$F$1:$F$2317,"&lt;&gt;二年")+COUNTIFS('2021'!$E$1:$E$2047,A8757,'2021'!$J$1:$J$2047,"&lt;&gt;二年")+COUNTIFS('2022'!$E$1:$E$1903,A8757,'2022'!$K$1:$K$1903,"&lt;&gt;二年")+COUNTIFS('2023'!$C$1:$C$1765,A8757,'2023'!$F$1:$F$1765,"&lt;&gt;二年",'2023'!$G$1:$G$1765,"&lt;&gt;*调整*")+COUNTIFS('2024'!$C$1:$C$2041,A8757,'2024'!$F$1:$F$2041,"&lt;&gt;二年",'2024'!$G$1:$G$2041,"&lt;&gt;*调整*")+ROW()/100000,"")</f>
        <v/>
      </c>
    </row>
    <row r="8758" spans="1:3" ht="15" customHeight="1">
      <c r="A8758" t="str">
        <f>'2024'!C726</f>
        <v>水产养殖学</v>
      </c>
      <c r="B8758" t="b">
        <f>ISNUMBER('2024'!A726)</f>
        <v>1</v>
      </c>
      <c r="C8758" t="str">
        <f>IF(AND(B8758,MATCH(A8758,$A$1:$A$10073,0)=ROW()),COUNTIFS('2020'!$C$1:$C$2317,A8758,'2020'!$F$1:$F$2317,"&lt;&gt;二年")+COUNTIFS('2021'!$E$1:$E$2047,A8758,'2021'!$J$1:$J$2047,"&lt;&gt;二年")+COUNTIFS('2022'!$E$1:$E$1903,A8758,'2022'!$K$1:$K$1903,"&lt;&gt;二年")+COUNTIFS('2023'!$C$1:$C$1765,A8758,'2023'!$F$1:$F$1765,"&lt;&gt;二年",'2023'!$G$1:$G$1765,"&lt;&gt;*调整*")+COUNTIFS('2024'!$C$1:$C$2041,A8758,'2024'!$F$1:$F$2041,"&lt;&gt;二年",'2024'!$G$1:$G$2041,"&lt;&gt;*调整*")+ROW()/100000,"")</f>
        <v/>
      </c>
    </row>
    <row r="8759" spans="1:3" ht="15" customHeight="1">
      <c r="A8759" t="str">
        <f>'2024'!C727</f>
        <v>医学检验技术</v>
      </c>
      <c r="B8759" t="b">
        <f>ISNUMBER('2024'!A727)</f>
        <v>1</v>
      </c>
      <c r="C8759" t="str">
        <f>IF(AND(B8759,MATCH(A8759,$A$1:$A$10073,0)=ROW()),COUNTIFS('2020'!$C$1:$C$2317,A8759,'2020'!$F$1:$F$2317,"&lt;&gt;二年")+COUNTIFS('2021'!$E$1:$E$2047,A8759,'2021'!$J$1:$J$2047,"&lt;&gt;二年")+COUNTIFS('2022'!$E$1:$E$1903,A8759,'2022'!$K$1:$K$1903,"&lt;&gt;二年")+COUNTIFS('2023'!$C$1:$C$1765,A8759,'2023'!$F$1:$F$1765,"&lt;&gt;二年",'2023'!$G$1:$G$1765,"&lt;&gt;*调整*")+COUNTIFS('2024'!$C$1:$C$2041,A8759,'2024'!$F$1:$F$2041,"&lt;&gt;二年",'2024'!$G$1:$G$2041,"&lt;&gt;*调整*")+ROW()/100000,"")</f>
        <v/>
      </c>
    </row>
    <row r="8760" spans="1:3" ht="15" customHeight="1">
      <c r="A8760" t="str">
        <f>'2024'!C728</f>
        <v>智能制造工程</v>
      </c>
      <c r="B8760" t="b">
        <f>ISNUMBER('2024'!A728)</f>
        <v>1</v>
      </c>
      <c r="C8760" t="str">
        <f>IF(AND(B8760,MATCH(A8760,$A$1:$A$10073,0)=ROW()),COUNTIFS('2020'!$C$1:$C$2317,A8760,'2020'!$F$1:$F$2317,"&lt;&gt;二年")+COUNTIFS('2021'!$E$1:$E$2047,A8760,'2021'!$J$1:$J$2047,"&lt;&gt;二年")+COUNTIFS('2022'!$E$1:$E$1903,A8760,'2022'!$K$1:$K$1903,"&lt;&gt;二年")+COUNTIFS('2023'!$C$1:$C$1765,A8760,'2023'!$F$1:$F$1765,"&lt;&gt;二年",'2023'!$G$1:$G$1765,"&lt;&gt;*调整*")+COUNTIFS('2024'!$C$1:$C$2041,A8760,'2024'!$F$1:$F$2041,"&lt;&gt;二年",'2024'!$G$1:$G$2041,"&lt;&gt;*调整*")+ROW()/100000,"")</f>
        <v/>
      </c>
    </row>
    <row r="8761" spans="1:3" ht="15" customHeight="1">
      <c r="A8761" t="str">
        <f>'2024'!C729</f>
        <v>智能科学与技术</v>
      </c>
      <c r="B8761" t="b">
        <f>ISNUMBER('2024'!A729)</f>
        <v>1</v>
      </c>
      <c r="C8761" t="str">
        <f>IF(AND(B8761,MATCH(A8761,$A$1:$A$10073,0)=ROW()),COUNTIFS('2020'!$C$1:$C$2317,A8761,'2020'!$F$1:$F$2317,"&lt;&gt;二年")+COUNTIFS('2021'!$E$1:$E$2047,A8761,'2021'!$J$1:$J$2047,"&lt;&gt;二年")+COUNTIFS('2022'!$E$1:$E$1903,A8761,'2022'!$K$1:$K$1903,"&lt;&gt;二年")+COUNTIFS('2023'!$C$1:$C$1765,A8761,'2023'!$F$1:$F$1765,"&lt;&gt;二年",'2023'!$G$1:$G$1765,"&lt;&gt;*调整*")+COUNTIFS('2024'!$C$1:$C$2041,A8761,'2024'!$F$1:$F$2041,"&lt;&gt;二年",'2024'!$G$1:$G$2041,"&lt;&gt;*调整*")+ROW()/100000,"")</f>
        <v/>
      </c>
    </row>
    <row r="8762" spans="1:3" ht="15" customHeight="1">
      <c r="A8762" t="str">
        <f>'2024'!C730</f>
        <v>金融科技</v>
      </c>
      <c r="B8762" t="b">
        <f>ISNUMBER('2024'!A730)</f>
        <v>1</v>
      </c>
      <c r="C8762" t="str">
        <f>IF(AND(B8762,MATCH(A8762,$A$1:$A$10073,0)=ROW()),COUNTIFS('2020'!$C$1:$C$2317,A8762,'2020'!$F$1:$F$2317,"&lt;&gt;二年")+COUNTIFS('2021'!$E$1:$E$2047,A8762,'2021'!$J$1:$J$2047,"&lt;&gt;二年")+COUNTIFS('2022'!$E$1:$E$1903,A8762,'2022'!$K$1:$K$1903,"&lt;&gt;二年")+COUNTIFS('2023'!$C$1:$C$1765,A8762,'2023'!$F$1:$F$1765,"&lt;&gt;二年",'2023'!$G$1:$G$1765,"&lt;&gt;*调整*")+COUNTIFS('2024'!$C$1:$C$2041,A8762,'2024'!$F$1:$F$2041,"&lt;&gt;二年",'2024'!$G$1:$G$2041,"&lt;&gt;*调整*")+ROW()/100000,"")</f>
        <v/>
      </c>
    </row>
    <row r="8763" spans="1:3" ht="15" customHeight="1">
      <c r="A8763" t="str">
        <f>'2024'!C731</f>
        <v>智能交互设计</v>
      </c>
      <c r="B8763" t="b">
        <f>ISNUMBER('2024'!A731)</f>
        <v>1</v>
      </c>
      <c r="C8763" t="str">
        <f>IF(AND(B8763,MATCH(A8763,$A$1:$A$10073,0)=ROW()),COUNTIFS('2020'!$C$1:$C$2317,A8763,'2020'!$F$1:$F$2317,"&lt;&gt;二年")+COUNTIFS('2021'!$E$1:$E$2047,A8763,'2021'!$J$1:$J$2047,"&lt;&gt;二年")+COUNTIFS('2022'!$E$1:$E$1903,A8763,'2022'!$K$1:$K$1903,"&lt;&gt;二年")+COUNTIFS('2023'!$C$1:$C$1765,A8763,'2023'!$F$1:$F$1765,"&lt;&gt;二年",'2023'!$G$1:$G$1765,"&lt;&gt;*调整*")+COUNTIFS('2024'!$C$1:$C$2041,A8763,'2024'!$F$1:$F$2041,"&lt;&gt;二年",'2024'!$G$1:$G$2041,"&lt;&gt;*调整*")+ROW()/100000,"")</f>
        <v/>
      </c>
    </row>
    <row r="8764" spans="1:3" ht="15" customHeight="1">
      <c r="A8764" t="str">
        <f>'2024'!C732</f>
        <v>工业智能</v>
      </c>
      <c r="B8764" t="b">
        <f>ISNUMBER('2024'!A732)</f>
        <v>1</v>
      </c>
      <c r="C8764" t="str">
        <f>IF(AND(B8764,MATCH(A8764,$A$1:$A$10073,0)=ROW()),COUNTIFS('2020'!$C$1:$C$2317,A8764,'2020'!$F$1:$F$2317,"&lt;&gt;二年")+COUNTIFS('2021'!$E$1:$E$2047,A8764,'2021'!$J$1:$J$2047,"&lt;&gt;二年")+COUNTIFS('2022'!$E$1:$E$1903,A8764,'2022'!$K$1:$K$1903,"&lt;&gt;二年")+COUNTIFS('2023'!$C$1:$C$1765,A8764,'2023'!$F$1:$F$1765,"&lt;&gt;二年",'2023'!$G$1:$G$1765,"&lt;&gt;*调整*")+COUNTIFS('2024'!$C$1:$C$2041,A8764,'2024'!$F$1:$F$2041,"&lt;&gt;二年",'2024'!$G$1:$G$2041,"&lt;&gt;*调整*")+ROW()/100000,"")</f>
        <v/>
      </c>
    </row>
    <row r="8765" spans="1:3" ht="15" customHeight="1">
      <c r="A8765" t="str">
        <f>'2024'!C733</f>
        <v>休闲体育</v>
      </c>
      <c r="B8765" t="b">
        <f>ISNUMBER('2024'!A733)</f>
        <v>1</v>
      </c>
      <c r="C8765" t="str">
        <f>IF(AND(B8765,MATCH(A8765,$A$1:$A$10073,0)=ROW()),COUNTIFS('2020'!$C$1:$C$2317,A8765,'2020'!$F$1:$F$2317,"&lt;&gt;二年")+COUNTIFS('2021'!$E$1:$E$2047,A8765,'2021'!$J$1:$J$2047,"&lt;&gt;二年")+COUNTIFS('2022'!$E$1:$E$1903,A8765,'2022'!$K$1:$K$1903,"&lt;&gt;二年")+COUNTIFS('2023'!$C$1:$C$1765,A8765,'2023'!$F$1:$F$1765,"&lt;&gt;二年",'2023'!$G$1:$G$1765,"&lt;&gt;*调整*")+COUNTIFS('2024'!$C$1:$C$2041,A8765,'2024'!$F$1:$F$2041,"&lt;&gt;二年",'2024'!$G$1:$G$2041,"&lt;&gt;*调整*")+ROW()/100000,"")</f>
        <v/>
      </c>
    </row>
    <row r="8766" spans="1:3" ht="15" customHeight="1">
      <c r="A8766" t="str">
        <f>'2024'!C734</f>
        <v>农林经济管理</v>
      </c>
      <c r="B8766" t="b">
        <f>ISNUMBER('2024'!A734)</f>
        <v>1</v>
      </c>
      <c r="C8766" t="str">
        <f>IF(AND(B8766,MATCH(A8766,$A$1:$A$10073,0)=ROW()),COUNTIFS('2020'!$C$1:$C$2317,A8766,'2020'!$F$1:$F$2317,"&lt;&gt;二年")+COUNTIFS('2021'!$E$1:$E$2047,A8766,'2021'!$J$1:$J$2047,"&lt;&gt;二年")+COUNTIFS('2022'!$E$1:$E$1903,A8766,'2022'!$K$1:$K$1903,"&lt;&gt;二年")+COUNTIFS('2023'!$C$1:$C$1765,A8766,'2023'!$F$1:$F$1765,"&lt;&gt;二年",'2023'!$G$1:$G$1765,"&lt;&gt;*调整*")+COUNTIFS('2024'!$C$1:$C$2041,A8766,'2024'!$F$1:$F$2041,"&lt;&gt;二年",'2024'!$G$1:$G$2041,"&lt;&gt;*调整*")+ROW()/100000,"")</f>
        <v/>
      </c>
    </row>
    <row r="8767" spans="1:3" ht="15" customHeight="1">
      <c r="A8767" t="str">
        <f>'2024'!C735</f>
        <v>体能训练</v>
      </c>
      <c r="B8767" t="b">
        <f>ISNUMBER('2024'!A735)</f>
        <v>1</v>
      </c>
      <c r="C8767" t="str">
        <f>IF(AND(B8767,MATCH(A8767,$A$1:$A$10073,0)=ROW()),COUNTIFS('2020'!$C$1:$C$2317,A8767,'2020'!$F$1:$F$2317,"&lt;&gt;二年")+COUNTIFS('2021'!$E$1:$E$2047,A8767,'2021'!$J$1:$J$2047,"&lt;&gt;二年")+COUNTIFS('2022'!$E$1:$E$1903,A8767,'2022'!$K$1:$K$1903,"&lt;&gt;二年")+COUNTIFS('2023'!$C$1:$C$1765,A8767,'2023'!$F$1:$F$1765,"&lt;&gt;二年",'2023'!$G$1:$G$1765,"&lt;&gt;*调整*")+COUNTIFS('2024'!$C$1:$C$2041,A8767,'2024'!$F$1:$F$2041,"&lt;&gt;二年",'2024'!$G$1:$G$2041,"&lt;&gt;*调整*")+ROW()/100000,"")</f>
        <v/>
      </c>
    </row>
    <row r="8768" spans="1:3" ht="15" customHeight="1">
      <c r="A8768" t="str">
        <f>'2024'!C736</f>
        <v>城市管理</v>
      </c>
      <c r="B8768" t="b">
        <f>ISNUMBER('2024'!A736)</f>
        <v>1</v>
      </c>
      <c r="C8768" t="str">
        <f>IF(AND(B8768,MATCH(A8768,$A$1:$A$10073,0)=ROW()),COUNTIFS('2020'!$C$1:$C$2317,A8768,'2020'!$F$1:$F$2317,"&lt;&gt;二年")+COUNTIFS('2021'!$E$1:$E$2047,A8768,'2021'!$J$1:$J$2047,"&lt;&gt;二年")+COUNTIFS('2022'!$E$1:$E$1903,A8768,'2022'!$K$1:$K$1903,"&lt;&gt;二年")+COUNTIFS('2023'!$C$1:$C$1765,A8768,'2023'!$F$1:$F$1765,"&lt;&gt;二年",'2023'!$G$1:$G$1765,"&lt;&gt;*调整*")+COUNTIFS('2024'!$C$1:$C$2041,A8768,'2024'!$F$1:$F$2041,"&lt;&gt;二年",'2024'!$G$1:$G$2041,"&lt;&gt;*调整*")+ROW()/100000,"")</f>
        <v/>
      </c>
    </row>
    <row r="8769" spans="1:3" ht="15" customHeight="1">
      <c r="A8769" t="str">
        <f>'2024'!C737</f>
        <v>数字人文</v>
      </c>
      <c r="B8769" t="b">
        <f>ISNUMBER('2024'!A737)</f>
        <v>1</v>
      </c>
      <c r="C8769" t="str">
        <f>IF(AND(B8769,MATCH(A8769,$A$1:$A$10073,0)=ROW()),COUNTIFS('2020'!$C$1:$C$2317,A8769,'2020'!$F$1:$F$2317,"&lt;&gt;二年")+COUNTIFS('2021'!$E$1:$E$2047,A8769,'2021'!$J$1:$J$2047,"&lt;&gt;二年")+COUNTIFS('2022'!$E$1:$E$1903,A8769,'2022'!$K$1:$K$1903,"&lt;&gt;二年")+COUNTIFS('2023'!$C$1:$C$1765,A8769,'2023'!$F$1:$F$1765,"&lt;&gt;二年",'2023'!$G$1:$G$1765,"&lt;&gt;*调整*")+COUNTIFS('2024'!$C$1:$C$2041,A8769,'2024'!$F$1:$F$2041,"&lt;&gt;二年",'2024'!$G$1:$G$2041,"&lt;&gt;*调整*")+ROW()/100000,"")</f>
        <v/>
      </c>
    </row>
    <row r="8770" spans="1:3" ht="15" customHeight="1">
      <c r="A8770" t="str">
        <f>'2024'!C738</f>
        <v>国际新闻与传播</v>
      </c>
      <c r="B8770" t="b">
        <f>ISNUMBER('2024'!A738)</f>
        <v>1</v>
      </c>
      <c r="C8770" t="str">
        <f>IF(AND(B8770,MATCH(A8770,$A$1:$A$10073,0)=ROW()),COUNTIFS('2020'!$C$1:$C$2317,A8770,'2020'!$F$1:$F$2317,"&lt;&gt;二年")+COUNTIFS('2021'!$E$1:$E$2047,A8770,'2021'!$J$1:$J$2047,"&lt;&gt;二年")+COUNTIFS('2022'!$E$1:$E$1903,A8770,'2022'!$K$1:$K$1903,"&lt;&gt;二年")+COUNTIFS('2023'!$C$1:$C$1765,A8770,'2023'!$F$1:$F$1765,"&lt;&gt;二年",'2023'!$G$1:$G$1765,"&lt;&gt;*调整*")+COUNTIFS('2024'!$C$1:$C$2041,A8770,'2024'!$F$1:$F$2041,"&lt;&gt;二年",'2024'!$G$1:$G$2041,"&lt;&gt;*调整*")+ROW()/100000,"")</f>
        <v/>
      </c>
    </row>
    <row r="8771" spans="1:3" ht="15" customHeight="1">
      <c r="A8771" t="str">
        <f>'2024'!C739</f>
        <v>智能建造</v>
      </c>
      <c r="B8771" t="b">
        <f>ISNUMBER('2024'!A739)</f>
        <v>1</v>
      </c>
      <c r="C8771" t="str">
        <f>IF(AND(B8771,MATCH(A8771,$A$1:$A$10073,0)=ROW()),COUNTIFS('2020'!$C$1:$C$2317,A8771,'2020'!$F$1:$F$2317,"&lt;&gt;二年")+COUNTIFS('2021'!$E$1:$E$2047,A8771,'2021'!$J$1:$J$2047,"&lt;&gt;二年")+COUNTIFS('2022'!$E$1:$E$1903,A8771,'2022'!$K$1:$K$1903,"&lt;&gt;二年")+COUNTIFS('2023'!$C$1:$C$1765,A8771,'2023'!$F$1:$F$1765,"&lt;&gt;二年",'2023'!$G$1:$G$1765,"&lt;&gt;*调整*")+COUNTIFS('2024'!$C$1:$C$2041,A8771,'2024'!$F$1:$F$2041,"&lt;&gt;二年",'2024'!$G$1:$G$2041,"&lt;&gt;*调整*")+ROW()/100000,"")</f>
        <v/>
      </c>
    </row>
    <row r="8772" spans="1:3" ht="15" customHeight="1">
      <c r="A8772" t="str">
        <f>'2024'!C740</f>
        <v>人工智能</v>
      </c>
      <c r="B8772" t="b">
        <f>ISNUMBER('2024'!A740)</f>
        <v>1</v>
      </c>
      <c r="C8772" t="str">
        <f>IF(AND(B8772,MATCH(A8772,$A$1:$A$10073,0)=ROW()),COUNTIFS('2020'!$C$1:$C$2317,A8772,'2020'!$F$1:$F$2317,"&lt;&gt;二年")+COUNTIFS('2021'!$E$1:$E$2047,A8772,'2021'!$J$1:$J$2047,"&lt;&gt;二年")+COUNTIFS('2022'!$E$1:$E$1903,A8772,'2022'!$K$1:$K$1903,"&lt;&gt;二年")+COUNTIFS('2023'!$C$1:$C$1765,A8772,'2023'!$F$1:$F$1765,"&lt;&gt;二年",'2023'!$G$1:$G$1765,"&lt;&gt;*调整*")+COUNTIFS('2024'!$C$1:$C$2041,A8772,'2024'!$F$1:$F$2041,"&lt;&gt;二年",'2024'!$G$1:$G$2041,"&lt;&gt;*调整*")+ROW()/100000,"")</f>
        <v/>
      </c>
    </row>
    <row r="8773" spans="1:3" ht="15" customHeight="1">
      <c r="A8773" t="str">
        <f>'2024'!C741</f>
        <v>人工智能</v>
      </c>
      <c r="B8773" t="b">
        <f>ISNUMBER('2024'!A741)</f>
        <v>1</v>
      </c>
      <c r="C8773" t="str">
        <f>IF(AND(B8773,MATCH(A8773,$A$1:$A$10073,0)=ROW()),COUNTIFS('2020'!$C$1:$C$2317,A8773,'2020'!$F$1:$F$2317,"&lt;&gt;二年")+COUNTIFS('2021'!$E$1:$E$2047,A8773,'2021'!$J$1:$J$2047,"&lt;&gt;二年")+COUNTIFS('2022'!$E$1:$E$1903,A8773,'2022'!$K$1:$K$1903,"&lt;&gt;二年")+COUNTIFS('2023'!$C$1:$C$1765,A8773,'2023'!$F$1:$F$1765,"&lt;&gt;二年",'2023'!$G$1:$G$1765,"&lt;&gt;*调整*")+COUNTIFS('2024'!$C$1:$C$2041,A8773,'2024'!$F$1:$F$2041,"&lt;&gt;二年",'2024'!$G$1:$G$2041,"&lt;&gt;*调整*")+ROW()/100000,"")</f>
        <v/>
      </c>
    </row>
    <row r="8774" spans="1:3" ht="15" customHeight="1">
      <c r="A8774" t="str">
        <f>'2024'!C742</f>
        <v>生物医药数据科学</v>
      </c>
      <c r="B8774" t="b">
        <f>ISNUMBER('2024'!A742)</f>
        <v>1</v>
      </c>
      <c r="C8774" t="str">
        <f>IF(AND(B8774,MATCH(A8774,$A$1:$A$10073,0)=ROW()),COUNTIFS('2020'!$C$1:$C$2317,A8774,'2020'!$F$1:$F$2317,"&lt;&gt;二年")+COUNTIFS('2021'!$E$1:$E$2047,A8774,'2021'!$J$1:$J$2047,"&lt;&gt;二年")+COUNTIFS('2022'!$E$1:$E$1903,A8774,'2022'!$K$1:$K$1903,"&lt;&gt;二年")+COUNTIFS('2023'!$C$1:$C$1765,A8774,'2023'!$F$1:$F$1765,"&lt;&gt;二年",'2023'!$G$1:$G$1765,"&lt;&gt;*调整*")+COUNTIFS('2024'!$C$1:$C$2041,A8774,'2024'!$F$1:$F$2041,"&lt;&gt;二年",'2024'!$G$1:$G$2041,"&lt;&gt;*调整*")+ROW()/100000,"")</f>
        <v/>
      </c>
    </row>
    <row r="8775" spans="1:3" ht="15" customHeight="1">
      <c r="A8775" t="str">
        <f>'2024'!C743</f>
        <v>智能制造工程</v>
      </c>
      <c r="B8775" t="b">
        <f>ISNUMBER('2024'!A743)</f>
        <v>1</v>
      </c>
      <c r="C8775" t="str">
        <f>IF(AND(B8775,MATCH(A8775,$A$1:$A$10073,0)=ROW()),COUNTIFS('2020'!$C$1:$C$2317,A8775,'2020'!$F$1:$F$2317,"&lt;&gt;二年")+COUNTIFS('2021'!$E$1:$E$2047,A8775,'2021'!$J$1:$J$2047,"&lt;&gt;二年")+COUNTIFS('2022'!$E$1:$E$1903,A8775,'2022'!$K$1:$K$1903,"&lt;&gt;二年")+COUNTIFS('2023'!$C$1:$C$1765,A8775,'2023'!$F$1:$F$1765,"&lt;&gt;二年",'2023'!$G$1:$G$1765,"&lt;&gt;*调整*")+COUNTIFS('2024'!$C$1:$C$2041,A8775,'2024'!$F$1:$F$2041,"&lt;&gt;二年",'2024'!$G$1:$G$2041,"&lt;&gt;*调整*")+ROW()/100000,"")</f>
        <v/>
      </c>
    </row>
    <row r="8776" spans="1:3" ht="15" customHeight="1">
      <c r="A8776" t="str">
        <f>'2024'!C744</f>
        <v>资源环境科学</v>
      </c>
      <c r="B8776" t="b">
        <f>ISNUMBER('2024'!A744)</f>
        <v>1</v>
      </c>
      <c r="C8776" t="str">
        <f>IF(AND(B8776,MATCH(A8776,$A$1:$A$10073,0)=ROW()),COUNTIFS('2020'!$C$1:$C$2317,A8776,'2020'!$F$1:$F$2317,"&lt;&gt;二年")+COUNTIFS('2021'!$E$1:$E$2047,A8776,'2021'!$J$1:$J$2047,"&lt;&gt;二年")+COUNTIFS('2022'!$E$1:$E$1903,A8776,'2022'!$K$1:$K$1903,"&lt;&gt;二年")+COUNTIFS('2023'!$C$1:$C$1765,A8776,'2023'!$F$1:$F$1765,"&lt;&gt;二年",'2023'!$G$1:$G$1765,"&lt;&gt;*调整*")+COUNTIFS('2024'!$C$1:$C$2041,A8776,'2024'!$F$1:$F$2041,"&lt;&gt;二年",'2024'!$G$1:$G$2041,"&lt;&gt;*调整*")+ROW()/100000,"")</f>
        <v/>
      </c>
    </row>
    <row r="8777" spans="1:3" ht="15" customHeight="1">
      <c r="A8777" t="str">
        <f>'2024'!C745</f>
        <v>新媒体艺术</v>
      </c>
      <c r="B8777" t="b">
        <f>ISNUMBER('2024'!A745)</f>
        <v>1</v>
      </c>
      <c r="C8777" t="str">
        <f>IF(AND(B8777,MATCH(A8777,$A$1:$A$10073,0)=ROW()),COUNTIFS('2020'!$C$1:$C$2317,A8777,'2020'!$F$1:$F$2317,"&lt;&gt;二年")+COUNTIFS('2021'!$E$1:$E$2047,A8777,'2021'!$J$1:$J$2047,"&lt;&gt;二年")+COUNTIFS('2022'!$E$1:$E$1903,A8777,'2022'!$K$1:$K$1903,"&lt;&gt;二年")+COUNTIFS('2023'!$C$1:$C$1765,A8777,'2023'!$F$1:$F$1765,"&lt;&gt;二年",'2023'!$G$1:$G$1765,"&lt;&gt;*调整*")+COUNTIFS('2024'!$C$1:$C$2041,A8777,'2024'!$F$1:$F$2041,"&lt;&gt;二年",'2024'!$G$1:$G$2041,"&lt;&gt;*调整*")+ROW()/100000,"")</f>
        <v/>
      </c>
    </row>
    <row r="8778" spans="1:3" ht="15" customHeight="1">
      <c r="A8778" t="str">
        <f>'2024'!C746</f>
        <v>数字经济</v>
      </c>
      <c r="B8778" t="b">
        <f>ISNUMBER('2024'!A746)</f>
        <v>1</v>
      </c>
      <c r="C8778" t="str">
        <f>IF(AND(B8778,MATCH(A8778,$A$1:$A$10073,0)=ROW()),COUNTIFS('2020'!$C$1:$C$2317,A8778,'2020'!$F$1:$F$2317,"&lt;&gt;二年")+COUNTIFS('2021'!$E$1:$E$2047,A8778,'2021'!$J$1:$J$2047,"&lt;&gt;二年")+COUNTIFS('2022'!$E$1:$E$1903,A8778,'2022'!$K$1:$K$1903,"&lt;&gt;二年")+COUNTIFS('2023'!$C$1:$C$1765,A8778,'2023'!$F$1:$F$1765,"&lt;&gt;二年",'2023'!$G$1:$G$1765,"&lt;&gt;*调整*")+COUNTIFS('2024'!$C$1:$C$2041,A8778,'2024'!$F$1:$F$2041,"&lt;&gt;二年",'2024'!$G$1:$G$2041,"&lt;&gt;*调整*")+ROW()/100000,"")</f>
        <v/>
      </c>
    </row>
    <row r="8779" spans="1:3" ht="15" customHeight="1">
      <c r="A8779" t="str">
        <f>'2024'!C747</f>
        <v>智能建造</v>
      </c>
      <c r="B8779" t="b">
        <f>ISNUMBER('2024'!A747)</f>
        <v>1</v>
      </c>
      <c r="C8779" t="str">
        <f>IF(AND(B8779,MATCH(A8779,$A$1:$A$10073,0)=ROW()),COUNTIFS('2020'!$C$1:$C$2317,A8779,'2020'!$F$1:$F$2317,"&lt;&gt;二年")+COUNTIFS('2021'!$E$1:$E$2047,A8779,'2021'!$J$1:$J$2047,"&lt;&gt;二年")+COUNTIFS('2022'!$E$1:$E$1903,A8779,'2022'!$K$1:$K$1903,"&lt;&gt;二年")+COUNTIFS('2023'!$C$1:$C$1765,A8779,'2023'!$F$1:$F$1765,"&lt;&gt;二年",'2023'!$G$1:$G$1765,"&lt;&gt;*调整*")+COUNTIFS('2024'!$C$1:$C$2041,A8779,'2024'!$F$1:$F$2041,"&lt;&gt;二年",'2024'!$G$1:$G$2041,"&lt;&gt;*调整*")+ROW()/100000,"")</f>
        <v/>
      </c>
    </row>
    <row r="8780" spans="1:3" ht="15" customHeight="1">
      <c r="A8780" t="str">
        <f>'2024'!C748</f>
        <v>数字经济</v>
      </c>
      <c r="B8780" t="b">
        <f>ISNUMBER('2024'!A748)</f>
        <v>1</v>
      </c>
      <c r="C8780" t="str">
        <f>IF(AND(B8780,MATCH(A8780,$A$1:$A$10073,0)=ROW()),COUNTIFS('2020'!$C$1:$C$2317,A8780,'2020'!$F$1:$F$2317,"&lt;&gt;二年")+COUNTIFS('2021'!$E$1:$E$2047,A8780,'2021'!$J$1:$J$2047,"&lt;&gt;二年")+COUNTIFS('2022'!$E$1:$E$1903,A8780,'2022'!$K$1:$K$1903,"&lt;&gt;二年")+COUNTIFS('2023'!$C$1:$C$1765,A8780,'2023'!$F$1:$F$1765,"&lt;&gt;二年",'2023'!$G$1:$G$1765,"&lt;&gt;*调整*")+COUNTIFS('2024'!$C$1:$C$2041,A8780,'2024'!$F$1:$F$2041,"&lt;&gt;二年",'2024'!$G$1:$G$2041,"&lt;&gt;*调整*")+ROW()/100000,"")</f>
        <v/>
      </c>
    </row>
    <row r="8781" spans="1:3" ht="15" customHeight="1">
      <c r="A8781" t="str">
        <f>'2024'!C749</f>
        <v>网络与新媒体</v>
      </c>
      <c r="B8781" t="b">
        <f>ISNUMBER('2024'!A749)</f>
        <v>1</v>
      </c>
      <c r="C8781" t="str">
        <f>IF(AND(B8781,MATCH(A8781,$A$1:$A$10073,0)=ROW()),COUNTIFS('2020'!$C$1:$C$2317,A8781,'2020'!$F$1:$F$2317,"&lt;&gt;二年")+COUNTIFS('2021'!$E$1:$E$2047,A8781,'2021'!$J$1:$J$2047,"&lt;&gt;二年")+COUNTIFS('2022'!$E$1:$E$1903,A8781,'2022'!$K$1:$K$1903,"&lt;&gt;二年")+COUNTIFS('2023'!$C$1:$C$1765,A8781,'2023'!$F$1:$F$1765,"&lt;&gt;二年",'2023'!$G$1:$G$1765,"&lt;&gt;*调整*")+COUNTIFS('2024'!$C$1:$C$2041,A8781,'2024'!$F$1:$F$2041,"&lt;&gt;二年",'2024'!$G$1:$G$2041,"&lt;&gt;*调整*")+ROW()/100000,"")</f>
        <v/>
      </c>
    </row>
    <row r="8782" spans="1:3" ht="15" customHeight="1">
      <c r="A8782" t="str">
        <f>'2024'!C750</f>
        <v>智能科学与技术</v>
      </c>
      <c r="B8782" t="b">
        <f>ISNUMBER('2024'!A750)</f>
        <v>1</v>
      </c>
      <c r="C8782" t="str">
        <f>IF(AND(B8782,MATCH(A8782,$A$1:$A$10073,0)=ROW()),COUNTIFS('2020'!$C$1:$C$2317,A8782,'2020'!$F$1:$F$2317,"&lt;&gt;二年")+COUNTIFS('2021'!$E$1:$E$2047,A8782,'2021'!$J$1:$J$2047,"&lt;&gt;二年")+COUNTIFS('2022'!$E$1:$E$1903,A8782,'2022'!$K$1:$K$1903,"&lt;&gt;二年")+COUNTIFS('2023'!$C$1:$C$1765,A8782,'2023'!$F$1:$F$1765,"&lt;&gt;二年",'2023'!$G$1:$G$1765,"&lt;&gt;*调整*")+COUNTIFS('2024'!$C$1:$C$2041,A8782,'2024'!$F$1:$F$2041,"&lt;&gt;二年",'2024'!$G$1:$G$2041,"&lt;&gt;*调整*")+ROW()/100000,"")</f>
        <v/>
      </c>
    </row>
    <row r="8783" spans="1:3" ht="15" customHeight="1">
      <c r="A8783" t="str">
        <f>'2024'!C751</f>
        <v>智能建造</v>
      </c>
      <c r="B8783" t="b">
        <f>ISNUMBER('2024'!A751)</f>
        <v>1</v>
      </c>
      <c r="C8783" t="str">
        <f>IF(AND(B8783,MATCH(A8783,$A$1:$A$10073,0)=ROW()),COUNTIFS('2020'!$C$1:$C$2317,A8783,'2020'!$F$1:$F$2317,"&lt;&gt;二年")+COUNTIFS('2021'!$E$1:$E$2047,A8783,'2021'!$J$1:$J$2047,"&lt;&gt;二年")+COUNTIFS('2022'!$E$1:$E$1903,A8783,'2022'!$K$1:$K$1903,"&lt;&gt;二年")+COUNTIFS('2023'!$C$1:$C$1765,A8783,'2023'!$F$1:$F$1765,"&lt;&gt;二年",'2023'!$G$1:$G$1765,"&lt;&gt;*调整*")+COUNTIFS('2024'!$C$1:$C$2041,A8783,'2024'!$F$1:$F$2041,"&lt;&gt;二年",'2024'!$G$1:$G$2041,"&lt;&gt;*调整*")+ROW()/100000,"")</f>
        <v/>
      </c>
    </row>
    <row r="8784" spans="1:3" ht="15" customHeight="1">
      <c r="A8784" t="str">
        <f>'2024'!C752</f>
        <v>应急管理</v>
      </c>
      <c r="B8784" t="b">
        <f>ISNUMBER('2024'!A752)</f>
        <v>1</v>
      </c>
      <c r="C8784" t="str">
        <f>IF(AND(B8784,MATCH(A8784,$A$1:$A$10073,0)=ROW()),COUNTIFS('2020'!$C$1:$C$2317,A8784,'2020'!$F$1:$F$2317,"&lt;&gt;二年")+COUNTIFS('2021'!$E$1:$E$2047,A8784,'2021'!$J$1:$J$2047,"&lt;&gt;二年")+COUNTIFS('2022'!$E$1:$E$1903,A8784,'2022'!$K$1:$K$1903,"&lt;&gt;二年")+COUNTIFS('2023'!$C$1:$C$1765,A8784,'2023'!$F$1:$F$1765,"&lt;&gt;二年",'2023'!$G$1:$G$1765,"&lt;&gt;*调整*")+COUNTIFS('2024'!$C$1:$C$2041,A8784,'2024'!$F$1:$F$2041,"&lt;&gt;二年",'2024'!$G$1:$G$2041,"&lt;&gt;*调整*")+ROW()/100000,"")</f>
        <v/>
      </c>
    </row>
    <row r="8785" spans="1:3" ht="15" customHeight="1">
      <c r="A8785" t="str">
        <f>'2024'!C753</f>
        <v>人工智能</v>
      </c>
      <c r="B8785" t="b">
        <f>ISNUMBER('2024'!A753)</f>
        <v>1</v>
      </c>
      <c r="C8785" t="str">
        <f>IF(AND(B8785,MATCH(A8785,$A$1:$A$10073,0)=ROW()),COUNTIFS('2020'!$C$1:$C$2317,A8785,'2020'!$F$1:$F$2317,"&lt;&gt;二年")+COUNTIFS('2021'!$E$1:$E$2047,A8785,'2021'!$J$1:$J$2047,"&lt;&gt;二年")+COUNTIFS('2022'!$E$1:$E$1903,A8785,'2022'!$K$1:$K$1903,"&lt;&gt;二年")+COUNTIFS('2023'!$C$1:$C$1765,A8785,'2023'!$F$1:$F$1765,"&lt;&gt;二年",'2023'!$G$1:$G$1765,"&lt;&gt;*调整*")+COUNTIFS('2024'!$C$1:$C$2041,A8785,'2024'!$F$1:$F$2041,"&lt;&gt;二年",'2024'!$G$1:$G$2041,"&lt;&gt;*调整*")+ROW()/100000,"")</f>
        <v/>
      </c>
    </row>
    <row r="8786" spans="1:3" ht="15" customHeight="1">
      <c r="A8786" t="str">
        <f>'2024'!C754</f>
        <v>电子封装技术</v>
      </c>
      <c r="B8786" t="b">
        <f>ISNUMBER('2024'!A754)</f>
        <v>1</v>
      </c>
      <c r="C8786" t="str">
        <f>IF(AND(B8786,MATCH(A8786,$A$1:$A$10073,0)=ROW()),COUNTIFS('2020'!$C$1:$C$2317,A8786,'2020'!$F$1:$F$2317,"&lt;&gt;二年")+COUNTIFS('2021'!$E$1:$E$2047,A8786,'2021'!$J$1:$J$2047,"&lt;&gt;二年")+COUNTIFS('2022'!$E$1:$E$1903,A8786,'2022'!$K$1:$K$1903,"&lt;&gt;二年")+COUNTIFS('2023'!$C$1:$C$1765,A8786,'2023'!$F$1:$F$1765,"&lt;&gt;二年",'2023'!$G$1:$G$1765,"&lt;&gt;*调整*")+COUNTIFS('2024'!$C$1:$C$2041,A8786,'2024'!$F$1:$F$2041,"&lt;&gt;二年",'2024'!$G$1:$G$2041,"&lt;&gt;*调整*")+ROW()/100000,"")</f>
        <v/>
      </c>
    </row>
    <row r="8787" spans="1:3" ht="15" customHeight="1">
      <c r="A8787" t="str">
        <f>'2024'!C755</f>
        <v>智能建造</v>
      </c>
      <c r="B8787" t="b">
        <f>ISNUMBER('2024'!A755)</f>
        <v>1</v>
      </c>
      <c r="C8787" t="str">
        <f>IF(AND(B8787,MATCH(A8787,$A$1:$A$10073,0)=ROW()),COUNTIFS('2020'!$C$1:$C$2317,A8787,'2020'!$F$1:$F$2317,"&lt;&gt;二年")+COUNTIFS('2021'!$E$1:$E$2047,A8787,'2021'!$J$1:$J$2047,"&lt;&gt;二年")+COUNTIFS('2022'!$E$1:$E$1903,A8787,'2022'!$K$1:$K$1903,"&lt;&gt;二年")+COUNTIFS('2023'!$C$1:$C$1765,A8787,'2023'!$F$1:$F$1765,"&lt;&gt;二年",'2023'!$G$1:$G$1765,"&lt;&gt;*调整*")+COUNTIFS('2024'!$C$1:$C$2041,A8787,'2024'!$F$1:$F$2041,"&lt;&gt;二年",'2024'!$G$1:$G$2041,"&lt;&gt;*调整*")+ROW()/100000,"")</f>
        <v/>
      </c>
    </row>
    <row r="8788" spans="1:3" ht="15" customHeight="1">
      <c r="A8788" t="str">
        <f>'2024'!C756</f>
        <v>跨境电子商务</v>
      </c>
      <c r="B8788" t="b">
        <f>ISNUMBER('2024'!A756)</f>
        <v>1</v>
      </c>
      <c r="C8788" t="str">
        <f>IF(AND(B8788,MATCH(A8788,$A$1:$A$10073,0)=ROW()),COUNTIFS('2020'!$C$1:$C$2317,A8788,'2020'!$F$1:$F$2317,"&lt;&gt;二年")+COUNTIFS('2021'!$E$1:$E$2047,A8788,'2021'!$J$1:$J$2047,"&lt;&gt;二年")+COUNTIFS('2022'!$E$1:$E$1903,A8788,'2022'!$K$1:$K$1903,"&lt;&gt;二年")+COUNTIFS('2023'!$C$1:$C$1765,A8788,'2023'!$F$1:$F$1765,"&lt;&gt;二年",'2023'!$G$1:$G$1765,"&lt;&gt;*调整*")+COUNTIFS('2024'!$C$1:$C$2041,A8788,'2024'!$F$1:$F$2041,"&lt;&gt;二年",'2024'!$G$1:$G$2041,"&lt;&gt;*调整*")+ROW()/100000,"")</f>
        <v/>
      </c>
    </row>
    <row r="8789" spans="1:3" ht="15" customHeight="1">
      <c r="A8789" t="str">
        <f>'2024'!C757</f>
        <v>智能建造</v>
      </c>
      <c r="B8789" t="b">
        <f>ISNUMBER('2024'!A757)</f>
        <v>1</v>
      </c>
      <c r="C8789" t="str">
        <f>IF(AND(B8789,MATCH(A8789,$A$1:$A$10073,0)=ROW()),COUNTIFS('2020'!$C$1:$C$2317,A8789,'2020'!$F$1:$F$2317,"&lt;&gt;二年")+COUNTIFS('2021'!$E$1:$E$2047,A8789,'2021'!$J$1:$J$2047,"&lt;&gt;二年")+COUNTIFS('2022'!$E$1:$E$1903,A8789,'2022'!$K$1:$K$1903,"&lt;&gt;二年")+COUNTIFS('2023'!$C$1:$C$1765,A8789,'2023'!$F$1:$F$1765,"&lt;&gt;二年",'2023'!$G$1:$G$1765,"&lt;&gt;*调整*")+COUNTIFS('2024'!$C$1:$C$2041,A8789,'2024'!$F$1:$F$2041,"&lt;&gt;二年",'2024'!$G$1:$G$2041,"&lt;&gt;*调整*")+ROW()/100000,"")</f>
        <v/>
      </c>
    </row>
    <row r="8790" spans="1:3" ht="15" customHeight="1">
      <c r="A8790" t="str">
        <f>'2024'!C758</f>
        <v>人工智能</v>
      </c>
      <c r="B8790" t="b">
        <f>ISNUMBER('2024'!A758)</f>
        <v>1</v>
      </c>
      <c r="C8790" t="str">
        <f>IF(AND(B8790,MATCH(A8790,$A$1:$A$10073,0)=ROW()),COUNTIFS('2020'!$C$1:$C$2317,A8790,'2020'!$F$1:$F$2317,"&lt;&gt;二年")+COUNTIFS('2021'!$E$1:$E$2047,A8790,'2021'!$J$1:$J$2047,"&lt;&gt;二年")+COUNTIFS('2022'!$E$1:$E$1903,A8790,'2022'!$K$1:$K$1903,"&lt;&gt;二年")+COUNTIFS('2023'!$C$1:$C$1765,A8790,'2023'!$F$1:$F$1765,"&lt;&gt;二年",'2023'!$G$1:$G$1765,"&lt;&gt;*调整*")+COUNTIFS('2024'!$C$1:$C$2041,A8790,'2024'!$F$1:$F$2041,"&lt;&gt;二年",'2024'!$G$1:$G$2041,"&lt;&gt;*调整*")+ROW()/100000,"")</f>
        <v/>
      </c>
    </row>
    <row r="8791" spans="1:3" ht="15" customHeight="1">
      <c r="A8791" t="str">
        <f>'2024'!C759</f>
        <v>新能源材料与器件</v>
      </c>
      <c r="B8791" t="b">
        <f>ISNUMBER('2024'!A759)</f>
        <v>1</v>
      </c>
      <c r="C8791" t="str">
        <f>IF(AND(B8791,MATCH(A8791,$A$1:$A$10073,0)=ROW()),COUNTIFS('2020'!$C$1:$C$2317,A8791,'2020'!$F$1:$F$2317,"&lt;&gt;二年")+COUNTIFS('2021'!$E$1:$E$2047,A8791,'2021'!$J$1:$J$2047,"&lt;&gt;二年")+COUNTIFS('2022'!$E$1:$E$1903,A8791,'2022'!$K$1:$K$1903,"&lt;&gt;二年")+COUNTIFS('2023'!$C$1:$C$1765,A8791,'2023'!$F$1:$F$1765,"&lt;&gt;二年",'2023'!$G$1:$G$1765,"&lt;&gt;*调整*")+COUNTIFS('2024'!$C$1:$C$2041,A8791,'2024'!$F$1:$F$2041,"&lt;&gt;二年",'2024'!$G$1:$G$2041,"&lt;&gt;*调整*")+ROW()/100000,"")</f>
        <v/>
      </c>
    </row>
    <row r="8792" spans="1:3" ht="15" customHeight="1">
      <c r="A8792" t="str">
        <f>'2024'!C760</f>
        <v>人工智能</v>
      </c>
      <c r="B8792" t="b">
        <f>ISNUMBER('2024'!A760)</f>
        <v>1</v>
      </c>
      <c r="C8792" t="str">
        <f>IF(AND(B8792,MATCH(A8792,$A$1:$A$10073,0)=ROW()),COUNTIFS('2020'!$C$1:$C$2317,A8792,'2020'!$F$1:$F$2317,"&lt;&gt;二年")+COUNTIFS('2021'!$E$1:$E$2047,A8792,'2021'!$J$1:$J$2047,"&lt;&gt;二年")+COUNTIFS('2022'!$E$1:$E$1903,A8792,'2022'!$K$1:$K$1903,"&lt;&gt;二年")+COUNTIFS('2023'!$C$1:$C$1765,A8792,'2023'!$F$1:$F$1765,"&lt;&gt;二年",'2023'!$G$1:$G$1765,"&lt;&gt;*调整*")+COUNTIFS('2024'!$C$1:$C$2041,A8792,'2024'!$F$1:$F$2041,"&lt;&gt;二年",'2024'!$G$1:$G$2041,"&lt;&gt;*调整*")+ROW()/100000,"")</f>
        <v/>
      </c>
    </row>
    <row r="8793" spans="1:3" ht="15" customHeight="1">
      <c r="A8793" t="str">
        <f>'2024'!C761</f>
        <v>金融数学</v>
      </c>
      <c r="B8793" t="b">
        <f>ISNUMBER('2024'!A761)</f>
        <v>1</v>
      </c>
      <c r="C8793" t="str">
        <f>IF(AND(B8793,MATCH(A8793,$A$1:$A$10073,0)=ROW()),COUNTIFS('2020'!$C$1:$C$2317,A8793,'2020'!$F$1:$F$2317,"&lt;&gt;二年")+COUNTIFS('2021'!$E$1:$E$2047,A8793,'2021'!$J$1:$J$2047,"&lt;&gt;二年")+COUNTIFS('2022'!$E$1:$E$1903,A8793,'2022'!$K$1:$K$1903,"&lt;&gt;二年")+COUNTIFS('2023'!$C$1:$C$1765,A8793,'2023'!$F$1:$F$1765,"&lt;&gt;二年",'2023'!$G$1:$G$1765,"&lt;&gt;*调整*")+COUNTIFS('2024'!$C$1:$C$2041,A8793,'2024'!$F$1:$F$2041,"&lt;&gt;二年",'2024'!$G$1:$G$2041,"&lt;&gt;*调整*")+ROW()/100000,"")</f>
        <v/>
      </c>
    </row>
    <row r="8794" spans="1:3" ht="15" customHeight="1">
      <c r="A8794" t="str">
        <f>'2024'!C762</f>
        <v>时尚传播</v>
      </c>
      <c r="B8794" t="b">
        <f>ISNUMBER('2024'!A762)</f>
        <v>1</v>
      </c>
      <c r="C8794" t="str">
        <f>IF(AND(B8794,MATCH(A8794,$A$1:$A$10073,0)=ROW()),COUNTIFS('2020'!$C$1:$C$2317,A8794,'2020'!$F$1:$F$2317,"&lt;&gt;二年")+COUNTIFS('2021'!$E$1:$E$2047,A8794,'2021'!$J$1:$J$2047,"&lt;&gt;二年")+COUNTIFS('2022'!$E$1:$E$1903,A8794,'2022'!$K$1:$K$1903,"&lt;&gt;二年")+COUNTIFS('2023'!$C$1:$C$1765,A8794,'2023'!$F$1:$F$1765,"&lt;&gt;二年",'2023'!$G$1:$G$1765,"&lt;&gt;*调整*")+COUNTIFS('2024'!$C$1:$C$2041,A8794,'2024'!$F$1:$F$2041,"&lt;&gt;二年",'2024'!$G$1:$G$2041,"&lt;&gt;*调整*")+ROW()/100000,"")</f>
        <v/>
      </c>
    </row>
    <row r="8795" spans="1:3" ht="15" customHeight="1">
      <c r="A8795" t="str">
        <f>'2024'!C763</f>
        <v>资产评估</v>
      </c>
      <c r="B8795" t="b">
        <f>ISNUMBER('2024'!A763)</f>
        <v>1</v>
      </c>
      <c r="C8795" t="str">
        <f>IF(AND(B8795,MATCH(A8795,$A$1:$A$10073,0)=ROW()),COUNTIFS('2020'!$C$1:$C$2317,A8795,'2020'!$F$1:$F$2317,"&lt;&gt;二年")+COUNTIFS('2021'!$E$1:$E$2047,A8795,'2021'!$J$1:$J$2047,"&lt;&gt;二年")+COUNTIFS('2022'!$E$1:$E$1903,A8795,'2022'!$K$1:$K$1903,"&lt;&gt;二年")+COUNTIFS('2023'!$C$1:$C$1765,A8795,'2023'!$F$1:$F$1765,"&lt;&gt;二年",'2023'!$G$1:$G$1765,"&lt;&gt;*调整*")+COUNTIFS('2024'!$C$1:$C$2041,A8795,'2024'!$F$1:$F$2041,"&lt;&gt;二年",'2024'!$G$1:$G$2041,"&lt;&gt;*调整*")+ROW()/100000,"")</f>
        <v/>
      </c>
    </row>
    <row r="8796" spans="1:3" ht="15" customHeight="1">
      <c r="A8796" t="str">
        <f>'2024'!C764</f>
        <v>供应链管理</v>
      </c>
      <c r="B8796" t="b">
        <f>ISNUMBER('2024'!A764)</f>
        <v>1</v>
      </c>
      <c r="C8796" t="str">
        <f>IF(AND(B8796,MATCH(A8796,$A$1:$A$10073,0)=ROW()),COUNTIFS('2020'!$C$1:$C$2317,A8796,'2020'!$F$1:$F$2317,"&lt;&gt;二年")+COUNTIFS('2021'!$E$1:$E$2047,A8796,'2021'!$J$1:$J$2047,"&lt;&gt;二年")+COUNTIFS('2022'!$E$1:$E$1903,A8796,'2022'!$K$1:$K$1903,"&lt;&gt;二年")+COUNTIFS('2023'!$C$1:$C$1765,A8796,'2023'!$F$1:$F$1765,"&lt;&gt;二年",'2023'!$G$1:$G$1765,"&lt;&gt;*调整*")+COUNTIFS('2024'!$C$1:$C$2041,A8796,'2024'!$F$1:$F$2041,"&lt;&gt;二年",'2024'!$G$1:$G$2041,"&lt;&gt;*调整*")+ROW()/100000,"")</f>
        <v/>
      </c>
    </row>
    <row r="8797" spans="1:3" ht="15" customHeight="1">
      <c r="A8797" t="str">
        <f>'2024'!C765</f>
        <v>国际经贸规则</v>
      </c>
      <c r="B8797" t="b">
        <f>ISNUMBER('2024'!A765)</f>
        <v>1</v>
      </c>
      <c r="C8797" t="str">
        <f>IF(AND(B8797,MATCH(A8797,$A$1:$A$10073,0)=ROW()),COUNTIFS('2020'!$C$1:$C$2317,A8797,'2020'!$F$1:$F$2317,"&lt;&gt;二年")+COUNTIFS('2021'!$E$1:$E$2047,A8797,'2021'!$J$1:$J$2047,"&lt;&gt;二年")+COUNTIFS('2022'!$E$1:$E$1903,A8797,'2022'!$K$1:$K$1903,"&lt;&gt;二年")+COUNTIFS('2023'!$C$1:$C$1765,A8797,'2023'!$F$1:$F$1765,"&lt;&gt;二年",'2023'!$G$1:$G$1765,"&lt;&gt;*调整*")+COUNTIFS('2024'!$C$1:$C$2041,A8797,'2024'!$F$1:$F$2041,"&lt;&gt;二年",'2024'!$G$1:$G$2041,"&lt;&gt;*调整*")+ROW()/100000,"")</f>
        <v/>
      </c>
    </row>
    <row r="8798" spans="1:3" ht="15" customHeight="1">
      <c r="A8798" t="str">
        <f>'2024'!C766</f>
        <v>临床医学</v>
      </c>
      <c r="B8798" t="b">
        <f>ISNUMBER('2024'!A766)</f>
        <v>1</v>
      </c>
      <c r="C8798" t="str">
        <f>IF(AND(B8798,MATCH(A8798,$A$1:$A$10073,0)=ROW()),COUNTIFS('2020'!$C$1:$C$2317,A8798,'2020'!$F$1:$F$2317,"&lt;&gt;二年")+COUNTIFS('2021'!$E$1:$E$2047,A8798,'2021'!$J$1:$J$2047,"&lt;&gt;二年")+COUNTIFS('2022'!$E$1:$E$1903,A8798,'2022'!$K$1:$K$1903,"&lt;&gt;二年")+COUNTIFS('2023'!$C$1:$C$1765,A8798,'2023'!$F$1:$F$1765,"&lt;&gt;二年",'2023'!$G$1:$G$1765,"&lt;&gt;*调整*")+COUNTIFS('2024'!$C$1:$C$2041,A8798,'2024'!$F$1:$F$2041,"&lt;&gt;二年",'2024'!$G$1:$G$2041,"&lt;&gt;*调整*")+ROW()/100000,"")</f>
        <v/>
      </c>
    </row>
    <row r="8799" spans="1:3" ht="15" customHeight="1">
      <c r="A8799">
        <f>'2024'!C767</f>
        <v>0</v>
      </c>
      <c r="B8799" t="b">
        <f>ISNUMBER('2024'!A767)</f>
        <v>0</v>
      </c>
      <c r="C8799" t="str">
        <f>IF(AND(B8799,MATCH(A8799,$A$1:$A$10073,0)=ROW()),COUNTIFS('2020'!$C$1:$C$2317,A8799,'2020'!$F$1:$F$2317,"&lt;&gt;二年")+COUNTIFS('2021'!$E$1:$E$2047,A8799,'2021'!$J$1:$J$2047,"&lt;&gt;二年")+COUNTIFS('2022'!$E$1:$E$1903,A8799,'2022'!$K$1:$K$1903,"&lt;&gt;二年")+COUNTIFS('2023'!$C$1:$C$1765,A8799,'2023'!$F$1:$F$1765,"&lt;&gt;二年",'2023'!$G$1:$G$1765,"&lt;&gt;*调整*")+COUNTIFS('2024'!$C$1:$C$2041,A8799,'2024'!$F$1:$F$2041,"&lt;&gt;二年",'2024'!$G$1:$G$2041,"&lt;&gt;*调整*")+ROW()/100000,"")</f>
        <v/>
      </c>
    </row>
    <row r="8800" spans="1:3" ht="15" customHeight="1">
      <c r="A8800" t="str">
        <f>'2024'!C768</f>
        <v>新能源汽车工程</v>
      </c>
      <c r="B8800" t="b">
        <f>ISNUMBER('2024'!A768)</f>
        <v>1</v>
      </c>
      <c r="C8800" t="str">
        <f>IF(AND(B8800,MATCH(A8800,$A$1:$A$10073,0)=ROW()),COUNTIFS('2020'!$C$1:$C$2317,A8800,'2020'!$F$1:$F$2317,"&lt;&gt;二年")+COUNTIFS('2021'!$E$1:$E$2047,A8800,'2021'!$J$1:$J$2047,"&lt;&gt;二年")+COUNTIFS('2022'!$E$1:$E$1903,A8800,'2022'!$K$1:$K$1903,"&lt;&gt;二年")+COUNTIFS('2023'!$C$1:$C$1765,A8800,'2023'!$F$1:$F$1765,"&lt;&gt;二年",'2023'!$G$1:$G$1765,"&lt;&gt;*调整*")+COUNTIFS('2024'!$C$1:$C$2041,A8800,'2024'!$F$1:$F$2041,"&lt;&gt;二年",'2024'!$G$1:$G$2041,"&lt;&gt;*调整*")+ROW()/100000,"")</f>
        <v/>
      </c>
    </row>
    <row r="8801" spans="1:3" ht="15" customHeight="1">
      <c r="A8801" t="str">
        <f>'2024'!C769</f>
        <v>电子信息材料</v>
      </c>
      <c r="B8801" t="b">
        <f>ISNUMBER('2024'!A769)</f>
        <v>1</v>
      </c>
      <c r="C8801" t="str">
        <f>IF(AND(B8801,MATCH(A8801,$A$1:$A$10073,0)=ROW()),COUNTIFS('2020'!$C$1:$C$2317,A8801,'2020'!$F$1:$F$2317,"&lt;&gt;二年")+COUNTIFS('2021'!$E$1:$E$2047,A8801,'2021'!$J$1:$J$2047,"&lt;&gt;二年")+COUNTIFS('2022'!$E$1:$E$1903,A8801,'2022'!$K$1:$K$1903,"&lt;&gt;二年")+COUNTIFS('2023'!$C$1:$C$1765,A8801,'2023'!$F$1:$F$1765,"&lt;&gt;二年",'2023'!$G$1:$G$1765,"&lt;&gt;*调整*")+COUNTIFS('2024'!$C$1:$C$2041,A8801,'2024'!$F$1:$F$2041,"&lt;&gt;二年",'2024'!$G$1:$G$2041,"&lt;&gt;*调整*")+ROW()/100000,"")</f>
        <v/>
      </c>
    </row>
    <row r="8802" spans="1:3" ht="15" customHeight="1">
      <c r="A8802" t="str">
        <f>'2024'!C770</f>
        <v>数字经济</v>
      </c>
      <c r="B8802" t="b">
        <f>ISNUMBER('2024'!A770)</f>
        <v>1</v>
      </c>
      <c r="C8802" t="str">
        <f>IF(AND(B8802,MATCH(A8802,$A$1:$A$10073,0)=ROW()),COUNTIFS('2020'!$C$1:$C$2317,A8802,'2020'!$F$1:$F$2317,"&lt;&gt;二年")+COUNTIFS('2021'!$E$1:$E$2047,A8802,'2021'!$J$1:$J$2047,"&lt;&gt;二年")+COUNTIFS('2022'!$E$1:$E$1903,A8802,'2022'!$K$1:$K$1903,"&lt;&gt;二年")+COUNTIFS('2023'!$C$1:$C$1765,A8802,'2023'!$F$1:$F$1765,"&lt;&gt;二年",'2023'!$G$1:$G$1765,"&lt;&gt;*调整*")+COUNTIFS('2024'!$C$1:$C$2041,A8802,'2024'!$F$1:$F$2041,"&lt;&gt;二年",'2024'!$G$1:$G$2041,"&lt;&gt;*调整*")+ROW()/100000,"")</f>
        <v/>
      </c>
    </row>
    <row r="8803" spans="1:3" ht="15" customHeight="1">
      <c r="A8803" t="str">
        <f>'2024'!C771</f>
        <v>智能制造工程</v>
      </c>
      <c r="B8803" t="b">
        <f>ISNUMBER('2024'!A771)</f>
        <v>1</v>
      </c>
      <c r="C8803" t="str">
        <f>IF(AND(B8803,MATCH(A8803,$A$1:$A$10073,0)=ROW()),COUNTIFS('2020'!$C$1:$C$2317,A8803,'2020'!$F$1:$F$2317,"&lt;&gt;二年")+COUNTIFS('2021'!$E$1:$E$2047,A8803,'2021'!$J$1:$J$2047,"&lt;&gt;二年")+COUNTIFS('2022'!$E$1:$E$1903,A8803,'2022'!$K$1:$K$1903,"&lt;&gt;二年")+COUNTIFS('2023'!$C$1:$C$1765,A8803,'2023'!$F$1:$F$1765,"&lt;&gt;二年",'2023'!$G$1:$G$1765,"&lt;&gt;*调整*")+COUNTIFS('2024'!$C$1:$C$2041,A8803,'2024'!$F$1:$F$2041,"&lt;&gt;二年",'2024'!$G$1:$G$2041,"&lt;&gt;*调整*")+ROW()/100000,"")</f>
        <v/>
      </c>
    </row>
    <row r="8804" spans="1:3" ht="15" customHeight="1">
      <c r="A8804" t="str">
        <f>'2024'!C772</f>
        <v>智能车辆工程</v>
      </c>
      <c r="B8804" t="b">
        <f>ISNUMBER('2024'!A772)</f>
        <v>1</v>
      </c>
      <c r="C8804" t="str">
        <f>IF(AND(B8804,MATCH(A8804,$A$1:$A$10073,0)=ROW()),COUNTIFS('2020'!$C$1:$C$2317,A8804,'2020'!$F$1:$F$2317,"&lt;&gt;二年")+COUNTIFS('2021'!$E$1:$E$2047,A8804,'2021'!$J$1:$J$2047,"&lt;&gt;二年")+COUNTIFS('2022'!$E$1:$E$1903,A8804,'2022'!$K$1:$K$1903,"&lt;&gt;二年")+COUNTIFS('2023'!$C$1:$C$1765,A8804,'2023'!$F$1:$F$1765,"&lt;&gt;二年",'2023'!$G$1:$G$1765,"&lt;&gt;*调整*")+COUNTIFS('2024'!$C$1:$C$2041,A8804,'2024'!$F$1:$F$2041,"&lt;&gt;二年",'2024'!$G$1:$G$2041,"&lt;&gt;*调整*")+ROW()/100000,"")</f>
        <v/>
      </c>
    </row>
    <row r="8805" spans="1:3" ht="15" customHeight="1">
      <c r="A8805" t="str">
        <f>'2024'!C773</f>
        <v>智能感知工程</v>
      </c>
      <c r="B8805" t="b">
        <f>ISNUMBER('2024'!A773)</f>
        <v>1</v>
      </c>
      <c r="C8805" t="str">
        <f>IF(AND(B8805,MATCH(A8805,$A$1:$A$10073,0)=ROW()),COUNTIFS('2020'!$C$1:$C$2317,A8805,'2020'!$F$1:$F$2317,"&lt;&gt;二年")+COUNTIFS('2021'!$E$1:$E$2047,A8805,'2021'!$J$1:$J$2047,"&lt;&gt;二年")+COUNTIFS('2022'!$E$1:$E$1903,A8805,'2022'!$K$1:$K$1903,"&lt;&gt;二年")+COUNTIFS('2023'!$C$1:$C$1765,A8805,'2023'!$F$1:$F$1765,"&lt;&gt;二年",'2023'!$G$1:$G$1765,"&lt;&gt;*调整*")+COUNTIFS('2024'!$C$1:$C$2041,A8805,'2024'!$F$1:$F$2041,"&lt;&gt;二年",'2024'!$G$1:$G$2041,"&lt;&gt;*调整*")+ROW()/100000,"")</f>
        <v/>
      </c>
    </row>
    <row r="8806" spans="1:3" ht="15" customHeight="1">
      <c r="A8806" t="str">
        <f>'2024'!C774</f>
        <v>智能车辆工程</v>
      </c>
      <c r="B8806" t="b">
        <f>ISNUMBER('2024'!A774)</f>
        <v>1</v>
      </c>
      <c r="C8806" t="str">
        <f>IF(AND(B8806,MATCH(A8806,$A$1:$A$10073,0)=ROW()),COUNTIFS('2020'!$C$1:$C$2317,A8806,'2020'!$F$1:$F$2317,"&lt;&gt;二年")+COUNTIFS('2021'!$E$1:$E$2047,A8806,'2021'!$J$1:$J$2047,"&lt;&gt;二年")+COUNTIFS('2022'!$E$1:$E$1903,A8806,'2022'!$K$1:$K$1903,"&lt;&gt;二年")+COUNTIFS('2023'!$C$1:$C$1765,A8806,'2023'!$F$1:$F$1765,"&lt;&gt;二年",'2023'!$G$1:$G$1765,"&lt;&gt;*调整*")+COUNTIFS('2024'!$C$1:$C$2041,A8806,'2024'!$F$1:$F$2041,"&lt;&gt;二年",'2024'!$G$1:$G$2041,"&lt;&gt;*调整*")+ROW()/100000,"")</f>
        <v/>
      </c>
    </row>
    <row r="8807" spans="1:3" ht="15" customHeight="1">
      <c r="A8807" t="str">
        <f>'2024'!C775</f>
        <v>乡村治理</v>
      </c>
      <c r="B8807" t="b">
        <f>ISNUMBER('2024'!A775)</f>
        <v>1</v>
      </c>
      <c r="C8807" t="str">
        <f>IF(AND(B8807,MATCH(A8807,$A$1:$A$10073,0)=ROW()),COUNTIFS('2020'!$C$1:$C$2317,A8807,'2020'!$F$1:$F$2317,"&lt;&gt;二年")+COUNTIFS('2021'!$E$1:$E$2047,A8807,'2021'!$J$1:$J$2047,"&lt;&gt;二年")+COUNTIFS('2022'!$E$1:$E$1903,A8807,'2022'!$K$1:$K$1903,"&lt;&gt;二年")+COUNTIFS('2023'!$C$1:$C$1765,A8807,'2023'!$F$1:$F$1765,"&lt;&gt;二年",'2023'!$G$1:$G$1765,"&lt;&gt;*调整*")+COUNTIFS('2024'!$C$1:$C$2041,A8807,'2024'!$F$1:$F$2041,"&lt;&gt;二年",'2024'!$G$1:$G$2041,"&lt;&gt;*调整*")+ROW()/100000,"")</f>
        <v/>
      </c>
    </row>
    <row r="8808" spans="1:3" ht="15" customHeight="1">
      <c r="A8808" t="str">
        <f>'2024'!C776</f>
        <v>生物医药数据科学</v>
      </c>
      <c r="B8808" t="b">
        <f>ISNUMBER('2024'!A776)</f>
        <v>1</v>
      </c>
      <c r="C8808" t="str">
        <f>IF(AND(B8808,MATCH(A8808,$A$1:$A$10073,0)=ROW()),COUNTIFS('2020'!$C$1:$C$2317,A8808,'2020'!$F$1:$F$2317,"&lt;&gt;二年")+COUNTIFS('2021'!$E$1:$E$2047,A8808,'2021'!$J$1:$J$2047,"&lt;&gt;二年")+COUNTIFS('2022'!$E$1:$E$1903,A8808,'2022'!$K$1:$K$1903,"&lt;&gt;二年")+COUNTIFS('2023'!$C$1:$C$1765,A8808,'2023'!$F$1:$F$1765,"&lt;&gt;二年",'2023'!$G$1:$G$1765,"&lt;&gt;*调整*")+COUNTIFS('2024'!$C$1:$C$2041,A8808,'2024'!$F$1:$F$2041,"&lt;&gt;二年",'2024'!$G$1:$G$2041,"&lt;&gt;*调整*")+ROW()/100000,"")</f>
        <v/>
      </c>
    </row>
    <row r="8809" spans="1:3" ht="15" customHeight="1">
      <c r="A8809" t="str">
        <f>'2024'!C777</f>
        <v>司法鉴定学</v>
      </c>
      <c r="B8809" t="b">
        <f>ISNUMBER('2024'!A777)</f>
        <v>1</v>
      </c>
      <c r="C8809" t="str">
        <f>IF(AND(B8809,MATCH(A8809,$A$1:$A$10073,0)=ROW()),COUNTIFS('2020'!$C$1:$C$2317,A8809,'2020'!$F$1:$F$2317,"&lt;&gt;二年")+COUNTIFS('2021'!$E$1:$E$2047,A8809,'2021'!$J$1:$J$2047,"&lt;&gt;二年")+COUNTIFS('2022'!$E$1:$E$1903,A8809,'2022'!$K$1:$K$1903,"&lt;&gt;二年")+COUNTIFS('2023'!$C$1:$C$1765,A8809,'2023'!$F$1:$F$1765,"&lt;&gt;二年",'2023'!$G$1:$G$1765,"&lt;&gt;*调整*")+COUNTIFS('2024'!$C$1:$C$2041,A8809,'2024'!$F$1:$F$2041,"&lt;&gt;二年",'2024'!$G$1:$G$2041,"&lt;&gt;*调整*")+ROW()/100000,"")</f>
        <v/>
      </c>
    </row>
    <row r="8810" spans="1:3" ht="15" customHeight="1">
      <c r="A8810" t="str">
        <f>'2024'!C778</f>
        <v>运动康复</v>
      </c>
      <c r="B8810" t="b">
        <f>ISNUMBER('2024'!A778)</f>
        <v>1</v>
      </c>
      <c r="C8810" t="str">
        <f>IF(AND(B8810,MATCH(A8810,$A$1:$A$10073,0)=ROW()),COUNTIFS('2020'!$C$1:$C$2317,A8810,'2020'!$F$1:$F$2317,"&lt;&gt;二年")+COUNTIFS('2021'!$E$1:$E$2047,A8810,'2021'!$J$1:$J$2047,"&lt;&gt;二年")+COUNTIFS('2022'!$E$1:$E$1903,A8810,'2022'!$K$1:$K$1903,"&lt;&gt;二年")+COUNTIFS('2023'!$C$1:$C$1765,A8810,'2023'!$F$1:$F$1765,"&lt;&gt;二年",'2023'!$G$1:$G$1765,"&lt;&gt;*调整*")+COUNTIFS('2024'!$C$1:$C$2041,A8810,'2024'!$F$1:$F$2041,"&lt;&gt;二年",'2024'!$G$1:$G$2041,"&lt;&gt;*调整*")+ROW()/100000,"")</f>
        <v/>
      </c>
    </row>
    <row r="8811" spans="1:3" ht="15" customHeight="1">
      <c r="A8811" t="str">
        <f>'2024'!C779</f>
        <v>眼视光学</v>
      </c>
      <c r="B8811" t="b">
        <f>ISNUMBER('2024'!A779)</f>
        <v>1</v>
      </c>
      <c r="C8811" t="str">
        <f>IF(AND(B8811,MATCH(A8811,$A$1:$A$10073,0)=ROW()),COUNTIFS('2020'!$C$1:$C$2317,A8811,'2020'!$F$1:$F$2317,"&lt;&gt;二年")+COUNTIFS('2021'!$E$1:$E$2047,A8811,'2021'!$J$1:$J$2047,"&lt;&gt;二年")+COUNTIFS('2022'!$E$1:$E$1903,A8811,'2022'!$K$1:$K$1903,"&lt;&gt;二年")+COUNTIFS('2023'!$C$1:$C$1765,A8811,'2023'!$F$1:$F$1765,"&lt;&gt;二年",'2023'!$G$1:$G$1765,"&lt;&gt;*调整*")+COUNTIFS('2024'!$C$1:$C$2041,A8811,'2024'!$F$1:$F$2041,"&lt;&gt;二年",'2024'!$G$1:$G$2041,"&lt;&gt;*调整*")+ROW()/100000,"")</f>
        <v/>
      </c>
    </row>
    <row r="8812" spans="1:3" ht="15" customHeight="1">
      <c r="A8812" t="str">
        <f>'2024'!C780</f>
        <v>中药制药</v>
      </c>
      <c r="B8812" t="b">
        <f>ISNUMBER('2024'!A780)</f>
        <v>1</v>
      </c>
      <c r="C8812" t="str">
        <f>IF(AND(B8812,MATCH(A8812,$A$1:$A$10073,0)=ROW()),COUNTIFS('2020'!$C$1:$C$2317,A8812,'2020'!$F$1:$F$2317,"&lt;&gt;二年")+COUNTIFS('2021'!$E$1:$E$2047,A8812,'2021'!$J$1:$J$2047,"&lt;&gt;二年")+COUNTIFS('2022'!$E$1:$E$1903,A8812,'2022'!$K$1:$K$1903,"&lt;&gt;二年")+COUNTIFS('2023'!$C$1:$C$1765,A8812,'2023'!$F$1:$F$1765,"&lt;&gt;二年",'2023'!$G$1:$G$1765,"&lt;&gt;*调整*")+COUNTIFS('2024'!$C$1:$C$2041,A8812,'2024'!$F$1:$F$2041,"&lt;&gt;二年",'2024'!$G$1:$G$2041,"&lt;&gt;*调整*")+ROW()/100000,"")</f>
        <v/>
      </c>
    </row>
    <row r="8813" spans="1:3" ht="15" customHeight="1">
      <c r="A8813" t="str">
        <f>'2024'!C781</f>
        <v>养老服务管理</v>
      </c>
      <c r="B8813" t="b">
        <f>ISNUMBER('2024'!A781)</f>
        <v>1</v>
      </c>
      <c r="C8813" t="str">
        <f>IF(AND(B8813,MATCH(A8813,$A$1:$A$10073,0)=ROW()),COUNTIFS('2020'!$C$1:$C$2317,A8813,'2020'!$F$1:$F$2317,"&lt;&gt;二年")+COUNTIFS('2021'!$E$1:$E$2047,A8813,'2021'!$J$1:$J$2047,"&lt;&gt;二年")+COUNTIFS('2022'!$E$1:$E$1903,A8813,'2022'!$K$1:$K$1903,"&lt;&gt;二年")+COUNTIFS('2023'!$C$1:$C$1765,A8813,'2023'!$F$1:$F$1765,"&lt;&gt;二年",'2023'!$G$1:$G$1765,"&lt;&gt;*调整*")+COUNTIFS('2024'!$C$1:$C$2041,A8813,'2024'!$F$1:$F$2041,"&lt;&gt;二年",'2024'!$G$1:$G$2041,"&lt;&gt;*调整*")+ROW()/100000,"")</f>
        <v/>
      </c>
    </row>
    <row r="8814" spans="1:3" ht="15" customHeight="1">
      <c r="A8814" t="str">
        <f>'2024'!C782</f>
        <v>足球运动</v>
      </c>
      <c r="B8814" t="b">
        <f>ISNUMBER('2024'!A782)</f>
        <v>1</v>
      </c>
      <c r="C8814" t="str">
        <f>IF(AND(B8814,MATCH(A8814,$A$1:$A$10073,0)=ROW()),COUNTIFS('2020'!$C$1:$C$2317,A8814,'2020'!$F$1:$F$2317,"&lt;&gt;二年")+COUNTIFS('2021'!$E$1:$E$2047,A8814,'2021'!$J$1:$J$2047,"&lt;&gt;二年")+COUNTIFS('2022'!$E$1:$E$1903,A8814,'2022'!$K$1:$K$1903,"&lt;&gt;二年")+COUNTIFS('2023'!$C$1:$C$1765,A8814,'2023'!$F$1:$F$1765,"&lt;&gt;二年",'2023'!$G$1:$G$1765,"&lt;&gt;*调整*")+COUNTIFS('2024'!$C$1:$C$2041,A8814,'2024'!$F$1:$F$2041,"&lt;&gt;二年",'2024'!$G$1:$G$2041,"&lt;&gt;*调整*")+ROW()/100000,"")</f>
        <v/>
      </c>
    </row>
    <row r="8815" spans="1:3" ht="15" customHeight="1">
      <c r="A8815" t="str">
        <f>'2024'!C783</f>
        <v>高分子材料与工程</v>
      </c>
      <c r="B8815" t="b">
        <f>ISNUMBER('2024'!A783)</f>
        <v>1</v>
      </c>
      <c r="C8815" t="str">
        <f>IF(AND(B8815,MATCH(A8815,$A$1:$A$10073,0)=ROW()),COUNTIFS('2020'!$C$1:$C$2317,A8815,'2020'!$F$1:$F$2317,"&lt;&gt;二年")+COUNTIFS('2021'!$E$1:$E$2047,A8815,'2021'!$J$1:$J$2047,"&lt;&gt;二年")+COUNTIFS('2022'!$E$1:$E$1903,A8815,'2022'!$K$1:$K$1903,"&lt;&gt;二年")+COUNTIFS('2023'!$C$1:$C$1765,A8815,'2023'!$F$1:$F$1765,"&lt;&gt;二年",'2023'!$G$1:$G$1765,"&lt;&gt;*调整*")+COUNTIFS('2024'!$C$1:$C$2041,A8815,'2024'!$F$1:$F$2041,"&lt;&gt;二年",'2024'!$G$1:$G$2041,"&lt;&gt;*调整*")+ROW()/100000,"")</f>
        <v/>
      </c>
    </row>
    <row r="8816" spans="1:3" ht="15" customHeight="1">
      <c r="A8816" t="str">
        <f>'2024'!C784</f>
        <v>材料科学与工程</v>
      </c>
      <c r="B8816" t="b">
        <f>ISNUMBER('2024'!A784)</f>
        <v>1</v>
      </c>
      <c r="C8816" t="str">
        <f>IF(AND(B8816,MATCH(A8816,$A$1:$A$10073,0)=ROW()),COUNTIFS('2020'!$C$1:$C$2317,A8816,'2020'!$F$1:$F$2317,"&lt;&gt;二年")+COUNTIFS('2021'!$E$1:$E$2047,A8816,'2021'!$J$1:$J$2047,"&lt;&gt;二年")+COUNTIFS('2022'!$E$1:$E$1903,A8816,'2022'!$K$1:$K$1903,"&lt;&gt;二年")+COUNTIFS('2023'!$C$1:$C$1765,A8816,'2023'!$F$1:$F$1765,"&lt;&gt;二年",'2023'!$G$1:$G$1765,"&lt;&gt;*调整*")+COUNTIFS('2024'!$C$1:$C$2041,A8816,'2024'!$F$1:$F$2041,"&lt;&gt;二年",'2024'!$G$1:$G$2041,"&lt;&gt;*调整*")+ROW()/100000,"")</f>
        <v/>
      </c>
    </row>
    <row r="8817" spans="1:3" ht="15" customHeight="1">
      <c r="A8817" t="str">
        <f>'2024'!C785</f>
        <v>眼视光学</v>
      </c>
      <c r="B8817" t="b">
        <f>ISNUMBER('2024'!A785)</f>
        <v>1</v>
      </c>
      <c r="C8817" t="str">
        <f>IF(AND(B8817,MATCH(A8817,$A$1:$A$10073,0)=ROW()),COUNTIFS('2020'!$C$1:$C$2317,A8817,'2020'!$F$1:$F$2317,"&lt;&gt;二年")+COUNTIFS('2021'!$E$1:$E$2047,A8817,'2021'!$J$1:$J$2047,"&lt;&gt;二年")+COUNTIFS('2022'!$E$1:$E$1903,A8817,'2022'!$K$1:$K$1903,"&lt;&gt;二年")+COUNTIFS('2023'!$C$1:$C$1765,A8817,'2023'!$F$1:$F$1765,"&lt;&gt;二年",'2023'!$G$1:$G$1765,"&lt;&gt;*调整*")+COUNTIFS('2024'!$C$1:$C$2041,A8817,'2024'!$F$1:$F$2041,"&lt;&gt;二年",'2024'!$G$1:$G$2041,"&lt;&gt;*调整*")+ROW()/100000,"")</f>
        <v/>
      </c>
    </row>
    <row r="8818" spans="1:3" ht="15" customHeight="1">
      <c r="A8818" t="str">
        <f>'2024'!C786</f>
        <v>知识产权</v>
      </c>
      <c r="B8818" t="b">
        <f>ISNUMBER('2024'!A786)</f>
        <v>1</v>
      </c>
      <c r="C8818" t="str">
        <f>IF(AND(B8818,MATCH(A8818,$A$1:$A$10073,0)=ROW()),COUNTIFS('2020'!$C$1:$C$2317,A8818,'2020'!$F$1:$F$2317,"&lt;&gt;二年")+COUNTIFS('2021'!$E$1:$E$2047,A8818,'2021'!$J$1:$J$2047,"&lt;&gt;二年")+COUNTIFS('2022'!$E$1:$E$1903,A8818,'2022'!$K$1:$K$1903,"&lt;&gt;二年")+COUNTIFS('2023'!$C$1:$C$1765,A8818,'2023'!$F$1:$F$1765,"&lt;&gt;二年",'2023'!$G$1:$G$1765,"&lt;&gt;*调整*")+COUNTIFS('2024'!$C$1:$C$2041,A8818,'2024'!$F$1:$F$2041,"&lt;&gt;二年",'2024'!$G$1:$G$2041,"&lt;&gt;*调整*")+ROW()/100000,"")</f>
        <v/>
      </c>
    </row>
    <row r="8819" spans="1:3" ht="15" customHeight="1">
      <c r="A8819" t="str">
        <f>'2024'!C787</f>
        <v>材料化学</v>
      </c>
      <c r="B8819" t="b">
        <f>ISNUMBER('2024'!A787)</f>
        <v>1</v>
      </c>
      <c r="C8819" t="str">
        <f>IF(AND(B8819,MATCH(A8819,$A$1:$A$10073,0)=ROW()),COUNTIFS('2020'!$C$1:$C$2317,A8819,'2020'!$F$1:$F$2317,"&lt;&gt;二年")+COUNTIFS('2021'!$E$1:$E$2047,A8819,'2021'!$J$1:$J$2047,"&lt;&gt;二年")+COUNTIFS('2022'!$E$1:$E$1903,A8819,'2022'!$K$1:$K$1903,"&lt;&gt;二年")+COUNTIFS('2023'!$C$1:$C$1765,A8819,'2023'!$F$1:$F$1765,"&lt;&gt;二年",'2023'!$G$1:$G$1765,"&lt;&gt;*调整*")+COUNTIFS('2024'!$C$1:$C$2041,A8819,'2024'!$F$1:$F$2041,"&lt;&gt;二年",'2024'!$G$1:$G$2041,"&lt;&gt;*调整*")+ROW()/100000,"")</f>
        <v/>
      </c>
    </row>
    <row r="8820" spans="1:3" ht="15" customHeight="1">
      <c r="A8820" t="str">
        <f>'2024'!C788</f>
        <v>网络空间安全</v>
      </c>
      <c r="B8820" t="b">
        <f>ISNUMBER('2024'!A788)</f>
        <v>1</v>
      </c>
      <c r="C8820" t="str">
        <f>IF(AND(B8820,MATCH(A8820,$A$1:$A$10073,0)=ROW()),COUNTIFS('2020'!$C$1:$C$2317,A8820,'2020'!$F$1:$F$2317,"&lt;&gt;二年")+COUNTIFS('2021'!$E$1:$E$2047,A8820,'2021'!$J$1:$J$2047,"&lt;&gt;二年")+COUNTIFS('2022'!$E$1:$E$1903,A8820,'2022'!$K$1:$K$1903,"&lt;&gt;二年")+COUNTIFS('2023'!$C$1:$C$1765,A8820,'2023'!$F$1:$F$1765,"&lt;&gt;二年",'2023'!$G$1:$G$1765,"&lt;&gt;*调整*")+COUNTIFS('2024'!$C$1:$C$2041,A8820,'2024'!$F$1:$F$2041,"&lt;&gt;二年",'2024'!$G$1:$G$2041,"&lt;&gt;*调整*")+ROW()/100000,"")</f>
        <v/>
      </c>
    </row>
    <row r="8821" spans="1:3" ht="15" customHeight="1">
      <c r="A8821" t="str">
        <f>'2024'!C789</f>
        <v>功能材料</v>
      </c>
      <c r="B8821" t="b">
        <f>ISNUMBER('2024'!A789)</f>
        <v>1</v>
      </c>
      <c r="C8821" t="str">
        <f>IF(AND(B8821,MATCH(A8821,$A$1:$A$10073,0)=ROW()),COUNTIFS('2020'!$C$1:$C$2317,A8821,'2020'!$F$1:$F$2317,"&lt;&gt;二年")+COUNTIFS('2021'!$E$1:$E$2047,A8821,'2021'!$J$1:$J$2047,"&lt;&gt;二年")+COUNTIFS('2022'!$E$1:$E$1903,A8821,'2022'!$K$1:$K$1903,"&lt;&gt;二年")+COUNTIFS('2023'!$C$1:$C$1765,A8821,'2023'!$F$1:$F$1765,"&lt;&gt;二年",'2023'!$G$1:$G$1765,"&lt;&gt;*调整*")+COUNTIFS('2024'!$C$1:$C$2041,A8821,'2024'!$F$1:$F$2041,"&lt;&gt;二年",'2024'!$G$1:$G$2041,"&lt;&gt;*调整*")+ROW()/100000,"")</f>
        <v/>
      </c>
    </row>
    <row r="8822" spans="1:3" ht="15" customHeight="1">
      <c r="A8822" t="str">
        <f>'2024'!C790</f>
        <v>智能车辆工程</v>
      </c>
      <c r="B8822" t="b">
        <f>ISNUMBER('2024'!A790)</f>
        <v>1</v>
      </c>
      <c r="C8822" t="str">
        <f>IF(AND(B8822,MATCH(A8822,$A$1:$A$10073,0)=ROW()),COUNTIFS('2020'!$C$1:$C$2317,A8822,'2020'!$F$1:$F$2317,"&lt;&gt;二年")+COUNTIFS('2021'!$E$1:$E$2047,A8822,'2021'!$J$1:$J$2047,"&lt;&gt;二年")+COUNTIFS('2022'!$E$1:$E$1903,A8822,'2022'!$K$1:$K$1903,"&lt;&gt;二年")+COUNTIFS('2023'!$C$1:$C$1765,A8822,'2023'!$F$1:$F$1765,"&lt;&gt;二年",'2023'!$G$1:$G$1765,"&lt;&gt;*调整*")+COUNTIFS('2024'!$C$1:$C$2041,A8822,'2024'!$F$1:$F$2041,"&lt;&gt;二年",'2024'!$G$1:$G$2041,"&lt;&gt;*调整*")+ROW()/100000,"")</f>
        <v/>
      </c>
    </row>
    <row r="8823" spans="1:3" ht="15" customHeight="1">
      <c r="A8823" t="str">
        <f>'2024'!C791</f>
        <v>网络空间安全</v>
      </c>
      <c r="B8823" t="b">
        <f>ISNUMBER('2024'!A791)</f>
        <v>1</v>
      </c>
      <c r="C8823" t="str">
        <f>IF(AND(B8823,MATCH(A8823,$A$1:$A$10073,0)=ROW()),COUNTIFS('2020'!$C$1:$C$2317,A8823,'2020'!$F$1:$F$2317,"&lt;&gt;二年")+COUNTIFS('2021'!$E$1:$E$2047,A8823,'2021'!$J$1:$J$2047,"&lt;&gt;二年")+COUNTIFS('2022'!$E$1:$E$1903,A8823,'2022'!$K$1:$K$1903,"&lt;&gt;二年")+COUNTIFS('2023'!$C$1:$C$1765,A8823,'2023'!$F$1:$F$1765,"&lt;&gt;二年",'2023'!$G$1:$G$1765,"&lt;&gt;*调整*")+COUNTIFS('2024'!$C$1:$C$2041,A8823,'2024'!$F$1:$F$2041,"&lt;&gt;二年",'2024'!$G$1:$G$2041,"&lt;&gt;*调整*")+ROW()/100000,"")</f>
        <v/>
      </c>
    </row>
    <row r="8824" spans="1:3" ht="15" customHeight="1">
      <c r="A8824" t="str">
        <f>'2024'!C792</f>
        <v>数据计算及应用</v>
      </c>
      <c r="B8824" t="b">
        <f>ISNUMBER('2024'!A792)</f>
        <v>1</v>
      </c>
      <c r="C8824" t="str">
        <f>IF(AND(B8824,MATCH(A8824,$A$1:$A$10073,0)=ROW()),COUNTIFS('2020'!$C$1:$C$2317,A8824,'2020'!$F$1:$F$2317,"&lt;&gt;二年")+COUNTIFS('2021'!$E$1:$E$2047,A8824,'2021'!$J$1:$J$2047,"&lt;&gt;二年")+COUNTIFS('2022'!$E$1:$E$1903,A8824,'2022'!$K$1:$K$1903,"&lt;&gt;二年")+COUNTIFS('2023'!$C$1:$C$1765,A8824,'2023'!$F$1:$F$1765,"&lt;&gt;二年",'2023'!$G$1:$G$1765,"&lt;&gt;*调整*")+COUNTIFS('2024'!$C$1:$C$2041,A8824,'2024'!$F$1:$F$2041,"&lt;&gt;二年",'2024'!$G$1:$G$2041,"&lt;&gt;*调整*")+ROW()/100000,"")</f>
        <v/>
      </c>
    </row>
    <row r="8825" spans="1:3" ht="15" customHeight="1">
      <c r="A8825" t="str">
        <f>'2024'!C793</f>
        <v>软件工程</v>
      </c>
      <c r="B8825" t="b">
        <f>ISNUMBER('2024'!A793)</f>
        <v>1</v>
      </c>
      <c r="C8825" t="str">
        <f>IF(AND(B8825,MATCH(A8825,$A$1:$A$10073,0)=ROW()),COUNTIFS('2020'!$C$1:$C$2317,A8825,'2020'!$F$1:$F$2317,"&lt;&gt;二年")+COUNTIFS('2021'!$E$1:$E$2047,A8825,'2021'!$J$1:$J$2047,"&lt;&gt;二年")+COUNTIFS('2022'!$E$1:$E$1903,A8825,'2022'!$K$1:$K$1903,"&lt;&gt;二年")+COUNTIFS('2023'!$C$1:$C$1765,A8825,'2023'!$F$1:$F$1765,"&lt;&gt;二年",'2023'!$G$1:$G$1765,"&lt;&gt;*调整*")+COUNTIFS('2024'!$C$1:$C$2041,A8825,'2024'!$F$1:$F$2041,"&lt;&gt;二年",'2024'!$G$1:$G$2041,"&lt;&gt;*调整*")+ROW()/100000,"")</f>
        <v/>
      </c>
    </row>
    <row r="8826" spans="1:3" ht="15" customHeight="1">
      <c r="A8826" t="str">
        <f>'2024'!C794</f>
        <v>信息安全</v>
      </c>
      <c r="B8826" t="b">
        <f>ISNUMBER('2024'!A794)</f>
        <v>1</v>
      </c>
      <c r="C8826" t="str">
        <f>IF(AND(B8826,MATCH(A8826,$A$1:$A$10073,0)=ROW()),COUNTIFS('2020'!$C$1:$C$2317,A8826,'2020'!$F$1:$F$2317,"&lt;&gt;二年")+COUNTIFS('2021'!$E$1:$E$2047,A8826,'2021'!$J$1:$J$2047,"&lt;&gt;二年")+COUNTIFS('2022'!$E$1:$E$1903,A8826,'2022'!$K$1:$K$1903,"&lt;&gt;二年")+COUNTIFS('2023'!$C$1:$C$1765,A8826,'2023'!$F$1:$F$1765,"&lt;&gt;二年",'2023'!$G$1:$G$1765,"&lt;&gt;*调整*")+COUNTIFS('2024'!$C$1:$C$2041,A8826,'2024'!$F$1:$F$2041,"&lt;&gt;二年",'2024'!$G$1:$G$2041,"&lt;&gt;*调整*")+ROW()/100000,"")</f>
        <v/>
      </c>
    </row>
    <row r="8827" spans="1:3" ht="15" customHeight="1">
      <c r="A8827" t="str">
        <f>'2024'!C795</f>
        <v>智能科学与技术</v>
      </c>
      <c r="B8827" t="b">
        <f>ISNUMBER('2024'!A795)</f>
        <v>1</v>
      </c>
      <c r="C8827" t="str">
        <f>IF(AND(B8827,MATCH(A8827,$A$1:$A$10073,0)=ROW()),COUNTIFS('2020'!$C$1:$C$2317,A8827,'2020'!$F$1:$F$2317,"&lt;&gt;二年")+COUNTIFS('2021'!$E$1:$E$2047,A8827,'2021'!$J$1:$J$2047,"&lt;&gt;二年")+COUNTIFS('2022'!$E$1:$E$1903,A8827,'2022'!$K$1:$K$1903,"&lt;&gt;二年")+COUNTIFS('2023'!$C$1:$C$1765,A8827,'2023'!$F$1:$F$1765,"&lt;&gt;二年",'2023'!$G$1:$G$1765,"&lt;&gt;*调整*")+COUNTIFS('2024'!$C$1:$C$2041,A8827,'2024'!$F$1:$F$2041,"&lt;&gt;二年",'2024'!$G$1:$G$2041,"&lt;&gt;*调整*")+ROW()/100000,"")</f>
        <v/>
      </c>
    </row>
    <row r="8828" spans="1:3" ht="15" customHeight="1">
      <c r="A8828" t="str">
        <f>'2024'!C796</f>
        <v>区块链工程</v>
      </c>
      <c r="B8828" t="b">
        <f>ISNUMBER('2024'!A796)</f>
        <v>1</v>
      </c>
      <c r="C8828" t="str">
        <f>IF(AND(B8828,MATCH(A8828,$A$1:$A$10073,0)=ROW()),COUNTIFS('2020'!$C$1:$C$2317,A8828,'2020'!$F$1:$F$2317,"&lt;&gt;二年")+COUNTIFS('2021'!$E$1:$E$2047,A8828,'2021'!$J$1:$J$2047,"&lt;&gt;二年")+COUNTIFS('2022'!$E$1:$E$1903,A8828,'2022'!$K$1:$K$1903,"&lt;&gt;二年")+COUNTIFS('2023'!$C$1:$C$1765,A8828,'2023'!$F$1:$F$1765,"&lt;&gt;二年",'2023'!$G$1:$G$1765,"&lt;&gt;*调整*")+COUNTIFS('2024'!$C$1:$C$2041,A8828,'2024'!$F$1:$F$2041,"&lt;&gt;二年",'2024'!$G$1:$G$2041,"&lt;&gt;*调整*")+ROW()/100000,"")</f>
        <v/>
      </c>
    </row>
    <row r="8829" spans="1:3" ht="15" customHeight="1">
      <c r="A8829" t="str">
        <f>'2024'!C797</f>
        <v>智能车辆工程</v>
      </c>
      <c r="B8829" t="b">
        <f>ISNUMBER('2024'!A797)</f>
        <v>1</v>
      </c>
      <c r="C8829" t="str">
        <f>IF(AND(B8829,MATCH(A8829,$A$1:$A$10073,0)=ROW()),COUNTIFS('2020'!$C$1:$C$2317,A8829,'2020'!$F$1:$F$2317,"&lt;&gt;二年")+COUNTIFS('2021'!$E$1:$E$2047,A8829,'2021'!$J$1:$J$2047,"&lt;&gt;二年")+COUNTIFS('2022'!$E$1:$E$1903,A8829,'2022'!$K$1:$K$1903,"&lt;&gt;二年")+COUNTIFS('2023'!$C$1:$C$1765,A8829,'2023'!$F$1:$F$1765,"&lt;&gt;二年",'2023'!$G$1:$G$1765,"&lt;&gt;*调整*")+COUNTIFS('2024'!$C$1:$C$2041,A8829,'2024'!$F$1:$F$2041,"&lt;&gt;二年",'2024'!$G$1:$G$2041,"&lt;&gt;*调整*")+ROW()/100000,"")</f>
        <v/>
      </c>
    </row>
    <row r="8830" spans="1:3" ht="15" customHeight="1">
      <c r="A8830" t="str">
        <f>'2024'!C798</f>
        <v>智能装备与系统</v>
      </c>
      <c r="B8830" t="b">
        <f>ISNUMBER('2024'!A798)</f>
        <v>1</v>
      </c>
      <c r="C8830" t="str">
        <f>IF(AND(B8830,MATCH(A8830,$A$1:$A$10073,0)=ROW()),COUNTIFS('2020'!$C$1:$C$2317,A8830,'2020'!$F$1:$F$2317,"&lt;&gt;二年")+COUNTIFS('2021'!$E$1:$E$2047,A8830,'2021'!$J$1:$J$2047,"&lt;&gt;二年")+COUNTIFS('2022'!$E$1:$E$1903,A8830,'2022'!$K$1:$K$1903,"&lt;&gt;二年")+COUNTIFS('2023'!$C$1:$C$1765,A8830,'2023'!$F$1:$F$1765,"&lt;&gt;二年",'2023'!$G$1:$G$1765,"&lt;&gt;*调整*")+COUNTIFS('2024'!$C$1:$C$2041,A8830,'2024'!$F$1:$F$2041,"&lt;&gt;二年",'2024'!$G$1:$G$2041,"&lt;&gt;*调整*")+ROW()/100000,"")</f>
        <v/>
      </c>
    </row>
    <row r="8831" spans="1:3" ht="15" customHeight="1">
      <c r="A8831" t="str">
        <f>'2024'!C799</f>
        <v>新能源汽车工程</v>
      </c>
      <c r="B8831" t="b">
        <f>ISNUMBER('2024'!A799)</f>
        <v>1</v>
      </c>
      <c r="C8831" t="str">
        <f>IF(AND(B8831,MATCH(A8831,$A$1:$A$10073,0)=ROW()),COUNTIFS('2020'!$C$1:$C$2317,A8831,'2020'!$F$1:$F$2317,"&lt;&gt;二年")+COUNTIFS('2021'!$E$1:$E$2047,A8831,'2021'!$J$1:$J$2047,"&lt;&gt;二年")+COUNTIFS('2022'!$E$1:$E$1903,A8831,'2022'!$K$1:$K$1903,"&lt;&gt;二年")+COUNTIFS('2023'!$C$1:$C$1765,A8831,'2023'!$F$1:$F$1765,"&lt;&gt;二年",'2023'!$G$1:$G$1765,"&lt;&gt;*调整*")+COUNTIFS('2024'!$C$1:$C$2041,A8831,'2024'!$F$1:$F$2041,"&lt;&gt;二年",'2024'!$G$1:$G$2041,"&lt;&gt;*调整*")+ROW()/100000,"")</f>
        <v/>
      </c>
    </row>
    <row r="8832" spans="1:3" ht="15" customHeight="1">
      <c r="A8832" t="str">
        <f>'2024'!C800</f>
        <v>储能科学与工程</v>
      </c>
      <c r="B8832" t="b">
        <f>ISNUMBER('2024'!A800)</f>
        <v>1</v>
      </c>
      <c r="C8832" t="str">
        <f>IF(AND(B8832,MATCH(A8832,$A$1:$A$10073,0)=ROW()),COUNTIFS('2020'!$C$1:$C$2317,A8832,'2020'!$F$1:$F$2317,"&lt;&gt;二年")+COUNTIFS('2021'!$E$1:$E$2047,A8832,'2021'!$J$1:$J$2047,"&lt;&gt;二年")+COUNTIFS('2022'!$E$1:$E$1903,A8832,'2022'!$K$1:$K$1903,"&lt;&gt;二年")+COUNTIFS('2023'!$C$1:$C$1765,A8832,'2023'!$F$1:$F$1765,"&lt;&gt;二年",'2023'!$G$1:$G$1765,"&lt;&gt;*调整*")+COUNTIFS('2024'!$C$1:$C$2041,A8832,'2024'!$F$1:$F$2041,"&lt;&gt;二年",'2024'!$G$1:$G$2041,"&lt;&gt;*调整*")+ROW()/100000,"")</f>
        <v/>
      </c>
    </row>
    <row r="8833" spans="1:3" ht="15" customHeight="1">
      <c r="A8833" t="str">
        <f>'2024'!C801</f>
        <v>智慧交通</v>
      </c>
      <c r="B8833" t="b">
        <f>ISNUMBER('2024'!A801)</f>
        <v>1</v>
      </c>
      <c r="C8833" t="str">
        <f>IF(AND(B8833,MATCH(A8833,$A$1:$A$10073,0)=ROW()),COUNTIFS('2020'!$C$1:$C$2317,A8833,'2020'!$F$1:$F$2317,"&lt;&gt;二年")+COUNTIFS('2021'!$E$1:$E$2047,A8833,'2021'!$J$1:$J$2047,"&lt;&gt;二年")+COUNTIFS('2022'!$E$1:$E$1903,A8833,'2022'!$K$1:$K$1903,"&lt;&gt;二年")+COUNTIFS('2023'!$C$1:$C$1765,A8833,'2023'!$F$1:$F$1765,"&lt;&gt;二年",'2023'!$G$1:$G$1765,"&lt;&gt;*调整*")+COUNTIFS('2024'!$C$1:$C$2041,A8833,'2024'!$F$1:$F$2041,"&lt;&gt;二年",'2024'!$G$1:$G$2041,"&lt;&gt;*调整*")+ROW()/100000,"")</f>
        <v/>
      </c>
    </row>
    <row r="8834" spans="1:3" ht="15" customHeight="1">
      <c r="A8834" t="str">
        <f>'2024'!C802</f>
        <v>新能源科学与工程</v>
      </c>
      <c r="B8834" t="b">
        <f>ISNUMBER('2024'!A802)</f>
        <v>1</v>
      </c>
      <c r="C8834" t="str">
        <f>IF(AND(B8834,MATCH(A8834,$A$1:$A$10073,0)=ROW()),COUNTIFS('2020'!$C$1:$C$2317,A8834,'2020'!$F$1:$F$2317,"&lt;&gt;二年")+COUNTIFS('2021'!$E$1:$E$2047,A8834,'2021'!$J$1:$J$2047,"&lt;&gt;二年")+COUNTIFS('2022'!$E$1:$E$1903,A8834,'2022'!$K$1:$K$1903,"&lt;&gt;二年")+COUNTIFS('2023'!$C$1:$C$1765,A8834,'2023'!$F$1:$F$1765,"&lt;&gt;二年",'2023'!$G$1:$G$1765,"&lt;&gt;*调整*")+COUNTIFS('2024'!$C$1:$C$2041,A8834,'2024'!$F$1:$F$2041,"&lt;&gt;二年",'2024'!$G$1:$G$2041,"&lt;&gt;*调整*")+ROW()/100000,"")</f>
        <v/>
      </c>
    </row>
    <row r="8835" spans="1:3" ht="15" customHeight="1">
      <c r="A8835" t="str">
        <f>'2024'!C803</f>
        <v>数字经济</v>
      </c>
      <c r="B8835" t="b">
        <f>ISNUMBER('2024'!A803)</f>
        <v>1</v>
      </c>
      <c r="C8835" t="str">
        <f>IF(AND(B8835,MATCH(A8835,$A$1:$A$10073,0)=ROW()),COUNTIFS('2020'!$C$1:$C$2317,A8835,'2020'!$F$1:$F$2317,"&lt;&gt;二年")+COUNTIFS('2021'!$E$1:$E$2047,A8835,'2021'!$J$1:$J$2047,"&lt;&gt;二年")+COUNTIFS('2022'!$E$1:$E$1903,A8835,'2022'!$K$1:$K$1903,"&lt;&gt;二年")+COUNTIFS('2023'!$C$1:$C$1765,A8835,'2023'!$F$1:$F$1765,"&lt;&gt;二年",'2023'!$G$1:$G$1765,"&lt;&gt;*调整*")+COUNTIFS('2024'!$C$1:$C$2041,A8835,'2024'!$F$1:$F$2041,"&lt;&gt;二年",'2024'!$G$1:$G$2041,"&lt;&gt;*调整*")+ROW()/100000,"")</f>
        <v/>
      </c>
    </row>
    <row r="8836" spans="1:3" ht="15" customHeight="1">
      <c r="A8836" t="str">
        <f>'2024'!C804</f>
        <v>光电信息材料与器件</v>
      </c>
      <c r="B8836" t="b">
        <f>ISNUMBER('2024'!A804)</f>
        <v>1</v>
      </c>
      <c r="C8836" t="str">
        <f>IF(AND(B8836,MATCH(A8836,$A$1:$A$10073,0)=ROW()),COUNTIFS('2020'!$C$1:$C$2317,A8836,'2020'!$F$1:$F$2317,"&lt;&gt;二年")+COUNTIFS('2021'!$E$1:$E$2047,A8836,'2021'!$J$1:$J$2047,"&lt;&gt;二年")+COUNTIFS('2022'!$E$1:$E$1903,A8836,'2022'!$K$1:$K$1903,"&lt;&gt;二年")+COUNTIFS('2023'!$C$1:$C$1765,A8836,'2023'!$F$1:$F$1765,"&lt;&gt;二年",'2023'!$G$1:$G$1765,"&lt;&gt;*调整*")+COUNTIFS('2024'!$C$1:$C$2041,A8836,'2024'!$F$1:$F$2041,"&lt;&gt;二年",'2024'!$G$1:$G$2041,"&lt;&gt;*调整*")+ROW()/100000,"")</f>
        <v/>
      </c>
    </row>
    <row r="8837" spans="1:3" ht="15" customHeight="1">
      <c r="A8837" t="str">
        <f>'2024'!C805</f>
        <v>新能源科学与工程</v>
      </c>
      <c r="B8837" t="b">
        <f>ISNUMBER('2024'!A805)</f>
        <v>1</v>
      </c>
      <c r="C8837" t="str">
        <f>IF(AND(B8837,MATCH(A8837,$A$1:$A$10073,0)=ROW()),COUNTIFS('2020'!$C$1:$C$2317,A8837,'2020'!$F$1:$F$2317,"&lt;&gt;二年")+COUNTIFS('2021'!$E$1:$E$2047,A8837,'2021'!$J$1:$J$2047,"&lt;&gt;二年")+COUNTIFS('2022'!$E$1:$E$1903,A8837,'2022'!$K$1:$K$1903,"&lt;&gt;二年")+COUNTIFS('2023'!$C$1:$C$1765,A8837,'2023'!$F$1:$F$1765,"&lt;&gt;二年",'2023'!$G$1:$G$1765,"&lt;&gt;*调整*")+COUNTIFS('2024'!$C$1:$C$2041,A8837,'2024'!$F$1:$F$2041,"&lt;&gt;二年",'2024'!$G$1:$G$2041,"&lt;&gt;*调整*")+ROW()/100000,"")</f>
        <v/>
      </c>
    </row>
    <row r="8838" spans="1:3" ht="15" customHeight="1">
      <c r="A8838" t="str">
        <f>'2024'!C806</f>
        <v>人工智能</v>
      </c>
      <c r="B8838" t="b">
        <f>ISNUMBER('2024'!A806)</f>
        <v>1</v>
      </c>
      <c r="C8838" t="str">
        <f>IF(AND(B8838,MATCH(A8838,$A$1:$A$10073,0)=ROW()),COUNTIFS('2020'!$C$1:$C$2317,A8838,'2020'!$F$1:$F$2317,"&lt;&gt;二年")+COUNTIFS('2021'!$E$1:$E$2047,A8838,'2021'!$J$1:$J$2047,"&lt;&gt;二年")+COUNTIFS('2022'!$E$1:$E$1903,A8838,'2022'!$K$1:$K$1903,"&lt;&gt;二年")+COUNTIFS('2023'!$C$1:$C$1765,A8838,'2023'!$F$1:$F$1765,"&lt;&gt;二年",'2023'!$G$1:$G$1765,"&lt;&gt;*调整*")+COUNTIFS('2024'!$C$1:$C$2041,A8838,'2024'!$F$1:$F$2041,"&lt;&gt;二年",'2024'!$G$1:$G$2041,"&lt;&gt;*调整*")+ROW()/100000,"")</f>
        <v/>
      </c>
    </row>
    <row r="8839" spans="1:3" ht="15" customHeight="1">
      <c r="A8839" t="str">
        <f>'2024'!C807</f>
        <v>遥感科学与技术</v>
      </c>
      <c r="B8839" t="b">
        <f>ISNUMBER('2024'!A807)</f>
        <v>1</v>
      </c>
      <c r="C8839" t="str">
        <f>IF(AND(B8839,MATCH(A8839,$A$1:$A$10073,0)=ROW()),COUNTIFS('2020'!$C$1:$C$2317,A8839,'2020'!$F$1:$F$2317,"&lt;&gt;二年")+COUNTIFS('2021'!$E$1:$E$2047,A8839,'2021'!$J$1:$J$2047,"&lt;&gt;二年")+COUNTIFS('2022'!$E$1:$E$1903,A8839,'2022'!$K$1:$K$1903,"&lt;&gt;二年")+COUNTIFS('2023'!$C$1:$C$1765,A8839,'2023'!$F$1:$F$1765,"&lt;&gt;二年",'2023'!$G$1:$G$1765,"&lt;&gt;*调整*")+COUNTIFS('2024'!$C$1:$C$2041,A8839,'2024'!$F$1:$F$2041,"&lt;&gt;二年",'2024'!$G$1:$G$2041,"&lt;&gt;*调整*")+ROW()/100000,"")</f>
        <v/>
      </c>
    </row>
    <row r="8840" spans="1:3" ht="15" customHeight="1">
      <c r="A8840" t="str">
        <f>'2024'!C808</f>
        <v>数字媒体艺术</v>
      </c>
      <c r="B8840" t="b">
        <f>ISNUMBER('2024'!A808)</f>
        <v>1</v>
      </c>
      <c r="C8840" t="str">
        <f>IF(AND(B8840,MATCH(A8840,$A$1:$A$10073,0)=ROW()),COUNTIFS('2020'!$C$1:$C$2317,A8840,'2020'!$F$1:$F$2317,"&lt;&gt;二年")+COUNTIFS('2021'!$E$1:$E$2047,A8840,'2021'!$J$1:$J$2047,"&lt;&gt;二年")+COUNTIFS('2022'!$E$1:$E$1903,A8840,'2022'!$K$1:$K$1903,"&lt;&gt;二年")+COUNTIFS('2023'!$C$1:$C$1765,A8840,'2023'!$F$1:$F$1765,"&lt;&gt;二年",'2023'!$G$1:$G$1765,"&lt;&gt;*调整*")+COUNTIFS('2024'!$C$1:$C$2041,A8840,'2024'!$F$1:$F$2041,"&lt;&gt;二年",'2024'!$G$1:$G$2041,"&lt;&gt;*调整*")+ROW()/100000,"")</f>
        <v/>
      </c>
    </row>
    <row r="8841" spans="1:3" ht="15" customHeight="1">
      <c r="A8841" t="str">
        <f>'2024'!C809</f>
        <v>生物医学工程</v>
      </c>
      <c r="B8841" t="b">
        <f>ISNUMBER('2024'!A809)</f>
        <v>1</v>
      </c>
      <c r="C8841" t="str">
        <f>IF(AND(B8841,MATCH(A8841,$A$1:$A$10073,0)=ROW()),COUNTIFS('2020'!$C$1:$C$2317,A8841,'2020'!$F$1:$F$2317,"&lt;&gt;二年")+COUNTIFS('2021'!$E$1:$E$2047,A8841,'2021'!$J$1:$J$2047,"&lt;&gt;二年")+COUNTIFS('2022'!$E$1:$E$1903,A8841,'2022'!$K$1:$K$1903,"&lt;&gt;二年")+COUNTIFS('2023'!$C$1:$C$1765,A8841,'2023'!$F$1:$F$1765,"&lt;&gt;二年",'2023'!$G$1:$G$1765,"&lt;&gt;*调整*")+COUNTIFS('2024'!$C$1:$C$2041,A8841,'2024'!$F$1:$F$2041,"&lt;&gt;二年",'2024'!$G$1:$G$2041,"&lt;&gt;*调整*")+ROW()/100000,"")</f>
        <v/>
      </c>
    </row>
    <row r="8842" spans="1:3" ht="15" customHeight="1">
      <c r="A8842" t="str">
        <f>'2024'!C810</f>
        <v>汉语言文学</v>
      </c>
      <c r="B8842" t="b">
        <f>ISNUMBER('2024'!A810)</f>
        <v>1</v>
      </c>
      <c r="C8842" t="str">
        <f>IF(AND(B8842,MATCH(A8842,$A$1:$A$10073,0)=ROW()),COUNTIFS('2020'!$C$1:$C$2317,A8842,'2020'!$F$1:$F$2317,"&lt;&gt;二年")+COUNTIFS('2021'!$E$1:$E$2047,A8842,'2021'!$J$1:$J$2047,"&lt;&gt;二年")+COUNTIFS('2022'!$E$1:$E$1903,A8842,'2022'!$K$1:$K$1903,"&lt;&gt;二年")+COUNTIFS('2023'!$C$1:$C$1765,A8842,'2023'!$F$1:$F$1765,"&lt;&gt;二年",'2023'!$G$1:$G$1765,"&lt;&gt;*调整*")+COUNTIFS('2024'!$C$1:$C$2041,A8842,'2024'!$F$1:$F$2041,"&lt;&gt;二年",'2024'!$G$1:$G$2041,"&lt;&gt;*调整*")+ROW()/100000,"")</f>
        <v/>
      </c>
    </row>
    <row r="8843" spans="1:3" ht="15" customHeight="1">
      <c r="A8843" t="str">
        <f>'2024'!C811</f>
        <v>新能源汽车工程</v>
      </c>
      <c r="B8843" t="b">
        <f>ISNUMBER('2024'!A811)</f>
        <v>1</v>
      </c>
      <c r="C8843" t="str">
        <f>IF(AND(B8843,MATCH(A8843,$A$1:$A$10073,0)=ROW()),COUNTIFS('2020'!$C$1:$C$2317,A8843,'2020'!$F$1:$F$2317,"&lt;&gt;二年")+COUNTIFS('2021'!$E$1:$E$2047,A8843,'2021'!$J$1:$J$2047,"&lt;&gt;二年")+COUNTIFS('2022'!$E$1:$E$1903,A8843,'2022'!$K$1:$K$1903,"&lt;&gt;二年")+COUNTIFS('2023'!$C$1:$C$1765,A8843,'2023'!$F$1:$F$1765,"&lt;&gt;二年",'2023'!$G$1:$G$1765,"&lt;&gt;*调整*")+COUNTIFS('2024'!$C$1:$C$2041,A8843,'2024'!$F$1:$F$2041,"&lt;&gt;二年",'2024'!$G$1:$G$2041,"&lt;&gt;*调整*")+ROW()/100000,"")</f>
        <v/>
      </c>
    </row>
    <row r="8844" spans="1:3" ht="15" customHeight="1">
      <c r="A8844" t="str">
        <f>'2024'!C812</f>
        <v>智慧交通</v>
      </c>
      <c r="B8844" t="b">
        <f>ISNUMBER('2024'!A812)</f>
        <v>1</v>
      </c>
      <c r="C8844" t="str">
        <f>IF(AND(B8844,MATCH(A8844,$A$1:$A$10073,0)=ROW()),COUNTIFS('2020'!$C$1:$C$2317,A8844,'2020'!$F$1:$F$2317,"&lt;&gt;二年")+COUNTIFS('2021'!$E$1:$E$2047,A8844,'2021'!$J$1:$J$2047,"&lt;&gt;二年")+COUNTIFS('2022'!$E$1:$E$1903,A8844,'2022'!$K$1:$K$1903,"&lt;&gt;二年")+COUNTIFS('2023'!$C$1:$C$1765,A8844,'2023'!$F$1:$F$1765,"&lt;&gt;二年",'2023'!$G$1:$G$1765,"&lt;&gt;*调整*")+COUNTIFS('2024'!$C$1:$C$2041,A8844,'2024'!$F$1:$F$2041,"&lt;&gt;二年",'2024'!$G$1:$G$2041,"&lt;&gt;*调整*")+ROW()/100000,"")</f>
        <v/>
      </c>
    </row>
    <row r="8845" spans="1:3" ht="15" customHeight="1">
      <c r="A8845" t="str">
        <f>'2024'!C813</f>
        <v>智能建造</v>
      </c>
      <c r="B8845" t="b">
        <f>ISNUMBER('2024'!A813)</f>
        <v>1</v>
      </c>
      <c r="C8845" t="str">
        <f>IF(AND(B8845,MATCH(A8845,$A$1:$A$10073,0)=ROW()),COUNTIFS('2020'!$C$1:$C$2317,A8845,'2020'!$F$1:$F$2317,"&lt;&gt;二年")+COUNTIFS('2021'!$E$1:$E$2047,A8845,'2021'!$J$1:$J$2047,"&lt;&gt;二年")+COUNTIFS('2022'!$E$1:$E$1903,A8845,'2022'!$K$1:$K$1903,"&lt;&gt;二年")+COUNTIFS('2023'!$C$1:$C$1765,A8845,'2023'!$F$1:$F$1765,"&lt;&gt;二年",'2023'!$G$1:$G$1765,"&lt;&gt;*调整*")+COUNTIFS('2024'!$C$1:$C$2041,A8845,'2024'!$F$1:$F$2041,"&lt;&gt;二年",'2024'!$G$1:$G$2041,"&lt;&gt;*调整*")+ROW()/100000,"")</f>
        <v/>
      </c>
    </row>
    <row r="8846" spans="1:3" ht="15" customHeight="1">
      <c r="A8846" t="str">
        <f>'2024'!C814</f>
        <v>智能车辆工程</v>
      </c>
      <c r="B8846" t="b">
        <f>ISNUMBER('2024'!A814)</f>
        <v>1</v>
      </c>
      <c r="C8846" t="str">
        <f>IF(AND(B8846,MATCH(A8846,$A$1:$A$10073,0)=ROW()),COUNTIFS('2020'!$C$1:$C$2317,A8846,'2020'!$F$1:$F$2317,"&lt;&gt;二年")+COUNTIFS('2021'!$E$1:$E$2047,A8846,'2021'!$J$1:$J$2047,"&lt;&gt;二年")+COUNTIFS('2022'!$E$1:$E$1903,A8846,'2022'!$K$1:$K$1903,"&lt;&gt;二年")+COUNTIFS('2023'!$C$1:$C$1765,A8846,'2023'!$F$1:$F$1765,"&lt;&gt;二年",'2023'!$G$1:$G$1765,"&lt;&gt;*调整*")+COUNTIFS('2024'!$C$1:$C$2041,A8846,'2024'!$F$1:$F$2041,"&lt;&gt;二年",'2024'!$G$1:$G$2041,"&lt;&gt;*调整*")+ROW()/100000,"")</f>
        <v/>
      </c>
    </row>
    <row r="8847" spans="1:3" ht="15" customHeight="1">
      <c r="A8847" t="str">
        <f>'2024'!C815</f>
        <v>网络空间安全</v>
      </c>
      <c r="B8847" t="b">
        <f>ISNUMBER('2024'!A815)</f>
        <v>1</v>
      </c>
      <c r="C8847" t="str">
        <f>IF(AND(B8847,MATCH(A8847,$A$1:$A$10073,0)=ROW()),COUNTIFS('2020'!$C$1:$C$2317,A8847,'2020'!$F$1:$F$2317,"&lt;&gt;二年")+COUNTIFS('2021'!$E$1:$E$2047,A8847,'2021'!$J$1:$J$2047,"&lt;&gt;二年")+COUNTIFS('2022'!$E$1:$E$1903,A8847,'2022'!$K$1:$K$1903,"&lt;&gt;二年")+COUNTIFS('2023'!$C$1:$C$1765,A8847,'2023'!$F$1:$F$1765,"&lt;&gt;二年",'2023'!$G$1:$G$1765,"&lt;&gt;*调整*")+COUNTIFS('2024'!$C$1:$C$2041,A8847,'2024'!$F$1:$F$2041,"&lt;&gt;二年",'2024'!$G$1:$G$2041,"&lt;&gt;*调整*")+ROW()/100000,"")</f>
        <v/>
      </c>
    </row>
    <row r="8848" spans="1:3" ht="15" customHeight="1">
      <c r="A8848" t="str">
        <f>'2024'!C816</f>
        <v>环保设备工程</v>
      </c>
      <c r="B8848" t="b">
        <f>ISNUMBER('2024'!A816)</f>
        <v>1</v>
      </c>
      <c r="C8848" t="str">
        <f>IF(AND(B8848,MATCH(A8848,$A$1:$A$10073,0)=ROW()),COUNTIFS('2020'!$C$1:$C$2317,A8848,'2020'!$F$1:$F$2317,"&lt;&gt;二年")+COUNTIFS('2021'!$E$1:$E$2047,A8848,'2021'!$J$1:$J$2047,"&lt;&gt;二年")+COUNTIFS('2022'!$E$1:$E$1903,A8848,'2022'!$K$1:$K$1903,"&lt;&gt;二年")+COUNTIFS('2023'!$C$1:$C$1765,A8848,'2023'!$F$1:$F$1765,"&lt;&gt;二年",'2023'!$G$1:$G$1765,"&lt;&gt;*调整*")+COUNTIFS('2024'!$C$1:$C$2041,A8848,'2024'!$F$1:$F$2041,"&lt;&gt;二年",'2024'!$G$1:$G$2041,"&lt;&gt;*调整*")+ROW()/100000,"")</f>
        <v/>
      </c>
    </row>
    <row r="8849" spans="1:3" ht="15" customHeight="1">
      <c r="A8849" t="str">
        <f>'2024'!C817</f>
        <v>应急技术与管理</v>
      </c>
      <c r="B8849" t="b">
        <f>ISNUMBER('2024'!A817)</f>
        <v>1</v>
      </c>
      <c r="C8849" t="str">
        <f>IF(AND(B8849,MATCH(A8849,$A$1:$A$10073,0)=ROW()),COUNTIFS('2020'!$C$1:$C$2317,A8849,'2020'!$F$1:$F$2317,"&lt;&gt;二年")+COUNTIFS('2021'!$E$1:$E$2047,A8849,'2021'!$J$1:$J$2047,"&lt;&gt;二年")+COUNTIFS('2022'!$E$1:$E$1903,A8849,'2022'!$K$1:$K$1903,"&lt;&gt;二年")+COUNTIFS('2023'!$C$1:$C$1765,A8849,'2023'!$F$1:$F$1765,"&lt;&gt;二年",'2023'!$G$1:$G$1765,"&lt;&gt;*调整*")+COUNTIFS('2024'!$C$1:$C$2041,A8849,'2024'!$F$1:$F$2041,"&lt;&gt;二年",'2024'!$G$1:$G$2041,"&lt;&gt;*调整*")+ROW()/100000,"")</f>
        <v/>
      </c>
    </row>
    <row r="8850" spans="1:3" ht="15" customHeight="1">
      <c r="A8850" t="str">
        <f>'2024'!C818</f>
        <v>数字经济</v>
      </c>
      <c r="B8850" t="b">
        <f>ISNUMBER('2024'!A818)</f>
        <v>1</v>
      </c>
      <c r="C8850" t="str">
        <f>IF(AND(B8850,MATCH(A8850,$A$1:$A$10073,0)=ROW()),COUNTIFS('2020'!$C$1:$C$2317,A8850,'2020'!$F$1:$F$2317,"&lt;&gt;二年")+COUNTIFS('2021'!$E$1:$E$2047,A8850,'2021'!$J$1:$J$2047,"&lt;&gt;二年")+COUNTIFS('2022'!$E$1:$E$1903,A8850,'2022'!$K$1:$K$1903,"&lt;&gt;二年")+COUNTIFS('2023'!$C$1:$C$1765,A8850,'2023'!$F$1:$F$1765,"&lt;&gt;二年",'2023'!$G$1:$G$1765,"&lt;&gt;*调整*")+COUNTIFS('2024'!$C$1:$C$2041,A8850,'2024'!$F$1:$F$2041,"&lt;&gt;二年",'2024'!$G$1:$G$2041,"&lt;&gt;*调整*")+ROW()/100000,"")</f>
        <v/>
      </c>
    </row>
    <row r="8851" spans="1:3" ht="15" customHeight="1">
      <c r="A8851" t="str">
        <f>'2024'!C819</f>
        <v>金属材料工程</v>
      </c>
      <c r="B8851" t="b">
        <f>ISNUMBER('2024'!A819)</f>
        <v>1</v>
      </c>
      <c r="C8851" t="str">
        <f>IF(AND(B8851,MATCH(A8851,$A$1:$A$10073,0)=ROW()),COUNTIFS('2020'!$C$1:$C$2317,A8851,'2020'!$F$1:$F$2317,"&lt;&gt;二年")+COUNTIFS('2021'!$E$1:$E$2047,A8851,'2021'!$J$1:$J$2047,"&lt;&gt;二年")+COUNTIFS('2022'!$E$1:$E$1903,A8851,'2022'!$K$1:$K$1903,"&lt;&gt;二年")+COUNTIFS('2023'!$C$1:$C$1765,A8851,'2023'!$F$1:$F$1765,"&lt;&gt;二年",'2023'!$G$1:$G$1765,"&lt;&gt;*调整*")+COUNTIFS('2024'!$C$1:$C$2041,A8851,'2024'!$F$1:$F$2041,"&lt;&gt;二年",'2024'!$G$1:$G$2041,"&lt;&gt;*调整*")+ROW()/100000,"")</f>
        <v/>
      </c>
    </row>
    <row r="8852" spans="1:3" ht="15" customHeight="1">
      <c r="A8852" t="str">
        <f>'2024'!C820</f>
        <v>集成电路设计与集成系统</v>
      </c>
      <c r="B8852" t="b">
        <f>ISNUMBER('2024'!A820)</f>
        <v>1</v>
      </c>
      <c r="C8852" t="str">
        <f>IF(AND(B8852,MATCH(A8852,$A$1:$A$10073,0)=ROW()),COUNTIFS('2020'!$C$1:$C$2317,A8852,'2020'!$F$1:$F$2317,"&lt;&gt;二年")+COUNTIFS('2021'!$E$1:$E$2047,A8852,'2021'!$J$1:$J$2047,"&lt;&gt;二年")+COUNTIFS('2022'!$E$1:$E$1903,A8852,'2022'!$K$1:$K$1903,"&lt;&gt;二年")+COUNTIFS('2023'!$C$1:$C$1765,A8852,'2023'!$F$1:$F$1765,"&lt;&gt;二年",'2023'!$G$1:$G$1765,"&lt;&gt;*调整*")+COUNTIFS('2024'!$C$1:$C$2041,A8852,'2024'!$F$1:$F$2041,"&lt;&gt;二年",'2024'!$G$1:$G$2041,"&lt;&gt;*调整*")+ROW()/100000,"")</f>
        <v/>
      </c>
    </row>
    <row r="8853" spans="1:3" ht="15" customHeight="1">
      <c r="A8853" t="str">
        <f>'2024'!C821</f>
        <v>休闲体育</v>
      </c>
      <c r="B8853" t="b">
        <f>ISNUMBER('2024'!A821)</f>
        <v>1</v>
      </c>
      <c r="C8853" t="str">
        <f>IF(AND(B8853,MATCH(A8853,$A$1:$A$10073,0)=ROW()),COUNTIFS('2020'!$C$1:$C$2317,A8853,'2020'!$F$1:$F$2317,"&lt;&gt;二年")+COUNTIFS('2021'!$E$1:$E$2047,A8853,'2021'!$J$1:$J$2047,"&lt;&gt;二年")+COUNTIFS('2022'!$E$1:$E$1903,A8853,'2022'!$K$1:$K$1903,"&lt;&gt;二年")+COUNTIFS('2023'!$C$1:$C$1765,A8853,'2023'!$F$1:$F$1765,"&lt;&gt;二年",'2023'!$G$1:$G$1765,"&lt;&gt;*调整*")+COUNTIFS('2024'!$C$1:$C$2041,A8853,'2024'!$F$1:$F$2041,"&lt;&gt;二年",'2024'!$G$1:$G$2041,"&lt;&gt;*调整*")+ROW()/100000,"")</f>
        <v/>
      </c>
    </row>
    <row r="8854" spans="1:3" ht="15" customHeight="1">
      <c r="A8854" t="str">
        <f>'2024'!C822</f>
        <v>网络与新媒体</v>
      </c>
      <c r="B8854" t="b">
        <f>ISNUMBER('2024'!A822)</f>
        <v>1</v>
      </c>
      <c r="C8854" t="str">
        <f>IF(AND(B8854,MATCH(A8854,$A$1:$A$10073,0)=ROW()),COUNTIFS('2020'!$C$1:$C$2317,A8854,'2020'!$F$1:$F$2317,"&lt;&gt;二年")+COUNTIFS('2021'!$E$1:$E$2047,A8854,'2021'!$J$1:$J$2047,"&lt;&gt;二年")+COUNTIFS('2022'!$E$1:$E$1903,A8854,'2022'!$K$1:$K$1903,"&lt;&gt;二年")+COUNTIFS('2023'!$C$1:$C$1765,A8854,'2023'!$F$1:$F$1765,"&lt;&gt;二年",'2023'!$G$1:$G$1765,"&lt;&gt;*调整*")+COUNTIFS('2024'!$C$1:$C$2041,A8854,'2024'!$F$1:$F$2041,"&lt;&gt;二年",'2024'!$G$1:$G$2041,"&lt;&gt;*调整*")+ROW()/100000,"")</f>
        <v/>
      </c>
    </row>
    <row r="8855" spans="1:3" ht="15" customHeight="1">
      <c r="A8855" t="str">
        <f>'2024'!C823</f>
        <v>音乐表演</v>
      </c>
      <c r="B8855" t="b">
        <f>ISNUMBER('2024'!A823)</f>
        <v>1</v>
      </c>
      <c r="C8855" t="str">
        <f>IF(AND(B8855,MATCH(A8855,$A$1:$A$10073,0)=ROW()),COUNTIFS('2020'!$C$1:$C$2317,A8855,'2020'!$F$1:$F$2317,"&lt;&gt;二年")+COUNTIFS('2021'!$E$1:$E$2047,A8855,'2021'!$J$1:$J$2047,"&lt;&gt;二年")+COUNTIFS('2022'!$E$1:$E$1903,A8855,'2022'!$K$1:$K$1903,"&lt;&gt;二年")+COUNTIFS('2023'!$C$1:$C$1765,A8855,'2023'!$F$1:$F$1765,"&lt;&gt;二年",'2023'!$G$1:$G$1765,"&lt;&gt;*调整*")+COUNTIFS('2024'!$C$1:$C$2041,A8855,'2024'!$F$1:$F$2041,"&lt;&gt;二年",'2024'!$G$1:$G$2041,"&lt;&gt;*调整*")+ROW()/100000,"")</f>
        <v/>
      </c>
    </row>
    <row r="8856" spans="1:3" ht="15" customHeight="1">
      <c r="A8856" t="str">
        <f>'2024'!C824</f>
        <v>舞蹈表演</v>
      </c>
      <c r="B8856" t="b">
        <f>ISNUMBER('2024'!A824)</f>
        <v>1</v>
      </c>
      <c r="C8856" t="str">
        <f>IF(AND(B8856,MATCH(A8856,$A$1:$A$10073,0)=ROW()),COUNTIFS('2020'!$C$1:$C$2317,A8856,'2020'!$F$1:$F$2317,"&lt;&gt;二年")+COUNTIFS('2021'!$E$1:$E$2047,A8856,'2021'!$J$1:$J$2047,"&lt;&gt;二年")+COUNTIFS('2022'!$E$1:$E$1903,A8856,'2022'!$K$1:$K$1903,"&lt;&gt;二年")+COUNTIFS('2023'!$C$1:$C$1765,A8856,'2023'!$F$1:$F$1765,"&lt;&gt;二年",'2023'!$G$1:$G$1765,"&lt;&gt;*调整*")+COUNTIFS('2024'!$C$1:$C$2041,A8856,'2024'!$F$1:$F$2041,"&lt;&gt;二年",'2024'!$G$1:$G$2041,"&lt;&gt;*调整*")+ROW()/100000,"")</f>
        <v/>
      </c>
    </row>
    <row r="8857" spans="1:3" ht="15" customHeight="1">
      <c r="A8857" t="str">
        <f>'2024'!C825</f>
        <v>无人驾驶航空器系统工程</v>
      </c>
      <c r="B8857" t="b">
        <f>ISNUMBER('2024'!A825)</f>
        <v>1</v>
      </c>
      <c r="C8857" t="str">
        <f>IF(AND(B8857,MATCH(A8857,$A$1:$A$10073,0)=ROW()),COUNTIFS('2020'!$C$1:$C$2317,A8857,'2020'!$F$1:$F$2317,"&lt;&gt;二年")+COUNTIFS('2021'!$E$1:$E$2047,A8857,'2021'!$J$1:$J$2047,"&lt;&gt;二年")+COUNTIFS('2022'!$E$1:$E$1903,A8857,'2022'!$K$1:$K$1903,"&lt;&gt;二年")+COUNTIFS('2023'!$C$1:$C$1765,A8857,'2023'!$F$1:$F$1765,"&lt;&gt;二年",'2023'!$G$1:$G$1765,"&lt;&gt;*调整*")+COUNTIFS('2024'!$C$1:$C$2041,A8857,'2024'!$F$1:$F$2041,"&lt;&gt;二年",'2024'!$G$1:$G$2041,"&lt;&gt;*调整*")+ROW()/100000,"")</f>
        <v/>
      </c>
    </row>
    <row r="8858" spans="1:3" ht="15" customHeight="1">
      <c r="A8858" t="str">
        <f>'2024'!C826</f>
        <v>自动化</v>
      </c>
      <c r="B8858" t="b">
        <f>ISNUMBER('2024'!A826)</f>
        <v>1</v>
      </c>
      <c r="C8858" t="str">
        <f>IF(AND(B8858,MATCH(A8858,$A$1:$A$10073,0)=ROW()),COUNTIFS('2020'!$C$1:$C$2317,A8858,'2020'!$F$1:$F$2317,"&lt;&gt;二年")+COUNTIFS('2021'!$E$1:$E$2047,A8858,'2021'!$J$1:$J$2047,"&lt;&gt;二年")+COUNTIFS('2022'!$E$1:$E$1903,A8858,'2022'!$K$1:$K$1903,"&lt;&gt;二年")+COUNTIFS('2023'!$C$1:$C$1765,A8858,'2023'!$F$1:$F$1765,"&lt;&gt;二年",'2023'!$G$1:$G$1765,"&lt;&gt;*调整*")+COUNTIFS('2024'!$C$1:$C$2041,A8858,'2024'!$F$1:$F$2041,"&lt;&gt;二年",'2024'!$G$1:$G$2041,"&lt;&gt;*调整*")+ROW()/100000,"")</f>
        <v/>
      </c>
    </row>
    <row r="8859" spans="1:3" ht="15" customHeight="1">
      <c r="A8859" t="str">
        <f>'2024'!C827</f>
        <v>食品安全与检测</v>
      </c>
      <c r="B8859" t="b">
        <f>ISNUMBER('2024'!A827)</f>
        <v>1</v>
      </c>
      <c r="C8859" t="str">
        <f>IF(AND(B8859,MATCH(A8859,$A$1:$A$10073,0)=ROW()),COUNTIFS('2020'!$C$1:$C$2317,A8859,'2020'!$F$1:$F$2317,"&lt;&gt;二年")+COUNTIFS('2021'!$E$1:$E$2047,A8859,'2021'!$J$1:$J$2047,"&lt;&gt;二年")+COUNTIFS('2022'!$E$1:$E$1903,A8859,'2022'!$K$1:$K$1903,"&lt;&gt;二年")+COUNTIFS('2023'!$C$1:$C$1765,A8859,'2023'!$F$1:$F$1765,"&lt;&gt;二年",'2023'!$G$1:$G$1765,"&lt;&gt;*调整*")+COUNTIFS('2024'!$C$1:$C$2041,A8859,'2024'!$F$1:$F$2041,"&lt;&gt;二年",'2024'!$G$1:$G$2041,"&lt;&gt;*调整*")+ROW()/100000,"")</f>
        <v/>
      </c>
    </row>
    <row r="8860" spans="1:3" ht="15" customHeight="1">
      <c r="A8860" t="str">
        <f>'2024'!C828</f>
        <v>电子商务</v>
      </c>
      <c r="B8860" t="b">
        <f>ISNUMBER('2024'!A828)</f>
        <v>1</v>
      </c>
      <c r="C8860" t="str">
        <f>IF(AND(B8860,MATCH(A8860,$A$1:$A$10073,0)=ROW()),COUNTIFS('2020'!$C$1:$C$2317,A8860,'2020'!$F$1:$F$2317,"&lt;&gt;二年")+COUNTIFS('2021'!$E$1:$E$2047,A8860,'2021'!$J$1:$J$2047,"&lt;&gt;二年")+COUNTIFS('2022'!$E$1:$E$1903,A8860,'2022'!$K$1:$K$1903,"&lt;&gt;二年")+COUNTIFS('2023'!$C$1:$C$1765,A8860,'2023'!$F$1:$F$1765,"&lt;&gt;二年",'2023'!$G$1:$G$1765,"&lt;&gt;*调整*")+COUNTIFS('2024'!$C$1:$C$2041,A8860,'2024'!$F$1:$F$2041,"&lt;&gt;二年",'2024'!$G$1:$G$2041,"&lt;&gt;*调整*")+ROW()/100000,"")</f>
        <v/>
      </c>
    </row>
    <row r="8861" spans="1:3" ht="15" customHeight="1">
      <c r="A8861" t="str">
        <f>'2024'!C829</f>
        <v>知识产权</v>
      </c>
      <c r="B8861" t="b">
        <f>ISNUMBER('2024'!A829)</f>
        <v>1</v>
      </c>
      <c r="C8861" t="str">
        <f>IF(AND(B8861,MATCH(A8861,$A$1:$A$10073,0)=ROW()),COUNTIFS('2020'!$C$1:$C$2317,A8861,'2020'!$F$1:$F$2317,"&lt;&gt;二年")+COUNTIFS('2021'!$E$1:$E$2047,A8861,'2021'!$J$1:$J$2047,"&lt;&gt;二年")+COUNTIFS('2022'!$E$1:$E$1903,A8861,'2022'!$K$1:$K$1903,"&lt;&gt;二年")+COUNTIFS('2023'!$C$1:$C$1765,A8861,'2023'!$F$1:$F$1765,"&lt;&gt;二年",'2023'!$G$1:$G$1765,"&lt;&gt;*调整*")+COUNTIFS('2024'!$C$1:$C$2041,A8861,'2024'!$F$1:$F$2041,"&lt;&gt;二年",'2024'!$G$1:$G$2041,"&lt;&gt;*调整*")+ROW()/100000,"")</f>
        <v/>
      </c>
    </row>
    <row r="8862" spans="1:3" ht="15" customHeight="1">
      <c r="A8862" t="str">
        <f>'2024'!C830</f>
        <v>波斯语</v>
      </c>
      <c r="B8862" t="b">
        <f>ISNUMBER('2024'!A830)</f>
        <v>1</v>
      </c>
      <c r="C8862" t="str">
        <f>IF(AND(B8862,MATCH(A8862,$A$1:$A$10073,0)=ROW()),COUNTIFS('2020'!$C$1:$C$2317,A8862,'2020'!$F$1:$F$2317,"&lt;&gt;二年")+COUNTIFS('2021'!$E$1:$E$2047,A8862,'2021'!$J$1:$J$2047,"&lt;&gt;二年")+COUNTIFS('2022'!$E$1:$E$1903,A8862,'2022'!$K$1:$K$1903,"&lt;&gt;二年")+COUNTIFS('2023'!$C$1:$C$1765,A8862,'2023'!$F$1:$F$1765,"&lt;&gt;二年",'2023'!$G$1:$G$1765,"&lt;&gt;*调整*")+COUNTIFS('2024'!$C$1:$C$2041,A8862,'2024'!$F$1:$F$2041,"&lt;&gt;二年",'2024'!$G$1:$G$2041,"&lt;&gt;*调整*")+ROW()/100000,"")</f>
        <v/>
      </c>
    </row>
    <row r="8863" spans="1:3" ht="15" customHeight="1">
      <c r="A8863" t="str">
        <f>'2024'!C831</f>
        <v>应用统计学</v>
      </c>
      <c r="B8863" t="b">
        <f>ISNUMBER('2024'!A831)</f>
        <v>1</v>
      </c>
      <c r="C8863" t="str">
        <f>IF(AND(B8863,MATCH(A8863,$A$1:$A$10073,0)=ROW()),COUNTIFS('2020'!$C$1:$C$2317,A8863,'2020'!$F$1:$F$2317,"&lt;&gt;二年")+COUNTIFS('2021'!$E$1:$E$2047,A8863,'2021'!$J$1:$J$2047,"&lt;&gt;二年")+COUNTIFS('2022'!$E$1:$E$1903,A8863,'2022'!$K$1:$K$1903,"&lt;&gt;二年")+COUNTIFS('2023'!$C$1:$C$1765,A8863,'2023'!$F$1:$F$1765,"&lt;&gt;二年",'2023'!$G$1:$G$1765,"&lt;&gt;*调整*")+COUNTIFS('2024'!$C$1:$C$2041,A8863,'2024'!$F$1:$F$2041,"&lt;&gt;二年",'2024'!$G$1:$G$2041,"&lt;&gt;*调整*")+ROW()/100000,"")</f>
        <v/>
      </c>
    </row>
    <row r="8864" spans="1:3" ht="15" customHeight="1">
      <c r="A8864" t="str">
        <f>'2024'!C832</f>
        <v>音乐表演</v>
      </c>
      <c r="B8864" t="b">
        <f>ISNUMBER('2024'!A832)</f>
        <v>1</v>
      </c>
      <c r="C8864" t="str">
        <f>IF(AND(B8864,MATCH(A8864,$A$1:$A$10073,0)=ROW()),COUNTIFS('2020'!$C$1:$C$2317,A8864,'2020'!$F$1:$F$2317,"&lt;&gt;二年")+COUNTIFS('2021'!$E$1:$E$2047,A8864,'2021'!$J$1:$J$2047,"&lt;&gt;二年")+COUNTIFS('2022'!$E$1:$E$1903,A8864,'2022'!$K$1:$K$1903,"&lt;&gt;二年")+COUNTIFS('2023'!$C$1:$C$1765,A8864,'2023'!$F$1:$F$1765,"&lt;&gt;二年",'2023'!$G$1:$G$1765,"&lt;&gt;*调整*")+COUNTIFS('2024'!$C$1:$C$2041,A8864,'2024'!$F$1:$F$2041,"&lt;&gt;二年",'2024'!$G$1:$G$2041,"&lt;&gt;*调整*")+ROW()/100000,"")</f>
        <v/>
      </c>
    </row>
    <row r="8865" spans="1:3" ht="15" customHeight="1">
      <c r="A8865" t="str">
        <f>'2024'!C833</f>
        <v>数学与应用数学</v>
      </c>
      <c r="B8865" t="b">
        <f>ISNUMBER('2024'!A833)</f>
        <v>1</v>
      </c>
      <c r="C8865" t="str">
        <f>IF(AND(B8865,MATCH(A8865,$A$1:$A$10073,0)=ROW()),COUNTIFS('2020'!$C$1:$C$2317,A8865,'2020'!$F$1:$F$2317,"&lt;&gt;二年")+COUNTIFS('2021'!$E$1:$E$2047,A8865,'2021'!$J$1:$J$2047,"&lt;&gt;二年")+COUNTIFS('2022'!$E$1:$E$1903,A8865,'2022'!$K$1:$K$1903,"&lt;&gt;二年")+COUNTIFS('2023'!$C$1:$C$1765,A8865,'2023'!$F$1:$F$1765,"&lt;&gt;二年",'2023'!$G$1:$G$1765,"&lt;&gt;*调整*")+COUNTIFS('2024'!$C$1:$C$2041,A8865,'2024'!$F$1:$F$2041,"&lt;&gt;二年",'2024'!$G$1:$G$2041,"&lt;&gt;*调整*")+ROW()/100000,"")</f>
        <v/>
      </c>
    </row>
    <row r="8866" spans="1:3" ht="15" customHeight="1">
      <c r="A8866" t="str">
        <f>'2024'!C834</f>
        <v>人工智能</v>
      </c>
      <c r="B8866" t="b">
        <f>ISNUMBER('2024'!A834)</f>
        <v>1</v>
      </c>
      <c r="C8866" t="str">
        <f>IF(AND(B8866,MATCH(A8866,$A$1:$A$10073,0)=ROW()),COUNTIFS('2020'!$C$1:$C$2317,A8866,'2020'!$F$1:$F$2317,"&lt;&gt;二年")+COUNTIFS('2021'!$E$1:$E$2047,A8866,'2021'!$J$1:$J$2047,"&lt;&gt;二年")+COUNTIFS('2022'!$E$1:$E$1903,A8866,'2022'!$K$1:$K$1903,"&lt;&gt;二年")+COUNTIFS('2023'!$C$1:$C$1765,A8866,'2023'!$F$1:$F$1765,"&lt;&gt;二年",'2023'!$G$1:$G$1765,"&lt;&gt;*调整*")+COUNTIFS('2024'!$C$1:$C$2041,A8866,'2024'!$F$1:$F$2041,"&lt;&gt;二年",'2024'!$G$1:$G$2041,"&lt;&gt;*调整*")+ROW()/100000,"")</f>
        <v/>
      </c>
    </row>
    <row r="8867" spans="1:3" ht="15" customHeight="1">
      <c r="A8867" t="str">
        <f>'2024'!C835</f>
        <v>储能科学与工程</v>
      </c>
      <c r="B8867" t="b">
        <f>ISNUMBER('2024'!A835)</f>
        <v>1</v>
      </c>
      <c r="C8867" t="str">
        <f>IF(AND(B8867,MATCH(A8867,$A$1:$A$10073,0)=ROW()),COUNTIFS('2020'!$C$1:$C$2317,A8867,'2020'!$F$1:$F$2317,"&lt;&gt;二年")+COUNTIFS('2021'!$E$1:$E$2047,A8867,'2021'!$J$1:$J$2047,"&lt;&gt;二年")+COUNTIFS('2022'!$E$1:$E$1903,A8867,'2022'!$K$1:$K$1903,"&lt;&gt;二年")+COUNTIFS('2023'!$C$1:$C$1765,A8867,'2023'!$F$1:$F$1765,"&lt;&gt;二年",'2023'!$G$1:$G$1765,"&lt;&gt;*调整*")+COUNTIFS('2024'!$C$1:$C$2041,A8867,'2024'!$F$1:$F$2041,"&lt;&gt;二年",'2024'!$G$1:$G$2041,"&lt;&gt;*调整*")+ROW()/100000,"")</f>
        <v/>
      </c>
    </row>
    <row r="8868" spans="1:3" ht="15" customHeight="1">
      <c r="A8868" t="str">
        <f>'2024'!C836</f>
        <v>光电信息科学与工程</v>
      </c>
      <c r="B8868" t="b">
        <f>ISNUMBER('2024'!A836)</f>
        <v>1</v>
      </c>
      <c r="C8868" t="str">
        <f>IF(AND(B8868,MATCH(A8868,$A$1:$A$10073,0)=ROW()),COUNTIFS('2020'!$C$1:$C$2317,A8868,'2020'!$F$1:$F$2317,"&lt;&gt;二年")+COUNTIFS('2021'!$E$1:$E$2047,A8868,'2021'!$J$1:$J$2047,"&lt;&gt;二年")+COUNTIFS('2022'!$E$1:$E$1903,A8868,'2022'!$K$1:$K$1903,"&lt;&gt;二年")+COUNTIFS('2023'!$C$1:$C$1765,A8868,'2023'!$F$1:$F$1765,"&lt;&gt;二年",'2023'!$G$1:$G$1765,"&lt;&gt;*调整*")+COUNTIFS('2024'!$C$1:$C$2041,A8868,'2024'!$F$1:$F$2041,"&lt;&gt;二年",'2024'!$G$1:$G$2041,"&lt;&gt;*调整*")+ROW()/100000,"")</f>
        <v/>
      </c>
    </row>
    <row r="8869" spans="1:3" ht="15" customHeight="1">
      <c r="A8869" t="str">
        <f>'2024'!C837</f>
        <v>电气工程与智能控制</v>
      </c>
      <c r="B8869" t="b">
        <f>ISNUMBER('2024'!A837)</f>
        <v>1</v>
      </c>
      <c r="C8869" t="str">
        <f>IF(AND(B8869,MATCH(A8869,$A$1:$A$10073,0)=ROW()),COUNTIFS('2020'!$C$1:$C$2317,A8869,'2020'!$F$1:$F$2317,"&lt;&gt;二年")+COUNTIFS('2021'!$E$1:$E$2047,A8869,'2021'!$J$1:$J$2047,"&lt;&gt;二年")+COUNTIFS('2022'!$E$1:$E$1903,A8869,'2022'!$K$1:$K$1903,"&lt;&gt;二年")+COUNTIFS('2023'!$C$1:$C$1765,A8869,'2023'!$F$1:$F$1765,"&lt;&gt;二年",'2023'!$G$1:$G$1765,"&lt;&gt;*调整*")+COUNTIFS('2024'!$C$1:$C$2041,A8869,'2024'!$F$1:$F$2041,"&lt;&gt;二年",'2024'!$G$1:$G$2041,"&lt;&gt;*调整*")+ROW()/100000,"")</f>
        <v/>
      </c>
    </row>
    <row r="8870" spans="1:3" ht="15" customHeight="1">
      <c r="A8870" t="str">
        <f>'2024'!C838</f>
        <v>城乡规划</v>
      </c>
      <c r="B8870" t="b">
        <f>ISNUMBER('2024'!A838)</f>
        <v>1</v>
      </c>
      <c r="C8870" t="str">
        <f>IF(AND(B8870,MATCH(A8870,$A$1:$A$10073,0)=ROW()),COUNTIFS('2020'!$C$1:$C$2317,A8870,'2020'!$F$1:$F$2317,"&lt;&gt;二年")+COUNTIFS('2021'!$E$1:$E$2047,A8870,'2021'!$J$1:$J$2047,"&lt;&gt;二年")+COUNTIFS('2022'!$E$1:$E$1903,A8870,'2022'!$K$1:$K$1903,"&lt;&gt;二年")+COUNTIFS('2023'!$C$1:$C$1765,A8870,'2023'!$F$1:$F$1765,"&lt;&gt;二年",'2023'!$G$1:$G$1765,"&lt;&gt;*调整*")+COUNTIFS('2024'!$C$1:$C$2041,A8870,'2024'!$F$1:$F$2041,"&lt;&gt;二年",'2024'!$G$1:$G$2041,"&lt;&gt;*调整*")+ROW()/100000,"")</f>
        <v/>
      </c>
    </row>
    <row r="8871" spans="1:3" ht="15" customHeight="1">
      <c r="A8871" t="str">
        <f>'2024'!C839</f>
        <v>集成电路设计与集成系统</v>
      </c>
      <c r="B8871" t="b">
        <f>ISNUMBER('2024'!A839)</f>
        <v>1</v>
      </c>
      <c r="C8871" t="str">
        <f>IF(AND(B8871,MATCH(A8871,$A$1:$A$10073,0)=ROW()),COUNTIFS('2020'!$C$1:$C$2317,A8871,'2020'!$F$1:$F$2317,"&lt;&gt;二年")+COUNTIFS('2021'!$E$1:$E$2047,A8871,'2021'!$J$1:$J$2047,"&lt;&gt;二年")+COUNTIFS('2022'!$E$1:$E$1903,A8871,'2022'!$K$1:$K$1903,"&lt;&gt;二年")+COUNTIFS('2023'!$C$1:$C$1765,A8871,'2023'!$F$1:$F$1765,"&lt;&gt;二年",'2023'!$G$1:$G$1765,"&lt;&gt;*调整*")+COUNTIFS('2024'!$C$1:$C$2041,A8871,'2024'!$F$1:$F$2041,"&lt;&gt;二年",'2024'!$G$1:$G$2041,"&lt;&gt;*调整*")+ROW()/100000,"")</f>
        <v/>
      </c>
    </row>
    <row r="8872" spans="1:3" ht="15" customHeight="1">
      <c r="A8872" t="str">
        <f>'2024'!C840</f>
        <v>机器人工程</v>
      </c>
      <c r="B8872" t="b">
        <f>ISNUMBER('2024'!A840)</f>
        <v>1</v>
      </c>
      <c r="C8872" t="str">
        <f>IF(AND(B8872,MATCH(A8872,$A$1:$A$10073,0)=ROW()),COUNTIFS('2020'!$C$1:$C$2317,A8872,'2020'!$F$1:$F$2317,"&lt;&gt;二年")+COUNTIFS('2021'!$E$1:$E$2047,A8872,'2021'!$J$1:$J$2047,"&lt;&gt;二年")+COUNTIFS('2022'!$E$1:$E$1903,A8872,'2022'!$K$1:$K$1903,"&lt;&gt;二年")+COUNTIFS('2023'!$C$1:$C$1765,A8872,'2023'!$F$1:$F$1765,"&lt;&gt;二年",'2023'!$G$1:$G$1765,"&lt;&gt;*调整*")+COUNTIFS('2024'!$C$1:$C$2041,A8872,'2024'!$F$1:$F$2041,"&lt;&gt;二年",'2024'!$G$1:$G$2041,"&lt;&gt;*调整*")+ROW()/100000,"")</f>
        <v/>
      </c>
    </row>
    <row r="8873" spans="1:3" ht="15" customHeight="1">
      <c r="A8873" t="str">
        <f>'2024'!C841</f>
        <v>风景园林</v>
      </c>
      <c r="B8873" t="b">
        <f>ISNUMBER('2024'!A841)</f>
        <v>1</v>
      </c>
      <c r="C8873" t="str">
        <f>IF(AND(B8873,MATCH(A8873,$A$1:$A$10073,0)=ROW()),COUNTIFS('2020'!$C$1:$C$2317,A8873,'2020'!$F$1:$F$2317,"&lt;&gt;二年")+COUNTIFS('2021'!$E$1:$E$2047,A8873,'2021'!$J$1:$J$2047,"&lt;&gt;二年")+COUNTIFS('2022'!$E$1:$E$1903,A8873,'2022'!$K$1:$K$1903,"&lt;&gt;二年")+COUNTIFS('2023'!$C$1:$C$1765,A8873,'2023'!$F$1:$F$1765,"&lt;&gt;二年",'2023'!$G$1:$G$1765,"&lt;&gt;*调整*")+COUNTIFS('2024'!$C$1:$C$2041,A8873,'2024'!$F$1:$F$2041,"&lt;&gt;二年",'2024'!$G$1:$G$2041,"&lt;&gt;*调整*")+ROW()/100000,"")</f>
        <v/>
      </c>
    </row>
    <row r="8874" spans="1:3" ht="15" customHeight="1">
      <c r="A8874" t="str">
        <f>'2024'!C842</f>
        <v>车辆工程</v>
      </c>
      <c r="B8874" t="b">
        <f>ISNUMBER('2024'!A842)</f>
        <v>1</v>
      </c>
      <c r="C8874" t="str">
        <f>IF(AND(B8874,MATCH(A8874,$A$1:$A$10073,0)=ROW()),COUNTIFS('2020'!$C$1:$C$2317,A8874,'2020'!$F$1:$F$2317,"&lt;&gt;二年")+COUNTIFS('2021'!$E$1:$E$2047,A8874,'2021'!$J$1:$J$2047,"&lt;&gt;二年")+COUNTIFS('2022'!$E$1:$E$1903,A8874,'2022'!$K$1:$K$1903,"&lt;&gt;二年")+COUNTIFS('2023'!$C$1:$C$1765,A8874,'2023'!$F$1:$F$1765,"&lt;&gt;二年",'2023'!$G$1:$G$1765,"&lt;&gt;*调整*")+COUNTIFS('2024'!$C$1:$C$2041,A8874,'2024'!$F$1:$F$2041,"&lt;&gt;二年",'2024'!$G$1:$G$2041,"&lt;&gt;*调整*")+ROW()/100000,"")</f>
        <v/>
      </c>
    </row>
    <row r="8875" spans="1:3" ht="15" customHeight="1">
      <c r="A8875" t="str">
        <f>'2024'!C843</f>
        <v>能源与动力工程</v>
      </c>
      <c r="B8875" t="b">
        <f>ISNUMBER('2024'!A843)</f>
        <v>1</v>
      </c>
      <c r="C8875" t="str">
        <f>IF(AND(B8875,MATCH(A8875,$A$1:$A$10073,0)=ROW()),COUNTIFS('2020'!$C$1:$C$2317,A8875,'2020'!$F$1:$F$2317,"&lt;&gt;二年")+COUNTIFS('2021'!$E$1:$E$2047,A8875,'2021'!$J$1:$J$2047,"&lt;&gt;二年")+COUNTIFS('2022'!$E$1:$E$1903,A8875,'2022'!$K$1:$K$1903,"&lt;&gt;二年")+COUNTIFS('2023'!$C$1:$C$1765,A8875,'2023'!$F$1:$F$1765,"&lt;&gt;二年",'2023'!$G$1:$G$1765,"&lt;&gt;*调整*")+COUNTIFS('2024'!$C$1:$C$2041,A8875,'2024'!$F$1:$F$2041,"&lt;&gt;二年",'2024'!$G$1:$G$2041,"&lt;&gt;*调整*")+ROW()/100000,"")</f>
        <v/>
      </c>
    </row>
    <row r="8876" spans="1:3" ht="15" customHeight="1">
      <c r="A8876" t="str">
        <f>'2024'!C844</f>
        <v>供应链管理</v>
      </c>
      <c r="B8876" t="b">
        <f>ISNUMBER('2024'!A844)</f>
        <v>1</v>
      </c>
      <c r="C8876" t="str">
        <f>IF(AND(B8876,MATCH(A8876,$A$1:$A$10073,0)=ROW()),COUNTIFS('2020'!$C$1:$C$2317,A8876,'2020'!$F$1:$F$2317,"&lt;&gt;二年")+COUNTIFS('2021'!$E$1:$E$2047,A8876,'2021'!$J$1:$J$2047,"&lt;&gt;二年")+COUNTIFS('2022'!$E$1:$E$1903,A8876,'2022'!$K$1:$K$1903,"&lt;&gt;二年")+COUNTIFS('2023'!$C$1:$C$1765,A8876,'2023'!$F$1:$F$1765,"&lt;&gt;二年",'2023'!$G$1:$G$1765,"&lt;&gt;*调整*")+COUNTIFS('2024'!$C$1:$C$2041,A8876,'2024'!$F$1:$F$2041,"&lt;&gt;二年",'2024'!$G$1:$G$2041,"&lt;&gt;*调整*")+ROW()/100000,"")</f>
        <v/>
      </c>
    </row>
    <row r="8877" spans="1:3" ht="15" customHeight="1">
      <c r="A8877" t="str">
        <f>'2024'!C845</f>
        <v>功能材料</v>
      </c>
      <c r="B8877" t="b">
        <f>ISNUMBER('2024'!A845)</f>
        <v>1</v>
      </c>
      <c r="C8877" t="str">
        <f>IF(AND(B8877,MATCH(A8877,$A$1:$A$10073,0)=ROW()),COUNTIFS('2020'!$C$1:$C$2317,A8877,'2020'!$F$1:$F$2317,"&lt;&gt;二年")+COUNTIFS('2021'!$E$1:$E$2047,A8877,'2021'!$J$1:$J$2047,"&lt;&gt;二年")+COUNTIFS('2022'!$E$1:$E$1903,A8877,'2022'!$K$1:$K$1903,"&lt;&gt;二年")+COUNTIFS('2023'!$C$1:$C$1765,A8877,'2023'!$F$1:$F$1765,"&lt;&gt;二年",'2023'!$G$1:$G$1765,"&lt;&gt;*调整*")+COUNTIFS('2024'!$C$1:$C$2041,A8877,'2024'!$F$1:$F$2041,"&lt;&gt;二年",'2024'!$G$1:$G$2041,"&lt;&gt;*调整*")+ROW()/100000,"")</f>
        <v/>
      </c>
    </row>
    <row r="8878" spans="1:3" ht="15" customHeight="1">
      <c r="A8878" t="str">
        <f>'2024'!C846</f>
        <v>电子科学与技术</v>
      </c>
      <c r="B8878" t="b">
        <f>ISNUMBER('2024'!A846)</f>
        <v>1</v>
      </c>
      <c r="C8878" t="str">
        <f>IF(AND(B8878,MATCH(A8878,$A$1:$A$10073,0)=ROW()),COUNTIFS('2020'!$C$1:$C$2317,A8878,'2020'!$F$1:$F$2317,"&lt;&gt;二年")+COUNTIFS('2021'!$E$1:$E$2047,A8878,'2021'!$J$1:$J$2047,"&lt;&gt;二年")+COUNTIFS('2022'!$E$1:$E$1903,A8878,'2022'!$K$1:$K$1903,"&lt;&gt;二年")+COUNTIFS('2023'!$C$1:$C$1765,A8878,'2023'!$F$1:$F$1765,"&lt;&gt;二年",'2023'!$G$1:$G$1765,"&lt;&gt;*调整*")+COUNTIFS('2024'!$C$1:$C$2041,A8878,'2024'!$F$1:$F$2041,"&lt;&gt;二年",'2024'!$G$1:$G$2041,"&lt;&gt;*调整*")+ROW()/100000,"")</f>
        <v/>
      </c>
    </row>
    <row r="8879" spans="1:3" ht="15" customHeight="1">
      <c r="A8879" t="str">
        <f>'2024'!C847</f>
        <v>人工智能</v>
      </c>
      <c r="B8879" t="b">
        <f>ISNUMBER('2024'!A847)</f>
        <v>1</v>
      </c>
      <c r="C8879" t="str">
        <f>IF(AND(B8879,MATCH(A8879,$A$1:$A$10073,0)=ROW()),COUNTIFS('2020'!$C$1:$C$2317,A8879,'2020'!$F$1:$F$2317,"&lt;&gt;二年")+COUNTIFS('2021'!$E$1:$E$2047,A8879,'2021'!$J$1:$J$2047,"&lt;&gt;二年")+COUNTIFS('2022'!$E$1:$E$1903,A8879,'2022'!$K$1:$K$1903,"&lt;&gt;二年")+COUNTIFS('2023'!$C$1:$C$1765,A8879,'2023'!$F$1:$F$1765,"&lt;&gt;二年",'2023'!$G$1:$G$1765,"&lt;&gt;*调整*")+COUNTIFS('2024'!$C$1:$C$2041,A8879,'2024'!$F$1:$F$2041,"&lt;&gt;二年",'2024'!$G$1:$G$2041,"&lt;&gt;*调整*")+ROW()/100000,"")</f>
        <v/>
      </c>
    </row>
    <row r="8880" spans="1:3" ht="15" customHeight="1">
      <c r="A8880" t="str">
        <f>'2024'!C848</f>
        <v>化学工程与工艺</v>
      </c>
      <c r="B8880" t="b">
        <f>ISNUMBER('2024'!A848)</f>
        <v>1</v>
      </c>
      <c r="C8880" t="str">
        <f>IF(AND(B8880,MATCH(A8880,$A$1:$A$10073,0)=ROW()),COUNTIFS('2020'!$C$1:$C$2317,A8880,'2020'!$F$1:$F$2317,"&lt;&gt;二年")+COUNTIFS('2021'!$E$1:$E$2047,A8880,'2021'!$J$1:$J$2047,"&lt;&gt;二年")+COUNTIFS('2022'!$E$1:$E$1903,A8880,'2022'!$K$1:$K$1903,"&lt;&gt;二年")+COUNTIFS('2023'!$C$1:$C$1765,A8880,'2023'!$F$1:$F$1765,"&lt;&gt;二年",'2023'!$G$1:$G$1765,"&lt;&gt;*调整*")+COUNTIFS('2024'!$C$1:$C$2041,A8880,'2024'!$F$1:$F$2041,"&lt;&gt;二年",'2024'!$G$1:$G$2041,"&lt;&gt;*调整*")+ROW()/100000,"")</f>
        <v/>
      </c>
    </row>
    <row r="8881" spans="1:3" ht="15" customHeight="1">
      <c r="A8881" t="str">
        <f>'2024'!C849</f>
        <v>数字媒体艺术</v>
      </c>
      <c r="B8881" t="b">
        <f>ISNUMBER('2024'!A849)</f>
        <v>1</v>
      </c>
      <c r="C8881" t="str">
        <f>IF(AND(B8881,MATCH(A8881,$A$1:$A$10073,0)=ROW()),COUNTIFS('2020'!$C$1:$C$2317,A8881,'2020'!$F$1:$F$2317,"&lt;&gt;二年")+COUNTIFS('2021'!$E$1:$E$2047,A8881,'2021'!$J$1:$J$2047,"&lt;&gt;二年")+COUNTIFS('2022'!$E$1:$E$1903,A8881,'2022'!$K$1:$K$1903,"&lt;&gt;二年")+COUNTIFS('2023'!$C$1:$C$1765,A8881,'2023'!$F$1:$F$1765,"&lt;&gt;二年",'2023'!$G$1:$G$1765,"&lt;&gt;*调整*")+COUNTIFS('2024'!$C$1:$C$2041,A8881,'2024'!$F$1:$F$2041,"&lt;&gt;二年",'2024'!$G$1:$G$2041,"&lt;&gt;*调整*")+ROW()/100000,"")</f>
        <v/>
      </c>
    </row>
    <row r="8882" spans="1:3" ht="15" customHeight="1">
      <c r="A8882" t="str">
        <f>'2024'!C850</f>
        <v>高分子材料与工程</v>
      </c>
      <c r="B8882" t="b">
        <f>ISNUMBER('2024'!A850)</f>
        <v>1</v>
      </c>
      <c r="C8882" t="str">
        <f>IF(AND(B8882,MATCH(A8882,$A$1:$A$10073,0)=ROW()),COUNTIFS('2020'!$C$1:$C$2317,A8882,'2020'!$F$1:$F$2317,"&lt;&gt;二年")+COUNTIFS('2021'!$E$1:$E$2047,A8882,'2021'!$J$1:$J$2047,"&lt;&gt;二年")+COUNTIFS('2022'!$E$1:$E$1903,A8882,'2022'!$K$1:$K$1903,"&lt;&gt;二年")+COUNTIFS('2023'!$C$1:$C$1765,A8882,'2023'!$F$1:$F$1765,"&lt;&gt;二年",'2023'!$G$1:$G$1765,"&lt;&gt;*调整*")+COUNTIFS('2024'!$C$1:$C$2041,A8882,'2024'!$F$1:$F$2041,"&lt;&gt;二年",'2024'!$G$1:$G$2041,"&lt;&gt;*调整*")+ROW()/100000,"")</f>
        <v/>
      </c>
    </row>
    <row r="8883" spans="1:3" ht="15" customHeight="1">
      <c r="A8883" t="str">
        <f>'2024'!C851</f>
        <v>储能科学与工程</v>
      </c>
      <c r="B8883" t="b">
        <f>ISNUMBER('2024'!A851)</f>
        <v>1</v>
      </c>
      <c r="C8883" t="str">
        <f>IF(AND(B8883,MATCH(A8883,$A$1:$A$10073,0)=ROW()),COUNTIFS('2020'!$C$1:$C$2317,A8883,'2020'!$F$1:$F$2317,"&lt;&gt;二年")+COUNTIFS('2021'!$E$1:$E$2047,A8883,'2021'!$J$1:$J$2047,"&lt;&gt;二年")+COUNTIFS('2022'!$E$1:$E$1903,A8883,'2022'!$K$1:$K$1903,"&lt;&gt;二年")+COUNTIFS('2023'!$C$1:$C$1765,A8883,'2023'!$F$1:$F$1765,"&lt;&gt;二年",'2023'!$G$1:$G$1765,"&lt;&gt;*调整*")+COUNTIFS('2024'!$C$1:$C$2041,A8883,'2024'!$F$1:$F$2041,"&lt;&gt;二年",'2024'!$G$1:$G$2041,"&lt;&gt;*调整*")+ROW()/100000,"")</f>
        <v/>
      </c>
    </row>
    <row r="8884" spans="1:3" ht="15" customHeight="1">
      <c r="A8884" t="str">
        <f>'2024'!C852</f>
        <v>物联网工程</v>
      </c>
      <c r="B8884" t="b">
        <f>ISNUMBER('2024'!A852)</f>
        <v>1</v>
      </c>
      <c r="C8884" t="str">
        <f>IF(AND(B8884,MATCH(A8884,$A$1:$A$10073,0)=ROW()),COUNTIFS('2020'!$C$1:$C$2317,A8884,'2020'!$F$1:$F$2317,"&lt;&gt;二年")+COUNTIFS('2021'!$E$1:$E$2047,A8884,'2021'!$J$1:$J$2047,"&lt;&gt;二年")+COUNTIFS('2022'!$E$1:$E$1903,A8884,'2022'!$K$1:$K$1903,"&lt;&gt;二年")+COUNTIFS('2023'!$C$1:$C$1765,A8884,'2023'!$F$1:$F$1765,"&lt;&gt;二年",'2023'!$G$1:$G$1765,"&lt;&gt;*调整*")+COUNTIFS('2024'!$C$1:$C$2041,A8884,'2024'!$F$1:$F$2041,"&lt;&gt;二年",'2024'!$G$1:$G$2041,"&lt;&gt;*调整*")+ROW()/100000,"")</f>
        <v/>
      </c>
    </row>
    <row r="8885" spans="1:3" ht="15" customHeight="1">
      <c r="A8885" t="str">
        <f>'2024'!C853</f>
        <v>养老服务管理</v>
      </c>
      <c r="B8885" t="b">
        <f>ISNUMBER('2024'!A853)</f>
        <v>1</v>
      </c>
      <c r="C8885" t="str">
        <f>IF(AND(B8885,MATCH(A8885,$A$1:$A$10073,0)=ROW()),COUNTIFS('2020'!$C$1:$C$2317,A8885,'2020'!$F$1:$F$2317,"&lt;&gt;二年")+COUNTIFS('2021'!$E$1:$E$2047,A8885,'2021'!$J$1:$J$2047,"&lt;&gt;二年")+COUNTIFS('2022'!$E$1:$E$1903,A8885,'2022'!$K$1:$K$1903,"&lt;&gt;二年")+COUNTIFS('2023'!$C$1:$C$1765,A8885,'2023'!$F$1:$F$1765,"&lt;&gt;二年",'2023'!$G$1:$G$1765,"&lt;&gt;*调整*")+COUNTIFS('2024'!$C$1:$C$2041,A8885,'2024'!$F$1:$F$2041,"&lt;&gt;二年",'2024'!$G$1:$G$2041,"&lt;&gt;*调整*")+ROW()/100000,"")</f>
        <v/>
      </c>
    </row>
    <row r="8886" spans="1:3" ht="15" customHeight="1">
      <c r="A8886" t="str">
        <f>'2024'!C854</f>
        <v>数字经济</v>
      </c>
      <c r="B8886" t="b">
        <f>ISNUMBER('2024'!A854)</f>
        <v>1</v>
      </c>
      <c r="C8886" t="str">
        <f>IF(AND(B8886,MATCH(A8886,$A$1:$A$10073,0)=ROW()),COUNTIFS('2020'!$C$1:$C$2317,A8886,'2020'!$F$1:$F$2317,"&lt;&gt;二年")+COUNTIFS('2021'!$E$1:$E$2047,A8886,'2021'!$J$1:$J$2047,"&lt;&gt;二年")+COUNTIFS('2022'!$E$1:$E$1903,A8886,'2022'!$K$1:$K$1903,"&lt;&gt;二年")+COUNTIFS('2023'!$C$1:$C$1765,A8886,'2023'!$F$1:$F$1765,"&lt;&gt;二年",'2023'!$G$1:$G$1765,"&lt;&gt;*调整*")+COUNTIFS('2024'!$C$1:$C$2041,A8886,'2024'!$F$1:$F$2041,"&lt;&gt;二年",'2024'!$G$1:$G$2041,"&lt;&gt;*调整*")+ROW()/100000,"")</f>
        <v/>
      </c>
    </row>
    <row r="8887" spans="1:3" ht="15" customHeight="1">
      <c r="A8887" t="str">
        <f>'2024'!C855</f>
        <v>科学教育</v>
      </c>
      <c r="B8887" t="b">
        <f>ISNUMBER('2024'!A855)</f>
        <v>1</v>
      </c>
      <c r="C8887" t="str">
        <f>IF(AND(B8887,MATCH(A8887,$A$1:$A$10073,0)=ROW()),COUNTIFS('2020'!$C$1:$C$2317,A8887,'2020'!$F$1:$F$2317,"&lt;&gt;二年")+COUNTIFS('2021'!$E$1:$E$2047,A8887,'2021'!$J$1:$J$2047,"&lt;&gt;二年")+COUNTIFS('2022'!$E$1:$E$1903,A8887,'2022'!$K$1:$K$1903,"&lt;&gt;二年")+COUNTIFS('2023'!$C$1:$C$1765,A8887,'2023'!$F$1:$F$1765,"&lt;&gt;二年",'2023'!$G$1:$G$1765,"&lt;&gt;*调整*")+COUNTIFS('2024'!$C$1:$C$2041,A8887,'2024'!$F$1:$F$2041,"&lt;&gt;二年",'2024'!$G$1:$G$2041,"&lt;&gt;*调整*")+ROW()/100000,"")</f>
        <v/>
      </c>
    </row>
    <row r="8888" spans="1:3" ht="15" customHeight="1">
      <c r="A8888" t="str">
        <f>'2024'!C856</f>
        <v>数字媒体艺术</v>
      </c>
      <c r="B8888" t="b">
        <f>ISNUMBER('2024'!A856)</f>
        <v>1</v>
      </c>
      <c r="C8888" t="str">
        <f>IF(AND(B8888,MATCH(A8888,$A$1:$A$10073,0)=ROW()),COUNTIFS('2020'!$C$1:$C$2317,A8888,'2020'!$F$1:$F$2317,"&lt;&gt;二年")+COUNTIFS('2021'!$E$1:$E$2047,A8888,'2021'!$J$1:$J$2047,"&lt;&gt;二年")+COUNTIFS('2022'!$E$1:$E$1903,A8888,'2022'!$K$1:$K$1903,"&lt;&gt;二年")+COUNTIFS('2023'!$C$1:$C$1765,A8888,'2023'!$F$1:$F$1765,"&lt;&gt;二年",'2023'!$G$1:$G$1765,"&lt;&gt;*调整*")+COUNTIFS('2024'!$C$1:$C$2041,A8888,'2024'!$F$1:$F$2041,"&lt;&gt;二年",'2024'!$G$1:$G$2041,"&lt;&gt;*调整*")+ROW()/100000,"")</f>
        <v/>
      </c>
    </row>
    <row r="8889" spans="1:3" ht="15" customHeight="1">
      <c r="A8889" t="str">
        <f>'2024'!C857</f>
        <v>经济犯罪侦查</v>
      </c>
      <c r="B8889" t="b">
        <f>ISNUMBER('2024'!A857)</f>
        <v>1</v>
      </c>
      <c r="C8889" t="str">
        <f>IF(AND(B8889,MATCH(A8889,$A$1:$A$10073,0)=ROW()),COUNTIFS('2020'!$C$1:$C$2317,A8889,'2020'!$F$1:$F$2317,"&lt;&gt;二年")+COUNTIFS('2021'!$E$1:$E$2047,A8889,'2021'!$J$1:$J$2047,"&lt;&gt;二年")+COUNTIFS('2022'!$E$1:$E$1903,A8889,'2022'!$K$1:$K$1903,"&lt;&gt;二年")+COUNTIFS('2023'!$C$1:$C$1765,A8889,'2023'!$F$1:$F$1765,"&lt;&gt;二年",'2023'!$G$1:$G$1765,"&lt;&gt;*调整*")+COUNTIFS('2024'!$C$1:$C$2041,A8889,'2024'!$F$1:$F$2041,"&lt;&gt;二年",'2024'!$G$1:$G$2041,"&lt;&gt;*调整*")+ROW()/100000,"")</f>
        <v/>
      </c>
    </row>
    <row r="8890" spans="1:3" ht="15" customHeight="1">
      <c r="A8890" t="str">
        <f>'2024'!C858</f>
        <v>警务指挥与战术</v>
      </c>
      <c r="B8890" t="b">
        <f>ISNUMBER('2024'!A858)</f>
        <v>1</v>
      </c>
      <c r="C8890" t="str">
        <f>IF(AND(B8890,MATCH(A8890,$A$1:$A$10073,0)=ROW()),COUNTIFS('2020'!$C$1:$C$2317,A8890,'2020'!$F$1:$F$2317,"&lt;&gt;二年")+COUNTIFS('2021'!$E$1:$E$2047,A8890,'2021'!$J$1:$J$2047,"&lt;&gt;二年")+COUNTIFS('2022'!$E$1:$E$1903,A8890,'2022'!$K$1:$K$1903,"&lt;&gt;二年")+COUNTIFS('2023'!$C$1:$C$1765,A8890,'2023'!$F$1:$F$1765,"&lt;&gt;二年",'2023'!$G$1:$G$1765,"&lt;&gt;*调整*")+COUNTIFS('2024'!$C$1:$C$2041,A8890,'2024'!$F$1:$F$2041,"&lt;&gt;二年",'2024'!$G$1:$G$2041,"&lt;&gt;*调整*")+ROW()/100000,"")</f>
        <v/>
      </c>
    </row>
    <row r="8891" spans="1:3" ht="15" customHeight="1">
      <c r="A8891" t="str">
        <f>'2024'!C859</f>
        <v>数据警务技术</v>
      </c>
      <c r="B8891" t="b">
        <f>ISNUMBER('2024'!A859)</f>
        <v>1</v>
      </c>
      <c r="C8891" t="str">
        <f>IF(AND(B8891,MATCH(A8891,$A$1:$A$10073,0)=ROW()),COUNTIFS('2020'!$C$1:$C$2317,A8891,'2020'!$F$1:$F$2317,"&lt;&gt;二年")+COUNTIFS('2021'!$E$1:$E$2047,A8891,'2021'!$J$1:$J$2047,"&lt;&gt;二年")+COUNTIFS('2022'!$E$1:$E$1903,A8891,'2022'!$K$1:$K$1903,"&lt;&gt;二年")+COUNTIFS('2023'!$C$1:$C$1765,A8891,'2023'!$F$1:$F$1765,"&lt;&gt;二年",'2023'!$G$1:$G$1765,"&lt;&gt;*调整*")+COUNTIFS('2024'!$C$1:$C$2041,A8891,'2024'!$F$1:$F$2041,"&lt;&gt;二年",'2024'!$G$1:$G$2041,"&lt;&gt;*调整*")+ROW()/100000,"")</f>
        <v/>
      </c>
    </row>
    <row r="8892" spans="1:3" ht="15" customHeight="1">
      <c r="A8892" t="str">
        <f>'2024'!C860</f>
        <v>食品药品环境犯罪侦查技术</v>
      </c>
      <c r="B8892" t="b">
        <f>ISNUMBER('2024'!A860)</f>
        <v>1</v>
      </c>
      <c r="C8892" t="str">
        <f>IF(AND(B8892,MATCH(A8892,$A$1:$A$10073,0)=ROW()),COUNTIFS('2020'!$C$1:$C$2317,A8892,'2020'!$F$1:$F$2317,"&lt;&gt;二年")+COUNTIFS('2021'!$E$1:$E$2047,A8892,'2021'!$J$1:$J$2047,"&lt;&gt;二年")+COUNTIFS('2022'!$E$1:$E$1903,A8892,'2022'!$K$1:$K$1903,"&lt;&gt;二年")+COUNTIFS('2023'!$C$1:$C$1765,A8892,'2023'!$F$1:$F$1765,"&lt;&gt;二年",'2023'!$G$1:$G$1765,"&lt;&gt;*调整*")+COUNTIFS('2024'!$C$1:$C$2041,A8892,'2024'!$F$1:$F$2041,"&lt;&gt;二年",'2024'!$G$1:$G$2041,"&lt;&gt;*调整*")+ROW()/100000,"")</f>
        <v/>
      </c>
    </row>
    <row r="8893" spans="1:3" ht="15" customHeight="1">
      <c r="A8893">
        <f>'2024'!C861</f>
        <v>0</v>
      </c>
      <c r="B8893" t="b">
        <f>ISNUMBER('2024'!A861)</f>
        <v>0</v>
      </c>
      <c r="C8893" t="str">
        <f>IF(AND(B8893,MATCH(A8893,$A$1:$A$10073,0)=ROW()),COUNTIFS('2020'!$C$1:$C$2317,A8893,'2020'!$F$1:$F$2317,"&lt;&gt;二年")+COUNTIFS('2021'!$E$1:$E$2047,A8893,'2021'!$J$1:$J$2047,"&lt;&gt;二年")+COUNTIFS('2022'!$E$1:$E$1903,A8893,'2022'!$K$1:$K$1903,"&lt;&gt;二年")+COUNTIFS('2023'!$C$1:$C$1765,A8893,'2023'!$F$1:$F$1765,"&lt;&gt;二年",'2023'!$G$1:$G$1765,"&lt;&gt;*调整*")+COUNTIFS('2024'!$C$1:$C$2041,A8893,'2024'!$F$1:$F$2041,"&lt;&gt;二年",'2024'!$G$1:$G$2041,"&lt;&gt;*调整*")+ROW()/100000,"")</f>
        <v/>
      </c>
    </row>
    <row r="8894" spans="1:3" ht="15" customHeight="1">
      <c r="A8894" t="str">
        <f>'2024'!C862</f>
        <v>临床医学</v>
      </c>
      <c r="B8894" t="b">
        <f>ISNUMBER('2024'!A862)</f>
        <v>1</v>
      </c>
      <c r="C8894" t="str">
        <f>IF(AND(B8894,MATCH(A8894,$A$1:$A$10073,0)=ROW()),COUNTIFS('2020'!$C$1:$C$2317,A8894,'2020'!$F$1:$F$2317,"&lt;&gt;二年")+COUNTIFS('2021'!$E$1:$E$2047,A8894,'2021'!$J$1:$J$2047,"&lt;&gt;二年")+COUNTIFS('2022'!$E$1:$E$1903,A8894,'2022'!$K$1:$K$1903,"&lt;&gt;二年")+COUNTIFS('2023'!$C$1:$C$1765,A8894,'2023'!$F$1:$F$1765,"&lt;&gt;二年",'2023'!$G$1:$G$1765,"&lt;&gt;*调整*")+COUNTIFS('2024'!$C$1:$C$2041,A8894,'2024'!$F$1:$F$2041,"&lt;&gt;二年",'2024'!$G$1:$G$2041,"&lt;&gt;*调整*")+ROW()/100000,"")</f>
        <v/>
      </c>
    </row>
    <row r="8895" spans="1:3" ht="15" customHeight="1">
      <c r="A8895" t="str">
        <f>'2024'!C863</f>
        <v>药学</v>
      </c>
      <c r="B8895" t="b">
        <f>ISNUMBER('2024'!A863)</f>
        <v>1</v>
      </c>
      <c r="C8895" t="str">
        <f>IF(AND(B8895,MATCH(A8895,$A$1:$A$10073,0)=ROW()),COUNTIFS('2020'!$C$1:$C$2317,A8895,'2020'!$F$1:$F$2317,"&lt;&gt;二年")+COUNTIFS('2021'!$E$1:$E$2047,A8895,'2021'!$J$1:$J$2047,"&lt;&gt;二年")+COUNTIFS('2022'!$E$1:$E$1903,A8895,'2022'!$K$1:$K$1903,"&lt;&gt;二年")+COUNTIFS('2023'!$C$1:$C$1765,A8895,'2023'!$F$1:$F$1765,"&lt;&gt;二年",'2023'!$G$1:$G$1765,"&lt;&gt;*调整*")+COUNTIFS('2024'!$C$1:$C$2041,A8895,'2024'!$F$1:$F$2041,"&lt;&gt;二年",'2024'!$G$1:$G$2041,"&lt;&gt;*调整*")+ROW()/100000,"")</f>
        <v/>
      </c>
    </row>
    <row r="8896" spans="1:3" ht="15" customHeight="1">
      <c r="A8896" t="str">
        <f>'2024'!C864</f>
        <v>测绘工程</v>
      </c>
      <c r="B8896" t="b">
        <f>ISNUMBER('2024'!A864)</f>
        <v>1</v>
      </c>
      <c r="C8896" t="str">
        <f>IF(AND(B8896,MATCH(A8896,$A$1:$A$10073,0)=ROW()),COUNTIFS('2020'!$C$1:$C$2317,A8896,'2020'!$F$1:$F$2317,"&lt;&gt;二年")+COUNTIFS('2021'!$E$1:$E$2047,A8896,'2021'!$J$1:$J$2047,"&lt;&gt;二年")+COUNTIFS('2022'!$E$1:$E$1903,A8896,'2022'!$K$1:$K$1903,"&lt;&gt;二年")+COUNTIFS('2023'!$C$1:$C$1765,A8896,'2023'!$F$1:$F$1765,"&lt;&gt;二年",'2023'!$G$1:$G$1765,"&lt;&gt;*调整*")+COUNTIFS('2024'!$C$1:$C$2041,A8896,'2024'!$F$1:$F$2041,"&lt;&gt;二年",'2024'!$G$1:$G$2041,"&lt;&gt;*调整*")+ROW()/100000,"")</f>
        <v/>
      </c>
    </row>
    <row r="8897" spans="1:3" ht="15" customHeight="1">
      <c r="A8897" t="str">
        <f>'2024'!C865</f>
        <v>风景园林</v>
      </c>
      <c r="B8897" t="b">
        <f>ISNUMBER('2024'!A865)</f>
        <v>1</v>
      </c>
      <c r="C8897" t="str">
        <f>IF(AND(B8897,MATCH(A8897,$A$1:$A$10073,0)=ROW()),COUNTIFS('2020'!$C$1:$C$2317,A8897,'2020'!$F$1:$F$2317,"&lt;&gt;二年")+COUNTIFS('2021'!$E$1:$E$2047,A8897,'2021'!$J$1:$J$2047,"&lt;&gt;二年")+COUNTIFS('2022'!$E$1:$E$1903,A8897,'2022'!$K$1:$K$1903,"&lt;&gt;二年")+COUNTIFS('2023'!$C$1:$C$1765,A8897,'2023'!$F$1:$F$1765,"&lt;&gt;二年",'2023'!$G$1:$G$1765,"&lt;&gt;*调整*")+COUNTIFS('2024'!$C$1:$C$2041,A8897,'2024'!$F$1:$F$2041,"&lt;&gt;二年",'2024'!$G$1:$G$2041,"&lt;&gt;*调整*")+ROW()/100000,"")</f>
        <v/>
      </c>
    </row>
    <row r="8898" spans="1:3" ht="15" customHeight="1">
      <c r="A8898" t="str">
        <f>'2024'!C866</f>
        <v>生态修复学</v>
      </c>
      <c r="B8898" t="b">
        <f>ISNUMBER('2024'!A866)</f>
        <v>1</v>
      </c>
      <c r="C8898" t="str">
        <f>IF(AND(B8898,MATCH(A8898,$A$1:$A$10073,0)=ROW()),COUNTIFS('2020'!$C$1:$C$2317,A8898,'2020'!$F$1:$F$2317,"&lt;&gt;二年")+COUNTIFS('2021'!$E$1:$E$2047,A8898,'2021'!$J$1:$J$2047,"&lt;&gt;二年")+COUNTIFS('2022'!$E$1:$E$1903,A8898,'2022'!$K$1:$K$1903,"&lt;&gt;二年")+COUNTIFS('2023'!$C$1:$C$1765,A8898,'2023'!$F$1:$F$1765,"&lt;&gt;二年",'2023'!$G$1:$G$1765,"&lt;&gt;*调整*")+COUNTIFS('2024'!$C$1:$C$2041,A8898,'2024'!$F$1:$F$2041,"&lt;&gt;二年",'2024'!$G$1:$G$2041,"&lt;&gt;*调整*")+ROW()/100000,"")</f>
        <v/>
      </c>
    </row>
    <row r="8899" spans="1:3" ht="15" customHeight="1">
      <c r="A8899" t="str">
        <f>'2024'!C867</f>
        <v>中医学</v>
      </c>
      <c r="B8899" t="b">
        <f>ISNUMBER('2024'!A867)</f>
        <v>1</v>
      </c>
      <c r="C8899" t="str">
        <f>IF(AND(B8899,MATCH(A8899,$A$1:$A$10073,0)=ROW()),COUNTIFS('2020'!$C$1:$C$2317,A8899,'2020'!$F$1:$F$2317,"&lt;&gt;二年")+COUNTIFS('2021'!$E$1:$E$2047,A8899,'2021'!$J$1:$J$2047,"&lt;&gt;二年")+COUNTIFS('2022'!$E$1:$E$1903,A8899,'2022'!$K$1:$K$1903,"&lt;&gt;二年")+COUNTIFS('2023'!$C$1:$C$1765,A8899,'2023'!$F$1:$F$1765,"&lt;&gt;二年",'2023'!$G$1:$G$1765,"&lt;&gt;*调整*")+COUNTIFS('2024'!$C$1:$C$2041,A8899,'2024'!$F$1:$F$2041,"&lt;&gt;二年",'2024'!$G$1:$G$2041,"&lt;&gt;*调整*")+ROW()/100000,"")</f>
        <v/>
      </c>
    </row>
    <row r="8900" spans="1:3" ht="15" customHeight="1">
      <c r="A8900" t="str">
        <f>'2024'!C868</f>
        <v>中西医临床医学</v>
      </c>
      <c r="B8900" t="b">
        <f>ISNUMBER('2024'!A868)</f>
        <v>1</v>
      </c>
      <c r="C8900" t="str">
        <f>IF(AND(B8900,MATCH(A8900,$A$1:$A$10073,0)=ROW()),COUNTIFS('2020'!$C$1:$C$2317,A8900,'2020'!$F$1:$F$2317,"&lt;&gt;二年")+COUNTIFS('2021'!$E$1:$E$2047,A8900,'2021'!$J$1:$J$2047,"&lt;&gt;二年")+COUNTIFS('2022'!$E$1:$E$1903,A8900,'2022'!$K$1:$K$1903,"&lt;&gt;二年")+COUNTIFS('2023'!$C$1:$C$1765,A8900,'2023'!$F$1:$F$1765,"&lt;&gt;二年",'2023'!$G$1:$G$1765,"&lt;&gt;*调整*")+COUNTIFS('2024'!$C$1:$C$2041,A8900,'2024'!$F$1:$F$2041,"&lt;&gt;二年",'2024'!$G$1:$G$2041,"&lt;&gt;*调整*")+ROW()/100000,"")</f>
        <v/>
      </c>
    </row>
    <row r="8901" spans="1:3" ht="15" customHeight="1">
      <c r="A8901" t="str">
        <f>'2024'!C869</f>
        <v>旅游地学与规划工程</v>
      </c>
      <c r="B8901" t="b">
        <f>ISNUMBER('2024'!A869)</f>
        <v>1</v>
      </c>
      <c r="C8901" t="str">
        <f>IF(AND(B8901,MATCH(A8901,$A$1:$A$10073,0)=ROW()),COUNTIFS('2020'!$C$1:$C$2317,A8901,'2020'!$F$1:$F$2317,"&lt;&gt;二年")+COUNTIFS('2021'!$E$1:$E$2047,A8901,'2021'!$J$1:$J$2047,"&lt;&gt;二年")+COUNTIFS('2022'!$E$1:$E$1903,A8901,'2022'!$K$1:$K$1903,"&lt;&gt;二年")+COUNTIFS('2023'!$C$1:$C$1765,A8901,'2023'!$F$1:$F$1765,"&lt;&gt;二年",'2023'!$G$1:$G$1765,"&lt;&gt;*调整*")+COUNTIFS('2024'!$C$1:$C$2041,A8901,'2024'!$F$1:$F$2041,"&lt;&gt;二年",'2024'!$G$1:$G$2041,"&lt;&gt;*调整*")+ROW()/100000,"")</f>
        <v/>
      </c>
    </row>
    <row r="8902" spans="1:3" ht="15" customHeight="1">
      <c r="A8902" t="str">
        <f>'2024'!C870</f>
        <v>人工智能</v>
      </c>
      <c r="B8902" t="b">
        <f>ISNUMBER('2024'!A870)</f>
        <v>1</v>
      </c>
      <c r="C8902" t="str">
        <f>IF(AND(B8902,MATCH(A8902,$A$1:$A$10073,0)=ROW()),COUNTIFS('2020'!$C$1:$C$2317,A8902,'2020'!$F$1:$F$2317,"&lt;&gt;二年")+COUNTIFS('2021'!$E$1:$E$2047,A8902,'2021'!$J$1:$J$2047,"&lt;&gt;二年")+COUNTIFS('2022'!$E$1:$E$1903,A8902,'2022'!$K$1:$K$1903,"&lt;&gt;二年")+COUNTIFS('2023'!$C$1:$C$1765,A8902,'2023'!$F$1:$F$1765,"&lt;&gt;二年",'2023'!$G$1:$G$1765,"&lt;&gt;*调整*")+COUNTIFS('2024'!$C$1:$C$2041,A8902,'2024'!$F$1:$F$2041,"&lt;&gt;二年",'2024'!$G$1:$G$2041,"&lt;&gt;*调整*")+ROW()/100000,"")</f>
        <v/>
      </c>
    </row>
    <row r="8903" spans="1:3" ht="15" customHeight="1">
      <c r="A8903" t="str">
        <f>'2024'!C871</f>
        <v>智能视觉工程</v>
      </c>
      <c r="B8903" t="b">
        <f>ISNUMBER('2024'!A871)</f>
        <v>1</v>
      </c>
      <c r="C8903" t="str">
        <f>IF(AND(B8903,MATCH(A8903,$A$1:$A$10073,0)=ROW()),COUNTIFS('2020'!$C$1:$C$2317,A8903,'2020'!$F$1:$F$2317,"&lt;&gt;二年")+COUNTIFS('2021'!$E$1:$E$2047,A8903,'2021'!$J$1:$J$2047,"&lt;&gt;二年")+COUNTIFS('2022'!$E$1:$E$1903,A8903,'2022'!$K$1:$K$1903,"&lt;&gt;二年")+COUNTIFS('2023'!$C$1:$C$1765,A8903,'2023'!$F$1:$F$1765,"&lt;&gt;二年",'2023'!$G$1:$G$1765,"&lt;&gt;*调整*")+COUNTIFS('2024'!$C$1:$C$2041,A8903,'2024'!$F$1:$F$2041,"&lt;&gt;二年",'2024'!$G$1:$G$2041,"&lt;&gt;*调整*")+ROW()/100000,"")</f>
        <v/>
      </c>
    </row>
    <row r="8904" spans="1:3" ht="15" customHeight="1">
      <c r="A8904" t="str">
        <f>'2024'!C872</f>
        <v>智能车辆工程</v>
      </c>
      <c r="B8904" t="b">
        <f>ISNUMBER('2024'!A872)</f>
        <v>1</v>
      </c>
      <c r="C8904" t="str">
        <f>IF(AND(B8904,MATCH(A8904,$A$1:$A$10073,0)=ROW()),COUNTIFS('2020'!$C$1:$C$2317,A8904,'2020'!$F$1:$F$2317,"&lt;&gt;二年")+COUNTIFS('2021'!$E$1:$E$2047,A8904,'2021'!$J$1:$J$2047,"&lt;&gt;二年")+COUNTIFS('2022'!$E$1:$E$1903,A8904,'2022'!$K$1:$K$1903,"&lt;&gt;二年")+COUNTIFS('2023'!$C$1:$C$1765,A8904,'2023'!$F$1:$F$1765,"&lt;&gt;二年",'2023'!$G$1:$G$1765,"&lt;&gt;*调整*")+COUNTIFS('2024'!$C$1:$C$2041,A8904,'2024'!$F$1:$F$2041,"&lt;&gt;二年",'2024'!$G$1:$G$2041,"&lt;&gt;*调整*")+ROW()/100000,"")</f>
        <v/>
      </c>
    </row>
    <row r="8905" spans="1:3" ht="15" customHeight="1">
      <c r="A8905" t="str">
        <f>'2024'!C873</f>
        <v>数字经济</v>
      </c>
      <c r="B8905" t="b">
        <f>ISNUMBER('2024'!A873)</f>
        <v>1</v>
      </c>
      <c r="C8905" t="str">
        <f>IF(AND(B8905,MATCH(A8905,$A$1:$A$10073,0)=ROW()),COUNTIFS('2020'!$C$1:$C$2317,A8905,'2020'!$F$1:$F$2317,"&lt;&gt;二年")+COUNTIFS('2021'!$E$1:$E$2047,A8905,'2021'!$J$1:$J$2047,"&lt;&gt;二年")+COUNTIFS('2022'!$E$1:$E$1903,A8905,'2022'!$K$1:$K$1903,"&lt;&gt;二年")+COUNTIFS('2023'!$C$1:$C$1765,A8905,'2023'!$F$1:$F$1765,"&lt;&gt;二年",'2023'!$G$1:$G$1765,"&lt;&gt;*调整*")+COUNTIFS('2024'!$C$1:$C$2041,A8905,'2024'!$F$1:$F$2041,"&lt;&gt;二年",'2024'!$G$1:$G$2041,"&lt;&gt;*调整*")+ROW()/100000,"")</f>
        <v/>
      </c>
    </row>
    <row r="8906" spans="1:3" ht="15" customHeight="1">
      <c r="A8906" t="str">
        <f>'2024'!C874</f>
        <v>金融学</v>
      </c>
      <c r="B8906" t="b">
        <f>ISNUMBER('2024'!A874)</f>
        <v>1</v>
      </c>
      <c r="C8906" t="str">
        <f>IF(AND(B8906,MATCH(A8906,$A$1:$A$10073,0)=ROW()),COUNTIFS('2020'!$C$1:$C$2317,A8906,'2020'!$F$1:$F$2317,"&lt;&gt;二年")+COUNTIFS('2021'!$E$1:$E$2047,A8906,'2021'!$J$1:$J$2047,"&lt;&gt;二年")+COUNTIFS('2022'!$E$1:$E$1903,A8906,'2022'!$K$1:$K$1903,"&lt;&gt;二年")+COUNTIFS('2023'!$C$1:$C$1765,A8906,'2023'!$F$1:$F$1765,"&lt;&gt;二年",'2023'!$G$1:$G$1765,"&lt;&gt;*调整*")+COUNTIFS('2024'!$C$1:$C$2041,A8906,'2024'!$F$1:$F$2041,"&lt;&gt;二年",'2024'!$G$1:$G$2041,"&lt;&gt;*调整*")+ROW()/100000,"")</f>
        <v/>
      </c>
    </row>
    <row r="8907" spans="1:3" ht="15" customHeight="1">
      <c r="A8907" t="str">
        <f>'2024'!C875</f>
        <v>智能制造工程</v>
      </c>
      <c r="B8907" t="b">
        <f>ISNUMBER('2024'!A875)</f>
        <v>1</v>
      </c>
      <c r="C8907" t="str">
        <f>IF(AND(B8907,MATCH(A8907,$A$1:$A$10073,0)=ROW()),COUNTIFS('2020'!$C$1:$C$2317,A8907,'2020'!$F$1:$F$2317,"&lt;&gt;二年")+COUNTIFS('2021'!$E$1:$E$2047,A8907,'2021'!$J$1:$J$2047,"&lt;&gt;二年")+COUNTIFS('2022'!$E$1:$E$1903,A8907,'2022'!$K$1:$K$1903,"&lt;&gt;二年")+COUNTIFS('2023'!$C$1:$C$1765,A8907,'2023'!$F$1:$F$1765,"&lt;&gt;二年",'2023'!$G$1:$G$1765,"&lt;&gt;*调整*")+COUNTIFS('2024'!$C$1:$C$2041,A8907,'2024'!$F$1:$F$2041,"&lt;&gt;二年",'2024'!$G$1:$G$2041,"&lt;&gt;*调整*")+ROW()/100000,"")</f>
        <v/>
      </c>
    </row>
    <row r="8908" spans="1:3" ht="15" customHeight="1">
      <c r="A8908" t="str">
        <f>'2024'!C876</f>
        <v>国际经济与贸易</v>
      </c>
      <c r="B8908" t="b">
        <f>ISNUMBER('2024'!A876)</f>
        <v>1</v>
      </c>
      <c r="C8908" t="str">
        <f>IF(AND(B8908,MATCH(A8908,$A$1:$A$10073,0)=ROW()),COUNTIFS('2020'!$C$1:$C$2317,A8908,'2020'!$F$1:$F$2317,"&lt;&gt;二年")+COUNTIFS('2021'!$E$1:$E$2047,A8908,'2021'!$J$1:$J$2047,"&lt;&gt;二年")+COUNTIFS('2022'!$E$1:$E$1903,A8908,'2022'!$K$1:$K$1903,"&lt;&gt;二年")+COUNTIFS('2023'!$C$1:$C$1765,A8908,'2023'!$F$1:$F$1765,"&lt;&gt;二年",'2023'!$G$1:$G$1765,"&lt;&gt;*调整*")+COUNTIFS('2024'!$C$1:$C$2041,A8908,'2024'!$F$1:$F$2041,"&lt;&gt;二年",'2024'!$G$1:$G$2041,"&lt;&gt;*调整*")+ROW()/100000,"")</f>
        <v/>
      </c>
    </row>
    <row r="8909" spans="1:3" ht="15" customHeight="1">
      <c r="A8909" t="str">
        <f>'2024'!C877</f>
        <v>传播学</v>
      </c>
      <c r="B8909" t="b">
        <f>ISNUMBER('2024'!A877)</f>
        <v>1</v>
      </c>
      <c r="C8909" t="str">
        <f>IF(AND(B8909,MATCH(A8909,$A$1:$A$10073,0)=ROW()),COUNTIFS('2020'!$C$1:$C$2317,A8909,'2020'!$F$1:$F$2317,"&lt;&gt;二年")+COUNTIFS('2021'!$E$1:$E$2047,A8909,'2021'!$J$1:$J$2047,"&lt;&gt;二年")+COUNTIFS('2022'!$E$1:$E$1903,A8909,'2022'!$K$1:$K$1903,"&lt;&gt;二年")+COUNTIFS('2023'!$C$1:$C$1765,A8909,'2023'!$F$1:$F$1765,"&lt;&gt;二年",'2023'!$G$1:$G$1765,"&lt;&gt;*调整*")+COUNTIFS('2024'!$C$1:$C$2041,A8909,'2024'!$F$1:$F$2041,"&lt;&gt;二年",'2024'!$G$1:$G$2041,"&lt;&gt;*调整*")+ROW()/100000,"")</f>
        <v/>
      </c>
    </row>
    <row r="8910" spans="1:3" ht="15" customHeight="1">
      <c r="A8910" t="str">
        <f>'2024'!C878</f>
        <v>电气工程及其自动化</v>
      </c>
      <c r="B8910" t="b">
        <f>ISNUMBER('2024'!A878)</f>
        <v>1</v>
      </c>
      <c r="C8910" t="str">
        <f>IF(AND(B8910,MATCH(A8910,$A$1:$A$10073,0)=ROW()),COUNTIFS('2020'!$C$1:$C$2317,A8910,'2020'!$F$1:$F$2317,"&lt;&gt;二年")+COUNTIFS('2021'!$E$1:$E$2047,A8910,'2021'!$J$1:$J$2047,"&lt;&gt;二年")+COUNTIFS('2022'!$E$1:$E$1903,A8910,'2022'!$K$1:$K$1903,"&lt;&gt;二年")+COUNTIFS('2023'!$C$1:$C$1765,A8910,'2023'!$F$1:$F$1765,"&lt;&gt;二年",'2023'!$G$1:$G$1765,"&lt;&gt;*调整*")+COUNTIFS('2024'!$C$1:$C$2041,A8910,'2024'!$F$1:$F$2041,"&lt;&gt;二年",'2024'!$G$1:$G$2041,"&lt;&gt;*调整*")+ROW()/100000,"")</f>
        <v/>
      </c>
    </row>
    <row r="8911" spans="1:3" ht="15" customHeight="1">
      <c r="A8911" t="str">
        <f>'2024'!C879</f>
        <v>软件工程</v>
      </c>
      <c r="B8911" t="b">
        <f>ISNUMBER('2024'!A879)</f>
        <v>1</v>
      </c>
      <c r="C8911" t="str">
        <f>IF(AND(B8911,MATCH(A8911,$A$1:$A$10073,0)=ROW()),COUNTIFS('2020'!$C$1:$C$2317,A8911,'2020'!$F$1:$F$2317,"&lt;&gt;二年")+COUNTIFS('2021'!$E$1:$E$2047,A8911,'2021'!$J$1:$J$2047,"&lt;&gt;二年")+COUNTIFS('2022'!$E$1:$E$1903,A8911,'2022'!$K$1:$K$1903,"&lt;&gt;二年")+COUNTIFS('2023'!$C$1:$C$1765,A8911,'2023'!$F$1:$F$1765,"&lt;&gt;二年",'2023'!$G$1:$G$1765,"&lt;&gt;*调整*")+COUNTIFS('2024'!$C$1:$C$2041,A8911,'2024'!$F$1:$F$2041,"&lt;&gt;二年",'2024'!$G$1:$G$2041,"&lt;&gt;*调整*")+ROW()/100000,"")</f>
        <v/>
      </c>
    </row>
    <row r="8912" spans="1:3" ht="15" customHeight="1">
      <c r="A8912" t="str">
        <f>'2024'!C880</f>
        <v>智能建造</v>
      </c>
      <c r="B8912" t="b">
        <f>ISNUMBER('2024'!A880)</f>
        <v>1</v>
      </c>
      <c r="C8912" t="str">
        <f>IF(AND(B8912,MATCH(A8912,$A$1:$A$10073,0)=ROW()),COUNTIFS('2020'!$C$1:$C$2317,A8912,'2020'!$F$1:$F$2317,"&lt;&gt;二年")+COUNTIFS('2021'!$E$1:$E$2047,A8912,'2021'!$J$1:$J$2047,"&lt;&gt;二年")+COUNTIFS('2022'!$E$1:$E$1903,A8912,'2022'!$K$1:$K$1903,"&lt;&gt;二年")+COUNTIFS('2023'!$C$1:$C$1765,A8912,'2023'!$F$1:$F$1765,"&lt;&gt;二年",'2023'!$G$1:$G$1765,"&lt;&gt;*调整*")+COUNTIFS('2024'!$C$1:$C$2041,A8912,'2024'!$F$1:$F$2041,"&lt;&gt;二年",'2024'!$G$1:$G$2041,"&lt;&gt;*调整*")+ROW()/100000,"")</f>
        <v/>
      </c>
    </row>
    <row r="8913" spans="1:3" ht="15" customHeight="1">
      <c r="A8913" t="str">
        <f>'2024'!C881</f>
        <v>电子商务</v>
      </c>
      <c r="B8913" t="b">
        <f>ISNUMBER('2024'!A881)</f>
        <v>1</v>
      </c>
      <c r="C8913" t="str">
        <f>IF(AND(B8913,MATCH(A8913,$A$1:$A$10073,0)=ROW()),COUNTIFS('2020'!$C$1:$C$2317,A8913,'2020'!$F$1:$F$2317,"&lt;&gt;二年")+COUNTIFS('2021'!$E$1:$E$2047,A8913,'2021'!$J$1:$J$2047,"&lt;&gt;二年")+COUNTIFS('2022'!$E$1:$E$1903,A8913,'2022'!$K$1:$K$1903,"&lt;&gt;二年")+COUNTIFS('2023'!$C$1:$C$1765,A8913,'2023'!$F$1:$F$1765,"&lt;&gt;二年",'2023'!$G$1:$G$1765,"&lt;&gt;*调整*")+COUNTIFS('2024'!$C$1:$C$2041,A8913,'2024'!$F$1:$F$2041,"&lt;&gt;二年",'2024'!$G$1:$G$2041,"&lt;&gt;*调整*")+ROW()/100000,"")</f>
        <v/>
      </c>
    </row>
    <row r="8914" spans="1:3" ht="15" customHeight="1">
      <c r="A8914" t="str">
        <f>'2024'!C882</f>
        <v>自动化</v>
      </c>
      <c r="B8914" t="b">
        <f>ISNUMBER('2024'!A882)</f>
        <v>1</v>
      </c>
      <c r="C8914" t="str">
        <f>IF(AND(B8914,MATCH(A8914,$A$1:$A$10073,0)=ROW()),COUNTIFS('2020'!$C$1:$C$2317,A8914,'2020'!$F$1:$F$2317,"&lt;&gt;二年")+COUNTIFS('2021'!$E$1:$E$2047,A8914,'2021'!$J$1:$J$2047,"&lt;&gt;二年")+COUNTIFS('2022'!$E$1:$E$1903,A8914,'2022'!$K$1:$K$1903,"&lt;&gt;二年")+COUNTIFS('2023'!$C$1:$C$1765,A8914,'2023'!$F$1:$F$1765,"&lt;&gt;二年",'2023'!$G$1:$G$1765,"&lt;&gt;*调整*")+COUNTIFS('2024'!$C$1:$C$2041,A8914,'2024'!$F$1:$F$2041,"&lt;&gt;二年",'2024'!$G$1:$G$2041,"&lt;&gt;*调整*")+ROW()/100000,"")</f>
        <v/>
      </c>
    </row>
    <row r="8915" spans="1:3" ht="15" customHeight="1">
      <c r="A8915" t="str">
        <f>'2024'!C883</f>
        <v>统计学</v>
      </c>
      <c r="B8915" t="b">
        <f>ISNUMBER('2024'!A883)</f>
        <v>1</v>
      </c>
      <c r="C8915" t="str">
        <f>IF(AND(B8915,MATCH(A8915,$A$1:$A$10073,0)=ROW()),COUNTIFS('2020'!$C$1:$C$2317,A8915,'2020'!$F$1:$F$2317,"&lt;&gt;二年")+COUNTIFS('2021'!$E$1:$E$2047,A8915,'2021'!$J$1:$J$2047,"&lt;&gt;二年")+COUNTIFS('2022'!$E$1:$E$1903,A8915,'2022'!$K$1:$K$1903,"&lt;&gt;二年")+COUNTIFS('2023'!$C$1:$C$1765,A8915,'2023'!$F$1:$F$1765,"&lt;&gt;二年",'2023'!$G$1:$G$1765,"&lt;&gt;*调整*")+COUNTIFS('2024'!$C$1:$C$2041,A8915,'2024'!$F$1:$F$2041,"&lt;&gt;二年",'2024'!$G$1:$G$2041,"&lt;&gt;*调整*")+ROW()/100000,"")</f>
        <v/>
      </c>
    </row>
    <row r="8916" spans="1:3" ht="15" customHeight="1">
      <c r="A8916" t="str">
        <f>'2024'!C884</f>
        <v>电子科学与技术</v>
      </c>
      <c r="B8916" t="b">
        <f>ISNUMBER('2024'!A884)</f>
        <v>1</v>
      </c>
      <c r="C8916" t="str">
        <f>IF(AND(B8916,MATCH(A8916,$A$1:$A$10073,0)=ROW()),COUNTIFS('2020'!$C$1:$C$2317,A8916,'2020'!$F$1:$F$2317,"&lt;&gt;二年")+COUNTIFS('2021'!$E$1:$E$2047,A8916,'2021'!$J$1:$J$2047,"&lt;&gt;二年")+COUNTIFS('2022'!$E$1:$E$1903,A8916,'2022'!$K$1:$K$1903,"&lt;&gt;二年")+COUNTIFS('2023'!$C$1:$C$1765,A8916,'2023'!$F$1:$F$1765,"&lt;&gt;二年",'2023'!$G$1:$G$1765,"&lt;&gt;*调整*")+COUNTIFS('2024'!$C$1:$C$2041,A8916,'2024'!$F$1:$F$2041,"&lt;&gt;二年",'2024'!$G$1:$G$2041,"&lt;&gt;*调整*")+ROW()/100000,"")</f>
        <v/>
      </c>
    </row>
    <row r="8917" spans="1:3" ht="15" customHeight="1">
      <c r="A8917" t="str">
        <f>'2024'!C885</f>
        <v>数字经济</v>
      </c>
      <c r="B8917" t="b">
        <f>ISNUMBER('2024'!A885)</f>
        <v>1</v>
      </c>
      <c r="C8917" t="str">
        <f>IF(AND(B8917,MATCH(A8917,$A$1:$A$10073,0)=ROW()),COUNTIFS('2020'!$C$1:$C$2317,A8917,'2020'!$F$1:$F$2317,"&lt;&gt;二年")+COUNTIFS('2021'!$E$1:$E$2047,A8917,'2021'!$J$1:$J$2047,"&lt;&gt;二年")+COUNTIFS('2022'!$E$1:$E$1903,A8917,'2022'!$K$1:$K$1903,"&lt;&gt;二年")+COUNTIFS('2023'!$C$1:$C$1765,A8917,'2023'!$F$1:$F$1765,"&lt;&gt;二年",'2023'!$G$1:$G$1765,"&lt;&gt;*调整*")+COUNTIFS('2024'!$C$1:$C$2041,A8917,'2024'!$F$1:$F$2041,"&lt;&gt;二年",'2024'!$G$1:$G$2041,"&lt;&gt;*调整*")+ROW()/100000,"")</f>
        <v/>
      </c>
    </row>
    <row r="8918" spans="1:3" ht="15" customHeight="1">
      <c r="A8918" t="str">
        <f>'2024'!C886</f>
        <v>运动康复</v>
      </c>
      <c r="B8918" t="b">
        <f>ISNUMBER('2024'!A886)</f>
        <v>1</v>
      </c>
      <c r="C8918" t="str">
        <f>IF(AND(B8918,MATCH(A8918,$A$1:$A$10073,0)=ROW()),COUNTIFS('2020'!$C$1:$C$2317,A8918,'2020'!$F$1:$F$2317,"&lt;&gt;二年")+COUNTIFS('2021'!$E$1:$E$2047,A8918,'2021'!$J$1:$J$2047,"&lt;&gt;二年")+COUNTIFS('2022'!$E$1:$E$1903,A8918,'2022'!$K$1:$K$1903,"&lt;&gt;二年")+COUNTIFS('2023'!$C$1:$C$1765,A8918,'2023'!$F$1:$F$1765,"&lt;&gt;二年",'2023'!$G$1:$G$1765,"&lt;&gt;*调整*")+COUNTIFS('2024'!$C$1:$C$2041,A8918,'2024'!$F$1:$F$2041,"&lt;&gt;二年",'2024'!$G$1:$G$2041,"&lt;&gt;*调整*")+ROW()/100000,"")</f>
        <v/>
      </c>
    </row>
    <row r="8919" spans="1:3" ht="15" customHeight="1">
      <c r="A8919" t="str">
        <f>'2024'!C887</f>
        <v>海洋技术</v>
      </c>
      <c r="B8919" t="b">
        <f>ISNUMBER('2024'!A887)</f>
        <v>1</v>
      </c>
      <c r="C8919" t="str">
        <f>IF(AND(B8919,MATCH(A8919,$A$1:$A$10073,0)=ROW()),COUNTIFS('2020'!$C$1:$C$2317,A8919,'2020'!$F$1:$F$2317,"&lt;&gt;二年")+COUNTIFS('2021'!$E$1:$E$2047,A8919,'2021'!$J$1:$J$2047,"&lt;&gt;二年")+COUNTIFS('2022'!$E$1:$E$1903,A8919,'2022'!$K$1:$K$1903,"&lt;&gt;二年")+COUNTIFS('2023'!$C$1:$C$1765,A8919,'2023'!$F$1:$F$1765,"&lt;&gt;二年",'2023'!$G$1:$G$1765,"&lt;&gt;*调整*")+COUNTIFS('2024'!$C$1:$C$2041,A8919,'2024'!$F$1:$F$2041,"&lt;&gt;二年",'2024'!$G$1:$G$2041,"&lt;&gt;*调整*")+ROW()/100000,"")</f>
        <v/>
      </c>
    </row>
    <row r="8920" spans="1:3" ht="15" customHeight="1">
      <c r="A8920">
        <f>'2024'!C888</f>
        <v>0</v>
      </c>
      <c r="B8920" t="b">
        <f>ISNUMBER('2024'!A888)</f>
        <v>0</v>
      </c>
      <c r="C8920" t="str">
        <f>IF(AND(B8920,MATCH(A8920,$A$1:$A$10073,0)=ROW()),COUNTIFS('2020'!$C$1:$C$2317,A8920,'2020'!$F$1:$F$2317,"&lt;&gt;二年")+COUNTIFS('2021'!$E$1:$E$2047,A8920,'2021'!$J$1:$J$2047,"&lt;&gt;二年")+COUNTIFS('2022'!$E$1:$E$1903,A8920,'2022'!$K$1:$K$1903,"&lt;&gt;二年")+COUNTIFS('2023'!$C$1:$C$1765,A8920,'2023'!$F$1:$F$1765,"&lt;&gt;二年",'2023'!$G$1:$G$1765,"&lt;&gt;*调整*")+COUNTIFS('2024'!$C$1:$C$2041,A8920,'2024'!$F$1:$F$2041,"&lt;&gt;二年",'2024'!$G$1:$G$2041,"&lt;&gt;*调整*")+ROW()/100000,"")</f>
        <v/>
      </c>
    </row>
    <row r="8921" spans="1:3" ht="15" customHeight="1">
      <c r="A8921" t="str">
        <f>'2024'!C889</f>
        <v>哲学</v>
      </c>
      <c r="B8921" t="b">
        <f>ISNUMBER('2024'!A889)</f>
        <v>1</v>
      </c>
      <c r="C8921" t="str">
        <f>IF(AND(B8921,MATCH(A8921,$A$1:$A$10073,0)=ROW()),COUNTIFS('2020'!$C$1:$C$2317,A8921,'2020'!$F$1:$F$2317,"&lt;&gt;二年")+COUNTIFS('2021'!$E$1:$E$2047,A8921,'2021'!$J$1:$J$2047,"&lt;&gt;二年")+COUNTIFS('2022'!$E$1:$E$1903,A8921,'2022'!$K$1:$K$1903,"&lt;&gt;二年")+COUNTIFS('2023'!$C$1:$C$1765,A8921,'2023'!$F$1:$F$1765,"&lt;&gt;二年",'2023'!$G$1:$G$1765,"&lt;&gt;*调整*")+COUNTIFS('2024'!$C$1:$C$2041,A8921,'2024'!$F$1:$F$2041,"&lt;&gt;二年",'2024'!$G$1:$G$2041,"&lt;&gt;*调整*")+ROW()/100000,"")</f>
        <v/>
      </c>
    </row>
    <row r="8922" spans="1:3" ht="15" customHeight="1">
      <c r="A8922" t="str">
        <f>'2024'!C890</f>
        <v>数字经济</v>
      </c>
      <c r="B8922" t="b">
        <f>ISNUMBER('2024'!A890)</f>
        <v>1</v>
      </c>
      <c r="C8922" t="str">
        <f>IF(AND(B8922,MATCH(A8922,$A$1:$A$10073,0)=ROW()),COUNTIFS('2020'!$C$1:$C$2317,A8922,'2020'!$F$1:$F$2317,"&lt;&gt;二年")+COUNTIFS('2021'!$E$1:$E$2047,A8922,'2021'!$J$1:$J$2047,"&lt;&gt;二年")+COUNTIFS('2022'!$E$1:$E$1903,A8922,'2022'!$K$1:$K$1903,"&lt;&gt;二年")+COUNTIFS('2023'!$C$1:$C$1765,A8922,'2023'!$F$1:$F$1765,"&lt;&gt;二年",'2023'!$G$1:$G$1765,"&lt;&gt;*调整*")+COUNTIFS('2024'!$C$1:$C$2041,A8922,'2024'!$F$1:$F$2041,"&lt;&gt;二年",'2024'!$G$1:$G$2041,"&lt;&gt;*调整*")+ROW()/100000,"")</f>
        <v/>
      </c>
    </row>
    <row r="8923" spans="1:3" ht="15" customHeight="1">
      <c r="A8923" t="str">
        <f>'2024'!C891</f>
        <v>金融数学</v>
      </c>
      <c r="B8923" t="b">
        <f>ISNUMBER('2024'!A891)</f>
        <v>1</v>
      </c>
      <c r="C8923" t="str">
        <f>IF(AND(B8923,MATCH(A8923,$A$1:$A$10073,0)=ROW()),COUNTIFS('2020'!$C$1:$C$2317,A8923,'2020'!$F$1:$F$2317,"&lt;&gt;二年")+COUNTIFS('2021'!$E$1:$E$2047,A8923,'2021'!$J$1:$J$2047,"&lt;&gt;二年")+COUNTIFS('2022'!$E$1:$E$1903,A8923,'2022'!$K$1:$K$1903,"&lt;&gt;二年")+COUNTIFS('2023'!$C$1:$C$1765,A8923,'2023'!$F$1:$F$1765,"&lt;&gt;二年",'2023'!$G$1:$G$1765,"&lt;&gt;*调整*")+COUNTIFS('2024'!$C$1:$C$2041,A8923,'2024'!$F$1:$F$2041,"&lt;&gt;二年",'2024'!$G$1:$G$2041,"&lt;&gt;*调整*")+ROW()/100000,"")</f>
        <v/>
      </c>
    </row>
    <row r="8924" spans="1:3" ht="15" customHeight="1">
      <c r="A8924" t="str">
        <f>'2024'!C892</f>
        <v>汉语言文学</v>
      </c>
      <c r="B8924" t="b">
        <f>ISNUMBER('2024'!A892)</f>
        <v>1</v>
      </c>
      <c r="C8924" t="str">
        <f>IF(AND(B8924,MATCH(A8924,$A$1:$A$10073,0)=ROW()),COUNTIFS('2020'!$C$1:$C$2317,A8924,'2020'!$F$1:$F$2317,"&lt;&gt;二年")+COUNTIFS('2021'!$E$1:$E$2047,A8924,'2021'!$J$1:$J$2047,"&lt;&gt;二年")+COUNTIFS('2022'!$E$1:$E$1903,A8924,'2022'!$K$1:$K$1903,"&lt;&gt;二年")+COUNTIFS('2023'!$C$1:$C$1765,A8924,'2023'!$F$1:$F$1765,"&lt;&gt;二年",'2023'!$G$1:$G$1765,"&lt;&gt;*调整*")+COUNTIFS('2024'!$C$1:$C$2041,A8924,'2024'!$F$1:$F$2041,"&lt;&gt;二年",'2024'!$G$1:$G$2041,"&lt;&gt;*调整*")+ROW()/100000,"")</f>
        <v/>
      </c>
    </row>
    <row r="8925" spans="1:3" ht="15" customHeight="1">
      <c r="A8925" t="str">
        <f>'2024'!C893</f>
        <v>历史学</v>
      </c>
      <c r="B8925" t="b">
        <f>ISNUMBER('2024'!A893)</f>
        <v>1</v>
      </c>
      <c r="C8925" t="str">
        <f>IF(AND(B8925,MATCH(A8925,$A$1:$A$10073,0)=ROW()),COUNTIFS('2020'!$C$1:$C$2317,A8925,'2020'!$F$1:$F$2317,"&lt;&gt;二年")+COUNTIFS('2021'!$E$1:$E$2047,A8925,'2021'!$J$1:$J$2047,"&lt;&gt;二年")+COUNTIFS('2022'!$E$1:$E$1903,A8925,'2022'!$K$1:$K$1903,"&lt;&gt;二年")+COUNTIFS('2023'!$C$1:$C$1765,A8925,'2023'!$F$1:$F$1765,"&lt;&gt;二年",'2023'!$G$1:$G$1765,"&lt;&gt;*调整*")+COUNTIFS('2024'!$C$1:$C$2041,A8925,'2024'!$F$1:$F$2041,"&lt;&gt;二年",'2024'!$G$1:$G$2041,"&lt;&gt;*调整*")+ROW()/100000,"")</f>
        <v/>
      </c>
    </row>
    <row r="8926" spans="1:3" ht="15" customHeight="1">
      <c r="A8926" t="str">
        <f>'2024'!C894</f>
        <v>网络空间安全</v>
      </c>
      <c r="B8926" t="b">
        <f>ISNUMBER('2024'!A894)</f>
        <v>1</v>
      </c>
      <c r="C8926" t="str">
        <f>IF(AND(B8926,MATCH(A8926,$A$1:$A$10073,0)=ROW()),COUNTIFS('2020'!$C$1:$C$2317,A8926,'2020'!$F$1:$F$2317,"&lt;&gt;二年")+COUNTIFS('2021'!$E$1:$E$2047,A8926,'2021'!$J$1:$J$2047,"&lt;&gt;二年")+COUNTIFS('2022'!$E$1:$E$1903,A8926,'2022'!$K$1:$K$1903,"&lt;&gt;二年")+COUNTIFS('2023'!$C$1:$C$1765,A8926,'2023'!$F$1:$F$1765,"&lt;&gt;二年",'2023'!$G$1:$G$1765,"&lt;&gt;*调整*")+COUNTIFS('2024'!$C$1:$C$2041,A8926,'2024'!$F$1:$F$2041,"&lt;&gt;二年",'2024'!$G$1:$G$2041,"&lt;&gt;*调整*")+ROW()/100000,"")</f>
        <v/>
      </c>
    </row>
    <row r="8927" spans="1:3" ht="15" customHeight="1">
      <c r="A8927" t="str">
        <f>'2024'!C895</f>
        <v>智能建造</v>
      </c>
      <c r="B8927" t="b">
        <f>ISNUMBER('2024'!A895)</f>
        <v>1</v>
      </c>
      <c r="C8927" t="str">
        <f>IF(AND(B8927,MATCH(A8927,$A$1:$A$10073,0)=ROW()),COUNTIFS('2020'!$C$1:$C$2317,A8927,'2020'!$F$1:$F$2317,"&lt;&gt;二年")+COUNTIFS('2021'!$E$1:$E$2047,A8927,'2021'!$J$1:$J$2047,"&lt;&gt;二年")+COUNTIFS('2022'!$E$1:$E$1903,A8927,'2022'!$K$1:$K$1903,"&lt;&gt;二年")+COUNTIFS('2023'!$C$1:$C$1765,A8927,'2023'!$F$1:$F$1765,"&lt;&gt;二年",'2023'!$G$1:$G$1765,"&lt;&gt;*调整*")+COUNTIFS('2024'!$C$1:$C$2041,A8927,'2024'!$F$1:$F$2041,"&lt;&gt;二年",'2024'!$G$1:$G$2041,"&lt;&gt;*调整*")+ROW()/100000,"")</f>
        <v/>
      </c>
    </row>
    <row r="8928" spans="1:3" ht="15" customHeight="1">
      <c r="A8928" t="str">
        <f>'2024'!C896</f>
        <v>食品营养与健康</v>
      </c>
      <c r="B8928" t="b">
        <f>ISNUMBER('2024'!A896)</f>
        <v>1</v>
      </c>
      <c r="C8928" t="str">
        <f>IF(AND(B8928,MATCH(A8928,$A$1:$A$10073,0)=ROW()),COUNTIFS('2020'!$C$1:$C$2317,A8928,'2020'!$F$1:$F$2317,"&lt;&gt;二年")+COUNTIFS('2021'!$E$1:$E$2047,A8928,'2021'!$J$1:$J$2047,"&lt;&gt;二年")+COUNTIFS('2022'!$E$1:$E$1903,A8928,'2022'!$K$1:$K$1903,"&lt;&gt;二年")+COUNTIFS('2023'!$C$1:$C$1765,A8928,'2023'!$F$1:$F$1765,"&lt;&gt;二年",'2023'!$G$1:$G$1765,"&lt;&gt;*调整*")+COUNTIFS('2024'!$C$1:$C$2041,A8928,'2024'!$F$1:$F$2041,"&lt;&gt;二年",'2024'!$G$1:$G$2041,"&lt;&gt;*调整*")+ROW()/100000,"")</f>
        <v/>
      </c>
    </row>
    <row r="8929" spans="1:3" ht="15" customHeight="1">
      <c r="A8929" t="str">
        <f>'2024'!C897</f>
        <v>生物医药数据科学</v>
      </c>
      <c r="B8929" t="b">
        <f>ISNUMBER('2024'!A897)</f>
        <v>1</v>
      </c>
      <c r="C8929" t="str">
        <f>IF(AND(B8929,MATCH(A8929,$A$1:$A$10073,0)=ROW()),COUNTIFS('2020'!$C$1:$C$2317,A8929,'2020'!$F$1:$F$2317,"&lt;&gt;二年")+COUNTIFS('2021'!$E$1:$E$2047,A8929,'2021'!$J$1:$J$2047,"&lt;&gt;二年")+COUNTIFS('2022'!$E$1:$E$1903,A8929,'2022'!$K$1:$K$1903,"&lt;&gt;二年")+COUNTIFS('2023'!$C$1:$C$1765,A8929,'2023'!$F$1:$F$1765,"&lt;&gt;二年",'2023'!$G$1:$G$1765,"&lt;&gt;*调整*")+COUNTIFS('2024'!$C$1:$C$2041,A8929,'2024'!$F$1:$F$2041,"&lt;&gt;二年",'2024'!$G$1:$G$2041,"&lt;&gt;*调整*")+ROW()/100000,"")</f>
        <v/>
      </c>
    </row>
    <row r="8930" spans="1:3" ht="15" customHeight="1">
      <c r="A8930" t="str">
        <f>'2024'!C898</f>
        <v>老年医学与健康</v>
      </c>
      <c r="B8930" t="b">
        <f>ISNUMBER('2024'!A898)</f>
        <v>1</v>
      </c>
      <c r="C8930">
        <f>IF(AND(B8930,MATCH(A8930,$A$1:$A$10073,0)=ROW()),COUNTIFS('2020'!$C$1:$C$2317,A8930,'2020'!$F$1:$F$2317,"&lt;&gt;二年")+COUNTIFS('2021'!$E$1:$E$2047,A8930,'2021'!$J$1:$J$2047,"&lt;&gt;二年")+COUNTIFS('2022'!$E$1:$E$1903,A8930,'2022'!$K$1:$K$1903,"&lt;&gt;二年")+COUNTIFS('2023'!$C$1:$C$1765,A8930,'2023'!$F$1:$F$1765,"&lt;&gt;二年",'2023'!$G$1:$G$1765,"&lt;&gt;*调整*")+COUNTIFS('2024'!$C$1:$C$2041,A8930,'2024'!$F$1:$F$2041,"&lt;&gt;二年",'2024'!$G$1:$G$2041,"&lt;&gt;*调整*")+ROW()/100000,"")</f>
        <v>3.0893000000000002</v>
      </c>
    </row>
    <row r="8931" spans="1:3" ht="15" customHeight="1">
      <c r="A8931" t="str">
        <f>'2024'!C899</f>
        <v>档案学</v>
      </c>
      <c r="B8931" t="b">
        <f>ISNUMBER('2024'!A899)</f>
        <v>1</v>
      </c>
      <c r="C8931">
        <f>IF(AND(B8931,MATCH(A8931,$A$1:$A$10073,0)=ROW()),COUNTIFS('2020'!$C$1:$C$2317,A8931,'2020'!$F$1:$F$2317,"&lt;&gt;二年")+COUNTIFS('2021'!$E$1:$E$2047,A8931,'2021'!$J$1:$J$2047,"&lt;&gt;二年")+COUNTIFS('2022'!$E$1:$E$1903,A8931,'2022'!$K$1:$K$1903,"&lt;&gt;二年")+COUNTIFS('2023'!$C$1:$C$1765,A8931,'2023'!$F$1:$F$1765,"&lt;&gt;二年",'2023'!$G$1:$G$1765,"&lt;&gt;*调整*")+COUNTIFS('2024'!$C$1:$C$2041,A8931,'2024'!$F$1:$F$2041,"&lt;&gt;二年",'2024'!$G$1:$G$2041,"&lt;&gt;*调整*")+ROW()/100000,"")</f>
        <v>8.931E-2</v>
      </c>
    </row>
    <row r="8932" spans="1:3" ht="15" customHeight="1">
      <c r="A8932" t="str">
        <f>'2024'!C900</f>
        <v>资源化学</v>
      </c>
      <c r="B8932" t="b">
        <f>ISNUMBER('2024'!A900)</f>
        <v>1</v>
      </c>
      <c r="C8932" t="str">
        <f>IF(AND(B8932,MATCH(A8932,$A$1:$A$10073,0)=ROW()),COUNTIFS('2020'!$C$1:$C$2317,A8932,'2020'!$F$1:$F$2317,"&lt;&gt;二年")+COUNTIFS('2021'!$E$1:$E$2047,A8932,'2021'!$J$1:$J$2047,"&lt;&gt;二年")+COUNTIFS('2022'!$E$1:$E$1903,A8932,'2022'!$K$1:$K$1903,"&lt;&gt;二年")+COUNTIFS('2023'!$C$1:$C$1765,A8932,'2023'!$F$1:$F$1765,"&lt;&gt;二年",'2023'!$G$1:$G$1765,"&lt;&gt;*调整*")+COUNTIFS('2024'!$C$1:$C$2041,A8932,'2024'!$F$1:$F$2041,"&lt;&gt;二年",'2024'!$G$1:$G$2041,"&lt;&gt;*调整*")+ROW()/100000,"")</f>
        <v/>
      </c>
    </row>
    <row r="8933" spans="1:3" ht="15" customHeight="1">
      <c r="A8933" t="str">
        <f>'2024'!C901</f>
        <v>土地资源管理</v>
      </c>
      <c r="B8933" t="b">
        <f>ISNUMBER('2024'!A901)</f>
        <v>1</v>
      </c>
      <c r="C8933" t="str">
        <f>IF(AND(B8933,MATCH(A8933,$A$1:$A$10073,0)=ROW()),COUNTIFS('2020'!$C$1:$C$2317,A8933,'2020'!$F$1:$F$2317,"&lt;&gt;二年")+COUNTIFS('2021'!$E$1:$E$2047,A8933,'2021'!$J$1:$J$2047,"&lt;&gt;二年")+COUNTIFS('2022'!$E$1:$E$1903,A8933,'2022'!$K$1:$K$1903,"&lt;&gt;二年")+COUNTIFS('2023'!$C$1:$C$1765,A8933,'2023'!$F$1:$F$1765,"&lt;&gt;二年",'2023'!$G$1:$G$1765,"&lt;&gt;*调整*")+COUNTIFS('2024'!$C$1:$C$2041,A8933,'2024'!$F$1:$F$2041,"&lt;&gt;二年",'2024'!$G$1:$G$2041,"&lt;&gt;*调整*")+ROW()/100000,"")</f>
        <v/>
      </c>
    </row>
    <row r="8934" spans="1:3" ht="15" customHeight="1">
      <c r="A8934" t="str">
        <f>'2024'!C902</f>
        <v>飞行器控制与信息工程</v>
      </c>
      <c r="B8934" t="b">
        <f>ISNUMBER('2024'!A902)</f>
        <v>1</v>
      </c>
      <c r="C8934" t="str">
        <f>IF(AND(B8934,MATCH(A8934,$A$1:$A$10073,0)=ROW()),COUNTIFS('2020'!$C$1:$C$2317,A8934,'2020'!$F$1:$F$2317,"&lt;&gt;二年")+COUNTIFS('2021'!$E$1:$E$2047,A8934,'2021'!$J$1:$J$2047,"&lt;&gt;二年")+COUNTIFS('2022'!$E$1:$E$1903,A8934,'2022'!$K$1:$K$1903,"&lt;&gt;二年")+COUNTIFS('2023'!$C$1:$C$1765,A8934,'2023'!$F$1:$F$1765,"&lt;&gt;二年",'2023'!$G$1:$G$1765,"&lt;&gt;*调整*")+COUNTIFS('2024'!$C$1:$C$2041,A8934,'2024'!$F$1:$F$2041,"&lt;&gt;二年",'2024'!$G$1:$G$2041,"&lt;&gt;*调整*")+ROW()/100000,"")</f>
        <v/>
      </c>
    </row>
    <row r="8935" spans="1:3" ht="15" customHeight="1">
      <c r="A8935" t="str">
        <f>'2024'!C903</f>
        <v>信息管理与信息系统</v>
      </c>
      <c r="B8935" t="b">
        <f>ISNUMBER('2024'!A903)</f>
        <v>1</v>
      </c>
      <c r="C8935" t="str">
        <f>IF(AND(B8935,MATCH(A8935,$A$1:$A$10073,0)=ROW()),COUNTIFS('2020'!$C$1:$C$2317,A8935,'2020'!$F$1:$F$2317,"&lt;&gt;二年")+COUNTIFS('2021'!$E$1:$E$2047,A8935,'2021'!$J$1:$J$2047,"&lt;&gt;二年")+COUNTIFS('2022'!$E$1:$E$1903,A8935,'2022'!$K$1:$K$1903,"&lt;&gt;二年")+COUNTIFS('2023'!$C$1:$C$1765,A8935,'2023'!$F$1:$F$1765,"&lt;&gt;二年",'2023'!$G$1:$G$1765,"&lt;&gt;*调整*")+COUNTIFS('2024'!$C$1:$C$2041,A8935,'2024'!$F$1:$F$2041,"&lt;&gt;二年",'2024'!$G$1:$G$2041,"&lt;&gt;*调整*")+ROW()/100000,"")</f>
        <v/>
      </c>
    </row>
    <row r="8936" spans="1:3" ht="15" customHeight="1">
      <c r="A8936" t="str">
        <f>'2024'!C904</f>
        <v>野生动物与自然保护区管理</v>
      </c>
      <c r="B8936" t="b">
        <f>ISNUMBER('2024'!A904)</f>
        <v>1</v>
      </c>
      <c r="C8936" t="str">
        <f>IF(AND(B8936,MATCH(A8936,$A$1:$A$10073,0)=ROW()),COUNTIFS('2020'!$C$1:$C$2317,A8936,'2020'!$F$1:$F$2317,"&lt;&gt;二年")+COUNTIFS('2021'!$E$1:$E$2047,A8936,'2021'!$J$1:$J$2047,"&lt;&gt;二年")+COUNTIFS('2022'!$E$1:$E$1903,A8936,'2022'!$K$1:$K$1903,"&lt;&gt;二年")+COUNTIFS('2023'!$C$1:$C$1765,A8936,'2023'!$F$1:$F$1765,"&lt;&gt;二年",'2023'!$G$1:$G$1765,"&lt;&gt;*调整*")+COUNTIFS('2024'!$C$1:$C$2041,A8936,'2024'!$F$1:$F$2041,"&lt;&gt;二年",'2024'!$G$1:$G$2041,"&lt;&gt;*调整*")+ROW()/100000,"")</f>
        <v/>
      </c>
    </row>
    <row r="8937" spans="1:3" ht="15" customHeight="1">
      <c r="A8937" t="str">
        <f>'2024'!C905</f>
        <v>智能医学工程</v>
      </c>
      <c r="B8937" t="b">
        <f>ISNUMBER('2024'!A905)</f>
        <v>1</v>
      </c>
      <c r="C8937" t="str">
        <f>IF(AND(B8937,MATCH(A8937,$A$1:$A$10073,0)=ROW()),COUNTIFS('2020'!$C$1:$C$2317,A8937,'2020'!$F$1:$F$2317,"&lt;&gt;二年")+COUNTIFS('2021'!$E$1:$E$2047,A8937,'2021'!$J$1:$J$2047,"&lt;&gt;二年")+COUNTIFS('2022'!$E$1:$E$1903,A8937,'2022'!$K$1:$K$1903,"&lt;&gt;二年")+COUNTIFS('2023'!$C$1:$C$1765,A8937,'2023'!$F$1:$F$1765,"&lt;&gt;二年",'2023'!$G$1:$G$1765,"&lt;&gt;*调整*")+COUNTIFS('2024'!$C$1:$C$2041,A8937,'2024'!$F$1:$F$2041,"&lt;&gt;二年",'2024'!$G$1:$G$2041,"&lt;&gt;*调整*")+ROW()/100000,"")</f>
        <v/>
      </c>
    </row>
    <row r="8938" spans="1:3" ht="15" customHeight="1">
      <c r="A8938" t="str">
        <f>'2024'!C906</f>
        <v>生物医药数据科学</v>
      </c>
      <c r="B8938" t="b">
        <f>ISNUMBER('2024'!A906)</f>
        <v>1</v>
      </c>
      <c r="C8938" t="str">
        <f>IF(AND(B8938,MATCH(A8938,$A$1:$A$10073,0)=ROW()),COUNTIFS('2020'!$C$1:$C$2317,A8938,'2020'!$F$1:$F$2317,"&lt;&gt;二年")+COUNTIFS('2021'!$E$1:$E$2047,A8938,'2021'!$J$1:$J$2047,"&lt;&gt;二年")+COUNTIFS('2022'!$E$1:$E$1903,A8938,'2022'!$K$1:$K$1903,"&lt;&gt;二年")+COUNTIFS('2023'!$C$1:$C$1765,A8938,'2023'!$F$1:$F$1765,"&lt;&gt;二年",'2023'!$G$1:$G$1765,"&lt;&gt;*调整*")+COUNTIFS('2024'!$C$1:$C$2041,A8938,'2024'!$F$1:$F$2041,"&lt;&gt;二年",'2024'!$G$1:$G$2041,"&lt;&gt;*调整*")+ROW()/100000,"")</f>
        <v/>
      </c>
    </row>
    <row r="8939" spans="1:3" ht="15" customHeight="1">
      <c r="A8939" t="str">
        <f>'2024'!C907</f>
        <v>电子商务</v>
      </c>
      <c r="B8939" t="b">
        <f>ISNUMBER('2024'!A907)</f>
        <v>1</v>
      </c>
      <c r="C8939" t="str">
        <f>IF(AND(B8939,MATCH(A8939,$A$1:$A$10073,0)=ROW()),COUNTIFS('2020'!$C$1:$C$2317,A8939,'2020'!$F$1:$F$2317,"&lt;&gt;二年")+COUNTIFS('2021'!$E$1:$E$2047,A8939,'2021'!$J$1:$J$2047,"&lt;&gt;二年")+COUNTIFS('2022'!$E$1:$E$1903,A8939,'2022'!$K$1:$K$1903,"&lt;&gt;二年")+COUNTIFS('2023'!$C$1:$C$1765,A8939,'2023'!$F$1:$F$1765,"&lt;&gt;二年",'2023'!$G$1:$G$1765,"&lt;&gt;*调整*")+COUNTIFS('2024'!$C$1:$C$2041,A8939,'2024'!$F$1:$F$2041,"&lt;&gt;二年",'2024'!$G$1:$G$2041,"&lt;&gt;*调整*")+ROW()/100000,"")</f>
        <v/>
      </c>
    </row>
    <row r="8940" spans="1:3" ht="15" customHeight="1">
      <c r="A8940" t="str">
        <f>'2024'!C908</f>
        <v>体育旅游</v>
      </c>
      <c r="B8940" t="b">
        <f>ISNUMBER('2024'!A908)</f>
        <v>1</v>
      </c>
      <c r="C8940" t="str">
        <f>IF(AND(B8940,MATCH(A8940,$A$1:$A$10073,0)=ROW()),COUNTIFS('2020'!$C$1:$C$2317,A8940,'2020'!$F$1:$F$2317,"&lt;&gt;二年")+COUNTIFS('2021'!$E$1:$E$2047,A8940,'2021'!$J$1:$J$2047,"&lt;&gt;二年")+COUNTIFS('2022'!$E$1:$E$1903,A8940,'2022'!$K$1:$K$1903,"&lt;&gt;二年")+COUNTIFS('2023'!$C$1:$C$1765,A8940,'2023'!$F$1:$F$1765,"&lt;&gt;二年",'2023'!$G$1:$G$1765,"&lt;&gt;*调整*")+COUNTIFS('2024'!$C$1:$C$2041,A8940,'2024'!$F$1:$F$2041,"&lt;&gt;二年",'2024'!$G$1:$G$2041,"&lt;&gt;*调整*")+ROW()/100000,"")</f>
        <v/>
      </c>
    </row>
    <row r="8941" spans="1:3" ht="15" customHeight="1">
      <c r="A8941" t="str">
        <f>'2024'!C909</f>
        <v>材料科学与工程</v>
      </c>
      <c r="B8941" t="b">
        <f>ISNUMBER('2024'!A909)</f>
        <v>1</v>
      </c>
      <c r="C8941" t="str">
        <f>IF(AND(B8941,MATCH(A8941,$A$1:$A$10073,0)=ROW()),COUNTIFS('2020'!$C$1:$C$2317,A8941,'2020'!$F$1:$F$2317,"&lt;&gt;二年")+COUNTIFS('2021'!$E$1:$E$2047,A8941,'2021'!$J$1:$J$2047,"&lt;&gt;二年")+COUNTIFS('2022'!$E$1:$E$1903,A8941,'2022'!$K$1:$K$1903,"&lt;&gt;二年")+COUNTIFS('2023'!$C$1:$C$1765,A8941,'2023'!$F$1:$F$1765,"&lt;&gt;二年",'2023'!$G$1:$G$1765,"&lt;&gt;*调整*")+COUNTIFS('2024'!$C$1:$C$2041,A8941,'2024'!$F$1:$F$2041,"&lt;&gt;二年",'2024'!$G$1:$G$2041,"&lt;&gt;*调整*")+ROW()/100000,"")</f>
        <v/>
      </c>
    </row>
    <row r="8942" spans="1:3" ht="15" customHeight="1">
      <c r="A8942" t="str">
        <f>'2024'!C910</f>
        <v>光电信息材料与器件</v>
      </c>
      <c r="B8942" t="b">
        <f>ISNUMBER('2024'!A910)</f>
        <v>1</v>
      </c>
      <c r="C8942" t="str">
        <f>IF(AND(B8942,MATCH(A8942,$A$1:$A$10073,0)=ROW()),COUNTIFS('2020'!$C$1:$C$2317,A8942,'2020'!$F$1:$F$2317,"&lt;&gt;二年")+COUNTIFS('2021'!$E$1:$E$2047,A8942,'2021'!$J$1:$J$2047,"&lt;&gt;二年")+COUNTIFS('2022'!$E$1:$E$1903,A8942,'2022'!$K$1:$K$1903,"&lt;&gt;二年")+COUNTIFS('2023'!$C$1:$C$1765,A8942,'2023'!$F$1:$F$1765,"&lt;&gt;二年",'2023'!$G$1:$G$1765,"&lt;&gt;*调整*")+COUNTIFS('2024'!$C$1:$C$2041,A8942,'2024'!$F$1:$F$2041,"&lt;&gt;二年",'2024'!$G$1:$G$2041,"&lt;&gt;*调整*")+ROW()/100000,"")</f>
        <v/>
      </c>
    </row>
    <row r="8943" spans="1:3" ht="15" customHeight="1">
      <c r="A8943" t="str">
        <f>'2024'!C911</f>
        <v>人工智能</v>
      </c>
      <c r="B8943" t="b">
        <f>ISNUMBER('2024'!A911)</f>
        <v>1</v>
      </c>
      <c r="C8943" t="str">
        <f>IF(AND(B8943,MATCH(A8943,$A$1:$A$10073,0)=ROW()),COUNTIFS('2020'!$C$1:$C$2317,A8943,'2020'!$F$1:$F$2317,"&lt;&gt;二年")+COUNTIFS('2021'!$E$1:$E$2047,A8943,'2021'!$J$1:$J$2047,"&lt;&gt;二年")+COUNTIFS('2022'!$E$1:$E$1903,A8943,'2022'!$K$1:$K$1903,"&lt;&gt;二年")+COUNTIFS('2023'!$C$1:$C$1765,A8943,'2023'!$F$1:$F$1765,"&lt;&gt;二年",'2023'!$G$1:$G$1765,"&lt;&gt;*调整*")+COUNTIFS('2024'!$C$1:$C$2041,A8943,'2024'!$F$1:$F$2041,"&lt;&gt;二年",'2024'!$G$1:$G$2041,"&lt;&gt;*调整*")+ROW()/100000,"")</f>
        <v/>
      </c>
    </row>
    <row r="8944" spans="1:3" ht="15" customHeight="1">
      <c r="A8944" t="str">
        <f>'2024'!C912</f>
        <v>土地科学与技术</v>
      </c>
      <c r="B8944" t="b">
        <f>ISNUMBER('2024'!A912)</f>
        <v>1</v>
      </c>
      <c r="C8944" t="str">
        <f>IF(AND(B8944,MATCH(A8944,$A$1:$A$10073,0)=ROW()),COUNTIFS('2020'!$C$1:$C$2317,A8944,'2020'!$F$1:$F$2317,"&lt;&gt;二年")+COUNTIFS('2021'!$E$1:$E$2047,A8944,'2021'!$J$1:$J$2047,"&lt;&gt;二年")+COUNTIFS('2022'!$E$1:$E$1903,A8944,'2022'!$K$1:$K$1903,"&lt;&gt;二年")+COUNTIFS('2023'!$C$1:$C$1765,A8944,'2023'!$F$1:$F$1765,"&lt;&gt;二年",'2023'!$G$1:$G$1765,"&lt;&gt;*调整*")+COUNTIFS('2024'!$C$1:$C$2041,A8944,'2024'!$F$1:$F$2041,"&lt;&gt;二年",'2024'!$G$1:$G$2041,"&lt;&gt;*调整*")+ROW()/100000,"")</f>
        <v/>
      </c>
    </row>
    <row r="8945" spans="1:3" ht="15" customHeight="1">
      <c r="A8945" t="str">
        <f>'2024'!C913</f>
        <v>中国共产党历史</v>
      </c>
      <c r="B8945" t="b">
        <f>ISNUMBER('2024'!A913)</f>
        <v>1</v>
      </c>
      <c r="C8945" t="str">
        <f>IF(AND(B8945,MATCH(A8945,$A$1:$A$10073,0)=ROW()),COUNTIFS('2020'!$C$1:$C$2317,A8945,'2020'!$F$1:$F$2317,"&lt;&gt;二年")+COUNTIFS('2021'!$E$1:$E$2047,A8945,'2021'!$J$1:$J$2047,"&lt;&gt;二年")+COUNTIFS('2022'!$E$1:$E$1903,A8945,'2022'!$K$1:$K$1903,"&lt;&gt;二年")+COUNTIFS('2023'!$C$1:$C$1765,A8945,'2023'!$F$1:$F$1765,"&lt;&gt;二年",'2023'!$G$1:$G$1765,"&lt;&gt;*调整*")+COUNTIFS('2024'!$C$1:$C$2041,A8945,'2024'!$F$1:$F$2041,"&lt;&gt;二年",'2024'!$G$1:$G$2041,"&lt;&gt;*调整*")+ROW()/100000,"")</f>
        <v/>
      </c>
    </row>
    <row r="8946" spans="1:3" ht="15" customHeight="1">
      <c r="A8946" t="str">
        <f>'2024'!C914</f>
        <v>数字人文</v>
      </c>
      <c r="B8946" t="b">
        <f>ISNUMBER('2024'!A914)</f>
        <v>1</v>
      </c>
      <c r="C8946" t="str">
        <f>IF(AND(B8946,MATCH(A8946,$A$1:$A$10073,0)=ROW()),COUNTIFS('2020'!$C$1:$C$2317,A8946,'2020'!$F$1:$F$2317,"&lt;&gt;二年")+COUNTIFS('2021'!$E$1:$E$2047,A8946,'2021'!$J$1:$J$2047,"&lt;&gt;二年")+COUNTIFS('2022'!$E$1:$E$1903,A8946,'2022'!$K$1:$K$1903,"&lt;&gt;二年")+COUNTIFS('2023'!$C$1:$C$1765,A8946,'2023'!$F$1:$F$1765,"&lt;&gt;二年",'2023'!$G$1:$G$1765,"&lt;&gt;*调整*")+COUNTIFS('2024'!$C$1:$C$2041,A8946,'2024'!$F$1:$F$2041,"&lt;&gt;二年",'2024'!$G$1:$G$2041,"&lt;&gt;*调整*")+ROW()/100000,"")</f>
        <v/>
      </c>
    </row>
    <row r="8947" spans="1:3" ht="15" customHeight="1">
      <c r="A8947" t="str">
        <f>'2024'!C915</f>
        <v>复合材料成型工程</v>
      </c>
      <c r="B8947" t="b">
        <f>ISNUMBER('2024'!A915)</f>
        <v>1</v>
      </c>
      <c r="C8947">
        <f>IF(AND(B8947,MATCH(A8947,$A$1:$A$10073,0)=ROW()),COUNTIFS('2020'!$C$1:$C$2317,A8947,'2020'!$F$1:$F$2317,"&lt;&gt;二年")+COUNTIFS('2021'!$E$1:$E$2047,A8947,'2021'!$J$1:$J$2047,"&lt;&gt;二年")+COUNTIFS('2022'!$E$1:$E$1903,A8947,'2022'!$K$1:$K$1903,"&lt;&gt;二年")+COUNTIFS('2023'!$C$1:$C$1765,A8947,'2023'!$F$1:$F$1765,"&lt;&gt;二年",'2023'!$G$1:$G$1765,"&lt;&gt;*调整*")+COUNTIFS('2024'!$C$1:$C$2041,A8947,'2024'!$F$1:$F$2041,"&lt;&gt;二年",'2024'!$G$1:$G$2041,"&lt;&gt;*调整*")+ROW()/100000,"")</f>
        <v>1.0894699999999999</v>
      </c>
    </row>
    <row r="8948" spans="1:3" ht="15" customHeight="1">
      <c r="A8948" t="str">
        <f>'2024'!C916</f>
        <v>能源与环境系统工程</v>
      </c>
      <c r="B8948" t="b">
        <f>ISNUMBER('2024'!A916)</f>
        <v>1</v>
      </c>
      <c r="C8948" t="str">
        <f>IF(AND(B8948,MATCH(A8948,$A$1:$A$10073,0)=ROW()),COUNTIFS('2020'!$C$1:$C$2317,A8948,'2020'!$F$1:$F$2317,"&lt;&gt;二年")+COUNTIFS('2021'!$E$1:$E$2047,A8948,'2021'!$J$1:$J$2047,"&lt;&gt;二年")+COUNTIFS('2022'!$E$1:$E$1903,A8948,'2022'!$K$1:$K$1903,"&lt;&gt;二年")+COUNTIFS('2023'!$C$1:$C$1765,A8948,'2023'!$F$1:$F$1765,"&lt;&gt;二年",'2023'!$G$1:$G$1765,"&lt;&gt;*调整*")+COUNTIFS('2024'!$C$1:$C$2041,A8948,'2024'!$F$1:$F$2041,"&lt;&gt;二年",'2024'!$G$1:$G$2041,"&lt;&gt;*调整*")+ROW()/100000,"")</f>
        <v/>
      </c>
    </row>
    <row r="8949" spans="1:3" ht="15" customHeight="1">
      <c r="A8949" t="str">
        <f>'2024'!C917</f>
        <v>大数据管理与应用</v>
      </c>
      <c r="B8949" t="b">
        <f>ISNUMBER('2024'!A917)</f>
        <v>1</v>
      </c>
      <c r="C8949" t="str">
        <f>IF(AND(B8949,MATCH(A8949,$A$1:$A$10073,0)=ROW()),COUNTIFS('2020'!$C$1:$C$2317,A8949,'2020'!$F$1:$F$2317,"&lt;&gt;二年")+COUNTIFS('2021'!$E$1:$E$2047,A8949,'2021'!$J$1:$J$2047,"&lt;&gt;二年")+COUNTIFS('2022'!$E$1:$E$1903,A8949,'2022'!$K$1:$K$1903,"&lt;&gt;二年")+COUNTIFS('2023'!$C$1:$C$1765,A8949,'2023'!$F$1:$F$1765,"&lt;&gt;二年",'2023'!$G$1:$G$1765,"&lt;&gt;*调整*")+COUNTIFS('2024'!$C$1:$C$2041,A8949,'2024'!$F$1:$F$2041,"&lt;&gt;二年",'2024'!$G$1:$G$2041,"&lt;&gt;*调整*")+ROW()/100000,"")</f>
        <v/>
      </c>
    </row>
    <row r="8950" spans="1:3" ht="15" customHeight="1">
      <c r="A8950" t="str">
        <f>'2024'!C918</f>
        <v>资源与环境经济学</v>
      </c>
      <c r="B8950" t="b">
        <f>ISNUMBER('2024'!A918)</f>
        <v>1</v>
      </c>
      <c r="C8950" t="str">
        <f>IF(AND(B8950,MATCH(A8950,$A$1:$A$10073,0)=ROW()),COUNTIFS('2020'!$C$1:$C$2317,A8950,'2020'!$F$1:$F$2317,"&lt;&gt;二年")+COUNTIFS('2021'!$E$1:$E$2047,A8950,'2021'!$J$1:$J$2047,"&lt;&gt;二年")+COUNTIFS('2022'!$E$1:$E$1903,A8950,'2022'!$K$1:$K$1903,"&lt;&gt;二年")+COUNTIFS('2023'!$C$1:$C$1765,A8950,'2023'!$F$1:$F$1765,"&lt;&gt;二年",'2023'!$G$1:$G$1765,"&lt;&gt;*调整*")+COUNTIFS('2024'!$C$1:$C$2041,A8950,'2024'!$F$1:$F$2041,"&lt;&gt;二年",'2024'!$G$1:$G$2041,"&lt;&gt;*调整*")+ROW()/100000,"")</f>
        <v/>
      </c>
    </row>
    <row r="8951" spans="1:3" ht="15" customHeight="1">
      <c r="A8951" t="str">
        <f>'2024'!C919</f>
        <v>人工智能</v>
      </c>
      <c r="B8951" t="b">
        <f>ISNUMBER('2024'!A919)</f>
        <v>1</v>
      </c>
      <c r="C8951" t="str">
        <f>IF(AND(B8951,MATCH(A8951,$A$1:$A$10073,0)=ROW()),COUNTIFS('2020'!$C$1:$C$2317,A8951,'2020'!$F$1:$F$2317,"&lt;&gt;二年")+COUNTIFS('2021'!$E$1:$E$2047,A8951,'2021'!$J$1:$J$2047,"&lt;&gt;二年")+COUNTIFS('2022'!$E$1:$E$1903,A8951,'2022'!$K$1:$K$1903,"&lt;&gt;二年")+COUNTIFS('2023'!$C$1:$C$1765,A8951,'2023'!$F$1:$F$1765,"&lt;&gt;二年",'2023'!$G$1:$G$1765,"&lt;&gt;*调整*")+COUNTIFS('2024'!$C$1:$C$2041,A8951,'2024'!$F$1:$F$2041,"&lt;&gt;二年",'2024'!$G$1:$G$2041,"&lt;&gt;*调整*")+ROW()/100000,"")</f>
        <v/>
      </c>
    </row>
    <row r="8952" spans="1:3" ht="15" customHeight="1">
      <c r="A8952" t="str">
        <f>'2024'!C920</f>
        <v>数字人文</v>
      </c>
      <c r="B8952" t="b">
        <f>ISNUMBER('2024'!A920)</f>
        <v>1</v>
      </c>
      <c r="C8952" t="str">
        <f>IF(AND(B8952,MATCH(A8952,$A$1:$A$10073,0)=ROW()),COUNTIFS('2020'!$C$1:$C$2317,A8952,'2020'!$F$1:$F$2317,"&lt;&gt;二年")+COUNTIFS('2021'!$E$1:$E$2047,A8952,'2021'!$J$1:$J$2047,"&lt;&gt;二年")+COUNTIFS('2022'!$E$1:$E$1903,A8952,'2022'!$K$1:$K$1903,"&lt;&gt;二年")+COUNTIFS('2023'!$C$1:$C$1765,A8952,'2023'!$F$1:$F$1765,"&lt;&gt;二年",'2023'!$G$1:$G$1765,"&lt;&gt;*调整*")+COUNTIFS('2024'!$C$1:$C$2041,A8952,'2024'!$F$1:$F$2041,"&lt;&gt;二年",'2024'!$G$1:$G$2041,"&lt;&gt;*调整*")+ROW()/100000,"")</f>
        <v/>
      </c>
    </row>
    <row r="8953" spans="1:3" ht="15" customHeight="1">
      <c r="A8953" t="str">
        <f>'2024'!C921</f>
        <v>智能科学与技术</v>
      </c>
      <c r="B8953" t="b">
        <f>ISNUMBER('2024'!A921)</f>
        <v>1</v>
      </c>
      <c r="C8953" t="str">
        <f>IF(AND(B8953,MATCH(A8953,$A$1:$A$10073,0)=ROW()),COUNTIFS('2020'!$C$1:$C$2317,A8953,'2020'!$F$1:$F$2317,"&lt;&gt;二年")+COUNTIFS('2021'!$E$1:$E$2047,A8953,'2021'!$J$1:$J$2047,"&lt;&gt;二年")+COUNTIFS('2022'!$E$1:$E$1903,A8953,'2022'!$K$1:$K$1903,"&lt;&gt;二年")+COUNTIFS('2023'!$C$1:$C$1765,A8953,'2023'!$F$1:$F$1765,"&lt;&gt;二年",'2023'!$G$1:$G$1765,"&lt;&gt;*调整*")+COUNTIFS('2024'!$C$1:$C$2041,A8953,'2024'!$F$1:$F$2041,"&lt;&gt;二年",'2024'!$G$1:$G$2041,"&lt;&gt;*调整*")+ROW()/100000,"")</f>
        <v/>
      </c>
    </row>
    <row r="8954" spans="1:3" ht="15" customHeight="1">
      <c r="A8954" t="str">
        <f>'2024'!C922</f>
        <v>电子与计算机工程</v>
      </c>
      <c r="B8954" t="b">
        <f>ISNUMBER('2024'!A922)</f>
        <v>1</v>
      </c>
      <c r="C8954" t="str">
        <f>IF(AND(B8954,MATCH(A8954,$A$1:$A$10073,0)=ROW()),COUNTIFS('2020'!$C$1:$C$2317,A8954,'2020'!$F$1:$F$2317,"&lt;&gt;二年")+COUNTIFS('2021'!$E$1:$E$2047,A8954,'2021'!$J$1:$J$2047,"&lt;&gt;二年")+COUNTIFS('2022'!$E$1:$E$1903,A8954,'2022'!$K$1:$K$1903,"&lt;&gt;二年")+COUNTIFS('2023'!$C$1:$C$1765,A8954,'2023'!$F$1:$F$1765,"&lt;&gt;二年",'2023'!$G$1:$G$1765,"&lt;&gt;*调整*")+COUNTIFS('2024'!$C$1:$C$2041,A8954,'2024'!$F$1:$F$2041,"&lt;&gt;二年",'2024'!$G$1:$G$2041,"&lt;&gt;*调整*")+ROW()/100000,"")</f>
        <v/>
      </c>
    </row>
    <row r="8955" spans="1:3" ht="15" customHeight="1">
      <c r="A8955" t="str">
        <f>'2024'!C923</f>
        <v>机械工艺技术</v>
      </c>
      <c r="B8955" t="b">
        <f>ISNUMBER('2024'!A923)</f>
        <v>1</v>
      </c>
      <c r="C8955">
        <f>IF(AND(B8955,MATCH(A8955,$A$1:$A$10073,0)=ROW()),COUNTIFS('2020'!$C$1:$C$2317,A8955,'2020'!$F$1:$F$2317,"&lt;&gt;二年")+COUNTIFS('2021'!$E$1:$E$2047,A8955,'2021'!$J$1:$J$2047,"&lt;&gt;二年")+COUNTIFS('2022'!$E$1:$E$1903,A8955,'2022'!$K$1:$K$1903,"&lt;&gt;二年")+COUNTIFS('2023'!$C$1:$C$1765,A8955,'2023'!$F$1:$F$1765,"&lt;&gt;二年",'2023'!$G$1:$G$1765,"&lt;&gt;*调整*")+COUNTIFS('2024'!$C$1:$C$2041,A8955,'2024'!$F$1:$F$2041,"&lt;&gt;二年",'2024'!$G$1:$G$2041,"&lt;&gt;*调整*")+ROW()/100000,"")</f>
        <v>1.08955</v>
      </c>
    </row>
    <row r="8956" spans="1:3" ht="15" customHeight="1">
      <c r="A8956" t="str">
        <f>'2024'!C924</f>
        <v>生物制药</v>
      </c>
      <c r="B8956" t="b">
        <f>ISNUMBER('2024'!A924)</f>
        <v>1</v>
      </c>
      <c r="C8956" t="str">
        <f>IF(AND(B8956,MATCH(A8956,$A$1:$A$10073,0)=ROW()),COUNTIFS('2020'!$C$1:$C$2317,A8956,'2020'!$F$1:$F$2317,"&lt;&gt;二年")+COUNTIFS('2021'!$E$1:$E$2047,A8956,'2021'!$J$1:$J$2047,"&lt;&gt;二年")+COUNTIFS('2022'!$E$1:$E$1903,A8956,'2022'!$K$1:$K$1903,"&lt;&gt;二年")+COUNTIFS('2023'!$C$1:$C$1765,A8956,'2023'!$F$1:$F$1765,"&lt;&gt;二年",'2023'!$G$1:$G$1765,"&lt;&gt;*调整*")+COUNTIFS('2024'!$C$1:$C$2041,A8956,'2024'!$F$1:$F$2041,"&lt;&gt;二年",'2024'!$G$1:$G$2041,"&lt;&gt;*调整*")+ROW()/100000,"")</f>
        <v/>
      </c>
    </row>
    <row r="8957" spans="1:3" ht="15" customHeight="1">
      <c r="A8957" t="str">
        <f>'2024'!C925</f>
        <v>数字经济</v>
      </c>
      <c r="B8957" t="b">
        <f>ISNUMBER('2024'!A925)</f>
        <v>1</v>
      </c>
      <c r="C8957" t="str">
        <f>IF(AND(B8957,MATCH(A8957,$A$1:$A$10073,0)=ROW()),COUNTIFS('2020'!$C$1:$C$2317,A8957,'2020'!$F$1:$F$2317,"&lt;&gt;二年")+COUNTIFS('2021'!$E$1:$E$2047,A8957,'2021'!$J$1:$J$2047,"&lt;&gt;二年")+COUNTIFS('2022'!$E$1:$E$1903,A8957,'2022'!$K$1:$K$1903,"&lt;&gt;二年")+COUNTIFS('2023'!$C$1:$C$1765,A8957,'2023'!$F$1:$F$1765,"&lt;&gt;二年",'2023'!$G$1:$G$1765,"&lt;&gt;*调整*")+COUNTIFS('2024'!$C$1:$C$2041,A8957,'2024'!$F$1:$F$2041,"&lt;&gt;二年",'2024'!$G$1:$G$2041,"&lt;&gt;*调整*")+ROW()/100000,"")</f>
        <v/>
      </c>
    </row>
    <row r="8958" spans="1:3" ht="15" customHeight="1">
      <c r="A8958" t="str">
        <f>'2024'!C926</f>
        <v>机器人工程</v>
      </c>
      <c r="B8958" t="b">
        <f>ISNUMBER('2024'!A926)</f>
        <v>1</v>
      </c>
      <c r="C8958" t="str">
        <f>IF(AND(B8958,MATCH(A8958,$A$1:$A$10073,0)=ROW()),COUNTIFS('2020'!$C$1:$C$2317,A8958,'2020'!$F$1:$F$2317,"&lt;&gt;二年")+COUNTIFS('2021'!$E$1:$E$2047,A8958,'2021'!$J$1:$J$2047,"&lt;&gt;二年")+COUNTIFS('2022'!$E$1:$E$1903,A8958,'2022'!$K$1:$K$1903,"&lt;&gt;二年")+COUNTIFS('2023'!$C$1:$C$1765,A8958,'2023'!$F$1:$F$1765,"&lt;&gt;二年",'2023'!$G$1:$G$1765,"&lt;&gt;*调整*")+COUNTIFS('2024'!$C$1:$C$2041,A8958,'2024'!$F$1:$F$2041,"&lt;&gt;二年",'2024'!$G$1:$G$2041,"&lt;&gt;*调整*")+ROW()/100000,"")</f>
        <v/>
      </c>
    </row>
    <row r="8959" spans="1:3" ht="15" customHeight="1">
      <c r="A8959" t="str">
        <f>'2024'!C927</f>
        <v>网络与新媒体</v>
      </c>
      <c r="B8959" t="b">
        <f>ISNUMBER('2024'!A927)</f>
        <v>1</v>
      </c>
      <c r="C8959" t="str">
        <f>IF(AND(B8959,MATCH(A8959,$A$1:$A$10073,0)=ROW()),COUNTIFS('2020'!$C$1:$C$2317,A8959,'2020'!$F$1:$F$2317,"&lt;&gt;二年")+COUNTIFS('2021'!$E$1:$E$2047,A8959,'2021'!$J$1:$J$2047,"&lt;&gt;二年")+COUNTIFS('2022'!$E$1:$E$1903,A8959,'2022'!$K$1:$K$1903,"&lt;&gt;二年")+COUNTIFS('2023'!$C$1:$C$1765,A8959,'2023'!$F$1:$F$1765,"&lt;&gt;二年",'2023'!$G$1:$G$1765,"&lt;&gt;*调整*")+COUNTIFS('2024'!$C$1:$C$2041,A8959,'2024'!$F$1:$F$2041,"&lt;&gt;二年",'2024'!$G$1:$G$2041,"&lt;&gt;*调整*")+ROW()/100000,"")</f>
        <v/>
      </c>
    </row>
    <row r="8960" spans="1:3" ht="15" customHeight="1">
      <c r="A8960" t="str">
        <f>'2024'!C928</f>
        <v>复合材料与工程</v>
      </c>
      <c r="B8960" t="b">
        <f>ISNUMBER('2024'!A928)</f>
        <v>1</v>
      </c>
      <c r="C8960" t="str">
        <f>IF(AND(B8960,MATCH(A8960,$A$1:$A$10073,0)=ROW()),COUNTIFS('2020'!$C$1:$C$2317,A8960,'2020'!$F$1:$F$2317,"&lt;&gt;二年")+COUNTIFS('2021'!$E$1:$E$2047,A8960,'2021'!$J$1:$J$2047,"&lt;&gt;二年")+COUNTIFS('2022'!$E$1:$E$1903,A8960,'2022'!$K$1:$K$1903,"&lt;&gt;二年")+COUNTIFS('2023'!$C$1:$C$1765,A8960,'2023'!$F$1:$F$1765,"&lt;&gt;二年",'2023'!$G$1:$G$1765,"&lt;&gt;*调整*")+COUNTIFS('2024'!$C$1:$C$2041,A8960,'2024'!$F$1:$F$2041,"&lt;&gt;二年",'2024'!$G$1:$G$2041,"&lt;&gt;*调整*")+ROW()/100000,"")</f>
        <v/>
      </c>
    </row>
    <row r="8961" spans="1:3" ht="15" customHeight="1">
      <c r="A8961" t="str">
        <f>'2024'!C929</f>
        <v>光电信息材料与器件</v>
      </c>
      <c r="B8961" t="b">
        <f>ISNUMBER('2024'!A929)</f>
        <v>1</v>
      </c>
      <c r="C8961" t="str">
        <f>IF(AND(B8961,MATCH(A8961,$A$1:$A$10073,0)=ROW()),COUNTIFS('2020'!$C$1:$C$2317,A8961,'2020'!$F$1:$F$2317,"&lt;&gt;二年")+COUNTIFS('2021'!$E$1:$E$2047,A8961,'2021'!$J$1:$J$2047,"&lt;&gt;二年")+COUNTIFS('2022'!$E$1:$E$1903,A8961,'2022'!$K$1:$K$1903,"&lt;&gt;二年")+COUNTIFS('2023'!$C$1:$C$1765,A8961,'2023'!$F$1:$F$1765,"&lt;&gt;二年",'2023'!$G$1:$G$1765,"&lt;&gt;*调整*")+COUNTIFS('2024'!$C$1:$C$2041,A8961,'2024'!$F$1:$F$2041,"&lt;&gt;二年",'2024'!$G$1:$G$2041,"&lt;&gt;*调整*")+ROW()/100000,"")</f>
        <v/>
      </c>
    </row>
    <row r="8962" spans="1:3" ht="15" customHeight="1">
      <c r="A8962" t="str">
        <f>'2024'!C930</f>
        <v>电气工程及其自动化</v>
      </c>
      <c r="B8962" t="b">
        <f>ISNUMBER('2024'!A930)</f>
        <v>1</v>
      </c>
      <c r="C8962" t="str">
        <f>IF(AND(B8962,MATCH(A8962,$A$1:$A$10073,0)=ROW()),COUNTIFS('2020'!$C$1:$C$2317,A8962,'2020'!$F$1:$F$2317,"&lt;&gt;二年")+COUNTIFS('2021'!$E$1:$E$2047,A8962,'2021'!$J$1:$J$2047,"&lt;&gt;二年")+COUNTIFS('2022'!$E$1:$E$1903,A8962,'2022'!$K$1:$K$1903,"&lt;&gt;二年")+COUNTIFS('2023'!$C$1:$C$1765,A8962,'2023'!$F$1:$F$1765,"&lt;&gt;二年",'2023'!$G$1:$G$1765,"&lt;&gt;*调整*")+COUNTIFS('2024'!$C$1:$C$2041,A8962,'2024'!$F$1:$F$2041,"&lt;&gt;二年",'2024'!$G$1:$G$2041,"&lt;&gt;*调整*")+ROW()/100000,"")</f>
        <v/>
      </c>
    </row>
    <row r="8963" spans="1:3" ht="15" customHeight="1">
      <c r="A8963" t="str">
        <f>'2024'!C931</f>
        <v>网络空间安全</v>
      </c>
      <c r="B8963" t="b">
        <f>ISNUMBER('2024'!A931)</f>
        <v>1</v>
      </c>
      <c r="C8963" t="str">
        <f>IF(AND(B8963,MATCH(A8963,$A$1:$A$10073,0)=ROW()),COUNTIFS('2020'!$C$1:$C$2317,A8963,'2020'!$F$1:$F$2317,"&lt;&gt;二年")+COUNTIFS('2021'!$E$1:$E$2047,A8963,'2021'!$J$1:$J$2047,"&lt;&gt;二年")+COUNTIFS('2022'!$E$1:$E$1903,A8963,'2022'!$K$1:$K$1903,"&lt;&gt;二年")+COUNTIFS('2023'!$C$1:$C$1765,A8963,'2023'!$F$1:$F$1765,"&lt;&gt;二年",'2023'!$G$1:$G$1765,"&lt;&gt;*调整*")+COUNTIFS('2024'!$C$1:$C$2041,A8963,'2024'!$F$1:$F$2041,"&lt;&gt;二年",'2024'!$G$1:$G$2041,"&lt;&gt;*调整*")+ROW()/100000,"")</f>
        <v/>
      </c>
    </row>
    <row r="8964" spans="1:3" ht="15" customHeight="1">
      <c r="A8964" t="str">
        <f>'2024'!C932</f>
        <v>汉语言文学</v>
      </c>
      <c r="B8964" t="b">
        <f>ISNUMBER('2024'!A932)</f>
        <v>1</v>
      </c>
      <c r="C8964" t="str">
        <f>IF(AND(B8964,MATCH(A8964,$A$1:$A$10073,0)=ROW()),COUNTIFS('2020'!$C$1:$C$2317,A8964,'2020'!$F$1:$F$2317,"&lt;&gt;二年")+COUNTIFS('2021'!$E$1:$E$2047,A8964,'2021'!$J$1:$J$2047,"&lt;&gt;二年")+COUNTIFS('2022'!$E$1:$E$1903,A8964,'2022'!$K$1:$K$1903,"&lt;&gt;二年")+COUNTIFS('2023'!$C$1:$C$1765,A8964,'2023'!$F$1:$F$1765,"&lt;&gt;二年",'2023'!$G$1:$G$1765,"&lt;&gt;*调整*")+COUNTIFS('2024'!$C$1:$C$2041,A8964,'2024'!$F$1:$F$2041,"&lt;&gt;二年",'2024'!$G$1:$G$2041,"&lt;&gt;*调整*")+ROW()/100000,"")</f>
        <v/>
      </c>
    </row>
    <row r="8965" spans="1:3" ht="15" customHeight="1">
      <c r="A8965" t="str">
        <f>'2024'!C933</f>
        <v>商务英语</v>
      </c>
      <c r="B8965" t="b">
        <f>ISNUMBER('2024'!A933)</f>
        <v>1</v>
      </c>
      <c r="C8965" t="str">
        <f>IF(AND(B8965,MATCH(A8965,$A$1:$A$10073,0)=ROW()),COUNTIFS('2020'!$C$1:$C$2317,A8965,'2020'!$F$1:$F$2317,"&lt;&gt;二年")+COUNTIFS('2021'!$E$1:$E$2047,A8965,'2021'!$J$1:$J$2047,"&lt;&gt;二年")+COUNTIFS('2022'!$E$1:$E$1903,A8965,'2022'!$K$1:$K$1903,"&lt;&gt;二年")+COUNTIFS('2023'!$C$1:$C$1765,A8965,'2023'!$F$1:$F$1765,"&lt;&gt;二年",'2023'!$G$1:$G$1765,"&lt;&gt;*调整*")+COUNTIFS('2024'!$C$1:$C$2041,A8965,'2024'!$F$1:$F$2041,"&lt;&gt;二年",'2024'!$G$1:$G$2041,"&lt;&gt;*调整*")+ROW()/100000,"")</f>
        <v/>
      </c>
    </row>
    <row r="8966" spans="1:3" ht="15" customHeight="1">
      <c r="A8966" t="str">
        <f>'2024'!C934</f>
        <v>网络与新媒体</v>
      </c>
      <c r="B8966" t="b">
        <f>ISNUMBER('2024'!A934)</f>
        <v>1</v>
      </c>
      <c r="C8966" t="str">
        <f>IF(AND(B8966,MATCH(A8966,$A$1:$A$10073,0)=ROW()),COUNTIFS('2020'!$C$1:$C$2317,A8966,'2020'!$F$1:$F$2317,"&lt;&gt;二年")+COUNTIFS('2021'!$E$1:$E$2047,A8966,'2021'!$J$1:$J$2047,"&lt;&gt;二年")+COUNTIFS('2022'!$E$1:$E$1903,A8966,'2022'!$K$1:$K$1903,"&lt;&gt;二年")+COUNTIFS('2023'!$C$1:$C$1765,A8966,'2023'!$F$1:$F$1765,"&lt;&gt;二年",'2023'!$G$1:$G$1765,"&lt;&gt;*调整*")+COUNTIFS('2024'!$C$1:$C$2041,A8966,'2024'!$F$1:$F$2041,"&lt;&gt;二年",'2024'!$G$1:$G$2041,"&lt;&gt;*调整*")+ROW()/100000,"")</f>
        <v/>
      </c>
    </row>
    <row r="8967" spans="1:3" ht="15" customHeight="1">
      <c r="A8967" t="str">
        <f>'2024'!C935</f>
        <v>新能源科学与工程</v>
      </c>
      <c r="B8967" t="b">
        <f>ISNUMBER('2024'!A935)</f>
        <v>1</v>
      </c>
      <c r="C8967" t="str">
        <f>IF(AND(B8967,MATCH(A8967,$A$1:$A$10073,0)=ROW()),COUNTIFS('2020'!$C$1:$C$2317,A8967,'2020'!$F$1:$F$2317,"&lt;&gt;二年")+COUNTIFS('2021'!$E$1:$E$2047,A8967,'2021'!$J$1:$J$2047,"&lt;&gt;二年")+COUNTIFS('2022'!$E$1:$E$1903,A8967,'2022'!$K$1:$K$1903,"&lt;&gt;二年")+COUNTIFS('2023'!$C$1:$C$1765,A8967,'2023'!$F$1:$F$1765,"&lt;&gt;二年",'2023'!$G$1:$G$1765,"&lt;&gt;*调整*")+COUNTIFS('2024'!$C$1:$C$2041,A8967,'2024'!$F$1:$F$2041,"&lt;&gt;二年",'2024'!$G$1:$G$2041,"&lt;&gt;*调整*")+ROW()/100000,"")</f>
        <v/>
      </c>
    </row>
    <row r="8968" spans="1:3" ht="15" customHeight="1">
      <c r="A8968" t="str">
        <f>'2024'!C936</f>
        <v>储能科学与工程</v>
      </c>
      <c r="B8968" t="b">
        <f>ISNUMBER('2024'!A936)</f>
        <v>1</v>
      </c>
      <c r="C8968" t="str">
        <f>IF(AND(B8968,MATCH(A8968,$A$1:$A$10073,0)=ROW()),COUNTIFS('2020'!$C$1:$C$2317,A8968,'2020'!$F$1:$F$2317,"&lt;&gt;二年")+COUNTIFS('2021'!$E$1:$E$2047,A8968,'2021'!$J$1:$J$2047,"&lt;&gt;二年")+COUNTIFS('2022'!$E$1:$E$1903,A8968,'2022'!$K$1:$K$1903,"&lt;&gt;二年")+COUNTIFS('2023'!$C$1:$C$1765,A8968,'2023'!$F$1:$F$1765,"&lt;&gt;二年",'2023'!$G$1:$G$1765,"&lt;&gt;*调整*")+COUNTIFS('2024'!$C$1:$C$2041,A8968,'2024'!$F$1:$F$2041,"&lt;&gt;二年",'2024'!$G$1:$G$2041,"&lt;&gt;*调整*")+ROW()/100000,"")</f>
        <v/>
      </c>
    </row>
    <row r="8969" spans="1:3" ht="15" customHeight="1">
      <c r="A8969" t="str">
        <f>'2024'!C937</f>
        <v>电气工程及其自动化</v>
      </c>
      <c r="B8969" t="b">
        <f>ISNUMBER('2024'!A937)</f>
        <v>1</v>
      </c>
      <c r="C8969" t="str">
        <f>IF(AND(B8969,MATCH(A8969,$A$1:$A$10073,0)=ROW()),COUNTIFS('2020'!$C$1:$C$2317,A8969,'2020'!$F$1:$F$2317,"&lt;&gt;二年")+COUNTIFS('2021'!$E$1:$E$2047,A8969,'2021'!$J$1:$J$2047,"&lt;&gt;二年")+COUNTIFS('2022'!$E$1:$E$1903,A8969,'2022'!$K$1:$K$1903,"&lt;&gt;二年")+COUNTIFS('2023'!$C$1:$C$1765,A8969,'2023'!$F$1:$F$1765,"&lt;&gt;二年",'2023'!$G$1:$G$1765,"&lt;&gt;*调整*")+COUNTIFS('2024'!$C$1:$C$2041,A8969,'2024'!$F$1:$F$2041,"&lt;&gt;二年",'2024'!$G$1:$G$2041,"&lt;&gt;*调整*")+ROW()/100000,"")</f>
        <v/>
      </c>
    </row>
    <row r="8970" spans="1:3" ht="15" customHeight="1">
      <c r="A8970" t="str">
        <f>'2024'!C938</f>
        <v>智能电网信息工程</v>
      </c>
      <c r="B8970" t="b">
        <f>ISNUMBER('2024'!A938)</f>
        <v>1</v>
      </c>
      <c r="C8970" t="str">
        <f>IF(AND(B8970,MATCH(A8970,$A$1:$A$10073,0)=ROW()),COUNTIFS('2020'!$C$1:$C$2317,A8970,'2020'!$F$1:$F$2317,"&lt;&gt;二年")+COUNTIFS('2021'!$E$1:$E$2047,A8970,'2021'!$J$1:$J$2047,"&lt;&gt;二年")+COUNTIFS('2022'!$E$1:$E$1903,A8970,'2022'!$K$1:$K$1903,"&lt;&gt;二年")+COUNTIFS('2023'!$C$1:$C$1765,A8970,'2023'!$F$1:$F$1765,"&lt;&gt;二年",'2023'!$G$1:$G$1765,"&lt;&gt;*调整*")+COUNTIFS('2024'!$C$1:$C$2041,A8970,'2024'!$F$1:$F$2041,"&lt;&gt;二年",'2024'!$G$1:$G$2041,"&lt;&gt;*调整*")+ROW()/100000,"")</f>
        <v/>
      </c>
    </row>
    <row r="8971" spans="1:3" ht="15" customHeight="1">
      <c r="A8971" t="str">
        <f>'2024'!C939</f>
        <v>电子信息工程</v>
      </c>
      <c r="B8971" t="b">
        <f>ISNUMBER('2024'!A939)</f>
        <v>1</v>
      </c>
      <c r="C8971" t="str">
        <f>IF(AND(B8971,MATCH(A8971,$A$1:$A$10073,0)=ROW()),COUNTIFS('2020'!$C$1:$C$2317,A8971,'2020'!$F$1:$F$2317,"&lt;&gt;二年")+COUNTIFS('2021'!$E$1:$E$2047,A8971,'2021'!$J$1:$J$2047,"&lt;&gt;二年")+COUNTIFS('2022'!$E$1:$E$1903,A8971,'2022'!$K$1:$K$1903,"&lt;&gt;二年")+COUNTIFS('2023'!$C$1:$C$1765,A8971,'2023'!$F$1:$F$1765,"&lt;&gt;二年",'2023'!$G$1:$G$1765,"&lt;&gt;*调整*")+COUNTIFS('2024'!$C$1:$C$2041,A8971,'2024'!$F$1:$F$2041,"&lt;&gt;二年",'2024'!$G$1:$G$2041,"&lt;&gt;*调整*")+ROW()/100000,"")</f>
        <v/>
      </c>
    </row>
    <row r="8972" spans="1:3" ht="15" customHeight="1">
      <c r="A8972" t="str">
        <f>'2024'!C940</f>
        <v>计算机科学与技术</v>
      </c>
      <c r="B8972" t="b">
        <f>ISNUMBER('2024'!A940)</f>
        <v>1</v>
      </c>
      <c r="C8972" t="str">
        <f>IF(AND(B8972,MATCH(A8972,$A$1:$A$10073,0)=ROW()),COUNTIFS('2020'!$C$1:$C$2317,A8972,'2020'!$F$1:$F$2317,"&lt;&gt;二年")+COUNTIFS('2021'!$E$1:$E$2047,A8972,'2021'!$J$1:$J$2047,"&lt;&gt;二年")+COUNTIFS('2022'!$E$1:$E$1903,A8972,'2022'!$K$1:$K$1903,"&lt;&gt;二年")+COUNTIFS('2023'!$C$1:$C$1765,A8972,'2023'!$F$1:$F$1765,"&lt;&gt;二年",'2023'!$G$1:$G$1765,"&lt;&gt;*调整*")+COUNTIFS('2024'!$C$1:$C$2041,A8972,'2024'!$F$1:$F$2041,"&lt;&gt;二年",'2024'!$G$1:$G$2041,"&lt;&gt;*调整*")+ROW()/100000,"")</f>
        <v/>
      </c>
    </row>
    <row r="8973" spans="1:3" ht="15" customHeight="1">
      <c r="A8973" t="str">
        <f>'2024'!C941</f>
        <v>市场营销</v>
      </c>
      <c r="B8973" t="b">
        <f>ISNUMBER('2024'!A941)</f>
        <v>1</v>
      </c>
      <c r="C8973" t="str">
        <f>IF(AND(B8973,MATCH(A8973,$A$1:$A$10073,0)=ROW()),COUNTIFS('2020'!$C$1:$C$2317,A8973,'2020'!$F$1:$F$2317,"&lt;&gt;二年")+COUNTIFS('2021'!$E$1:$E$2047,A8973,'2021'!$J$1:$J$2047,"&lt;&gt;二年")+COUNTIFS('2022'!$E$1:$E$1903,A8973,'2022'!$K$1:$K$1903,"&lt;&gt;二年")+COUNTIFS('2023'!$C$1:$C$1765,A8973,'2023'!$F$1:$F$1765,"&lt;&gt;二年",'2023'!$G$1:$G$1765,"&lt;&gt;*调整*")+COUNTIFS('2024'!$C$1:$C$2041,A8973,'2024'!$F$1:$F$2041,"&lt;&gt;二年",'2024'!$G$1:$G$2041,"&lt;&gt;*调整*")+ROW()/100000,"")</f>
        <v/>
      </c>
    </row>
    <row r="8974" spans="1:3" ht="15" customHeight="1">
      <c r="A8974" t="str">
        <f>'2024'!C942</f>
        <v>财务管理</v>
      </c>
      <c r="B8974" t="b">
        <f>ISNUMBER('2024'!A942)</f>
        <v>1</v>
      </c>
      <c r="C8974" t="str">
        <f>IF(AND(B8974,MATCH(A8974,$A$1:$A$10073,0)=ROW()),COUNTIFS('2020'!$C$1:$C$2317,A8974,'2020'!$F$1:$F$2317,"&lt;&gt;二年")+COUNTIFS('2021'!$E$1:$E$2047,A8974,'2021'!$J$1:$J$2047,"&lt;&gt;二年")+COUNTIFS('2022'!$E$1:$E$1903,A8974,'2022'!$K$1:$K$1903,"&lt;&gt;二年")+COUNTIFS('2023'!$C$1:$C$1765,A8974,'2023'!$F$1:$F$1765,"&lt;&gt;二年",'2023'!$G$1:$G$1765,"&lt;&gt;*调整*")+COUNTIFS('2024'!$C$1:$C$2041,A8974,'2024'!$F$1:$F$2041,"&lt;&gt;二年",'2024'!$G$1:$G$2041,"&lt;&gt;*调整*")+ROW()/100000,"")</f>
        <v/>
      </c>
    </row>
    <row r="8975" spans="1:3" ht="15" customHeight="1">
      <c r="A8975" t="str">
        <f>'2024'!C943</f>
        <v>材料科学与工程</v>
      </c>
      <c r="B8975" t="b">
        <f>ISNUMBER('2024'!A943)</f>
        <v>1</v>
      </c>
      <c r="C8975" t="str">
        <f>IF(AND(B8975,MATCH(A8975,$A$1:$A$10073,0)=ROW()),COUNTIFS('2020'!$C$1:$C$2317,A8975,'2020'!$F$1:$F$2317,"&lt;&gt;二年")+COUNTIFS('2021'!$E$1:$E$2047,A8975,'2021'!$J$1:$J$2047,"&lt;&gt;二年")+COUNTIFS('2022'!$E$1:$E$1903,A8975,'2022'!$K$1:$K$1903,"&lt;&gt;二年")+COUNTIFS('2023'!$C$1:$C$1765,A8975,'2023'!$F$1:$F$1765,"&lt;&gt;二年",'2023'!$G$1:$G$1765,"&lt;&gt;*调整*")+COUNTIFS('2024'!$C$1:$C$2041,A8975,'2024'!$F$1:$F$2041,"&lt;&gt;二年",'2024'!$G$1:$G$2041,"&lt;&gt;*调整*")+ROW()/100000,"")</f>
        <v/>
      </c>
    </row>
    <row r="8976" spans="1:3" ht="15" customHeight="1">
      <c r="A8976" t="str">
        <f>'2024'!C944</f>
        <v>网络空间安全</v>
      </c>
      <c r="B8976" t="b">
        <f>ISNUMBER('2024'!A944)</f>
        <v>1</v>
      </c>
      <c r="C8976" t="str">
        <f>IF(AND(B8976,MATCH(A8976,$A$1:$A$10073,0)=ROW()),COUNTIFS('2020'!$C$1:$C$2317,A8976,'2020'!$F$1:$F$2317,"&lt;&gt;二年")+COUNTIFS('2021'!$E$1:$E$2047,A8976,'2021'!$J$1:$J$2047,"&lt;&gt;二年")+COUNTIFS('2022'!$E$1:$E$1903,A8976,'2022'!$K$1:$K$1903,"&lt;&gt;二年")+COUNTIFS('2023'!$C$1:$C$1765,A8976,'2023'!$F$1:$F$1765,"&lt;&gt;二年",'2023'!$G$1:$G$1765,"&lt;&gt;*调整*")+COUNTIFS('2024'!$C$1:$C$2041,A8976,'2024'!$F$1:$F$2041,"&lt;&gt;二年",'2024'!$G$1:$G$2041,"&lt;&gt;*调整*")+ROW()/100000,"")</f>
        <v/>
      </c>
    </row>
    <row r="8977" spans="1:3" ht="15" customHeight="1">
      <c r="A8977" t="str">
        <f>'2024'!C945</f>
        <v>数字媒体技术</v>
      </c>
      <c r="B8977" t="b">
        <f>ISNUMBER('2024'!A945)</f>
        <v>1</v>
      </c>
      <c r="C8977" t="str">
        <f>IF(AND(B8977,MATCH(A8977,$A$1:$A$10073,0)=ROW()),COUNTIFS('2020'!$C$1:$C$2317,A8977,'2020'!$F$1:$F$2317,"&lt;&gt;二年")+COUNTIFS('2021'!$E$1:$E$2047,A8977,'2021'!$J$1:$J$2047,"&lt;&gt;二年")+COUNTIFS('2022'!$E$1:$E$1903,A8977,'2022'!$K$1:$K$1903,"&lt;&gt;二年")+COUNTIFS('2023'!$C$1:$C$1765,A8977,'2023'!$F$1:$F$1765,"&lt;&gt;二年",'2023'!$G$1:$G$1765,"&lt;&gt;*调整*")+COUNTIFS('2024'!$C$1:$C$2041,A8977,'2024'!$F$1:$F$2041,"&lt;&gt;二年",'2024'!$G$1:$G$2041,"&lt;&gt;*调整*")+ROW()/100000,"")</f>
        <v/>
      </c>
    </row>
    <row r="8978" spans="1:3" ht="15" customHeight="1">
      <c r="A8978" t="str">
        <f>'2024'!C946</f>
        <v>智能建造</v>
      </c>
      <c r="B8978" t="b">
        <f>ISNUMBER('2024'!A946)</f>
        <v>1</v>
      </c>
      <c r="C8978" t="str">
        <f>IF(AND(B8978,MATCH(A8978,$A$1:$A$10073,0)=ROW()),COUNTIFS('2020'!$C$1:$C$2317,A8978,'2020'!$F$1:$F$2317,"&lt;&gt;二年")+COUNTIFS('2021'!$E$1:$E$2047,A8978,'2021'!$J$1:$J$2047,"&lt;&gt;二年")+COUNTIFS('2022'!$E$1:$E$1903,A8978,'2022'!$K$1:$K$1903,"&lt;&gt;二年")+COUNTIFS('2023'!$C$1:$C$1765,A8978,'2023'!$F$1:$F$1765,"&lt;&gt;二年",'2023'!$G$1:$G$1765,"&lt;&gt;*调整*")+COUNTIFS('2024'!$C$1:$C$2041,A8978,'2024'!$F$1:$F$2041,"&lt;&gt;二年",'2024'!$G$1:$G$2041,"&lt;&gt;*调整*")+ROW()/100000,"")</f>
        <v/>
      </c>
    </row>
    <row r="8979" spans="1:3" ht="15" customHeight="1">
      <c r="A8979" t="str">
        <f>'2024'!C947</f>
        <v>无人驾驶航空器系统工程</v>
      </c>
      <c r="B8979" t="b">
        <f>ISNUMBER('2024'!A947)</f>
        <v>1</v>
      </c>
      <c r="C8979" t="str">
        <f>IF(AND(B8979,MATCH(A8979,$A$1:$A$10073,0)=ROW()),COUNTIFS('2020'!$C$1:$C$2317,A8979,'2020'!$F$1:$F$2317,"&lt;&gt;二年")+COUNTIFS('2021'!$E$1:$E$2047,A8979,'2021'!$J$1:$J$2047,"&lt;&gt;二年")+COUNTIFS('2022'!$E$1:$E$1903,A8979,'2022'!$K$1:$K$1903,"&lt;&gt;二年")+COUNTIFS('2023'!$C$1:$C$1765,A8979,'2023'!$F$1:$F$1765,"&lt;&gt;二年",'2023'!$G$1:$G$1765,"&lt;&gt;*调整*")+COUNTIFS('2024'!$C$1:$C$2041,A8979,'2024'!$F$1:$F$2041,"&lt;&gt;二年",'2024'!$G$1:$G$2041,"&lt;&gt;*调整*")+ROW()/100000,"")</f>
        <v/>
      </c>
    </row>
    <row r="8980" spans="1:3" ht="15" customHeight="1">
      <c r="A8980" t="str">
        <f>'2024'!C948</f>
        <v>集成电路设计与集成系统</v>
      </c>
      <c r="B8980" t="b">
        <f>ISNUMBER('2024'!A948)</f>
        <v>1</v>
      </c>
      <c r="C8980" t="str">
        <f>IF(AND(B8980,MATCH(A8980,$A$1:$A$10073,0)=ROW()),COUNTIFS('2020'!$C$1:$C$2317,A8980,'2020'!$F$1:$F$2317,"&lt;&gt;二年")+COUNTIFS('2021'!$E$1:$E$2047,A8980,'2021'!$J$1:$J$2047,"&lt;&gt;二年")+COUNTIFS('2022'!$E$1:$E$1903,A8980,'2022'!$K$1:$K$1903,"&lt;&gt;二年")+COUNTIFS('2023'!$C$1:$C$1765,A8980,'2023'!$F$1:$F$1765,"&lt;&gt;二年",'2023'!$G$1:$G$1765,"&lt;&gt;*调整*")+COUNTIFS('2024'!$C$1:$C$2041,A8980,'2024'!$F$1:$F$2041,"&lt;&gt;二年",'2024'!$G$1:$G$2041,"&lt;&gt;*调整*")+ROW()/100000,"")</f>
        <v/>
      </c>
    </row>
    <row r="8981" spans="1:3" ht="15" customHeight="1">
      <c r="A8981" t="str">
        <f>'2024'!C949</f>
        <v>人工智能</v>
      </c>
      <c r="B8981" t="b">
        <f>ISNUMBER('2024'!A949)</f>
        <v>1</v>
      </c>
      <c r="C8981" t="str">
        <f>IF(AND(B8981,MATCH(A8981,$A$1:$A$10073,0)=ROW()),COUNTIFS('2020'!$C$1:$C$2317,A8981,'2020'!$F$1:$F$2317,"&lt;&gt;二年")+COUNTIFS('2021'!$E$1:$E$2047,A8981,'2021'!$J$1:$J$2047,"&lt;&gt;二年")+COUNTIFS('2022'!$E$1:$E$1903,A8981,'2022'!$K$1:$K$1903,"&lt;&gt;二年")+COUNTIFS('2023'!$C$1:$C$1765,A8981,'2023'!$F$1:$F$1765,"&lt;&gt;二年",'2023'!$G$1:$G$1765,"&lt;&gt;*调整*")+COUNTIFS('2024'!$C$1:$C$2041,A8981,'2024'!$F$1:$F$2041,"&lt;&gt;二年",'2024'!$G$1:$G$2041,"&lt;&gt;*调整*")+ROW()/100000,"")</f>
        <v/>
      </c>
    </row>
    <row r="8982" spans="1:3" ht="15" customHeight="1">
      <c r="A8982" t="str">
        <f>'2024'!C950</f>
        <v>旅游地学与规划工程</v>
      </c>
      <c r="B8982" t="b">
        <f>ISNUMBER('2024'!A950)</f>
        <v>1</v>
      </c>
      <c r="C8982" t="str">
        <f>IF(AND(B8982,MATCH(A8982,$A$1:$A$10073,0)=ROW()),COUNTIFS('2020'!$C$1:$C$2317,A8982,'2020'!$F$1:$F$2317,"&lt;&gt;二年")+COUNTIFS('2021'!$E$1:$E$2047,A8982,'2021'!$J$1:$J$2047,"&lt;&gt;二年")+COUNTIFS('2022'!$E$1:$E$1903,A8982,'2022'!$K$1:$K$1903,"&lt;&gt;二年")+COUNTIFS('2023'!$C$1:$C$1765,A8982,'2023'!$F$1:$F$1765,"&lt;&gt;二年",'2023'!$G$1:$G$1765,"&lt;&gt;*调整*")+COUNTIFS('2024'!$C$1:$C$2041,A8982,'2024'!$F$1:$F$2041,"&lt;&gt;二年",'2024'!$G$1:$G$2041,"&lt;&gt;*调整*")+ROW()/100000,"")</f>
        <v/>
      </c>
    </row>
    <row r="8983" spans="1:3" ht="15" customHeight="1">
      <c r="A8983" t="str">
        <f>'2024'!C951</f>
        <v>新能源汽车工程</v>
      </c>
      <c r="B8983" t="b">
        <f>ISNUMBER('2024'!A951)</f>
        <v>1</v>
      </c>
      <c r="C8983" t="str">
        <f>IF(AND(B8983,MATCH(A8983,$A$1:$A$10073,0)=ROW()),COUNTIFS('2020'!$C$1:$C$2317,A8983,'2020'!$F$1:$F$2317,"&lt;&gt;二年")+COUNTIFS('2021'!$E$1:$E$2047,A8983,'2021'!$J$1:$J$2047,"&lt;&gt;二年")+COUNTIFS('2022'!$E$1:$E$1903,A8983,'2022'!$K$1:$K$1903,"&lt;&gt;二年")+COUNTIFS('2023'!$C$1:$C$1765,A8983,'2023'!$F$1:$F$1765,"&lt;&gt;二年",'2023'!$G$1:$G$1765,"&lt;&gt;*调整*")+COUNTIFS('2024'!$C$1:$C$2041,A8983,'2024'!$F$1:$F$2041,"&lt;&gt;二年",'2024'!$G$1:$G$2041,"&lt;&gt;*调整*")+ROW()/100000,"")</f>
        <v/>
      </c>
    </row>
    <row r="8984" spans="1:3" ht="15" customHeight="1">
      <c r="A8984" t="str">
        <f>'2024'!C952</f>
        <v>集成电路设计与集成系统</v>
      </c>
      <c r="B8984" t="b">
        <f>ISNUMBER('2024'!A952)</f>
        <v>1</v>
      </c>
      <c r="C8984" t="str">
        <f>IF(AND(B8984,MATCH(A8984,$A$1:$A$10073,0)=ROW()),COUNTIFS('2020'!$C$1:$C$2317,A8984,'2020'!$F$1:$F$2317,"&lt;&gt;二年")+COUNTIFS('2021'!$E$1:$E$2047,A8984,'2021'!$J$1:$J$2047,"&lt;&gt;二年")+COUNTIFS('2022'!$E$1:$E$1903,A8984,'2022'!$K$1:$K$1903,"&lt;&gt;二年")+COUNTIFS('2023'!$C$1:$C$1765,A8984,'2023'!$F$1:$F$1765,"&lt;&gt;二年",'2023'!$G$1:$G$1765,"&lt;&gt;*调整*")+COUNTIFS('2024'!$C$1:$C$2041,A8984,'2024'!$F$1:$F$2041,"&lt;&gt;二年",'2024'!$G$1:$G$2041,"&lt;&gt;*调整*")+ROW()/100000,"")</f>
        <v/>
      </c>
    </row>
    <row r="8985" spans="1:3" ht="15" customHeight="1">
      <c r="A8985" t="str">
        <f>'2024'!C953</f>
        <v>土木、水利与交通工程</v>
      </c>
      <c r="B8985" t="b">
        <f>ISNUMBER('2024'!A953)</f>
        <v>1</v>
      </c>
      <c r="C8985" t="str">
        <f>IF(AND(B8985,MATCH(A8985,$A$1:$A$10073,0)=ROW()),COUNTIFS('2020'!$C$1:$C$2317,A8985,'2020'!$F$1:$F$2317,"&lt;&gt;二年")+COUNTIFS('2021'!$E$1:$E$2047,A8985,'2021'!$J$1:$J$2047,"&lt;&gt;二年")+COUNTIFS('2022'!$E$1:$E$1903,A8985,'2022'!$K$1:$K$1903,"&lt;&gt;二年")+COUNTIFS('2023'!$C$1:$C$1765,A8985,'2023'!$F$1:$F$1765,"&lt;&gt;二年",'2023'!$G$1:$G$1765,"&lt;&gt;*调整*")+COUNTIFS('2024'!$C$1:$C$2041,A8985,'2024'!$F$1:$F$2041,"&lt;&gt;二年",'2024'!$G$1:$G$2041,"&lt;&gt;*调整*")+ROW()/100000,"")</f>
        <v/>
      </c>
    </row>
    <row r="8986" spans="1:3" ht="15" customHeight="1">
      <c r="A8986" t="str">
        <f>'2024'!C954</f>
        <v>休闲体育</v>
      </c>
      <c r="B8986" t="b">
        <f>ISNUMBER('2024'!A954)</f>
        <v>1</v>
      </c>
      <c r="C8986" t="str">
        <f>IF(AND(B8986,MATCH(A8986,$A$1:$A$10073,0)=ROW()),COUNTIFS('2020'!$C$1:$C$2317,A8986,'2020'!$F$1:$F$2317,"&lt;&gt;二年")+COUNTIFS('2021'!$E$1:$E$2047,A8986,'2021'!$J$1:$J$2047,"&lt;&gt;二年")+COUNTIFS('2022'!$E$1:$E$1903,A8986,'2022'!$K$1:$K$1903,"&lt;&gt;二年")+COUNTIFS('2023'!$C$1:$C$1765,A8986,'2023'!$F$1:$F$1765,"&lt;&gt;二年",'2023'!$G$1:$G$1765,"&lt;&gt;*调整*")+COUNTIFS('2024'!$C$1:$C$2041,A8986,'2024'!$F$1:$F$2041,"&lt;&gt;二年",'2024'!$G$1:$G$2041,"&lt;&gt;*调整*")+ROW()/100000,"")</f>
        <v/>
      </c>
    </row>
    <row r="8987" spans="1:3" ht="15" customHeight="1">
      <c r="A8987" t="str">
        <f>'2024'!C955</f>
        <v>智能制造工程</v>
      </c>
      <c r="B8987" t="b">
        <f>ISNUMBER('2024'!A955)</f>
        <v>1</v>
      </c>
      <c r="C8987" t="str">
        <f>IF(AND(B8987,MATCH(A8987,$A$1:$A$10073,0)=ROW()),COUNTIFS('2020'!$C$1:$C$2317,A8987,'2020'!$F$1:$F$2317,"&lt;&gt;二年")+COUNTIFS('2021'!$E$1:$E$2047,A8987,'2021'!$J$1:$J$2047,"&lt;&gt;二年")+COUNTIFS('2022'!$E$1:$E$1903,A8987,'2022'!$K$1:$K$1903,"&lt;&gt;二年")+COUNTIFS('2023'!$C$1:$C$1765,A8987,'2023'!$F$1:$F$1765,"&lt;&gt;二年",'2023'!$G$1:$G$1765,"&lt;&gt;*调整*")+COUNTIFS('2024'!$C$1:$C$2041,A8987,'2024'!$F$1:$F$2041,"&lt;&gt;二年",'2024'!$G$1:$G$2041,"&lt;&gt;*调整*")+ROW()/100000,"")</f>
        <v/>
      </c>
    </row>
    <row r="8988" spans="1:3" ht="15" customHeight="1">
      <c r="A8988" t="str">
        <f>'2024'!C956</f>
        <v>人工智能</v>
      </c>
      <c r="B8988" t="b">
        <f>ISNUMBER('2024'!A956)</f>
        <v>1</v>
      </c>
      <c r="C8988" t="str">
        <f>IF(AND(B8988,MATCH(A8988,$A$1:$A$10073,0)=ROW()),COUNTIFS('2020'!$C$1:$C$2317,A8988,'2020'!$F$1:$F$2317,"&lt;&gt;二年")+COUNTIFS('2021'!$E$1:$E$2047,A8988,'2021'!$J$1:$J$2047,"&lt;&gt;二年")+COUNTIFS('2022'!$E$1:$E$1903,A8988,'2022'!$K$1:$K$1903,"&lt;&gt;二年")+COUNTIFS('2023'!$C$1:$C$1765,A8988,'2023'!$F$1:$F$1765,"&lt;&gt;二年",'2023'!$G$1:$G$1765,"&lt;&gt;*调整*")+COUNTIFS('2024'!$C$1:$C$2041,A8988,'2024'!$F$1:$F$2041,"&lt;&gt;二年",'2024'!$G$1:$G$2041,"&lt;&gt;*调整*")+ROW()/100000,"")</f>
        <v/>
      </c>
    </row>
    <row r="8989" spans="1:3" ht="15" customHeight="1">
      <c r="A8989" t="str">
        <f>'2024'!C957</f>
        <v>智能建造</v>
      </c>
      <c r="B8989" t="b">
        <f>ISNUMBER('2024'!A957)</f>
        <v>1</v>
      </c>
      <c r="C8989" t="str">
        <f>IF(AND(B8989,MATCH(A8989,$A$1:$A$10073,0)=ROW()),COUNTIFS('2020'!$C$1:$C$2317,A8989,'2020'!$F$1:$F$2317,"&lt;&gt;二年")+COUNTIFS('2021'!$E$1:$E$2047,A8989,'2021'!$J$1:$J$2047,"&lt;&gt;二年")+COUNTIFS('2022'!$E$1:$E$1903,A8989,'2022'!$K$1:$K$1903,"&lt;&gt;二年")+COUNTIFS('2023'!$C$1:$C$1765,A8989,'2023'!$F$1:$F$1765,"&lt;&gt;二年",'2023'!$G$1:$G$1765,"&lt;&gt;*调整*")+COUNTIFS('2024'!$C$1:$C$2041,A8989,'2024'!$F$1:$F$2041,"&lt;&gt;二年",'2024'!$G$1:$G$2041,"&lt;&gt;*调整*")+ROW()/100000,"")</f>
        <v/>
      </c>
    </row>
    <row r="8990" spans="1:3" ht="15" customHeight="1">
      <c r="A8990" t="str">
        <f>'2024'!C958</f>
        <v>地理空间信息工程</v>
      </c>
      <c r="B8990" t="b">
        <f>ISNUMBER('2024'!A958)</f>
        <v>1</v>
      </c>
      <c r="C8990" t="str">
        <f>IF(AND(B8990,MATCH(A8990,$A$1:$A$10073,0)=ROW()),COUNTIFS('2020'!$C$1:$C$2317,A8990,'2020'!$F$1:$F$2317,"&lt;&gt;二年")+COUNTIFS('2021'!$E$1:$E$2047,A8990,'2021'!$J$1:$J$2047,"&lt;&gt;二年")+COUNTIFS('2022'!$E$1:$E$1903,A8990,'2022'!$K$1:$K$1903,"&lt;&gt;二年")+COUNTIFS('2023'!$C$1:$C$1765,A8990,'2023'!$F$1:$F$1765,"&lt;&gt;二年",'2023'!$G$1:$G$1765,"&lt;&gt;*调整*")+COUNTIFS('2024'!$C$1:$C$2041,A8990,'2024'!$F$1:$F$2041,"&lt;&gt;二年",'2024'!$G$1:$G$2041,"&lt;&gt;*调整*")+ROW()/100000,"")</f>
        <v/>
      </c>
    </row>
    <row r="8991" spans="1:3" ht="15" customHeight="1">
      <c r="A8991" t="str">
        <f>'2024'!C959</f>
        <v>人工智能</v>
      </c>
      <c r="B8991" t="b">
        <f>ISNUMBER('2024'!A959)</f>
        <v>1</v>
      </c>
      <c r="C8991" t="str">
        <f>IF(AND(B8991,MATCH(A8991,$A$1:$A$10073,0)=ROW()),COUNTIFS('2020'!$C$1:$C$2317,A8991,'2020'!$F$1:$F$2317,"&lt;&gt;二年")+COUNTIFS('2021'!$E$1:$E$2047,A8991,'2021'!$J$1:$J$2047,"&lt;&gt;二年")+COUNTIFS('2022'!$E$1:$E$1903,A8991,'2022'!$K$1:$K$1903,"&lt;&gt;二年")+COUNTIFS('2023'!$C$1:$C$1765,A8991,'2023'!$F$1:$F$1765,"&lt;&gt;二年",'2023'!$G$1:$G$1765,"&lt;&gt;*调整*")+COUNTIFS('2024'!$C$1:$C$2041,A8991,'2024'!$F$1:$F$2041,"&lt;&gt;二年",'2024'!$G$1:$G$2041,"&lt;&gt;*调整*")+ROW()/100000,"")</f>
        <v/>
      </c>
    </row>
    <row r="8992" spans="1:3" ht="15" customHeight="1">
      <c r="A8992" t="str">
        <f>'2024'!C960</f>
        <v>无人驾驶航空器系统工程</v>
      </c>
      <c r="B8992" t="b">
        <f>ISNUMBER('2024'!A960)</f>
        <v>1</v>
      </c>
      <c r="C8992" t="str">
        <f>IF(AND(B8992,MATCH(A8992,$A$1:$A$10073,0)=ROW()),COUNTIFS('2020'!$C$1:$C$2317,A8992,'2020'!$F$1:$F$2317,"&lt;&gt;二年")+COUNTIFS('2021'!$E$1:$E$2047,A8992,'2021'!$J$1:$J$2047,"&lt;&gt;二年")+COUNTIFS('2022'!$E$1:$E$1903,A8992,'2022'!$K$1:$K$1903,"&lt;&gt;二年")+COUNTIFS('2023'!$C$1:$C$1765,A8992,'2023'!$F$1:$F$1765,"&lt;&gt;二年",'2023'!$G$1:$G$1765,"&lt;&gt;*调整*")+COUNTIFS('2024'!$C$1:$C$2041,A8992,'2024'!$F$1:$F$2041,"&lt;&gt;二年",'2024'!$G$1:$G$2041,"&lt;&gt;*调整*")+ROW()/100000,"")</f>
        <v/>
      </c>
    </row>
    <row r="8993" spans="1:3" ht="15" customHeight="1">
      <c r="A8993" t="str">
        <f>'2024'!C961</f>
        <v>信息对抗技术</v>
      </c>
      <c r="B8993" t="b">
        <f>ISNUMBER('2024'!A961)</f>
        <v>1</v>
      </c>
      <c r="C8993">
        <f>IF(AND(B8993,MATCH(A8993,$A$1:$A$10073,0)=ROW()),COUNTIFS('2020'!$C$1:$C$2317,A8993,'2020'!$F$1:$F$2317,"&lt;&gt;二年")+COUNTIFS('2021'!$E$1:$E$2047,A8993,'2021'!$J$1:$J$2047,"&lt;&gt;二年")+COUNTIFS('2022'!$E$1:$E$1903,A8993,'2022'!$K$1:$K$1903,"&lt;&gt;二年")+COUNTIFS('2023'!$C$1:$C$1765,A8993,'2023'!$F$1:$F$1765,"&lt;&gt;二年",'2023'!$G$1:$G$1765,"&lt;&gt;*调整*")+COUNTIFS('2024'!$C$1:$C$2041,A8993,'2024'!$F$1:$F$2041,"&lt;&gt;二年",'2024'!$G$1:$G$2041,"&lt;&gt;*调整*")+ROW()/100000,"")</f>
        <v>1.0899300000000001</v>
      </c>
    </row>
    <row r="8994" spans="1:3" ht="15" customHeight="1">
      <c r="A8994" t="str">
        <f>'2024'!C962</f>
        <v>电子科学与技术</v>
      </c>
      <c r="B8994" t="b">
        <f>ISNUMBER('2024'!A962)</f>
        <v>1</v>
      </c>
      <c r="C8994" t="str">
        <f>IF(AND(B8994,MATCH(A8994,$A$1:$A$10073,0)=ROW()),COUNTIFS('2020'!$C$1:$C$2317,A8994,'2020'!$F$1:$F$2317,"&lt;&gt;二年")+COUNTIFS('2021'!$E$1:$E$2047,A8994,'2021'!$J$1:$J$2047,"&lt;&gt;二年")+COUNTIFS('2022'!$E$1:$E$1903,A8994,'2022'!$K$1:$K$1903,"&lt;&gt;二年")+COUNTIFS('2023'!$C$1:$C$1765,A8994,'2023'!$F$1:$F$1765,"&lt;&gt;二年",'2023'!$G$1:$G$1765,"&lt;&gt;*调整*")+COUNTIFS('2024'!$C$1:$C$2041,A8994,'2024'!$F$1:$F$2041,"&lt;&gt;二年",'2024'!$G$1:$G$2041,"&lt;&gt;*调整*")+ROW()/100000,"")</f>
        <v/>
      </c>
    </row>
    <row r="8995" spans="1:3" ht="15" customHeight="1">
      <c r="A8995" t="str">
        <f>'2024'!C963</f>
        <v>数字媒体技术</v>
      </c>
      <c r="B8995" t="b">
        <f>ISNUMBER('2024'!A963)</f>
        <v>1</v>
      </c>
      <c r="C8995" t="str">
        <f>IF(AND(B8995,MATCH(A8995,$A$1:$A$10073,0)=ROW()),COUNTIFS('2020'!$C$1:$C$2317,A8995,'2020'!$F$1:$F$2317,"&lt;&gt;二年")+COUNTIFS('2021'!$E$1:$E$2047,A8995,'2021'!$J$1:$J$2047,"&lt;&gt;二年")+COUNTIFS('2022'!$E$1:$E$1903,A8995,'2022'!$K$1:$K$1903,"&lt;&gt;二年")+COUNTIFS('2023'!$C$1:$C$1765,A8995,'2023'!$F$1:$F$1765,"&lt;&gt;二年",'2023'!$G$1:$G$1765,"&lt;&gt;*调整*")+COUNTIFS('2024'!$C$1:$C$2041,A8995,'2024'!$F$1:$F$2041,"&lt;&gt;二年",'2024'!$G$1:$G$2041,"&lt;&gt;*调整*")+ROW()/100000,"")</f>
        <v/>
      </c>
    </row>
    <row r="8996" spans="1:3" ht="15" customHeight="1">
      <c r="A8996" t="str">
        <f>'2024'!C964</f>
        <v>智能建造</v>
      </c>
      <c r="B8996" t="b">
        <f>ISNUMBER('2024'!A964)</f>
        <v>1</v>
      </c>
      <c r="C8996" t="str">
        <f>IF(AND(B8996,MATCH(A8996,$A$1:$A$10073,0)=ROW()),COUNTIFS('2020'!$C$1:$C$2317,A8996,'2020'!$F$1:$F$2317,"&lt;&gt;二年")+COUNTIFS('2021'!$E$1:$E$2047,A8996,'2021'!$J$1:$J$2047,"&lt;&gt;二年")+COUNTIFS('2022'!$E$1:$E$1903,A8996,'2022'!$K$1:$K$1903,"&lt;&gt;二年")+COUNTIFS('2023'!$C$1:$C$1765,A8996,'2023'!$F$1:$F$1765,"&lt;&gt;二年",'2023'!$G$1:$G$1765,"&lt;&gt;*调整*")+COUNTIFS('2024'!$C$1:$C$2041,A8996,'2024'!$F$1:$F$2041,"&lt;&gt;二年",'2024'!$G$1:$G$2041,"&lt;&gt;*调整*")+ROW()/100000,"")</f>
        <v/>
      </c>
    </row>
    <row r="8997" spans="1:3" ht="15" customHeight="1">
      <c r="A8997" t="str">
        <f>'2024'!C965</f>
        <v>卫生检验与检疫</v>
      </c>
      <c r="B8997" t="b">
        <f>ISNUMBER('2024'!A965)</f>
        <v>1</v>
      </c>
      <c r="C8997" t="str">
        <f>IF(AND(B8997,MATCH(A8997,$A$1:$A$10073,0)=ROW()),COUNTIFS('2020'!$C$1:$C$2317,A8997,'2020'!$F$1:$F$2317,"&lt;&gt;二年")+COUNTIFS('2021'!$E$1:$E$2047,A8997,'2021'!$J$1:$J$2047,"&lt;&gt;二年")+COUNTIFS('2022'!$E$1:$E$1903,A8997,'2022'!$K$1:$K$1903,"&lt;&gt;二年")+COUNTIFS('2023'!$C$1:$C$1765,A8997,'2023'!$F$1:$F$1765,"&lt;&gt;二年",'2023'!$G$1:$G$1765,"&lt;&gt;*调整*")+COUNTIFS('2024'!$C$1:$C$2041,A8997,'2024'!$F$1:$F$2041,"&lt;&gt;二年",'2024'!$G$1:$G$2041,"&lt;&gt;*调整*")+ROW()/100000,"")</f>
        <v/>
      </c>
    </row>
    <row r="8998" spans="1:3" ht="15" customHeight="1">
      <c r="A8998" t="str">
        <f>'2024'!C966</f>
        <v>人工智能</v>
      </c>
      <c r="B8998" t="b">
        <f>ISNUMBER('2024'!A966)</f>
        <v>1</v>
      </c>
      <c r="C8998" t="str">
        <f>IF(AND(B8998,MATCH(A8998,$A$1:$A$10073,0)=ROW()),COUNTIFS('2020'!$C$1:$C$2317,A8998,'2020'!$F$1:$F$2317,"&lt;&gt;二年")+COUNTIFS('2021'!$E$1:$E$2047,A8998,'2021'!$J$1:$J$2047,"&lt;&gt;二年")+COUNTIFS('2022'!$E$1:$E$1903,A8998,'2022'!$K$1:$K$1903,"&lt;&gt;二年")+COUNTIFS('2023'!$C$1:$C$1765,A8998,'2023'!$F$1:$F$1765,"&lt;&gt;二年",'2023'!$G$1:$G$1765,"&lt;&gt;*调整*")+COUNTIFS('2024'!$C$1:$C$2041,A8998,'2024'!$F$1:$F$2041,"&lt;&gt;二年",'2024'!$G$1:$G$2041,"&lt;&gt;*调整*")+ROW()/100000,"")</f>
        <v/>
      </c>
    </row>
    <row r="8999" spans="1:3" ht="15" customHeight="1">
      <c r="A8999" t="str">
        <f>'2024'!C967</f>
        <v>电子与计算机工程</v>
      </c>
      <c r="B8999" t="b">
        <f>ISNUMBER('2024'!A967)</f>
        <v>1</v>
      </c>
      <c r="C8999" t="str">
        <f>IF(AND(B8999,MATCH(A8999,$A$1:$A$10073,0)=ROW()),COUNTIFS('2020'!$C$1:$C$2317,A8999,'2020'!$F$1:$F$2317,"&lt;&gt;二年")+COUNTIFS('2021'!$E$1:$E$2047,A8999,'2021'!$J$1:$J$2047,"&lt;&gt;二年")+COUNTIFS('2022'!$E$1:$E$1903,A8999,'2022'!$K$1:$K$1903,"&lt;&gt;二年")+COUNTIFS('2023'!$C$1:$C$1765,A8999,'2023'!$F$1:$F$1765,"&lt;&gt;二年",'2023'!$G$1:$G$1765,"&lt;&gt;*调整*")+COUNTIFS('2024'!$C$1:$C$2041,A8999,'2024'!$F$1:$F$2041,"&lt;&gt;二年",'2024'!$G$1:$G$2041,"&lt;&gt;*调整*")+ROW()/100000,"")</f>
        <v/>
      </c>
    </row>
    <row r="9000" spans="1:3" ht="15" customHeight="1">
      <c r="A9000" t="str">
        <f>'2024'!C968</f>
        <v>跨境电子商务</v>
      </c>
      <c r="B9000" t="b">
        <f>ISNUMBER('2024'!A968)</f>
        <v>1</v>
      </c>
      <c r="C9000" t="str">
        <f>IF(AND(B9000,MATCH(A9000,$A$1:$A$10073,0)=ROW()),COUNTIFS('2020'!$C$1:$C$2317,A9000,'2020'!$F$1:$F$2317,"&lt;&gt;二年")+COUNTIFS('2021'!$E$1:$E$2047,A9000,'2021'!$J$1:$J$2047,"&lt;&gt;二年")+COUNTIFS('2022'!$E$1:$E$1903,A9000,'2022'!$K$1:$K$1903,"&lt;&gt;二年")+COUNTIFS('2023'!$C$1:$C$1765,A9000,'2023'!$F$1:$F$1765,"&lt;&gt;二年",'2023'!$G$1:$G$1765,"&lt;&gt;*调整*")+COUNTIFS('2024'!$C$1:$C$2041,A9000,'2024'!$F$1:$F$2041,"&lt;&gt;二年",'2024'!$G$1:$G$2041,"&lt;&gt;*调整*")+ROW()/100000,"")</f>
        <v/>
      </c>
    </row>
    <row r="9001" spans="1:3" ht="15" customHeight="1">
      <c r="A9001" t="str">
        <f>'2024'!C969</f>
        <v>统计学</v>
      </c>
      <c r="B9001" t="b">
        <f>ISNUMBER('2024'!A969)</f>
        <v>1</v>
      </c>
      <c r="C9001" t="str">
        <f>IF(AND(B9001,MATCH(A9001,$A$1:$A$10073,0)=ROW()),COUNTIFS('2020'!$C$1:$C$2317,A9001,'2020'!$F$1:$F$2317,"&lt;&gt;二年")+COUNTIFS('2021'!$E$1:$E$2047,A9001,'2021'!$J$1:$J$2047,"&lt;&gt;二年")+COUNTIFS('2022'!$E$1:$E$1903,A9001,'2022'!$K$1:$K$1903,"&lt;&gt;二年")+COUNTIFS('2023'!$C$1:$C$1765,A9001,'2023'!$F$1:$F$1765,"&lt;&gt;二年",'2023'!$G$1:$G$1765,"&lt;&gt;*调整*")+COUNTIFS('2024'!$C$1:$C$2041,A9001,'2024'!$F$1:$F$2041,"&lt;&gt;二年",'2024'!$G$1:$G$2041,"&lt;&gt;*调整*")+ROW()/100000,"")</f>
        <v/>
      </c>
    </row>
    <row r="9002" spans="1:3" ht="15" customHeight="1">
      <c r="A9002" t="str">
        <f>'2024'!C970</f>
        <v>光电信息科学与工程</v>
      </c>
      <c r="B9002" t="b">
        <f>ISNUMBER('2024'!A970)</f>
        <v>1</v>
      </c>
      <c r="C9002" t="str">
        <f>IF(AND(B9002,MATCH(A9002,$A$1:$A$10073,0)=ROW()),COUNTIFS('2020'!$C$1:$C$2317,A9002,'2020'!$F$1:$F$2317,"&lt;&gt;二年")+COUNTIFS('2021'!$E$1:$E$2047,A9002,'2021'!$J$1:$J$2047,"&lt;&gt;二年")+COUNTIFS('2022'!$E$1:$E$1903,A9002,'2022'!$K$1:$K$1903,"&lt;&gt;二年")+COUNTIFS('2023'!$C$1:$C$1765,A9002,'2023'!$F$1:$F$1765,"&lt;&gt;二年",'2023'!$G$1:$G$1765,"&lt;&gt;*调整*")+COUNTIFS('2024'!$C$1:$C$2041,A9002,'2024'!$F$1:$F$2041,"&lt;&gt;二年",'2024'!$G$1:$G$2041,"&lt;&gt;*调整*")+ROW()/100000,"")</f>
        <v/>
      </c>
    </row>
    <row r="9003" spans="1:3" ht="15" customHeight="1">
      <c r="A9003" t="str">
        <f>'2024'!C971</f>
        <v>智能测控工程</v>
      </c>
      <c r="B9003" t="b">
        <f>ISNUMBER('2024'!A971)</f>
        <v>1</v>
      </c>
      <c r="C9003" t="str">
        <f>IF(AND(B9003,MATCH(A9003,$A$1:$A$10073,0)=ROW()),COUNTIFS('2020'!$C$1:$C$2317,A9003,'2020'!$F$1:$F$2317,"&lt;&gt;二年")+COUNTIFS('2021'!$E$1:$E$2047,A9003,'2021'!$J$1:$J$2047,"&lt;&gt;二年")+COUNTIFS('2022'!$E$1:$E$1903,A9003,'2022'!$K$1:$K$1903,"&lt;&gt;二年")+COUNTIFS('2023'!$C$1:$C$1765,A9003,'2023'!$F$1:$F$1765,"&lt;&gt;二年",'2023'!$G$1:$G$1765,"&lt;&gt;*调整*")+COUNTIFS('2024'!$C$1:$C$2041,A9003,'2024'!$F$1:$F$2041,"&lt;&gt;二年",'2024'!$G$1:$G$2041,"&lt;&gt;*调整*")+ROW()/100000,"")</f>
        <v/>
      </c>
    </row>
    <row r="9004" spans="1:3" ht="15" customHeight="1">
      <c r="A9004" t="str">
        <f>'2024'!C972</f>
        <v>智能科学与技术</v>
      </c>
      <c r="B9004" t="b">
        <f>ISNUMBER('2024'!A972)</f>
        <v>1</v>
      </c>
      <c r="C9004" t="str">
        <f>IF(AND(B9004,MATCH(A9004,$A$1:$A$10073,0)=ROW()),COUNTIFS('2020'!$C$1:$C$2317,A9004,'2020'!$F$1:$F$2317,"&lt;&gt;二年")+COUNTIFS('2021'!$E$1:$E$2047,A9004,'2021'!$J$1:$J$2047,"&lt;&gt;二年")+COUNTIFS('2022'!$E$1:$E$1903,A9004,'2022'!$K$1:$K$1903,"&lt;&gt;二年")+COUNTIFS('2023'!$C$1:$C$1765,A9004,'2023'!$F$1:$F$1765,"&lt;&gt;二年",'2023'!$G$1:$G$1765,"&lt;&gt;*调整*")+COUNTIFS('2024'!$C$1:$C$2041,A9004,'2024'!$F$1:$F$2041,"&lt;&gt;二年",'2024'!$G$1:$G$2041,"&lt;&gt;*调整*")+ROW()/100000,"")</f>
        <v/>
      </c>
    </row>
    <row r="9005" spans="1:3" ht="15" customHeight="1">
      <c r="A9005" t="str">
        <f>'2024'!C973</f>
        <v>税收学</v>
      </c>
      <c r="B9005" t="b">
        <f>ISNUMBER('2024'!A973)</f>
        <v>1</v>
      </c>
      <c r="C9005" t="str">
        <f>IF(AND(B9005,MATCH(A9005,$A$1:$A$10073,0)=ROW()),COUNTIFS('2020'!$C$1:$C$2317,A9005,'2020'!$F$1:$F$2317,"&lt;&gt;二年")+COUNTIFS('2021'!$E$1:$E$2047,A9005,'2021'!$J$1:$J$2047,"&lt;&gt;二年")+COUNTIFS('2022'!$E$1:$E$1903,A9005,'2022'!$K$1:$K$1903,"&lt;&gt;二年")+COUNTIFS('2023'!$C$1:$C$1765,A9005,'2023'!$F$1:$F$1765,"&lt;&gt;二年",'2023'!$G$1:$G$1765,"&lt;&gt;*调整*")+COUNTIFS('2024'!$C$1:$C$2041,A9005,'2024'!$F$1:$F$2041,"&lt;&gt;二年",'2024'!$G$1:$G$2041,"&lt;&gt;*调整*")+ROW()/100000,"")</f>
        <v/>
      </c>
    </row>
    <row r="9006" spans="1:3" ht="15" customHeight="1">
      <c r="A9006" t="str">
        <f>'2024'!C974</f>
        <v>数据科学</v>
      </c>
      <c r="B9006" t="b">
        <f>ISNUMBER('2024'!A974)</f>
        <v>1</v>
      </c>
      <c r="C9006" t="str">
        <f>IF(AND(B9006,MATCH(A9006,$A$1:$A$10073,0)=ROW()),COUNTIFS('2020'!$C$1:$C$2317,A9006,'2020'!$F$1:$F$2317,"&lt;&gt;二年")+COUNTIFS('2021'!$E$1:$E$2047,A9006,'2021'!$J$1:$J$2047,"&lt;&gt;二年")+COUNTIFS('2022'!$E$1:$E$1903,A9006,'2022'!$K$1:$K$1903,"&lt;&gt;二年")+COUNTIFS('2023'!$C$1:$C$1765,A9006,'2023'!$F$1:$F$1765,"&lt;&gt;二年",'2023'!$G$1:$G$1765,"&lt;&gt;*调整*")+COUNTIFS('2024'!$C$1:$C$2041,A9006,'2024'!$F$1:$F$2041,"&lt;&gt;二年",'2024'!$G$1:$G$2041,"&lt;&gt;*调整*")+ROW()/100000,"")</f>
        <v/>
      </c>
    </row>
    <row r="9007" spans="1:3" ht="15" customHeight="1">
      <c r="A9007" t="str">
        <f>'2024'!C975</f>
        <v>工程管理</v>
      </c>
      <c r="B9007" t="b">
        <f>ISNUMBER('2024'!A975)</f>
        <v>1</v>
      </c>
      <c r="C9007" t="str">
        <f>IF(AND(B9007,MATCH(A9007,$A$1:$A$10073,0)=ROW()),COUNTIFS('2020'!$C$1:$C$2317,A9007,'2020'!$F$1:$F$2317,"&lt;&gt;二年")+COUNTIFS('2021'!$E$1:$E$2047,A9007,'2021'!$J$1:$J$2047,"&lt;&gt;二年")+COUNTIFS('2022'!$E$1:$E$1903,A9007,'2022'!$K$1:$K$1903,"&lt;&gt;二年")+COUNTIFS('2023'!$C$1:$C$1765,A9007,'2023'!$F$1:$F$1765,"&lt;&gt;二年",'2023'!$G$1:$G$1765,"&lt;&gt;*调整*")+COUNTIFS('2024'!$C$1:$C$2041,A9007,'2024'!$F$1:$F$2041,"&lt;&gt;二年",'2024'!$G$1:$G$2041,"&lt;&gt;*调整*")+ROW()/100000,"")</f>
        <v/>
      </c>
    </row>
    <row r="9008" spans="1:3" ht="15" customHeight="1">
      <c r="A9008" t="str">
        <f>'2024'!C976</f>
        <v>工程造价</v>
      </c>
      <c r="B9008" t="b">
        <f>ISNUMBER('2024'!A976)</f>
        <v>1</v>
      </c>
      <c r="C9008" t="str">
        <f>IF(AND(B9008,MATCH(A9008,$A$1:$A$10073,0)=ROW()),COUNTIFS('2020'!$C$1:$C$2317,A9008,'2020'!$F$1:$F$2317,"&lt;&gt;二年")+COUNTIFS('2021'!$E$1:$E$2047,A9008,'2021'!$J$1:$J$2047,"&lt;&gt;二年")+COUNTIFS('2022'!$E$1:$E$1903,A9008,'2022'!$K$1:$K$1903,"&lt;&gt;二年")+COUNTIFS('2023'!$C$1:$C$1765,A9008,'2023'!$F$1:$F$1765,"&lt;&gt;二年",'2023'!$G$1:$G$1765,"&lt;&gt;*调整*")+COUNTIFS('2024'!$C$1:$C$2041,A9008,'2024'!$F$1:$F$2041,"&lt;&gt;二年",'2024'!$G$1:$G$2041,"&lt;&gt;*调整*")+ROW()/100000,"")</f>
        <v/>
      </c>
    </row>
    <row r="9009" spans="1:3" ht="15" customHeight="1">
      <c r="A9009" t="str">
        <f>'2024'!C977</f>
        <v>网络与新媒体</v>
      </c>
      <c r="B9009" t="b">
        <f>ISNUMBER('2024'!A977)</f>
        <v>1</v>
      </c>
      <c r="C9009" t="str">
        <f>IF(AND(B9009,MATCH(A9009,$A$1:$A$10073,0)=ROW()),COUNTIFS('2020'!$C$1:$C$2317,A9009,'2020'!$F$1:$F$2317,"&lt;&gt;二年")+COUNTIFS('2021'!$E$1:$E$2047,A9009,'2021'!$J$1:$J$2047,"&lt;&gt;二年")+COUNTIFS('2022'!$E$1:$E$1903,A9009,'2022'!$K$1:$K$1903,"&lt;&gt;二年")+COUNTIFS('2023'!$C$1:$C$1765,A9009,'2023'!$F$1:$F$1765,"&lt;&gt;二年",'2023'!$G$1:$G$1765,"&lt;&gt;*调整*")+COUNTIFS('2024'!$C$1:$C$2041,A9009,'2024'!$F$1:$F$2041,"&lt;&gt;二年",'2024'!$G$1:$G$2041,"&lt;&gt;*调整*")+ROW()/100000,"")</f>
        <v/>
      </c>
    </row>
    <row r="9010" spans="1:3" ht="15" customHeight="1">
      <c r="A9010" t="str">
        <f>'2024'!C978</f>
        <v>光电信息材料与器件</v>
      </c>
      <c r="B9010" t="b">
        <f>ISNUMBER('2024'!A978)</f>
        <v>1</v>
      </c>
      <c r="C9010" t="str">
        <f>IF(AND(B9010,MATCH(A9010,$A$1:$A$10073,0)=ROW()),COUNTIFS('2020'!$C$1:$C$2317,A9010,'2020'!$F$1:$F$2317,"&lt;&gt;二年")+COUNTIFS('2021'!$E$1:$E$2047,A9010,'2021'!$J$1:$J$2047,"&lt;&gt;二年")+COUNTIFS('2022'!$E$1:$E$1903,A9010,'2022'!$K$1:$K$1903,"&lt;&gt;二年")+COUNTIFS('2023'!$C$1:$C$1765,A9010,'2023'!$F$1:$F$1765,"&lt;&gt;二年",'2023'!$G$1:$G$1765,"&lt;&gt;*调整*")+COUNTIFS('2024'!$C$1:$C$2041,A9010,'2024'!$F$1:$F$2041,"&lt;&gt;二年",'2024'!$G$1:$G$2041,"&lt;&gt;*调整*")+ROW()/100000,"")</f>
        <v/>
      </c>
    </row>
    <row r="9011" spans="1:3" ht="15" customHeight="1">
      <c r="A9011" t="str">
        <f>'2024'!C979</f>
        <v>人工智能</v>
      </c>
      <c r="B9011" t="b">
        <f>ISNUMBER('2024'!A979)</f>
        <v>1</v>
      </c>
      <c r="C9011" t="str">
        <f>IF(AND(B9011,MATCH(A9011,$A$1:$A$10073,0)=ROW()),COUNTIFS('2020'!$C$1:$C$2317,A9011,'2020'!$F$1:$F$2317,"&lt;&gt;二年")+COUNTIFS('2021'!$E$1:$E$2047,A9011,'2021'!$J$1:$J$2047,"&lt;&gt;二年")+COUNTIFS('2022'!$E$1:$E$1903,A9011,'2022'!$K$1:$K$1903,"&lt;&gt;二年")+COUNTIFS('2023'!$C$1:$C$1765,A9011,'2023'!$F$1:$F$1765,"&lt;&gt;二年",'2023'!$G$1:$G$1765,"&lt;&gt;*调整*")+COUNTIFS('2024'!$C$1:$C$2041,A9011,'2024'!$F$1:$F$2041,"&lt;&gt;二年",'2024'!$G$1:$G$2041,"&lt;&gt;*调整*")+ROW()/100000,"")</f>
        <v/>
      </c>
    </row>
    <row r="9012" spans="1:3" ht="15" customHeight="1">
      <c r="A9012" t="str">
        <f>'2024'!C980</f>
        <v>应急技术与管理</v>
      </c>
      <c r="B9012" t="b">
        <f>ISNUMBER('2024'!A980)</f>
        <v>1</v>
      </c>
      <c r="C9012" t="str">
        <f>IF(AND(B9012,MATCH(A9012,$A$1:$A$10073,0)=ROW()),COUNTIFS('2020'!$C$1:$C$2317,A9012,'2020'!$F$1:$F$2317,"&lt;&gt;二年")+COUNTIFS('2021'!$E$1:$E$2047,A9012,'2021'!$J$1:$J$2047,"&lt;&gt;二年")+COUNTIFS('2022'!$E$1:$E$1903,A9012,'2022'!$K$1:$K$1903,"&lt;&gt;二年")+COUNTIFS('2023'!$C$1:$C$1765,A9012,'2023'!$F$1:$F$1765,"&lt;&gt;二年",'2023'!$G$1:$G$1765,"&lt;&gt;*调整*")+COUNTIFS('2024'!$C$1:$C$2041,A9012,'2024'!$F$1:$F$2041,"&lt;&gt;二年",'2024'!$G$1:$G$2041,"&lt;&gt;*调整*")+ROW()/100000,"")</f>
        <v/>
      </c>
    </row>
    <row r="9013" spans="1:3" ht="15" customHeight="1">
      <c r="A9013" t="str">
        <f>'2024'!C981</f>
        <v>数字经济</v>
      </c>
      <c r="B9013" t="b">
        <f>ISNUMBER('2024'!A981)</f>
        <v>1</v>
      </c>
      <c r="C9013" t="str">
        <f>IF(AND(B9013,MATCH(A9013,$A$1:$A$10073,0)=ROW()),COUNTIFS('2020'!$C$1:$C$2317,A9013,'2020'!$F$1:$F$2317,"&lt;&gt;二年")+COUNTIFS('2021'!$E$1:$E$2047,A9013,'2021'!$J$1:$J$2047,"&lt;&gt;二年")+COUNTIFS('2022'!$E$1:$E$1903,A9013,'2022'!$K$1:$K$1903,"&lt;&gt;二年")+COUNTIFS('2023'!$C$1:$C$1765,A9013,'2023'!$F$1:$F$1765,"&lt;&gt;二年",'2023'!$G$1:$G$1765,"&lt;&gt;*调整*")+COUNTIFS('2024'!$C$1:$C$2041,A9013,'2024'!$F$1:$F$2041,"&lt;&gt;二年",'2024'!$G$1:$G$2041,"&lt;&gt;*调整*")+ROW()/100000,"")</f>
        <v/>
      </c>
    </row>
    <row r="9014" spans="1:3" ht="15" customHeight="1">
      <c r="A9014" t="str">
        <f>'2024'!C982</f>
        <v>机械电子工程</v>
      </c>
      <c r="B9014" t="b">
        <f>ISNUMBER('2024'!A982)</f>
        <v>1</v>
      </c>
      <c r="C9014" t="str">
        <f>IF(AND(B9014,MATCH(A9014,$A$1:$A$10073,0)=ROW()),COUNTIFS('2020'!$C$1:$C$2317,A9014,'2020'!$F$1:$F$2317,"&lt;&gt;二年")+COUNTIFS('2021'!$E$1:$E$2047,A9014,'2021'!$J$1:$J$2047,"&lt;&gt;二年")+COUNTIFS('2022'!$E$1:$E$1903,A9014,'2022'!$K$1:$K$1903,"&lt;&gt;二年")+COUNTIFS('2023'!$C$1:$C$1765,A9014,'2023'!$F$1:$F$1765,"&lt;&gt;二年",'2023'!$G$1:$G$1765,"&lt;&gt;*调整*")+COUNTIFS('2024'!$C$1:$C$2041,A9014,'2024'!$F$1:$F$2041,"&lt;&gt;二年",'2024'!$G$1:$G$2041,"&lt;&gt;*调整*")+ROW()/100000,"")</f>
        <v/>
      </c>
    </row>
    <row r="9015" spans="1:3" ht="15" customHeight="1">
      <c r="A9015" t="str">
        <f>'2024'!C983</f>
        <v>人工智能</v>
      </c>
      <c r="B9015" t="b">
        <f>ISNUMBER('2024'!A983)</f>
        <v>1</v>
      </c>
      <c r="C9015" t="str">
        <f>IF(AND(B9015,MATCH(A9015,$A$1:$A$10073,0)=ROW()),COUNTIFS('2020'!$C$1:$C$2317,A9015,'2020'!$F$1:$F$2317,"&lt;&gt;二年")+COUNTIFS('2021'!$E$1:$E$2047,A9015,'2021'!$J$1:$J$2047,"&lt;&gt;二年")+COUNTIFS('2022'!$E$1:$E$1903,A9015,'2022'!$K$1:$K$1903,"&lt;&gt;二年")+COUNTIFS('2023'!$C$1:$C$1765,A9015,'2023'!$F$1:$F$1765,"&lt;&gt;二年",'2023'!$G$1:$G$1765,"&lt;&gt;*调整*")+COUNTIFS('2024'!$C$1:$C$2041,A9015,'2024'!$F$1:$F$2041,"&lt;&gt;二年",'2024'!$G$1:$G$2041,"&lt;&gt;*调整*")+ROW()/100000,"")</f>
        <v/>
      </c>
    </row>
    <row r="9016" spans="1:3" ht="15" customHeight="1">
      <c r="A9016" t="str">
        <f>'2024'!C984</f>
        <v>计算机科学与技术</v>
      </c>
      <c r="B9016" t="b">
        <f>ISNUMBER('2024'!A984)</f>
        <v>1</v>
      </c>
      <c r="C9016" t="str">
        <f>IF(AND(B9016,MATCH(A9016,$A$1:$A$10073,0)=ROW()),COUNTIFS('2020'!$C$1:$C$2317,A9016,'2020'!$F$1:$F$2317,"&lt;&gt;二年")+COUNTIFS('2021'!$E$1:$E$2047,A9016,'2021'!$J$1:$J$2047,"&lt;&gt;二年")+COUNTIFS('2022'!$E$1:$E$1903,A9016,'2022'!$K$1:$K$1903,"&lt;&gt;二年")+COUNTIFS('2023'!$C$1:$C$1765,A9016,'2023'!$F$1:$F$1765,"&lt;&gt;二年",'2023'!$G$1:$G$1765,"&lt;&gt;*调整*")+COUNTIFS('2024'!$C$1:$C$2041,A9016,'2024'!$F$1:$F$2041,"&lt;&gt;二年",'2024'!$G$1:$G$2041,"&lt;&gt;*调整*")+ROW()/100000,"")</f>
        <v/>
      </c>
    </row>
    <row r="9017" spans="1:3" ht="15" customHeight="1">
      <c r="A9017" t="str">
        <f>'2024'!C985</f>
        <v>交通运输</v>
      </c>
      <c r="B9017" t="b">
        <f>ISNUMBER('2024'!A985)</f>
        <v>1</v>
      </c>
      <c r="C9017" t="str">
        <f>IF(AND(B9017,MATCH(A9017,$A$1:$A$10073,0)=ROW()),COUNTIFS('2020'!$C$1:$C$2317,A9017,'2020'!$F$1:$F$2317,"&lt;&gt;二年")+COUNTIFS('2021'!$E$1:$E$2047,A9017,'2021'!$J$1:$J$2047,"&lt;&gt;二年")+COUNTIFS('2022'!$E$1:$E$1903,A9017,'2022'!$K$1:$K$1903,"&lt;&gt;二年")+COUNTIFS('2023'!$C$1:$C$1765,A9017,'2023'!$F$1:$F$1765,"&lt;&gt;二年",'2023'!$G$1:$G$1765,"&lt;&gt;*调整*")+COUNTIFS('2024'!$C$1:$C$2041,A9017,'2024'!$F$1:$F$2041,"&lt;&gt;二年",'2024'!$G$1:$G$2041,"&lt;&gt;*调整*")+ROW()/100000,"")</f>
        <v/>
      </c>
    </row>
    <row r="9018" spans="1:3" ht="15" customHeight="1">
      <c r="A9018" t="str">
        <f>'2024'!C986</f>
        <v>交通工程</v>
      </c>
      <c r="B9018" t="b">
        <f>ISNUMBER('2024'!A986)</f>
        <v>1</v>
      </c>
      <c r="C9018" t="str">
        <f>IF(AND(B9018,MATCH(A9018,$A$1:$A$10073,0)=ROW()),COUNTIFS('2020'!$C$1:$C$2317,A9018,'2020'!$F$1:$F$2317,"&lt;&gt;二年")+COUNTIFS('2021'!$E$1:$E$2047,A9018,'2021'!$J$1:$J$2047,"&lt;&gt;二年")+COUNTIFS('2022'!$E$1:$E$1903,A9018,'2022'!$K$1:$K$1903,"&lt;&gt;二年")+COUNTIFS('2023'!$C$1:$C$1765,A9018,'2023'!$F$1:$F$1765,"&lt;&gt;二年",'2023'!$G$1:$G$1765,"&lt;&gt;*调整*")+COUNTIFS('2024'!$C$1:$C$2041,A9018,'2024'!$F$1:$F$2041,"&lt;&gt;二年",'2024'!$G$1:$G$2041,"&lt;&gt;*调整*")+ROW()/100000,"")</f>
        <v/>
      </c>
    </row>
    <row r="9019" spans="1:3" ht="15" customHeight="1">
      <c r="A9019" t="str">
        <f>'2024'!C987</f>
        <v>飞行器适航技术</v>
      </c>
      <c r="B9019" t="b">
        <f>ISNUMBER('2024'!A987)</f>
        <v>1</v>
      </c>
      <c r="C9019" t="str">
        <f>IF(AND(B9019,MATCH(A9019,$A$1:$A$10073,0)=ROW()),COUNTIFS('2020'!$C$1:$C$2317,A9019,'2020'!$F$1:$F$2317,"&lt;&gt;二年")+COUNTIFS('2021'!$E$1:$E$2047,A9019,'2021'!$J$1:$J$2047,"&lt;&gt;二年")+COUNTIFS('2022'!$E$1:$E$1903,A9019,'2022'!$K$1:$K$1903,"&lt;&gt;二年")+COUNTIFS('2023'!$C$1:$C$1765,A9019,'2023'!$F$1:$F$1765,"&lt;&gt;二年",'2023'!$G$1:$G$1765,"&lt;&gt;*调整*")+COUNTIFS('2024'!$C$1:$C$2041,A9019,'2024'!$F$1:$F$2041,"&lt;&gt;二年",'2024'!$G$1:$G$2041,"&lt;&gt;*调整*")+ROW()/100000,"")</f>
        <v/>
      </c>
    </row>
    <row r="9020" spans="1:3" ht="15" customHeight="1">
      <c r="A9020" t="str">
        <f>'2024'!C988</f>
        <v>无人驾驶航空器系统工程</v>
      </c>
      <c r="B9020" t="b">
        <f>ISNUMBER('2024'!A988)</f>
        <v>1</v>
      </c>
      <c r="C9020" t="str">
        <f>IF(AND(B9020,MATCH(A9020,$A$1:$A$10073,0)=ROW()),COUNTIFS('2020'!$C$1:$C$2317,A9020,'2020'!$F$1:$F$2317,"&lt;&gt;二年")+COUNTIFS('2021'!$E$1:$E$2047,A9020,'2021'!$J$1:$J$2047,"&lt;&gt;二年")+COUNTIFS('2022'!$E$1:$E$1903,A9020,'2022'!$K$1:$K$1903,"&lt;&gt;二年")+COUNTIFS('2023'!$C$1:$C$1765,A9020,'2023'!$F$1:$F$1765,"&lt;&gt;二年",'2023'!$G$1:$G$1765,"&lt;&gt;*调整*")+COUNTIFS('2024'!$C$1:$C$2041,A9020,'2024'!$F$1:$F$2041,"&lt;&gt;二年",'2024'!$G$1:$G$2041,"&lt;&gt;*调整*")+ROW()/100000,"")</f>
        <v/>
      </c>
    </row>
    <row r="9021" spans="1:3" ht="15" customHeight="1">
      <c r="A9021" t="str">
        <f>'2024'!C989</f>
        <v>飞行器运维工程</v>
      </c>
      <c r="B9021" t="b">
        <f>ISNUMBER('2024'!A989)</f>
        <v>1</v>
      </c>
      <c r="C9021" t="str">
        <f>IF(AND(B9021,MATCH(A9021,$A$1:$A$10073,0)=ROW()),COUNTIFS('2020'!$C$1:$C$2317,A9021,'2020'!$F$1:$F$2317,"&lt;&gt;二年")+COUNTIFS('2021'!$E$1:$E$2047,A9021,'2021'!$J$1:$J$2047,"&lt;&gt;二年")+COUNTIFS('2022'!$E$1:$E$1903,A9021,'2022'!$K$1:$K$1903,"&lt;&gt;二年")+COUNTIFS('2023'!$C$1:$C$1765,A9021,'2023'!$F$1:$F$1765,"&lt;&gt;二年",'2023'!$G$1:$G$1765,"&lt;&gt;*调整*")+COUNTIFS('2024'!$C$1:$C$2041,A9021,'2024'!$F$1:$F$2041,"&lt;&gt;二年",'2024'!$G$1:$G$2041,"&lt;&gt;*调整*")+ROW()/100000,"")</f>
        <v/>
      </c>
    </row>
    <row r="9022" spans="1:3" ht="15" customHeight="1">
      <c r="A9022" t="str">
        <f>'2024'!C990</f>
        <v>应急管理</v>
      </c>
      <c r="B9022" t="b">
        <f>ISNUMBER('2024'!A990)</f>
        <v>1</v>
      </c>
      <c r="C9022" t="str">
        <f>IF(AND(B9022,MATCH(A9022,$A$1:$A$10073,0)=ROW()),COUNTIFS('2020'!$C$1:$C$2317,A9022,'2020'!$F$1:$F$2317,"&lt;&gt;二年")+COUNTIFS('2021'!$E$1:$E$2047,A9022,'2021'!$J$1:$J$2047,"&lt;&gt;二年")+COUNTIFS('2022'!$E$1:$E$1903,A9022,'2022'!$K$1:$K$1903,"&lt;&gt;二年")+COUNTIFS('2023'!$C$1:$C$1765,A9022,'2023'!$F$1:$F$1765,"&lt;&gt;二年",'2023'!$G$1:$G$1765,"&lt;&gt;*调整*")+COUNTIFS('2024'!$C$1:$C$2041,A9022,'2024'!$F$1:$F$2041,"&lt;&gt;二年",'2024'!$G$1:$G$2041,"&lt;&gt;*调整*")+ROW()/100000,"")</f>
        <v/>
      </c>
    </row>
    <row r="9023" spans="1:3" ht="15" customHeight="1">
      <c r="A9023">
        <f>'2024'!C991</f>
        <v>0</v>
      </c>
      <c r="B9023" t="b">
        <f>ISNUMBER('2024'!A991)</f>
        <v>0</v>
      </c>
      <c r="C9023" t="str">
        <f>IF(AND(B9023,MATCH(A9023,$A$1:$A$10073,0)=ROW()),COUNTIFS('2020'!$C$1:$C$2317,A9023,'2020'!$F$1:$F$2317,"&lt;&gt;二年")+COUNTIFS('2021'!$E$1:$E$2047,A9023,'2021'!$J$1:$J$2047,"&lt;&gt;二年")+COUNTIFS('2022'!$E$1:$E$1903,A9023,'2022'!$K$1:$K$1903,"&lt;&gt;二年")+COUNTIFS('2023'!$C$1:$C$1765,A9023,'2023'!$F$1:$F$1765,"&lt;&gt;二年",'2023'!$G$1:$G$1765,"&lt;&gt;*调整*")+COUNTIFS('2024'!$C$1:$C$2041,A9023,'2024'!$F$1:$F$2041,"&lt;&gt;二年",'2024'!$G$1:$G$2041,"&lt;&gt;*调整*")+ROW()/100000,"")</f>
        <v/>
      </c>
    </row>
    <row r="9024" spans="1:3" ht="15" customHeight="1">
      <c r="A9024" t="str">
        <f>'2024'!C992</f>
        <v>运动训练</v>
      </c>
      <c r="B9024" t="b">
        <f>ISNUMBER('2024'!A992)</f>
        <v>1</v>
      </c>
      <c r="C9024" t="str">
        <f>IF(AND(B9024,MATCH(A9024,$A$1:$A$10073,0)=ROW()),COUNTIFS('2020'!$C$1:$C$2317,A9024,'2020'!$F$1:$F$2317,"&lt;&gt;二年")+COUNTIFS('2021'!$E$1:$E$2047,A9024,'2021'!$J$1:$J$2047,"&lt;&gt;二年")+COUNTIFS('2022'!$E$1:$E$1903,A9024,'2022'!$K$1:$K$1903,"&lt;&gt;二年")+COUNTIFS('2023'!$C$1:$C$1765,A9024,'2023'!$F$1:$F$1765,"&lt;&gt;二年",'2023'!$G$1:$G$1765,"&lt;&gt;*调整*")+COUNTIFS('2024'!$C$1:$C$2041,A9024,'2024'!$F$1:$F$2041,"&lt;&gt;二年",'2024'!$G$1:$G$2041,"&lt;&gt;*调整*")+ROW()/100000,"")</f>
        <v/>
      </c>
    </row>
    <row r="9025" spans="1:3" ht="15" customHeight="1">
      <c r="A9025" t="str">
        <f>'2024'!C993</f>
        <v>海洋信息工程</v>
      </c>
      <c r="B9025" t="b">
        <f>ISNUMBER('2024'!A993)</f>
        <v>1</v>
      </c>
      <c r="C9025" t="str">
        <f>IF(AND(B9025,MATCH(A9025,$A$1:$A$10073,0)=ROW()),COUNTIFS('2020'!$C$1:$C$2317,A9025,'2020'!$F$1:$F$2317,"&lt;&gt;二年")+COUNTIFS('2021'!$E$1:$E$2047,A9025,'2021'!$J$1:$J$2047,"&lt;&gt;二年")+COUNTIFS('2022'!$E$1:$E$1903,A9025,'2022'!$K$1:$K$1903,"&lt;&gt;二年")+COUNTIFS('2023'!$C$1:$C$1765,A9025,'2023'!$F$1:$F$1765,"&lt;&gt;二年",'2023'!$G$1:$G$1765,"&lt;&gt;*调整*")+COUNTIFS('2024'!$C$1:$C$2041,A9025,'2024'!$F$1:$F$2041,"&lt;&gt;二年",'2024'!$G$1:$G$2041,"&lt;&gt;*调整*")+ROW()/100000,"")</f>
        <v/>
      </c>
    </row>
    <row r="9026" spans="1:3" ht="15" customHeight="1">
      <c r="A9026" t="str">
        <f>'2024'!C994</f>
        <v>网络空间安全</v>
      </c>
      <c r="B9026" t="b">
        <f>ISNUMBER('2024'!A994)</f>
        <v>1</v>
      </c>
      <c r="C9026" t="str">
        <f>IF(AND(B9026,MATCH(A9026,$A$1:$A$10073,0)=ROW()),COUNTIFS('2020'!$C$1:$C$2317,A9026,'2020'!$F$1:$F$2317,"&lt;&gt;二年")+COUNTIFS('2021'!$E$1:$E$2047,A9026,'2021'!$J$1:$J$2047,"&lt;&gt;二年")+COUNTIFS('2022'!$E$1:$E$1903,A9026,'2022'!$K$1:$K$1903,"&lt;&gt;二年")+COUNTIFS('2023'!$C$1:$C$1765,A9026,'2023'!$F$1:$F$1765,"&lt;&gt;二年",'2023'!$G$1:$G$1765,"&lt;&gt;*调整*")+COUNTIFS('2024'!$C$1:$C$2041,A9026,'2024'!$F$1:$F$2041,"&lt;&gt;二年",'2024'!$G$1:$G$2041,"&lt;&gt;*调整*")+ROW()/100000,"")</f>
        <v/>
      </c>
    </row>
    <row r="9027" spans="1:3" ht="15" customHeight="1">
      <c r="A9027" t="str">
        <f>'2024'!C995</f>
        <v>智能感知工程</v>
      </c>
      <c r="B9027" t="b">
        <f>ISNUMBER('2024'!A995)</f>
        <v>1</v>
      </c>
      <c r="C9027" t="str">
        <f>IF(AND(B9027,MATCH(A9027,$A$1:$A$10073,0)=ROW()),COUNTIFS('2020'!$C$1:$C$2317,A9027,'2020'!$F$1:$F$2317,"&lt;&gt;二年")+COUNTIFS('2021'!$E$1:$E$2047,A9027,'2021'!$J$1:$J$2047,"&lt;&gt;二年")+COUNTIFS('2022'!$E$1:$E$1903,A9027,'2022'!$K$1:$K$1903,"&lt;&gt;二年")+COUNTIFS('2023'!$C$1:$C$1765,A9027,'2023'!$F$1:$F$1765,"&lt;&gt;二年",'2023'!$G$1:$G$1765,"&lt;&gt;*调整*")+COUNTIFS('2024'!$C$1:$C$2041,A9027,'2024'!$F$1:$F$2041,"&lt;&gt;二年",'2024'!$G$1:$G$2041,"&lt;&gt;*调整*")+ROW()/100000,"")</f>
        <v/>
      </c>
    </row>
    <row r="9028" spans="1:3" ht="15" customHeight="1">
      <c r="A9028" t="str">
        <f>'2024'!C996</f>
        <v>新能源材料与器件</v>
      </c>
      <c r="B9028" t="b">
        <f>ISNUMBER('2024'!A996)</f>
        <v>1</v>
      </c>
      <c r="C9028" t="str">
        <f>IF(AND(B9028,MATCH(A9028,$A$1:$A$10073,0)=ROW()),COUNTIFS('2020'!$C$1:$C$2317,A9028,'2020'!$F$1:$F$2317,"&lt;&gt;二年")+COUNTIFS('2021'!$E$1:$E$2047,A9028,'2021'!$J$1:$J$2047,"&lt;&gt;二年")+COUNTIFS('2022'!$E$1:$E$1903,A9028,'2022'!$K$1:$K$1903,"&lt;&gt;二年")+COUNTIFS('2023'!$C$1:$C$1765,A9028,'2023'!$F$1:$F$1765,"&lt;&gt;二年",'2023'!$G$1:$G$1765,"&lt;&gt;*调整*")+COUNTIFS('2024'!$C$1:$C$2041,A9028,'2024'!$F$1:$F$2041,"&lt;&gt;二年",'2024'!$G$1:$G$2041,"&lt;&gt;*调整*")+ROW()/100000,"")</f>
        <v/>
      </c>
    </row>
    <row r="9029" spans="1:3" ht="15" customHeight="1">
      <c r="A9029" t="str">
        <f>'2024'!C997</f>
        <v>集成电路设计与集成系统</v>
      </c>
      <c r="B9029" t="b">
        <f>ISNUMBER('2024'!A997)</f>
        <v>1</v>
      </c>
      <c r="C9029" t="str">
        <f>IF(AND(B9029,MATCH(A9029,$A$1:$A$10073,0)=ROW()),COUNTIFS('2020'!$C$1:$C$2317,A9029,'2020'!$F$1:$F$2317,"&lt;&gt;二年")+COUNTIFS('2021'!$E$1:$E$2047,A9029,'2021'!$J$1:$J$2047,"&lt;&gt;二年")+COUNTIFS('2022'!$E$1:$E$1903,A9029,'2022'!$K$1:$K$1903,"&lt;&gt;二年")+COUNTIFS('2023'!$C$1:$C$1765,A9029,'2023'!$F$1:$F$1765,"&lt;&gt;二年",'2023'!$G$1:$G$1765,"&lt;&gt;*调整*")+COUNTIFS('2024'!$C$1:$C$2041,A9029,'2024'!$F$1:$F$2041,"&lt;&gt;二年",'2024'!$G$1:$G$2041,"&lt;&gt;*调整*")+ROW()/100000,"")</f>
        <v/>
      </c>
    </row>
    <row r="9030" spans="1:3" ht="15" customHeight="1">
      <c r="A9030" t="str">
        <f>'2024'!C998</f>
        <v>土木、水利与交通工程</v>
      </c>
      <c r="B9030" t="b">
        <f>ISNUMBER('2024'!A998)</f>
        <v>1</v>
      </c>
      <c r="C9030" t="str">
        <f>IF(AND(B9030,MATCH(A9030,$A$1:$A$10073,0)=ROW()),COUNTIFS('2020'!$C$1:$C$2317,A9030,'2020'!$F$1:$F$2317,"&lt;&gt;二年")+COUNTIFS('2021'!$E$1:$E$2047,A9030,'2021'!$J$1:$J$2047,"&lt;&gt;二年")+COUNTIFS('2022'!$E$1:$E$1903,A9030,'2022'!$K$1:$K$1903,"&lt;&gt;二年")+COUNTIFS('2023'!$C$1:$C$1765,A9030,'2023'!$F$1:$F$1765,"&lt;&gt;二年",'2023'!$G$1:$G$1765,"&lt;&gt;*调整*")+COUNTIFS('2024'!$C$1:$C$2041,A9030,'2024'!$F$1:$F$2041,"&lt;&gt;二年",'2024'!$G$1:$G$2041,"&lt;&gt;*调整*")+ROW()/100000,"")</f>
        <v/>
      </c>
    </row>
    <row r="9031" spans="1:3" ht="15" customHeight="1">
      <c r="A9031" t="str">
        <f>'2024'!C999</f>
        <v>风景园林</v>
      </c>
      <c r="B9031" t="b">
        <f>ISNUMBER('2024'!A999)</f>
        <v>1</v>
      </c>
      <c r="C9031" t="str">
        <f>IF(AND(B9031,MATCH(A9031,$A$1:$A$10073,0)=ROW()),COUNTIFS('2020'!$C$1:$C$2317,A9031,'2020'!$F$1:$F$2317,"&lt;&gt;二年")+COUNTIFS('2021'!$E$1:$E$2047,A9031,'2021'!$J$1:$J$2047,"&lt;&gt;二年")+COUNTIFS('2022'!$E$1:$E$1903,A9031,'2022'!$K$1:$K$1903,"&lt;&gt;二年")+COUNTIFS('2023'!$C$1:$C$1765,A9031,'2023'!$F$1:$F$1765,"&lt;&gt;二年",'2023'!$G$1:$G$1765,"&lt;&gt;*调整*")+COUNTIFS('2024'!$C$1:$C$2041,A9031,'2024'!$F$1:$F$2041,"&lt;&gt;二年",'2024'!$G$1:$G$2041,"&lt;&gt;*调整*")+ROW()/100000,"")</f>
        <v/>
      </c>
    </row>
    <row r="9032" spans="1:3" ht="15" customHeight="1">
      <c r="A9032" t="str">
        <f>'2024'!C1000</f>
        <v>信息管理与信息系统</v>
      </c>
      <c r="B9032" t="b">
        <f>ISNUMBER('2024'!A1000)</f>
        <v>1</v>
      </c>
      <c r="C9032" t="str">
        <f>IF(AND(B9032,MATCH(A9032,$A$1:$A$10073,0)=ROW()),COUNTIFS('2020'!$C$1:$C$2317,A9032,'2020'!$F$1:$F$2317,"&lt;&gt;二年")+COUNTIFS('2021'!$E$1:$E$2047,A9032,'2021'!$J$1:$J$2047,"&lt;&gt;二年")+COUNTIFS('2022'!$E$1:$E$1903,A9032,'2022'!$K$1:$K$1903,"&lt;&gt;二年")+COUNTIFS('2023'!$C$1:$C$1765,A9032,'2023'!$F$1:$F$1765,"&lt;&gt;二年",'2023'!$G$1:$G$1765,"&lt;&gt;*调整*")+COUNTIFS('2024'!$C$1:$C$2041,A9032,'2024'!$F$1:$F$2041,"&lt;&gt;二年",'2024'!$G$1:$G$2041,"&lt;&gt;*调整*")+ROW()/100000,"")</f>
        <v/>
      </c>
    </row>
    <row r="9033" spans="1:3" ht="15" customHeight="1">
      <c r="A9033" t="str">
        <f>'2024'!C1001</f>
        <v>工程管理</v>
      </c>
      <c r="B9033" t="b">
        <f>ISNUMBER('2024'!A1001)</f>
        <v>1</v>
      </c>
      <c r="C9033" t="str">
        <f>IF(AND(B9033,MATCH(A9033,$A$1:$A$10073,0)=ROW()),COUNTIFS('2020'!$C$1:$C$2317,A9033,'2020'!$F$1:$F$2317,"&lt;&gt;二年")+COUNTIFS('2021'!$E$1:$E$2047,A9033,'2021'!$J$1:$J$2047,"&lt;&gt;二年")+COUNTIFS('2022'!$E$1:$E$1903,A9033,'2022'!$K$1:$K$1903,"&lt;&gt;二年")+COUNTIFS('2023'!$C$1:$C$1765,A9033,'2023'!$F$1:$F$1765,"&lt;&gt;二年",'2023'!$G$1:$G$1765,"&lt;&gt;*调整*")+COUNTIFS('2024'!$C$1:$C$2041,A9033,'2024'!$F$1:$F$2041,"&lt;&gt;二年",'2024'!$G$1:$G$2041,"&lt;&gt;*调整*")+ROW()/100000,"")</f>
        <v/>
      </c>
    </row>
    <row r="9034" spans="1:3" ht="15" customHeight="1">
      <c r="A9034" t="str">
        <f>'2024'!C1002</f>
        <v>工程造价</v>
      </c>
      <c r="B9034" t="b">
        <f>ISNUMBER('2024'!A1002)</f>
        <v>1</v>
      </c>
      <c r="C9034" t="str">
        <f>IF(AND(B9034,MATCH(A9034,$A$1:$A$10073,0)=ROW()),COUNTIFS('2020'!$C$1:$C$2317,A9034,'2020'!$F$1:$F$2317,"&lt;&gt;二年")+COUNTIFS('2021'!$E$1:$E$2047,A9034,'2021'!$J$1:$J$2047,"&lt;&gt;二年")+COUNTIFS('2022'!$E$1:$E$1903,A9034,'2022'!$K$1:$K$1903,"&lt;&gt;二年")+COUNTIFS('2023'!$C$1:$C$1765,A9034,'2023'!$F$1:$F$1765,"&lt;&gt;二年",'2023'!$G$1:$G$1765,"&lt;&gt;*调整*")+COUNTIFS('2024'!$C$1:$C$2041,A9034,'2024'!$F$1:$F$2041,"&lt;&gt;二年",'2024'!$G$1:$G$2041,"&lt;&gt;*调整*")+ROW()/100000,"")</f>
        <v/>
      </c>
    </row>
    <row r="9035" spans="1:3" ht="15" customHeight="1">
      <c r="A9035" t="str">
        <f>'2024'!C1003</f>
        <v>储能科学与工程</v>
      </c>
      <c r="B9035" t="b">
        <f>ISNUMBER('2024'!A1003)</f>
        <v>1</v>
      </c>
      <c r="C9035" t="str">
        <f>IF(AND(B9035,MATCH(A9035,$A$1:$A$10073,0)=ROW()),COUNTIFS('2020'!$C$1:$C$2317,A9035,'2020'!$F$1:$F$2317,"&lt;&gt;二年")+COUNTIFS('2021'!$E$1:$E$2047,A9035,'2021'!$J$1:$J$2047,"&lt;&gt;二年")+COUNTIFS('2022'!$E$1:$E$1903,A9035,'2022'!$K$1:$K$1903,"&lt;&gt;二年")+COUNTIFS('2023'!$C$1:$C$1765,A9035,'2023'!$F$1:$F$1765,"&lt;&gt;二年",'2023'!$G$1:$G$1765,"&lt;&gt;*调整*")+COUNTIFS('2024'!$C$1:$C$2041,A9035,'2024'!$F$1:$F$2041,"&lt;&gt;二年",'2024'!$G$1:$G$2041,"&lt;&gt;*调整*")+ROW()/100000,"")</f>
        <v/>
      </c>
    </row>
    <row r="9036" spans="1:3" ht="15" customHeight="1">
      <c r="A9036" t="str">
        <f>'2024'!C1004</f>
        <v>数字经济</v>
      </c>
      <c r="B9036" t="b">
        <f>ISNUMBER('2024'!A1004)</f>
        <v>1</v>
      </c>
      <c r="C9036" t="str">
        <f>IF(AND(B9036,MATCH(A9036,$A$1:$A$10073,0)=ROW()),COUNTIFS('2020'!$C$1:$C$2317,A9036,'2020'!$F$1:$F$2317,"&lt;&gt;二年")+COUNTIFS('2021'!$E$1:$E$2047,A9036,'2021'!$J$1:$J$2047,"&lt;&gt;二年")+COUNTIFS('2022'!$E$1:$E$1903,A9036,'2022'!$K$1:$K$1903,"&lt;&gt;二年")+COUNTIFS('2023'!$C$1:$C$1765,A9036,'2023'!$F$1:$F$1765,"&lt;&gt;二年",'2023'!$G$1:$G$1765,"&lt;&gt;*调整*")+COUNTIFS('2024'!$C$1:$C$2041,A9036,'2024'!$F$1:$F$2041,"&lt;&gt;二年",'2024'!$G$1:$G$2041,"&lt;&gt;*调整*")+ROW()/100000,"")</f>
        <v/>
      </c>
    </row>
    <row r="9037" spans="1:3" ht="15" customHeight="1">
      <c r="A9037" t="str">
        <f>'2024'!C1005</f>
        <v>金融科技</v>
      </c>
      <c r="B9037" t="b">
        <f>ISNUMBER('2024'!A1005)</f>
        <v>1</v>
      </c>
      <c r="C9037" t="str">
        <f>IF(AND(B9037,MATCH(A9037,$A$1:$A$10073,0)=ROW()),COUNTIFS('2020'!$C$1:$C$2317,A9037,'2020'!$F$1:$F$2317,"&lt;&gt;二年")+COUNTIFS('2021'!$E$1:$E$2047,A9037,'2021'!$J$1:$J$2047,"&lt;&gt;二年")+COUNTIFS('2022'!$E$1:$E$1903,A9037,'2022'!$K$1:$K$1903,"&lt;&gt;二年")+COUNTIFS('2023'!$C$1:$C$1765,A9037,'2023'!$F$1:$F$1765,"&lt;&gt;二年",'2023'!$G$1:$G$1765,"&lt;&gt;*调整*")+COUNTIFS('2024'!$C$1:$C$2041,A9037,'2024'!$F$1:$F$2041,"&lt;&gt;二年",'2024'!$G$1:$G$2041,"&lt;&gt;*调整*")+ROW()/100000,"")</f>
        <v/>
      </c>
    </row>
    <row r="9038" spans="1:3" ht="15" customHeight="1">
      <c r="A9038" t="str">
        <f>'2024'!C1006</f>
        <v>集成电路设计与集成系统</v>
      </c>
      <c r="B9038" t="b">
        <f>ISNUMBER('2024'!A1006)</f>
        <v>1</v>
      </c>
      <c r="C9038" t="str">
        <f>IF(AND(B9038,MATCH(A9038,$A$1:$A$10073,0)=ROW()),COUNTIFS('2020'!$C$1:$C$2317,A9038,'2020'!$F$1:$F$2317,"&lt;&gt;二年")+COUNTIFS('2021'!$E$1:$E$2047,A9038,'2021'!$J$1:$J$2047,"&lt;&gt;二年")+COUNTIFS('2022'!$E$1:$E$1903,A9038,'2022'!$K$1:$K$1903,"&lt;&gt;二年")+COUNTIFS('2023'!$C$1:$C$1765,A9038,'2023'!$F$1:$F$1765,"&lt;&gt;二年",'2023'!$G$1:$G$1765,"&lt;&gt;*调整*")+COUNTIFS('2024'!$C$1:$C$2041,A9038,'2024'!$F$1:$F$2041,"&lt;&gt;二年",'2024'!$G$1:$G$2041,"&lt;&gt;*调整*")+ROW()/100000,"")</f>
        <v/>
      </c>
    </row>
    <row r="9039" spans="1:3" ht="15" customHeight="1">
      <c r="A9039" t="str">
        <f>'2024'!C1007</f>
        <v>农业智能装备工程</v>
      </c>
      <c r="B9039" t="b">
        <f>ISNUMBER('2024'!A1007)</f>
        <v>1</v>
      </c>
      <c r="C9039" t="str">
        <f>IF(AND(B9039,MATCH(A9039,$A$1:$A$10073,0)=ROW()),COUNTIFS('2020'!$C$1:$C$2317,A9039,'2020'!$F$1:$F$2317,"&lt;&gt;二年")+COUNTIFS('2021'!$E$1:$E$2047,A9039,'2021'!$J$1:$J$2047,"&lt;&gt;二年")+COUNTIFS('2022'!$E$1:$E$1903,A9039,'2022'!$K$1:$K$1903,"&lt;&gt;二年")+COUNTIFS('2023'!$C$1:$C$1765,A9039,'2023'!$F$1:$F$1765,"&lt;&gt;二年",'2023'!$G$1:$G$1765,"&lt;&gt;*调整*")+COUNTIFS('2024'!$C$1:$C$2041,A9039,'2024'!$F$1:$F$2041,"&lt;&gt;二年",'2024'!$G$1:$G$2041,"&lt;&gt;*调整*")+ROW()/100000,"")</f>
        <v/>
      </c>
    </row>
    <row r="9040" spans="1:3" ht="15" customHeight="1">
      <c r="A9040" t="str">
        <f>'2024'!C1008</f>
        <v>生物农药科学与工程</v>
      </c>
      <c r="B9040" t="b">
        <f>ISNUMBER('2024'!A1008)</f>
        <v>1</v>
      </c>
      <c r="C9040" t="str">
        <f>IF(AND(B9040,MATCH(A9040,$A$1:$A$10073,0)=ROW()),COUNTIFS('2020'!$C$1:$C$2317,A9040,'2020'!$F$1:$F$2317,"&lt;&gt;二年")+COUNTIFS('2021'!$E$1:$E$2047,A9040,'2021'!$J$1:$J$2047,"&lt;&gt;二年")+COUNTIFS('2022'!$E$1:$E$1903,A9040,'2022'!$K$1:$K$1903,"&lt;&gt;二年")+COUNTIFS('2023'!$C$1:$C$1765,A9040,'2023'!$F$1:$F$1765,"&lt;&gt;二年",'2023'!$G$1:$G$1765,"&lt;&gt;*调整*")+COUNTIFS('2024'!$C$1:$C$2041,A9040,'2024'!$F$1:$F$2041,"&lt;&gt;二年",'2024'!$G$1:$G$2041,"&lt;&gt;*调整*")+ROW()/100000,"")</f>
        <v/>
      </c>
    </row>
    <row r="9041" spans="1:3" ht="15" customHeight="1">
      <c r="A9041" t="str">
        <f>'2024'!C1009</f>
        <v>法医学</v>
      </c>
      <c r="B9041" t="b">
        <f>ISNUMBER('2024'!A1009)</f>
        <v>1</v>
      </c>
      <c r="C9041" t="str">
        <f>IF(AND(B9041,MATCH(A9041,$A$1:$A$10073,0)=ROW()),COUNTIFS('2020'!$C$1:$C$2317,A9041,'2020'!$F$1:$F$2317,"&lt;&gt;二年")+COUNTIFS('2021'!$E$1:$E$2047,A9041,'2021'!$J$1:$J$2047,"&lt;&gt;二年")+COUNTIFS('2022'!$E$1:$E$1903,A9041,'2022'!$K$1:$K$1903,"&lt;&gt;二年")+COUNTIFS('2023'!$C$1:$C$1765,A9041,'2023'!$F$1:$F$1765,"&lt;&gt;二年",'2023'!$G$1:$G$1765,"&lt;&gt;*调整*")+COUNTIFS('2024'!$C$1:$C$2041,A9041,'2024'!$F$1:$F$2041,"&lt;&gt;二年",'2024'!$G$1:$G$2041,"&lt;&gt;*调整*")+ROW()/100000,"")</f>
        <v/>
      </c>
    </row>
    <row r="9042" spans="1:3" ht="15" customHeight="1">
      <c r="A9042" t="str">
        <f>'2024'!C1010</f>
        <v>医疗器械与装备工程</v>
      </c>
      <c r="B9042" t="b">
        <f>ISNUMBER('2024'!A1010)</f>
        <v>1</v>
      </c>
      <c r="C9042" t="str">
        <f>IF(AND(B9042,MATCH(A9042,$A$1:$A$10073,0)=ROW()),COUNTIFS('2020'!$C$1:$C$2317,A9042,'2020'!$F$1:$F$2317,"&lt;&gt;二年")+COUNTIFS('2021'!$E$1:$E$2047,A9042,'2021'!$J$1:$J$2047,"&lt;&gt;二年")+COUNTIFS('2022'!$E$1:$E$1903,A9042,'2022'!$K$1:$K$1903,"&lt;&gt;二年")+COUNTIFS('2023'!$C$1:$C$1765,A9042,'2023'!$F$1:$F$1765,"&lt;&gt;二年",'2023'!$G$1:$G$1765,"&lt;&gt;*调整*")+COUNTIFS('2024'!$C$1:$C$2041,A9042,'2024'!$F$1:$F$2041,"&lt;&gt;二年",'2024'!$G$1:$G$2041,"&lt;&gt;*调整*")+ROW()/100000,"")</f>
        <v/>
      </c>
    </row>
    <row r="9043" spans="1:3" ht="15" customHeight="1">
      <c r="A9043" t="str">
        <f>'2024'!C1011</f>
        <v>药物经济与管理</v>
      </c>
      <c r="B9043" t="b">
        <f>ISNUMBER('2024'!A1011)</f>
        <v>1</v>
      </c>
      <c r="C9043" t="str">
        <f>IF(AND(B9043,MATCH(A9043,$A$1:$A$10073,0)=ROW()),COUNTIFS('2020'!$C$1:$C$2317,A9043,'2020'!$F$1:$F$2317,"&lt;&gt;二年")+COUNTIFS('2021'!$E$1:$E$2047,A9043,'2021'!$J$1:$J$2047,"&lt;&gt;二年")+COUNTIFS('2022'!$E$1:$E$1903,A9043,'2022'!$K$1:$K$1903,"&lt;&gt;二年")+COUNTIFS('2023'!$C$1:$C$1765,A9043,'2023'!$F$1:$F$1765,"&lt;&gt;二年",'2023'!$G$1:$G$1765,"&lt;&gt;*调整*")+COUNTIFS('2024'!$C$1:$C$2041,A9043,'2024'!$F$1:$F$2041,"&lt;&gt;二年",'2024'!$G$1:$G$2041,"&lt;&gt;*调整*")+ROW()/100000,"")</f>
        <v/>
      </c>
    </row>
    <row r="9044" spans="1:3" ht="15" customHeight="1">
      <c r="A9044" t="str">
        <f>'2024'!C1012</f>
        <v>医学检验技术</v>
      </c>
      <c r="B9044" t="b">
        <f>ISNUMBER('2024'!A1012)</f>
        <v>1</v>
      </c>
      <c r="C9044" t="str">
        <f>IF(AND(B9044,MATCH(A9044,$A$1:$A$10073,0)=ROW()),COUNTIFS('2020'!$C$1:$C$2317,A9044,'2020'!$F$1:$F$2317,"&lt;&gt;二年")+COUNTIFS('2021'!$E$1:$E$2047,A9044,'2021'!$J$1:$J$2047,"&lt;&gt;二年")+COUNTIFS('2022'!$E$1:$E$1903,A9044,'2022'!$K$1:$K$1903,"&lt;&gt;二年")+COUNTIFS('2023'!$C$1:$C$1765,A9044,'2023'!$F$1:$F$1765,"&lt;&gt;二年",'2023'!$G$1:$G$1765,"&lt;&gt;*调整*")+COUNTIFS('2024'!$C$1:$C$2041,A9044,'2024'!$F$1:$F$2041,"&lt;&gt;二年",'2024'!$G$1:$G$2041,"&lt;&gt;*调整*")+ROW()/100000,"")</f>
        <v/>
      </c>
    </row>
    <row r="9045" spans="1:3" ht="15" customHeight="1">
      <c r="A9045" t="str">
        <f>'2024'!C1013</f>
        <v>书法学</v>
      </c>
      <c r="B9045" t="b">
        <f>ISNUMBER('2024'!A1013)</f>
        <v>1</v>
      </c>
      <c r="C9045" t="str">
        <f>IF(AND(B9045,MATCH(A9045,$A$1:$A$10073,0)=ROW()),COUNTIFS('2020'!$C$1:$C$2317,A9045,'2020'!$F$1:$F$2317,"&lt;&gt;二年")+COUNTIFS('2021'!$E$1:$E$2047,A9045,'2021'!$J$1:$J$2047,"&lt;&gt;二年")+COUNTIFS('2022'!$E$1:$E$1903,A9045,'2022'!$K$1:$K$1903,"&lt;&gt;二年")+COUNTIFS('2023'!$C$1:$C$1765,A9045,'2023'!$F$1:$F$1765,"&lt;&gt;二年",'2023'!$G$1:$G$1765,"&lt;&gt;*调整*")+COUNTIFS('2024'!$C$1:$C$2041,A9045,'2024'!$F$1:$F$2041,"&lt;&gt;二年",'2024'!$G$1:$G$2041,"&lt;&gt;*调整*")+ROW()/100000,"")</f>
        <v/>
      </c>
    </row>
    <row r="9046" spans="1:3" ht="15" customHeight="1">
      <c r="A9046" t="str">
        <f>'2024'!C1014</f>
        <v>集成电路设计与集成系统</v>
      </c>
      <c r="B9046" t="b">
        <f>ISNUMBER('2024'!A1014)</f>
        <v>1</v>
      </c>
      <c r="C9046" t="str">
        <f>IF(AND(B9046,MATCH(A9046,$A$1:$A$10073,0)=ROW()),COUNTIFS('2020'!$C$1:$C$2317,A9046,'2020'!$F$1:$F$2317,"&lt;&gt;二年")+COUNTIFS('2021'!$E$1:$E$2047,A9046,'2021'!$J$1:$J$2047,"&lt;&gt;二年")+COUNTIFS('2022'!$E$1:$E$1903,A9046,'2022'!$K$1:$K$1903,"&lt;&gt;二年")+COUNTIFS('2023'!$C$1:$C$1765,A9046,'2023'!$F$1:$F$1765,"&lt;&gt;二年",'2023'!$G$1:$G$1765,"&lt;&gt;*调整*")+COUNTIFS('2024'!$C$1:$C$2041,A9046,'2024'!$F$1:$F$2041,"&lt;&gt;二年",'2024'!$G$1:$G$2041,"&lt;&gt;*调整*")+ROW()/100000,"")</f>
        <v/>
      </c>
    </row>
    <row r="9047" spans="1:3" ht="15" customHeight="1">
      <c r="A9047" t="str">
        <f>'2024'!C1015</f>
        <v>能源化学</v>
      </c>
      <c r="B9047" t="b">
        <f>ISNUMBER('2024'!A1015)</f>
        <v>1</v>
      </c>
      <c r="C9047" t="str">
        <f>IF(AND(B9047,MATCH(A9047,$A$1:$A$10073,0)=ROW()),COUNTIFS('2020'!$C$1:$C$2317,A9047,'2020'!$F$1:$F$2317,"&lt;&gt;二年")+COUNTIFS('2021'!$E$1:$E$2047,A9047,'2021'!$J$1:$J$2047,"&lt;&gt;二年")+COUNTIFS('2022'!$E$1:$E$1903,A9047,'2022'!$K$1:$K$1903,"&lt;&gt;二年")+COUNTIFS('2023'!$C$1:$C$1765,A9047,'2023'!$F$1:$F$1765,"&lt;&gt;二年",'2023'!$G$1:$G$1765,"&lt;&gt;*调整*")+COUNTIFS('2024'!$C$1:$C$2041,A9047,'2024'!$F$1:$F$2041,"&lt;&gt;二年",'2024'!$G$1:$G$2041,"&lt;&gt;*调整*")+ROW()/100000,"")</f>
        <v/>
      </c>
    </row>
    <row r="9048" spans="1:3" ht="15" customHeight="1">
      <c r="A9048" t="str">
        <f>'2024'!C1016</f>
        <v>集成电路设计与集成系统</v>
      </c>
      <c r="B9048" t="b">
        <f>ISNUMBER('2024'!A1016)</f>
        <v>1</v>
      </c>
      <c r="C9048" t="str">
        <f>IF(AND(B9048,MATCH(A9048,$A$1:$A$10073,0)=ROW()),COUNTIFS('2020'!$C$1:$C$2317,A9048,'2020'!$F$1:$F$2317,"&lt;&gt;二年")+COUNTIFS('2021'!$E$1:$E$2047,A9048,'2021'!$J$1:$J$2047,"&lt;&gt;二年")+COUNTIFS('2022'!$E$1:$E$1903,A9048,'2022'!$K$1:$K$1903,"&lt;&gt;二年")+COUNTIFS('2023'!$C$1:$C$1765,A9048,'2023'!$F$1:$F$1765,"&lt;&gt;二年",'2023'!$G$1:$G$1765,"&lt;&gt;*调整*")+COUNTIFS('2024'!$C$1:$C$2041,A9048,'2024'!$F$1:$F$2041,"&lt;&gt;二年",'2024'!$G$1:$G$2041,"&lt;&gt;*调整*")+ROW()/100000,"")</f>
        <v/>
      </c>
    </row>
    <row r="9049" spans="1:3" ht="15" customHeight="1">
      <c r="A9049" t="str">
        <f>'2024'!C1017</f>
        <v>数字媒体技术</v>
      </c>
      <c r="B9049" t="b">
        <f>ISNUMBER('2024'!A1017)</f>
        <v>1</v>
      </c>
      <c r="C9049" t="str">
        <f>IF(AND(B9049,MATCH(A9049,$A$1:$A$10073,0)=ROW()),COUNTIFS('2020'!$C$1:$C$2317,A9049,'2020'!$F$1:$F$2317,"&lt;&gt;二年")+COUNTIFS('2021'!$E$1:$E$2047,A9049,'2021'!$J$1:$J$2047,"&lt;&gt;二年")+COUNTIFS('2022'!$E$1:$E$1903,A9049,'2022'!$K$1:$K$1903,"&lt;&gt;二年")+COUNTIFS('2023'!$C$1:$C$1765,A9049,'2023'!$F$1:$F$1765,"&lt;&gt;二年",'2023'!$G$1:$G$1765,"&lt;&gt;*调整*")+COUNTIFS('2024'!$C$1:$C$2041,A9049,'2024'!$F$1:$F$2041,"&lt;&gt;二年",'2024'!$G$1:$G$2041,"&lt;&gt;*调整*")+ROW()/100000,"")</f>
        <v/>
      </c>
    </row>
    <row r="9050" spans="1:3" ht="15" customHeight="1">
      <c r="A9050" t="str">
        <f>'2024'!C1018</f>
        <v>网络空间安全</v>
      </c>
      <c r="B9050" t="b">
        <f>ISNUMBER('2024'!A1018)</f>
        <v>1</v>
      </c>
      <c r="C9050" t="str">
        <f>IF(AND(B9050,MATCH(A9050,$A$1:$A$10073,0)=ROW()),COUNTIFS('2020'!$C$1:$C$2317,A9050,'2020'!$F$1:$F$2317,"&lt;&gt;二年")+COUNTIFS('2021'!$E$1:$E$2047,A9050,'2021'!$J$1:$J$2047,"&lt;&gt;二年")+COUNTIFS('2022'!$E$1:$E$1903,A9050,'2022'!$K$1:$K$1903,"&lt;&gt;二年")+COUNTIFS('2023'!$C$1:$C$1765,A9050,'2023'!$F$1:$F$1765,"&lt;&gt;二年",'2023'!$G$1:$G$1765,"&lt;&gt;*调整*")+COUNTIFS('2024'!$C$1:$C$2041,A9050,'2024'!$F$1:$F$2041,"&lt;&gt;二年",'2024'!$G$1:$G$2041,"&lt;&gt;*调整*")+ROW()/100000,"")</f>
        <v/>
      </c>
    </row>
    <row r="9051" spans="1:3" ht="15" customHeight="1">
      <c r="A9051" t="str">
        <f>'2024'!C1019</f>
        <v>智慧农业</v>
      </c>
      <c r="B9051" t="b">
        <f>ISNUMBER('2024'!A1019)</f>
        <v>1</v>
      </c>
      <c r="C9051" t="str">
        <f>IF(AND(B9051,MATCH(A9051,$A$1:$A$10073,0)=ROW()),COUNTIFS('2020'!$C$1:$C$2317,A9051,'2020'!$F$1:$F$2317,"&lt;&gt;二年")+COUNTIFS('2021'!$E$1:$E$2047,A9051,'2021'!$J$1:$J$2047,"&lt;&gt;二年")+COUNTIFS('2022'!$E$1:$E$1903,A9051,'2022'!$K$1:$K$1903,"&lt;&gt;二年")+COUNTIFS('2023'!$C$1:$C$1765,A9051,'2023'!$F$1:$F$1765,"&lt;&gt;二年",'2023'!$G$1:$G$1765,"&lt;&gt;*调整*")+COUNTIFS('2024'!$C$1:$C$2041,A9051,'2024'!$F$1:$F$2041,"&lt;&gt;二年",'2024'!$G$1:$G$2041,"&lt;&gt;*调整*")+ROW()/100000,"")</f>
        <v/>
      </c>
    </row>
    <row r="9052" spans="1:3" ht="15" customHeight="1">
      <c r="A9052" t="str">
        <f>'2024'!C1020</f>
        <v>飞行器控制与信息工程</v>
      </c>
      <c r="B9052" t="b">
        <f>ISNUMBER('2024'!A1020)</f>
        <v>1</v>
      </c>
      <c r="C9052" t="str">
        <f>IF(AND(B9052,MATCH(A9052,$A$1:$A$10073,0)=ROW()),COUNTIFS('2020'!$C$1:$C$2317,A9052,'2020'!$F$1:$F$2317,"&lt;&gt;二年")+COUNTIFS('2021'!$E$1:$E$2047,A9052,'2021'!$J$1:$J$2047,"&lt;&gt;二年")+COUNTIFS('2022'!$E$1:$E$1903,A9052,'2022'!$K$1:$K$1903,"&lt;&gt;二年")+COUNTIFS('2023'!$C$1:$C$1765,A9052,'2023'!$F$1:$F$1765,"&lt;&gt;二年",'2023'!$G$1:$G$1765,"&lt;&gt;*调整*")+COUNTIFS('2024'!$C$1:$C$2041,A9052,'2024'!$F$1:$F$2041,"&lt;&gt;二年",'2024'!$G$1:$G$2041,"&lt;&gt;*调整*")+ROW()/100000,"")</f>
        <v/>
      </c>
    </row>
    <row r="9053" spans="1:3" ht="15" customHeight="1">
      <c r="A9053" t="str">
        <f>'2024'!C1021</f>
        <v>光电信息材料与器件</v>
      </c>
      <c r="B9053" t="b">
        <f>ISNUMBER('2024'!A1021)</f>
        <v>1</v>
      </c>
      <c r="C9053" t="str">
        <f>IF(AND(B9053,MATCH(A9053,$A$1:$A$10073,0)=ROW()),COUNTIFS('2020'!$C$1:$C$2317,A9053,'2020'!$F$1:$F$2317,"&lt;&gt;二年")+COUNTIFS('2021'!$E$1:$E$2047,A9053,'2021'!$J$1:$J$2047,"&lt;&gt;二年")+COUNTIFS('2022'!$E$1:$E$1903,A9053,'2022'!$K$1:$K$1903,"&lt;&gt;二年")+COUNTIFS('2023'!$C$1:$C$1765,A9053,'2023'!$F$1:$F$1765,"&lt;&gt;二年",'2023'!$G$1:$G$1765,"&lt;&gt;*调整*")+COUNTIFS('2024'!$C$1:$C$2041,A9053,'2024'!$F$1:$F$2041,"&lt;&gt;二年",'2024'!$G$1:$G$2041,"&lt;&gt;*调整*")+ROW()/100000,"")</f>
        <v/>
      </c>
    </row>
    <row r="9054" spans="1:3" ht="15" customHeight="1">
      <c r="A9054" t="str">
        <f>'2024'!C1022</f>
        <v>水文与水资源工程</v>
      </c>
      <c r="B9054" t="b">
        <f>ISNUMBER('2024'!A1022)</f>
        <v>1</v>
      </c>
      <c r="C9054" t="str">
        <f>IF(AND(B9054,MATCH(A9054,$A$1:$A$10073,0)=ROW()),COUNTIFS('2020'!$C$1:$C$2317,A9054,'2020'!$F$1:$F$2317,"&lt;&gt;二年")+COUNTIFS('2021'!$E$1:$E$2047,A9054,'2021'!$J$1:$J$2047,"&lt;&gt;二年")+COUNTIFS('2022'!$E$1:$E$1903,A9054,'2022'!$K$1:$K$1903,"&lt;&gt;二年")+COUNTIFS('2023'!$C$1:$C$1765,A9054,'2023'!$F$1:$F$1765,"&lt;&gt;二年",'2023'!$G$1:$G$1765,"&lt;&gt;*调整*")+COUNTIFS('2024'!$C$1:$C$2041,A9054,'2024'!$F$1:$F$2041,"&lt;&gt;二年",'2024'!$G$1:$G$2041,"&lt;&gt;*调整*")+ROW()/100000,"")</f>
        <v/>
      </c>
    </row>
    <row r="9055" spans="1:3" ht="15" customHeight="1">
      <c r="A9055" t="str">
        <f>'2024'!C1023</f>
        <v>数字经济</v>
      </c>
      <c r="B9055" t="b">
        <f>ISNUMBER('2024'!A1023)</f>
        <v>1</v>
      </c>
      <c r="C9055" t="str">
        <f>IF(AND(B9055,MATCH(A9055,$A$1:$A$10073,0)=ROW()),COUNTIFS('2020'!$C$1:$C$2317,A9055,'2020'!$F$1:$F$2317,"&lt;&gt;二年")+COUNTIFS('2021'!$E$1:$E$2047,A9055,'2021'!$J$1:$J$2047,"&lt;&gt;二年")+COUNTIFS('2022'!$E$1:$E$1903,A9055,'2022'!$K$1:$K$1903,"&lt;&gt;二年")+COUNTIFS('2023'!$C$1:$C$1765,A9055,'2023'!$F$1:$F$1765,"&lt;&gt;二年",'2023'!$G$1:$G$1765,"&lt;&gt;*调整*")+COUNTIFS('2024'!$C$1:$C$2041,A9055,'2024'!$F$1:$F$2041,"&lt;&gt;二年",'2024'!$G$1:$G$2041,"&lt;&gt;*调整*")+ROW()/100000,"")</f>
        <v/>
      </c>
    </row>
    <row r="9056" spans="1:3" ht="15" customHeight="1">
      <c r="A9056" t="str">
        <f>'2024'!C1024</f>
        <v>语言学</v>
      </c>
      <c r="B9056" t="b">
        <f>ISNUMBER('2024'!A1024)</f>
        <v>1</v>
      </c>
      <c r="C9056" t="str">
        <f>IF(AND(B9056,MATCH(A9056,$A$1:$A$10073,0)=ROW()),COUNTIFS('2020'!$C$1:$C$2317,A9056,'2020'!$F$1:$F$2317,"&lt;&gt;二年")+COUNTIFS('2021'!$E$1:$E$2047,A9056,'2021'!$J$1:$J$2047,"&lt;&gt;二年")+COUNTIFS('2022'!$E$1:$E$1903,A9056,'2022'!$K$1:$K$1903,"&lt;&gt;二年")+COUNTIFS('2023'!$C$1:$C$1765,A9056,'2023'!$F$1:$F$1765,"&lt;&gt;二年",'2023'!$G$1:$G$1765,"&lt;&gt;*调整*")+COUNTIFS('2024'!$C$1:$C$2041,A9056,'2024'!$F$1:$F$2041,"&lt;&gt;二年",'2024'!$G$1:$G$2041,"&lt;&gt;*调整*")+ROW()/100000,"")</f>
        <v/>
      </c>
    </row>
    <row r="9057" spans="1:3" ht="15" customHeight="1">
      <c r="A9057" t="str">
        <f>'2024'!C1025</f>
        <v>海洋科学</v>
      </c>
      <c r="B9057" t="b">
        <f>ISNUMBER('2024'!A1025)</f>
        <v>1</v>
      </c>
      <c r="C9057" t="str">
        <f>IF(AND(B9057,MATCH(A9057,$A$1:$A$10073,0)=ROW()),COUNTIFS('2020'!$C$1:$C$2317,A9057,'2020'!$F$1:$F$2317,"&lt;&gt;二年")+COUNTIFS('2021'!$E$1:$E$2047,A9057,'2021'!$J$1:$J$2047,"&lt;&gt;二年")+COUNTIFS('2022'!$E$1:$E$1903,A9057,'2022'!$K$1:$K$1903,"&lt;&gt;二年")+COUNTIFS('2023'!$C$1:$C$1765,A9057,'2023'!$F$1:$F$1765,"&lt;&gt;二年",'2023'!$G$1:$G$1765,"&lt;&gt;*调整*")+COUNTIFS('2024'!$C$1:$C$2041,A9057,'2024'!$F$1:$F$2041,"&lt;&gt;二年",'2024'!$G$1:$G$2041,"&lt;&gt;*调整*")+ROW()/100000,"")</f>
        <v/>
      </c>
    </row>
    <row r="9058" spans="1:3" ht="15" customHeight="1">
      <c r="A9058" t="str">
        <f>'2024'!C1026</f>
        <v>新能源汽车工程</v>
      </c>
      <c r="B9058" t="b">
        <f>ISNUMBER('2024'!A1026)</f>
        <v>1</v>
      </c>
      <c r="C9058" t="str">
        <f>IF(AND(B9058,MATCH(A9058,$A$1:$A$10073,0)=ROW()),COUNTIFS('2020'!$C$1:$C$2317,A9058,'2020'!$F$1:$F$2317,"&lt;&gt;二年")+COUNTIFS('2021'!$E$1:$E$2047,A9058,'2021'!$J$1:$J$2047,"&lt;&gt;二年")+COUNTIFS('2022'!$E$1:$E$1903,A9058,'2022'!$K$1:$K$1903,"&lt;&gt;二年")+COUNTIFS('2023'!$C$1:$C$1765,A9058,'2023'!$F$1:$F$1765,"&lt;&gt;二年",'2023'!$G$1:$G$1765,"&lt;&gt;*调整*")+COUNTIFS('2024'!$C$1:$C$2041,A9058,'2024'!$F$1:$F$2041,"&lt;&gt;二年",'2024'!$G$1:$G$2041,"&lt;&gt;*调整*")+ROW()/100000,"")</f>
        <v/>
      </c>
    </row>
    <row r="9059" spans="1:3" ht="15" customHeight="1">
      <c r="A9059" t="str">
        <f>'2024'!C1027</f>
        <v>电机电器智能化</v>
      </c>
      <c r="B9059" t="b">
        <f>ISNUMBER('2024'!A1027)</f>
        <v>1</v>
      </c>
      <c r="C9059" t="str">
        <f>IF(AND(B9059,MATCH(A9059,$A$1:$A$10073,0)=ROW()),COUNTIFS('2020'!$C$1:$C$2317,A9059,'2020'!$F$1:$F$2317,"&lt;&gt;二年")+COUNTIFS('2021'!$E$1:$E$2047,A9059,'2021'!$J$1:$J$2047,"&lt;&gt;二年")+COUNTIFS('2022'!$E$1:$E$1903,A9059,'2022'!$K$1:$K$1903,"&lt;&gt;二年")+COUNTIFS('2023'!$C$1:$C$1765,A9059,'2023'!$F$1:$F$1765,"&lt;&gt;二年",'2023'!$G$1:$G$1765,"&lt;&gt;*调整*")+COUNTIFS('2024'!$C$1:$C$2041,A9059,'2024'!$F$1:$F$2041,"&lt;&gt;二年",'2024'!$G$1:$G$2041,"&lt;&gt;*调整*")+ROW()/100000,"")</f>
        <v/>
      </c>
    </row>
    <row r="9060" spans="1:3" ht="15" customHeight="1">
      <c r="A9060" t="str">
        <f>'2024'!C1028</f>
        <v>食品安全与检测</v>
      </c>
      <c r="B9060" t="b">
        <f>ISNUMBER('2024'!A1028)</f>
        <v>1</v>
      </c>
      <c r="C9060" t="str">
        <f>IF(AND(B9060,MATCH(A9060,$A$1:$A$10073,0)=ROW()),COUNTIFS('2020'!$C$1:$C$2317,A9060,'2020'!$F$1:$F$2317,"&lt;&gt;二年")+COUNTIFS('2021'!$E$1:$E$2047,A9060,'2021'!$J$1:$J$2047,"&lt;&gt;二年")+COUNTIFS('2022'!$E$1:$E$1903,A9060,'2022'!$K$1:$K$1903,"&lt;&gt;二年")+COUNTIFS('2023'!$C$1:$C$1765,A9060,'2023'!$F$1:$F$1765,"&lt;&gt;二年",'2023'!$G$1:$G$1765,"&lt;&gt;*调整*")+COUNTIFS('2024'!$C$1:$C$2041,A9060,'2024'!$F$1:$F$2041,"&lt;&gt;二年",'2024'!$G$1:$G$2041,"&lt;&gt;*调整*")+ROW()/100000,"")</f>
        <v/>
      </c>
    </row>
    <row r="9061" spans="1:3" ht="15" customHeight="1">
      <c r="A9061" t="str">
        <f>'2024'!C1029</f>
        <v>海洋药学</v>
      </c>
      <c r="B9061" t="b">
        <f>ISNUMBER('2024'!A1029)</f>
        <v>1</v>
      </c>
      <c r="C9061" t="str">
        <f>IF(AND(B9061,MATCH(A9061,$A$1:$A$10073,0)=ROW()),COUNTIFS('2020'!$C$1:$C$2317,A9061,'2020'!$F$1:$F$2317,"&lt;&gt;二年")+COUNTIFS('2021'!$E$1:$E$2047,A9061,'2021'!$J$1:$J$2047,"&lt;&gt;二年")+COUNTIFS('2022'!$E$1:$E$1903,A9061,'2022'!$K$1:$K$1903,"&lt;&gt;二年")+COUNTIFS('2023'!$C$1:$C$1765,A9061,'2023'!$F$1:$F$1765,"&lt;&gt;二年",'2023'!$G$1:$G$1765,"&lt;&gt;*调整*")+COUNTIFS('2024'!$C$1:$C$2041,A9061,'2024'!$F$1:$F$2041,"&lt;&gt;二年",'2024'!$G$1:$G$2041,"&lt;&gt;*调整*")+ROW()/100000,"")</f>
        <v/>
      </c>
    </row>
    <row r="9062" spans="1:3" ht="15" customHeight="1">
      <c r="A9062" t="str">
        <f>'2024'!C1030</f>
        <v>康复治疗学</v>
      </c>
      <c r="B9062" t="b">
        <f>ISNUMBER('2024'!A1030)</f>
        <v>1</v>
      </c>
      <c r="C9062" t="str">
        <f>IF(AND(B9062,MATCH(A9062,$A$1:$A$10073,0)=ROW()),COUNTIFS('2020'!$C$1:$C$2317,A9062,'2020'!$F$1:$F$2317,"&lt;&gt;二年")+COUNTIFS('2021'!$E$1:$E$2047,A9062,'2021'!$J$1:$J$2047,"&lt;&gt;二年")+COUNTIFS('2022'!$E$1:$E$1903,A9062,'2022'!$K$1:$K$1903,"&lt;&gt;二年")+COUNTIFS('2023'!$C$1:$C$1765,A9062,'2023'!$F$1:$F$1765,"&lt;&gt;二年",'2023'!$G$1:$G$1765,"&lt;&gt;*调整*")+COUNTIFS('2024'!$C$1:$C$2041,A9062,'2024'!$F$1:$F$2041,"&lt;&gt;二年",'2024'!$G$1:$G$2041,"&lt;&gt;*调整*")+ROW()/100000,"")</f>
        <v/>
      </c>
    </row>
    <row r="9063" spans="1:3" ht="15" customHeight="1">
      <c r="A9063" t="str">
        <f>'2024'!C1031</f>
        <v>乡村治理</v>
      </c>
      <c r="B9063" t="b">
        <f>ISNUMBER('2024'!A1031)</f>
        <v>1</v>
      </c>
      <c r="C9063" t="str">
        <f>IF(AND(B9063,MATCH(A9063,$A$1:$A$10073,0)=ROW()),COUNTIFS('2020'!$C$1:$C$2317,A9063,'2020'!$F$1:$F$2317,"&lt;&gt;二年")+COUNTIFS('2021'!$E$1:$E$2047,A9063,'2021'!$J$1:$J$2047,"&lt;&gt;二年")+COUNTIFS('2022'!$E$1:$E$1903,A9063,'2022'!$K$1:$K$1903,"&lt;&gt;二年")+COUNTIFS('2023'!$C$1:$C$1765,A9063,'2023'!$F$1:$F$1765,"&lt;&gt;二年",'2023'!$G$1:$G$1765,"&lt;&gt;*调整*")+COUNTIFS('2024'!$C$1:$C$2041,A9063,'2024'!$F$1:$F$2041,"&lt;&gt;二年",'2024'!$G$1:$G$2041,"&lt;&gt;*调整*")+ROW()/100000,"")</f>
        <v/>
      </c>
    </row>
    <row r="9064" spans="1:3" ht="15" customHeight="1">
      <c r="A9064" t="str">
        <f>'2024'!C1032</f>
        <v>跨境电子商务</v>
      </c>
      <c r="B9064" t="b">
        <f>ISNUMBER('2024'!A1032)</f>
        <v>1</v>
      </c>
      <c r="C9064" t="str">
        <f>IF(AND(B9064,MATCH(A9064,$A$1:$A$10073,0)=ROW()),COUNTIFS('2020'!$C$1:$C$2317,A9064,'2020'!$F$1:$F$2317,"&lt;&gt;二年")+COUNTIFS('2021'!$E$1:$E$2047,A9064,'2021'!$J$1:$J$2047,"&lt;&gt;二年")+COUNTIFS('2022'!$E$1:$E$1903,A9064,'2022'!$K$1:$K$1903,"&lt;&gt;二年")+COUNTIFS('2023'!$C$1:$C$1765,A9064,'2023'!$F$1:$F$1765,"&lt;&gt;二年",'2023'!$G$1:$G$1765,"&lt;&gt;*调整*")+COUNTIFS('2024'!$C$1:$C$2041,A9064,'2024'!$F$1:$F$2041,"&lt;&gt;二年",'2024'!$G$1:$G$2041,"&lt;&gt;*调整*")+ROW()/100000,"")</f>
        <v/>
      </c>
    </row>
    <row r="9065" spans="1:3" ht="15" customHeight="1">
      <c r="A9065" t="str">
        <f>'2024'!C1033</f>
        <v>机器人工程</v>
      </c>
      <c r="B9065" t="b">
        <f>ISNUMBER('2024'!A1033)</f>
        <v>1</v>
      </c>
      <c r="C9065" t="str">
        <f>IF(AND(B9065,MATCH(A9065,$A$1:$A$10073,0)=ROW()),COUNTIFS('2020'!$C$1:$C$2317,A9065,'2020'!$F$1:$F$2317,"&lt;&gt;二年")+COUNTIFS('2021'!$E$1:$E$2047,A9065,'2021'!$J$1:$J$2047,"&lt;&gt;二年")+COUNTIFS('2022'!$E$1:$E$1903,A9065,'2022'!$K$1:$K$1903,"&lt;&gt;二年")+COUNTIFS('2023'!$C$1:$C$1765,A9065,'2023'!$F$1:$F$1765,"&lt;&gt;二年",'2023'!$G$1:$G$1765,"&lt;&gt;*调整*")+COUNTIFS('2024'!$C$1:$C$2041,A9065,'2024'!$F$1:$F$2041,"&lt;&gt;二年",'2024'!$G$1:$G$2041,"&lt;&gt;*调整*")+ROW()/100000,"")</f>
        <v/>
      </c>
    </row>
    <row r="9066" spans="1:3" ht="15" customHeight="1">
      <c r="A9066" t="str">
        <f>'2024'!C1034</f>
        <v>增材制造工程</v>
      </c>
      <c r="B9066" t="b">
        <f>ISNUMBER('2024'!A1034)</f>
        <v>1</v>
      </c>
      <c r="C9066" t="str">
        <f>IF(AND(B9066,MATCH(A9066,$A$1:$A$10073,0)=ROW()),COUNTIFS('2020'!$C$1:$C$2317,A9066,'2020'!$F$1:$F$2317,"&lt;&gt;二年")+COUNTIFS('2021'!$E$1:$E$2047,A9066,'2021'!$J$1:$J$2047,"&lt;&gt;二年")+COUNTIFS('2022'!$E$1:$E$1903,A9066,'2022'!$K$1:$K$1903,"&lt;&gt;二年")+COUNTIFS('2023'!$C$1:$C$1765,A9066,'2023'!$F$1:$F$1765,"&lt;&gt;二年",'2023'!$G$1:$G$1765,"&lt;&gt;*调整*")+COUNTIFS('2024'!$C$1:$C$2041,A9066,'2024'!$F$1:$F$2041,"&lt;&gt;二年",'2024'!$G$1:$G$2041,"&lt;&gt;*调整*")+ROW()/100000,"")</f>
        <v/>
      </c>
    </row>
    <row r="9067" spans="1:3" ht="15" customHeight="1">
      <c r="A9067" t="str">
        <f>'2024'!C1035</f>
        <v>储能科学与工程</v>
      </c>
      <c r="B9067" t="b">
        <f>ISNUMBER('2024'!A1035)</f>
        <v>1</v>
      </c>
      <c r="C9067" t="str">
        <f>IF(AND(B9067,MATCH(A9067,$A$1:$A$10073,0)=ROW()),COUNTIFS('2020'!$C$1:$C$2317,A9067,'2020'!$F$1:$F$2317,"&lt;&gt;二年")+COUNTIFS('2021'!$E$1:$E$2047,A9067,'2021'!$J$1:$J$2047,"&lt;&gt;二年")+COUNTIFS('2022'!$E$1:$E$1903,A9067,'2022'!$K$1:$K$1903,"&lt;&gt;二年")+COUNTIFS('2023'!$C$1:$C$1765,A9067,'2023'!$F$1:$F$1765,"&lt;&gt;二年",'2023'!$G$1:$G$1765,"&lt;&gt;*调整*")+COUNTIFS('2024'!$C$1:$C$2041,A9067,'2024'!$F$1:$F$2041,"&lt;&gt;二年",'2024'!$G$1:$G$2041,"&lt;&gt;*调整*")+ROW()/100000,"")</f>
        <v/>
      </c>
    </row>
    <row r="9068" spans="1:3" ht="15" customHeight="1">
      <c r="A9068" t="str">
        <f>'2024'!C1036</f>
        <v>虚拟现实技术</v>
      </c>
      <c r="B9068" t="b">
        <f>ISNUMBER('2024'!A1036)</f>
        <v>1</v>
      </c>
      <c r="C9068" t="str">
        <f>IF(AND(B9068,MATCH(A9068,$A$1:$A$10073,0)=ROW()),COUNTIFS('2020'!$C$1:$C$2317,A9068,'2020'!$F$1:$F$2317,"&lt;&gt;二年")+COUNTIFS('2021'!$E$1:$E$2047,A9068,'2021'!$J$1:$J$2047,"&lt;&gt;二年")+COUNTIFS('2022'!$E$1:$E$1903,A9068,'2022'!$K$1:$K$1903,"&lt;&gt;二年")+COUNTIFS('2023'!$C$1:$C$1765,A9068,'2023'!$F$1:$F$1765,"&lt;&gt;二年",'2023'!$G$1:$G$1765,"&lt;&gt;*调整*")+COUNTIFS('2024'!$C$1:$C$2041,A9068,'2024'!$F$1:$F$2041,"&lt;&gt;二年",'2024'!$G$1:$G$2041,"&lt;&gt;*调整*")+ROW()/100000,"")</f>
        <v/>
      </c>
    </row>
    <row r="9069" spans="1:3" ht="15" customHeight="1">
      <c r="A9069" t="str">
        <f>'2024'!C1037</f>
        <v>食品营养与健康</v>
      </c>
      <c r="B9069" t="b">
        <f>ISNUMBER('2024'!A1037)</f>
        <v>1</v>
      </c>
      <c r="C9069" t="str">
        <f>IF(AND(B9069,MATCH(A9069,$A$1:$A$10073,0)=ROW()),COUNTIFS('2020'!$C$1:$C$2317,A9069,'2020'!$F$1:$F$2317,"&lt;&gt;二年")+COUNTIFS('2021'!$E$1:$E$2047,A9069,'2021'!$J$1:$J$2047,"&lt;&gt;二年")+COUNTIFS('2022'!$E$1:$E$1903,A9069,'2022'!$K$1:$K$1903,"&lt;&gt;二年")+COUNTIFS('2023'!$C$1:$C$1765,A9069,'2023'!$F$1:$F$1765,"&lt;&gt;二年",'2023'!$G$1:$G$1765,"&lt;&gt;*调整*")+COUNTIFS('2024'!$C$1:$C$2041,A9069,'2024'!$F$1:$F$2041,"&lt;&gt;二年",'2024'!$G$1:$G$2041,"&lt;&gt;*调整*")+ROW()/100000,"")</f>
        <v/>
      </c>
    </row>
    <row r="9070" spans="1:3" ht="15" customHeight="1">
      <c r="A9070" t="str">
        <f>'2024'!C1038</f>
        <v>应急技术与管理</v>
      </c>
      <c r="B9070" t="b">
        <f>ISNUMBER('2024'!A1038)</f>
        <v>1</v>
      </c>
      <c r="C9070" t="str">
        <f>IF(AND(B9070,MATCH(A9070,$A$1:$A$10073,0)=ROW()),COUNTIFS('2020'!$C$1:$C$2317,A9070,'2020'!$F$1:$F$2317,"&lt;&gt;二年")+COUNTIFS('2021'!$E$1:$E$2047,A9070,'2021'!$J$1:$J$2047,"&lt;&gt;二年")+COUNTIFS('2022'!$E$1:$E$1903,A9070,'2022'!$K$1:$K$1903,"&lt;&gt;二年")+COUNTIFS('2023'!$C$1:$C$1765,A9070,'2023'!$F$1:$F$1765,"&lt;&gt;二年",'2023'!$G$1:$G$1765,"&lt;&gt;*调整*")+COUNTIFS('2024'!$C$1:$C$2041,A9070,'2024'!$F$1:$F$2041,"&lt;&gt;二年",'2024'!$G$1:$G$2041,"&lt;&gt;*调整*")+ROW()/100000,"")</f>
        <v/>
      </c>
    </row>
    <row r="9071" spans="1:3" ht="15" customHeight="1">
      <c r="A9071" t="str">
        <f>'2024'!C1039</f>
        <v>网络与新媒体</v>
      </c>
      <c r="B9071" t="b">
        <f>ISNUMBER('2024'!A1039)</f>
        <v>1</v>
      </c>
      <c r="C9071" t="str">
        <f>IF(AND(B9071,MATCH(A9071,$A$1:$A$10073,0)=ROW()),COUNTIFS('2020'!$C$1:$C$2317,A9071,'2020'!$F$1:$F$2317,"&lt;&gt;二年")+COUNTIFS('2021'!$E$1:$E$2047,A9071,'2021'!$J$1:$J$2047,"&lt;&gt;二年")+COUNTIFS('2022'!$E$1:$E$1903,A9071,'2022'!$K$1:$K$1903,"&lt;&gt;二年")+COUNTIFS('2023'!$C$1:$C$1765,A9071,'2023'!$F$1:$F$1765,"&lt;&gt;二年",'2023'!$G$1:$G$1765,"&lt;&gt;*调整*")+COUNTIFS('2024'!$C$1:$C$2041,A9071,'2024'!$F$1:$F$2041,"&lt;&gt;二年",'2024'!$G$1:$G$2041,"&lt;&gt;*调整*")+ROW()/100000,"")</f>
        <v/>
      </c>
    </row>
    <row r="9072" spans="1:3" ht="15" customHeight="1">
      <c r="A9072" t="str">
        <f>'2024'!C1040</f>
        <v>新能源材料与器件</v>
      </c>
      <c r="B9072" t="b">
        <f>ISNUMBER('2024'!A1040)</f>
        <v>1</v>
      </c>
      <c r="C9072" t="str">
        <f>IF(AND(B9072,MATCH(A9072,$A$1:$A$10073,0)=ROW()),COUNTIFS('2020'!$C$1:$C$2317,A9072,'2020'!$F$1:$F$2317,"&lt;&gt;二年")+COUNTIFS('2021'!$E$1:$E$2047,A9072,'2021'!$J$1:$J$2047,"&lt;&gt;二年")+COUNTIFS('2022'!$E$1:$E$1903,A9072,'2022'!$K$1:$K$1903,"&lt;&gt;二年")+COUNTIFS('2023'!$C$1:$C$1765,A9072,'2023'!$F$1:$F$1765,"&lt;&gt;二年",'2023'!$G$1:$G$1765,"&lt;&gt;*调整*")+COUNTIFS('2024'!$C$1:$C$2041,A9072,'2024'!$F$1:$F$2041,"&lt;&gt;二年",'2024'!$G$1:$G$2041,"&lt;&gt;*调整*")+ROW()/100000,"")</f>
        <v/>
      </c>
    </row>
    <row r="9073" spans="1:3" ht="15" customHeight="1">
      <c r="A9073" t="str">
        <f>'2024'!C1041</f>
        <v>人工智能</v>
      </c>
      <c r="B9073" t="b">
        <f>ISNUMBER('2024'!A1041)</f>
        <v>1</v>
      </c>
      <c r="C9073" t="str">
        <f>IF(AND(B9073,MATCH(A9073,$A$1:$A$10073,0)=ROW()),COUNTIFS('2020'!$C$1:$C$2317,A9073,'2020'!$F$1:$F$2317,"&lt;&gt;二年")+COUNTIFS('2021'!$E$1:$E$2047,A9073,'2021'!$J$1:$J$2047,"&lt;&gt;二年")+COUNTIFS('2022'!$E$1:$E$1903,A9073,'2022'!$K$1:$K$1903,"&lt;&gt;二年")+COUNTIFS('2023'!$C$1:$C$1765,A9073,'2023'!$F$1:$F$1765,"&lt;&gt;二年",'2023'!$G$1:$G$1765,"&lt;&gt;*调整*")+COUNTIFS('2024'!$C$1:$C$2041,A9073,'2024'!$F$1:$F$2041,"&lt;&gt;二年",'2024'!$G$1:$G$2041,"&lt;&gt;*调整*")+ROW()/100000,"")</f>
        <v/>
      </c>
    </row>
    <row r="9074" spans="1:3" ht="15" customHeight="1">
      <c r="A9074" t="str">
        <f>'2024'!C1042</f>
        <v>智慧水利</v>
      </c>
      <c r="B9074" t="b">
        <f>ISNUMBER('2024'!A1042)</f>
        <v>1</v>
      </c>
      <c r="C9074" t="str">
        <f>IF(AND(B9074,MATCH(A9074,$A$1:$A$10073,0)=ROW()),COUNTIFS('2020'!$C$1:$C$2317,A9074,'2020'!$F$1:$F$2317,"&lt;&gt;二年")+COUNTIFS('2021'!$E$1:$E$2047,A9074,'2021'!$J$1:$J$2047,"&lt;&gt;二年")+COUNTIFS('2022'!$E$1:$E$1903,A9074,'2022'!$K$1:$K$1903,"&lt;&gt;二年")+COUNTIFS('2023'!$C$1:$C$1765,A9074,'2023'!$F$1:$F$1765,"&lt;&gt;二年",'2023'!$G$1:$G$1765,"&lt;&gt;*调整*")+COUNTIFS('2024'!$C$1:$C$2041,A9074,'2024'!$F$1:$F$2041,"&lt;&gt;二年",'2024'!$G$1:$G$2041,"&lt;&gt;*调整*")+ROW()/100000,"")</f>
        <v/>
      </c>
    </row>
    <row r="9075" spans="1:3" ht="15" customHeight="1">
      <c r="A9075" t="str">
        <f>'2024'!C1043</f>
        <v>设施农业科学与工程</v>
      </c>
      <c r="B9075" t="b">
        <f>ISNUMBER('2024'!A1043)</f>
        <v>1</v>
      </c>
      <c r="C9075" t="str">
        <f>IF(AND(B9075,MATCH(A9075,$A$1:$A$10073,0)=ROW()),COUNTIFS('2020'!$C$1:$C$2317,A9075,'2020'!$F$1:$F$2317,"&lt;&gt;二年")+COUNTIFS('2021'!$E$1:$E$2047,A9075,'2021'!$J$1:$J$2047,"&lt;&gt;二年")+COUNTIFS('2022'!$E$1:$E$1903,A9075,'2022'!$K$1:$K$1903,"&lt;&gt;二年")+COUNTIFS('2023'!$C$1:$C$1765,A9075,'2023'!$F$1:$F$1765,"&lt;&gt;二年",'2023'!$G$1:$G$1765,"&lt;&gt;*调整*")+COUNTIFS('2024'!$C$1:$C$2041,A9075,'2024'!$F$1:$F$2041,"&lt;&gt;二年",'2024'!$G$1:$G$2041,"&lt;&gt;*调整*")+ROW()/100000,"")</f>
        <v/>
      </c>
    </row>
    <row r="9076" spans="1:3" ht="15" customHeight="1">
      <c r="A9076" t="str">
        <f>'2024'!C1044</f>
        <v>动物药学</v>
      </c>
      <c r="B9076" t="b">
        <f>ISNUMBER('2024'!A1044)</f>
        <v>1</v>
      </c>
      <c r="C9076" t="str">
        <f>IF(AND(B9076,MATCH(A9076,$A$1:$A$10073,0)=ROW()),COUNTIFS('2020'!$C$1:$C$2317,A9076,'2020'!$F$1:$F$2317,"&lt;&gt;二年")+COUNTIFS('2021'!$E$1:$E$2047,A9076,'2021'!$J$1:$J$2047,"&lt;&gt;二年")+COUNTIFS('2022'!$E$1:$E$1903,A9076,'2022'!$K$1:$K$1903,"&lt;&gt;二年")+COUNTIFS('2023'!$C$1:$C$1765,A9076,'2023'!$F$1:$F$1765,"&lt;&gt;二年",'2023'!$G$1:$G$1765,"&lt;&gt;*调整*")+COUNTIFS('2024'!$C$1:$C$2041,A9076,'2024'!$F$1:$F$2041,"&lt;&gt;二年",'2024'!$G$1:$G$2041,"&lt;&gt;*调整*")+ROW()/100000,"")</f>
        <v/>
      </c>
    </row>
    <row r="9077" spans="1:3" ht="15" customHeight="1">
      <c r="A9077" t="str">
        <f>'2024'!C1045</f>
        <v>信息管理与信息系统</v>
      </c>
      <c r="B9077" t="b">
        <f>ISNUMBER('2024'!A1045)</f>
        <v>1</v>
      </c>
      <c r="C9077" t="str">
        <f>IF(AND(B9077,MATCH(A9077,$A$1:$A$10073,0)=ROW()),COUNTIFS('2020'!$C$1:$C$2317,A9077,'2020'!$F$1:$F$2317,"&lt;&gt;二年")+COUNTIFS('2021'!$E$1:$E$2047,A9077,'2021'!$J$1:$J$2047,"&lt;&gt;二年")+COUNTIFS('2022'!$E$1:$E$1903,A9077,'2022'!$K$1:$K$1903,"&lt;&gt;二年")+COUNTIFS('2023'!$C$1:$C$1765,A9077,'2023'!$F$1:$F$1765,"&lt;&gt;二年",'2023'!$G$1:$G$1765,"&lt;&gt;*调整*")+COUNTIFS('2024'!$C$1:$C$2041,A9077,'2024'!$F$1:$F$2041,"&lt;&gt;二年",'2024'!$G$1:$G$2041,"&lt;&gt;*调整*")+ROW()/100000,"")</f>
        <v/>
      </c>
    </row>
    <row r="9078" spans="1:3" ht="15" customHeight="1">
      <c r="A9078" t="str">
        <f>'2024'!C1046</f>
        <v>工程管理</v>
      </c>
      <c r="B9078" t="b">
        <f>ISNUMBER('2024'!A1046)</f>
        <v>1</v>
      </c>
      <c r="C9078" t="str">
        <f>IF(AND(B9078,MATCH(A9078,$A$1:$A$10073,0)=ROW()),COUNTIFS('2020'!$C$1:$C$2317,A9078,'2020'!$F$1:$F$2317,"&lt;&gt;二年")+COUNTIFS('2021'!$E$1:$E$2047,A9078,'2021'!$J$1:$J$2047,"&lt;&gt;二年")+COUNTIFS('2022'!$E$1:$E$1903,A9078,'2022'!$K$1:$K$1903,"&lt;&gt;二年")+COUNTIFS('2023'!$C$1:$C$1765,A9078,'2023'!$F$1:$F$1765,"&lt;&gt;二年",'2023'!$G$1:$G$1765,"&lt;&gt;*调整*")+COUNTIFS('2024'!$C$1:$C$2041,A9078,'2024'!$F$1:$F$2041,"&lt;&gt;二年",'2024'!$G$1:$G$2041,"&lt;&gt;*调整*")+ROW()/100000,"")</f>
        <v/>
      </c>
    </row>
    <row r="9079" spans="1:3" ht="15" customHeight="1">
      <c r="A9079" t="str">
        <f>'2024'!C1047</f>
        <v>电子商务</v>
      </c>
      <c r="B9079" t="b">
        <f>ISNUMBER('2024'!A1047)</f>
        <v>1</v>
      </c>
      <c r="C9079" t="str">
        <f>IF(AND(B9079,MATCH(A9079,$A$1:$A$10073,0)=ROW()),COUNTIFS('2020'!$C$1:$C$2317,A9079,'2020'!$F$1:$F$2317,"&lt;&gt;二年")+COUNTIFS('2021'!$E$1:$E$2047,A9079,'2021'!$J$1:$J$2047,"&lt;&gt;二年")+COUNTIFS('2022'!$E$1:$E$1903,A9079,'2022'!$K$1:$K$1903,"&lt;&gt;二年")+COUNTIFS('2023'!$C$1:$C$1765,A9079,'2023'!$F$1:$F$1765,"&lt;&gt;二年",'2023'!$G$1:$G$1765,"&lt;&gt;*调整*")+COUNTIFS('2024'!$C$1:$C$2041,A9079,'2024'!$F$1:$F$2041,"&lt;&gt;二年",'2024'!$G$1:$G$2041,"&lt;&gt;*调整*")+ROW()/100000,"")</f>
        <v/>
      </c>
    </row>
    <row r="9080" spans="1:3" ht="15" customHeight="1">
      <c r="A9080" t="str">
        <f>'2024'!C1048</f>
        <v>艺术与科技</v>
      </c>
      <c r="B9080" t="b">
        <f>ISNUMBER('2024'!A1048)</f>
        <v>1</v>
      </c>
      <c r="C9080" t="str">
        <f>IF(AND(B9080,MATCH(A9080,$A$1:$A$10073,0)=ROW()),COUNTIFS('2020'!$C$1:$C$2317,A9080,'2020'!$F$1:$F$2317,"&lt;&gt;二年")+COUNTIFS('2021'!$E$1:$E$2047,A9080,'2021'!$J$1:$J$2047,"&lt;&gt;二年")+COUNTIFS('2022'!$E$1:$E$1903,A9080,'2022'!$K$1:$K$1903,"&lt;&gt;二年")+COUNTIFS('2023'!$C$1:$C$1765,A9080,'2023'!$F$1:$F$1765,"&lt;&gt;二年",'2023'!$G$1:$G$1765,"&lt;&gt;*调整*")+COUNTIFS('2024'!$C$1:$C$2041,A9080,'2024'!$F$1:$F$2041,"&lt;&gt;二年",'2024'!$G$1:$G$2041,"&lt;&gt;*调整*")+ROW()/100000,"")</f>
        <v/>
      </c>
    </row>
    <row r="9081" spans="1:3" ht="15" customHeight="1">
      <c r="A9081" t="str">
        <f>'2024'!C1049</f>
        <v>新能源材料与器件</v>
      </c>
      <c r="B9081" t="b">
        <f>ISNUMBER('2024'!A1049)</f>
        <v>1</v>
      </c>
      <c r="C9081" t="str">
        <f>IF(AND(B9081,MATCH(A9081,$A$1:$A$10073,0)=ROW()),COUNTIFS('2020'!$C$1:$C$2317,A9081,'2020'!$F$1:$F$2317,"&lt;&gt;二年")+COUNTIFS('2021'!$E$1:$E$2047,A9081,'2021'!$J$1:$J$2047,"&lt;&gt;二年")+COUNTIFS('2022'!$E$1:$E$1903,A9081,'2022'!$K$1:$K$1903,"&lt;&gt;二年")+COUNTIFS('2023'!$C$1:$C$1765,A9081,'2023'!$F$1:$F$1765,"&lt;&gt;二年",'2023'!$G$1:$G$1765,"&lt;&gt;*调整*")+COUNTIFS('2024'!$C$1:$C$2041,A9081,'2024'!$F$1:$F$2041,"&lt;&gt;二年",'2024'!$G$1:$G$2041,"&lt;&gt;*调整*")+ROW()/100000,"")</f>
        <v/>
      </c>
    </row>
    <row r="9082" spans="1:3" ht="15" customHeight="1">
      <c r="A9082" t="str">
        <f>'2024'!C1050</f>
        <v>智能建造</v>
      </c>
      <c r="B9082" t="b">
        <f>ISNUMBER('2024'!A1050)</f>
        <v>1</v>
      </c>
      <c r="C9082" t="str">
        <f>IF(AND(B9082,MATCH(A9082,$A$1:$A$10073,0)=ROW()),COUNTIFS('2020'!$C$1:$C$2317,A9082,'2020'!$F$1:$F$2317,"&lt;&gt;二年")+COUNTIFS('2021'!$E$1:$E$2047,A9082,'2021'!$J$1:$J$2047,"&lt;&gt;二年")+COUNTIFS('2022'!$E$1:$E$1903,A9082,'2022'!$K$1:$K$1903,"&lt;&gt;二年")+COUNTIFS('2023'!$C$1:$C$1765,A9082,'2023'!$F$1:$F$1765,"&lt;&gt;二年",'2023'!$G$1:$G$1765,"&lt;&gt;*调整*")+COUNTIFS('2024'!$C$1:$C$2041,A9082,'2024'!$F$1:$F$2041,"&lt;&gt;二年",'2024'!$G$1:$G$2041,"&lt;&gt;*调整*")+ROW()/100000,"")</f>
        <v/>
      </c>
    </row>
    <row r="9083" spans="1:3" ht="15" customHeight="1">
      <c r="A9083" t="str">
        <f>'2024'!C1051</f>
        <v>智能工程与创意设计</v>
      </c>
      <c r="B9083" t="b">
        <f>ISNUMBER('2024'!A1051)</f>
        <v>1</v>
      </c>
      <c r="C9083" t="str">
        <f>IF(AND(B9083,MATCH(A9083,$A$1:$A$10073,0)=ROW()),COUNTIFS('2020'!$C$1:$C$2317,A9083,'2020'!$F$1:$F$2317,"&lt;&gt;二年")+COUNTIFS('2021'!$E$1:$E$2047,A9083,'2021'!$J$1:$J$2047,"&lt;&gt;二年")+COUNTIFS('2022'!$E$1:$E$1903,A9083,'2022'!$K$1:$K$1903,"&lt;&gt;二年")+COUNTIFS('2023'!$C$1:$C$1765,A9083,'2023'!$F$1:$F$1765,"&lt;&gt;二年",'2023'!$G$1:$G$1765,"&lt;&gt;*调整*")+COUNTIFS('2024'!$C$1:$C$2041,A9083,'2024'!$F$1:$F$2041,"&lt;&gt;二年",'2024'!$G$1:$G$2041,"&lt;&gt;*调整*")+ROW()/100000,"")</f>
        <v/>
      </c>
    </row>
    <row r="9084" spans="1:3" ht="15" customHeight="1">
      <c r="A9084" t="str">
        <f>'2024'!C1052</f>
        <v>游戏艺术设计</v>
      </c>
      <c r="B9084" t="b">
        <f>ISNUMBER('2024'!A1052)</f>
        <v>1</v>
      </c>
      <c r="C9084" t="str">
        <f>IF(AND(B9084,MATCH(A9084,$A$1:$A$10073,0)=ROW()),COUNTIFS('2020'!$C$1:$C$2317,A9084,'2020'!$F$1:$F$2317,"&lt;&gt;二年")+COUNTIFS('2021'!$E$1:$E$2047,A9084,'2021'!$J$1:$J$2047,"&lt;&gt;二年")+COUNTIFS('2022'!$E$1:$E$1903,A9084,'2022'!$K$1:$K$1903,"&lt;&gt;二年")+COUNTIFS('2023'!$C$1:$C$1765,A9084,'2023'!$F$1:$F$1765,"&lt;&gt;二年",'2023'!$G$1:$G$1765,"&lt;&gt;*调整*")+COUNTIFS('2024'!$C$1:$C$2041,A9084,'2024'!$F$1:$F$2041,"&lt;&gt;二年",'2024'!$G$1:$G$2041,"&lt;&gt;*调整*")+ROW()/100000,"")</f>
        <v/>
      </c>
    </row>
    <row r="9085" spans="1:3" ht="15" customHeight="1">
      <c r="A9085" t="str">
        <f>'2024'!C1053</f>
        <v>智能材料与结构</v>
      </c>
      <c r="B9085" t="b">
        <f>ISNUMBER('2024'!A1053)</f>
        <v>1</v>
      </c>
      <c r="C9085" t="str">
        <f>IF(AND(B9085,MATCH(A9085,$A$1:$A$10073,0)=ROW()),COUNTIFS('2020'!$C$1:$C$2317,A9085,'2020'!$F$1:$F$2317,"&lt;&gt;二年")+COUNTIFS('2021'!$E$1:$E$2047,A9085,'2021'!$J$1:$J$2047,"&lt;&gt;二年")+COUNTIFS('2022'!$E$1:$E$1903,A9085,'2022'!$K$1:$K$1903,"&lt;&gt;二年")+COUNTIFS('2023'!$C$1:$C$1765,A9085,'2023'!$F$1:$F$1765,"&lt;&gt;二年",'2023'!$G$1:$G$1765,"&lt;&gt;*调整*")+COUNTIFS('2024'!$C$1:$C$2041,A9085,'2024'!$F$1:$F$2041,"&lt;&gt;二年",'2024'!$G$1:$G$2041,"&lt;&gt;*调整*")+ROW()/100000,"")</f>
        <v/>
      </c>
    </row>
    <row r="9086" spans="1:3" ht="15" customHeight="1">
      <c r="A9086" t="str">
        <f>'2024'!C1054</f>
        <v>集成电路设计与集成系统</v>
      </c>
      <c r="B9086" t="b">
        <f>ISNUMBER('2024'!A1054)</f>
        <v>1</v>
      </c>
      <c r="C9086" t="str">
        <f>IF(AND(B9086,MATCH(A9086,$A$1:$A$10073,0)=ROW()),COUNTIFS('2020'!$C$1:$C$2317,A9086,'2020'!$F$1:$F$2317,"&lt;&gt;二年")+COUNTIFS('2021'!$E$1:$E$2047,A9086,'2021'!$J$1:$J$2047,"&lt;&gt;二年")+COUNTIFS('2022'!$E$1:$E$1903,A9086,'2022'!$K$1:$K$1903,"&lt;&gt;二年")+COUNTIFS('2023'!$C$1:$C$1765,A9086,'2023'!$F$1:$F$1765,"&lt;&gt;二年",'2023'!$G$1:$G$1765,"&lt;&gt;*调整*")+COUNTIFS('2024'!$C$1:$C$2041,A9086,'2024'!$F$1:$F$2041,"&lt;&gt;二年",'2024'!$G$1:$G$2041,"&lt;&gt;*调整*")+ROW()/100000,"")</f>
        <v/>
      </c>
    </row>
    <row r="9087" spans="1:3" ht="15" customHeight="1">
      <c r="A9087" t="str">
        <f>'2024'!C1055</f>
        <v>生物医药数据科学</v>
      </c>
      <c r="B9087" t="b">
        <f>ISNUMBER('2024'!A1055)</f>
        <v>1</v>
      </c>
      <c r="C9087" t="str">
        <f>IF(AND(B9087,MATCH(A9087,$A$1:$A$10073,0)=ROW()),COUNTIFS('2020'!$C$1:$C$2317,A9087,'2020'!$F$1:$F$2317,"&lt;&gt;二年")+COUNTIFS('2021'!$E$1:$E$2047,A9087,'2021'!$J$1:$J$2047,"&lt;&gt;二年")+COUNTIFS('2022'!$E$1:$E$1903,A9087,'2022'!$K$1:$K$1903,"&lt;&gt;二年")+COUNTIFS('2023'!$C$1:$C$1765,A9087,'2023'!$F$1:$F$1765,"&lt;&gt;二年",'2023'!$G$1:$G$1765,"&lt;&gt;*调整*")+COUNTIFS('2024'!$C$1:$C$2041,A9087,'2024'!$F$1:$F$2041,"&lt;&gt;二年",'2024'!$G$1:$G$2041,"&lt;&gt;*调整*")+ROW()/100000,"")</f>
        <v/>
      </c>
    </row>
    <row r="9088" spans="1:3" ht="15" customHeight="1">
      <c r="A9088" t="str">
        <f>'2024'!C1056</f>
        <v>投资学</v>
      </c>
      <c r="B9088" t="b">
        <f>ISNUMBER('2024'!A1056)</f>
        <v>1</v>
      </c>
      <c r="C9088" t="str">
        <f>IF(AND(B9088,MATCH(A9088,$A$1:$A$10073,0)=ROW()),COUNTIFS('2020'!$C$1:$C$2317,A9088,'2020'!$F$1:$F$2317,"&lt;&gt;二年")+COUNTIFS('2021'!$E$1:$E$2047,A9088,'2021'!$J$1:$J$2047,"&lt;&gt;二年")+COUNTIFS('2022'!$E$1:$E$1903,A9088,'2022'!$K$1:$K$1903,"&lt;&gt;二年")+COUNTIFS('2023'!$C$1:$C$1765,A9088,'2023'!$F$1:$F$1765,"&lt;&gt;二年",'2023'!$G$1:$G$1765,"&lt;&gt;*调整*")+COUNTIFS('2024'!$C$1:$C$2041,A9088,'2024'!$F$1:$F$2041,"&lt;&gt;二年",'2024'!$G$1:$G$2041,"&lt;&gt;*调整*")+ROW()/100000,"")</f>
        <v/>
      </c>
    </row>
    <row r="9089" spans="1:3" ht="15" customHeight="1">
      <c r="A9089" t="str">
        <f>'2024'!C1057</f>
        <v>法学</v>
      </c>
      <c r="B9089" t="b">
        <f>ISNUMBER('2024'!A1057)</f>
        <v>1</v>
      </c>
      <c r="C9089" t="str">
        <f>IF(AND(B9089,MATCH(A9089,$A$1:$A$10073,0)=ROW()),COUNTIFS('2020'!$C$1:$C$2317,A9089,'2020'!$F$1:$F$2317,"&lt;&gt;二年")+COUNTIFS('2021'!$E$1:$E$2047,A9089,'2021'!$J$1:$J$2047,"&lt;&gt;二年")+COUNTIFS('2022'!$E$1:$E$1903,A9089,'2022'!$K$1:$K$1903,"&lt;&gt;二年")+COUNTIFS('2023'!$C$1:$C$1765,A9089,'2023'!$F$1:$F$1765,"&lt;&gt;二年",'2023'!$G$1:$G$1765,"&lt;&gt;*调整*")+COUNTIFS('2024'!$C$1:$C$2041,A9089,'2024'!$F$1:$F$2041,"&lt;&gt;二年",'2024'!$G$1:$G$2041,"&lt;&gt;*调整*")+ROW()/100000,"")</f>
        <v/>
      </c>
    </row>
    <row r="9090" spans="1:3" ht="15" customHeight="1">
      <c r="A9090" t="str">
        <f>'2024'!C1058</f>
        <v>知识产权</v>
      </c>
      <c r="B9090" t="b">
        <f>ISNUMBER('2024'!A1058)</f>
        <v>1</v>
      </c>
      <c r="C9090" t="str">
        <f>IF(AND(B9090,MATCH(A9090,$A$1:$A$10073,0)=ROW()),COUNTIFS('2020'!$C$1:$C$2317,A9090,'2020'!$F$1:$F$2317,"&lt;&gt;二年")+COUNTIFS('2021'!$E$1:$E$2047,A9090,'2021'!$J$1:$J$2047,"&lt;&gt;二年")+COUNTIFS('2022'!$E$1:$E$1903,A9090,'2022'!$K$1:$K$1903,"&lt;&gt;二年")+COUNTIFS('2023'!$C$1:$C$1765,A9090,'2023'!$F$1:$F$1765,"&lt;&gt;二年",'2023'!$G$1:$G$1765,"&lt;&gt;*调整*")+COUNTIFS('2024'!$C$1:$C$2041,A9090,'2024'!$F$1:$F$2041,"&lt;&gt;二年",'2024'!$G$1:$G$2041,"&lt;&gt;*调整*")+ROW()/100000,"")</f>
        <v/>
      </c>
    </row>
    <row r="9091" spans="1:3" ht="15" customHeight="1">
      <c r="A9091" t="str">
        <f>'2024'!C1059</f>
        <v>运动训练</v>
      </c>
      <c r="B9091" t="b">
        <f>ISNUMBER('2024'!A1059)</f>
        <v>1</v>
      </c>
      <c r="C9091" t="str">
        <f>IF(AND(B9091,MATCH(A9091,$A$1:$A$10073,0)=ROW()),COUNTIFS('2020'!$C$1:$C$2317,A9091,'2020'!$F$1:$F$2317,"&lt;&gt;二年")+COUNTIFS('2021'!$E$1:$E$2047,A9091,'2021'!$J$1:$J$2047,"&lt;&gt;二年")+COUNTIFS('2022'!$E$1:$E$1903,A9091,'2022'!$K$1:$K$1903,"&lt;&gt;二年")+COUNTIFS('2023'!$C$1:$C$1765,A9091,'2023'!$F$1:$F$1765,"&lt;&gt;二年",'2023'!$G$1:$G$1765,"&lt;&gt;*调整*")+COUNTIFS('2024'!$C$1:$C$2041,A9091,'2024'!$F$1:$F$2041,"&lt;&gt;二年",'2024'!$G$1:$G$2041,"&lt;&gt;*调整*")+ROW()/100000,"")</f>
        <v/>
      </c>
    </row>
    <row r="9092" spans="1:3" ht="15" customHeight="1">
      <c r="A9092" t="str">
        <f>'2024'!C1060</f>
        <v>汉语言文学</v>
      </c>
      <c r="B9092" t="b">
        <f>ISNUMBER('2024'!A1060)</f>
        <v>1</v>
      </c>
      <c r="C9092" t="str">
        <f>IF(AND(B9092,MATCH(A9092,$A$1:$A$10073,0)=ROW()),COUNTIFS('2020'!$C$1:$C$2317,A9092,'2020'!$F$1:$F$2317,"&lt;&gt;二年")+COUNTIFS('2021'!$E$1:$E$2047,A9092,'2021'!$J$1:$J$2047,"&lt;&gt;二年")+COUNTIFS('2022'!$E$1:$E$1903,A9092,'2022'!$K$1:$K$1903,"&lt;&gt;二年")+COUNTIFS('2023'!$C$1:$C$1765,A9092,'2023'!$F$1:$F$1765,"&lt;&gt;二年",'2023'!$G$1:$G$1765,"&lt;&gt;*调整*")+COUNTIFS('2024'!$C$1:$C$2041,A9092,'2024'!$F$1:$F$2041,"&lt;&gt;二年",'2024'!$G$1:$G$2041,"&lt;&gt;*调整*")+ROW()/100000,"")</f>
        <v/>
      </c>
    </row>
    <row r="9093" spans="1:3" ht="15" customHeight="1">
      <c r="A9093" t="str">
        <f>'2024'!C1061</f>
        <v>数字人文</v>
      </c>
      <c r="B9093" t="b">
        <f>ISNUMBER('2024'!A1061)</f>
        <v>1</v>
      </c>
      <c r="C9093" t="str">
        <f>IF(AND(B9093,MATCH(A9093,$A$1:$A$10073,0)=ROW()),COUNTIFS('2020'!$C$1:$C$2317,A9093,'2020'!$F$1:$F$2317,"&lt;&gt;二年")+COUNTIFS('2021'!$E$1:$E$2047,A9093,'2021'!$J$1:$J$2047,"&lt;&gt;二年")+COUNTIFS('2022'!$E$1:$E$1903,A9093,'2022'!$K$1:$K$1903,"&lt;&gt;二年")+COUNTIFS('2023'!$C$1:$C$1765,A9093,'2023'!$F$1:$F$1765,"&lt;&gt;二年",'2023'!$G$1:$G$1765,"&lt;&gt;*调整*")+COUNTIFS('2024'!$C$1:$C$2041,A9093,'2024'!$F$1:$F$2041,"&lt;&gt;二年",'2024'!$G$1:$G$2041,"&lt;&gt;*调整*")+ROW()/100000,"")</f>
        <v/>
      </c>
    </row>
    <row r="9094" spans="1:3" ht="15" customHeight="1">
      <c r="A9094" t="str">
        <f>'2024'!C1062</f>
        <v>英语</v>
      </c>
      <c r="B9094" t="b">
        <f>ISNUMBER('2024'!A1062)</f>
        <v>1</v>
      </c>
      <c r="C9094" t="str">
        <f>IF(AND(B9094,MATCH(A9094,$A$1:$A$10073,0)=ROW()),COUNTIFS('2020'!$C$1:$C$2317,A9094,'2020'!$F$1:$F$2317,"&lt;&gt;二年")+COUNTIFS('2021'!$E$1:$E$2047,A9094,'2021'!$J$1:$J$2047,"&lt;&gt;二年")+COUNTIFS('2022'!$E$1:$E$1903,A9094,'2022'!$K$1:$K$1903,"&lt;&gt;二年")+COUNTIFS('2023'!$C$1:$C$1765,A9094,'2023'!$F$1:$F$1765,"&lt;&gt;二年",'2023'!$G$1:$G$1765,"&lt;&gt;*调整*")+COUNTIFS('2024'!$C$1:$C$2041,A9094,'2024'!$F$1:$F$2041,"&lt;&gt;二年",'2024'!$G$1:$G$2041,"&lt;&gt;*调整*")+ROW()/100000,"")</f>
        <v/>
      </c>
    </row>
    <row r="9095" spans="1:3" ht="15" customHeight="1">
      <c r="A9095" t="str">
        <f>'2024'!C1063</f>
        <v>新闻学</v>
      </c>
      <c r="B9095" t="b">
        <f>ISNUMBER('2024'!A1063)</f>
        <v>1</v>
      </c>
      <c r="C9095" t="str">
        <f>IF(AND(B9095,MATCH(A9095,$A$1:$A$10073,0)=ROW()),COUNTIFS('2020'!$C$1:$C$2317,A9095,'2020'!$F$1:$F$2317,"&lt;&gt;二年")+COUNTIFS('2021'!$E$1:$E$2047,A9095,'2021'!$J$1:$J$2047,"&lt;&gt;二年")+COUNTIFS('2022'!$E$1:$E$1903,A9095,'2022'!$K$1:$K$1903,"&lt;&gt;二年")+COUNTIFS('2023'!$C$1:$C$1765,A9095,'2023'!$F$1:$F$1765,"&lt;&gt;二年",'2023'!$G$1:$G$1765,"&lt;&gt;*调整*")+COUNTIFS('2024'!$C$1:$C$2041,A9095,'2024'!$F$1:$F$2041,"&lt;&gt;二年",'2024'!$G$1:$G$2041,"&lt;&gt;*调整*")+ROW()/100000,"")</f>
        <v/>
      </c>
    </row>
    <row r="9096" spans="1:3" ht="15" customHeight="1">
      <c r="A9096" t="str">
        <f>'2024'!C1064</f>
        <v>应用物理学</v>
      </c>
      <c r="B9096" t="b">
        <f>ISNUMBER('2024'!A1064)</f>
        <v>1</v>
      </c>
      <c r="C9096" t="str">
        <f>IF(AND(B9096,MATCH(A9096,$A$1:$A$10073,0)=ROW()),COUNTIFS('2020'!$C$1:$C$2317,A9096,'2020'!$F$1:$F$2317,"&lt;&gt;二年")+COUNTIFS('2021'!$E$1:$E$2047,A9096,'2021'!$J$1:$J$2047,"&lt;&gt;二年")+COUNTIFS('2022'!$E$1:$E$1903,A9096,'2022'!$K$1:$K$1903,"&lt;&gt;二年")+COUNTIFS('2023'!$C$1:$C$1765,A9096,'2023'!$F$1:$F$1765,"&lt;&gt;二年",'2023'!$G$1:$G$1765,"&lt;&gt;*调整*")+COUNTIFS('2024'!$C$1:$C$2041,A9096,'2024'!$F$1:$F$2041,"&lt;&gt;二年",'2024'!$G$1:$G$2041,"&lt;&gt;*调整*")+ROW()/100000,"")</f>
        <v/>
      </c>
    </row>
    <row r="9097" spans="1:3" ht="15" customHeight="1">
      <c r="A9097" t="str">
        <f>'2024'!C1065</f>
        <v>生物科学</v>
      </c>
      <c r="B9097" t="b">
        <f>ISNUMBER('2024'!A1065)</f>
        <v>1</v>
      </c>
      <c r="C9097" t="str">
        <f>IF(AND(B9097,MATCH(A9097,$A$1:$A$10073,0)=ROW()),COUNTIFS('2020'!$C$1:$C$2317,A9097,'2020'!$F$1:$F$2317,"&lt;&gt;二年")+COUNTIFS('2021'!$E$1:$E$2047,A9097,'2021'!$J$1:$J$2047,"&lt;&gt;二年")+COUNTIFS('2022'!$E$1:$E$1903,A9097,'2022'!$K$1:$K$1903,"&lt;&gt;二年")+COUNTIFS('2023'!$C$1:$C$1765,A9097,'2023'!$F$1:$F$1765,"&lt;&gt;二年",'2023'!$G$1:$G$1765,"&lt;&gt;*调整*")+COUNTIFS('2024'!$C$1:$C$2041,A9097,'2024'!$F$1:$F$2041,"&lt;&gt;二年",'2024'!$G$1:$G$2041,"&lt;&gt;*调整*")+ROW()/100000,"")</f>
        <v/>
      </c>
    </row>
    <row r="9098" spans="1:3" ht="15" customHeight="1">
      <c r="A9098" t="str">
        <f>'2024'!C1066</f>
        <v>智能材料与结构</v>
      </c>
      <c r="B9098" t="b">
        <f>ISNUMBER('2024'!A1066)</f>
        <v>1</v>
      </c>
      <c r="C9098" t="str">
        <f>IF(AND(B9098,MATCH(A9098,$A$1:$A$10073,0)=ROW()),COUNTIFS('2020'!$C$1:$C$2317,A9098,'2020'!$F$1:$F$2317,"&lt;&gt;二年")+COUNTIFS('2021'!$E$1:$E$2047,A9098,'2021'!$J$1:$J$2047,"&lt;&gt;二年")+COUNTIFS('2022'!$E$1:$E$1903,A9098,'2022'!$K$1:$K$1903,"&lt;&gt;二年")+COUNTIFS('2023'!$C$1:$C$1765,A9098,'2023'!$F$1:$F$1765,"&lt;&gt;二年",'2023'!$G$1:$G$1765,"&lt;&gt;*调整*")+COUNTIFS('2024'!$C$1:$C$2041,A9098,'2024'!$F$1:$F$2041,"&lt;&gt;二年",'2024'!$G$1:$G$2041,"&lt;&gt;*调整*")+ROW()/100000,"")</f>
        <v/>
      </c>
    </row>
    <row r="9099" spans="1:3" ht="15" customHeight="1">
      <c r="A9099" t="str">
        <f>'2024'!C1067</f>
        <v>集成电路设计与集成系统</v>
      </c>
      <c r="B9099" t="b">
        <f>ISNUMBER('2024'!A1067)</f>
        <v>1</v>
      </c>
      <c r="C9099" t="str">
        <f>IF(AND(B9099,MATCH(A9099,$A$1:$A$10073,0)=ROW()),COUNTIFS('2020'!$C$1:$C$2317,A9099,'2020'!$F$1:$F$2317,"&lt;&gt;二年")+COUNTIFS('2021'!$E$1:$E$2047,A9099,'2021'!$J$1:$J$2047,"&lt;&gt;二年")+COUNTIFS('2022'!$E$1:$E$1903,A9099,'2022'!$K$1:$K$1903,"&lt;&gt;二年")+COUNTIFS('2023'!$C$1:$C$1765,A9099,'2023'!$F$1:$F$1765,"&lt;&gt;二年",'2023'!$G$1:$G$1765,"&lt;&gt;*调整*")+COUNTIFS('2024'!$C$1:$C$2041,A9099,'2024'!$F$1:$F$2041,"&lt;&gt;二年",'2024'!$G$1:$G$2041,"&lt;&gt;*调整*")+ROW()/100000,"")</f>
        <v/>
      </c>
    </row>
    <row r="9100" spans="1:3" ht="15" customHeight="1">
      <c r="A9100" t="str">
        <f>'2024'!C1068</f>
        <v>电子信息科学与技术</v>
      </c>
      <c r="B9100" t="b">
        <f>ISNUMBER('2024'!A1068)</f>
        <v>1</v>
      </c>
      <c r="C9100" t="str">
        <f>IF(AND(B9100,MATCH(A9100,$A$1:$A$10073,0)=ROW()),COUNTIFS('2020'!$C$1:$C$2317,A9100,'2020'!$F$1:$F$2317,"&lt;&gt;二年")+COUNTIFS('2021'!$E$1:$E$2047,A9100,'2021'!$J$1:$J$2047,"&lt;&gt;二年")+COUNTIFS('2022'!$E$1:$E$1903,A9100,'2022'!$K$1:$K$1903,"&lt;&gt;二年")+COUNTIFS('2023'!$C$1:$C$1765,A9100,'2023'!$F$1:$F$1765,"&lt;&gt;二年",'2023'!$G$1:$G$1765,"&lt;&gt;*调整*")+COUNTIFS('2024'!$C$1:$C$2041,A9100,'2024'!$F$1:$F$2041,"&lt;&gt;二年",'2024'!$G$1:$G$2041,"&lt;&gt;*调整*")+ROW()/100000,"")</f>
        <v/>
      </c>
    </row>
    <row r="9101" spans="1:3" ht="15" customHeight="1">
      <c r="A9101" t="str">
        <f>'2024'!C1069</f>
        <v>机器人工程</v>
      </c>
      <c r="B9101" t="b">
        <f>ISNUMBER('2024'!A1069)</f>
        <v>1</v>
      </c>
      <c r="C9101" t="str">
        <f>IF(AND(B9101,MATCH(A9101,$A$1:$A$10073,0)=ROW()),COUNTIFS('2020'!$C$1:$C$2317,A9101,'2020'!$F$1:$F$2317,"&lt;&gt;二年")+COUNTIFS('2021'!$E$1:$E$2047,A9101,'2021'!$J$1:$J$2047,"&lt;&gt;二年")+COUNTIFS('2022'!$E$1:$E$1903,A9101,'2022'!$K$1:$K$1903,"&lt;&gt;二年")+COUNTIFS('2023'!$C$1:$C$1765,A9101,'2023'!$F$1:$F$1765,"&lt;&gt;二年",'2023'!$G$1:$G$1765,"&lt;&gt;*调整*")+COUNTIFS('2024'!$C$1:$C$2041,A9101,'2024'!$F$1:$F$2041,"&lt;&gt;二年",'2024'!$G$1:$G$2041,"&lt;&gt;*调整*")+ROW()/100000,"")</f>
        <v/>
      </c>
    </row>
    <row r="9102" spans="1:3" ht="15" customHeight="1">
      <c r="A9102" t="str">
        <f>'2024'!C1070</f>
        <v>物联网工程</v>
      </c>
      <c r="B9102" t="b">
        <f>ISNUMBER('2024'!A1070)</f>
        <v>1</v>
      </c>
      <c r="C9102" t="str">
        <f>IF(AND(B9102,MATCH(A9102,$A$1:$A$10073,0)=ROW()),COUNTIFS('2020'!$C$1:$C$2317,A9102,'2020'!$F$1:$F$2317,"&lt;&gt;二年")+COUNTIFS('2021'!$E$1:$E$2047,A9102,'2021'!$J$1:$J$2047,"&lt;&gt;二年")+COUNTIFS('2022'!$E$1:$E$1903,A9102,'2022'!$K$1:$K$1903,"&lt;&gt;二年")+COUNTIFS('2023'!$C$1:$C$1765,A9102,'2023'!$F$1:$F$1765,"&lt;&gt;二年",'2023'!$G$1:$G$1765,"&lt;&gt;*调整*")+COUNTIFS('2024'!$C$1:$C$2041,A9102,'2024'!$F$1:$F$2041,"&lt;&gt;二年",'2024'!$G$1:$G$2041,"&lt;&gt;*调整*")+ROW()/100000,"")</f>
        <v/>
      </c>
    </row>
    <row r="9103" spans="1:3" ht="15" customHeight="1">
      <c r="A9103" t="str">
        <f>'2024'!C1071</f>
        <v>化学工程与工艺</v>
      </c>
      <c r="B9103" t="b">
        <f>ISNUMBER('2024'!A1071)</f>
        <v>1</v>
      </c>
      <c r="C9103" t="str">
        <f>IF(AND(B9103,MATCH(A9103,$A$1:$A$10073,0)=ROW()),COUNTIFS('2020'!$C$1:$C$2317,A9103,'2020'!$F$1:$F$2317,"&lt;&gt;二年")+COUNTIFS('2021'!$E$1:$E$2047,A9103,'2021'!$J$1:$J$2047,"&lt;&gt;二年")+COUNTIFS('2022'!$E$1:$E$1903,A9103,'2022'!$K$1:$K$1903,"&lt;&gt;二年")+COUNTIFS('2023'!$C$1:$C$1765,A9103,'2023'!$F$1:$F$1765,"&lt;&gt;二年",'2023'!$G$1:$G$1765,"&lt;&gt;*调整*")+COUNTIFS('2024'!$C$1:$C$2041,A9103,'2024'!$F$1:$F$2041,"&lt;&gt;二年",'2024'!$G$1:$G$2041,"&lt;&gt;*调整*")+ROW()/100000,"")</f>
        <v/>
      </c>
    </row>
    <row r="9104" spans="1:3" ht="15" customHeight="1">
      <c r="A9104" t="str">
        <f>'2024'!C1072</f>
        <v>核工程与核技术</v>
      </c>
      <c r="B9104" t="b">
        <f>ISNUMBER('2024'!A1072)</f>
        <v>1</v>
      </c>
      <c r="C9104" t="str">
        <f>IF(AND(B9104,MATCH(A9104,$A$1:$A$10073,0)=ROW()),COUNTIFS('2020'!$C$1:$C$2317,A9104,'2020'!$F$1:$F$2317,"&lt;&gt;二年")+COUNTIFS('2021'!$E$1:$E$2047,A9104,'2021'!$J$1:$J$2047,"&lt;&gt;二年")+COUNTIFS('2022'!$E$1:$E$1903,A9104,'2022'!$K$1:$K$1903,"&lt;&gt;二年")+COUNTIFS('2023'!$C$1:$C$1765,A9104,'2023'!$F$1:$F$1765,"&lt;&gt;二年",'2023'!$G$1:$G$1765,"&lt;&gt;*调整*")+COUNTIFS('2024'!$C$1:$C$2041,A9104,'2024'!$F$1:$F$2041,"&lt;&gt;二年",'2024'!$G$1:$G$2041,"&lt;&gt;*调整*")+ROW()/100000,"")</f>
        <v/>
      </c>
    </row>
    <row r="9105" spans="1:3" ht="15" customHeight="1">
      <c r="A9105" t="str">
        <f>'2024'!C1073</f>
        <v>生物工程</v>
      </c>
      <c r="B9105" t="b">
        <f>ISNUMBER('2024'!A1073)</f>
        <v>1</v>
      </c>
      <c r="C9105" t="str">
        <f>IF(AND(B9105,MATCH(A9105,$A$1:$A$10073,0)=ROW()),COUNTIFS('2020'!$C$1:$C$2317,A9105,'2020'!$F$1:$F$2317,"&lt;&gt;二年")+COUNTIFS('2021'!$E$1:$E$2047,A9105,'2021'!$J$1:$J$2047,"&lt;&gt;二年")+COUNTIFS('2022'!$E$1:$E$1903,A9105,'2022'!$K$1:$K$1903,"&lt;&gt;二年")+COUNTIFS('2023'!$C$1:$C$1765,A9105,'2023'!$F$1:$F$1765,"&lt;&gt;二年",'2023'!$G$1:$G$1765,"&lt;&gt;*调整*")+COUNTIFS('2024'!$C$1:$C$2041,A9105,'2024'!$F$1:$F$2041,"&lt;&gt;二年",'2024'!$G$1:$G$2041,"&lt;&gt;*调整*")+ROW()/100000,"")</f>
        <v/>
      </c>
    </row>
    <row r="9106" spans="1:3" ht="15" customHeight="1">
      <c r="A9106" t="str">
        <f>'2024'!C1074</f>
        <v>工商管理</v>
      </c>
      <c r="B9106" t="b">
        <f>ISNUMBER('2024'!A1074)</f>
        <v>1</v>
      </c>
      <c r="C9106" t="str">
        <f>IF(AND(B9106,MATCH(A9106,$A$1:$A$10073,0)=ROW()),COUNTIFS('2020'!$C$1:$C$2317,A9106,'2020'!$F$1:$F$2317,"&lt;&gt;二年")+COUNTIFS('2021'!$E$1:$E$2047,A9106,'2021'!$J$1:$J$2047,"&lt;&gt;二年")+COUNTIFS('2022'!$E$1:$E$1903,A9106,'2022'!$K$1:$K$1903,"&lt;&gt;二年")+COUNTIFS('2023'!$C$1:$C$1765,A9106,'2023'!$F$1:$F$1765,"&lt;&gt;二年",'2023'!$G$1:$G$1765,"&lt;&gt;*调整*")+COUNTIFS('2024'!$C$1:$C$2041,A9106,'2024'!$F$1:$F$2041,"&lt;&gt;二年",'2024'!$G$1:$G$2041,"&lt;&gt;*调整*")+ROW()/100000,"")</f>
        <v/>
      </c>
    </row>
    <row r="9107" spans="1:3" ht="15" customHeight="1">
      <c r="A9107" t="str">
        <f>'2024'!C1075</f>
        <v>数字媒体艺术</v>
      </c>
      <c r="B9107" t="b">
        <f>ISNUMBER('2024'!A1075)</f>
        <v>1</v>
      </c>
      <c r="C9107" t="str">
        <f>IF(AND(B9107,MATCH(A9107,$A$1:$A$10073,0)=ROW()),COUNTIFS('2020'!$C$1:$C$2317,A9107,'2020'!$F$1:$F$2317,"&lt;&gt;二年")+COUNTIFS('2021'!$E$1:$E$2047,A9107,'2021'!$J$1:$J$2047,"&lt;&gt;二年")+COUNTIFS('2022'!$E$1:$E$1903,A9107,'2022'!$K$1:$K$1903,"&lt;&gt;二年")+COUNTIFS('2023'!$C$1:$C$1765,A9107,'2023'!$F$1:$F$1765,"&lt;&gt;二年",'2023'!$G$1:$G$1765,"&lt;&gt;*调整*")+COUNTIFS('2024'!$C$1:$C$2041,A9107,'2024'!$F$1:$F$2041,"&lt;&gt;二年",'2024'!$G$1:$G$2041,"&lt;&gt;*调整*")+ROW()/100000,"")</f>
        <v/>
      </c>
    </row>
    <row r="9108" spans="1:3" ht="15" customHeight="1">
      <c r="A9108" t="str">
        <f>'2024'!C1076</f>
        <v>金融科技</v>
      </c>
      <c r="B9108" t="b">
        <f>ISNUMBER('2024'!A1076)</f>
        <v>1</v>
      </c>
      <c r="C9108" t="str">
        <f>IF(AND(B9108,MATCH(A9108,$A$1:$A$10073,0)=ROW()),COUNTIFS('2020'!$C$1:$C$2317,A9108,'2020'!$F$1:$F$2317,"&lt;&gt;二年")+COUNTIFS('2021'!$E$1:$E$2047,A9108,'2021'!$J$1:$J$2047,"&lt;&gt;二年")+COUNTIFS('2022'!$E$1:$E$1903,A9108,'2022'!$K$1:$K$1903,"&lt;&gt;二年")+COUNTIFS('2023'!$C$1:$C$1765,A9108,'2023'!$F$1:$F$1765,"&lt;&gt;二年",'2023'!$G$1:$G$1765,"&lt;&gt;*调整*")+COUNTIFS('2024'!$C$1:$C$2041,A9108,'2024'!$F$1:$F$2041,"&lt;&gt;二年",'2024'!$G$1:$G$2041,"&lt;&gt;*调整*")+ROW()/100000,"")</f>
        <v/>
      </c>
    </row>
    <row r="9109" spans="1:3" ht="15" customHeight="1">
      <c r="A9109" t="str">
        <f>'2024'!C1077</f>
        <v>电子信息材料</v>
      </c>
      <c r="B9109" t="b">
        <f>ISNUMBER('2024'!A1077)</f>
        <v>1</v>
      </c>
      <c r="C9109" t="str">
        <f>IF(AND(B9109,MATCH(A9109,$A$1:$A$10073,0)=ROW()),COUNTIFS('2020'!$C$1:$C$2317,A9109,'2020'!$F$1:$F$2317,"&lt;&gt;二年")+COUNTIFS('2021'!$E$1:$E$2047,A9109,'2021'!$J$1:$J$2047,"&lt;&gt;二年")+COUNTIFS('2022'!$E$1:$E$1903,A9109,'2022'!$K$1:$K$1903,"&lt;&gt;二年")+COUNTIFS('2023'!$C$1:$C$1765,A9109,'2023'!$F$1:$F$1765,"&lt;&gt;二年",'2023'!$G$1:$G$1765,"&lt;&gt;*调整*")+COUNTIFS('2024'!$C$1:$C$2041,A9109,'2024'!$F$1:$F$2041,"&lt;&gt;二年",'2024'!$G$1:$G$2041,"&lt;&gt;*调整*")+ROW()/100000,"")</f>
        <v/>
      </c>
    </row>
    <row r="9110" spans="1:3" ht="15" customHeight="1">
      <c r="A9110" t="str">
        <f>'2024'!C1078</f>
        <v>储能科学与工程</v>
      </c>
      <c r="B9110" t="b">
        <f>ISNUMBER('2024'!A1078)</f>
        <v>1</v>
      </c>
      <c r="C9110" t="str">
        <f>IF(AND(B9110,MATCH(A9110,$A$1:$A$10073,0)=ROW()),COUNTIFS('2020'!$C$1:$C$2317,A9110,'2020'!$F$1:$F$2317,"&lt;&gt;二年")+COUNTIFS('2021'!$E$1:$E$2047,A9110,'2021'!$J$1:$J$2047,"&lt;&gt;二年")+COUNTIFS('2022'!$E$1:$E$1903,A9110,'2022'!$K$1:$K$1903,"&lt;&gt;二年")+COUNTIFS('2023'!$C$1:$C$1765,A9110,'2023'!$F$1:$F$1765,"&lt;&gt;二年",'2023'!$G$1:$G$1765,"&lt;&gt;*调整*")+COUNTIFS('2024'!$C$1:$C$2041,A9110,'2024'!$F$1:$F$2041,"&lt;&gt;二年",'2024'!$G$1:$G$2041,"&lt;&gt;*调整*")+ROW()/100000,"")</f>
        <v/>
      </c>
    </row>
    <row r="9111" spans="1:3" ht="15" customHeight="1">
      <c r="A9111" t="str">
        <f>'2024'!C1079</f>
        <v>人工智能</v>
      </c>
      <c r="B9111" t="b">
        <f>ISNUMBER('2024'!A1079)</f>
        <v>1</v>
      </c>
      <c r="C9111" t="str">
        <f>IF(AND(B9111,MATCH(A9111,$A$1:$A$10073,0)=ROW()),COUNTIFS('2020'!$C$1:$C$2317,A9111,'2020'!$F$1:$F$2317,"&lt;&gt;二年")+COUNTIFS('2021'!$E$1:$E$2047,A9111,'2021'!$J$1:$J$2047,"&lt;&gt;二年")+COUNTIFS('2022'!$E$1:$E$1903,A9111,'2022'!$K$1:$K$1903,"&lt;&gt;二年")+COUNTIFS('2023'!$C$1:$C$1765,A9111,'2023'!$F$1:$F$1765,"&lt;&gt;二年",'2023'!$G$1:$G$1765,"&lt;&gt;*调整*")+COUNTIFS('2024'!$C$1:$C$2041,A9111,'2024'!$F$1:$F$2041,"&lt;&gt;二年",'2024'!$G$1:$G$2041,"&lt;&gt;*调整*")+ROW()/100000,"")</f>
        <v/>
      </c>
    </row>
    <row r="9112" spans="1:3" ht="15" customHeight="1">
      <c r="A9112" t="str">
        <f>'2024'!C1080</f>
        <v>智慧农业</v>
      </c>
      <c r="B9112" t="b">
        <f>ISNUMBER('2024'!A1080)</f>
        <v>1</v>
      </c>
      <c r="C9112" t="str">
        <f>IF(AND(B9112,MATCH(A9112,$A$1:$A$10073,0)=ROW()),COUNTIFS('2020'!$C$1:$C$2317,A9112,'2020'!$F$1:$F$2317,"&lt;&gt;二年")+COUNTIFS('2021'!$E$1:$E$2047,A9112,'2021'!$J$1:$J$2047,"&lt;&gt;二年")+COUNTIFS('2022'!$E$1:$E$1903,A9112,'2022'!$K$1:$K$1903,"&lt;&gt;二年")+COUNTIFS('2023'!$C$1:$C$1765,A9112,'2023'!$F$1:$F$1765,"&lt;&gt;二年",'2023'!$G$1:$G$1765,"&lt;&gt;*调整*")+COUNTIFS('2024'!$C$1:$C$2041,A9112,'2024'!$F$1:$F$2041,"&lt;&gt;二年",'2024'!$G$1:$G$2041,"&lt;&gt;*调整*")+ROW()/100000,"")</f>
        <v/>
      </c>
    </row>
    <row r="9113" spans="1:3" ht="15" customHeight="1">
      <c r="A9113" t="str">
        <f>'2024'!C1081</f>
        <v>工程管理</v>
      </c>
      <c r="B9113" t="b">
        <f>ISNUMBER('2024'!A1081)</f>
        <v>1</v>
      </c>
      <c r="C9113" t="str">
        <f>IF(AND(B9113,MATCH(A9113,$A$1:$A$10073,0)=ROW()),COUNTIFS('2020'!$C$1:$C$2317,A9113,'2020'!$F$1:$F$2317,"&lt;&gt;二年")+COUNTIFS('2021'!$E$1:$E$2047,A9113,'2021'!$J$1:$J$2047,"&lt;&gt;二年")+COUNTIFS('2022'!$E$1:$E$1903,A9113,'2022'!$K$1:$K$1903,"&lt;&gt;二年")+COUNTIFS('2023'!$C$1:$C$1765,A9113,'2023'!$F$1:$F$1765,"&lt;&gt;二年",'2023'!$G$1:$G$1765,"&lt;&gt;*调整*")+COUNTIFS('2024'!$C$1:$C$2041,A9113,'2024'!$F$1:$F$2041,"&lt;&gt;二年",'2024'!$G$1:$G$2041,"&lt;&gt;*调整*")+ROW()/100000,"")</f>
        <v/>
      </c>
    </row>
    <row r="9114" spans="1:3" ht="15" customHeight="1">
      <c r="A9114" t="str">
        <f>'2024'!C1082</f>
        <v>金融科技</v>
      </c>
      <c r="B9114" t="b">
        <f>ISNUMBER('2024'!A1082)</f>
        <v>1</v>
      </c>
      <c r="C9114" t="str">
        <f>IF(AND(B9114,MATCH(A9114,$A$1:$A$10073,0)=ROW()),COUNTIFS('2020'!$C$1:$C$2317,A9114,'2020'!$F$1:$F$2317,"&lt;&gt;二年")+COUNTIFS('2021'!$E$1:$E$2047,A9114,'2021'!$J$1:$J$2047,"&lt;&gt;二年")+COUNTIFS('2022'!$E$1:$E$1903,A9114,'2022'!$K$1:$K$1903,"&lt;&gt;二年")+COUNTIFS('2023'!$C$1:$C$1765,A9114,'2023'!$F$1:$F$1765,"&lt;&gt;二年",'2023'!$G$1:$G$1765,"&lt;&gt;*调整*")+COUNTIFS('2024'!$C$1:$C$2041,A9114,'2024'!$F$1:$F$2041,"&lt;&gt;二年",'2024'!$G$1:$G$2041,"&lt;&gt;*调整*")+ROW()/100000,"")</f>
        <v/>
      </c>
    </row>
    <row r="9115" spans="1:3" ht="15" customHeight="1">
      <c r="A9115" t="str">
        <f>'2024'!C1083</f>
        <v>智能建造与智慧交通</v>
      </c>
      <c r="B9115" t="b">
        <f>ISNUMBER('2024'!A1083)</f>
        <v>1</v>
      </c>
      <c r="C9115" t="str">
        <f>IF(AND(B9115,MATCH(A9115,$A$1:$A$10073,0)=ROW()),COUNTIFS('2020'!$C$1:$C$2317,A9115,'2020'!$F$1:$F$2317,"&lt;&gt;二年")+COUNTIFS('2021'!$E$1:$E$2047,A9115,'2021'!$J$1:$J$2047,"&lt;&gt;二年")+COUNTIFS('2022'!$E$1:$E$1903,A9115,'2022'!$K$1:$K$1903,"&lt;&gt;二年")+COUNTIFS('2023'!$C$1:$C$1765,A9115,'2023'!$F$1:$F$1765,"&lt;&gt;二年",'2023'!$G$1:$G$1765,"&lt;&gt;*调整*")+COUNTIFS('2024'!$C$1:$C$2041,A9115,'2024'!$F$1:$F$2041,"&lt;&gt;二年",'2024'!$G$1:$G$2041,"&lt;&gt;*调整*")+ROW()/100000,"")</f>
        <v/>
      </c>
    </row>
    <row r="9116" spans="1:3" ht="15" customHeight="1">
      <c r="A9116" t="str">
        <f>'2024'!C1084</f>
        <v>无人驾驶航空器系统工程</v>
      </c>
      <c r="B9116" t="b">
        <f>ISNUMBER('2024'!A1084)</f>
        <v>1</v>
      </c>
      <c r="C9116" t="str">
        <f>IF(AND(B9116,MATCH(A9116,$A$1:$A$10073,0)=ROW()),COUNTIFS('2020'!$C$1:$C$2317,A9116,'2020'!$F$1:$F$2317,"&lt;&gt;二年")+COUNTIFS('2021'!$E$1:$E$2047,A9116,'2021'!$J$1:$J$2047,"&lt;&gt;二年")+COUNTIFS('2022'!$E$1:$E$1903,A9116,'2022'!$K$1:$K$1903,"&lt;&gt;二年")+COUNTIFS('2023'!$C$1:$C$1765,A9116,'2023'!$F$1:$F$1765,"&lt;&gt;二年",'2023'!$G$1:$G$1765,"&lt;&gt;*调整*")+COUNTIFS('2024'!$C$1:$C$2041,A9116,'2024'!$F$1:$F$2041,"&lt;&gt;二年",'2024'!$G$1:$G$2041,"&lt;&gt;*调整*")+ROW()/100000,"")</f>
        <v/>
      </c>
    </row>
    <row r="9117" spans="1:3" ht="15" customHeight="1">
      <c r="A9117" t="str">
        <f>'2024'!C1085</f>
        <v>数字经济</v>
      </c>
      <c r="B9117" t="b">
        <f>ISNUMBER('2024'!A1085)</f>
        <v>1</v>
      </c>
      <c r="C9117" t="str">
        <f>IF(AND(B9117,MATCH(A9117,$A$1:$A$10073,0)=ROW()),COUNTIFS('2020'!$C$1:$C$2317,A9117,'2020'!$F$1:$F$2317,"&lt;&gt;二年")+COUNTIFS('2021'!$E$1:$E$2047,A9117,'2021'!$J$1:$J$2047,"&lt;&gt;二年")+COUNTIFS('2022'!$E$1:$E$1903,A9117,'2022'!$K$1:$K$1903,"&lt;&gt;二年")+COUNTIFS('2023'!$C$1:$C$1765,A9117,'2023'!$F$1:$F$1765,"&lt;&gt;二年",'2023'!$G$1:$G$1765,"&lt;&gt;*调整*")+COUNTIFS('2024'!$C$1:$C$2041,A9117,'2024'!$F$1:$F$2041,"&lt;&gt;二年",'2024'!$G$1:$G$2041,"&lt;&gt;*调整*")+ROW()/100000,"")</f>
        <v/>
      </c>
    </row>
    <row r="9118" spans="1:3" ht="15" customHeight="1">
      <c r="A9118" t="str">
        <f>'2024'!C1086</f>
        <v>数字经济</v>
      </c>
      <c r="B9118" t="b">
        <f>ISNUMBER('2024'!A1086)</f>
        <v>1</v>
      </c>
      <c r="C9118" t="str">
        <f>IF(AND(B9118,MATCH(A9118,$A$1:$A$10073,0)=ROW()),COUNTIFS('2020'!$C$1:$C$2317,A9118,'2020'!$F$1:$F$2317,"&lt;&gt;二年")+COUNTIFS('2021'!$E$1:$E$2047,A9118,'2021'!$J$1:$J$2047,"&lt;&gt;二年")+COUNTIFS('2022'!$E$1:$E$1903,A9118,'2022'!$K$1:$K$1903,"&lt;&gt;二年")+COUNTIFS('2023'!$C$1:$C$1765,A9118,'2023'!$F$1:$F$1765,"&lt;&gt;二年",'2023'!$G$1:$G$1765,"&lt;&gt;*调整*")+COUNTIFS('2024'!$C$1:$C$2041,A9118,'2024'!$F$1:$F$2041,"&lt;&gt;二年",'2024'!$G$1:$G$2041,"&lt;&gt;*调整*")+ROW()/100000,"")</f>
        <v/>
      </c>
    </row>
    <row r="9119" spans="1:3" ht="15" customHeight="1">
      <c r="A9119" t="str">
        <f>'2024'!C1087</f>
        <v>婴幼儿发展与健康管理</v>
      </c>
      <c r="B9119" t="b">
        <f>ISNUMBER('2024'!A1087)</f>
        <v>1</v>
      </c>
      <c r="C9119">
        <f>IF(AND(B9119,MATCH(A9119,$A$1:$A$10073,0)=ROW()),COUNTIFS('2020'!$C$1:$C$2317,A9119,'2020'!$F$1:$F$2317,"&lt;&gt;二年")+COUNTIFS('2021'!$E$1:$E$2047,A9119,'2021'!$J$1:$J$2047,"&lt;&gt;二年")+COUNTIFS('2022'!$E$1:$E$1903,A9119,'2022'!$K$1:$K$1903,"&lt;&gt;二年")+COUNTIFS('2023'!$C$1:$C$1765,A9119,'2023'!$F$1:$F$1765,"&lt;&gt;二年",'2023'!$G$1:$G$1765,"&lt;&gt;*调整*")+COUNTIFS('2024'!$C$1:$C$2041,A9119,'2024'!$F$1:$F$2041,"&lt;&gt;二年",'2024'!$G$1:$G$2041,"&lt;&gt;*调整*")+ROW()/100000,"")</f>
        <v>2.0911900000000001</v>
      </c>
    </row>
    <row r="9120" spans="1:3" ht="15" customHeight="1">
      <c r="A9120" t="str">
        <f>'2024'!C1088</f>
        <v>网络与新媒体</v>
      </c>
      <c r="B9120" t="b">
        <f>ISNUMBER('2024'!A1088)</f>
        <v>1</v>
      </c>
      <c r="C9120" t="str">
        <f>IF(AND(B9120,MATCH(A9120,$A$1:$A$10073,0)=ROW()),COUNTIFS('2020'!$C$1:$C$2317,A9120,'2020'!$F$1:$F$2317,"&lt;&gt;二年")+COUNTIFS('2021'!$E$1:$E$2047,A9120,'2021'!$J$1:$J$2047,"&lt;&gt;二年")+COUNTIFS('2022'!$E$1:$E$1903,A9120,'2022'!$K$1:$K$1903,"&lt;&gt;二年")+COUNTIFS('2023'!$C$1:$C$1765,A9120,'2023'!$F$1:$F$1765,"&lt;&gt;二年",'2023'!$G$1:$G$1765,"&lt;&gt;*调整*")+COUNTIFS('2024'!$C$1:$C$2041,A9120,'2024'!$F$1:$F$2041,"&lt;&gt;二年",'2024'!$G$1:$G$2041,"&lt;&gt;*调整*")+ROW()/100000,"")</f>
        <v/>
      </c>
    </row>
    <row r="9121" spans="1:3" ht="15" customHeight="1">
      <c r="A9121" t="str">
        <f>'2024'!C1089</f>
        <v>智能感知工程</v>
      </c>
      <c r="B9121" t="b">
        <f>ISNUMBER('2024'!A1089)</f>
        <v>1</v>
      </c>
      <c r="C9121" t="str">
        <f>IF(AND(B9121,MATCH(A9121,$A$1:$A$10073,0)=ROW()),COUNTIFS('2020'!$C$1:$C$2317,A9121,'2020'!$F$1:$F$2317,"&lt;&gt;二年")+COUNTIFS('2021'!$E$1:$E$2047,A9121,'2021'!$J$1:$J$2047,"&lt;&gt;二年")+COUNTIFS('2022'!$E$1:$E$1903,A9121,'2022'!$K$1:$K$1903,"&lt;&gt;二年")+COUNTIFS('2023'!$C$1:$C$1765,A9121,'2023'!$F$1:$F$1765,"&lt;&gt;二年",'2023'!$G$1:$G$1765,"&lt;&gt;*调整*")+COUNTIFS('2024'!$C$1:$C$2041,A9121,'2024'!$F$1:$F$2041,"&lt;&gt;二年",'2024'!$G$1:$G$2041,"&lt;&gt;*调整*")+ROW()/100000,"")</f>
        <v/>
      </c>
    </row>
    <row r="9122" spans="1:3" ht="15" customHeight="1">
      <c r="A9122" t="str">
        <f>'2024'!C1090</f>
        <v>旅游地学与规划工程</v>
      </c>
      <c r="B9122" t="b">
        <f>ISNUMBER('2024'!A1090)</f>
        <v>1</v>
      </c>
      <c r="C9122" t="str">
        <f>IF(AND(B9122,MATCH(A9122,$A$1:$A$10073,0)=ROW()),COUNTIFS('2020'!$C$1:$C$2317,A9122,'2020'!$F$1:$F$2317,"&lt;&gt;二年")+COUNTIFS('2021'!$E$1:$E$2047,A9122,'2021'!$J$1:$J$2047,"&lt;&gt;二年")+COUNTIFS('2022'!$E$1:$E$1903,A9122,'2022'!$K$1:$K$1903,"&lt;&gt;二年")+COUNTIFS('2023'!$C$1:$C$1765,A9122,'2023'!$F$1:$F$1765,"&lt;&gt;二年",'2023'!$G$1:$G$1765,"&lt;&gt;*调整*")+COUNTIFS('2024'!$C$1:$C$2041,A9122,'2024'!$F$1:$F$2041,"&lt;&gt;二年",'2024'!$G$1:$G$2041,"&lt;&gt;*调整*")+ROW()/100000,"")</f>
        <v/>
      </c>
    </row>
    <row r="9123" spans="1:3" ht="15" customHeight="1">
      <c r="A9123" t="str">
        <f>'2024'!C1091</f>
        <v>食品营养与健康</v>
      </c>
      <c r="B9123" t="b">
        <f>ISNUMBER('2024'!A1091)</f>
        <v>1</v>
      </c>
      <c r="C9123" t="str">
        <f>IF(AND(B9123,MATCH(A9123,$A$1:$A$10073,0)=ROW()),COUNTIFS('2020'!$C$1:$C$2317,A9123,'2020'!$F$1:$F$2317,"&lt;&gt;二年")+COUNTIFS('2021'!$E$1:$E$2047,A9123,'2021'!$J$1:$J$2047,"&lt;&gt;二年")+COUNTIFS('2022'!$E$1:$E$1903,A9123,'2022'!$K$1:$K$1903,"&lt;&gt;二年")+COUNTIFS('2023'!$C$1:$C$1765,A9123,'2023'!$F$1:$F$1765,"&lt;&gt;二年",'2023'!$G$1:$G$1765,"&lt;&gt;*调整*")+COUNTIFS('2024'!$C$1:$C$2041,A9123,'2024'!$F$1:$F$2041,"&lt;&gt;二年",'2024'!$G$1:$G$2041,"&lt;&gt;*调整*")+ROW()/100000,"")</f>
        <v/>
      </c>
    </row>
    <row r="9124" spans="1:3" ht="15" customHeight="1">
      <c r="A9124" t="str">
        <f>'2024'!C1092</f>
        <v>康复治疗学</v>
      </c>
      <c r="B9124" t="b">
        <f>ISNUMBER('2024'!A1092)</f>
        <v>1</v>
      </c>
      <c r="C9124" t="str">
        <f>IF(AND(B9124,MATCH(A9124,$A$1:$A$10073,0)=ROW()),COUNTIFS('2020'!$C$1:$C$2317,A9124,'2020'!$F$1:$F$2317,"&lt;&gt;二年")+COUNTIFS('2021'!$E$1:$E$2047,A9124,'2021'!$J$1:$J$2047,"&lt;&gt;二年")+COUNTIFS('2022'!$E$1:$E$1903,A9124,'2022'!$K$1:$K$1903,"&lt;&gt;二年")+COUNTIFS('2023'!$C$1:$C$1765,A9124,'2023'!$F$1:$F$1765,"&lt;&gt;二年",'2023'!$G$1:$G$1765,"&lt;&gt;*调整*")+COUNTIFS('2024'!$C$1:$C$2041,A9124,'2024'!$F$1:$F$2041,"&lt;&gt;二年",'2024'!$G$1:$G$2041,"&lt;&gt;*调整*")+ROW()/100000,"")</f>
        <v/>
      </c>
    </row>
    <row r="9125" spans="1:3" ht="15" customHeight="1">
      <c r="A9125" t="str">
        <f>'2024'!C1093</f>
        <v>大数据管理与应用</v>
      </c>
      <c r="B9125" t="b">
        <f>ISNUMBER('2024'!A1093)</f>
        <v>1</v>
      </c>
      <c r="C9125" t="str">
        <f>IF(AND(B9125,MATCH(A9125,$A$1:$A$10073,0)=ROW()),COUNTIFS('2020'!$C$1:$C$2317,A9125,'2020'!$F$1:$F$2317,"&lt;&gt;二年")+COUNTIFS('2021'!$E$1:$E$2047,A9125,'2021'!$J$1:$J$2047,"&lt;&gt;二年")+COUNTIFS('2022'!$E$1:$E$1903,A9125,'2022'!$K$1:$K$1903,"&lt;&gt;二年")+COUNTIFS('2023'!$C$1:$C$1765,A9125,'2023'!$F$1:$F$1765,"&lt;&gt;二年",'2023'!$G$1:$G$1765,"&lt;&gt;*调整*")+COUNTIFS('2024'!$C$1:$C$2041,A9125,'2024'!$F$1:$F$2041,"&lt;&gt;二年",'2024'!$G$1:$G$2041,"&lt;&gt;*调整*")+ROW()/100000,"")</f>
        <v/>
      </c>
    </row>
    <row r="9126" spans="1:3" ht="15" customHeight="1">
      <c r="A9126" t="str">
        <f>'2024'!C1094</f>
        <v>计算金融</v>
      </c>
      <c r="B9126" t="b">
        <f>ISNUMBER('2024'!A1094)</f>
        <v>1</v>
      </c>
      <c r="C9126" t="str">
        <f>IF(AND(B9126,MATCH(A9126,$A$1:$A$10073,0)=ROW()),COUNTIFS('2020'!$C$1:$C$2317,A9126,'2020'!$F$1:$F$2317,"&lt;&gt;二年")+COUNTIFS('2021'!$E$1:$E$2047,A9126,'2021'!$J$1:$J$2047,"&lt;&gt;二年")+COUNTIFS('2022'!$E$1:$E$1903,A9126,'2022'!$K$1:$K$1903,"&lt;&gt;二年")+COUNTIFS('2023'!$C$1:$C$1765,A9126,'2023'!$F$1:$F$1765,"&lt;&gt;二年",'2023'!$G$1:$G$1765,"&lt;&gt;*调整*")+COUNTIFS('2024'!$C$1:$C$2041,A9126,'2024'!$F$1:$F$2041,"&lt;&gt;二年",'2024'!$G$1:$G$2041,"&lt;&gt;*调整*")+ROW()/100000,"")</f>
        <v/>
      </c>
    </row>
    <row r="9127" spans="1:3" ht="15" customHeight="1">
      <c r="A9127" t="str">
        <f>'2024'!C1095</f>
        <v>精细化工</v>
      </c>
      <c r="B9127" t="b">
        <f>ISNUMBER('2024'!A1095)</f>
        <v>1</v>
      </c>
      <c r="C9127" t="str">
        <f>IF(AND(B9127,MATCH(A9127,$A$1:$A$10073,0)=ROW()),COUNTIFS('2020'!$C$1:$C$2317,A9127,'2020'!$F$1:$F$2317,"&lt;&gt;二年")+COUNTIFS('2021'!$E$1:$E$2047,A9127,'2021'!$J$1:$J$2047,"&lt;&gt;二年")+COUNTIFS('2022'!$E$1:$E$1903,A9127,'2022'!$K$1:$K$1903,"&lt;&gt;二年")+COUNTIFS('2023'!$C$1:$C$1765,A9127,'2023'!$F$1:$F$1765,"&lt;&gt;二年",'2023'!$G$1:$G$1765,"&lt;&gt;*调整*")+COUNTIFS('2024'!$C$1:$C$2041,A9127,'2024'!$F$1:$F$2041,"&lt;&gt;二年",'2024'!$G$1:$G$2041,"&lt;&gt;*调整*")+ROW()/100000,"")</f>
        <v/>
      </c>
    </row>
    <row r="9128" spans="1:3" ht="15" customHeight="1">
      <c r="A9128" t="str">
        <f>'2024'!C1096</f>
        <v>智能装备与系统</v>
      </c>
      <c r="B9128" t="b">
        <f>ISNUMBER('2024'!A1096)</f>
        <v>1</v>
      </c>
      <c r="C9128" t="str">
        <f>IF(AND(B9128,MATCH(A9128,$A$1:$A$10073,0)=ROW()),COUNTIFS('2020'!$C$1:$C$2317,A9128,'2020'!$F$1:$F$2317,"&lt;&gt;二年")+COUNTIFS('2021'!$E$1:$E$2047,A9128,'2021'!$J$1:$J$2047,"&lt;&gt;二年")+COUNTIFS('2022'!$E$1:$E$1903,A9128,'2022'!$K$1:$K$1903,"&lt;&gt;二年")+COUNTIFS('2023'!$C$1:$C$1765,A9128,'2023'!$F$1:$F$1765,"&lt;&gt;二年",'2023'!$G$1:$G$1765,"&lt;&gt;*调整*")+COUNTIFS('2024'!$C$1:$C$2041,A9128,'2024'!$F$1:$F$2041,"&lt;&gt;二年",'2024'!$G$1:$G$2041,"&lt;&gt;*调整*")+ROW()/100000,"")</f>
        <v/>
      </c>
    </row>
    <row r="9129" spans="1:3" ht="15" customHeight="1">
      <c r="A9129" t="str">
        <f>'2024'!C1097</f>
        <v>新媒体技术</v>
      </c>
      <c r="B9129" t="b">
        <f>ISNUMBER('2024'!A1097)</f>
        <v>1</v>
      </c>
      <c r="C9129" t="str">
        <f>IF(AND(B9129,MATCH(A9129,$A$1:$A$10073,0)=ROW()),COUNTIFS('2020'!$C$1:$C$2317,A9129,'2020'!$F$1:$F$2317,"&lt;&gt;二年")+COUNTIFS('2021'!$E$1:$E$2047,A9129,'2021'!$J$1:$J$2047,"&lt;&gt;二年")+COUNTIFS('2022'!$E$1:$E$1903,A9129,'2022'!$K$1:$K$1903,"&lt;&gt;二年")+COUNTIFS('2023'!$C$1:$C$1765,A9129,'2023'!$F$1:$F$1765,"&lt;&gt;二年",'2023'!$G$1:$G$1765,"&lt;&gt;*调整*")+COUNTIFS('2024'!$C$1:$C$2041,A9129,'2024'!$F$1:$F$2041,"&lt;&gt;二年",'2024'!$G$1:$G$2041,"&lt;&gt;*调整*")+ROW()/100000,"")</f>
        <v/>
      </c>
    </row>
    <row r="9130" spans="1:3" ht="15" customHeight="1">
      <c r="A9130" t="str">
        <f>'2024'!C1098</f>
        <v>智能建造</v>
      </c>
      <c r="B9130" t="b">
        <f>ISNUMBER('2024'!A1098)</f>
        <v>1</v>
      </c>
      <c r="C9130" t="str">
        <f>IF(AND(B9130,MATCH(A9130,$A$1:$A$10073,0)=ROW()),COUNTIFS('2020'!$C$1:$C$2317,A9130,'2020'!$F$1:$F$2317,"&lt;&gt;二年")+COUNTIFS('2021'!$E$1:$E$2047,A9130,'2021'!$J$1:$J$2047,"&lt;&gt;二年")+COUNTIFS('2022'!$E$1:$E$1903,A9130,'2022'!$K$1:$K$1903,"&lt;&gt;二年")+COUNTIFS('2023'!$C$1:$C$1765,A9130,'2023'!$F$1:$F$1765,"&lt;&gt;二年",'2023'!$G$1:$G$1765,"&lt;&gt;*调整*")+COUNTIFS('2024'!$C$1:$C$2041,A9130,'2024'!$F$1:$F$2041,"&lt;&gt;二年",'2024'!$G$1:$G$2041,"&lt;&gt;*调整*")+ROW()/100000,"")</f>
        <v/>
      </c>
    </row>
    <row r="9131" spans="1:3" ht="15" customHeight="1">
      <c r="A9131" t="str">
        <f>'2024'!C1099</f>
        <v>资源循环科学与工程</v>
      </c>
      <c r="B9131" t="b">
        <f>ISNUMBER('2024'!A1099)</f>
        <v>1</v>
      </c>
      <c r="C9131" t="str">
        <f>IF(AND(B9131,MATCH(A9131,$A$1:$A$10073,0)=ROW()),COUNTIFS('2020'!$C$1:$C$2317,A9131,'2020'!$F$1:$F$2317,"&lt;&gt;二年")+COUNTIFS('2021'!$E$1:$E$2047,A9131,'2021'!$J$1:$J$2047,"&lt;&gt;二年")+COUNTIFS('2022'!$E$1:$E$1903,A9131,'2022'!$K$1:$K$1903,"&lt;&gt;二年")+COUNTIFS('2023'!$C$1:$C$1765,A9131,'2023'!$F$1:$F$1765,"&lt;&gt;二年",'2023'!$G$1:$G$1765,"&lt;&gt;*调整*")+COUNTIFS('2024'!$C$1:$C$2041,A9131,'2024'!$F$1:$F$2041,"&lt;&gt;二年",'2024'!$G$1:$G$2041,"&lt;&gt;*调整*")+ROW()/100000,"")</f>
        <v/>
      </c>
    </row>
    <row r="9132" spans="1:3" ht="15" customHeight="1">
      <c r="A9132" t="str">
        <f>'2024'!C1100</f>
        <v>养老服务管理</v>
      </c>
      <c r="B9132" t="b">
        <f>ISNUMBER('2024'!A1100)</f>
        <v>1</v>
      </c>
      <c r="C9132" t="str">
        <f>IF(AND(B9132,MATCH(A9132,$A$1:$A$10073,0)=ROW()),COUNTIFS('2020'!$C$1:$C$2317,A9132,'2020'!$F$1:$F$2317,"&lt;&gt;二年")+COUNTIFS('2021'!$E$1:$E$2047,A9132,'2021'!$J$1:$J$2047,"&lt;&gt;二年")+COUNTIFS('2022'!$E$1:$E$1903,A9132,'2022'!$K$1:$K$1903,"&lt;&gt;二年")+COUNTIFS('2023'!$C$1:$C$1765,A9132,'2023'!$F$1:$F$1765,"&lt;&gt;二年",'2023'!$G$1:$G$1765,"&lt;&gt;*调整*")+COUNTIFS('2024'!$C$1:$C$2041,A9132,'2024'!$F$1:$F$2041,"&lt;&gt;二年",'2024'!$G$1:$G$2041,"&lt;&gt;*调整*")+ROW()/100000,"")</f>
        <v/>
      </c>
    </row>
    <row r="9133" spans="1:3" ht="15" customHeight="1">
      <c r="A9133" t="str">
        <f>'2024'!C1101</f>
        <v>跨境电子商务</v>
      </c>
      <c r="B9133" t="b">
        <f>ISNUMBER('2024'!A1101)</f>
        <v>1</v>
      </c>
      <c r="C9133" t="str">
        <f>IF(AND(B9133,MATCH(A9133,$A$1:$A$10073,0)=ROW()),COUNTIFS('2020'!$C$1:$C$2317,A9133,'2020'!$F$1:$F$2317,"&lt;&gt;二年")+COUNTIFS('2021'!$E$1:$E$2047,A9133,'2021'!$J$1:$J$2047,"&lt;&gt;二年")+COUNTIFS('2022'!$E$1:$E$1903,A9133,'2022'!$K$1:$K$1903,"&lt;&gt;二年")+COUNTIFS('2023'!$C$1:$C$1765,A9133,'2023'!$F$1:$F$1765,"&lt;&gt;二年",'2023'!$G$1:$G$1765,"&lt;&gt;*调整*")+COUNTIFS('2024'!$C$1:$C$2041,A9133,'2024'!$F$1:$F$2041,"&lt;&gt;二年",'2024'!$G$1:$G$2041,"&lt;&gt;*调整*")+ROW()/100000,"")</f>
        <v/>
      </c>
    </row>
    <row r="9134" spans="1:3" ht="15" customHeight="1">
      <c r="A9134" t="str">
        <f>'2024'!C1102</f>
        <v>智能建造</v>
      </c>
      <c r="B9134" t="b">
        <f>ISNUMBER('2024'!A1102)</f>
        <v>1</v>
      </c>
      <c r="C9134" t="str">
        <f>IF(AND(B9134,MATCH(A9134,$A$1:$A$10073,0)=ROW()),COUNTIFS('2020'!$C$1:$C$2317,A9134,'2020'!$F$1:$F$2317,"&lt;&gt;二年")+COUNTIFS('2021'!$E$1:$E$2047,A9134,'2021'!$J$1:$J$2047,"&lt;&gt;二年")+COUNTIFS('2022'!$E$1:$E$1903,A9134,'2022'!$K$1:$K$1903,"&lt;&gt;二年")+COUNTIFS('2023'!$C$1:$C$1765,A9134,'2023'!$F$1:$F$1765,"&lt;&gt;二年",'2023'!$G$1:$G$1765,"&lt;&gt;*调整*")+COUNTIFS('2024'!$C$1:$C$2041,A9134,'2024'!$F$1:$F$2041,"&lt;&gt;二年",'2024'!$G$1:$G$2041,"&lt;&gt;*调整*")+ROW()/100000,"")</f>
        <v/>
      </c>
    </row>
    <row r="9135" spans="1:3" ht="15" customHeight="1">
      <c r="A9135" t="str">
        <f>'2024'!C1103</f>
        <v>风景园林</v>
      </c>
      <c r="B9135" t="b">
        <f>ISNUMBER('2024'!A1103)</f>
        <v>1</v>
      </c>
      <c r="C9135" t="str">
        <f>IF(AND(B9135,MATCH(A9135,$A$1:$A$10073,0)=ROW()),COUNTIFS('2020'!$C$1:$C$2317,A9135,'2020'!$F$1:$F$2317,"&lt;&gt;二年")+COUNTIFS('2021'!$E$1:$E$2047,A9135,'2021'!$J$1:$J$2047,"&lt;&gt;二年")+COUNTIFS('2022'!$E$1:$E$1903,A9135,'2022'!$K$1:$K$1903,"&lt;&gt;二年")+COUNTIFS('2023'!$C$1:$C$1765,A9135,'2023'!$F$1:$F$1765,"&lt;&gt;二年",'2023'!$G$1:$G$1765,"&lt;&gt;*调整*")+COUNTIFS('2024'!$C$1:$C$2041,A9135,'2024'!$F$1:$F$2041,"&lt;&gt;二年",'2024'!$G$1:$G$2041,"&lt;&gt;*调整*")+ROW()/100000,"")</f>
        <v/>
      </c>
    </row>
    <row r="9136" spans="1:3" ht="15" customHeight="1">
      <c r="A9136" t="str">
        <f>'2024'!C1104</f>
        <v>数字媒体艺术</v>
      </c>
      <c r="B9136" t="b">
        <f>ISNUMBER('2024'!A1104)</f>
        <v>1</v>
      </c>
      <c r="C9136" t="str">
        <f>IF(AND(B9136,MATCH(A9136,$A$1:$A$10073,0)=ROW()),COUNTIFS('2020'!$C$1:$C$2317,A9136,'2020'!$F$1:$F$2317,"&lt;&gt;二年")+COUNTIFS('2021'!$E$1:$E$2047,A9136,'2021'!$J$1:$J$2047,"&lt;&gt;二年")+COUNTIFS('2022'!$E$1:$E$1903,A9136,'2022'!$K$1:$K$1903,"&lt;&gt;二年")+COUNTIFS('2023'!$C$1:$C$1765,A9136,'2023'!$F$1:$F$1765,"&lt;&gt;二年",'2023'!$G$1:$G$1765,"&lt;&gt;*调整*")+COUNTIFS('2024'!$C$1:$C$2041,A9136,'2024'!$F$1:$F$2041,"&lt;&gt;二年",'2024'!$G$1:$G$2041,"&lt;&gt;*调整*")+ROW()/100000,"")</f>
        <v/>
      </c>
    </row>
    <row r="9137" spans="1:3" ht="15" customHeight="1">
      <c r="A9137" t="str">
        <f>'2024'!C1105</f>
        <v>数据科学与大数据技术</v>
      </c>
      <c r="B9137" t="b">
        <f>ISNUMBER('2024'!A1105)</f>
        <v>1</v>
      </c>
      <c r="C9137" t="str">
        <f>IF(AND(B9137,MATCH(A9137,$A$1:$A$10073,0)=ROW()),COUNTIFS('2020'!$C$1:$C$2317,A9137,'2020'!$F$1:$F$2317,"&lt;&gt;二年")+COUNTIFS('2021'!$E$1:$E$2047,A9137,'2021'!$J$1:$J$2047,"&lt;&gt;二年")+COUNTIFS('2022'!$E$1:$E$1903,A9137,'2022'!$K$1:$K$1903,"&lt;&gt;二年")+COUNTIFS('2023'!$C$1:$C$1765,A9137,'2023'!$F$1:$F$1765,"&lt;&gt;二年",'2023'!$G$1:$G$1765,"&lt;&gt;*调整*")+COUNTIFS('2024'!$C$1:$C$2041,A9137,'2024'!$F$1:$F$2041,"&lt;&gt;二年",'2024'!$G$1:$G$2041,"&lt;&gt;*调整*")+ROW()/100000,"")</f>
        <v/>
      </c>
    </row>
    <row r="9138" spans="1:3" ht="15" customHeight="1">
      <c r="A9138" t="str">
        <f>'2024'!C1106</f>
        <v>农业智能装备工程</v>
      </c>
      <c r="B9138" t="b">
        <f>ISNUMBER('2024'!A1106)</f>
        <v>1</v>
      </c>
      <c r="C9138" t="str">
        <f>IF(AND(B9138,MATCH(A9138,$A$1:$A$10073,0)=ROW()),COUNTIFS('2020'!$C$1:$C$2317,A9138,'2020'!$F$1:$F$2317,"&lt;&gt;二年")+COUNTIFS('2021'!$E$1:$E$2047,A9138,'2021'!$J$1:$J$2047,"&lt;&gt;二年")+COUNTIFS('2022'!$E$1:$E$1903,A9138,'2022'!$K$1:$K$1903,"&lt;&gt;二年")+COUNTIFS('2023'!$C$1:$C$1765,A9138,'2023'!$F$1:$F$1765,"&lt;&gt;二年",'2023'!$G$1:$G$1765,"&lt;&gt;*调整*")+COUNTIFS('2024'!$C$1:$C$2041,A9138,'2024'!$F$1:$F$2041,"&lt;&gt;二年",'2024'!$G$1:$G$2041,"&lt;&gt;*调整*")+ROW()/100000,"")</f>
        <v/>
      </c>
    </row>
    <row r="9139" spans="1:3" ht="15" customHeight="1">
      <c r="A9139" t="str">
        <f>'2024'!C1107</f>
        <v>生物工程</v>
      </c>
      <c r="B9139" t="b">
        <f>ISNUMBER('2024'!A1107)</f>
        <v>1</v>
      </c>
      <c r="C9139" t="str">
        <f>IF(AND(B9139,MATCH(A9139,$A$1:$A$10073,0)=ROW()),COUNTIFS('2020'!$C$1:$C$2317,A9139,'2020'!$F$1:$F$2317,"&lt;&gt;二年")+COUNTIFS('2021'!$E$1:$E$2047,A9139,'2021'!$J$1:$J$2047,"&lt;&gt;二年")+COUNTIFS('2022'!$E$1:$E$1903,A9139,'2022'!$K$1:$K$1903,"&lt;&gt;二年")+COUNTIFS('2023'!$C$1:$C$1765,A9139,'2023'!$F$1:$F$1765,"&lt;&gt;二年",'2023'!$G$1:$G$1765,"&lt;&gt;*调整*")+COUNTIFS('2024'!$C$1:$C$2041,A9139,'2024'!$F$1:$F$2041,"&lt;&gt;二年",'2024'!$G$1:$G$2041,"&lt;&gt;*调整*")+ROW()/100000,"")</f>
        <v/>
      </c>
    </row>
    <row r="9140" spans="1:3" ht="15" customHeight="1">
      <c r="A9140" t="str">
        <f>'2024'!C1108</f>
        <v>数字经济</v>
      </c>
      <c r="B9140" t="b">
        <f>ISNUMBER('2024'!A1108)</f>
        <v>1</v>
      </c>
      <c r="C9140" t="str">
        <f>IF(AND(B9140,MATCH(A9140,$A$1:$A$10073,0)=ROW()),COUNTIFS('2020'!$C$1:$C$2317,A9140,'2020'!$F$1:$F$2317,"&lt;&gt;二年")+COUNTIFS('2021'!$E$1:$E$2047,A9140,'2021'!$J$1:$J$2047,"&lt;&gt;二年")+COUNTIFS('2022'!$E$1:$E$1903,A9140,'2022'!$K$1:$K$1903,"&lt;&gt;二年")+COUNTIFS('2023'!$C$1:$C$1765,A9140,'2023'!$F$1:$F$1765,"&lt;&gt;二年",'2023'!$G$1:$G$1765,"&lt;&gt;*调整*")+COUNTIFS('2024'!$C$1:$C$2041,A9140,'2024'!$F$1:$F$2041,"&lt;&gt;二年",'2024'!$G$1:$G$2041,"&lt;&gt;*调整*")+ROW()/100000,"")</f>
        <v/>
      </c>
    </row>
    <row r="9141" spans="1:3" ht="15" customHeight="1">
      <c r="A9141" t="str">
        <f>'2024'!C1109</f>
        <v>工业智能</v>
      </c>
      <c r="B9141" t="b">
        <f>ISNUMBER('2024'!A1109)</f>
        <v>1</v>
      </c>
      <c r="C9141" t="str">
        <f>IF(AND(B9141,MATCH(A9141,$A$1:$A$10073,0)=ROW()),COUNTIFS('2020'!$C$1:$C$2317,A9141,'2020'!$F$1:$F$2317,"&lt;&gt;二年")+COUNTIFS('2021'!$E$1:$E$2047,A9141,'2021'!$J$1:$J$2047,"&lt;&gt;二年")+COUNTIFS('2022'!$E$1:$E$1903,A9141,'2022'!$K$1:$K$1903,"&lt;&gt;二年")+COUNTIFS('2023'!$C$1:$C$1765,A9141,'2023'!$F$1:$F$1765,"&lt;&gt;二年",'2023'!$G$1:$G$1765,"&lt;&gt;*调整*")+COUNTIFS('2024'!$C$1:$C$2041,A9141,'2024'!$F$1:$F$2041,"&lt;&gt;二年",'2024'!$G$1:$G$2041,"&lt;&gt;*调整*")+ROW()/100000,"")</f>
        <v/>
      </c>
    </row>
    <row r="9142" spans="1:3" ht="15" customHeight="1">
      <c r="A9142" t="str">
        <f>'2024'!C1110</f>
        <v>新媒体技术</v>
      </c>
      <c r="B9142" t="b">
        <f>ISNUMBER('2024'!A1110)</f>
        <v>1</v>
      </c>
      <c r="C9142" t="str">
        <f>IF(AND(B9142,MATCH(A9142,$A$1:$A$10073,0)=ROW()),COUNTIFS('2020'!$C$1:$C$2317,A9142,'2020'!$F$1:$F$2317,"&lt;&gt;二年")+COUNTIFS('2021'!$E$1:$E$2047,A9142,'2021'!$J$1:$J$2047,"&lt;&gt;二年")+COUNTIFS('2022'!$E$1:$E$1903,A9142,'2022'!$K$1:$K$1903,"&lt;&gt;二年")+COUNTIFS('2023'!$C$1:$C$1765,A9142,'2023'!$F$1:$F$1765,"&lt;&gt;二年",'2023'!$G$1:$G$1765,"&lt;&gt;*调整*")+COUNTIFS('2024'!$C$1:$C$2041,A9142,'2024'!$F$1:$F$2041,"&lt;&gt;二年",'2024'!$G$1:$G$2041,"&lt;&gt;*调整*")+ROW()/100000,"")</f>
        <v/>
      </c>
    </row>
    <row r="9143" spans="1:3" ht="15" customHeight="1">
      <c r="A9143" t="str">
        <f>'2024'!C1111</f>
        <v>智能海洋装备</v>
      </c>
      <c r="B9143" t="b">
        <f>ISNUMBER('2024'!A1111)</f>
        <v>1</v>
      </c>
      <c r="C9143" t="str">
        <f>IF(AND(B9143,MATCH(A9143,$A$1:$A$10073,0)=ROW()),COUNTIFS('2020'!$C$1:$C$2317,A9143,'2020'!$F$1:$F$2317,"&lt;&gt;二年")+COUNTIFS('2021'!$E$1:$E$2047,A9143,'2021'!$J$1:$J$2047,"&lt;&gt;二年")+COUNTIFS('2022'!$E$1:$E$1903,A9143,'2022'!$K$1:$K$1903,"&lt;&gt;二年")+COUNTIFS('2023'!$C$1:$C$1765,A9143,'2023'!$F$1:$F$1765,"&lt;&gt;二年",'2023'!$G$1:$G$1765,"&lt;&gt;*调整*")+COUNTIFS('2024'!$C$1:$C$2041,A9143,'2024'!$F$1:$F$2041,"&lt;&gt;二年",'2024'!$G$1:$G$2041,"&lt;&gt;*调整*")+ROW()/100000,"")</f>
        <v/>
      </c>
    </row>
    <row r="9144" spans="1:3" ht="15" customHeight="1">
      <c r="A9144" t="str">
        <f>'2024'!C1112</f>
        <v>跨境电子商务</v>
      </c>
      <c r="B9144" t="b">
        <f>ISNUMBER('2024'!A1112)</f>
        <v>1</v>
      </c>
      <c r="C9144" t="str">
        <f>IF(AND(B9144,MATCH(A9144,$A$1:$A$10073,0)=ROW()),COUNTIFS('2020'!$C$1:$C$2317,A9144,'2020'!$F$1:$F$2317,"&lt;&gt;二年")+COUNTIFS('2021'!$E$1:$E$2047,A9144,'2021'!$J$1:$J$2047,"&lt;&gt;二年")+COUNTIFS('2022'!$E$1:$E$1903,A9144,'2022'!$K$1:$K$1903,"&lt;&gt;二年")+COUNTIFS('2023'!$C$1:$C$1765,A9144,'2023'!$F$1:$F$1765,"&lt;&gt;二年",'2023'!$G$1:$G$1765,"&lt;&gt;*调整*")+COUNTIFS('2024'!$C$1:$C$2041,A9144,'2024'!$F$1:$F$2041,"&lt;&gt;二年",'2024'!$G$1:$G$2041,"&lt;&gt;*调整*")+ROW()/100000,"")</f>
        <v/>
      </c>
    </row>
    <row r="9145" spans="1:3" ht="15" customHeight="1">
      <c r="A9145" t="str">
        <f>'2024'!C1113</f>
        <v>智能工程与创意设计</v>
      </c>
      <c r="B9145" t="b">
        <f>ISNUMBER('2024'!A1113)</f>
        <v>1</v>
      </c>
      <c r="C9145" t="str">
        <f>IF(AND(B9145,MATCH(A9145,$A$1:$A$10073,0)=ROW()),COUNTIFS('2020'!$C$1:$C$2317,A9145,'2020'!$F$1:$F$2317,"&lt;&gt;二年")+COUNTIFS('2021'!$E$1:$E$2047,A9145,'2021'!$J$1:$J$2047,"&lt;&gt;二年")+COUNTIFS('2022'!$E$1:$E$1903,A9145,'2022'!$K$1:$K$1903,"&lt;&gt;二年")+COUNTIFS('2023'!$C$1:$C$1765,A9145,'2023'!$F$1:$F$1765,"&lt;&gt;二年",'2023'!$G$1:$G$1765,"&lt;&gt;*调整*")+COUNTIFS('2024'!$C$1:$C$2041,A9145,'2024'!$F$1:$F$2041,"&lt;&gt;二年",'2024'!$G$1:$G$2041,"&lt;&gt;*调整*")+ROW()/100000,"")</f>
        <v/>
      </c>
    </row>
    <row r="9146" spans="1:3" ht="15" customHeight="1">
      <c r="A9146" t="str">
        <f>'2024'!C1114</f>
        <v>药学</v>
      </c>
      <c r="B9146" t="b">
        <f>ISNUMBER('2024'!A1114)</f>
        <v>1</v>
      </c>
      <c r="C9146" t="str">
        <f>IF(AND(B9146,MATCH(A9146,$A$1:$A$10073,0)=ROW()),COUNTIFS('2020'!$C$1:$C$2317,A9146,'2020'!$F$1:$F$2317,"&lt;&gt;二年")+COUNTIFS('2021'!$E$1:$E$2047,A9146,'2021'!$J$1:$J$2047,"&lt;&gt;二年")+COUNTIFS('2022'!$E$1:$E$1903,A9146,'2022'!$K$1:$K$1903,"&lt;&gt;二年")+COUNTIFS('2023'!$C$1:$C$1765,A9146,'2023'!$F$1:$F$1765,"&lt;&gt;二年",'2023'!$G$1:$G$1765,"&lt;&gt;*调整*")+COUNTIFS('2024'!$C$1:$C$2041,A9146,'2024'!$F$1:$F$2041,"&lt;&gt;二年",'2024'!$G$1:$G$2041,"&lt;&gt;*调整*")+ROW()/100000,"")</f>
        <v/>
      </c>
    </row>
    <row r="9147" spans="1:3" ht="15" customHeight="1">
      <c r="A9147" t="str">
        <f>'2024'!C1115</f>
        <v>医疗产品管理</v>
      </c>
      <c r="B9147" t="b">
        <f>ISNUMBER('2024'!A1115)</f>
        <v>1</v>
      </c>
      <c r="C9147" t="str">
        <f>IF(AND(B9147,MATCH(A9147,$A$1:$A$10073,0)=ROW()),COUNTIFS('2020'!$C$1:$C$2317,A9147,'2020'!$F$1:$F$2317,"&lt;&gt;二年")+COUNTIFS('2021'!$E$1:$E$2047,A9147,'2021'!$J$1:$J$2047,"&lt;&gt;二年")+COUNTIFS('2022'!$E$1:$E$1903,A9147,'2022'!$K$1:$K$1903,"&lt;&gt;二年")+COUNTIFS('2023'!$C$1:$C$1765,A9147,'2023'!$F$1:$F$1765,"&lt;&gt;二年",'2023'!$G$1:$G$1765,"&lt;&gt;*调整*")+COUNTIFS('2024'!$C$1:$C$2041,A9147,'2024'!$F$1:$F$2041,"&lt;&gt;二年",'2024'!$G$1:$G$2041,"&lt;&gt;*调整*")+ROW()/100000,"")</f>
        <v/>
      </c>
    </row>
    <row r="9148" spans="1:3" ht="15" customHeight="1">
      <c r="A9148" t="str">
        <f>'2024'!C1116</f>
        <v>无人驾驶航空器系统工程</v>
      </c>
      <c r="B9148" t="b">
        <f>ISNUMBER('2024'!A1116)</f>
        <v>1</v>
      </c>
      <c r="C9148" t="str">
        <f>IF(AND(B9148,MATCH(A9148,$A$1:$A$10073,0)=ROW()),COUNTIFS('2020'!$C$1:$C$2317,A9148,'2020'!$F$1:$F$2317,"&lt;&gt;二年")+COUNTIFS('2021'!$E$1:$E$2047,A9148,'2021'!$J$1:$J$2047,"&lt;&gt;二年")+COUNTIFS('2022'!$E$1:$E$1903,A9148,'2022'!$K$1:$K$1903,"&lt;&gt;二年")+COUNTIFS('2023'!$C$1:$C$1765,A9148,'2023'!$F$1:$F$1765,"&lt;&gt;二年",'2023'!$G$1:$G$1765,"&lt;&gt;*调整*")+COUNTIFS('2024'!$C$1:$C$2041,A9148,'2024'!$F$1:$F$2041,"&lt;&gt;二年",'2024'!$G$1:$G$2041,"&lt;&gt;*调整*")+ROW()/100000,"")</f>
        <v/>
      </c>
    </row>
    <row r="9149" spans="1:3" ht="15" customHeight="1">
      <c r="A9149" t="str">
        <f>'2024'!C1117</f>
        <v>食品营养与健康</v>
      </c>
      <c r="B9149" t="b">
        <f>ISNUMBER('2024'!A1117)</f>
        <v>1</v>
      </c>
      <c r="C9149" t="str">
        <f>IF(AND(B9149,MATCH(A9149,$A$1:$A$10073,0)=ROW()),COUNTIFS('2020'!$C$1:$C$2317,A9149,'2020'!$F$1:$F$2317,"&lt;&gt;二年")+COUNTIFS('2021'!$E$1:$E$2047,A9149,'2021'!$J$1:$J$2047,"&lt;&gt;二年")+COUNTIFS('2022'!$E$1:$E$1903,A9149,'2022'!$K$1:$K$1903,"&lt;&gt;二年")+COUNTIFS('2023'!$C$1:$C$1765,A9149,'2023'!$F$1:$F$1765,"&lt;&gt;二年",'2023'!$G$1:$G$1765,"&lt;&gt;*调整*")+COUNTIFS('2024'!$C$1:$C$2041,A9149,'2024'!$F$1:$F$2041,"&lt;&gt;二年",'2024'!$G$1:$G$2041,"&lt;&gt;*调整*")+ROW()/100000,"")</f>
        <v/>
      </c>
    </row>
    <row r="9150" spans="1:3" ht="15" customHeight="1">
      <c r="A9150" t="str">
        <f>'2024'!C1118</f>
        <v>康复治疗学</v>
      </c>
      <c r="B9150" t="b">
        <f>ISNUMBER('2024'!A1118)</f>
        <v>1</v>
      </c>
      <c r="C9150" t="str">
        <f>IF(AND(B9150,MATCH(A9150,$A$1:$A$10073,0)=ROW()),COUNTIFS('2020'!$C$1:$C$2317,A9150,'2020'!$F$1:$F$2317,"&lt;&gt;二年")+COUNTIFS('2021'!$E$1:$E$2047,A9150,'2021'!$J$1:$J$2047,"&lt;&gt;二年")+COUNTIFS('2022'!$E$1:$E$1903,A9150,'2022'!$K$1:$K$1903,"&lt;&gt;二年")+COUNTIFS('2023'!$C$1:$C$1765,A9150,'2023'!$F$1:$F$1765,"&lt;&gt;二年",'2023'!$G$1:$G$1765,"&lt;&gt;*调整*")+COUNTIFS('2024'!$C$1:$C$2041,A9150,'2024'!$F$1:$F$2041,"&lt;&gt;二年",'2024'!$G$1:$G$2041,"&lt;&gt;*调整*")+ROW()/100000,"")</f>
        <v/>
      </c>
    </row>
    <row r="9151" spans="1:3" ht="15" customHeight="1">
      <c r="A9151" t="str">
        <f>'2024'!C1119</f>
        <v>养老服务管理</v>
      </c>
      <c r="B9151" t="b">
        <f>ISNUMBER('2024'!A1119)</f>
        <v>1</v>
      </c>
      <c r="C9151" t="str">
        <f>IF(AND(B9151,MATCH(A9151,$A$1:$A$10073,0)=ROW()),COUNTIFS('2020'!$C$1:$C$2317,A9151,'2020'!$F$1:$F$2317,"&lt;&gt;二年")+COUNTIFS('2021'!$E$1:$E$2047,A9151,'2021'!$J$1:$J$2047,"&lt;&gt;二年")+COUNTIFS('2022'!$E$1:$E$1903,A9151,'2022'!$K$1:$K$1903,"&lt;&gt;二年")+COUNTIFS('2023'!$C$1:$C$1765,A9151,'2023'!$F$1:$F$1765,"&lt;&gt;二年",'2023'!$G$1:$G$1765,"&lt;&gt;*调整*")+COUNTIFS('2024'!$C$1:$C$2041,A9151,'2024'!$F$1:$F$2041,"&lt;&gt;二年",'2024'!$G$1:$G$2041,"&lt;&gt;*调整*")+ROW()/100000,"")</f>
        <v/>
      </c>
    </row>
    <row r="9152" spans="1:3" ht="15" customHeight="1">
      <c r="A9152" t="str">
        <f>'2024'!C1120</f>
        <v>金融科技</v>
      </c>
      <c r="B9152" t="b">
        <f>ISNUMBER('2024'!A1120)</f>
        <v>1</v>
      </c>
      <c r="C9152" t="str">
        <f>IF(AND(B9152,MATCH(A9152,$A$1:$A$10073,0)=ROW()),COUNTIFS('2020'!$C$1:$C$2317,A9152,'2020'!$F$1:$F$2317,"&lt;&gt;二年")+COUNTIFS('2021'!$E$1:$E$2047,A9152,'2021'!$J$1:$J$2047,"&lt;&gt;二年")+COUNTIFS('2022'!$E$1:$E$1903,A9152,'2022'!$K$1:$K$1903,"&lt;&gt;二年")+COUNTIFS('2023'!$C$1:$C$1765,A9152,'2023'!$F$1:$F$1765,"&lt;&gt;二年",'2023'!$G$1:$G$1765,"&lt;&gt;*调整*")+COUNTIFS('2024'!$C$1:$C$2041,A9152,'2024'!$F$1:$F$2041,"&lt;&gt;二年",'2024'!$G$1:$G$2041,"&lt;&gt;*调整*")+ROW()/100000,"")</f>
        <v/>
      </c>
    </row>
    <row r="9153" spans="1:3" ht="15" customHeight="1">
      <c r="A9153" t="str">
        <f>'2024'!C1121</f>
        <v>人工智能</v>
      </c>
      <c r="B9153" t="b">
        <f>ISNUMBER('2024'!A1121)</f>
        <v>1</v>
      </c>
      <c r="C9153" t="str">
        <f>IF(AND(B9153,MATCH(A9153,$A$1:$A$10073,0)=ROW()),COUNTIFS('2020'!$C$1:$C$2317,A9153,'2020'!$F$1:$F$2317,"&lt;&gt;二年")+COUNTIFS('2021'!$E$1:$E$2047,A9153,'2021'!$J$1:$J$2047,"&lt;&gt;二年")+COUNTIFS('2022'!$E$1:$E$1903,A9153,'2022'!$K$1:$K$1903,"&lt;&gt;二年")+COUNTIFS('2023'!$C$1:$C$1765,A9153,'2023'!$F$1:$F$1765,"&lt;&gt;二年",'2023'!$G$1:$G$1765,"&lt;&gt;*调整*")+COUNTIFS('2024'!$C$1:$C$2041,A9153,'2024'!$F$1:$F$2041,"&lt;&gt;二年",'2024'!$G$1:$G$2041,"&lt;&gt;*调整*")+ROW()/100000,"")</f>
        <v/>
      </c>
    </row>
    <row r="9154" spans="1:3" ht="15" customHeight="1">
      <c r="A9154" t="str">
        <f>'2024'!C1122</f>
        <v>城乡规划</v>
      </c>
      <c r="B9154" t="b">
        <f>ISNUMBER('2024'!A1122)</f>
        <v>1</v>
      </c>
      <c r="C9154" t="str">
        <f>IF(AND(B9154,MATCH(A9154,$A$1:$A$10073,0)=ROW()),COUNTIFS('2020'!$C$1:$C$2317,A9154,'2020'!$F$1:$F$2317,"&lt;&gt;二年")+COUNTIFS('2021'!$E$1:$E$2047,A9154,'2021'!$J$1:$J$2047,"&lt;&gt;二年")+COUNTIFS('2022'!$E$1:$E$1903,A9154,'2022'!$K$1:$K$1903,"&lt;&gt;二年")+COUNTIFS('2023'!$C$1:$C$1765,A9154,'2023'!$F$1:$F$1765,"&lt;&gt;二年",'2023'!$G$1:$G$1765,"&lt;&gt;*调整*")+COUNTIFS('2024'!$C$1:$C$2041,A9154,'2024'!$F$1:$F$2041,"&lt;&gt;二年",'2024'!$G$1:$G$2041,"&lt;&gt;*调整*")+ROW()/100000,"")</f>
        <v/>
      </c>
    </row>
    <row r="9155" spans="1:3" ht="15" customHeight="1">
      <c r="A9155" t="str">
        <f>'2024'!C1123</f>
        <v>智能车辆工程</v>
      </c>
      <c r="B9155" t="b">
        <f>ISNUMBER('2024'!A1123)</f>
        <v>1</v>
      </c>
      <c r="C9155" t="str">
        <f>IF(AND(B9155,MATCH(A9155,$A$1:$A$10073,0)=ROW()),COUNTIFS('2020'!$C$1:$C$2317,A9155,'2020'!$F$1:$F$2317,"&lt;&gt;二年")+COUNTIFS('2021'!$E$1:$E$2047,A9155,'2021'!$J$1:$J$2047,"&lt;&gt;二年")+COUNTIFS('2022'!$E$1:$E$1903,A9155,'2022'!$K$1:$K$1903,"&lt;&gt;二年")+COUNTIFS('2023'!$C$1:$C$1765,A9155,'2023'!$F$1:$F$1765,"&lt;&gt;二年",'2023'!$G$1:$G$1765,"&lt;&gt;*调整*")+COUNTIFS('2024'!$C$1:$C$2041,A9155,'2024'!$F$1:$F$2041,"&lt;&gt;二年",'2024'!$G$1:$G$2041,"&lt;&gt;*调整*")+ROW()/100000,"")</f>
        <v/>
      </c>
    </row>
    <row r="9156" spans="1:3" ht="15" customHeight="1">
      <c r="A9156" t="str">
        <f>'2024'!C1124</f>
        <v>人工智能</v>
      </c>
      <c r="B9156" t="b">
        <f>ISNUMBER('2024'!A1124)</f>
        <v>1</v>
      </c>
      <c r="C9156" t="str">
        <f>IF(AND(B9156,MATCH(A9156,$A$1:$A$10073,0)=ROW()),COUNTIFS('2020'!$C$1:$C$2317,A9156,'2020'!$F$1:$F$2317,"&lt;&gt;二年")+COUNTIFS('2021'!$E$1:$E$2047,A9156,'2021'!$J$1:$J$2047,"&lt;&gt;二年")+COUNTIFS('2022'!$E$1:$E$1903,A9156,'2022'!$K$1:$K$1903,"&lt;&gt;二年")+COUNTIFS('2023'!$C$1:$C$1765,A9156,'2023'!$F$1:$F$1765,"&lt;&gt;二年",'2023'!$G$1:$G$1765,"&lt;&gt;*调整*")+COUNTIFS('2024'!$C$1:$C$2041,A9156,'2024'!$F$1:$F$2041,"&lt;&gt;二年",'2024'!$G$1:$G$2041,"&lt;&gt;*调整*")+ROW()/100000,"")</f>
        <v/>
      </c>
    </row>
    <row r="9157" spans="1:3" ht="15" customHeight="1">
      <c r="A9157" t="str">
        <f>'2024'!C1125</f>
        <v>食品科学与工程</v>
      </c>
      <c r="B9157" t="b">
        <f>ISNUMBER('2024'!A1125)</f>
        <v>1</v>
      </c>
      <c r="C9157" t="str">
        <f>IF(AND(B9157,MATCH(A9157,$A$1:$A$10073,0)=ROW()),COUNTIFS('2020'!$C$1:$C$2317,A9157,'2020'!$F$1:$F$2317,"&lt;&gt;二年")+COUNTIFS('2021'!$E$1:$E$2047,A9157,'2021'!$J$1:$J$2047,"&lt;&gt;二年")+COUNTIFS('2022'!$E$1:$E$1903,A9157,'2022'!$K$1:$K$1903,"&lt;&gt;二年")+COUNTIFS('2023'!$C$1:$C$1765,A9157,'2023'!$F$1:$F$1765,"&lt;&gt;二年",'2023'!$G$1:$G$1765,"&lt;&gt;*调整*")+COUNTIFS('2024'!$C$1:$C$2041,A9157,'2024'!$F$1:$F$2041,"&lt;&gt;二年",'2024'!$G$1:$G$2041,"&lt;&gt;*调整*")+ROW()/100000,"")</f>
        <v/>
      </c>
    </row>
    <row r="9158" spans="1:3" ht="15" customHeight="1">
      <c r="A9158" t="str">
        <f>'2024'!C1126</f>
        <v>动物科学</v>
      </c>
      <c r="B9158" t="b">
        <f>ISNUMBER('2024'!A1126)</f>
        <v>1</v>
      </c>
      <c r="C9158" t="str">
        <f>IF(AND(B9158,MATCH(A9158,$A$1:$A$10073,0)=ROW()),COUNTIFS('2020'!$C$1:$C$2317,A9158,'2020'!$F$1:$F$2317,"&lt;&gt;二年")+COUNTIFS('2021'!$E$1:$E$2047,A9158,'2021'!$J$1:$J$2047,"&lt;&gt;二年")+COUNTIFS('2022'!$E$1:$E$1903,A9158,'2022'!$K$1:$K$1903,"&lt;&gt;二年")+COUNTIFS('2023'!$C$1:$C$1765,A9158,'2023'!$F$1:$F$1765,"&lt;&gt;二年",'2023'!$G$1:$G$1765,"&lt;&gt;*调整*")+COUNTIFS('2024'!$C$1:$C$2041,A9158,'2024'!$F$1:$F$2041,"&lt;&gt;二年",'2024'!$G$1:$G$2041,"&lt;&gt;*调整*")+ROW()/100000,"")</f>
        <v/>
      </c>
    </row>
    <row r="9159" spans="1:3" ht="15" customHeight="1">
      <c r="A9159" t="str">
        <f>'2024'!C1127</f>
        <v>数字经济</v>
      </c>
      <c r="B9159" t="b">
        <f>ISNUMBER('2024'!A1127)</f>
        <v>1</v>
      </c>
      <c r="C9159" t="str">
        <f>IF(AND(B9159,MATCH(A9159,$A$1:$A$10073,0)=ROW()),COUNTIFS('2020'!$C$1:$C$2317,A9159,'2020'!$F$1:$F$2317,"&lt;&gt;二年")+COUNTIFS('2021'!$E$1:$E$2047,A9159,'2021'!$J$1:$J$2047,"&lt;&gt;二年")+COUNTIFS('2022'!$E$1:$E$1903,A9159,'2022'!$K$1:$K$1903,"&lt;&gt;二年")+COUNTIFS('2023'!$C$1:$C$1765,A9159,'2023'!$F$1:$F$1765,"&lt;&gt;二年",'2023'!$G$1:$G$1765,"&lt;&gt;*调整*")+COUNTIFS('2024'!$C$1:$C$2041,A9159,'2024'!$F$1:$F$2041,"&lt;&gt;二年",'2024'!$G$1:$G$2041,"&lt;&gt;*调整*")+ROW()/100000,"")</f>
        <v/>
      </c>
    </row>
    <row r="9160" spans="1:3" ht="15" customHeight="1">
      <c r="A9160" t="str">
        <f>'2024'!C1128</f>
        <v>软件工程</v>
      </c>
      <c r="B9160" t="b">
        <f>ISNUMBER('2024'!A1128)</f>
        <v>1</v>
      </c>
      <c r="C9160" t="str">
        <f>IF(AND(B9160,MATCH(A9160,$A$1:$A$10073,0)=ROW()),COUNTIFS('2020'!$C$1:$C$2317,A9160,'2020'!$F$1:$F$2317,"&lt;&gt;二年")+COUNTIFS('2021'!$E$1:$E$2047,A9160,'2021'!$J$1:$J$2047,"&lt;&gt;二年")+COUNTIFS('2022'!$E$1:$E$1903,A9160,'2022'!$K$1:$K$1903,"&lt;&gt;二年")+COUNTIFS('2023'!$C$1:$C$1765,A9160,'2023'!$F$1:$F$1765,"&lt;&gt;二年",'2023'!$G$1:$G$1765,"&lt;&gt;*调整*")+COUNTIFS('2024'!$C$1:$C$2041,A9160,'2024'!$F$1:$F$2041,"&lt;&gt;二年",'2024'!$G$1:$G$2041,"&lt;&gt;*调整*")+ROW()/100000,"")</f>
        <v/>
      </c>
    </row>
    <row r="9161" spans="1:3" ht="15" customHeight="1">
      <c r="A9161" t="str">
        <f>'2024'!C1129</f>
        <v>新能源材料与器件</v>
      </c>
      <c r="B9161" t="b">
        <f>ISNUMBER('2024'!A1129)</f>
        <v>1</v>
      </c>
      <c r="C9161" t="str">
        <f>IF(AND(B9161,MATCH(A9161,$A$1:$A$10073,0)=ROW()),COUNTIFS('2020'!$C$1:$C$2317,A9161,'2020'!$F$1:$F$2317,"&lt;&gt;二年")+COUNTIFS('2021'!$E$1:$E$2047,A9161,'2021'!$J$1:$J$2047,"&lt;&gt;二年")+COUNTIFS('2022'!$E$1:$E$1903,A9161,'2022'!$K$1:$K$1903,"&lt;&gt;二年")+COUNTIFS('2023'!$C$1:$C$1765,A9161,'2023'!$F$1:$F$1765,"&lt;&gt;二年",'2023'!$G$1:$G$1765,"&lt;&gt;*调整*")+COUNTIFS('2024'!$C$1:$C$2041,A9161,'2024'!$F$1:$F$2041,"&lt;&gt;二年",'2024'!$G$1:$G$2041,"&lt;&gt;*调整*")+ROW()/100000,"")</f>
        <v/>
      </c>
    </row>
    <row r="9162" spans="1:3" ht="15" customHeight="1">
      <c r="A9162" t="str">
        <f>'2024'!C1130</f>
        <v>生物制药</v>
      </c>
      <c r="B9162" t="b">
        <f>ISNUMBER('2024'!A1130)</f>
        <v>1</v>
      </c>
      <c r="C9162" t="str">
        <f>IF(AND(B9162,MATCH(A9162,$A$1:$A$10073,0)=ROW()),COUNTIFS('2020'!$C$1:$C$2317,A9162,'2020'!$F$1:$F$2317,"&lt;&gt;二年")+COUNTIFS('2021'!$E$1:$E$2047,A9162,'2021'!$J$1:$J$2047,"&lt;&gt;二年")+COUNTIFS('2022'!$E$1:$E$1903,A9162,'2022'!$K$1:$K$1903,"&lt;&gt;二年")+COUNTIFS('2023'!$C$1:$C$1765,A9162,'2023'!$F$1:$F$1765,"&lt;&gt;二年",'2023'!$G$1:$G$1765,"&lt;&gt;*调整*")+COUNTIFS('2024'!$C$1:$C$2041,A9162,'2024'!$F$1:$F$2041,"&lt;&gt;二年",'2024'!$G$1:$G$2041,"&lt;&gt;*调整*")+ROW()/100000,"")</f>
        <v/>
      </c>
    </row>
    <row r="9163" spans="1:3" ht="15" customHeight="1">
      <c r="A9163" t="str">
        <f>'2024'!C1131</f>
        <v>电机电器智能化</v>
      </c>
      <c r="B9163" t="b">
        <f>ISNUMBER('2024'!A1131)</f>
        <v>1</v>
      </c>
      <c r="C9163" t="str">
        <f>IF(AND(B9163,MATCH(A9163,$A$1:$A$10073,0)=ROW()),COUNTIFS('2020'!$C$1:$C$2317,A9163,'2020'!$F$1:$F$2317,"&lt;&gt;二年")+COUNTIFS('2021'!$E$1:$E$2047,A9163,'2021'!$J$1:$J$2047,"&lt;&gt;二年")+COUNTIFS('2022'!$E$1:$E$1903,A9163,'2022'!$K$1:$K$1903,"&lt;&gt;二年")+COUNTIFS('2023'!$C$1:$C$1765,A9163,'2023'!$F$1:$F$1765,"&lt;&gt;二年",'2023'!$G$1:$G$1765,"&lt;&gt;*调整*")+COUNTIFS('2024'!$C$1:$C$2041,A9163,'2024'!$F$1:$F$2041,"&lt;&gt;二年",'2024'!$G$1:$G$2041,"&lt;&gt;*调整*")+ROW()/100000,"")</f>
        <v/>
      </c>
    </row>
    <row r="9164" spans="1:3" ht="15" customHeight="1">
      <c r="A9164" t="str">
        <f>'2024'!C1132</f>
        <v>软件工程</v>
      </c>
      <c r="B9164" t="b">
        <f>ISNUMBER('2024'!A1132)</f>
        <v>1</v>
      </c>
      <c r="C9164" t="str">
        <f>IF(AND(B9164,MATCH(A9164,$A$1:$A$10073,0)=ROW()),COUNTIFS('2020'!$C$1:$C$2317,A9164,'2020'!$F$1:$F$2317,"&lt;&gt;二年")+COUNTIFS('2021'!$E$1:$E$2047,A9164,'2021'!$J$1:$J$2047,"&lt;&gt;二年")+COUNTIFS('2022'!$E$1:$E$1903,A9164,'2022'!$K$1:$K$1903,"&lt;&gt;二年")+COUNTIFS('2023'!$C$1:$C$1765,A9164,'2023'!$F$1:$F$1765,"&lt;&gt;二年",'2023'!$G$1:$G$1765,"&lt;&gt;*调整*")+COUNTIFS('2024'!$C$1:$C$2041,A9164,'2024'!$F$1:$F$2041,"&lt;&gt;二年",'2024'!$G$1:$G$2041,"&lt;&gt;*调整*")+ROW()/100000,"")</f>
        <v/>
      </c>
    </row>
    <row r="9165" spans="1:3" ht="15" customHeight="1">
      <c r="A9165" t="str">
        <f>'2024'!C1133</f>
        <v>人工智能</v>
      </c>
      <c r="B9165" t="b">
        <f>ISNUMBER('2024'!A1133)</f>
        <v>1</v>
      </c>
      <c r="C9165" t="str">
        <f>IF(AND(B9165,MATCH(A9165,$A$1:$A$10073,0)=ROW()),COUNTIFS('2020'!$C$1:$C$2317,A9165,'2020'!$F$1:$F$2317,"&lt;&gt;二年")+COUNTIFS('2021'!$E$1:$E$2047,A9165,'2021'!$J$1:$J$2047,"&lt;&gt;二年")+COUNTIFS('2022'!$E$1:$E$1903,A9165,'2022'!$K$1:$K$1903,"&lt;&gt;二年")+COUNTIFS('2023'!$C$1:$C$1765,A9165,'2023'!$F$1:$F$1765,"&lt;&gt;二年",'2023'!$G$1:$G$1765,"&lt;&gt;*调整*")+COUNTIFS('2024'!$C$1:$C$2041,A9165,'2024'!$F$1:$F$2041,"&lt;&gt;二年",'2024'!$G$1:$G$2041,"&lt;&gt;*调整*")+ROW()/100000,"")</f>
        <v/>
      </c>
    </row>
    <row r="9166" spans="1:3" ht="15" customHeight="1">
      <c r="A9166" t="str">
        <f>'2024'!C1134</f>
        <v>智能装备与系统</v>
      </c>
      <c r="B9166" t="b">
        <f>ISNUMBER('2024'!A1134)</f>
        <v>1</v>
      </c>
      <c r="C9166" t="str">
        <f>IF(AND(B9166,MATCH(A9166,$A$1:$A$10073,0)=ROW()),COUNTIFS('2020'!$C$1:$C$2317,A9166,'2020'!$F$1:$F$2317,"&lt;&gt;二年")+COUNTIFS('2021'!$E$1:$E$2047,A9166,'2021'!$J$1:$J$2047,"&lt;&gt;二年")+COUNTIFS('2022'!$E$1:$E$1903,A9166,'2022'!$K$1:$K$1903,"&lt;&gt;二年")+COUNTIFS('2023'!$C$1:$C$1765,A9166,'2023'!$F$1:$F$1765,"&lt;&gt;二年",'2023'!$G$1:$G$1765,"&lt;&gt;*调整*")+COUNTIFS('2024'!$C$1:$C$2041,A9166,'2024'!$F$1:$F$2041,"&lt;&gt;二年",'2024'!$G$1:$G$2041,"&lt;&gt;*调整*")+ROW()/100000,"")</f>
        <v/>
      </c>
    </row>
    <row r="9167" spans="1:3" ht="15" customHeight="1">
      <c r="A9167" t="str">
        <f>'2024'!C1135</f>
        <v>视觉传达设计</v>
      </c>
      <c r="B9167" t="b">
        <f>ISNUMBER('2024'!A1135)</f>
        <v>1</v>
      </c>
      <c r="C9167" t="str">
        <f>IF(AND(B9167,MATCH(A9167,$A$1:$A$10073,0)=ROW()),COUNTIFS('2020'!$C$1:$C$2317,A9167,'2020'!$F$1:$F$2317,"&lt;&gt;二年")+COUNTIFS('2021'!$E$1:$E$2047,A9167,'2021'!$J$1:$J$2047,"&lt;&gt;二年")+COUNTIFS('2022'!$E$1:$E$1903,A9167,'2022'!$K$1:$K$1903,"&lt;&gt;二年")+COUNTIFS('2023'!$C$1:$C$1765,A9167,'2023'!$F$1:$F$1765,"&lt;&gt;二年",'2023'!$G$1:$G$1765,"&lt;&gt;*调整*")+COUNTIFS('2024'!$C$1:$C$2041,A9167,'2024'!$F$1:$F$2041,"&lt;&gt;二年",'2024'!$G$1:$G$2041,"&lt;&gt;*调整*")+ROW()/100000,"")</f>
        <v/>
      </c>
    </row>
    <row r="9168" spans="1:3" ht="15" customHeight="1">
      <c r="A9168" t="str">
        <f>'2024'!C1136</f>
        <v>机器人工程</v>
      </c>
      <c r="B9168" t="b">
        <f>ISNUMBER('2024'!A1136)</f>
        <v>1</v>
      </c>
      <c r="C9168" t="str">
        <f>IF(AND(B9168,MATCH(A9168,$A$1:$A$10073,0)=ROW()),COUNTIFS('2020'!$C$1:$C$2317,A9168,'2020'!$F$1:$F$2317,"&lt;&gt;二年")+COUNTIFS('2021'!$E$1:$E$2047,A9168,'2021'!$J$1:$J$2047,"&lt;&gt;二年")+COUNTIFS('2022'!$E$1:$E$1903,A9168,'2022'!$K$1:$K$1903,"&lt;&gt;二年")+COUNTIFS('2023'!$C$1:$C$1765,A9168,'2023'!$F$1:$F$1765,"&lt;&gt;二年",'2023'!$G$1:$G$1765,"&lt;&gt;*调整*")+COUNTIFS('2024'!$C$1:$C$2041,A9168,'2024'!$F$1:$F$2041,"&lt;&gt;二年",'2024'!$G$1:$G$2041,"&lt;&gt;*调整*")+ROW()/100000,"")</f>
        <v/>
      </c>
    </row>
    <row r="9169" spans="1:3" ht="15" customHeight="1">
      <c r="A9169" t="str">
        <f>'2024'!C1137</f>
        <v>智能建造</v>
      </c>
      <c r="B9169" t="b">
        <f>ISNUMBER('2024'!A1137)</f>
        <v>1</v>
      </c>
      <c r="C9169" t="str">
        <f>IF(AND(B9169,MATCH(A9169,$A$1:$A$10073,0)=ROW()),COUNTIFS('2020'!$C$1:$C$2317,A9169,'2020'!$F$1:$F$2317,"&lt;&gt;二年")+COUNTIFS('2021'!$E$1:$E$2047,A9169,'2021'!$J$1:$J$2047,"&lt;&gt;二年")+COUNTIFS('2022'!$E$1:$E$1903,A9169,'2022'!$K$1:$K$1903,"&lt;&gt;二年")+COUNTIFS('2023'!$C$1:$C$1765,A9169,'2023'!$F$1:$F$1765,"&lt;&gt;二年",'2023'!$G$1:$G$1765,"&lt;&gt;*调整*")+COUNTIFS('2024'!$C$1:$C$2041,A9169,'2024'!$F$1:$F$2041,"&lt;&gt;二年",'2024'!$G$1:$G$2041,"&lt;&gt;*调整*")+ROW()/100000,"")</f>
        <v/>
      </c>
    </row>
    <row r="9170" spans="1:3" ht="15" customHeight="1">
      <c r="A9170" t="str">
        <f>'2024'!C1138</f>
        <v>制药工程</v>
      </c>
      <c r="B9170" t="b">
        <f>ISNUMBER('2024'!A1138)</f>
        <v>1</v>
      </c>
      <c r="C9170" t="str">
        <f>IF(AND(B9170,MATCH(A9170,$A$1:$A$10073,0)=ROW()),COUNTIFS('2020'!$C$1:$C$2317,A9170,'2020'!$F$1:$F$2317,"&lt;&gt;二年")+COUNTIFS('2021'!$E$1:$E$2047,A9170,'2021'!$J$1:$J$2047,"&lt;&gt;二年")+COUNTIFS('2022'!$E$1:$E$1903,A9170,'2022'!$K$1:$K$1903,"&lt;&gt;二年")+COUNTIFS('2023'!$C$1:$C$1765,A9170,'2023'!$F$1:$F$1765,"&lt;&gt;二年",'2023'!$G$1:$G$1765,"&lt;&gt;*调整*")+COUNTIFS('2024'!$C$1:$C$2041,A9170,'2024'!$F$1:$F$2041,"&lt;&gt;二年",'2024'!$G$1:$G$2041,"&lt;&gt;*调整*")+ROW()/100000,"")</f>
        <v/>
      </c>
    </row>
    <row r="9171" spans="1:3" ht="15" customHeight="1">
      <c r="A9171" t="str">
        <f>'2024'!C1139</f>
        <v>新能源汽车工程</v>
      </c>
      <c r="B9171" t="b">
        <f>ISNUMBER('2024'!A1139)</f>
        <v>1</v>
      </c>
      <c r="C9171" t="str">
        <f>IF(AND(B9171,MATCH(A9171,$A$1:$A$10073,0)=ROW()),COUNTIFS('2020'!$C$1:$C$2317,A9171,'2020'!$F$1:$F$2317,"&lt;&gt;二年")+COUNTIFS('2021'!$E$1:$E$2047,A9171,'2021'!$J$1:$J$2047,"&lt;&gt;二年")+COUNTIFS('2022'!$E$1:$E$1903,A9171,'2022'!$K$1:$K$1903,"&lt;&gt;二年")+COUNTIFS('2023'!$C$1:$C$1765,A9171,'2023'!$F$1:$F$1765,"&lt;&gt;二年",'2023'!$G$1:$G$1765,"&lt;&gt;*调整*")+COUNTIFS('2024'!$C$1:$C$2041,A9171,'2024'!$F$1:$F$2041,"&lt;&gt;二年",'2024'!$G$1:$G$2041,"&lt;&gt;*调整*")+ROW()/100000,"")</f>
        <v/>
      </c>
    </row>
    <row r="9172" spans="1:3" ht="15" customHeight="1">
      <c r="A9172" t="str">
        <f>'2024'!C1140</f>
        <v>数字经济</v>
      </c>
      <c r="B9172" t="b">
        <f>ISNUMBER('2024'!A1140)</f>
        <v>1</v>
      </c>
      <c r="C9172" t="str">
        <f>IF(AND(B9172,MATCH(A9172,$A$1:$A$10073,0)=ROW()),COUNTIFS('2020'!$C$1:$C$2317,A9172,'2020'!$F$1:$F$2317,"&lt;&gt;二年")+COUNTIFS('2021'!$E$1:$E$2047,A9172,'2021'!$J$1:$J$2047,"&lt;&gt;二年")+COUNTIFS('2022'!$E$1:$E$1903,A9172,'2022'!$K$1:$K$1903,"&lt;&gt;二年")+COUNTIFS('2023'!$C$1:$C$1765,A9172,'2023'!$F$1:$F$1765,"&lt;&gt;二年",'2023'!$G$1:$G$1765,"&lt;&gt;*调整*")+COUNTIFS('2024'!$C$1:$C$2041,A9172,'2024'!$F$1:$F$2041,"&lt;&gt;二年",'2024'!$G$1:$G$2041,"&lt;&gt;*调整*")+ROW()/100000,"")</f>
        <v/>
      </c>
    </row>
    <row r="9173" spans="1:3" ht="15" customHeight="1">
      <c r="A9173" t="str">
        <f>'2024'!C1141</f>
        <v>生物材料</v>
      </c>
      <c r="B9173" t="b">
        <f>ISNUMBER('2024'!A1141)</f>
        <v>1</v>
      </c>
      <c r="C9173" t="str">
        <f>IF(AND(B9173,MATCH(A9173,$A$1:$A$10073,0)=ROW()),COUNTIFS('2020'!$C$1:$C$2317,A9173,'2020'!$F$1:$F$2317,"&lt;&gt;二年")+COUNTIFS('2021'!$E$1:$E$2047,A9173,'2021'!$J$1:$J$2047,"&lt;&gt;二年")+COUNTIFS('2022'!$E$1:$E$1903,A9173,'2022'!$K$1:$K$1903,"&lt;&gt;二年")+COUNTIFS('2023'!$C$1:$C$1765,A9173,'2023'!$F$1:$F$1765,"&lt;&gt;二年",'2023'!$G$1:$G$1765,"&lt;&gt;*调整*")+COUNTIFS('2024'!$C$1:$C$2041,A9173,'2024'!$F$1:$F$2041,"&lt;&gt;二年",'2024'!$G$1:$G$2041,"&lt;&gt;*调整*")+ROW()/100000,"")</f>
        <v/>
      </c>
    </row>
    <row r="9174" spans="1:3" ht="15" customHeight="1">
      <c r="A9174" t="str">
        <f>'2024'!C1142</f>
        <v>集成电路设计与集成系统</v>
      </c>
      <c r="B9174" t="b">
        <f>ISNUMBER('2024'!A1142)</f>
        <v>1</v>
      </c>
      <c r="C9174" t="str">
        <f>IF(AND(B9174,MATCH(A9174,$A$1:$A$10073,0)=ROW()),COUNTIFS('2020'!$C$1:$C$2317,A9174,'2020'!$F$1:$F$2317,"&lt;&gt;二年")+COUNTIFS('2021'!$E$1:$E$2047,A9174,'2021'!$J$1:$J$2047,"&lt;&gt;二年")+COUNTIFS('2022'!$E$1:$E$1903,A9174,'2022'!$K$1:$K$1903,"&lt;&gt;二年")+COUNTIFS('2023'!$C$1:$C$1765,A9174,'2023'!$F$1:$F$1765,"&lt;&gt;二年",'2023'!$G$1:$G$1765,"&lt;&gt;*调整*")+COUNTIFS('2024'!$C$1:$C$2041,A9174,'2024'!$F$1:$F$2041,"&lt;&gt;二年",'2024'!$G$1:$G$2041,"&lt;&gt;*调整*")+ROW()/100000,"")</f>
        <v/>
      </c>
    </row>
    <row r="9175" spans="1:3" ht="15" customHeight="1">
      <c r="A9175" t="str">
        <f>'2024'!C1143</f>
        <v>智能测控工程</v>
      </c>
      <c r="B9175" t="b">
        <f>ISNUMBER('2024'!A1143)</f>
        <v>1</v>
      </c>
      <c r="C9175" t="str">
        <f>IF(AND(B9175,MATCH(A9175,$A$1:$A$10073,0)=ROW()),COUNTIFS('2020'!$C$1:$C$2317,A9175,'2020'!$F$1:$F$2317,"&lt;&gt;二年")+COUNTIFS('2021'!$E$1:$E$2047,A9175,'2021'!$J$1:$J$2047,"&lt;&gt;二年")+COUNTIFS('2022'!$E$1:$E$1903,A9175,'2022'!$K$1:$K$1903,"&lt;&gt;二年")+COUNTIFS('2023'!$C$1:$C$1765,A9175,'2023'!$F$1:$F$1765,"&lt;&gt;二年",'2023'!$G$1:$G$1765,"&lt;&gt;*调整*")+COUNTIFS('2024'!$C$1:$C$2041,A9175,'2024'!$F$1:$F$2041,"&lt;&gt;二年",'2024'!$G$1:$G$2041,"&lt;&gt;*调整*")+ROW()/100000,"")</f>
        <v/>
      </c>
    </row>
    <row r="9176" spans="1:3" ht="15" customHeight="1">
      <c r="A9176" t="str">
        <f>'2024'!C1144</f>
        <v>药学</v>
      </c>
      <c r="B9176" t="b">
        <f>ISNUMBER('2024'!A1144)</f>
        <v>1</v>
      </c>
      <c r="C9176" t="str">
        <f>IF(AND(B9176,MATCH(A9176,$A$1:$A$10073,0)=ROW()),COUNTIFS('2020'!$C$1:$C$2317,A9176,'2020'!$F$1:$F$2317,"&lt;&gt;二年")+COUNTIFS('2021'!$E$1:$E$2047,A9176,'2021'!$J$1:$J$2047,"&lt;&gt;二年")+COUNTIFS('2022'!$E$1:$E$1903,A9176,'2022'!$K$1:$K$1903,"&lt;&gt;二年")+COUNTIFS('2023'!$C$1:$C$1765,A9176,'2023'!$F$1:$F$1765,"&lt;&gt;二年",'2023'!$G$1:$G$1765,"&lt;&gt;*调整*")+COUNTIFS('2024'!$C$1:$C$2041,A9176,'2024'!$F$1:$F$2041,"&lt;&gt;二年",'2024'!$G$1:$G$2041,"&lt;&gt;*调整*")+ROW()/100000,"")</f>
        <v/>
      </c>
    </row>
    <row r="9177" spans="1:3" ht="15" customHeight="1">
      <c r="A9177" t="str">
        <f>'2024'!C1145</f>
        <v>信息管理与信息系统</v>
      </c>
      <c r="B9177" t="b">
        <f>ISNUMBER('2024'!A1145)</f>
        <v>1</v>
      </c>
      <c r="C9177" t="str">
        <f>IF(AND(B9177,MATCH(A9177,$A$1:$A$10073,0)=ROW()),COUNTIFS('2020'!$C$1:$C$2317,A9177,'2020'!$F$1:$F$2317,"&lt;&gt;二年")+COUNTIFS('2021'!$E$1:$E$2047,A9177,'2021'!$J$1:$J$2047,"&lt;&gt;二年")+COUNTIFS('2022'!$E$1:$E$1903,A9177,'2022'!$K$1:$K$1903,"&lt;&gt;二年")+COUNTIFS('2023'!$C$1:$C$1765,A9177,'2023'!$F$1:$F$1765,"&lt;&gt;二年",'2023'!$G$1:$G$1765,"&lt;&gt;*调整*")+COUNTIFS('2024'!$C$1:$C$2041,A9177,'2024'!$F$1:$F$2041,"&lt;&gt;二年",'2024'!$G$1:$G$2041,"&lt;&gt;*调整*")+ROW()/100000,"")</f>
        <v/>
      </c>
    </row>
    <row r="9178" spans="1:3" ht="15" customHeight="1">
      <c r="A9178" t="str">
        <f>'2024'!C1146</f>
        <v>大数据管理与应用</v>
      </c>
      <c r="B9178" t="b">
        <f>ISNUMBER('2024'!A1146)</f>
        <v>1</v>
      </c>
      <c r="C9178" t="str">
        <f>IF(AND(B9178,MATCH(A9178,$A$1:$A$10073,0)=ROW()),COUNTIFS('2020'!$C$1:$C$2317,A9178,'2020'!$F$1:$F$2317,"&lt;&gt;二年")+COUNTIFS('2021'!$E$1:$E$2047,A9178,'2021'!$J$1:$J$2047,"&lt;&gt;二年")+COUNTIFS('2022'!$E$1:$E$1903,A9178,'2022'!$K$1:$K$1903,"&lt;&gt;二年")+COUNTIFS('2023'!$C$1:$C$1765,A9178,'2023'!$F$1:$F$1765,"&lt;&gt;二年",'2023'!$G$1:$G$1765,"&lt;&gt;*调整*")+COUNTIFS('2024'!$C$1:$C$2041,A9178,'2024'!$F$1:$F$2041,"&lt;&gt;二年",'2024'!$G$1:$G$2041,"&lt;&gt;*调整*")+ROW()/100000,"")</f>
        <v/>
      </c>
    </row>
    <row r="9179" spans="1:3" ht="15" customHeight="1">
      <c r="A9179" t="str">
        <f>'2024'!C1147</f>
        <v>电子商务</v>
      </c>
      <c r="B9179" t="b">
        <f>ISNUMBER('2024'!A1147)</f>
        <v>1</v>
      </c>
      <c r="C9179" t="str">
        <f>IF(AND(B9179,MATCH(A9179,$A$1:$A$10073,0)=ROW()),COUNTIFS('2020'!$C$1:$C$2317,A9179,'2020'!$F$1:$F$2317,"&lt;&gt;二年")+COUNTIFS('2021'!$E$1:$E$2047,A9179,'2021'!$J$1:$J$2047,"&lt;&gt;二年")+COUNTIFS('2022'!$E$1:$E$1903,A9179,'2022'!$K$1:$K$1903,"&lt;&gt;二年")+COUNTIFS('2023'!$C$1:$C$1765,A9179,'2023'!$F$1:$F$1765,"&lt;&gt;二年",'2023'!$G$1:$G$1765,"&lt;&gt;*调整*")+COUNTIFS('2024'!$C$1:$C$2041,A9179,'2024'!$F$1:$F$2041,"&lt;&gt;二年",'2024'!$G$1:$G$2041,"&lt;&gt;*调整*")+ROW()/100000,"")</f>
        <v/>
      </c>
    </row>
    <row r="9180" spans="1:3" ht="15" customHeight="1">
      <c r="A9180" t="str">
        <f>'2024'!C1148</f>
        <v>跨境电子商务</v>
      </c>
      <c r="B9180" t="b">
        <f>ISNUMBER('2024'!A1148)</f>
        <v>1</v>
      </c>
      <c r="C9180" t="str">
        <f>IF(AND(B9180,MATCH(A9180,$A$1:$A$10073,0)=ROW()),COUNTIFS('2020'!$C$1:$C$2317,A9180,'2020'!$F$1:$F$2317,"&lt;&gt;二年")+COUNTIFS('2021'!$E$1:$E$2047,A9180,'2021'!$J$1:$J$2047,"&lt;&gt;二年")+COUNTIFS('2022'!$E$1:$E$1903,A9180,'2022'!$K$1:$K$1903,"&lt;&gt;二年")+COUNTIFS('2023'!$C$1:$C$1765,A9180,'2023'!$F$1:$F$1765,"&lt;&gt;二年",'2023'!$G$1:$G$1765,"&lt;&gt;*调整*")+COUNTIFS('2024'!$C$1:$C$2041,A9180,'2024'!$F$1:$F$2041,"&lt;&gt;二年",'2024'!$G$1:$G$2041,"&lt;&gt;*调整*")+ROW()/100000,"")</f>
        <v/>
      </c>
    </row>
    <row r="9181" spans="1:3" ht="15" customHeight="1">
      <c r="A9181" t="str">
        <f>'2024'!C1149</f>
        <v>应用统计学</v>
      </c>
      <c r="B9181" t="b">
        <f>ISNUMBER('2024'!A1149)</f>
        <v>1</v>
      </c>
      <c r="C9181" t="str">
        <f>IF(AND(B9181,MATCH(A9181,$A$1:$A$10073,0)=ROW()),COUNTIFS('2020'!$C$1:$C$2317,A9181,'2020'!$F$1:$F$2317,"&lt;&gt;二年")+COUNTIFS('2021'!$E$1:$E$2047,A9181,'2021'!$J$1:$J$2047,"&lt;&gt;二年")+COUNTIFS('2022'!$E$1:$E$1903,A9181,'2022'!$K$1:$K$1903,"&lt;&gt;二年")+COUNTIFS('2023'!$C$1:$C$1765,A9181,'2023'!$F$1:$F$1765,"&lt;&gt;二年",'2023'!$G$1:$G$1765,"&lt;&gt;*调整*")+COUNTIFS('2024'!$C$1:$C$2041,A9181,'2024'!$F$1:$F$2041,"&lt;&gt;二年",'2024'!$G$1:$G$2041,"&lt;&gt;*调整*")+ROW()/100000,"")</f>
        <v/>
      </c>
    </row>
    <row r="9182" spans="1:3" ht="15" customHeight="1">
      <c r="A9182" t="str">
        <f>'2024'!C1150</f>
        <v>虚拟现实技术</v>
      </c>
      <c r="B9182" t="b">
        <f>ISNUMBER('2024'!A1150)</f>
        <v>1</v>
      </c>
      <c r="C9182" t="str">
        <f>IF(AND(B9182,MATCH(A9182,$A$1:$A$10073,0)=ROW()),COUNTIFS('2020'!$C$1:$C$2317,A9182,'2020'!$F$1:$F$2317,"&lt;&gt;二年")+COUNTIFS('2021'!$E$1:$E$2047,A9182,'2021'!$J$1:$J$2047,"&lt;&gt;二年")+COUNTIFS('2022'!$E$1:$E$1903,A9182,'2022'!$K$1:$K$1903,"&lt;&gt;二年")+COUNTIFS('2023'!$C$1:$C$1765,A9182,'2023'!$F$1:$F$1765,"&lt;&gt;二年",'2023'!$G$1:$G$1765,"&lt;&gt;*调整*")+COUNTIFS('2024'!$C$1:$C$2041,A9182,'2024'!$F$1:$F$2041,"&lt;&gt;二年",'2024'!$G$1:$G$2041,"&lt;&gt;*调整*")+ROW()/100000,"")</f>
        <v/>
      </c>
    </row>
    <row r="9183" spans="1:3" ht="15" customHeight="1">
      <c r="A9183" t="str">
        <f>'2024'!C1151</f>
        <v>葡萄与葡萄酒工程</v>
      </c>
      <c r="B9183" t="b">
        <f>ISNUMBER('2024'!A1151)</f>
        <v>1</v>
      </c>
      <c r="C9183" t="str">
        <f>IF(AND(B9183,MATCH(A9183,$A$1:$A$10073,0)=ROW()),COUNTIFS('2020'!$C$1:$C$2317,A9183,'2020'!$F$1:$F$2317,"&lt;&gt;二年")+COUNTIFS('2021'!$E$1:$E$2047,A9183,'2021'!$J$1:$J$2047,"&lt;&gt;二年")+COUNTIFS('2022'!$E$1:$E$1903,A9183,'2022'!$K$1:$K$1903,"&lt;&gt;二年")+COUNTIFS('2023'!$C$1:$C$1765,A9183,'2023'!$F$1:$F$1765,"&lt;&gt;二年",'2023'!$G$1:$G$1765,"&lt;&gt;*调整*")+COUNTIFS('2024'!$C$1:$C$2041,A9183,'2024'!$F$1:$F$2041,"&lt;&gt;二年",'2024'!$G$1:$G$2041,"&lt;&gt;*调整*")+ROW()/100000,"")</f>
        <v/>
      </c>
    </row>
    <row r="9184" spans="1:3" ht="15" customHeight="1">
      <c r="A9184" t="str">
        <f>'2024'!C1152</f>
        <v>软件工程</v>
      </c>
      <c r="B9184" t="b">
        <f>ISNUMBER('2024'!A1152)</f>
        <v>1</v>
      </c>
      <c r="C9184" t="str">
        <f>IF(AND(B9184,MATCH(A9184,$A$1:$A$10073,0)=ROW()),COUNTIFS('2020'!$C$1:$C$2317,A9184,'2020'!$F$1:$F$2317,"&lt;&gt;二年")+COUNTIFS('2021'!$E$1:$E$2047,A9184,'2021'!$J$1:$J$2047,"&lt;&gt;二年")+COUNTIFS('2022'!$E$1:$E$1903,A9184,'2022'!$K$1:$K$1903,"&lt;&gt;二年")+COUNTIFS('2023'!$C$1:$C$1765,A9184,'2023'!$F$1:$F$1765,"&lt;&gt;二年",'2023'!$G$1:$G$1765,"&lt;&gt;*调整*")+COUNTIFS('2024'!$C$1:$C$2041,A9184,'2024'!$F$1:$F$2041,"&lt;&gt;二年",'2024'!$G$1:$G$2041,"&lt;&gt;*调整*")+ROW()/100000,"")</f>
        <v/>
      </c>
    </row>
    <row r="9185" spans="1:3" ht="15" customHeight="1">
      <c r="A9185" t="str">
        <f>'2024'!C1153</f>
        <v>养老服务管理</v>
      </c>
      <c r="B9185" t="b">
        <f>ISNUMBER('2024'!A1153)</f>
        <v>1</v>
      </c>
      <c r="C9185" t="str">
        <f>IF(AND(B9185,MATCH(A9185,$A$1:$A$10073,0)=ROW()),COUNTIFS('2020'!$C$1:$C$2317,A9185,'2020'!$F$1:$F$2317,"&lt;&gt;二年")+COUNTIFS('2021'!$E$1:$E$2047,A9185,'2021'!$J$1:$J$2047,"&lt;&gt;二年")+COUNTIFS('2022'!$E$1:$E$1903,A9185,'2022'!$K$1:$K$1903,"&lt;&gt;二年")+COUNTIFS('2023'!$C$1:$C$1765,A9185,'2023'!$F$1:$F$1765,"&lt;&gt;二年",'2023'!$G$1:$G$1765,"&lt;&gt;*调整*")+COUNTIFS('2024'!$C$1:$C$2041,A9185,'2024'!$F$1:$F$2041,"&lt;&gt;二年",'2024'!$G$1:$G$2041,"&lt;&gt;*调整*")+ROW()/100000,"")</f>
        <v/>
      </c>
    </row>
    <row r="9186" spans="1:3" ht="15" customHeight="1">
      <c r="A9186" t="str">
        <f>'2024'!C1154</f>
        <v>国际经贸规则</v>
      </c>
      <c r="B9186" t="b">
        <f>ISNUMBER('2024'!A1154)</f>
        <v>1</v>
      </c>
      <c r="C9186" t="str">
        <f>IF(AND(B9186,MATCH(A9186,$A$1:$A$10073,0)=ROW()),COUNTIFS('2020'!$C$1:$C$2317,A9186,'2020'!$F$1:$F$2317,"&lt;&gt;二年")+COUNTIFS('2021'!$E$1:$E$2047,A9186,'2021'!$J$1:$J$2047,"&lt;&gt;二年")+COUNTIFS('2022'!$E$1:$E$1903,A9186,'2022'!$K$1:$K$1903,"&lt;&gt;二年")+COUNTIFS('2023'!$C$1:$C$1765,A9186,'2023'!$F$1:$F$1765,"&lt;&gt;二年",'2023'!$G$1:$G$1765,"&lt;&gt;*调整*")+COUNTIFS('2024'!$C$1:$C$2041,A9186,'2024'!$F$1:$F$2041,"&lt;&gt;二年",'2024'!$G$1:$G$2041,"&lt;&gt;*调整*")+ROW()/100000,"")</f>
        <v/>
      </c>
    </row>
    <row r="9187" spans="1:3" ht="15" customHeight="1">
      <c r="A9187" t="str">
        <f>'2024'!C1155</f>
        <v>武术与民族传统体育</v>
      </c>
      <c r="B9187" t="b">
        <f>ISNUMBER('2024'!A1155)</f>
        <v>1</v>
      </c>
      <c r="C9187" t="str">
        <f>IF(AND(B9187,MATCH(A9187,$A$1:$A$10073,0)=ROW()),COUNTIFS('2020'!$C$1:$C$2317,A9187,'2020'!$F$1:$F$2317,"&lt;&gt;二年")+COUNTIFS('2021'!$E$1:$E$2047,A9187,'2021'!$J$1:$J$2047,"&lt;&gt;二年")+COUNTIFS('2022'!$E$1:$E$1903,A9187,'2022'!$K$1:$K$1903,"&lt;&gt;二年")+COUNTIFS('2023'!$C$1:$C$1765,A9187,'2023'!$F$1:$F$1765,"&lt;&gt;二年",'2023'!$G$1:$G$1765,"&lt;&gt;*调整*")+COUNTIFS('2024'!$C$1:$C$2041,A9187,'2024'!$F$1:$F$2041,"&lt;&gt;二年",'2024'!$G$1:$G$2041,"&lt;&gt;*调整*")+ROW()/100000,"")</f>
        <v/>
      </c>
    </row>
    <row r="9188" spans="1:3" ht="15" customHeight="1">
      <c r="A9188" t="str">
        <f>'2024'!C1156</f>
        <v>生物信息学</v>
      </c>
      <c r="B9188" t="b">
        <f>ISNUMBER('2024'!A1156)</f>
        <v>1</v>
      </c>
      <c r="C9188" t="str">
        <f>IF(AND(B9188,MATCH(A9188,$A$1:$A$10073,0)=ROW()),COUNTIFS('2020'!$C$1:$C$2317,A9188,'2020'!$F$1:$F$2317,"&lt;&gt;二年")+COUNTIFS('2021'!$E$1:$E$2047,A9188,'2021'!$J$1:$J$2047,"&lt;&gt;二年")+COUNTIFS('2022'!$E$1:$E$1903,A9188,'2022'!$K$1:$K$1903,"&lt;&gt;二年")+COUNTIFS('2023'!$C$1:$C$1765,A9188,'2023'!$F$1:$F$1765,"&lt;&gt;二年",'2023'!$G$1:$G$1765,"&lt;&gt;*调整*")+COUNTIFS('2024'!$C$1:$C$2041,A9188,'2024'!$F$1:$F$2041,"&lt;&gt;二年",'2024'!$G$1:$G$2041,"&lt;&gt;*调整*")+ROW()/100000,"")</f>
        <v/>
      </c>
    </row>
    <row r="9189" spans="1:3" ht="15" customHeight="1">
      <c r="A9189" t="str">
        <f>'2024'!C1157</f>
        <v>数据科学</v>
      </c>
      <c r="B9189" t="b">
        <f>ISNUMBER('2024'!A1157)</f>
        <v>1</v>
      </c>
      <c r="C9189" t="str">
        <f>IF(AND(B9189,MATCH(A9189,$A$1:$A$10073,0)=ROW()),COUNTIFS('2020'!$C$1:$C$2317,A9189,'2020'!$F$1:$F$2317,"&lt;&gt;二年")+COUNTIFS('2021'!$E$1:$E$2047,A9189,'2021'!$J$1:$J$2047,"&lt;&gt;二年")+COUNTIFS('2022'!$E$1:$E$1903,A9189,'2022'!$K$1:$K$1903,"&lt;&gt;二年")+COUNTIFS('2023'!$C$1:$C$1765,A9189,'2023'!$F$1:$F$1765,"&lt;&gt;二年",'2023'!$G$1:$G$1765,"&lt;&gt;*调整*")+COUNTIFS('2024'!$C$1:$C$2041,A9189,'2024'!$F$1:$F$2041,"&lt;&gt;二年",'2024'!$G$1:$G$2041,"&lt;&gt;*调整*")+ROW()/100000,"")</f>
        <v/>
      </c>
    </row>
    <row r="9190" spans="1:3" ht="15" customHeight="1">
      <c r="A9190" t="str">
        <f>'2024'!C1158</f>
        <v>集成电路设计与集成系统</v>
      </c>
      <c r="B9190" t="b">
        <f>ISNUMBER('2024'!A1158)</f>
        <v>1</v>
      </c>
      <c r="C9190" t="str">
        <f>IF(AND(B9190,MATCH(A9190,$A$1:$A$10073,0)=ROW()),COUNTIFS('2020'!$C$1:$C$2317,A9190,'2020'!$F$1:$F$2317,"&lt;&gt;二年")+COUNTIFS('2021'!$E$1:$E$2047,A9190,'2021'!$J$1:$J$2047,"&lt;&gt;二年")+COUNTIFS('2022'!$E$1:$E$1903,A9190,'2022'!$K$1:$K$1903,"&lt;&gt;二年")+COUNTIFS('2023'!$C$1:$C$1765,A9190,'2023'!$F$1:$F$1765,"&lt;&gt;二年",'2023'!$G$1:$G$1765,"&lt;&gt;*调整*")+COUNTIFS('2024'!$C$1:$C$2041,A9190,'2024'!$F$1:$F$2041,"&lt;&gt;二年",'2024'!$G$1:$G$2041,"&lt;&gt;*调整*")+ROW()/100000,"")</f>
        <v/>
      </c>
    </row>
    <row r="9191" spans="1:3" ht="15" customHeight="1">
      <c r="A9191" t="str">
        <f>'2024'!C1159</f>
        <v>资源环境大数据工程</v>
      </c>
      <c r="B9191" t="b">
        <f>ISNUMBER('2024'!A1159)</f>
        <v>1</v>
      </c>
      <c r="C9191" t="str">
        <f>IF(AND(B9191,MATCH(A9191,$A$1:$A$10073,0)=ROW()),COUNTIFS('2020'!$C$1:$C$2317,A9191,'2020'!$F$1:$F$2317,"&lt;&gt;二年")+COUNTIFS('2021'!$E$1:$E$2047,A9191,'2021'!$J$1:$J$2047,"&lt;&gt;二年")+COUNTIFS('2022'!$E$1:$E$1903,A9191,'2022'!$K$1:$K$1903,"&lt;&gt;二年")+COUNTIFS('2023'!$C$1:$C$1765,A9191,'2023'!$F$1:$F$1765,"&lt;&gt;二年",'2023'!$G$1:$G$1765,"&lt;&gt;*调整*")+COUNTIFS('2024'!$C$1:$C$2041,A9191,'2024'!$F$1:$F$2041,"&lt;&gt;二年",'2024'!$G$1:$G$2041,"&lt;&gt;*调整*")+ROW()/100000,"")</f>
        <v/>
      </c>
    </row>
    <row r="9192" spans="1:3" ht="15" customHeight="1">
      <c r="A9192" t="str">
        <f>'2024'!C1160</f>
        <v>金融科技</v>
      </c>
      <c r="B9192" t="b">
        <f>ISNUMBER('2024'!A1160)</f>
        <v>1</v>
      </c>
      <c r="C9192" t="str">
        <f>IF(AND(B9192,MATCH(A9192,$A$1:$A$10073,0)=ROW()),COUNTIFS('2020'!$C$1:$C$2317,A9192,'2020'!$F$1:$F$2317,"&lt;&gt;二年")+COUNTIFS('2021'!$E$1:$E$2047,A9192,'2021'!$J$1:$J$2047,"&lt;&gt;二年")+COUNTIFS('2022'!$E$1:$E$1903,A9192,'2022'!$K$1:$K$1903,"&lt;&gt;二年")+COUNTIFS('2023'!$C$1:$C$1765,A9192,'2023'!$F$1:$F$1765,"&lt;&gt;二年",'2023'!$G$1:$G$1765,"&lt;&gt;*调整*")+COUNTIFS('2024'!$C$1:$C$2041,A9192,'2024'!$F$1:$F$2041,"&lt;&gt;二年",'2024'!$G$1:$G$2041,"&lt;&gt;*调整*")+ROW()/100000,"")</f>
        <v/>
      </c>
    </row>
    <row r="9193" spans="1:3" ht="15" customHeight="1">
      <c r="A9193" t="str">
        <f>'2024'!C1161</f>
        <v>国际新闻与传播</v>
      </c>
      <c r="B9193" t="b">
        <f>ISNUMBER('2024'!A1161)</f>
        <v>1</v>
      </c>
      <c r="C9193" t="str">
        <f>IF(AND(B9193,MATCH(A9193,$A$1:$A$10073,0)=ROW()),COUNTIFS('2020'!$C$1:$C$2317,A9193,'2020'!$F$1:$F$2317,"&lt;&gt;二年")+COUNTIFS('2021'!$E$1:$E$2047,A9193,'2021'!$J$1:$J$2047,"&lt;&gt;二年")+COUNTIFS('2022'!$E$1:$E$1903,A9193,'2022'!$K$1:$K$1903,"&lt;&gt;二年")+COUNTIFS('2023'!$C$1:$C$1765,A9193,'2023'!$F$1:$F$1765,"&lt;&gt;二年",'2023'!$G$1:$G$1765,"&lt;&gt;*调整*")+COUNTIFS('2024'!$C$1:$C$2041,A9193,'2024'!$F$1:$F$2041,"&lt;&gt;二年",'2024'!$G$1:$G$2041,"&lt;&gt;*调整*")+ROW()/100000,"")</f>
        <v/>
      </c>
    </row>
    <row r="9194" spans="1:3" ht="15" customHeight="1">
      <c r="A9194" t="str">
        <f>'2024'!C1162</f>
        <v>智能测控工程</v>
      </c>
      <c r="B9194" t="b">
        <f>ISNUMBER('2024'!A1162)</f>
        <v>1</v>
      </c>
      <c r="C9194" t="str">
        <f>IF(AND(B9194,MATCH(A9194,$A$1:$A$10073,0)=ROW()),COUNTIFS('2020'!$C$1:$C$2317,A9194,'2020'!$F$1:$F$2317,"&lt;&gt;二年")+COUNTIFS('2021'!$E$1:$E$2047,A9194,'2021'!$J$1:$J$2047,"&lt;&gt;二年")+COUNTIFS('2022'!$E$1:$E$1903,A9194,'2022'!$K$1:$K$1903,"&lt;&gt;二年")+COUNTIFS('2023'!$C$1:$C$1765,A9194,'2023'!$F$1:$F$1765,"&lt;&gt;二年",'2023'!$G$1:$G$1765,"&lt;&gt;*调整*")+COUNTIFS('2024'!$C$1:$C$2041,A9194,'2024'!$F$1:$F$2041,"&lt;&gt;二年",'2024'!$G$1:$G$2041,"&lt;&gt;*调整*")+ROW()/100000,"")</f>
        <v/>
      </c>
    </row>
    <row r="9195" spans="1:3" ht="15" customHeight="1">
      <c r="A9195" t="str">
        <f>'2024'!C1163</f>
        <v>虚拟现实技术</v>
      </c>
      <c r="B9195" t="b">
        <f>ISNUMBER('2024'!A1163)</f>
        <v>1</v>
      </c>
      <c r="C9195" t="str">
        <f>IF(AND(B9195,MATCH(A9195,$A$1:$A$10073,0)=ROW()),COUNTIFS('2020'!$C$1:$C$2317,A9195,'2020'!$F$1:$F$2317,"&lt;&gt;二年")+COUNTIFS('2021'!$E$1:$E$2047,A9195,'2021'!$J$1:$J$2047,"&lt;&gt;二年")+COUNTIFS('2022'!$E$1:$E$1903,A9195,'2022'!$K$1:$K$1903,"&lt;&gt;二年")+COUNTIFS('2023'!$C$1:$C$1765,A9195,'2023'!$F$1:$F$1765,"&lt;&gt;二年",'2023'!$G$1:$G$1765,"&lt;&gt;*调整*")+COUNTIFS('2024'!$C$1:$C$2041,A9195,'2024'!$F$1:$F$2041,"&lt;&gt;二年",'2024'!$G$1:$G$2041,"&lt;&gt;*调整*")+ROW()/100000,"")</f>
        <v/>
      </c>
    </row>
    <row r="9196" spans="1:3" ht="15" customHeight="1">
      <c r="A9196" t="str">
        <f>'2024'!C1164</f>
        <v>应急技术与管理</v>
      </c>
      <c r="B9196" t="b">
        <f>ISNUMBER('2024'!A1164)</f>
        <v>1</v>
      </c>
      <c r="C9196" t="str">
        <f>IF(AND(B9196,MATCH(A9196,$A$1:$A$10073,0)=ROW()),COUNTIFS('2020'!$C$1:$C$2317,A9196,'2020'!$F$1:$F$2317,"&lt;&gt;二年")+COUNTIFS('2021'!$E$1:$E$2047,A9196,'2021'!$J$1:$J$2047,"&lt;&gt;二年")+COUNTIFS('2022'!$E$1:$E$1903,A9196,'2022'!$K$1:$K$1903,"&lt;&gt;二年")+COUNTIFS('2023'!$C$1:$C$1765,A9196,'2023'!$F$1:$F$1765,"&lt;&gt;二年",'2023'!$G$1:$G$1765,"&lt;&gt;*调整*")+COUNTIFS('2024'!$C$1:$C$2041,A9196,'2024'!$F$1:$F$2041,"&lt;&gt;二年",'2024'!$G$1:$G$2041,"&lt;&gt;*调整*")+ROW()/100000,"")</f>
        <v/>
      </c>
    </row>
    <row r="9197" spans="1:3" ht="15" customHeight="1">
      <c r="A9197" t="str">
        <f>'2024'!C1165</f>
        <v>劳动与社会保障</v>
      </c>
      <c r="B9197" t="b">
        <f>ISNUMBER('2024'!A1165)</f>
        <v>1</v>
      </c>
      <c r="C9197" t="str">
        <f>IF(AND(B9197,MATCH(A9197,$A$1:$A$10073,0)=ROW()),COUNTIFS('2020'!$C$1:$C$2317,A9197,'2020'!$F$1:$F$2317,"&lt;&gt;二年")+COUNTIFS('2021'!$E$1:$E$2047,A9197,'2021'!$J$1:$J$2047,"&lt;&gt;二年")+COUNTIFS('2022'!$E$1:$E$1903,A9197,'2022'!$K$1:$K$1903,"&lt;&gt;二年")+COUNTIFS('2023'!$C$1:$C$1765,A9197,'2023'!$F$1:$F$1765,"&lt;&gt;二年",'2023'!$G$1:$G$1765,"&lt;&gt;*调整*")+COUNTIFS('2024'!$C$1:$C$2041,A9197,'2024'!$F$1:$F$2041,"&lt;&gt;二年",'2024'!$G$1:$G$2041,"&lt;&gt;*调整*")+ROW()/100000,"")</f>
        <v/>
      </c>
    </row>
    <row r="9198" spans="1:3" ht="15" customHeight="1">
      <c r="A9198" t="str">
        <f>'2024'!C1166</f>
        <v>智能建造</v>
      </c>
      <c r="B9198" t="b">
        <f>ISNUMBER('2024'!A1166)</f>
        <v>1</v>
      </c>
      <c r="C9198" t="str">
        <f>IF(AND(B9198,MATCH(A9198,$A$1:$A$10073,0)=ROW()),COUNTIFS('2020'!$C$1:$C$2317,A9198,'2020'!$F$1:$F$2317,"&lt;&gt;二年")+COUNTIFS('2021'!$E$1:$E$2047,A9198,'2021'!$J$1:$J$2047,"&lt;&gt;二年")+COUNTIFS('2022'!$E$1:$E$1903,A9198,'2022'!$K$1:$K$1903,"&lt;&gt;二年")+COUNTIFS('2023'!$C$1:$C$1765,A9198,'2023'!$F$1:$F$1765,"&lt;&gt;二年",'2023'!$G$1:$G$1765,"&lt;&gt;*调整*")+COUNTIFS('2024'!$C$1:$C$2041,A9198,'2024'!$F$1:$F$2041,"&lt;&gt;二年",'2024'!$G$1:$G$2041,"&lt;&gt;*调整*")+ROW()/100000,"")</f>
        <v/>
      </c>
    </row>
    <row r="9199" spans="1:3" ht="15" customHeight="1">
      <c r="A9199" t="str">
        <f>'2024'!C1167</f>
        <v>智慧农业</v>
      </c>
      <c r="B9199" t="b">
        <f>ISNUMBER('2024'!A1167)</f>
        <v>1</v>
      </c>
      <c r="C9199" t="str">
        <f>IF(AND(B9199,MATCH(A9199,$A$1:$A$10073,0)=ROW()),COUNTIFS('2020'!$C$1:$C$2317,A9199,'2020'!$F$1:$F$2317,"&lt;&gt;二年")+COUNTIFS('2021'!$E$1:$E$2047,A9199,'2021'!$J$1:$J$2047,"&lt;&gt;二年")+COUNTIFS('2022'!$E$1:$E$1903,A9199,'2022'!$K$1:$K$1903,"&lt;&gt;二年")+COUNTIFS('2023'!$C$1:$C$1765,A9199,'2023'!$F$1:$F$1765,"&lt;&gt;二年",'2023'!$G$1:$G$1765,"&lt;&gt;*调整*")+COUNTIFS('2024'!$C$1:$C$2041,A9199,'2024'!$F$1:$F$2041,"&lt;&gt;二年",'2024'!$G$1:$G$2041,"&lt;&gt;*调整*")+ROW()/100000,"")</f>
        <v/>
      </c>
    </row>
    <row r="9200" spans="1:3" ht="15" customHeight="1">
      <c r="A9200" t="str">
        <f>'2024'!C1168</f>
        <v>神经科学</v>
      </c>
      <c r="B9200" t="b">
        <f>ISNUMBER('2024'!A1168)</f>
        <v>1</v>
      </c>
      <c r="C9200">
        <f>IF(AND(B9200,MATCH(A9200,$A$1:$A$10073,0)=ROW()),COUNTIFS('2020'!$C$1:$C$2317,A9200,'2020'!$F$1:$F$2317,"&lt;&gt;二年")+COUNTIFS('2021'!$E$1:$E$2047,A9200,'2021'!$J$1:$J$2047,"&lt;&gt;二年")+COUNTIFS('2022'!$E$1:$E$1903,A9200,'2022'!$K$1:$K$1903,"&lt;&gt;二年")+COUNTIFS('2023'!$C$1:$C$1765,A9200,'2023'!$F$1:$F$1765,"&lt;&gt;二年",'2023'!$G$1:$G$1765,"&lt;&gt;*调整*")+COUNTIFS('2024'!$C$1:$C$2041,A9200,'2024'!$F$1:$F$2041,"&lt;&gt;二年",'2024'!$G$1:$G$2041,"&lt;&gt;*调整*")+ROW()/100000,"")</f>
        <v>1.0920000000000001</v>
      </c>
    </row>
    <row r="9201" spans="1:3" ht="15" customHeight="1">
      <c r="A9201" t="str">
        <f>'2024'!C1169</f>
        <v>生物材料</v>
      </c>
      <c r="B9201" t="b">
        <f>ISNUMBER('2024'!A1169)</f>
        <v>1</v>
      </c>
      <c r="C9201" t="str">
        <f>IF(AND(B9201,MATCH(A9201,$A$1:$A$10073,0)=ROW()),COUNTIFS('2020'!$C$1:$C$2317,A9201,'2020'!$F$1:$F$2317,"&lt;&gt;二年")+COUNTIFS('2021'!$E$1:$E$2047,A9201,'2021'!$J$1:$J$2047,"&lt;&gt;二年")+COUNTIFS('2022'!$E$1:$E$1903,A9201,'2022'!$K$1:$K$1903,"&lt;&gt;二年")+COUNTIFS('2023'!$C$1:$C$1765,A9201,'2023'!$F$1:$F$1765,"&lt;&gt;二年",'2023'!$G$1:$G$1765,"&lt;&gt;*调整*")+COUNTIFS('2024'!$C$1:$C$2041,A9201,'2024'!$F$1:$F$2041,"&lt;&gt;二年",'2024'!$G$1:$G$2041,"&lt;&gt;*调整*")+ROW()/100000,"")</f>
        <v/>
      </c>
    </row>
    <row r="9202" spans="1:3" ht="15" customHeight="1">
      <c r="A9202" t="str">
        <f>'2024'!C1170</f>
        <v>智能医学工程</v>
      </c>
      <c r="B9202" t="b">
        <f>ISNUMBER('2024'!A1170)</f>
        <v>1</v>
      </c>
      <c r="C9202" t="str">
        <f>IF(AND(B9202,MATCH(A9202,$A$1:$A$10073,0)=ROW()),COUNTIFS('2020'!$C$1:$C$2317,A9202,'2020'!$F$1:$F$2317,"&lt;&gt;二年")+COUNTIFS('2021'!$E$1:$E$2047,A9202,'2021'!$J$1:$J$2047,"&lt;&gt;二年")+COUNTIFS('2022'!$E$1:$E$1903,A9202,'2022'!$K$1:$K$1903,"&lt;&gt;二年")+COUNTIFS('2023'!$C$1:$C$1765,A9202,'2023'!$F$1:$F$1765,"&lt;&gt;二年",'2023'!$G$1:$G$1765,"&lt;&gt;*调整*")+COUNTIFS('2024'!$C$1:$C$2041,A9202,'2024'!$F$1:$F$2041,"&lt;&gt;二年",'2024'!$G$1:$G$2041,"&lt;&gt;*调整*")+ROW()/100000,"")</f>
        <v/>
      </c>
    </row>
    <row r="9203" spans="1:3" ht="15" customHeight="1">
      <c r="A9203">
        <f>'2024'!C1171</f>
        <v>0</v>
      </c>
      <c r="B9203" t="b">
        <f>ISNUMBER('2024'!A1171)</f>
        <v>0</v>
      </c>
      <c r="C9203" t="str">
        <f>IF(AND(B9203,MATCH(A9203,$A$1:$A$10073,0)=ROW()),COUNTIFS('2020'!$C$1:$C$2317,A9203,'2020'!$F$1:$F$2317,"&lt;&gt;二年")+COUNTIFS('2021'!$E$1:$E$2047,A9203,'2021'!$J$1:$J$2047,"&lt;&gt;二年")+COUNTIFS('2022'!$E$1:$E$1903,A9203,'2022'!$K$1:$K$1903,"&lt;&gt;二年")+COUNTIFS('2023'!$C$1:$C$1765,A9203,'2023'!$F$1:$F$1765,"&lt;&gt;二年",'2023'!$G$1:$G$1765,"&lt;&gt;*调整*")+COUNTIFS('2024'!$C$1:$C$2041,A9203,'2024'!$F$1:$F$2041,"&lt;&gt;二年",'2024'!$G$1:$G$2041,"&lt;&gt;*调整*")+ROW()/100000,"")</f>
        <v/>
      </c>
    </row>
    <row r="9204" spans="1:3" ht="15" customHeight="1">
      <c r="A9204" t="str">
        <f>'2024'!C1172</f>
        <v>数字经济</v>
      </c>
      <c r="B9204" t="b">
        <f>ISNUMBER('2024'!A1172)</f>
        <v>1</v>
      </c>
      <c r="C9204" t="str">
        <f>IF(AND(B9204,MATCH(A9204,$A$1:$A$10073,0)=ROW()),COUNTIFS('2020'!$C$1:$C$2317,A9204,'2020'!$F$1:$F$2317,"&lt;&gt;二年")+COUNTIFS('2021'!$E$1:$E$2047,A9204,'2021'!$J$1:$J$2047,"&lt;&gt;二年")+COUNTIFS('2022'!$E$1:$E$1903,A9204,'2022'!$K$1:$K$1903,"&lt;&gt;二年")+COUNTIFS('2023'!$C$1:$C$1765,A9204,'2023'!$F$1:$F$1765,"&lt;&gt;二年",'2023'!$G$1:$G$1765,"&lt;&gt;*调整*")+COUNTIFS('2024'!$C$1:$C$2041,A9204,'2024'!$F$1:$F$2041,"&lt;&gt;二年",'2024'!$G$1:$G$2041,"&lt;&gt;*调整*")+ROW()/100000,"")</f>
        <v/>
      </c>
    </row>
    <row r="9205" spans="1:3" ht="15" customHeight="1">
      <c r="A9205" t="str">
        <f>'2024'!C1173</f>
        <v>功能材料</v>
      </c>
      <c r="B9205" t="b">
        <f>ISNUMBER('2024'!A1173)</f>
        <v>1</v>
      </c>
      <c r="C9205" t="str">
        <f>IF(AND(B9205,MATCH(A9205,$A$1:$A$10073,0)=ROW()),COUNTIFS('2020'!$C$1:$C$2317,A9205,'2020'!$F$1:$F$2317,"&lt;&gt;二年")+COUNTIFS('2021'!$E$1:$E$2047,A9205,'2021'!$J$1:$J$2047,"&lt;&gt;二年")+COUNTIFS('2022'!$E$1:$E$1903,A9205,'2022'!$K$1:$K$1903,"&lt;&gt;二年")+COUNTIFS('2023'!$C$1:$C$1765,A9205,'2023'!$F$1:$F$1765,"&lt;&gt;二年",'2023'!$G$1:$G$1765,"&lt;&gt;*调整*")+COUNTIFS('2024'!$C$1:$C$2041,A9205,'2024'!$F$1:$F$2041,"&lt;&gt;二年",'2024'!$G$1:$G$2041,"&lt;&gt;*调整*")+ROW()/100000,"")</f>
        <v/>
      </c>
    </row>
    <row r="9206" spans="1:3" ht="15" customHeight="1">
      <c r="A9206" t="str">
        <f>'2024'!C1174</f>
        <v>通信工程</v>
      </c>
      <c r="B9206" t="b">
        <f>ISNUMBER('2024'!A1174)</f>
        <v>1</v>
      </c>
      <c r="C9206" t="str">
        <f>IF(AND(B9206,MATCH(A9206,$A$1:$A$10073,0)=ROW()),COUNTIFS('2020'!$C$1:$C$2317,A9206,'2020'!$F$1:$F$2317,"&lt;&gt;二年")+COUNTIFS('2021'!$E$1:$E$2047,A9206,'2021'!$J$1:$J$2047,"&lt;&gt;二年")+COUNTIFS('2022'!$E$1:$E$1903,A9206,'2022'!$K$1:$K$1903,"&lt;&gt;二年")+COUNTIFS('2023'!$C$1:$C$1765,A9206,'2023'!$F$1:$F$1765,"&lt;&gt;二年",'2023'!$G$1:$G$1765,"&lt;&gt;*调整*")+COUNTIFS('2024'!$C$1:$C$2041,A9206,'2024'!$F$1:$F$2041,"&lt;&gt;二年",'2024'!$G$1:$G$2041,"&lt;&gt;*调整*")+ROW()/100000,"")</f>
        <v/>
      </c>
    </row>
    <row r="9207" spans="1:3" ht="15" customHeight="1">
      <c r="A9207" t="str">
        <f>'2024'!C1175</f>
        <v>资源环境大数据工程</v>
      </c>
      <c r="B9207" t="b">
        <f>ISNUMBER('2024'!A1175)</f>
        <v>1</v>
      </c>
      <c r="C9207" t="str">
        <f>IF(AND(B9207,MATCH(A9207,$A$1:$A$10073,0)=ROW()),COUNTIFS('2020'!$C$1:$C$2317,A9207,'2020'!$F$1:$F$2317,"&lt;&gt;二年")+COUNTIFS('2021'!$E$1:$E$2047,A9207,'2021'!$J$1:$J$2047,"&lt;&gt;二年")+COUNTIFS('2022'!$E$1:$E$1903,A9207,'2022'!$K$1:$K$1903,"&lt;&gt;二年")+COUNTIFS('2023'!$C$1:$C$1765,A9207,'2023'!$F$1:$F$1765,"&lt;&gt;二年",'2023'!$G$1:$G$1765,"&lt;&gt;*调整*")+COUNTIFS('2024'!$C$1:$C$2041,A9207,'2024'!$F$1:$F$2041,"&lt;&gt;二年",'2024'!$G$1:$G$2041,"&lt;&gt;*调整*")+ROW()/100000,"")</f>
        <v/>
      </c>
    </row>
    <row r="9208" spans="1:3" ht="15" customHeight="1">
      <c r="A9208" t="str">
        <f>'2024'!C1176</f>
        <v>智慧交通</v>
      </c>
      <c r="B9208" t="b">
        <f>ISNUMBER('2024'!A1176)</f>
        <v>1</v>
      </c>
      <c r="C9208" t="str">
        <f>IF(AND(B9208,MATCH(A9208,$A$1:$A$10073,0)=ROW()),COUNTIFS('2020'!$C$1:$C$2317,A9208,'2020'!$F$1:$F$2317,"&lt;&gt;二年")+COUNTIFS('2021'!$E$1:$E$2047,A9208,'2021'!$J$1:$J$2047,"&lt;&gt;二年")+COUNTIFS('2022'!$E$1:$E$1903,A9208,'2022'!$K$1:$K$1903,"&lt;&gt;二年")+COUNTIFS('2023'!$C$1:$C$1765,A9208,'2023'!$F$1:$F$1765,"&lt;&gt;二年",'2023'!$G$1:$G$1765,"&lt;&gt;*调整*")+COUNTIFS('2024'!$C$1:$C$2041,A9208,'2024'!$F$1:$F$2041,"&lt;&gt;二年",'2024'!$G$1:$G$2041,"&lt;&gt;*调整*")+ROW()/100000,"")</f>
        <v/>
      </c>
    </row>
    <row r="9209" spans="1:3" ht="15" customHeight="1">
      <c r="A9209" t="str">
        <f>'2024'!C1177</f>
        <v>城乡规划</v>
      </c>
      <c r="B9209" t="b">
        <f>ISNUMBER('2024'!A1177)</f>
        <v>1</v>
      </c>
      <c r="C9209" t="str">
        <f>IF(AND(B9209,MATCH(A9209,$A$1:$A$10073,0)=ROW()),COUNTIFS('2020'!$C$1:$C$2317,A9209,'2020'!$F$1:$F$2317,"&lt;&gt;二年")+COUNTIFS('2021'!$E$1:$E$2047,A9209,'2021'!$J$1:$J$2047,"&lt;&gt;二年")+COUNTIFS('2022'!$E$1:$E$1903,A9209,'2022'!$K$1:$K$1903,"&lt;&gt;二年")+COUNTIFS('2023'!$C$1:$C$1765,A9209,'2023'!$F$1:$F$1765,"&lt;&gt;二年",'2023'!$G$1:$G$1765,"&lt;&gt;*调整*")+COUNTIFS('2024'!$C$1:$C$2041,A9209,'2024'!$F$1:$F$2041,"&lt;&gt;二年",'2024'!$G$1:$G$2041,"&lt;&gt;*调整*")+ROW()/100000,"")</f>
        <v/>
      </c>
    </row>
    <row r="9210" spans="1:3" ht="15" customHeight="1">
      <c r="A9210" t="str">
        <f>'2024'!C1178</f>
        <v>大数据管理与应用</v>
      </c>
      <c r="B9210" t="b">
        <f>ISNUMBER('2024'!A1178)</f>
        <v>1</v>
      </c>
      <c r="C9210" t="str">
        <f>IF(AND(B9210,MATCH(A9210,$A$1:$A$10073,0)=ROW()),COUNTIFS('2020'!$C$1:$C$2317,A9210,'2020'!$F$1:$F$2317,"&lt;&gt;二年")+COUNTIFS('2021'!$E$1:$E$2047,A9210,'2021'!$J$1:$J$2047,"&lt;&gt;二年")+COUNTIFS('2022'!$E$1:$E$1903,A9210,'2022'!$K$1:$K$1903,"&lt;&gt;二年")+COUNTIFS('2023'!$C$1:$C$1765,A9210,'2023'!$F$1:$F$1765,"&lt;&gt;二年",'2023'!$G$1:$G$1765,"&lt;&gt;*调整*")+COUNTIFS('2024'!$C$1:$C$2041,A9210,'2024'!$F$1:$F$2041,"&lt;&gt;二年",'2024'!$G$1:$G$2041,"&lt;&gt;*调整*")+ROW()/100000,"")</f>
        <v/>
      </c>
    </row>
    <row r="9211" spans="1:3" ht="15" customHeight="1">
      <c r="A9211" t="str">
        <f>'2024'!C1179</f>
        <v>数据科学</v>
      </c>
      <c r="B9211" t="b">
        <f>ISNUMBER('2024'!A1179)</f>
        <v>1</v>
      </c>
      <c r="C9211" t="str">
        <f>IF(AND(B9211,MATCH(A9211,$A$1:$A$10073,0)=ROW()),COUNTIFS('2020'!$C$1:$C$2317,A9211,'2020'!$F$1:$F$2317,"&lt;&gt;二年")+COUNTIFS('2021'!$E$1:$E$2047,A9211,'2021'!$J$1:$J$2047,"&lt;&gt;二年")+COUNTIFS('2022'!$E$1:$E$1903,A9211,'2022'!$K$1:$K$1903,"&lt;&gt;二年")+COUNTIFS('2023'!$C$1:$C$1765,A9211,'2023'!$F$1:$F$1765,"&lt;&gt;二年",'2023'!$G$1:$G$1765,"&lt;&gt;*调整*")+COUNTIFS('2024'!$C$1:$C$2041,A9211,'2024'!$F$1:$F$2041,"&lt;&gt;二年",'2024'!$G$1:$G$2041,"&lt;&gt;*调整*")+ROW()/100000,"")</f>
        <v/>
      </c>
    </row>
    <row r="9212" spans="1:3" ht="15" customHeight="1">
      <c r="A9212" t="str">
        <f>'2024'!C1180</f>
        <v>新能源科学与工程</v>
      </c>
      <c r="B9212" t="b">
        <f>ISNUMBER('2024'!A1180)</f>
        <v>1</v>
      </c>
      <c r="C9212" t="str">
        <f>IF(AND(B9212,MATCH(A9212,$A$1:$A$10073,0)=ROW()),COUNTIFS('2020'!$C$1:$C$2317,A9212,'2020'!$F$1:$F$2317,"&lt;&gt;二年")+COUNTIFS('2021'!$E$1:$E$2047,A9212,'2021'!$J$1:$J$2047,"&lt;&gt;二年")+COUNTIFS('2022'!$E$1:$E$1903,A9212,'2022'!$K$1:$K$1903,"&lt;&gt;二年")+COUNTIFS('2023'!$C$1:$C$1765,A9212,'2023'!$F$1:$F$1765,"&lt;&gt;二年",'2023'!$G$1:$G$1765,"&lt;&gt;*调整*")+COUNTIFS('2024'!$C$1:$C$2041,A9212,'2024'!$F$1:$F$2041,"&lt;&gt;二年",'2024'!$G$1:$G$2041,"&lt;&gt;*调整*")+ROW()/100000,"")</f>
        <v/>
      </c>
    </row>
    <row r="9213" spans="1:3" ht="15" customHeight="1">
      <c r="A9213" t="str">
        <f>'2024'!C1181</f>
        <v>储能科学与工程</v>
      </c>
      <c r="B9213" t="b">
        <f>ISNUMBER('2024'!A1181)</f>
        <v>1</v>
      </c>
      <c r="C9213" t="str">
        <f>IF(AND(B9213,MATCH(A9213,$A$1:$A$10073,0)=ROW()),COUNTIFS('2020'!$C$1:$C$2317,A9213,'2020'!$F$1:$F$2317,"&lt;&gt;二年")+COUNTIFS('2021'!$E$1:$E$2047,A9213,'2021'!$J$1:$J$2047,"&lt;&gt;二年")+COUNTIFS('2022'!$E$1:$E$1903,A9213,'2022'!$K$1:$K$1903,"&lt;&gt;二年")+COUNTIFS('2023'!$C$1:$C$1765,A9213,'2023'!$F$1:$F$1765,"&lt;&gt;二年",'2023'!$G$1:$G$1765,"&lt;&gt;*调整*")+COUNTIFS('2024'!$C$1:$C$2041,A9213,'2024'!$F$1:$F$2041,"&lt;&gt;二年",'2024'!$G$1:$G$2041,"&lt;&gt;*调整*")+ROW()/100000,"")</f>
        <v/>
      </c>
    </row>
    <row r="9214" spans="1:3" ht="15" customHeight="1">
      <c r="A9214" t="str">
        <f>'2024'!C1182</f>
        <v>食品营养与健康</v>
      </c>
      <c r="B9214" t="b">
        <f>ISNUMBER('2024'!A1182)</f>
        <v>1</v>
      </c>
      <c r="C9214" t="str">
        <f>IF(AND(B9214,MATCH(A9214,$A$1:$A$10073,0)=ROW()),COUNTIFS('2020'!$C$1:$C$2317,A9214,'2020'!$F$1:$F$2317,"&lt;&gt;二年")+COUNTIFS('2021'!$E$1:$E$2047,A9214,'2021'!$J$1:$J$2047,"&lt;&gt;二年")+COUNTIFS('2022'!$E$1:$E$1903,A9214,'2022'!$K$1:$K$1903,"&lt;&gt;二年")+COUNTIFS('2023'!$C$1:$C$1765,A9214,'2023'!$F$1:$F$1765,"&lt;&gt;二年",'2023'!$G$1:$G$1765,"&lt;&gt;*调整*")+COUNTIFS('2024'!$C$1:$C$2041,A9214,'2024'!$F$1:$F$2041,"&lt;&gt;二年",'2024'!$G$1:$G$2041,"&lt;&gt;*调整*")+ROW()/100000,"")</f>
        <v/>
      </c>
    </row>
    <row r="9215" spans="1:3" ht="15" customHeight="1">
      <c r="A9215" t="str">
        <f>'2024'!C1183</f>
        <v>电子科学与技术</v>
      </c>
      <c r="B9215" t="b">
        <f>ISNUMBER('2024'!A1183)</f>
        <v>1</v>
      </c>
      <c r="C9215" t="str">
        <f>IF(AND(B9215,MATCH(A9215,$A$1:$A$10073,0)=ROW()),COUNTIFS('2020'!$C$1:$C$2317,A9215,'2020'!$F$1:$F$2317,"&lt;&gt;二年")+COUNTIFS('2021'!$E$1:$E$2047,A9215,'2021'!$J$1:$J$2047,"&lt;&gt;二年")+COUNTIFS('2022'!$E$1:$E$1903,A9215,'2022'!$K$1:$K$1903,"&lt;&gt;二年")+COUNTIFS('2023'!$C$1:$C$1765,A9215,'2023'!$F$1:$F$1765,"&lt;&gt;二年",'2023'!$G$1:$G$1765,"&lt;&gt;*调整*")+COUNTIFS('2024'!$C$1:$C$2041,A9215,'2024'!$F$1:$F$2041,"&lt;&gt;二年",'2024'!$G$1:$G$2041,"&lt;&gt;*调整*")+ROW()/100000,"")</f>
        <v/>
      </c>
    </row>
    <row r="9216" spans="1:3" ht="15" customHeight="1">
      <c r="A9216" t="str">
        <f>'2024'!C1184</f>
        <v>能源化学</v>
      </c>
      <c r="B9216" t="b">
        <f>ISNUMBER('2024'!A1184)</f>
        <v>1</v>
      </c>
      <c r="C9216" t="str">
        <f>IF(AND(B9216,MATCH(A9216,$A$1:$A$10073,0)=ROW()),COUNTIFS('2020'!$C$1:$C$2317,A9216,'2020'!$F$1:$F$2317,"&lt;&gt;二年")+COUNTIFS('2021'!$E$1:$E$2047,A9216,'2021'!$J$1:$J$2047,"&lt;&gt;二年")+COUNTIFS('2022'!$E$1:$E$1903,A9216,'2022'!$K$1:$K$1903,"&lt;&gt;二年")+COUNTIFS('2023'!$C$1:$C$1765,A9216,'2023'!$F$1:$F$1765,"&lt;&gt;二年",'2023'!$G$1:$G$1765,"&lt;&gt;*调整*")+COUNTIFS('2024'!$C$1:$C$2041,A9216,'2024'!$F$1:$F$2041,"&lt;&gt;二年",'2024'!$G$1:$G$2041,"&lt;&gt;*调整*")+ROW()/100000,"")</f>
        <v/>
      </c>
    </row>
    <row r="9217" spans="1:3" ht="15" customHeight="1">
      <c r="A9217" t="str">
        <f>'2024'!C1185</f>
        <v>智能视觉工程</v>
      </c>
      <c r="B9217" t="b">
        <f>ISNUMBER('2024'!A1185)</f>
        <v>1</v>
      </c>
      <c r="C9217" t="str">
        <f>IF(AND(B9217,MATCH(A9217,$A$1:$A$10073,0)=ROW()),COUNTIFS('2020'!$C$1:$C$2317,A9217,'2020'!$F$1:$F$2317,"&lt;&gt;二年")+COUNTIFS('2021'!$E$1:$E$2047,A9217,'2021'!$J$1:$J$2047,"&lt;&gt;二年")+COUNTIFS('2022'!$E$1:$E$1903,A9217,'2022'!$K$1:$K$1903,"&lt;&gt;二年")+COUNTIFS('2023'!$C$1:$C$1765,A9217,'2023'!$F$1:$F$1765,"&lt;&gt;二年",'2023'!$G$1:$G$1765,"&lt;&gt;*调整*")+COUNTIFS('2024'!$C$1:$C$2041,A9217,'2024'!$F$1:$F$2041,"&lt;&gt;二年",'2024'!$G$1:$G$2041,"&lt;&gt;*调整*")+ROW()/100000,"")</f>
        <v/>
      </c>
    </row>
    <row r="9218" spans="1:3" ht="15" customHeight="1">
      <c r="A9218" t="str">
        <f>'2024'!C1186</f>
        <v>设施农业科学与工程</v>
      </c>
      <c r="B9218" t="b">
        <f>ISNUMBER('2024'!A1186)</f>
        <v>1</v>
      </c>
      <c r="C9218" t="str">
        <f>IF(AND(B9218,MATCH(A9218,$A$1:$A$10073,0)=ROW()),COUNTIFS('2020'!$C$1:$C$2317,A9218,'2020'!$F$1:$F$2317,"&lt;&gt;二年")+COUNTIFS('2021'!$E$1:$E$2047,A9218,'2021'!$J$1:$J$2047,"&lt;&gt;二年")+COUNTIFS('2022'!$E$1:$E$1903,A9218,'2022'!$K$1:$K$1903,"&lt;&gt;二年")+COUNTIFS('2023'!$C$1:$C$1765,A9218,'2023'!$F$1:$F$1765,"&lt;&gt;二年",'2023'!$G$1:$G$1765,"&lt;&gt;*调整*")+COUNTIFS('2024'!$C$1:$C$2041,A9218,'2024'!$F$1:$F$2041,"&lt;&gt;二年",'2024'!$G$1:$G$2041,"&lt;&gt;*调整*")+ROW()/100000,"")</f>
        <v/>
      </c>
    </row>
    <row r="9219" spans="1:3" ht="15" customHeight="1">
      <c r="A9219" t="str">
        <f>'2024'!C1187</f>
        <v>应用生物科学</v>
      </c>
      <c r="B9219" t="b">
        <f>ISNUMBER('2024'!A1187)</f>
        <v>1</v>
      </c>
      <c r="C9219" t="str">
        <f>IF(AND(B9219,MATCH(A9219,$A$1:$A$10073,0)=ROW()),COUNTIFS('2020'!$C$1:$C$2317,A9219,'2020'!$F$1:$F$2317,"&lt;&gt;二年")+COUNTIFS('2021'!$E$1:$E$2047,A9219,'2021'!$J$1:$J$2047,"&lt;&gt;二年")+COUNTIFS('2022'!$E$1:$E$1903,A9219,'2022'!$K$1:$K$1903,"&lt;&gt;二年")+COUNTIFS('2023'!$C$1:$C$1765,A9219,'2023'!$F$1:$F$1765,"&lt;&gt;二年",'2023'!$G$1:$G$1765,"&lt;&gt;*调整*")+COUNTIFS('2024'!$C$1:$C$2041,A9219,'2024'!$F$1:$F$2041,"&lt;&gt;二年",'2024'!$G$1:$G$2041,"&lt;&gt;*调整*")+ROW()/100000,"")</f>
        <v/>
      </c>
    </row>
    <row r="9220" spans="1:3" ht="15" customHeight="1">
      <c r="A9220" t="str">
        <f>'2024'!C1188</f>
        <v>智慧农业</v>
      </c>
      <c r="B9220" t="b">
        <f>ISNUMBER('2024'!A1188)</f>
        <v>1</v>
      </c>
      <c r="C9220" t="str">
        <f>IF(AND(B9220,MATCH(A9220,$A$1:$A$10073,0)=ROW()),COUNTIFS('2020'!$C$1:$C$2317,A9220,'2020'!$F$1:$F$2317,"&lt;&gt;二年")+COUNTIFS('2021'!$E$1:$E$2047,A9220,'2021'!$J$1:$J$2047,"&lt;&gt;二年")+COUNTIFS('2022'!$E$1:$E$1903,A9220,'2022'!$K$1:$K$1903,"&lt;&gt;二年")+COUNTIFS('2023'!$C$1:$C$1765,A9220,'2023'!$F$1:$F$1765,"&lt;&gt;二年",'2023'!$G$1:$G$1765,"&lt;&gt;*调整*")+COUNTIFS('2024'!$C$1:$C$2041,A9220,'2024'!$F$1:$F$2041,"&lt;&gt;二年",'2024'!$G$1:$G$2041,"&lt;&gt;*调整*")+ROW()/100000,"")</f>
        <v/>
      </c>
    </row>
    <row r="9221" spans="1:3" ht="15" customHeight="1">
      <c r="A9221" t="str">
        <f>'2024'!C1189</f>
        <v>动物医学</v>
      </c>
      <c r="B9221" t="b">
        <f>ISNUMBER('2024'!A1189)</f>
        <v>1</v>
      </c>
      <c r="C9221" t="str">
        <f>IF(AND(B9221,MATCH(A9221,$A$1:$A$10073,0)=ROW()),COUNTIFS('2020'!$C$1:$C$2317,A9221,'2020'!$F$1:$F$2317,"&lt;&gt;二年")+COUNTIFS('2021'!$E$1:$E$2047,A9221,'2021'!$J$1:$J$2047,"&lt;&gt;二年")+COUNTIFS('2022'!$E$1:$E$1903,A9221,'2022'!$K$1:$K$1903,"&lt;&gt;二年")+COUNTIFS('2023'!$C$1:$C$1765,A9221,'2023'!$F$1:$F$1765,"&lt;&gt;二年",'2023'!$G$1:$G$1765,"&lt;&gt;*调整*")+COUNTIFS('2024'!$C$1:$C$2041,A9221,'2024'!$F$1:$F$2041,"&lt;&gt;二年",'2024'!$G$1:$G$2041,"&lt;&gt;*调整*")+ROW()/100000,"")</f>
        <v/>
      </c>
    </row>
    <row r="9222" spans="1:3" ht="15" customHeight="1">
      <c r="A9222" t="str">
        <f>'2024'!C1190</f>
        <v>数字经济</v>
      </c>
      <c r="B9222" t="b">
        <f>ISNUMBER('2024'!A1190)</f>
        <v>1</v>
      </c>
      <c r="C9222" t="str">
        <f>IF(AND(B9222,MATCH(A9222,$A$1:$A$10073,0)=ROW()),COUNTIFS('2020'!$C$1:$C$2317,A9222,'2020'!$F$1:$F$2317,"&lt;&gt;二年")+COUNTIFS('2021'!$E$1:$E$2047,A9222,'2021'!$J$1:$J$2047,"&lt;&gt;二年")+COUNTIFS('2022'!$E$1:$E$1903,A9222,'2022'!$K$1:$K$1903,"&lt;&gt;二年")+COUNTIFS('2023'!$C$1:$C$1765,A9222,'2023'!$F$1:$F$1765,"&lt;&gt;二年",'2023'!$G$1:$G$1765,"&lt;&gt;*调整*")+COUNTIFS('2024'!$C$1:$C$2041,A9222,'2024'!$F$1:$F$2041,"&lt;&gt;二年",'2024'!$G$1:$G$2041,"&lt;&gt;*调整*")+ROW()/100000,"")</f>
        <v/>
      </c>
    </row>
    <row r="9223" spans="1:3" ht="15" customHeight="1">
      <c r="A9223" t="str">
        <f>'2024'!C1191</f>
        <v>体育康养</v>
      </c>
      <c r="B9223" t="b">
        <f>ISNUMBER('2024'!A1191)</f>
        <v>1</v>
      </c>
      <c r="C9223" t="str">
        <f>IF(AND(B9223,MATCH(A9223,$A$1:$A$10073,0)=ROW()),COUNTIFS('2020'!$C$1:$C$2317,A9223,'2020'!$F$1:$F$2317,"&lt;&gt;二年")+COUNTIFS('2021'!$E$1:$E$2047,A9223,'2021'!$J$1:$J$2047,"&lt;&gt;二年")+COUNTIFS('2022'!$E$1:$E$1903,A9223,'2022'!$K$1:$K$1903,"&lt;&gt;二年")+COUNTIFS('2023'!$C$1:$C$1765,A9223,'2023'!$F$1:$F$1765,"&lt;&gt;二年",'2023'!$G$1:$G$1765,"&lt;&gt;*调整*")+COUNTIFS('2024'!$C$1:$C$2041,A9223,'2024'!$F$1:$F$2041,"&lt;&gt;二年",'2024'!$G$1:$G$2041,"&lt;&gt;*调整*")+ROW()/100000,"")</f>
        <v/>
      </c>
    </row>
    <row r="9224" spans="1:3" ht="15" customHeight="1">
      <c r="A9224" t="str">
        <f>'2024'!C1192</f>
        <v>心理学</v>
      </c>
      <c r="B9224" t="b">
        <f>ISNUMBER('2024'!A1192)</f>
        <v>1</v>
      </c>
      <c r="C9224" t="str">
        <f>IF(AND(B9224,MATCH(A9224,$A$1:$A$10073,0)=ROW()),COUNTIFS('2020'!$C$1:$C$2317,A9224,'2020'!$F$1:$F$2317,"&lt;&gt;二年")+COUNTIFS('2021'!$E$1:$E$2047,A9224,'2021'!$J$1:$J$2047,"&lt;&gt;二年")+COUNTIFS('2022'!$E$1:$E$1903,A9224,'2022'!$K$1:$K$1903,"&lt;&gt;二年")+COUNTIFS('2023'!$C$1:$C$1765,A9224,'2023'!$F$1:$F$1765,"&lt;&gt;二年",'2023'!$G$1:$G$1765,"&lt;&gt;*调整*")+COUNTIFS('2024'!$C$1:$C$2041,A9224,'2024'!$F$1:$F$2041,"&lt;&gt;二年",'2024'!$G$1:$G$2041,"&lt;&gt;*调整*")+ROW()/100000,"")</f>
        <v/>
      </c>
    </row>
    <row r="9225" spans="1:3" ht="15" customHeight="1">
      <c r="A9225" t="str">
        <f>'2024'!C1193</f>
        <v>康复作业治疗</v>
      </c>
      <c r="B9225" t="b">
        <f>ISNUMBER('2024'!A1193)</f>
        <v>1</v>
      </c>
      <c r="C9225" t="str">
        <f>IF(AND(B9225,MATCH(A9225,$A$1:$A$10073,0)=ROW()),COUNTIFS('2020'!$C$1:$C$2317,A9225,'2020'!$F$1:$F$2317,"&lt;&gt;二年")+COUNTIFS('2021'!$E$1:$E$2047,A9225,'2021'!$J$1:$J$2047,"&lt;&gt;二年")+COUNTIFS('2022'!$E$1:$E$1903,A9225,'2022'!$K$1:$K$1903,"&lt;&gt;二年")+COUNTIFS('2023'!$C$1:$C$1765,A9225,'2023'!$F$1:$F$1765,"&lt;&gt;二年",'2023'!$G$1:$G$1765,"&lt;&gt;*调整*")+COUNTIFS('2024'!$C$1:$C$2041,A9225,'2024'!$F$1:$F$2041,"&lt;&gt;二年",'2024'!$G$1:$G$2041,"&lt;&gt;*调整*")+ROW()/100000,"")</f>
        <v/>
      </c>
    </row>
    <row r="9226" spans="1:3" ht="15" customHeight="1">
      <c r="A9226" t="str">
        <f>'2024'!C1194</f>
        <v>新能源科学与工程</v>
      </c>
      <c r="B9226" t="b">
        <f>ISNUMBER('2024'!A1194)</f>
        <v>1</v>
      </c>
      <c r="C9226" t="str">
        <f>IF(AND(B9226,MATCH(A9226,$A$1:$A$10073,0)=ROW()),COUNTIFS('2020'!$C$1:$C$2317,A9226,'2020'!$F$1:$F$2317,"&lt;&gt;二年")+COUNTIFS('2021'!$E$1:$E$2047,A9226,'2021'!$J$1:$J$2047,"&lt;&gt;二年")+COUNTIFS('2022'!$E$1:$E$1903,A9226,'2022'!$K$1:$K$1903,"&lt;&gt;二年")+COUNTIFS('2023'!$C$1:$C$1765,A9226,'2023'!$F$1:$F$1765,"&lt;&gt;二年",'2023'!$G$1:$G$1765,"&lt;&gt;*调整*")+COUNTIFS('2024'!$C$1:$C$2041,A9226,'2024'!$F$1:$F$2041,"&lt;&gt;二年",'2024'!$G$1:$G$2041,"&lt;&gt;*调整*")+ROW()/100000,"")</f>
        <v/>
      </c>
    </row>
    <row r="9227" spans="1:3" ht="15" customHeight="1">
      <c r="A9227" t="str">
        <f>'2024'!C1195</f>
        <v>智能建造与智慧交通</v>
      </c>
      <c r="B9227" t="b">
        <f>ISNUMBER('2024'!A1195)</f>
        <v>1</v>
      </c>
      <c r="C9227" t="str">
        <f>IF(AND(B9227,MATCH(A9227,$A$1:$A$10073,0)=ROW()),COUNTIFS('2020'!$C$1:$C$2317,A9227,'2020'!$F$1:$F$2317,"&lt;&gt;二年")+COUNTIFS('2021'!$E$1:$E$2047,A9227,'2021'!$J$1:$J$2047,"&lt;&gt;二年")+COUNTIFS('2022'!$E$1:$E$1903,A9227,'2022'!$K$1:$K$1903,"&lt;&gt;二年")+COUNTIFS('2023'!$C$1:$C$1765,A9227,'2023'!$F$1:$F$1765,"&lt;&gt;二年",'2023'!$G$1:$G$1765,"&lt;&gt;*调整*")+COUNTIFS('2024'!$C$1:$C$2041,A9227,'2024'!$F$1:$F$2041,"&lt;&gt;二年",'2024'!$G$1:$G$2041,"&lt;&gt;*调整*")+ROW()/100000,"")</f>
        <v/>
      </c>
    </row>
    <row r="9228" spans="1:3" ht="15" customHeight="1">
      <c r="A9228" t="str">
        <f>'2024'!C1196</f>
        <v>生物医学科学</v>
      </c>
      <c r="B9228" t="b">
        <f>ISNUMBER('2024'!A1196)</f>
        <v>1</v>
      </c>
      <c r="C9228" t="str">
        <f>IF(AND(B9228,MATCH(A9228,$A$1:$A$10073,0)=ROW()),COUNTIFS('2020'!$C$1:$C$2317,A9228,'2020'!$F$1:$F$2317,"&lt;&gt;二年")+COUNTIFS('2021'!$E$1:$E$2047,A9228,'2021'!$J$1:$J$2047,"&lt;&gt;二年")+COUNTIFS('2022'!$E$1:$E$1903,A9228,'2022'!$K$1:$K$1903,"&lt;&gt;二年")+COUNTIFS('2023'!$C$1:$C$1765,A9228,'2023'!$F$1:$F$1765,"&lt;&gt;二年",'2023'!$G$1:$G$1765,"&lt;&gt;*调整*")+COUNTIFS('2024'!$C$1:$C$2041,A9228,'2024'!$F$1:$F$2041,"&lt;&gt;二年",'2024'!$G$1:$G$2041,"&lt;&gt;*调整*")+ROW()/100000,"")</f>
        <v/>
      </c>
    </row>
    <row r="9229" spans="1:3" ht="15" customHeight="1">
      <c r="A9229" t="str">
        <f>'2024'!C1197</f>
        <v>戏剧影视导演</v>
      </c>
      <c r="B9229" t="b">
        <f>ISNUMBER('2024'!A1197)</f>
        <v>1</v>
      </c>
      <c r="C9229" t="str">
        <f>IF(AND(B9229,MATCH(A9229,$A$1:$A$10073,0)=ROW()),COUNTIFS('2020'!$C$1:$C$2317,A9229,'2020'!$F$1:$F$2317,"&lt;&gt;二年")+COUNTIFS('2021'!$E$1:$E$2047,A9229,'2021'!$J$1:$J$2047,"&lt;&gt;二年")+COUNTIFS('2022'!$E$1:$E$1903,A9229,'2022'!$K$1:$K$1903,"&lt;&gt;二年")+COUNTIFS('2023'!$C$1:$C$1765,A9229,'2023'!$F$1:$F$1765,"&lt;&gt;二年",'2023'!$G$1:$G$1765,"&lt;&gt;*调整*")+COUNTIFS('2024'!$C$1:$C$2041,A9229,'2024'!$F$1:$F$2041,"&lt;&gt;二年",'2024'!$G$1:$G$2041,"&lt;&gt;*调整*")+ROW()/100000,"")</f>
        <v/>
      </c>
    </row>
    <row r="9230" spans="1:3" ht="15" customHeight="1">
      <c r="A9230" t="str">
        <f>'2024'!C1198</f>
        <v>生物信息学</v>
      </c>
      <c r="B9230" t="b">
        <f>ISNUMBER('2024'!A1198)</f>
        <v>1</v>
      </c>
      <c r="C9230" t="str">
        <f>IF(AND(B9230,MATCH(A9230,$A$1:$A$10073,0)=ROW()),COUNTIFS('2020'!$C$1:$C$2317,A9230,'2020'!$F$1:$F$2317,"&lt;&gt;二年")+COUNTIFS('2021'!$E$1:$E$2047,A9230,'2021'!$J$1:$J$2047,"&lt;&gt;二年")+COUNTIFS('2022'!$E$1:$E$1903,A9230,'2022'!$K$1:$K$1903,"&lt;&gt;二年")+COUNTIFS('2023'!$C$1:$C$1765,A9230,'2023'!$F$1:$F$1765,"&lt;&gt;二年",'2023'!$G$1:$G$1765,"&lt;&gt;*调整*")+COUNTIFS('2024'!$C$1:$C$2041,A9230,'2024'!$F$1:$F$2041,"&lt;&gt;二年",'2024'!$G$1:$G$2041,"&lt;&gt;*调整*")+ROW()/100000,"")</f>
        <v/>
      </c>
    </row>
    <row r="9231" spans="1:3" ht="15" customHeight="1">
      <c r="A9231" t="str">
        <f>'2024'!C1199</f>
        <v>增材制造工程</v>
      </c>
      <c r="B9231" t="b">
        <f>ISNUMBER('2024'!A1199)</f>
        <v>1</v>
      </c>
      <c r="C9231" t="str">
        <f>IF(AND(B9231,MATCH(A9231,$A$1:$A$10073,0)=ROW()),COUNTIFS('2020'!$C$1:$C$2317,A9231,'2020'!$F$1:$F$2317,"&lt;&gt;二年")+COUNTIFS('2021'!$E$1:$E$2047,A9231,'2021'!$J$1:$J$2047,"&lt;&gt;二年")+COUNTIFS('2022'!$E$1:$E$1903,A9231,'2022'!$K$1:$K$1903,"&lt;&gt;二年")+COUNTIFS('2023'!$C$1:$C$1765,A9231,'2023'!$F$1:$F$1765,"&lt;&gt;二年",'2023'!$G$1:$G$1765,"&lt;&gt;*调整*")+COUNTIFS('2024'!$C$1:$C$2041,A9231,'2024'!$F$1:$F$2041,"&lt;&gt;二年",'2024'!$G$1:$G$2041,"&lt;&gt;*调整*")+ROW()/100000,"")</f>
        <v/>
      </c>
    </row>
    <row r="9232" spans="1:3" ht="15" customHeight="1">
      <c r="A9232" t="str">
        <f>'2024'!C1200</f>
        <v>密码科学与技术</v>
      </c>
      <c r="B9232" t="b">
        <f>ISNUMBER('2024'!A1200)</f>
        <v>1</v>
      </c>
      <c r="C9232" t="str">
        <f>IF(AND(B9232,MATCH(A9232,$A$1:$A$10073,0)=ROW()),COUNTIFS('2020'!$C$1:$C$2317,A9232,'2020'!$F$1:$F$2317,"&lt;&gt;二年")+COUNTIFS('2021'!$E$1:$E$2047,A9232,'2021'!$J$1:$J$2047,"&lt;&gt;二年")+COUNTIFS('2022'!$E$1:$E$1903,A9232,'2022'!$K$1:$K$1903,"&lt;&gt;二年")+COUNTIFS('2023'!$C$1:$C$1765,A9232,'2023'!$F$1:$F$1765,"&lt;&gt;二年",'2023'!$G$1:$G$1765,"&lt;&gt;*调整*")+COUNTIFS('2024'!$C$1:$C$2041,A9232,'2024'!$F$1:$F$2041,"&lt;&gt;二年",'2024'!$G$1:$G$2041,"&lt;&gt;*调整*")+ROW()/100000,"")</f>
        <v/>
      </c>
    </row>
    <row r="9233" spans="1:3" ht="15" customHeight="1">
      <c r="A9233" t="str">
        <f>'2024'!C1201</f>
        <v>法学</v>
      </c>
      <c r="B9233" t="b">
        <f>ISNUMBER('2024'!A1201)</f>
        <v>1</v>
      </c>
      <c r="C9233" t="str">
        <f>IF(AND(B9233,MATCH(A9233,$A$1:$A$10073,0)=ROW()),COUNTIFS('2020'!$C$1:$C$2317,A9233,'2020'!$F$1:$F$2317,"&lt;&gt;二年")+COUNTIFS('2021'!$E$1:$E$2047,A9233,'2021'!$J$1:$J$2047,"&lt;&gt;二年")+COUNTIFS('2022'!$E$1:$E$1903,A9233,'2022'!$K$1:$K$1903,"&lt;&gt;二年")+COUNTIFS('2023'!$C$1:$C$1765,A9233,'2023'!$F$1:$F$1765,"&lt;&gt;二年",'2023'!$G$1:$G$1765,"&lt;&gt;*调整*")+COUNTIFS('2024'!$C$1:$C$2041,A9233,'2024'!$F$1:$F$2041,"&lt;&gt;二年",'2024'!$G$1:$G$2041,"&lt;&gt;*调整*")+ROW()/100000,"")</f>
        <v/>
      </c>
    </row>
    <row r="9234" spans="1:3" ht="15" customHeight="1">
      <c r="A9234" t="str">
        <f>'2024'!C1202</f>
        <v>材料科学与工程</v>
      </c>
      <c r="B9234" t="b">
        <f>ISNUMBER('2024'!A1202)</f>
        <v>1</v>
      </c>
      <c r="C9234" t="str">
        <f>IF(AND(B9234,MATCH(A9234,$A$1:$A$10073,0)=ROW()),COUNTIFS('2020'!$C$1:$C$2317,A9234,'2020'!$F$1:$F$2317,"&lt;&gt;二年")+COUNTIFS('2021'!$E$1:$E$2047,A9234,'2021'!$J$1:$J$2047,"&lt;&gt;二年")+COUNTIFS('2022'!$E$1:$E$1903,A9234,'2022'!$K$1:$K$1903,"&lt;&gt;二年")+COUNTIFS('2023'!$C$1:$C$1765,A9234,'2023'!$F$1:$F$1765,"&lt;&gt;二年",'2023'!$G$1:$G$1765,"&lt;&gt;*调整*")+COUNTIFS('2024'!$C$1:$C$2041,A9234,'2024'!$F$1:$F$2041,"&lt;&gt;二年",'2024'!$G$1:$G$2041,"&lt;&gt;*调整*")+ROW()/100000,"")</f>
        <v/>
      </c>
    </row>
    <row r="9235" spans="1:3" ht="15" customHeight="1">
      <c r="A9235" t="str">
        <f>'2024'!C1203</f>
        <v>健康服务与管理</v>
      </c>
      <c r="B9235" t="b">
        <f>ISNUMBER('2024'!A1203)</f>
        <v>1</v>
      </c>
      <c r="C9235" t="str">
        <f>IF(AND(B9235,MATCH(A9235,$A$1:$A$10073,0)=ROW()),COUNTIFS('2020'!$C$1:$C$2317,A9235,'2020'!$F$1:$F$2317,"&lt;&gt;二年")+COUNTIFS('2021'!$E$1:$E$2047,A9235,'2021'!$J$1:$J$2047,"&lt;&gt;二年")+COUNTIFS('2022'!$E$1:$E$1903,A9235,'2022'!$K$1:$K$1903,"&lt;&gt;二年")+COUNTIFS('2023'!$C$1:$C$1765,A9235,'2023'!$F$1:$F$1765,"&lt;&gt;二年",'2023'!$G$1:$G$1765,"&lt;&gt;*调整*")+COUNTIFS('2024'!$C$1:$C$2041,A9235,'2024'!$F$1:$F$2041,"&lt;&gt;二年",'2024'!$G$1:$G$2041,"&lt;&gt;*调整*")+ROW()/100000,"")</f>
        <v/>
      </c>
    </row>
    <row r="9236" spans="1:3" ht="15" customHeight="1">
      <c r="A9236" t="str">
        <f>'2024'!C1204</f>
        <v>通信工程</v>
      </c>
      <c r="B9236" t="b">
        <f>ISNUMBER('2024'!A1204)</f>
        <v>1</v>
      </c>
      <c r="C9236" t="str">
        <f>IF(AND(B9236,MATCH(A9236,$A$1:$A$10073,0)=ROW()),COUNTIFS('2020'!$C$1:$C$2317,A9236,'2020'!$F$1:$F$2317,"&lt;&gt;二年")+COUNTIFS('2021'!$E$1:$E$2047,A9236,'2021'!$J$1:$J$2047,"&lt;&gt;二年")+COUNTIFS('2022'!$E$1:$E$1903,A9236,'2022'!$K$1:$K$1903,"&lt;&gt;二年")+COUNTIFS('2023'!$C$1:$C$1765,A9236,'2023'!$F$1:$F$1765,"&lt;&gt;二年",'2023'!$G$1:$G$1765,"&lt;&gt;*调整*")+COUNTIFS('2024'!$C$1:$C$2041,A9236,'2024'!$F$1:$F$2041,"&lt;&gt;二年",'2024'!$G$1:$G$2041,"&lt;&gt;*调整*")+ROW()/100000,"")</f>
        <v/>
      </c>
    </row>
    <row r="9237" spans="1:3" ht="15" customHeight="1">
      <c r="A9237" t="str">
        <f>'2024'!C1205</f>
        <v>药学</v>
      </c>
      <c r="B9237" t="b">
        <f>ISNUMBER('2024'!A1205)</f>
        <v>1</v>
      </c>
      <c r="C9237" t="str">
        <f>IF(AND(B9237,MATCH(A9237,$A$1:$A$10073,0)=ROW()),COUNTIFS('2020'!$C$1:$C$2317,A9237,'2020'!$F$1:$F$2317,"&lt;&gt;二年")+COUNTIFS('2021'!$E$1:$E$2047,A9237,'2021'!$J$1:$J$2047,"&lt;&gt;二年")+COUNTIFS('2022'!$E$1:$E$1903,A9237,'2022'!$K$1:$K$1903,"&lt;&gt;二年")+COUNTIFS('2023'!$C$1:$C$1765,A9237,'2023'!$F$1:$F$1765,"&lt;&gt;二年",'2023'!$G$1:$G$1765,"&lt;&gt;*调整*")+COUNTIFS('2024'!$C$1:$C$2041,A9237,'2024'!$F$1:$F$2041,"&lt;&gt;二年",'2024'!$G$1:$G$2041,"&lt;&gt;*调整*")+ROW()/100000,"")</f>
        <v/>
      </c>
    </row>
    <row r="9238" spans="1:3" ht="15" customHeight="1">
      <c r="A9238" t="str">
        <f>'2024'!C1206</f>
        <v>智能建造</v>
      </c>
      <c r="B9238" t="b">
        <f>ISNUMBER('2024'!A1206)</f>
        <v>1</v>
      </c>
      <c r="C9238" t="str">
        <f>IF(AND(B9238,MATCH(A9238,$A$1:$A$10073,0)=ROW()),COUNTIFS('2020'!$C$1:$C$2317,A9238,'2020'!$F$1:$F$2317,"&lt;&gt;二年")+COUNTIFS('2021'!$E$1:$E$2047,A9238,'2021'!$J$1:$J$2047,"&lt;&gt;二年")+COUNTIFS('2022'!$E$1:$E$1903,A9238,'2022'!$K$1:$K$1903,"&lt;&gt;二年")+COUNTIFS('2023'!$C$1:$C$1765,A9238,'2023'!$F$1:$F$1765,"&lt;&gt;二年",'2023'!$G$1:$G$1765,"&lt;&gt;*调整*")+COUNTIFS('2024'!$C$1:$C$2041,A9238,'2024'!$F$1:$F$2041,"&lt;&gt;二年",'2024'!$G$1:$G$2041,"&lt;&gt;*调整*")+ROW()/100000,"")</f>
        <v/>
      </c>
    </row>
    <row r="9239" spans="1:3" ht="15" customHeight="1">
      <c r="A9239" t="str">
        <f>'2024'!C1207</f>
        <v>智能建造</v>
      </c>
      <c r="B9239" t="b">
        <f>ISNUMBER('2024'!A1207)</f>
        <v>1</v>
      </c>
      <c r="C9239" t="str">
        <f>IF(AND(B9239,MATCH(A9239,$A$1:$A$10073,0)=ROW()),COUNTIFS('2020'!$C$1:$C$2317,A9239,'2020'!$F$1:$F$2317,"&lt;&gt;二年")+COUNTIFS('2021'!$E$1:$E$2047,A9239,'2021'!$J$1:$J$2047,"&lt;&gt;二年")+COUNTIFS('2022'!$E$1:$E$1903,A9239,'2022'!$K$1:$K$1903,"&lt;&gt;二年")+COUNTIFS('2023'!$C$1:$C$1765,A9239,'2023'!$F$1:$F$1765,"&lt;&gt;二年",'2023'!$G$1:$G$1765,"&lt;&gt;*调整*")+COUNTIFS('2024'!$C$1:$C$2041,A9239,'2024'!$F$1:$F$2041,"&lt;&gt;二年",'2024'!$G$1:$G$2041,"&lt;&gt;*调整*")+ROW()/100000,"")</f>
        <v/>
      </c>
    </row>
    <row r="9240" spans="1:3" ht="15" customHeight="1">
      <c r="A9240" t="str">
        <f>'2024'!C1208</f>
        <v>考古学</v>
      </c>
      <c r="B9240" t="b">
        <f>ISNUMBER('2024'!A1208)</f>
        <v>1</v>
      </c>
      <c r="C9240" t="str">
        <f>IF(AND(B9240,MATCH(A9240,$A$1:$A$10073,0)=ROW()),COUNTIFS('2020'!$C$1:$C$2317,A9240,'2020'!$F$1:$F$2317,"&lt;&gt;二年")+COUNTIFS('2021'!$E$1:$E$2047,A9240,'2021'!$J$1:$J$2047,"&lt;&gt;二年")+COUNTIFS('2022'!$E$1:$E$1903,A9240,'2022'!$K$1:$K$1903,"&lt;&gt;二年")+COUNTIFS('2023'!$C$1:$C$1765,A9240,'2023'!$F$1:$F$1765,"&lt;&gt;二年",'2023'!$G$1:$G$1765,"&lt;&gt;*调整*")+COUNTIFS('2024'!$C$1:$C$2041,A9240,'2024'!$F$1:$F$2041,"&lt;&gt;二年",'2024'!$G$1:$G$2041,"&lt;&gt;*调整*")+ROW()/100000,"")</f>
        <v/>
      </c>
    </row>
    <row r="9241" spans="1:3" ht="15" customHeight="1">
      <c r="A9241" t="str">
        <f>'2024'!C1209</f>
        <v>建筑学</v>
      </c>
      <c r="B9241" t="b">
        <f>ISNUMBER('2024'!A1209)</f>
        <v>1</v>
      </c>
      <c r="C9241" t="str">
        <f>IF(AND(B9241,MATCH(A9241,$A$1:$A$10073,0)=ROW()),COUNTIFS('2020'!$C$1:$C$2317,A9241,'2020'!$F$1:$F$2317,"&lt;&gt;二年")+COUNTIFS('2021'!$E$1:$E$2047,A9241,'2021'!$J$1:$J$2047,"&lt;&gt;二年")+COUNTIFS('2022'!$E$1:$E$1903,A9241,'2022'!$K$1:$K$1903,"&lt;&gt;二年")+COUNTIFS('2023'!$C$1:$C$1765,A9241,'2023'!$F$1:$F$1765,"&lt;&gt;二年",'2023'!$G$1:$G$1765,"&lt;&gt;*调整*")+COUNTIFS('2024'!$C$1:$C$2041,A9241,'2024'!$F$1:$F$2041,"&lt;&gt;二年",'2024'!$G$1:$G$2041,"&lt;&gt;*调整*")+ROW()/100000,"")</f>
        <v/>
      </c>
    </row>
    <row r="9242" spans="1:3" ht="15" customHeight="1">
      <c r="A9242" t="str">
        <f>'2024'!C1210</f>
        <v>科学教育</v>
      </c>
      <c r="B9242" t="b">
        <f>ISNUMBER('2024'!A1210)</f>
        <v>1</v>
      </c>
      <c r="C9242" t="str">
        <f>IF(AND(B9242,MATCH(A9242,$A$1:$A$10073,0)=ROW()),COUNTIFS('2020'!$C$1:$C$2317,A9242,'2020'!$F$1:$F$2317,"&lt;&gt;二年")+COUNTIFS('2021'!$E$1:$E$2047,A9242,'2021'!$J$1:$J$2047,"&lt;&gt;二年")+COUNTIFS('2022'!$E$1:$E$1903,A9242,'2022'!$K$1:$K$1903,"&lt;&gt;二年")+COUNTIFS('2023'!$C$1:$C$1765,A9242,'2023'!$F$1:$F$1765,"&lt;&gt;二年",'2023'!$G$1:$G$1765,"&lt;&gt;*调整*")+COUNTIFS('2024'!$C$1:$C$2041,A9242,'2024'!$F$1:$F$2041,"&lt;&gt;二年",'2024'!$G$1:$G$2041,"&lt;&gt;*调整*")+ROW()/100000,"")</f>
        <v/>
      </c>
    </row>
    <row r="9243" spans="1:3" ht="15" customHeight="1">
      <c r="A9243" t="str">
        <f>'2024'!C1211</f>
        <v>能源化学工程</v>
      </c>
      <c r="B9243" t="b">
        <f>ISNUMBER('2024'!A1211)</f>
        <v>1</v>
      </c>
      <c r="C9243" t="str">
        <f>IF(AND(B9243,MATCH(A9243,$A$1:$A$10073,0)=ROW()),COUNTIFS('2020'!$C$1:$C$2317,A9243,'2020'!$F$1:$F$2317,"&lt;&gt;二年")+COUNTIFS('2021'!$E$1:$E$2047,A9243,'2021'!$J$1:$J$2047,"&lt;&gt;二年")+COUNTIFS('2022'!$E$1:$E$1903,A9243,'2022'!$K$1:$K$1903,"&lt;&gt;二年")+COUNTIFS('2023'!$C$1:$C$1765,A9243,'2023'!$F$1:$F$1765,"&lt;&gt;二年",'2023'!$G$1:$G$1765,"&lt;&gt;*调整*")+COUNTIFS('2024'!$C$1:$C$2041,A9243,'2024'!$F$1:$F$2041,"&lt;&gt;二年",'2024'!$G$1:$G$2041,"&lt;&gt;*调整*")+ROW()/100000,"")</f>
        <v/>
      </c>
    </row>
    <row r="9244" spans="1:3" ht="15" customHeight="1">
      <c r="A9244" t="str">
        <f>'2024'!C1212</f>
        <v>应急技术与管理</v>
      </c>
      <c r="B9244" t="b">
        <f>ISNUMBER('2024'!A1212)</f>
        <v>1</v>
      </c>
      <c r="C9244" t="str">
        <f>IF(AND(B9244,MATCH(A9244,$A$1:$A$10073,0)=ROW()),COUNTIFS('2020'!$C$1:$C$2317,A9244,'2020'!$F$1:$F$2317,"&lt;&gt;二年")+COUNTIFS('2021'!$E$1:$E$2047,A9244,'2021'!$J$1:$J$2047,"&lt;&gt;二年")+COUNTIFS('2022'!$E$1:$E$1903,A9244,'2022'!$K$1:$K$1903,"&lt;&gt;二年")+COUNTIFS('2023'!$C$1:$C$1765,A9244,'2023'!$F$1:$F$1765,"&lt;&gt;二年",'2023'!$G$1:$G$1765,"&lt;&gt;*调整*")+COUNTIFS('2024'!$C$1:$C$2041,A9244,'2024'!$F$1:$F$2041,"&lt;&gt;二年",'2024'!$G$1:$G$2041,"&lt;&gt;*调整*")+ROW()/100000,"")</f>
        <v/>
      </c>
    </row>
    <row r="9245" spans="1:3" ht="15" customHeight="1">
      <c r="A9245" t="str">
        <f>'2024'!C1213</f>
        <v>土地资源管理</v>
      </c>
      <c r="B9245" t="b">
        <f>ISNUMBER('2024'!A1213)</f>
        <v>1</v>
      </c>
      <c r="C9245" t="str">
        <f>IF(AND(B9245,MATCH(A9245,$A$1:$A$10073,0)=ROW()),COUNTIFS('2020'!$C$1:$C$2317,A9245,'2020'!$F$1:$F$2317,"&lt;&gt;二年")+COUNTIFS('2021'!$E$1:$E$2047,A9245,'2021'!$J$1:$J$2047,"&lt;&gt;二年")+COUNTIFS('2022'!$E$1:$E$1903,A9245,'2022'!$K$1:$K$1903,"&lt;&gt;二年")+COUNTIFS('2023'!$C$1:$C$1765,A9245,'2023'!$F$1:$F$1765,"&lt;&gt;二年",'2023'!$G$1:$G$1765,"&lt;&gt;*调整*")+COUNTIFS('2024'!$C$1:$C$2041,A9245,'2024'!$F$1:$F$2041,"&lt;&gt;二年",'2024'!$G$1:$G$2041,"&lt;&gt;*调整*")+ROW()/100000,"")</f>
        <v/>
      </c>
    </row>
    <row r="9246" spans="1:3" ht="15" customHeight="1">
      <c r="A9246" t="str">
        <f>'2024'!C1214</f>
        <v>计算金融</v>
      </c>
      <c r="B9246" t="b">
        <f>ISNUMBER('2024'!A1214)</f>
        <v>1</v>
      </c>
      <c r="C9246" t="str">
        <f>IF(AND(B9246,MATCH(A9246,$A$1:$A$10073,0)=ROW()),COUNTIFS('2020'!$C$1:$C$2317,A9246,'2020'!$F$1:$F$2317,"&lt;&gt;二年")+COUNTIFS('2021'!$E$1:$E$2047,A9246,'2021'!$J$1:$J$2047,"&lt;&gt;二年")+COUNTIFS('2022'!$E$1:$E$1903,A9246,'2022'!$K$1:$K$1903,"&lt;&gt;二年")+COUNTIFS('2023'!$C$1:$C$1765,A9246,'2023'!$F$1:$F$1765,"&lt;&gt;二年",'2023'!$G$1:$G$1765,"&lt;&gt;*调整*")+COUNTIFS('2024'!$C$1:$C$2041,A9246,'2024'!$F$1:$F$2041,"&lt;&gt;二年",'2024'!$G$1:$G$2041,"&lt;&gt;*调整*")+ROW()/100000,"")</f>
        <v/>
      </c>
    </row>
    <row r="9247" spans="1:3" ht="15" customHeight="1">
      <c r="A9247" t="str">
        <f>'2024'!C1215</f>
        <v>城乡规划</v>
      </c>
      <c r="B9247" t="b">
        <f>ISNUMBER('2024'!A1215)</f>
        <v>1</v>
      </c>
      <c r="C9247" t="str">
        <f>IF(AND(B9247,MATCH(A9247,$A$1:$A$10073,0)=ROW()),COUNTIFS('2020'!$C$1:$C$2317,A9247,'2020'!$F$1:$F$2317,"&lt;&gt;二年")+COUNTIFS('2021'!$E$1:$E$2047,A9247,'2021'!$J$1:$J$2047,"&lt;&gt;二年")+COUNTIFS('2022'!$E$1:$E$1903,A9247,'2022'!$K$1:$K$1903,"&lt;&gt;二年")+COUNTIFS('2023'!$C$1:$C$1765,A9247,'2023'!$F$1:$F$1765,"&lt;&gt;二年",'2023'!$G$1:$G$1765,"&lt;&gt;*调整*")+COUNTIFS('2024'!$C$1:$C$2041,A9247,'2024'!$F$1:$F$2041,"&lt;&gt;二年",'2024'!$G$1:$G$2041,"&lt;&gt;*调整*")+ROW()/100000,"")</f>
        <v/>
      </c>
    </row>
    <row r="9248" spans="1:3" ht="15" customHeight="1">
      <c r="A9248" t="str">
        <f>'2024'!C1216</f>
        <v>数据计算及应用</v>
      </c>
      <c r="B9248" t="b">
        <f>ISNUMBER('2024'!A1216)</f>
        <v>1</v>
      </c>
      <c r="C9248" t="str">
        <f>IF(AND(B9248,MATCH(A9248,$A$1:$A$10073,0)=ROW()),COUNTIFS('2020'!$C$1:$C$2317,A9248,'2020'!$F$1:$F$2317,"&lt;&gt;二年")+COUNTIFS('2021'!$E$1:$E$2047,A9248,'2021'!$J$1:$J$2047,"&lt;&gt;二年")+COUNTIFS('2022'!$E$1:$E$1903,A9248,'2022'!$K$1:$K$1903,"&lt;&gt;二年")+COUNTIFS('2023'!$C$1:$C$1765,A9248,'2023'!$F$1:$F$1765,"&lt;&gt;二年",'2023'!$G$1:$G$1765,"&lt;&gt;*调整*")+COUNTIFS('2024'!$C$1:$C$2041,A9248,'2024'!$F$1:$F$2041,"&lt;&gt;二年",'2024'!$G$1:$G$2041,"&lt;&gt;*调整*")+ROW()/100000,"")</f>
        <v/>
      </c>
    </row>
    <row r="9249" spans="1:3" ht="15" customHeight="1">
      <c r="A9249" t="str">
        <f>'2024'!C1217</f>
        <v>飞行器制造工程</v>
      </c>
      <c r="B9249" t="b">
        <f>ISNUMBER('2024'!A1217)</f>
        <v>1</v>
      </c>
      <c r="C9249" t="str">
        <f>IF(AND(B9249,MATCH(A9249,$A$1:$A$10073,0)=ROW()),COUNTIFS('2020'!$C$1:$C$2317,A9249,'2020'!$F$1:$F$2317,"&lt;&gt;二年")+COUNTIFS('2021'!$E$1:$E$2047,A9249,'2021'!$J$1:$J$2047,"&lt;&gt;二年")+COUNTIFS('2022'!$E$1:$E$1903,A9249,'2022'!$K$1:$K$1903,"&lt;&gt;二年")+COUNTIFS('2023'!$C$1:$C$1765,A9249,'2023'!$F$1:$F$1765,"&lt;&gt;二年",'2023'!$G$1:$G$1765,"&lt;&gt;*调整*")+COUNTIFS('2024'!$C$1:$C$2041,A9249,'2024'!$F$1:$F$2041,"&lt;&gt;二年",'2024'!$G$1:$G$2041,"&lt;&gt;*调整*")+ROW()/100000,"")</f>
        <v/>
      </c>
    </row>
    <row r="9250" spans="1:3" ht="15" customHeight="1">
      <c r="A9250" t="str">
        <f>'2024'!C1218</f>
        <v>飞行器运维工程</v>
      </c>
      <c r="B9250" t="b">
        <f>ISNUMBER('2024'!A1218)</f>
        <v>1</v>
      </c>
      <c r="C9250" t="str">
        <f>IF(AND(B9250,MATCH(A9250,$A$1:$A$10073,0)=ROW()),COUNTIFS('2020'!$C$1:$C$2317,A9250,'2020'!$F$1:$F$2317,"&lt;&gt;二年")+COUNTIFS('2021'!$E$1:$E$2047,A9250,'2021'!$J$1:$J$2047,"&lt;&gt;二年")+COUNTIFS('2022'!$E$1:$E$1903,A9250,'2022'!$K$1:$K$1903,"&lt;&gt;二年")+COUNTIFS('2023'!$C$1:$C$1765,A9250,'2023'!$F$1:$F$1765,"&lt;&gt;二年",'2023'!$G$1:$G$1765,"&lt;&gt;*调整*")+COUNTIFS('2024'!$C$1:$C$2041,A9250,'2024'!$F$1:$F$2041,"&lt;&gt;二年",'2024'!$G$1:$G$2041,"&lt;&gt;*调整*")+ROW()/100000,"")</f>
        <v/>
      </c>
    </row>
    <row r="9251" spans="1:3" ht="15" customHeight="1">
      <c r="A9251" t="str">
        <f>'2024'!C1219</f>
        <v>探测制导与控制技术</v>
      </c>
      <c r="B9251" t="b">
        <f>ISNUMBER('2024'!A1219)</f>
        <v>1</v>
      </c>
      <c r="C9251" t="str">
        <f>IF(AND(B9251,MATCH(A9251,$A$1:$A$10073,0)=ROW()),COUNTIFS('2020'!$C$1:$C$2317,A9251,'2020'!$F$1:$F$2317,"&lt;&gt;二年")+COUNTIFS('2021'!$E$1:$E$2047,A9251,'2021'!$J$1:$J$2047,"&lt;&gt;二年")+COUNTIFS('2022'!$E$1:$E$1903,A9251,'2022'!$K$1:$K$1903,"&lt;&gt;二年")+COUNTIFS('2023'!$C$1:$C$1765,A9251,'2023'!$F$1:$F$1765,"&lt;&gt;二年",'2023'!$G$1:$G$1765,"&lt;&gt;*调整*")+COUNTIFS('2024'!$C$1:$C$2041,A9251,'2024'!$F$1:$F$2041,"&lt;&gt;二年",'2024'!$G$1:$G$2041,"&lt;&gt;*调整*")+ROW()/100000,"")</f>
        <v/>
      </c>
    </row>
    <row r="9252" spans="1:3" ht="15" customHeight="1">
      <c r="A9252" t="str">
        <f>'2024'!C1220</f>
        <v>城乡规划</v>
      </c>
      <c r="B9252" t="b">
        <f>ISNUMBER('2024'!A1220)</f>
        <v>1</v>
      </c>
      <c r="C9252" t="str">
        <f>IF(AND(B9252,MATCH(A9252,$A$1:$A$10073,0)=ROW()),COUNTIFS('2020'!$C$1:$C$2317,A9252,'2020'!$F$1:$F$2317,"&lt;&gt;二年")+COUNTIFS('2021'!$E$1:$E$2047,A9252,'2021'!$J$1:$J$2047,"&lt;&gt;二年")+COUNTIFS('2022'!$E$1:$E$1903,A9252,'2022'!$K$1:$K$1903,"&lt;&gt;二年")+COUNTIFS('2023'!$C$1:$C$1765,A9252,'2023'!$F$1:$F$1765,"&lt;&gt;二年",'2023'!$G$1:$G$1765,"&lt;&gt;*调整*")+COUNTIFS('2024'!$C$1:$C$2041,A9252,'2024'!$F$1:$F$2041,"&lt;&gt;二年",'2024'!$G$1:$G$2041,"&lt;&gt;*调整*")+ROW()/100000,"")</f>
        <v/>
      </c>
    </row>
    <row r="9253" spans="1:3" ht="15" customHeight="1">
      <c r="A9253" t="str">
        <f>'2024'!C1221</f>
        <v>信息管理与信息系统</v>
      </c>
      <c r="B9253" t="b">
        <f>ISNUMBER('2024'!A1221)</f>
        <v>1</v>
      </c>
      <c r="C9253" t="str">
        <f>IF(AND(B9253,MATCH(A9253,$A$1:$A$10073,0)=ROW()),COUNTIFS('2020'!$C$1:$C$2317,A9253,'2020'!$F$1:$F$2317,"&lt;&gt;二年")+COUNTIFS('2021'!$E$1:$E$2047,A9253,'2021'!$J$1:$J$2047,"&lt;&gt;二年")+COUNTIFS('2022'!$E$1:$E$1903,A9253,'2022'!$K$1:$K$1903,"&lt;&gt;二年")+COUNTIFS('2023'!$C$1:$C$1765,A9253,'2023'!$F$1:$F$1765,"&lt;&gt;二年",'2023'!$G$1:$G$1765,"&lt;&gt;*调整*")+COUNTIFS('2024'!$C$1:$C$2041,A9253,'2024'!$F$1:$F$2041,"&lt;&gt;二年",'2024'!$G$1:$G$2041,"&lt;&gt;*调整*")+ROW()/100000,"")</f>
        <v/>
      </c>
    </row>
    <row r="9254" spans="1:3" ht="15" customHeight="1">
      <c r="A9254" t="str">
        <f>'2024'!C1222</f>
        <v>城乡规划</v>
      </c>
      <c r="B9254" t="b">
        <f>ISNUMBER('2024'!A1222)</f>
        <v>1</v>
      </c>
      <c r="C9254" t="str">
        <f>IF(AND(B9254,MATCH(A9254,$A$1:$A$10073,0)=ROW()),COUNTIFS('2020'!$C$1:$C$2317,A9254,'2020'!$F$1:$F$2317,"&lt;&gt;二年")+COUNTIFS('2021'!$E$1:$E$2047,A9254,'2021'!$J$1:$J$2047,"&lt;&gt;二年")+COUNTIFS('2022'!$E$1:$E$1903,A9254,'2022'!$K$1:$K$1903,"&lt;&gt;二年")+COUNTIFS('2023'!$C$1:$C$1765,A9254,'2023'!$F$1:$F$1765,"&lt;&gt;二年",'2023'!$G$1:$G$1765,"&lt;&gt;*调整*")+COUNTIFS('2024'!$C$1:$C$2041,A9254,'2024'!$F$1:$F$2041,"&lt;&gt;二年",'2024'!$G$1:$G$2041,"&lt;&gt;*调整*")+ROW()/100000,"")</f>
        <v/>
      </c>
    </row>
    <row r="9255" spans="1:3" ht="15" customHeight="1">
      <c r="A9255" t="str">
        <f>'2024'!C1223</f>
        <v>康复治疗学</v>
      </c>
      <c r="B9255" t="b">
        <f>ISNUMBER('2024'!A1223)</f>
        <v>1</v>
      </c>
      <c r="C9255" t="str">
        <f>IF(AND(B9255,MATCH(A9255,$A$1:$A$10073,0)=ROW()),COUNTIFS('2020'!$C$1:$C$2317,A9255,'2020'!$F$1:$F$2317,"&lt;&gt;二年")+COUNTIFS('2021'!$E$1:$E$2047,A9255,'2021'!$J$1:$J$2047,"&lt;&gt;二年")+COUNTIFS('2022'!$E$1:$E$1903,A9255,'2022'!$K$1:$K$1903,"&lt;&gt;二年")+COUNTIFS('2023'!$C$1:$C$1765,A9255,'2023'!$F$1:$F$1765,"&lt;&gt;二年",'2023'!$G$1:$G$1765,"&lt;&gt;*调整*")+COUNTIFS('2024'!$C$1:$C$2041,A9255,'2024'!$F$1:$F$2041,"&lt;&gt;二年",'2024'!$G$1:$G$2041,"&lt;&gt;*调整*")+ROW()/100000,"")</f>
        <v/>
      </c>
    </row>
    <row r="9256" spans="1:3" ht="15" customHeight="1">
      <c r="A9256" t="str">
        <f>'2024'!C1224</f>
        <v>新能源材料与器件</v>
      </c>
      <c r="B9256" t="b">
        <f>ISNUMBER('2024'!A1224)</f>
        <v>1</v>
      </c>
      <c r="C9256" t="str">
        <f>IF(AND(B9256,MATCH(A9256,$A$1:$A$10073,0)=ROW()),COUNTIFS('2020'!$C$1:$C$2317,A9256,'2020'!$F$1:$F$2317,"&lt;&gt;二年")+COUNTIFS('2021'!$E$1:$E$2047,A9256,'2021'!$J$1:$J$2047,"&lt;&gt;二年")+COUNTIFS('2022'!$E$1:$E$1903,A9256,'2022'!$K$1:$K$1903,"&lt;&gt;二年")+COUNTIFS('2023'!$C$1:$C$1765,A9256,'2023'!$F$1:$F$1765,"&lt;&gt;二年",'2023'!$G$1:$G$1765,"&lt;&gt;*调整*")+COUNTIFS('2024'!$C$1:$C$2041,A9256,'2024'!$F$1:$F$2041,"&lt;&gt;二年",'2024'!$G$1:$G$2041,"&lt;&gt;*调整*")+ROW()/100000,"")</f>
        <v/>
      </c>
    </row>
    <row r="9257" spans="1:3" ht="15" customHeight="1">
      <c r="A9257" t="str">
        <f>'2024'!C1225</f>
        <v>能源互联网工程</v>
      </c>
      <c r="B9257" t="b">
        <f>ISNUMBER('2024'!A1225)</f>
        <v>1</v>
      </c>
      <c r="C9257" t="str">
        <f>IF(AND(B9257,MATCH(A9257,$A$1:$A$10073,0)=ROW()),COUNTIFS('2020'!$C$1:$C$2317,A9257,'2020'!$F$1:$F$2317,"&lt;&gt;二年")+COUNTIFS('2021'!$E$1:$E$2047,A9257,'2021'!$J$1:$J$2047,"&lt;&gt;二年")+COUNTIFS('2022'!$E$1:$E$1903,A9257,'2022'!$K$1:$K$1903,"&lt;&gt;二年")+COUNTIFS('2023'!$C$1:$C$1765,A9257,'2023'!$F$1:$F$1765,"&lt;&gt;二年",'2023'!$G$1:$G$1765,"&lt;&gt;*调整*")+COUNTIFS('2024'!$C$1:$C$2041,A9257,'2024'!$F$1:$F$2041,"&lt;&gt;二年",'2024'!$G$1:$G$2041,"&lt;&gt;*调整*")+ROW()/100000,"")</f>
        <v/>
      </c>
    </row>
    <row r="9258" spans="1:3" ht="15" customHeight="1">
      <c r="A9258" t="str">
        <f>'2024'!C1226</f>
        <v>人工智能</v>
      </c>
      <c r="B9258" t="b">
        <f>ISNUMBER('2024'!A1226)</f>
        <v>1</v>
      </c>
      <c r="C9258" t="str">
        <f>IF(AND(B9258,MATCH(A9258,$A$1:$A$10073,0)=ROW()),COUNTIFS('2020'!$C$1:$C$2317,A9258,'2020'!$F$1:$F$2317,"&lt;&gt;二年")+COUNTIFS('2021'!$E$1:$E$2047,A9258,'2021'!$J$1:$J$2047,"&lt;&gt;二年")+COUNTIFS('2022'!$E$1:$E$1903,A9258,'2022'!$K$1:$K$1903,"&lt;&gt;二年")+COUNTIFS('2023'!$C$1:$C$1765,A9258,'2023'!$F$1:$F$1765,"&lt;&gt;二年",'2023'!$G$1:$G$1765,"&lt;&gt;*调整*")+COUNTIFS('2024'!$C$1:$C$2041,A9258,'2024'!$F$1:$F$2041,"&lt;&gt;二年",'2024'!$G$1:$G$2041,"&lt;&gt;*调整*")+ROW()/100000,"")</f>
        <v/>
      </c>
    </row>
    <row r="9259" spans="1:3" ht="15" customHeight="1">
      <c r="A9259" t="str">
        <f>'2024'!C1227</f>
        <v>信息安全</v>
      </c>
      <c r="B9259" t="b">
        <f>ISNUMBER('2024'!A1227)</f>
        <v>1</v>
      </c>
      <c r="C9259" t="str">
        <f>IF(AND(B9259,MATCH(A9259,$A$1:$A$10073,0)=ROW()),COUNTIFS('2020'!$C$1:$C$2317,A9259,'2020'!$F$1:$F$2317,"&lt;&gt;二年")+COUNTIFS('2021'!$E$1:$E$2047,A9259,'2021'!$J$1:$J$2047,"&lt;&gt;二年")+COUNTIFS('2022'!$E$1:$E$1903,A9259,'2022'!$K$1:$K$1903,"&lt;&gt;二年")+COUNTIFS('2023'!$C$1:$C$1765,A9259,'2023'!$F$1:$F$1765,"&lt;&gt;二年",'2023'!$G$1:$G$1765,"&lt;&gt;*调整*")+COUNTIFS('2024'!$C$1:$C$2041,A9259,'2024'!$F$1:$F$2041,"&lt;&gt;二年",'2024'!$G$1:$G$2041,"&lt;&gt;*调整*")+ROW()/100000,"")</f>
        <v/>
      </c>
    </row>
    <row r="9260" spans="1:3" ht="15" customHeight="1">
      <c r="A9260" t="str">
        <f>'2024'!C1228</f>
        <v>制药工程</v>
      </c>
      <c r="B9260" t="b">
        <f>ISNUMBER('2024'!A1228)</f>
        <v>1</v>
      </c>
      <c r="C9260" t="str">
        <f>IF(AND(B9260,MATCH(A9260,$A$1:$A$10073,0)=ROW()),COUNTIFS('2020'!$C$1:$C$2317,A9260,'2020'!$F$1:$F$2317,"&lt;&gt;二年")+COUNTIFS('2021'!$E$1:$E$2047,A9260,'2021'!$J$1:$J$2047,"&lt;&gt;二年")+COUNTIFS('2022'!$E$1:$E$1903,A9260,'2022'!$K$1:$K$1903,"&lt;&gt;二年")+COUNTIFS('2023'!$C$1:$C$1765,A9260,'2023'!$F$1:$F$1765,"&lt;&gt;二年",'2023'!$G$1:$G$1765,"&lt;&gt;*调整*")+COUNTIFS('2024'!$C$1:$C$2041,A9260,'2024'!$F$1:$F$2041,"&lt;&gt;二年",'2024'!$G$1:$G$2041,"&lt;&gt;*调整*")+ROW()/100000,"")</f>
        <v/>
      </c>
    </row>
    <row r="9261" spans="1:3" ht="15" customHeight="1">
      <c r="A9261" t="str">
        <f>'2024'!C1229</f>
        <v>数据科学</v>
      </c>
      <c r="B9261" t="b">
        <f>ISNUMBER('2024'!A1229)</f>
        <v>1</v>
      </c>
      <c r="C9261" t="str">
        <f>IF(AND(B9261,MATCH(A9261,$A$1:$A$10073,0)=ROW()),COUNTIFS('2020'!$C$1:$C$2317,A9261,'2020'!$F$1:$F$2317,"&lt;&gt;二年")+COUNTIFS('2021'!$E$1:$E$2047,A9261,'2021'!$J$1:$J$2047,"&lt;&gt;二年")+COUNTIFS('2022'!$E$1:$E$1903,A9261,'2022'!$K$1:$K$1903,"&lt;&gt;二年")+COUNTIFS('2023'!$C$1:$C$1765,A9261,'2023'!$F$1:$F$1765,"&lt;&gt;二年",'2023'!$G$1:$G$1765,"&lt;&gt;*调整*")+COUNTIFS('2024'!$C$1:$C$2041,A9261,'2024'!$F$1:$F$2041,"&lt;&gt;二年",'2024'!$G$1:$G$2041,"&lt;&gt;*调整*")+ROW()/100000,"")</f>
        <v/>
      </c>
    </row>
    <row r="9262" spans="1:3" ht="15" customHeight="1">
      <c r="A9262" t="str">
        <f>'2024'!C1230</f>
        <v>人工智能</v>
      </c>
      <c r="B9262" t="b">
        <f>ISNUMBER('2024'!A1230)</f>
        <v>1</v>
      </c>
      <c r="C9262" t="str">
        <f>IF(AND(B9262,MATCH(A9262,$A$1:$A$10073,0)=ROW()),COUNTIFS('2020'!$C$1:$C$2317,A9262,'2020'!$F$1:$F$2317,"&lt;&gt;二年")+COUNTIFS('2021'!$E$1:$E$2047,A9262,'2021'!$J$1:$J$2047,"&lt;&gt;二年")+COUNTIFS('2022'!$E$1:$E$1903,A9262,'2022'!$K$1:$K$1903,"&lt;&gt;二年")+COUNTIFS('2023'!$C$1:$C$1765,A9262,'2023'!$F$1:$F$1765,"&lt;&gt;二年",'2023'!$G$1:$G$1765,"&lt;&gt;*调整*")+COUNTIFS('2024'!$C$1:$C$2041,A9262,'2024'!$F$1:$F$2041,"&lt;&gt;二年",'2024'!$G$1:$G$2041,"&lt;&gt;*调整*")+ROW()/100000,"")</f>
        <v/>
      </c>
    </row>
    <row r="9263" spans="1:3" ht="15" customHeight="1">
      <c r="A9263" t="str">
        <f>'2024'!C1231</f>
        <v>汉语言文学</v>
      </c>
      <c r="B9263" t="b">
        <f>ISNUMBER('2024'!A1231)</f>
        <v>1</v>
      </c>
      <c r="C9263" t="str">
        <f>IF(AND(B9263,MATCH(A9263,$A$1:$A$10073,0)=ROW()),COUNTIFS('2020'!$C$1:$C$2317,A9263,'2020'!$F$1:$F$2317,"&lt;&gt;二年")+COUNTIFS('2021'!$E$1:$E$2047,A9263,'2021'!$J$1:$J$2047,"&lt;&gt;二年")+COUNTIFS('2022'!$E$1:$E$1903,A9263,'2022'!$K$1:$K$1903,"&lt;&gt;二年")+COUNTIFS('2023'!$C$1:$C$1765,A9263,'2023'!$F$1:$F$1765,"&lt;&gt;二年",'2023'!$G$1:$G$1765,"&lt;&gt;*调整*")+COUNTIFS('2024'!$C$1:$C$2041,A9263,'2024'!$F$1:$F$2041,"&lt;&gt;二年",'2024'!$G$1:$G$2041,"&lt;&gt;*调整*")+ROW()/100000,"")</f>
        <v/>
      </c>
    </row>
    <row r="9264" spans="1:3" ht="15" customHeight="1">
      <c r="A9264" t="str">
        <f>'2024'!C1232</f>
        <v>历史学</v>
      </c>
      <c r="B9264" t="b">
        <f>ISNUMBER('2024'!A1232)</f>
        <v>1</v>
      </c>
      <c r="C9264" t="str">
        <f>IF(AND(B9264,MATCH(A9264,$A$1:$A$10073,0)=ROW()),COUNTIFS('2020'!$C$1:$C$2317,A9264,'2020'!$F$1:$F$2317,"&lt;&gt;二年")+COUNTIFS('2021'!$E$1:$E$2047,A9264,'2021'!$J$1:$J$2047,"&lt;&gt;二年")+COUNTIFS('2022'!$E$1:$E$1903,A9264,'2022'!$K$1:$K$1903,"&lt;&gt;二年")+COUNTIFS('2023'!$C$1:$C$1765,A9264,'2023'!$F$1:$F$1765,"&lt;&gt;二年",'2023'!$G$1:$G$1765,"&lt;&gt;*调整*")+COUNTIFS('2024'!$C$1:$C$2041,A9264,'2024'!$F$1:$F$2041,"&lt;&gt;二年",'2024'!$G$1:$G$2041,"&lt;&gt;*调整*")+ROW()/100000,"")</f>
        <v/>
      </c>
    </row>
    <row r="9265" spans="1:3" ht="15" customHeight="1">
      <c r="A9265" t="str">
        <f>'2024'!C1233</f>
        <v>食品安全与检测</v>
      </c>
      <c r="B9265" t="b">
        <f>ISNUMBER('2024'!A1233)</f>
        <v>1</v>
      </c>
      <c r="C9265" t="str">
        <f>IF(AND(B9265,MATCH(A9265,$A$1:$A$10073,0)=ROW()),COUNTIFS('2020'!$C$1:$C$2317,A9265,'2020'!$F$1:$F$2317,"&lt;&gt;二年")+COUNTIFS('2021'!$E$1:$E$2047,A9265,'2021'!$J$1:$J$2047,"&lt;&gt;二年")+COUNTIFS('2022'!$E$1:$E$1903,A9265,'2022'!$K$1:$K$1903,"&lt;&gt;二年")+COUNTIFS('2023'!$C$1:$C$1765,A9265,'2023'!$F$1:$F$1765,"&lt;&gt;二年",'2023'!$G$1:$G$1765,"&lt;&gt;*调整*")+COUNTIFS('2024'!$C$1:$C$2041,A9265,'2024'!$F$1:$F$2041,"&lt;&gt;二年",'2024'!$G$1:$G$2041,"&lt;&gt;*调整*")+ROW()/100000,"")</f>
        <v/>
      </c>
    </row>
    <row r="9266" spans="1:3" ht="15" customHeight="1">
      <c r="A9266" t="str">
        <f>'2024'!C1234</f>
        <v>会计学</v>
      </c>
      <c r="B9266" t="b">
        <f>ISNUMBER('2024'!A1234)</f>
        <v>1</v>
      </c>
      <c r="C9266" t="str">
        <f>IF(AND(B9266,MATCH(A9266,$A$1:$A$10073,0)=ROW()),COUNTIFS('2020'!$C$1:$C$2317,A9266,'2020'!$F$1:$F$2317,"&lt;&gt;二年")+COUNTIFS('2021'!$E$1:$E$2047,A9266,'2021'!$J$1:$J$2047,"&lt;&gt;二年")+COUNTIFS('2022'!$E$1:$E$1903,A9266,'2022'!$K$1:$K$1903,"&lt;&gt;二年")+COUNTIFS('2023'!$C$1:$C$1765,A9266,'2023'!$F$1:$F$1765,"&lt;&gt;二年",'2023'!$G$1:$G$1765,"&lt;&gt;*调整*")+COUNTIFS('2024'!$C$1:$C$2041,A9266,'2024'!$F$1:$F$2041,"&lt;&gt;二年",'2024'!$G$1:$G$2041,"&lt;&gt;*调整*")+ROW()/100000,"")</f>
        <v/>
      </c>
    </row>
    <row r="9267" spans="1:3" ht="15" customHeight="1">
      <c r="A9267" t="str">
        <f>'2024'!C1235</f>
        <v>人力资源管理</v>
      </c>
      <c r="B9267" t="b">
        <f>ISNUMBER('2024'!A1235)</f>
        <v>1</v>
      </c>
      <c r="C9267" t="str">
        <f>IF(AND(B9267,MATCH(A9267,$A$1:$A$10073,0)=ROW()),COUNTIFS('2020'!$C$1:$C$2317,A9267,'2020'!$F$1:$F$2317,"&lt;&gt;二年")+COUNTIFS('2021'!$E$1:$E$2047,A9267,'2021'!$J$1:$J$2047,"&lt;&gt;二年")+COUNTIFS('2022'!$E$1:$E$1903,A9267,'2022'!$K$1:$K$1903,"&lt;&gt;二年")+COUNTIFS('2023'!$C$1:$C$1765,A9267,'2023'!$F$1:$F$1765,"&lt;&gt;二年",'2023'!$G$1:$G$1765,"&lt;&gt;*调整*")+COUNTIFS('2024'!$C$1:$C$2041,A9267,'2024'!$F$1:$F$2041,"&lt;&gt;二年",'2024'!$G$1:$G$2041,"&lt;&gt;*调整*")+ROW()/100000,"")</f>
        <v/>
      </c>
    </row>
    <row r="9268" spans="1:3" ht="15" customHeight="1">
      <c r="A9268" t="str">
        <f>'2024'!C1236</f>
        <v>物流管理</v>
      </c>
      <c r="B9268" t="b">
        <f>ISNUMBER('2024'!A1236)</f>
        <v>1</v>
      </c>
      <c r="C9268" t="str">
        <f>IF(AND(B9268,MATCH(A9268,$A$1:$A$10073,0)=ROW()),COUNTIFS('2020'!$C$1:$C$2317,A9268,'2020'!$F$1:$F$2317,"&lt;&gt;二年")+COUNTIFS('2021'!$E$1:$E$2047,A9268,'2021'!$J$1:$J$2047,"&lt;&gt;二年")+COUNTIFS('2022'!$E$1:$E$1903,A9268,'2022'!$K$1:$K$1903,"&lt;&gt;二年")+COUNTIFS('2023'!$C$1:$C$1765,A9268,'2023'!$F$1:$F$1765,"&lt;&gt;二年",'2023'!$G$1:$G$1765,"&lt;&gt;*调整*")+COUNTIFS('2024'!$C$1:$C$2041,A9268,'2024'!$F$1:$F$2041,"&lt;&gt;二年",'2024'!$G$1:$G$2041,"&lt;&gt;*调整*")+ROW()/100000,"")</f>
        <v/>
      </c>
    </row>
    <row r="9269" spans="1:3" ht="15" customHeight="1">
      <c r="A9269" t="str">
        <f>'2024'!C1237</f>
        <v>电子商务</v>
      </c>
      <c r="B9269" t="b">
        <f>ISNUMBER('2024'!A1237)</f>
        <v>1</v>
      </c>
      <c r="C9269" t="str">
        <f>IF(AND(B9269,MATCH(A9269,$A$1:$A$10073,0)=ROW()),COUNTIFS('2020'!$C$1:$C$2317,A9269,'2020'!$F$1:$F$2317,"&lt;&gt;二年")+COUNTIFS('2021'!$E$1:$E$2047,A9269,'2021'!$J$1:$J$2047,"&lt;&gt;二年")+COUNTIFS('2022'!$E$1:$E$1903,A9269,'2022'!$K$1:$K$1903,"&lt;&gt;二年")+COUNTIFS('2023'!$C$1:$C$1765,A9269,'2023'!$F$1:$F$1765,"&lt;&gt;二年",'2023'!$G$1:$G$1765,"&lt;&gt;*调整*")+COUNTIFS('2024'!$C$1:$C$2041,A9269,'2024'!$F$1:$F$2041,"&lt;&gt;二年",'2024'!$G$1:$G$2041,"&lt;&gt;*调整*")+ROW()/100000,"")</f>
        <v/>
      </c>
    </row>
    <row r="9270" spans="1:3" ht="15" customHeight="1">
      <c r="A9270" t="str">
        <f>'2024'!C1238</f>
        <v>农林智能装备工程</v>
      </c>
      <c r="B9270" t="b">
        <f>ISNUMBER('2024'!A1238)</f>
        <v>1</v>
      </c>
      <c r="C9270" t="str">
        <f>IF(AND(B9270,MATCH(A9270,$A$1:$A$10073,0)=ROW()),COUNTIFS('2020'!$C$1:$C$2317,A9270,'2020'!$F$1:$F$2317,"&lt;&gt;二年")+COUNTIFS('2021'!$E$1:$E$2047,A9270,'2021'!$J$1:$J$2047,"&lt;&gt;二年")+COUNTIFS('2022'!$E$1:$E$1903,A9270,'2022'!$K$1:$K$1903,"&lt;&gt;二年")+COUNTIFS('2023'!$C$1:$C$1765,A9270,'2023'!$F$1:$F$1765,"&lt;&gt;二年",'2023'!$G$1:$G$1765,"&lt;&gt;*调整*")+COUNTIFS('2024'!$C$1:$C$2041,A9270,'2024'!$F$1:$F$2041,"&lt;&gt;二年",'2024'!$G$1:$G$2041,"&lt;&gt;*调整*")+ROW()/100000,"")</f>
        <v/>
      </c>
    </row>
    <row r="9271" spans="1:3" ht="15" customHeight="1">
      <c r="A9271" t="str">
        <f>'2024'!C1239</f>
        <v>生物育种技术</v>
      </c>
      <c r="B9271" t="b">
        <f>ISNUMBER('2024'!A1239)</f>
        <v>1</v>
      </c>
      <c r="C9271" t="str">
        <f>IF(AND(B9271,MATCH(A9271,$A$1:$A$10073,0)=ROW()),COUNTIFS('2020'!$C$1:$C$2317,A9271,'2020'!$F$1:$F$2317,"&lt;&gt;二年")+COUNTIFS('2021'!$E$1:$E$2047,A9271,'2021'!$J$1:$J$2047,"&lt;&gt;二年")+COUNTIFS('2022'!$E$1:$E$1903,A9271,'2022'!$K$1:$K$1903,"&lt;&gt;二年")+COUNTIFS('2023'!$C$1:$C$1765,A9271,'2023'!$F$1:$F$1765,"&lt;&gt;二年",'2023'!$G$1:$G$1765,"&lt;&gt;*调整*")+COUNTIFS('2024'!$C$1:$C$2041,A9271,'2024'!$F$1:$F$2041,"&lt;&gt;二年",'2024'!$G$1:$G$2041,"&lt;&gt;*调整*")+ROW()/100000,"")</f>
        <v/>
      </c>
    </row>
    <row r="9272" spans="1:3" ht="15" customHeight="1">
      <c r="A9272" t="str">
        <f>'2024'!C1240</f>
        <v>工业设计</v>
      </c>
      <c r="B9272" t="b">
        <f>ISNUMBER('2024'!A1240)</f>
        <v>1</v>
      </c>
      <c r="C9272" t="str">
        <f>IF(AND(B9272,MATCH(A9272,$A$1:$A$10073,0)=ROW()),COUNTIFS('2020'!$C$1:$C$2317,A9272,'2020'!$F$1:$F$2317,"&lt;&gt;二年")+COUNTIFS('2021'!$E$1:$E$2047,A9272,'2021'!$J$1:$J$2047,"&lt;&gt;二年")+COUNTIFS('2022'!$E$1:$E$1903,A9272,'2022'!$K$1:$K$1903,"&lt;&gt;二年")+COUNTIFS('2023'!$C$1:$C$1765,A9272,'2023'!$F$1:$F$1765,"&lt;&gt;二年",'2023'!$G$1:$G$1765,"&lt;&gt;*调整*")+COUNTIFS('2024'!$C$1:$C$2041,A9272,'2024'!$F$1:$F$2041,"&lt;&gt;二年",'2024'!$G$1:$G$2041,"&lt;&gt;*调整*")+ROW()/100000,"")</f>
        <v/>
      </c>
    </row>
    <row r="9273" spans="1:3" ht="15" customHeight="1">
      <c r="A9273" t="str">
        <f>'2024'!C1241</f>
        <v>智能感知工程</v>
      </c>
      <c r="B9273" t="b">
        <f>ISNUMBER('2024'!A1241)</f>
        <v>1</v>
      </c>
      <c r="C9273" t="str">
        <f>IF(AND(B9273,MATCH(A9273,$A$1:$A$10073,0)=ROW()),COUNTIFS('2020'!$C$1:$C$2317,A9273,'2020'!$F$1:$F$2317,"&lt;&gt;二年")+COUNTIFS('2021'!$E$1:$E$2047,A9273,'2021'!$J$1:$J$2047,"&lt;&gt;二年")+COUNTIFS('2022'!$E$1:$E$1903,A9273,'2022'!$K$1:$K$1903,"&lt;&gt;二年")+COUNTIFS('2023'!$C$1:$C$1765,A9273,'2023'!$F$1:$F$1765,"&lt;&gt;二年",'2023'!$G$1:$G$1765,"&lt;&gt;*调整*")+COUNTIFS('2024'!$C$1:$C$2041,A9273,'2024'!$F$1:$F$2041,"&lt;&gt;二年",'2024'!$G$1:$G$2041,"&lt;&gt;*调整*")+ROW()/100000,"")</f>
        <v/>
      </c>
    </row>
    <row r="9274" spans="1:3" ht="15" customHeight="1">
      <c r="A9274" t="str">
        <f>'2024'!C1242</f>
        <v>工业工程</v>
      </c>
      <c r="B9274" t="b">
        <f>ISNUMBER('2024'!A1242)</f>
        <v>1</v>
      </c>
      <c r="C9274" t="str">
        <f>IF(AND(B9274,MATCH(A9274,$A$1:$A$10073,0)=ROW()),COUNTIFS('2020'!$C$1:$C$2317,A9274,'2020'!$F$1:$F$2317,"&lt;&gt;二年")+COUNTIFS('2021'!$E$1:$E$2047,A9274,'2021'!$J$1:$J$2047,"&lt;&gt;二年")+COUNTIFS('2022'!$E$1:$E$1903,A9274,'2022'!$K$1:$K$1903,"&lt;&gt;二年")+COUNTIFS('2023'!$C$1:$C$1765,A9274,'2023'!$F$1:$F$1765,"&lt;&gt;二年",'2023'!$G$1:$G$1765,"&lt;&gt;*调整*")+COUNTIFS('2024'!$C$1:$C$2041,A9274,'2024'!$F$1:$F$2041,"&lt;&gt;二年",'2024'!$G$1:$G$2041,"&lt;&gt;*调整*")+ROW()/100000,"")</f>
        <v/>
      </c>
    </row>
    <row r="9275" spans="1:3" ht="15" customHeight="1">
      <c r="A9275" t="str">
        <f>'2024'!C1243</f>
        <v>材料科学与工程</v>
      </c>
      <c r="B9275" t="b">
        <f>ISNUMBER('2024'!A1243)</f>
        <v>1</v>
      </c>
      <c r="C9275" t="str">
        <f>IF(AND(B9275,MATCH(A9275,$A$1:$A$10073,0)=ROW()),COUNTIFS('2020'!$C$1:$C$2317,A9275,'2020'!$F$1:$F$2317,"&lt;&gt;二年")+COUNTIFS('2021'!$E$1:$E$2047,A9275,'2021'!$J$1:$J$2047,"&lt;&gt;二年")+COUNTIFS('2022'!$E$1:$E$1903,A9275,'2022'!$K$1:$K$1903,"&lt;&gt;二年")+COUNTIFS('2023'!$C$1:$C$1765,A9275,'2023'!$F$1:$F$1765,"&lt;&gt;二年",'2023'!$G$1:$G$1765,"&lt;&gt;*调整*")+COUNTIFS('2024'!$C$1:$C$2041,A9275,'2024'!$F$1:$F$2041,"&lt;&gt;二年",'2024'!$G$1:$G$2041,"&lt;&gt;*调整*")+ROW()/100000,"")</f>
        <v/>
      </c>
    </row>
    <row r="9276" spans="1:3" ht="15" customHeight="1">
      <c r="A9276" t="str">
        <f>'2024'!C1244</f>
        <v>智能建造与智慧交通</v>
      </c>
      <c r="B9276" t="b">
        <f>ISNUMBER('2024'!A1244)</f>
        <v>1</v>
      </c>
      <c r="C9276" t="str">
        <f>IF(AND(B9276,MATCH(A9276,$A$1:$A$10073,0)=ROW()),COUNTIFS('2020'!$C$1:$C$2317,A9276,'2020'!$F$1:$F$2317,"&lt;&gt;二年")+COUNTIFS('2021'!$E$1:$E$2047,A9276,'2021'!$J$1:$J$2047,"&lt;&gt;二年")+COUNTIFS('2022'!$E$1:$E$1903,A9276,'2022'!$K$1:$K$1903,"&lt;&gt;二年")+COUNTIFS('2023'!$C$1:$C$1765,A9276,'2023'!$F$1:$F$1765,"&lt;&gt;二年",'2023'!$G$1:$G$1765,"&lt;&gt;*调整*")+COUNTIFS('2024'!$C$1:$C$2041,A9276,'2024'!$F$1:$F$2041,"&lt;&gt;二年",'2024'!$G$1:$G$2041,"&lt;&gt;*调整*")+ROW()/100000,"")</f>
        <v/>
      </c>
    </row>
    <row r="9277" spans="1:3" ht="15" customHeight="1">
      <c r="A9277" t="str">
        <f>'2024'!C1245</f>
        <v>智慧交通</v>
      </c>
      <c r="B9277" t="b">
        <f>ISNUMBER('2024'!A1245)</f>
        <v>1</v>
      </c>
      <c r="C9277" t="str">
        <f>IF(AND(B9277,MATCH(A9277,$A$1:$A$10073,0)=ROW()),COUNTIFS('2020'!$C$1:$C$2317,A9277,'2020'!$F$1:$F$2317,"&lt;&gt;二年")+COUNTIFS('2021'!$E$1:$E$2047,A9277,'2021'!$J$1:$J$2047,"&lt;&gt;二年")+COUNTIFS('2022'!$E$1:$E$1903,A9277,'2022'!$K$1:$K$1903,"&lt;&gt;二年")+COUNTIFS('2023'!$C$1:$C$1765,A9277,'2023'!$F$1:$F$1765,"&lt;&gt;二年",'2023'!$G$1:$G$1765,"&lt;&gt;*调整*")+COUNTIFS('2024'!$C$1:$C$2041,A9277,'2024'!$F$1:$F$2041,"&lt;&gt;二年",'2024'!$G$1:$G$2041,"&lt;&gt;*调整*")+ROW()/100000,"")</f>
        <v/>
      </c>
    </row>
    <row r="9278" spans="1:3" ht="15" customHeight="1">
      <c r="A9278" t="str">
        <f>'2024'!C1246</f>
        <v>智能制造工程</v>
      </c>
      <c r="B9278" t="b">
        <f>ISNUMBER('2024'!A1246)</f>
        <v>1</v>
      </c>
      <c r="C9278" t="str">
        <f>IF(AND(B9278,MATCH(A9278,$A$1:$A$10073,0)=ROW()),COUNTIFS('2020'!$C$1:$C$2317,A9278,'2020'!$F$1:$F$2317,"&lt;&gt;二年")+COUNTIFS('2021'!$E$1:$E$2047,A9278,'2021'!$J$1:$J$2047,"&lt;&gt;二年")+COUNTIFS('2022'!$E$1:$E$1903,A9278,'2022'!$K$1:$K$1903,"&lt;&gt;二年")+COUNTIFS('2023'!$C$1:$C$1765,A9278,'2023'!$F$1:$F$1765,"&lt;&gt;二年",'2023'!$G$1:$G$1765,"&lt;&gt;*调整*")+COUNTIFS('2024'!$C$1:$C$2041,A9278,'2024'!$F$1:$F$2041,"&lt;&gt;二年",'2024'!$G$1:$G$2041,"&lt;&gt;*调整*")+ROW()/100000,"")</f>
        <v/>
      </c>
    </row>
    <row r="9279" spans="1:3" ht="15" customHeight="1">
      <c r="A9279" t="str">
        <f>'2024'!C1247</f>
        <v>智能电网信息工程</v>
      </c>
      <c r="B9279" t="b">
        <f>ISNUMBER('2024'!A1247)</f>
        <v>1</v>
      </c>
      <c r="C9279" t="str">
        <f>IF(AND(B9279,MATCH(A9279,$A$1:$A$10073,0)=ROW()),COUNTIFS('2020'!$C$1:$C$2317,A9279,'2020'!$F$1:$F$2317,"&lt;&gt;二年")+COUNTIFS('2021'!$E$1:$E$2047,A9279,'2021'!$J$1:$J$2047,"&lt;&gt;二年")+COUNTIFS('2022'!$E$1:$E$1903,A9279,'2022'!$K$1:$K$1903,"&lt;&gt;二年")+COUNTIFS('2023'!$C$1:$C$1765,A9279,'2023'!$F$1:$F$1765,"&lt;&gt;二年",'2023'!$G$1:$G$1765,"&lt;&gt;*调整*")+COUNTIFS('2024'!$C$1:$C$2041,A9279,'2024'!$F$1:$F$2041,"&lt;&gt;二年",'2024'!$G$1:$G$2041,"&lt;&gt;*调整*")+ROW()/100000,"")</f>
        <v/>
      </c>
    </row>
    <row r="9280" spans="1:3" ht="15" customHeight="1">
      <c r="A9280" t="str">
        <f>'2024'!C1248</f>
        <v>集成电路设计与集成系统</v>
      </c>
      <c r="B9280" t="b">
        <f>ISNUMBER('2024'!A1248)</f>
        <v>1</v>
      </c>
      <c r="C9280" t="str">
        <f>IF(AND(B9280,MATCH(A9280,$A$1:$A$10073,0)=ROW()),COUNTIFS('2020'!$C$1:$C$2317,A9280,'2020'!$F$1:$F$2317,"&lt;&gt;二年")+COUNTIFS('2021'!$E$1:$E$2047,A9280,'2021'!$J$1:$J$2047,"&lt;&gt;二年")+COUNTIFS('2022'!$E$1:$E$1903,A9280,'2022'!$K$1:$K$1903,"&lt;&gt;二年")+COUNTIFS('2023'!$C$1:$C$1765,A9280,'2023'!$F$1:$F$1765,"&lt;&gt;二年",'2023'!$G$1:$G$1765,"&lt;&gt;*调整*")+COUNTIFS('2024'!$C$1:$C$2041,A9280,'2024'!$F$1:$F$2041,"&lt;&gt;二年",'2024'!$G$1:$G$2041,"&lt;&gt;*调整*")+ROW()/100000,"")</f>
        <v/>
      </c>
    </row>
    <row r="9281" spans="1:3" ht="15" customHeight="1">
      <c r="A9281" t="str">
        <f>'2024'!C1249</f>
        <v>智能视觉工程</v>
      </c>
      <c r="B9281" t="b">
        <f>ISNUMBER('2024'!A1249)</f>
        <v>1</v>
      </c>
      <c r="C9281" t="str">
        <f>IF(AND(B9281,MATCH(A9281,$A$1:$A$10073,0)=ROW()),COUNTIFS('2020'!$C$1:$C$2317,A9281,'2020'!$F$1:$F$2317,"&lt;&gt;二年")+COUNTIFS('2021'!$E$1:$E$2047,A9281,'2021'!$J$1:$J$2047,"&lt;&gt;二年")+COUNTIFS('2022'!$E$1:$E$1903,A9281,'2022'!$K$1:$K$1903,"&lt;&gt;二年")+COUNTIFS('2023'!$C$1:$C$1765,A9281,'2023'!$F$1:$F$1765,"&lt;&gt;二年",'2023'!$G$1:$G$1765,"&lt;&gt;*调整*")+COUNTIFS('2024'!$C$1:$C$2041,A9281,'2024'!$F$1:$F$2041,"&lt;&gt;二年",'2024'!$G$1:$G$2041,"&lt;&gt;*调整*")+ROW()/100000,"")</f>
        <v/>
      </c>
    </row>
    <row r="9282" spans="1:3" ht="15" customHeight="1">
      <c r="A9282" t="str">
        <f>'2024'!C1250</f>
        <v>工程软件</v>
      </c>
      <c r="B9282" t="b">
        <f>ISNUMBER('2024'!A1250)</f>
        <v>1</v>
      </c>
      <c r="C9282" t="str">
        <f>IF(AND(B9282,MATCH(A9282,$A$1:$A$10073,0)=ROW()),COUNTIFS('2020'!$C$1:$C$2317,A9282,'2020'!$F$1:$F$2317,"&lt;&gt;二年")+COUNTIFS('2021'!$E$1:$E$2047,A9282,'2021'!$J$1:$J$2047,"&lt;&gt;二年")+COUNTIFS('2022'!$E$1:$E$1903,A9282,'2022'!$K$1:$K$1903,"&lt;&gt;二年")+COUNTIFS('2023'!$C$1:$C$1765,A9282,'2023'!$F$1:$F$1765,"&lt;&gt;二年",'2023'!$G$1:$G$1765,"&lt;&gt;*调整*")+COUNTIFS('2024'!$C$1:$C$2041,A9282,'2024'!$F$1:$F$2041,"&lt;&gt;二年",'2024'!$G$1:$G$2041,"&lt;&gt;*调整*")+ROW()/100000,"")</f>
        <v/>
      </c>
    </row>
    <row r="9283" spans="1:3" ht="15" customHeight="1">
      <c r="A9283" t="str">
        <f>'2024'!C1251</f>
        <v>资源环境大数据工程</v>
      </c>
      <c r="B9283" t="b">
        <f>ISNUMBER('2024'!A1251)</f>
        <v>1</v>
      </c>
      <c r="C9283" t="str">
        <f>IF(AND(B9283,MATCH(A9283,$A$1:$A$10073,0)=ROW()),COUNTIFS('2020'!$C$1:$C$2317,A9283,'2020'!$F$1:$F$2317,"&lt;&gt;二年")+COUNTIFS('2021'!$E$1:$E$2047,A9283,'2021'!$J$1:$J$2047,"&lt;&gt;二年")+COUNTIFS('2022'!$E$1:$E$1903,A9283,'2022'!$K$1:$K$1903,"&lt;&gt;二年")+COUNTIFS('2023'!$C$1:$C$1765,A9283,'2023'!$F$1:$F$1765,"&lt;&gt;二年",'2023'!$G$1:$G$1765,"&lt;&gt;*调整*")+COUNTIFS('2024'!$C$1:$C$2041,A9283,'2024'!$F$1:$F$2041,"&lt;&gt;二年",'2024'!$G$1:$G$2041,"&lt;&gt;*调整*")+ROW()/100000,"")</f>
        <v/>
      </c>
    </row>
    <row r="9284" spans="1:3" ht="15" customHeight="1">
      <c r="A9284" t="str">
        <f>'2024'!C1252</f>
        <v>体育康养</v>
      </c>
      <c r="B9284" t="b">
        <f>ISNUMBER('2024'!A1252)</f>
        <v>1</v>
      </c>
      <c r="C9284" t="str">
        <f>IF(AND(B9284,MATCH(A9284,$A$1:$A$10073,0)=ROW()),COUNTIFS('2020'!$C$1:$C$2317,A9284,'2020'!$F$1:$F$2317,"&lt;&gt;二年")+COUNTIFS('2021'!$E$1:$E$2047,A9284,'2021'!$J$1:$J$2047,"&lt;&gt;二年")+COUNTIFS('2022'!$E$1:$E$1903,A9284,'2022'!$K$1:$K$1903,"&lt;&gt;二年")+COUNTIFS('2023'!$C$1:$C$1765,A9284,'2023'!$F$1:$F$1765,"&lt;&gt;二年",'2023'!$G$1:$G$1765,"&lt;&gt;*调整*")+COUNTIFS('2024'!$C$1:$C$2041,A9284,'2024'!$F$1:$F$2041,"&lt;&gt;二年",'2024'!$G$1:$G$2041,"&lt;&gt;*调整*")+ROW()/100000,"")</f>
        <v/>
      </c>
    </row>
    <row r="9285" spans="1:3" ht="15" customHeight="1">
      <c r="A9285" t="str">
        <f>'2024'!C1253</f>
        <v>旅游地学与规划工程</v>
      </c>
      <c r="B9285" t="b">
        <f>ISNUMBER('2024'!A1253)</f>
        <v>1</v>
      </c>
      <c r="C9285" t="str">
        <f>IF(AND(B9285,MATCH(A9285,$A$1:$A$10073,0)=ROW()),COUNTIFS('2020'!$C$1:$C$2317,A9285,'2020'!$F$1:$F$2317,"&lt;&gt;二年")+COUNTIFS('2021'!$E$1:$E$2047,A9285,'2021'!$J$1:$J$2047,"&lt;&gt;二年")+COUNTIFS('2022'!$E$1:$E$1903,A9285,'2022'!$K$1:$K$1903,"&lt;&gt;二年")+COUNTIFS('2023'!$C$1:$C$1765,A9285,'2023'!$F$1:$F$1765,"&lt;&gt;二年",'2023'!$G$1:$G$1765,"&lt;&gt;*调整*")+COUNTIFS('2024'!$C$1:$C$2041,A9285,'2024'!$F$1:$F$2041,"&lt;&gt;二年",'2024'!$G$1:$G$2041,"&lt;&gt;*调整*")+ROW()/100000,"")</f>
        <v/>
      </c>
    </row>
    <row r="9286" spans="1:3" ht="15" customHeight="1">
      <c r="A9286" t="str">
        <f>'2024'!C1254</f>
        <v>资源环境大数据工程</v>
      </c>
      <c r="B9286" t="b">
        <f>ISNUMBER('2024'!A1254)</f>
        <v>1</v>
      </c>
      <c r="C9286" t="str">
        <f>IF(AND(B9286,MATCH(A9286,$A$1:$A$10073,0)=ROW()),COUNTIFS('2020'!$C$1:$C$2317,A9286,'2020'!$F$1:$F$2317,"&lt;&gt;二年")+COUNTIFS('2021'!$E$1:$E$2047,A9286,'2021'!$J$1:$J$2047,"&lt;&gt;二年")+COUNTIFS('2022'!$E$1:$E$1903,A9286,'2022'!$K$1:$K$1903,"&lt;&gt;二年")+COUNTIFS('2023'!$C$1:$C$1765,A9286,'2023'!$F$1:$F$1765,"&lt;&gt;二年",'2023'!$G$1:$G$1765,"&lt;&gt;*调整*")+COUNTIFS('2024'!$C$1:$C$2041,A9286,'2024'!$F$1:$F$2041,"&lt;&gt;二年",'2024'!$G$1:$G$2041,"&lt;&gt;*调整*")+ROW()/100000,"")</f>
        <v/>
      </c>
    </row>
    <row r="9287" spans="1:3" ht="15" customHeight="1">
      <c r="A9287" t="str">
        <f>'2024'!C1255</f>
        <v>人居环境科学与技术</v>
      </c>
      <c r="B9287" t="b">
        <f>ISNUMBER('2024'!A1255)</f>
        <v>1</v>
      </c>
      <c r="C9287" t="str">
        <f>IF(AND(B9287,MATCH(A9287,$A$1:$A$10073,0)=ROW()),COUNTIFS('2020'!$C$1:$C$2317,A9287,'2020'!$F$1:$F$2317,"&lt;&gt;二年")+COUNTIFS('2021'!$E$1:$E$2047,A9287,'2021'!$J$1:$J$2047,"&lt;&gt;二年")+COUNTIFS('2022'!$E$1:$E$1903,A9287,'2022'!$K$1:$K$1903,"&lt;&gt;二年")+COUNTIFS('2023'!$C$1:$C$1765,A9287,'2023'!$F$1:$F$1765,"&lt;&gt;二年",'2023'!$G$1:$G$1765,"&lt;&gt;*调整*")+COUNTIFS('2024'!$C$1:$C$2041,A9287,'2024'!$F$1:$F$2041,"&lt;&gt;二年",'2024'!$G$1:$G$2041,"&lt;&gt;*调整*")+ROW()/100000,"")</f>
        <v/>
      </c>
    </row>
    <row r="9288" spans="1:3" ht="15" customHeight="1">
      <c r="A9288" t="str">
        <f>'2024'!C1256</f>
        <v>工程管理</v>
      </c>
      <c r="B9288" t="b">
        <f>ISNUMBER('2024'!A1256)</f>
        <v>1</v>
      </c>
      <c r="C9288" t="str">
        <f>IF(AND(B9288,MATCH(A9288,$A$1:$A$10073,0)=ROW()),COUNTIFS('2020'!$C$1:$C$2317,A9288,'2020'!$F$1:$F$2317,"&lt;&gt;二年")+COUNTIFS('2021'!$E$1:$E$2047,A9288,'2021'!$J$1:$J$2047,"&lt;&gt;二年")+COUNTIFS('2022'!$E$1:$E$1903,A9288,'2022'!$K$1:$K$1903,"&lt;&gt;二年")+COUNTIFS('2023'!$C$1:$C$1765,A9288,'2023'!$F$1:$F$1765,"&lt;&gt;二年",'2023'!$G$1:$G$1765,"&lt;&gt;*调整*")+COUNTIFS('2024'!$C$1:$C$2041,A9288,'2024'!$F$1:$F$2041,"&lt;&gt;二年",'2024'!$G$1:$G$2041,"&lt;&gt;*调整*")+ROW()/100000,"")</f>
        <v/>
      </c>
    </row>
    <row r="9289" spans="1:3" ht="15" customHeight="1">
      <c r="A9289" t="str">
        <f>'2024'!C1257</f>
        <v>城乡规划</v>
      </c>
      <c r="B9289" t="b">
        <f>ISNUMBER('2024'!A1257)</f>
        <v>1</v>
      </c>
      <c r="C9289" t="str">
        <f>IF(AND(B9289,MATCH(A9289,$A$1:$A$10073,0)=ROW()),COUNTIFS('2020'!$C$1:$C$2317,A9289,'2020'!$F$1:$F$2317,"&lt;&gt;二年")+COUNTIFS('2021'!$E$1:$E$2047,A9289,'2021'!$J$1:$J$2047,"&lt;&gt;二年")+COUNTIFS('2022'!$E$1:$E$1903,A9289,'2022'!$K$1:$K$1903,"&lt;&gt;二年")+COUNTIFS('2023'!$C$1:$C$1765,A9289,'2023'!$F$1:$F$1765,"&lt;&gt;二年",'2023'!$G$1:$G$1765,"&lt;&gt;*调整*")+COUNTIFS('2024'!$C$1:$C$2041,A9289,'2024'!$F$1:$F$2041,"&lt;&gt;二年",'2024'!$G$1:$G$2041,"&lt;&gt;*调整*")+ROW()/100000,"")</f>
        <v/>
      </c>
    </row>
    <row r="9290" spans="1:3" ht="15" customHeight="1">
      <c r="A9290" t="str">
        <f>'2024'!C1258</f>
        <v>历史建筑保护工程</v>
      </c>
      <c r="B9290" t="b">
        <f>ISNUMBER('2024'!A1258)</f>
        <v>1</v>
      </c>
      <c r="C9290" t="str">
        <f>IF(AND(B9290,MATCH(A9290,$A$1:$A$10073,0)=ROW()),COUNTIFS('2020'!$C$1:$C$2317,A9290,'2020'!$F$1:$F$2317,"&lt;&gt;二年")+COUNTIFS('2021'!$E$1:$E$2047,A9290,'2021'!$J$1:$J$2047,"&lt;&gt;二年")+COUNTIFS('2022'!$E$1:$E$1903,A9290,'2022'!$K$1:$K$1903,"&lt;&gt;二年")+COUNTIFS('2023'!$C$1:$C$1765,A9290,'2023'!$F$1:$F$1765,"&lt;&gt;二年",'2023'!$G$1:$G$1765,"&lt;&gt;*调整*")+COUNTIFS('2024'!$C$1:$C$2041,A9290,'2024'!$F$1:$F$2041,"&lt;&gt;二年",'2024'!$G$1:$G$2041,"&lt;&gt;*调整*")+ROW()/100000,"")</f>
        <v/>
      </c>
    </row>
    <row r="9291" spans="1:3" ht="15" customHeight="1">
      <c r="A9291" t="str">
        <f>'2024'!C1259</f>
        <v>新能源材料与器件</v>
      </c>
      <c r="B9291" t="b">
        <f>ISNUMBER('2024'!A1259)</f>
        <v>1</v>
      </c>
      <c r="C9291" t="str">
        <f>IF(AND(B9291,MATCH(A9291,$A$1:$A$10073,0)=ROW()),COUNTIFS('2020'!$C$1:$C$2317,A9291,'2020'!$F$1:$F$2317,"&lt;&gt;二年")+COUNTIFS('2021'!$E$1:$E$2047,A9291,'2021'!$J$1:$J$2047,"&lt;&gt;二年")+COUNTIFS('2022'!$E$1:$E$1903,A9291,'2022'!$K$1:$K$1903,"&lt;&gt;二年")+COUNTIFS('2023'!$C$1:$C$1765,A9291,'2023'!$F$1:$F$1765,"&lt;&gt;二年",'2023'!$G$1:$G$1765,"&lt;&gt;*调整*")+COUNTIFS('2024'!$C$1:$C$2041,A9291,'2024'!$F$1:$F$2041,"&lt;&gt;二年",'2024'!$G$1:$G$2041,"&lt;&gt;*调整*")+ROW()/100000,"")</f>
        <v/>
      </c>
    </row>
    <row r="9292" spans="1:3" ht="15" customHeight="1">
      <c r="A9292" t="str">
        <f>'2024'!C1260</f>
        <v>智能装备与系统</v>
      </c>
      <c r="B9292" t="b">
        <f>ISNUMBER('2024'!A1260)</f>
        <v>1</v>
      </c>
      <c r="C9292" t="str">
        <f>IF(AND(B9292,MATCH(A9292,$A$1:$A$10073,0)=ROW()),COUNTIFS('2020'!$C$1:$C$2317,A9292,'2020'!$F$1:$F$2317,"&lt;&gt;二年")+COUNTIFS('2021'!$E$1:$E$2047,A9292,'2021'!$J$1:$J$2047,"&lt;&gt;二年")+COUNTIFS('2022'!$E$1:$E$1903,A9292,'2022'!$K$1:$K$1903,"&lt;&gt;二年")+COUNTIFS('2023'!$C$1:$C$1765,A9292,'2023'!$F$1:$F$1765,"&lt;&gt;二年",'2023'!$G$1:$G$1765,"&lt;&gt;*调整*")+COUNTIFS('2024'!$C$1:$C$2041,A9292,'2024'!$F$1:$F$2041,"&lt;&gt;二年",'2024'!$G$1:$G$2041,"&lt;&gt;*调整*")+ROW()/100000,"")</f>
        <v/>
      </c>
    </row>
    <row r="9293" spans="1:3" ht="15" customHeight="1">
      <c r="A9293" t="str">
        <f>'2024'!C1261</f>
        <v>智能建造</v>
      </c>
      <c r="B9293" t="b">
        <f>ISNUMBER('2024'!A1261)</f>
        <v>1</v>
      </c>
      <c r="C9293" t="str">
        <f>IF(AND(B9293,MATCH(A9293,$A$1:$A$10073,0)=ROW()),COUNTIFS('2020'!$C$1:$C$2317,A9293,'2020'!$F$1:$F$2317,"&lt;&gt;二年")+COUNTIFS('2021'!$E$1:$E$2047,A9293,'2021'!$J$1:$J$2047,"&lt;&gt;二年")+COUNTIFS('2022'!$E$1:$E$1903,A9293,'2022'!$K$1:$K$1903,"&lt;&gt;二年")+COUNTIFS('2023'!$C$1:$C$1765,A9293,'2023'!$F$1:$F$1765,"&lt;&gt;二年",'2023'!$G$1:$G$1765,"&lt;&gt;*调整*")+COUNTIFS('2024'!$C$1:$C$2041,A9293,'2024'!$F$1:$F$2041,"&lt;&gt;二年",'2024'!$G$1:$G$2041,"&lt;&gt;*调整*")+ROW()/100000,"")</f>
        <v/>
      </c>
    </row>
    <row r="9294" spans="1:3" ht="15" customHeight="1">
      <c r="A9294" t="str">
        <f>'2024'!C1262</f>
        <v>建筑学</v>
      </c>
      <c r="B9294" t="b">
        <f>ISNUMBER('2024'!A1262)</f>
        <v>1</v>
      </c>
      <c r="C9294" t="str">
        <f>IF(AND(B9294,MATCH(A9294,$A$1:$A$10073,0)=ROW()),COUNTIFS('2020'!$C$1:$C$2317,A9294,'2020'!$F$1:$F$2317,"&lt;&gt;二年")+COUNTIFS('2021'!$E$1:$E$2047,A9294,'2021'!$J$1:$J$2047,"&lt;&gt;二年")+COUNTIFS('2022'!$E$1:$E$1903,A9294,'2022'!$K$1:$K$1903,"&lt;&gt;二年")+COUNTIFS('2023'!$C$1:$C$1765,A9294,'2023'!$F$1:$F$1765,"&lt;&gt;二年",'2023'!$G$1:$G$1765,"&lt;&gt;*调整*")+COUNTIFS('2024'!$C$1:$C$2041,A9294,'2024'!$F$1:$F$2041,"&lt;&gt;二年",'2024'!$G$1:$G$2041,"&lt;&gt;*调整*")+ROW()/100000,"")</f>
        <v/>
      </c>
    </row>
    <row r="9295" spans="1:3" ht="15" customHeight="1">
      <c r="A9295" t="str">
        <f>'2024'!C1263</f>
        <v>城乡规划</v>
      </c>
      <c r="B9295" t="b">
        <f>ISNUMBER('2024'!A1263)</f>
        <v>1</v>
      </c>
      <c r="C9295" t="str">
        <f>IF(AND(B9295,MATCH(A9295,$A$1:$A$10073,0)=ROW()),COUNTIFS('2020'!$C$1:$C$2317,A9295,'2020'!$F$1:$F$2317,"&lt;&gt;二年")+COUNTIFS('2021'!$E$1:$E$2047,A9295,'2021'!$J$1:$J$2047,"&lt;&gt;二年")+COUNTIFS('2022'!$E$1:$E$1903,A9295,'2022'!$K$1:$K$1903,"&lt;&gt;二年")+COUNTIFS('2023'!$C$1:$C$1765,A9295,'2023'!$F$1:$F$1765,"&lt;&gt;二年",'2023'!$G$1:$G$1765,"&lt;&gt;*调整*")+COUNTIFS('2024'!$C$1:$C$2041,A9295,'2024'!$F$1:$F$2041,"&lt;&gt;二年",'2024'!$G$1:$G$2041,"&lt;&gt;*调整*")+ROW()/100000,"")</f>
        <v/>
      </c>
    </row>
    <row r="9296" spans="1:3" ht="15" customHeight="1">
      <c r="A9296" t="str">
        <f>'2024'!C1264</f>
        <v>智能交互设计</v>
      </c>
      <c r="B9296" t="b">
        <f>ISNUMBER('2024'!A1264)</f>
        <v>1</v>
      </c>
      <c r="C9296" t="str">
        <f>IF(AND(B9296,MATCH(A9296,$A$1:$A$10073,0)=ROW()),COUNTIFS('2020'!$C$1:$C$2317,A9296,'2020'!$F$1:$F$2317,"&lt;&gt;二年")+COUNTIFS('2021'!$E$1:$E$2047,A9296,'2021'!$J$1:$J$2047,"&lt;&gt;二年")+COUNTIFS('2022'!$E$1:$E$1903,A9296,'2022'!$K$1:$K$1903,"&lt;&gt;二年")+COUNTIFS('2023'!$C$1:$C$1765,A9296,'2023'!$F$1:$F$1765,"&lt;&gt;二年",'2023'!$G$1:$G$1765,"&lt;&gt;*调整*")+COUNTIFS('2024'!$C$1:$C$2041,A9296,'2024'!$F$1:$F$2041,"&lt;&gt;二年",'2024'!$G$1:$G$2041,"&lt;&gt;*调整*")+ROW()/100000,"")</f>
        <v/>
      </c>
    </row>
    <row r="9297" spans="1:3" ht="15" customHeight="1">
      <c r="A9297" t="str">
        <f>'2024'!C1265</f>
        <v>食品营养与健康</v>
      </c>
      <c r="B9297" t="b">
        <f>ISNUMBER('2024'!A1265)</f>
        <v>1</v>
      </c>
      <c r="C9297" t="str">
        <f>IF(AND(B9297,MATCH(A9297,$A$1:$A$10073,0)=ROW()),COUNTIFS('2020'!$C$1:$C$2317,A9297,'2020'!$F$1:$F$2317,"&lt;&gt;二年")+COUNTIFS('2021'!$E$1:$E$2047,A9297,'2021'!$J$1:$J$2047,"&lt;&gt;二年")+COUNTIFS('2022'!$E$1:$E$1903,A9297,'2022'!$K$1:$K$1903,"&lt;&gt;二年")+COUNTIFS('2023'!$C$1:$C$1765,A9297,'2023'!$F$1:$F$1765,"&lt;&gt;二年",'2023'!$G$1:$G$1765,"&lt;&gt;*调整*")+COUNTIFS('2024'!$C$1:$C$2041,A9297,'2024'!$F$1:$F$2041,"&lt;&gt;二年",'2024'!$G$1:$G$2041,"&lt;&gt;*调整*")+ROW()/100000,"")</f>
        <v/>
      </c>
    </row>
    <row r="9298" spans="1:3" ht="15" customHeight="1">
      <c r="A9298" t="str">
        <f>'2024'!C1266</f>
        <v>融合教育</v>
      </c>
      <c r="B9298" t="b">
        <f>ISNUMBER('2024'!A1266)</f>
        <v>1</v>
      </c>
      <c r="C9298" t="str">
        <f>IF(AND(B9298,MATCH(A9298,$A$1:$A$10073,0)=ROW()),COUNTIFS('2020'!$C$1:$C$2317,A9298,'2020'!$F$1:$F$2317,"&lt;&gt;二年")+COUNTIFS('2021'!$E$1:$E$2047,A9298,'2021'!$J$1:$J$2047,"&lt;&gt;二年")+COUNTIFS('2022'!$E$1:$E$1903,A9298,'2022'!$K$1:$K$1903,"&lt;&gt;二年")+COUNTIFS('2023'!$C$1:$C$1765,A9298,'2023'!$F$1:$F$1765,"&lt;&gt;二年",'2023'!$G$1:$G$1765,"&lt;&gt;*调整*")+COUNTIFS('2024'!$C$1:$C$2041,A9298,'2024'!$F$1:$F$2041,"&lt;&gt;二年",'2024'!$G$1:$G$2041,"&lt;&gt;*调整*")+ROW()/100000,"")</f>
        <v/>
      </c>
    </row>
    <row r="9299" spans="1:3" ht="15" customHeight="1">
      <c r="A9299" t="str">
        <f>'2024'!C1267</f>
        <v>中国语言与文化</v>
      </c>
      <c r="B9299" t="b">
        <f>ISNUMBER('2024'!A1267)</f>
        <v>1</v>
      </c>
      <c r="C9299" t="str">
        <f>IF(AND(B9299,MATCH(A9299,$A$1:$A$10073,0)=ROW()),COUNTIFS('2020'!$C$1:$C$2317,A9299,'2020'!$F$1:$F$2317,"&lt;&gt;二年")+COUNTIFS('2021'!$E$1:$E$2047,A9299,'2021'!$J$1:$J$2047,"&lt;&gt;二年")+COUNTIFS('2022'!$E$1:$E$1903,A9299,'2022'!$K$1:$K$1903,"&lt;&gt;二年")+COUNTIFS('2023'!$C$1:$C$1765,A9299,'2023'!$F$1:$F$1765,"&lt;&gt;二年",'2023'!$G$1:$G$1765,"&lt;&gt;*调整*")+COUNTIFS('2024'!$C$1:$C$2041,A9299,'2024'!$F$1:$F$2041,"&lt;&gt;二年",'2024'!$G$1:$G$2041,"&lt;&gt;*调整*")+ROW()/100000,"")</f>
        <v/>
      </c>
    </row>
    <row r="9300" spans="1:3" ht="15" customHeight="1">
      <c r="A9300" t="str">
        <f>'2024'!C1268</f>
        <v>数据科学</v>
      </c>
      <c r="B9300" t="b">
        <f>ISNUMBER('2024'!A1268)</f>
        <v>1</v>
      </c>
      <c r="C9300" t="str">
        <f>IF(AND(B9300,MATCH(A9300,$A$1:$A$10073,0)=ROW()),COUNTIFS('2020'!$C$1:$C$2317,A9300,'2020'!$F$1:$F$2317,"&lt;&gt;二年")+COUNTIFS('2021'!$E$1:$E$2047,A9300,'2021'!$J$1:$J$2047,"&lt;&gt;二年")+COUNTIFS('2022'!$E$1:$E$1903,A9300,'2022'!$K$1:$K$1903,"&lt;&gt;二年")+COUNTIFS('2023'!$C$1:$C$1765,A9300,'2023'!$F$1:$F$1765,"&lt;&gt;二年",'2023'!$G$1:$G$1765,"&lt;&gt;*调整*")+COUNTIFS('2024'!$C$1:$C$2041,A9300,'2024'!$F$1:$F$2041,"&lt;&gt;二年",'2024'!$G$1:$G$2041,"&lt;&gt;*调整*")+ROW()/100000,"")</f>
        <v/>
      </c>
    </row>
    <row r="9301" spans="1:3" ht="15" customHeight="1">
      <c r="A9301" t="str">
        <f>'2024'!C1269</f>
        <v>人工智能</v>
      </c>
      <c r="B9301" t="b">
        <f>ISNUMBER('2024'!A1269)</f>
        <v>1</v>
      </c>
      <c r="C9301" t="str">
        <f>IF(AND(B9301,MATCH(A9301,$A$1:$A$10073,0)=ROW()),COUNTIFS('2020'!$C$1:$C$2317,A9301,'2020'!$F$1:$F$2317,"&lt;&gt;二年")+COUNTIFS('2021'!$E$1:$E$2047,A9301,'2021'!$J$1:$J$2047,"&lt;&gt;二年")+COUNTIFS('2022'!$E$1:$E$1903,A9301,'2022'!$K$1:$K$1903,"&lt;&gt;二年")+COUNTIFS('2023'!$C$1:$C$1765,A9301,'2023'!$F$1:$F$1765,"&lt;&gt;二年",'2023'!$G$1:$G$1765,"&lt;&gt;*调整*")+COUNTIFS('2024'!$C$1:$C$2041,A9301,'2024'!$F$1:$F$2041,"&lt;&gt;二年",'2024'!$G$1:$G$2041,"&lt;&gt;*调整*")+ROW()/100000,"")</f>
        <v/>
      </c>
    </row>
    <row r="9302" spans="1:3" ht="15" customHeight="1">
      <c r="A9302" t="str">
        <f>'2024'!C1270</f>
        <v>化妆品技术与工程</v>
      </c>
      <c r="B9302" t="b">
        <f>ISNUMBER('2024'!A1270)</f>
        <v>1</v>
      </c>
      <c r="C9302" t="str">
        <f>IF(AND(B9302,MATCH(A9302,$A$1:$A$10073,0)=ROW()),COUNTIFS('2020'!$C$1:$C$2317,A9302,'2020'!$F$1:$F$2317,"&lt;&gt;二年")+COUNTIFS('2021'!$E$1:$E$2047,A9302,'2021'!$J$1:$J$2047,"&lt;&gt;二年")+COUNTIFS('2022'!$E$1:$E$1903,A9302,'2022'!$K$1:$K$1903,"&lt;&gt;二年")+COUNTIFS('2023'!$C$1:$C$1765,A9302,'2023'!$F$1:$F$1765,"&lt;&gt;二年",'2023'!$G$1:$G$1765,"&lt;&gt;*调整*")+COUNTIFS('2024'!$C$1:$C$2041,A9302,'2024'!$F$1:$F$2041,"&lt;&gt;二年",'2024'!$G$1:$G$2041,"&lt;&gt;*调整*")+ROW()/100000,"")</f>
        <v/>
      </c>
    </row>
    <row r="9303" spans="1:3" ht="15" customHeight="1">
      <c r="A9303" t="str">
        <f>'2024'!C1271</f>
        <v>电气工程与智能控制</v>
      </c>
      <c r="B9303" t="b">
        <f>ISNUMBER('2024'!A1271)</f>
        <v>1</v>
      </c>
      <c r="C9303" t="str">
        <f>IF(AND(B9303,MATCH(A9303,$A$1:$A$10073,0)=ROW()),COUNTIFS('2020'!$C$1:$C$2317,A9303,'2020'!$F$1:$F$2317,"&lt;&gt;二年")+COUNTIFS('2021'!$E$1:$E$2047,A9303,'2021'!$J$1:$J$2047,"&lt;&gt;二年")+COUNTIFS('2022'!$E$1:$E$1903,A9303,'2022'!$K$1:$K$1903,"&lt;&gt;二年")+COUNTIFS('2023'!$C$1:$C$1765,A9303,'2023'!$F$1:$F$1765,"&lt;&gt;二年",'2023'!$G$1:$G$1765,"&lt;&gt;*调整*")+COUNTIFS('2024'!$C$1:$C$2041,A9303,'2024'!$F$1:$F$2041,"&lt;&gt;二年",'2024'!$G$1:$G$2041,"&lt;&gt;*调整*")+ROW()/100000,"")</f>
        <v/>
      </c>
    </row>
    <row r="9304" spans="1:3" ht="15" customHeight="1">
      <c r="A9304" t="str">
        <f>'2024'!C1272</f>
        <v>虚拟现实技术</v>
      </c>
      <c r="B9304" t="b">
        <f>ISNUMBER('2024'!A1272)</f>
        <v>1</v>
      </c>
      <c r="C9304" t="str">
        <f>IF(AND(B9304,MATCH(A9304,$A$1:$A$10073,0)=ROW()),COUNTIFS('2020'!$C$1:$C$2317,A9304,'2020'!$F$1:$F$2317,"&lt;&gt;二年")+COUNTIFS('2021'!$E$1:$E$2047,A9304,'2021'!$J$1:$J$2047,"&lt;&gt;二年")+COUNTIFS('2022'!$E$1:$E$1903,A9304,'2022'!$K$1:$K$1903,"&lt;&gt;二年")+COUNTIFS('2023'!$C$1:$C$1765,A9304,'2023'!$F$1:$F$1765,"&lt;&gt;二年",'2023'!$G$1:$G$1765,"&lt;&gt;*调整*")+COUNTIFS('2024'!$C$1:$C$2041,A9304,'2024'!$F$1:$F$2041,"&lt;&gt;二年",'2024'!$G$1:$G$2041,"&lt;&gt;*调整*")+ROW()/100000,"")</f>
        <v/>
      </c>
    </row>
    <row r="9305" spans="1:3" ht="15" customHeight="1">
      <c r="A9305" t="str">
        <f>'2024'!C1273</f>
        <v>土木、水利与交通工程</v>
      </c>
      <c r="B9305" t="b">
        <f>ISNUMBER('2024'!A1273)</f>
        <v>1</v>
      </c>
      <c r="C9305" t="str">
        <f>IF(AND(B9305,MATCH(A9305,$A$1:$A$10073,0)=ROW()),COUNTIFS('2020'!$C$1:$C$2317,A9305,'2020'!$F$1:$F$2317,"&lt;&gt;二年")+COUNTIFS('2021'!$E$1:$E$2047,A9305,'2021'!$J$1:$J$2047,"&lt;&gt;二年")+COUNTIFS('2022'!$E$1:$E$1903,A9305,'2022'!$K$1:$K$1903,"&lt;&gt;二年")+COUNTIFS('2023'!$C$1:$C$1765,A9305,'2023'!$F$1:$F$1765,"&lt;&gt;二年",'2023'!$G$1:$G$1765,"&lt;&gt;*调整*")+COUNTIFS('2024'!$C$1:$C$2041,A9305,'2024'!$F$1:$F$2041,"&lt;&gt;二年",'2024'!$G$1:$G$2041,"&lt;&gt;*调整*")+ROW()/100000,"")</f>
        <v/>
      </c>
    </row>
    <row r="9306" spans="1:3" ht="15" customHeight="1">
      <c r="A9306" t="str">
        <f>'2024'!C1274</f>
        <v>智慧交通</v>
      </c>
      <c r="B9306" t="b">
        <f>ISNUMBER('2024'!A1274)</f>
        <v>1</v>
      </c>
      <c r="C9306" t="str">
        <f>IF(AND(B9306,MATCH(A9306,$A$1:$A$10073,0)=ROW()),COUNTIFS('2020'!$C$1:$C$2317,A9306,'2020'!$F$1:$F$2317,"&lt;&gt;二年")+COUNTIFS('2021'!$E$1:$E$2047,A9306,'2021'!$J$1:$J$2047,"&lt;&gt;二年")+COUNTIFS('2022'!$E$1:$E$1903,A9306,'2022'!$K$1:$K$1903,"&lt;&gt;二年")+COUNTIFS('2023'!$C$1:$C$1765,A9306,'2023'!$F$1:$F$1765,"&lt;&gt;二年",'2023'!$G$1:$G$1765,"&lt;&gt;*调整*")+COUNTIFS('2024'!$C$1:$C$2041,A9306,'2024'!$F$1:$F$2041,"&lt;&gt;二年",'2024'!$G$1:$G$2041,"&lt;&gt;*调整*")+ROW()/100000,"")</f>
        <v/>
      </c>
    </row>
    <row r="9307" spans="1:3" ht="15" customHeight="1">
      <c r="A9307" t="str">
        <f>'2024'!C1275</f>
        <v>供应链管理</v>
      </c>
      <c r="B9307" t="b">
        <f>ISNUMBER('2024'!A1275)</f>
        <v>1</v>
      </c>
      <c r="C9307" t="str">
        <f>IF(AND(B9307,MATCH(A9307,$A$1:$A$10073,0)=ROW()),COUNTIFS('2020'!$C$1:$C$2317,A9307,'2020'!$F$1:$F$2317,"&lt;&gt;二年")+COUNTIFS('2021'!$E$1:$E$2047,A9307,'2021'!$J$1:$J$2047,"&lt;&gt;二年")+COUNTIFS('2022'!$E$1:$E$1903,A9307,'2022'!$K$1:$K$1903,"&lt;&gt;二年")+COUNTIFS('2023'!$C$1:$C$1765,A9307,'2023'!$F$1:$F$1765,"&lt;&gt;二年",'2023'!$G$1:$G$1765,"&lt;&gt;*调整*")+COUNTIFS('2024'!$C$1:$C$2041,A9307,'2024'!$F$1:$F$2041,"&lt;&gt;二年",'2024'!$G$1:$G$2041,"&lt;&gt;*调整*")+ROW()/100000,"")</f>
        <v/>
      </c>
    </row>
    <row r="9308" spans="1:3" ht="15" customHeight="1">
      <c r="A9308" t="str">
        <f>'2024'!C1276</f>
        <v>精算学</v>
      </c>
      <c r="B9308" t="b">
        <f>ISNUMBER('2024'!A1276)</f>
        <v>1</v>
      </c>
      <c r="C9308" t="str">
        <f>IF(AND(B9308,MATCH(A9308,$A$1:$A$10073,0)=ROW()),COUNTIFS('2020'!$C$1:$C$2317,A9308,'2020'!$F$1:$F$2317,"&lt;&gt;二年")+COUNTIFS('2021'!$E$1:$E$2047,A9308,'2021'!$J$1:$J$2047,"&lt;&gt;二年")+COUNTIFS('2022'!$E$1:$E$1903,A9308,'2022'!$K$1:$K$1903,"&lt;&gt;二年")+COUNTIFS('2023'!$C$1:$C$1765,A9308,'2023'!$F$1:$F$1765,"&lt;&gt;二年",'2023'!$G$1:$G$1765,"&lt;&gt;*调整*")+COUNTIFS('2024'!$C$1:$C$2041,A9308,'2024'!$F$1:$F$2041,"&lt;&gt;二年",'2024'!$G$1:$G$2041,"&lt;&gt;*调整*")+ROW()/100000,"")</f>
        <v/>
      </c>
    </row>
    <row r="9309" spans="1:3" ht="15" customHeight="1">
      <c r="A9309" t="str">
        <f>'2024'!C1277</f>
        <v>人工智能</v>
      </c>
      <c r="B9309" t="b">
        <f>ISNUMBER('2024'!A1277)</f>
        <v>1</v>
      </c>
      <c r="C9309" t="str">
        <f>IF(AND(B9309,MATCH(A9309,$A$1:$A$10073,0)=ROW()),COUNTIFS('2020'!$C$1:$C$2317,A9309,'2020'!$F$1:$F$2317,"&lt;&gt;二年")+COUNTIFS('2021'!$E$1:$E$2047,A9309,'2021'!$J$1:$J$2047,"&lt;&gt;二年")+COUNTIFS('2022'!$E$1:$E$1903,A9309,'2022'!$K$1:$K$1903,"&lt;&gt;二年")+COUNTIFS('2023'!$C$1:$C$1765,A9309,'2023'!$F$1:$F$1765,"&lt;&gt;二年",'2023'!$G$1:$G$1765,"&lt;&gt;*调整*")+COUNTIFS('2024'!$C$1:$C$2041,A9309,'2024'!$F$1:$F$2041,"&lt;&gt;二年",'2024'!$G$1:$G$2041,"&lt;&gt;*调整*")+ROW()/100000,"")</f>
        <v/>
      </c>
    </row>
    <row r="9310" spans="1:3" ht="15" customHeight="1">
      <c r="A9310" t="str">
        <f>'2024'!C1278</f>
        <v>数字媒体艺术</v>
      </c>
      <c r="B9310" t="b">
        <f>ISNUMBER('2024'!A1278)</f>
        <v>1</v>
      </c>
      <c r="C9310" t="str">
        <f>IF(AND(B9310,MATCH(A9310,$A$1:$A$10073,0)=ROW()),COUNTIFS('2020'!$C$1:$C$2317,A9310,'2020'!$F$1:$F$2317,"&lt;&gt;二年")+COUNTIFS('2021'!$E$1:$E$2047,A9310,'2021'!$J$1:$J$2047,"&lt;&gt;二年")+COUNTIFS('2022'!$E$1:$E$1903,A9310,'2022'!$K$1:$K$1903,"&lt;&gt;二年")+COUNTIFS('2023'!$C$1:$C$1765,A9310,'2023'!$F$1:$F$1765,"&lt;&gt;二年",'2023'!$G$1:$G$1765,"&lt;&gt;*调整*")+COUNTIFS('2024'!$C$1:$C$2041,A9310,'2024'!$F$1:$F$2041,"&lt;&gt;二年",'2024'!$G$1:$G$2041,"&lt;&gt;*调整*")+ROW()/100000,"")</f>
        <v/>
      </c>
    </row>
    <row r="9311" spans="1:3" ht="15" customHeight="1">
      <c r="A9311" t="str">
        <f>'2024'!C1279</f>
        <v>数据计算及应用</v>
      </c>
      <c r="B9311" t="b">
        <f>ISNUMBER('2024'!A1279)</f>
        <v>1</v>
      </c>
      <c r="C9311" t="str">
        <f>IF(AND(B9311,MATCH(A9311,$A$1:$A$10073,0)=ROW()),COUNTIFS('2020'!$C$1:$C$2317,A9311,'2020'!$F$1:$F$2317,"&lt;&gt;二年")+COUNTIFS('2021'!$E$1:$E$2047,A9311,'2021'!$J$1:$J$2047,"&lt;&gt;二年")+COUNTIFS('2022'!$E$1:$E$1903,A9311,'2022'!$K$1:$K$1903,"&lt;&gt;二年")+COUNTIFS('2023'!$C$1:$C$1765,A9311,'2023'!$F$1:$F$1765,"&lt;&gt;二年",'2023'!$G$1:$G$1765,"&lt;&gt;*调整*")+COUNTIFS('2024'!$C$1:$C$2041,A9311,'2024'!$F$1:$F$2041,"&lt;&gt;二年",'2024'!$G$1:$G$2041,"&lt;&gt;*调整*")+ROW()/100000,"")</f>
        <v/>
      </c>
    </row>
    <row r="9312" spans="1:3" ht="15" customHeight="1">
      <c r="A9312" t="str">
        <f>'2024'!C1280</f>
        <v>电气工程与智能控制</v>
      </c>
      <c r="B9312" t="b">
        <f>ISNUMBER('2024'!A1280)</f>
        <v>1</v>
      </c>
      <c r="C9312" t="str">
        <f>IF(AND(B9312,MATCH(A9312,$A$1:$A$10073,0)=ROW()),COUNTIFS('2020'!$C$1:$C$2317,A9312,'2020'!$F$1:$F$2317,"&lt;&gt;二年")+COUNTIFS('2021'!$E$1:$E$2047,A9312,'2021'!$J$1:$J$2047,"&lt;&gt;二年")+COUNTIFS('2022'!$E$1:$E$1903,A9312,'2022'!$K$1:$K$1903,"&lt;&gt;二年")+COUNTIFS('2023'!$C$1:$C$1765,A9312,'2023'!$F$1:$F$1765,"&lt;&gt;二年",'2023'!$G$1:$G$1765,"&lt;&gt;*调整*")+COUNTIFS('2024'!$C$1:$C$2041,A9312,'2024'!$F$1:$F$2041,"&lt;&gt;二年",'2024'!$G$1:$G$2041,"&lt;&gt;*调整*")+ROW()/100000,"")</f>
        <v/>
      </c>
    </row>
    <row r="9313" spans="1:3" ht="15" customHeight="1">
      <c r="A9313" t="str">
        <f>'2024'!C1281</f>
        <v>机器人工程</v>
      </c>
      <c r="B9313" t="b">
        <f>ISNUMBER('2024'!A1281)</f>
        <v>1</v>
      </c>
      <c r="C9313" t="str">
        <f>IF(AND(B9313,MATCH(A9313,$A$1:$A$10073,0)=ROW()),COUNTIFS('2020'!$C$1:$C$2317,A9313,'2020'!$F$1:$F$2317,"&lt;&gt;二年")+COUNTIFS('2021'!$E$1:$E$2047,A9313,'2021'!$J$1:$J$2047,"&lt;&gt;二年")+COUNTIFS('2022'!$E$1:$E$1903,A9313,'2022'!$K$1:$K$1903,"&lt;&gt;二年")+COUNTIFS('2023'!$C$1:$C$1765,A9313,'2023'!$F$1:$F$1765,"&lt;&gt;二年",'2023'!$G$1:$G$1765,"&lt;&gt;*调整*")+COUNTIFS('2024'!$C$1:$C$2041,A9313,'2024'!$F$1:$F$2041,"&lt;&gt;二年",'2024'!$G$1:$G$2041,"&lt;&gt;*调整*")+ROW()/100000,"")</f>
        <v/>
      </c>
    </row>
    <row r="9314" spans="1:3" ht="15" customHeight="1">
      <c r="A9314" t="str">
        <f>'2024'!C1282</f>
        <v>软件工程</v>
      </c>
      <c r="B9314" t="b">
        <f>ISNUMBER('2024'!A1282)</f>
        <v>1</v>
      </c>
      <c r="C9314" t="str">
        <f>IF(AND(B9314,MATCH(A9314,$A$1:$A$10073,0)=ROW()),COUNTIFS('2020'!$C$1:$C$2317,A9314,'2020'!$F$1:$F$2317,"&lt;&gt;二年")+COUNTIFS('2021'!$E$1:$E$2047,A9314,'2021'!$J$1:$J$2047,"&lt;&gt;二年")+COUNTIFS('2022'!$E$1:$E$1903,A9314,'2022'!$K$1:$K$1903,"&lt;&gt;二年")+COUNTIFS('2023'!$C$1:$C$1765,A9314,'2023'!$F$1:$F$1765,"&lt;&gt;二年",'2023'!$G$1:$G$1765,"&lt;&gt;*调整*")+COUNTIFS('2024'!$C$1:$C$2041,A9314,'2024'!$F$1:$F$2041,"&lt;&gt;二年",'2024'!$G$1:$G$2041,"&lt;&gt;*调整*")+ROW()/100000,"")</f>
        <v/>
      </c>
    </row>
    <row r="9315" spans="1:3" ht="15" customHeight="1">
      <c r="A9315" t="str">
        <f>'2024'!C1283</f>
        <v>大数据管理与应用</v>
      </c>
      <c r="B9315" t="b">
        <f>ISNUMBER('2024'!A1283)</f>
        <v>1</v>
      </c>
      <c r="C9315" t="str">
        <f>IF(AND(B9315,MATCH(A9315,$A$1:$A$10073,0)=ROW()),COUNTIFS('2020'!$C$1:$C$2317,A9315,'2020'!$F$1:$F$2317,"&lt;&gt;二年")+COUNTIFS('2021'!$E$1:$E$2047,A9315,'2021'!$J$1:$J$2047,"&lt;&gt;二年")+COUNTIFS('2022'!$E$1:$E$1903,A9315,'2022'!$K$1:$K$1903,"&lt;&gt;二年")+COUNTIFS('2023'!$C$1:$C$1765,A9315,'2023'!$F$1:$F$1765,"&lt;&gt;二年",'2023'!$G$1:$G$1765,"&lt;&gt;*调整*")+COUNTIFS('2024'!$C$1:$C$2041,A9315,'2024'!$F$1:$F$2041,"&lt;&gt;二年",'2024'!$G$1:$G$2041,"&lt;&gt;*调整*")+ROW()/100000,"")</f>
        <v/>
      </c>
    </row>
    <row r="9316" spans="1:3" ht="15" customHeight="1">
      <c r="A9316" t="str">
        <f>'2024'!C1284</f>
        <v>音乐表演</v>
      </c>
      <c r="B9316" t="b">
        <f>ISNUMBER('2024'!A1284)</f>
        <v>1</v>
      </c>
      <c r="C9316" t="str">
        <f>IF(AND(B9316,MATCH(A9316,$A$1:$A$10073,0)=ROW()),COUNTIFS('2020'!$C$1:$C$2317,A9316,'2020'!$F$1:$F$2317,"&lt;&gt;二年")+COUNTIFS('2021'!$E$1:$E$2047,A9316,'2021'!$J$1:$J$2047,"&lt;&gt;二年")+COUNTIFS('2022'!$E$1:$E$1903,A9316,'2022'!$K$1:$K$1903,"&lt;&gt;二年")+COUNTIFS('2023'!$C$1:$C$1765,A9316,'2023'!$F$1:$F$1765,"&lt;&gt;二年",'2023'!$G$1:$G$1765,"&lt;&gt;*调整*")+COUNTIFS('2024'!$C$1:$C$2041,A9316,'2024'!$F$1:$F$2041,"&lt;&gt;二年",'2024'!$G$1:$G$2041,"&lt;&gt;*调整*")+ROW()/100000,"")</f>
        <v/>
      </c>
    </row>
    <row r="9317" spans="1:3" ht="15" customHeight="1">
      <c r="A9317" t="str">
        <f>'2024'!C1285</f>
        <v>新能源汽车工程</v>
      </c>
      <c r="B9317" t="b">
        <f>ISNUMBER('2024'!A1285)</f>
        <v>1</v>
      </c>
      <c r="C9317" t="str">
        <f>IF(AND(B9317,MATCH(A9317,$A$1:$A$10073,0)=ROW()),COUNTIFS('2020'!$C$1:$C$2317,A9317,'2020'!$F$1:$F$2317,"&lt;&gt;二年")+COUNTIFS('2021'!$E$1:$E$2047,A9317,'2021'!$J$1:$J$2047,"&lt;&gt;二年")+COUNTIFS('2022'!$E$1:$E$1903,A9317,'2022'!$K$1:$K$1903,"&lt;&gt;二年")+COUNTIFS('2023'!$C$1:$C$1765,A9317,'2023'!$F$1:$F$1765,"&lt;&gt;二年",'2023'!$G$1:$G$1765,"&lt;&gt;*调整*")+COUNTIFS('2024'!$C$1:$C$2041,A9317,'2024'!$F$1:$F$2041,"&lt;&gt;二年",'2024'!$G$1:$G$2041,"&lt;&gt;*调整*")+ROW()/100000,"")</f>
        <v/>
      </c>
    </row>
    <row r="9318" spans="1:3" ht="15" customHeight="1">
      <c r="A9318" t="str">
        <f>'2024'!C1286</f>
        <v>机器人工程</v>
      </c>
      <c r="B9318" t="b">
        <f>ISNUMBER('2024'!A1286)</f>
        <v>1</v>
      </c>
      <c r="C9318" t="str">
        <f>IF(AND(B9318,MATCH(A9318,$A$1:$A$10073,0)=ROW()),COUNTIFS('2020'!$C$1:$C$2317,A9318,'2020'!$F$1:$F$2317,"&lt;&gt;二年")+COUNTIFS('2021'!$E$1:$E$2047,A9318,'2021'!$J$1:$J$2047,"&lt;&gt;二年")+COUNTIFS('2022'!$E$1:$E$1903,A9318,'2022'!$K$1:$K$1903,"&lt;&gt;二年")+COUNTIFS('2023'!$C$1:$C$1765,A9318,'2023'!$F$1:$F$1765,"&lt;&gt;二年",'2023'!$G$1:$G$1765,"&lt;&gt;*调整*")+COUNTIFS('2024'!$C$1:$C$2041,A9318,'2024'!$F$1:$F$2041,"&lt;&gt;二年",'2024'!$G$1:$G$2041,"&lt;&gt;*调整*")+ROW()/100000,"")</f>
        <v/>
      </c>
    </row>
    <row r="9319" spans="1:3" ht="15" customHeight="1">
      <c r="A9319" t="str">
        <f>'2024'!C1287</f>
        <v>软件工程</v>
      </c>
      <c r="B9319" t="b">
        <f>ISNUMBER('2024'!A1287)</f>
        <v>1</v>
      </c>
      <c r="C9319" t="str">
        <f>IF(AND(B9319,MATCH(A9319,$A$1:$A$10073,0)=ROW()),COUNTIFS('2020'!$C$1:$C$2317,A9319,'2020'!$F$1:$F$2317,"&lt;&gt;二年")+COUNTIFS('2021'!$E$1:$E$2047,A9319,'2021'!$J$1:$J$2047,"&lt;&gt;二年")+COUNTIFS('2022'!$E$1:$E$1903,A9319,'2022'!$K$1:$K$1903,"&lt;&gt;二年")+COUNTIFS('2023'!$C$1:$C$1765,A9319,'2023'!$F$1:$F$1765,"&lt;&gt;二年",'2023'!$G$1:$G$1765,"&lt;&gt;*调整*")+COUNTIFS('2024'!$C$1:$C$2041,A9319,'2024'!$F$1:$F$2041,"&lt;&gt;二年",'2024'!$G$1:$G$2041,"&lt;&gt;*调整*")+ROW()/100000,"")</f>
        <v/>
      </c>
    </row>
    <row r="9320" spans="1:3" ht="15" customHeight="1">
      <c r="A9320" t="str">
        <f>'2024'!C1288</f>
        <v>食品安全与检测</v>
      </c>
      <c r="B9320" t="b">
        <f>ISNUMBER('2024'!A1288)</f>
        <v>1</v>
      </c>
      <c r="C9320" t="str">
        <f>IF(AND(B9320,MATCH(A9320,$A$1:$A$10073,0)=ROW()),COUNTIFS('2020'!$C$1:$C$2317,A9320,'2020'!$F$1:$F$2317,"&lt;&gt;二年")+COUNTIFS('2021'!$E$1:$E$2047,A9320,'2021'!$J$1:$J$2047,"&lt;&gt;二年")+COUNTIFS('2022'!$E$1:$E$1903,A9320,'2022'!$K$1:$K$1903,"&lt;&gt;二年")+COUNTIFS('2023'!$C$1:$C$1765,A9320,'2023'!$F$1:$F$1765,"&lt;&gt;二年",'2023'!$G$1:$G$1765,"&lt;&gt;*调整*")+COUNTIFS('2024'!$C$1:$C$2041,A9320,'2024'!$F$1:$F$2041,"&lt;&gt;二年",'2024'!$G$1:$G$2041,"&lt;&gt;*调整*")+ROW()/100000,"")</f>
        <v/>
      </c>
    </row>
    <row r="9321" spans="1:3" ht="15" customHeight="1">
      <c r="A9321" t="str">
        <f>'2024'!C1289</f>
        <v>人居环境科学与技术</v>
      </c>
      <c r="B9321" t="b">
        <f>ISNUMBER('2024'!A1289)</f>
        <v>1</v>
      </c>
      <c r="C9321" t="str">
        <f>IF(AND(B9321,MATCH(A9321,$A$1:$A$10073,0)=ROW()),COUNTIFS('2020'!$C$1:$C$2317,A9321,'2020'!$F$1:$F$2317,"&lt;&gt;二年")+COUNTIFS('2021'!$E$1:$E$2047,A9321,'2021'!$J$1:$J$2047,"&lt;&gt;二年")+COUNTIFS('2022'!$E$1:$E$1903,A9321,'2022'!$K$1:$K$1903,"&lt;&gt;二年")+COUNTIFS('2023'!$C$1:$C$1765,A9321,'2023'!$F$1:$F$1765,"&lt;&gt;二年",'2023'!$G$1:$G$1765,"&lt;&gt;*调整*")+COUNTIFS('2024'!$C$1:$C$2041,A9321,'2024'!$F$1:$F$2041,"&lt;&gt;二年",'2024'!$G$1:$G$2041,"&lt;&gt;*调整*")+ROW()/100000,"")</f>
        <v/>
      </c>
    </row>
    <row r="9322" spans="1:3" ht="15" customHeight="1">
      <c r="A9322" t="str">
        <f>'2024'!C1290</f>
        <v>数据计算及应用</v>
      </c>
      <c r="B9322" t="b">
        <f>ISNUMBER('2024'!A1290)</f>
        <v>1</v>
      </c>
      <c r="C9322" t="str">
        <f>IF(AND(B9322,MATCH(A9322,$A$1:$A$10073,0)=ROW()),COUNTIFS('2020'!$C$1:$C$2317,A9322,'2020'!$F$1:$F$2317,"&lt;&gt;二年")+COUNTIFS('2021'!$E$1:$E$2047,A9322,'2021'!$J$1:$J$2047,"&lt;&gt;二年")+COUNTIFS('2022'!$E$1:$E$1903,A9322,'2022'!$K$1:$K$1903,"&lt;&gt;二年")+COUNTIFS('2023'!$C$1:$C$1765,A9322,'2023'!$F$1:$F$1765,"&lt;&gt;二年",'2023'!$G$1:$G$1765,"&lt;&gt;*调整*")+COUNTIFS('2024'!$C$1:$C$2041,A9322,'2024'!$F$1:$F$2041,"&lt;&gt;二年",'2024'!$G$1:$G$2041,"&lt;&gt;*调整*")+ROW()/100000,"")</f>
        <v/>
      </c>
    </row>
    <row r="9323" spans="1:3" ht="15" customHeight="1">
      <c r="A9323" t="str">
        <f>'2024'!C1291</f>
        <v>电气工程与智能控制</v>
      </c>
      <c r="B9323" t="b">
        <f>ISNUMBER('2024'!A1291)</f>
        <v>1</v>
      </c>
      <c r="C9323" t="str">
        <f>IF(AND(B9323,MATCH(A9323,$A$1:$A$10073,0)=ROW()),COUNTIFS('2020'!$C$1:$C$2317,A9323,'2020'!$F$1:$F$2317,"&lt;&gt;二年")+COUNTIFS('2021'!$E$1:$E$2047,A9323,'2021'!$J$1:$J$2047,"&lt;&gt;二年")+COUNTIFS('2022'!$E$1:$E$1903,A9323,'2022'!$K$1:$K$1903,"&lt;&gt;二年")+COUNTIFS('2023'!$C$1:$C$1765,A9323,'2023'!$F$1:$F$1765,"&lt;&gt;二年",'2023'!$G$1:$G$1765,"&lt;&gt;*调整*")+COUNTIFS('2024'!$C$1:$C$2041,A9323,'2024'!$F$1:$F$2041,"&lt;&gt;二年",'2024'!$G$1:$G$2041,"&lt;&gt;*调整*")+ROW()/100000,"")</f>
        <v/>
      </c>
    </row>
    <row r="9324" spans="1:3" ht="15" customHeight="1">
      <c r="A9324" t="str">
        <f>'2024'!C1292</f>
        <v>人工智能</v>
      </c>
      <c r="B9324" t="b">
        <f>ISNUMBER('2024'!A1292)</f>
        <v>1</v>
      </c>
      <c r="C9324" t="str">
        <f>IF(AND(B9324,MATCH(A9324,$A$1:$A$10073,0)=ROW()),COUNTIFS('2020'!$C$1:$C$2317,A9324,'2020'!$F$1:$F$2317,"&lt;&gt;二年")+COUNTIFS('2021'!$E$1:$E$2047,A9324,'2021'!$J$1:$J$2047,"&lt;&gt;二年")+COUNTIFS('2022'!$E$1:$E$1903,A9324,'2022'!$K$1:$K$1903,"&lt;&gt;二年")+COUNTIFS('2023'!$C$1:$C$1765,A9324,'2023'!$F$1:$F$1765,"&lt;&gt;二年",'2023'!$G$1:$G$1765,"&lt;&gt;*调整*")+COUNTIFS('2024'!$C$1:$C$2041,A9324,'2024'!$F$1:$F$2041,"&lt;&gt;二年",'2024'!$G$1:$G$2041,"&lt;&gt;*调整*")+ROW()/100000,"")</f>
        <v/>
      </c>
    </row>
    <row r="9325" spans="1:3" ht="15" customHeight="1">
      <c r="A9325" t="str">
        <f>'2024'!C1293</f>
        <v>机器人工程</v>
      </c>
      <c r="B9325" t="b">
        <f>ISNUMBER('2024'!A1293)</f>
        <v>1</v>
      </c>
      <c r="C9325" t="str">
        <f>IF(AND(B9325,MATCH(A9325,$A$1:$A$10073,0)=ROW()),COUNTIFS('2020'!$C$1:$C$2317,A9325,'2020'!$F$1:$F$2317,"&lt;&gt;二年")+COUNTIFS('2021'!$E$1:$E$2047,A9325,'2021'!$J$1:$J$2047,"&lt;&gt;二年")+COUNTIFS('2022'!$E$1:$E$1903,A9325,'2022'!$K$1:$K$1903,"&lt;&gt;二年")+COUNTIFS('2023'!$C$1:$C$1765,A9325,'2023'!$F$1:$F$1765,"&lt;&gt;二年",'2023'!$G$1:$G$1765,"&lt;&gt;*调整*")+COUNTIFS('2024'!$C$1:$C$2041,A9325,'2024'!$F$1:$F$2041,"&lt;&gt;二年",'2024'!$G$1:$G$2041,"&lt;&gt;*调整*")+ROW()/100000,"")</f>
        <v/>
      </c>
    </row>
    <row r="9326" spans="1:3" ht="15" customHeight="1">
      <c r="A9326" t="str">
        <f>'2024'!C1294</f>
        <v>智能科学与技术</v>
      </c>
      <c r="B9326" t="b">
        <f>ISNUMBER('2024'!A1294)</f>
        <v>1</v>
      </c>
      <c r="C9326" t="str">
        <f>IF(AND(B9326,MATCH(A9326,$A$1:$A$10073,0)=ROW()),COUNTIFS('2020'!$C$1:$C$2317,A9326,'2020'!$F$1:$F$2317,"&lt;&gt;二年")+COUNTIFS('2021'!$E$1:$E$2047,A9326,'2021'!$J$1:$J$2047,"&lt;&gt;二年")+COUNTIFS('2022'!$E$1:$E$1903,A9326,'2022'!$K$1:$K$1903,"&lt;&gt;二年")+COUNTIFS('2023'!$C$1:$C$1765,A9326,'2023'!$F$1:$F$1765,"&lt;&gt;二年",'2023'!$G$1:$G$1765,"&lt;&gt;*调整*")+COUNTIFS('2024'!$C$1:$C$2041,A9326,'2024'!$F$1:$F$2041,"&lt;&gt;二年",'2024'!$G$1:$G$2041,"&lt;&gt;*调整*")+ROW()/100000,"")</f>
        <v/>
      </c>
    </row>
    <row r="9327" spans="1:3" ht="15" customHeight="1">
      <c r="A9327" t="str">
        <f>'2024'!C1295</f>
        <v>计算金融</v>
      </c>
      <c r="B9327" t="b">
        <f>ISNUMBER('2024'!A1295)</f>
        <v>1</v>
      </c>
      <c r="C9327" t="str">
        <f>IF(AND(B9327,MATCH(A9327,$A$1:$A$10073,0)=ROW()),COUNTIFS('2020'!$C$1:$C$2317,A9327,'2020'!$F$1:$F$2317,"&lt;&gt;二年")+COUNTIFS('2021'!$E$1:$E$2047,A9327,'2021'!$J$1:$J$2047,"&lt;&gt;二年")+COUNTIFS('2022'!$E$1:$E$1903,A9327,'2022'!$K$1:$K$1903,"&lt;&gt;二年")+COUNTIFS('2023'!$C$1:$C$1765,A9327,'2023'!$F$1:$F$1765,"&lt;&gt;二年",'2023'!$G$1:$G$1765,"&lt;&gt;*调整*")+COUNTIFS('2024'!$C$1:$C$2041,A9327,'2024'!$F$1:$F$2041,"&lt;&gt;二年",'2024'!$G$1:$G$2041,"&lt;&gt;*调整*")+ROW()/100000,"")</f>
        <v/>
      </c>
    </row>
    <row r="9328" spans="1:3" ht="15" customHeight="1">
      <c r="A9328" t="str">
        <f>'2024'!C1296</f>
        <v>医学实验技术</v>
      </c>
      <c r="B9328" t="b">
        <f>ISNUMBER('2024'!A1296)</f>
        <v>1</v>
      </c>
      <c r="C9328" t="str">
        <f>IF(AND(B9328,MATCH(A9328,$A$1:$A$10073,0)=ROW()),COUNTIFS('2020'!$C$1:$C$2317,A9328,'2020'!$F$1:$F$2317,"&lt;&gt;二年")+COUNTIFS('2021'!$E$1:$E$2047,A9328,'2021'!$J$1:$J$2047,"&lt;&gt;二年")+COUNTIFS('2022'!$E$1:$E$1903,A9328,'2022'!$K$1:$K$1903,"&lt;&gt;二年")+COUNTIFS('2023'!$C$1:$C$1765,A9328,'2023'!$F$1:$F$1765,"&lt;&gt;二年",'2023'!$G$1:$G$1765,"&lt;&gt;*调整*")+COUNTIFS('2024'!$C$1:$C$2041,A9328,'2024'!$F$1:$F$2041,"&lt;&gt;二年",'2024'!$G$1:$G$2041,"&lt;&gt;*调整*")+ROW()/100000,"")</f>
        <v/>
      </c>
    </row>
    <row r="9329" spans="1:3" ht="15" customHeight="1">
      <c r="A9329" t="str">
        <f>'2024'!C1297</f>
        <v>生物医药数据科学</v>
      </c>
      <c r="B9329" t="b">
        <f>ISNUMBER('2024'!A1297)</f>
        <v>1</v>
      </c>
      <c r="C9329" t="str">
        <f>IF(AND(B9329,MATCH(A9329,$A$1:$A$10073,0)=ROW()),COUNTIFS('2020'!$C$1:$C$2317,A9329,'2020'!$F$1:$F$2317,"&lt;&gt;二年")+COUNTIFS('2021'!$E$1:$E$2047,A9329,'2021'!$J$1:$J$2047,"&lt;&gt;二年")+COUNTIFS('2022'!$E$1:$E$1903,A9329,'2022'!$K$1:$K$1903,"&lt;&gt;二年")+COUNTIFS('2023'!$C$1:$C$1765,A9329,'2023'!$F$1:$F$1765,"&lt;&gt;二年",'2023'!$G$1:$G$1765,"&lt;&gt;*调整*")+COUNTIFS('2024'!$C$1:$C$2041,A9329,'2024'!$F$1:$F$2041,"&lt;&gt;二年",'2024'!$G$1:$G$2041,"&lt;&gt;*调整*")+ROW()/100000,"")</f>
        <v/>
      </c>
    </row>
    <row r="9330" spans="1:3" ht="15" customHeight="1">
      <c r="A9330" t="str">
        <f>'2024'!C1298</f>
        <v>养老服务管理</v>
      </c>
      <c r="B9330" t="b">
        <f>ISNUMBER('2024'!A1298)</f>
        <v>1</v>
      </c>
      <c r="C9330" t="str">
        <f>IF(AND(B9330,MATCH(A9330,$A$1:$A$10073,0)=ROW()),COUNTIFS('2020'!$C$1:$C$2317,A9330,'2020'!$F$1:$F$2317,"&lt;&gt;二年")+COUNTIFS('2021'!$E$1:$E$2047,A9330,'2021'!$J$1:$J$2047,"&lt;&gt;二年")+COUNTIFS('2022'!$E$1:$E$1903,A9330,'2022'!$K$1:$K$1903,"&lt;&gt;二年")+COUNTIFS('2023'!$C$1:$C$1765,A9330,'2023'!$F$1:$F$1765,"&lt;&gt;二年",'2023'!$G$1:$G$1765,"&lt;&gt;*调整*")+COUNTIFS('2024'!$C$1:$C$2041,A9330,'2024'!$F$1:$F$2041,"&lt;&gt;二年",'2024'!$G$1:$G$2041,"&lt;&gt;*调整*")+ROW()/100000,"")</f>
        <v/>
      </c>
    </row>
    <row r="9331" spans="1:3" ht="15" customHeight="1">
      <c r="A9331" t="str">
        <f>'2024'!C1299</f>
        <v>区块链工程</v>
      </c>
      <c r="B9331" t="b">
        <f>ISNUMBER('2024'!A1299)</f>
        <v>1</v>
      </c>
      <c r="C9331" t="str">
        <f>IF(AND(B9331,MATCH(A9331,$A$1:$A$10073,0)=ROW()),COUNTIFS('2020'!$C$1:$C$2317,A9331,'2020'!$F$1:$F$2317,"&lt;&gt;二年")+COUNTIFS('2021'!$E$1:$E$2047,A9331,'2021'!$J$1:$J$2047,"&lt;&gt;二年")+COUNTIFS('2022'!$E$1:$E$1903,A9331,'2022'!$K$1:$K$1903,"&lt;&gt;二年")+COUNTIFS('2023'!$C$1:$C$1765,A9331,'2023'!$F$1:$F$1765,"&lt;&gt;二年",'2023'!$G$1:$G$1765,"&lt;&gt;*调整*")+COUNTIFS('2024'!$C$1:$C$2041,A9331,'2024'!$F$1:$F$2041,"&lt;&gt;二年",'2024'!$G$1:$G$2041,"&lt;&gt;*调整*")+ROW()/100000,"")</f>
        <v/>
      </c>
    </row>
    <row r="9332" spans="1:3" ht="15" customHeight="1">
      <c r="A9332" t="str">
        <f>'2024'!C1300</f>
        <v>环境科学</v>
      </c>
      <c r="B9332" t="b">
        <f>ISNUMBER('2024'!A1300)</f>
        <v>1</v>
      </c>
      <c r="C9332" t="str">
        <f>IF(AND(B9332,MATCH(A9332,$A$1:$A$10073,0)=ROW()),COUNTIFS('2020'!$C$1:$C$2317,A9332,'2020'!$F$1:$F$2317,"&lt;&gt;二年")+COUNTIFS('2021'!$E$1:$E$2047,A9332,'2021'!$J$1:$J$2047,"&lt;&gt;二年")+COUNTIFS('2022'!$E$1:$E$1903,A9332,'2022'!$K$1:$K$1903,"&lt;&gt;二年")+COUNTIFS('2023'!$C$1:$C$1765,A9332,'2023'!$F$1:$F$1765,"&lt;&gt;二年",'2023'!$G$1:$G$1765,"&lt;&gt;*调整*")+COUNTIFS('2024'!$C$1:$C$2041,A9332,'2024'!$F$1:$F$2041,"&lt;&gt;二年",'2024'!$G$1:$G$2041,"&lt;&gt;*调整*")+ROW()/100000,"")</f>
        <v/>
      </c>
    </row>
    <row r="9333" spans="1:3" ht="15" customHeight="1">
      <c r="A9333" t="str">
        <f>'2024'!C1301</f>
        <v>能源服务工程</v>
      </c>
      <c r="B9333" t="b">
        <f>ISNUMBER('2024'!A1301)</f>
        <v>1</v>
      </c>
      <c r="C9333" t="str">
        <f>IF(AND(B9333,MATCH(A9333,$A$1:$A$10073,0)=ROW()),COUNTIFS('2020'!$C$1:$C$2317,A9333,'2020'!$F$1:$F$2317,"&lt;&gt;二年")+COUNTIFS('2021'!$E$1:$E$2047,A9333,'2021'!$J$1:$J$2047,"&lt;&gt;二年")+COUNTIFS('2022'!$E$1:$E$1903,A9333,'2022'!$K$1:$K$1903,"&lt;&gt;二年")+COUNTIFS('2023'!$C$1:$C$1765,A9333,'2023'!$F$1:$F$1765,"&lt;&gt;二年",'2023'!$G$1:$G$1765,"&lt;&gt;*调整*")+COUNTIFS('2024'!$C$1:$C$2041,A9333,'2024'!$F$1:$F$2041,"&lt;&gt;二年",'2024'!$G$1:$G$2041,"&lt;&gt;*调整*")+ROW()/100000,"")</f>
        <v/>
      </c>
    </row>
    <row r="9334" spans="1:3" ht="15" customHeight="1">
      <c r="A9334" t="str">
        <f>'2024'!C1302</f>
        <v>电子信息工程</v>
      </c>
      <c r="B9334" t="b">
        <f>ISNUMBER('2024'!A1302)</f>
        <v>1</v>
      </c>
      <c r="C9334" t="str">
        <f>IF(AND(B9334,MATCH(A9334,$A$1:$A$10073,0)=ROW()),COUNTIFS('2020'!$C$1:$C$2317,A9334,'2020'!$F$1:$F$2317,"&lt;&gt;二年")+COUNTIFS('2021'!$E$1:$E$2047,A9334,'2021'!$J$1:$J$2047,"&lt;&gt;二年")+COUNTIFS('2022'!$E$1:$E$1903,A9334,'2022'!$K$1:$K$1903,"&lt;&gt;二年")+COUNTIFS('2023'!$C$1:$C$1765,A9334,'2023'!$F$1:$F$1765,"&lt;&gt;二年",'2023'!$G$1:$G$1765,"&lt;&gt;*调整*")+COUNTIFS('2024'!$C$1:$C$2041,A9334,'2024'!$F$1:$F$2041,"&lt;&gt;二年",'2024'!$G$1:$G$2041,"&lt;&gt;*调整*")+ROW()/100000,"")</f>
        <v/>
      </c>
    </row>
    <row r="9335" spans="1:3" ht="15" customHeight="1">
      <c r="A9335" t="str">
        <f>'2024'!C1303</f>
        <v>机器人工程</v>
      </c>
      <c r="B9335" t="b">
        <f>ISNUMBER('2024'!A1303)</f>
        <v>1</v>
      </c>
      <c r="C9335" t="str">
        <f>IF(AND(B9335,MATCH(A9335,$A$1:$A$10073,0)=ROW()),COUNTIFS('2020'!$C$1:$C$2317,A9335,'2020'!$F$1:$F$2317,"&lt;&gt;二年")+COUNTIFS('2021'!$E$1:$E$2047,A9335,'2021'!$J$1:$J$2047,"&lt;&gt;二年")+COUNTIFS('2022'!$E$1:$E$1903,A9335,'2022'!$K$1:$K$1903,"&lt;&gt;二年")+COUNTIFS('2023'!$C$1:$C$1765,A9335,'2023'!$F$1:$F$1765,"&lt;&gt;二年",'2023'!$G$1:$G$1765,"&lt;&gt;*调整*")+COUNTIFS('2024'!$C$1:$C$2041,A9335,'2024'!$F$1:$F$2041,"&lt;&gt;二年",'2024'!$G$1:$G$2041,"&lt;&gt;*调整*")+ROW()/100000,"")</f>
        <v/>
      </c>
    </row>
    <row r="9336" spans="1:3" ht="15" customHeight="1">
      <c r="A9336" t="str">
        <f>'2024'!C1304</f>
        <v>智能科学与技术</v>
      </c>
      <c r="B9336" t="b">
        <f>ISNUMBER('2024'!A1304)</f>
        <v>1</v>
      </c>
      <c r="C9336" t="str">
        <f>IF(AND(B9336,MATCH(A9336,$A$1:$A$10073,0)=ROW()),COUNTIFS('2020'!$C$1:$C$2317,A9336,'2020'!$F$1:$F$2317,"&lt;&gt;二年")+COUNTIFS('2021'!$E$1:$E$2047,A9336,'2021'!$J$1:$J$2047,"&lt;&gt;二年")+COUNTIFS('2022'!$E$1:$E$1903,A9336,'2022'!$K$1:$K$1903,"&lt;&gt;二年")+COUNTIFS('2023'!$C$1:$C$1765,A9336,'2023'!$F$1:$F$1765,"&lt;&gt;二年",'2023'!$G$1:$G$1765,"&lt;&gt;*调整*")+COUNTIFS('2024'!$C$1:$C$2041,A9336,'2024'!$F$1:$F$2041,"&lt;&gt;二年",'2024'!$G$1:$G$2041,"&lt;&gt;*调整*")+ROW()/100000,"")</f>
        <v/>
      </c>
    </row>
    <row r="9337" spans="1:3" ht="15" customHeight="1">
      <c r="A9337" t="str">
        <f>'2024'!C1305</f>
        <v>供应链管理</v>
      </c>
      <c r="B9337" t="b">
        <f>ISNUMBER('2024'!A1305)</f>
        <v>1</v>
      </c>
      <c r="C9337" t="str">
        <f>IF(AND(B9337,MATCH(A9337,$A$1:$A$10073,0)=ROW()),COUNTIFS('2020'!$C$1:$C$2317,A9337,'2020'!$F$1:$F$2317,"&lt;&gt;二年")+COUNTIFS('2021'!$E$1:$E$2047,A9337,'2021'!$J$1:$J$2047,"&lt;&gt;二年")+COUNTIFS('2022'!$E$1:$E$1903,A9337,'2022'!$K$1:$K$1903,"&lt;&gt;二年")+COUNTIFS('2023'!$C$1:$C$1765,A9337,'2023'!$F$1:$F$1765,"&lt;&gt;二年",'2023'!$G$1:$G$1765,"&lt;&gt;*调整*")+COUNTIFS('2024'!$C$1:$C$2041,A9337,'2024'!$F$1:$F$2041,"&lt;&gt;二年",'2024'!$G$1:$G$2041,"&lt;&gt;*调整*")+ROW()/100000,"")</f>
        <v/>
      </c>
    </row>
    <row r="9338" spans="1:3" ht="15" customHeight="1">
      <c r="A9338" t="str">
        <f>'2024'!C1306</f>
        <v>智慧农业</v>
      </c>
      <c r="B9338" t="b">
        <f>ISNUMBER('2024'!A1306)</f>
        <v>1</v>
      </c>
      <c r="C9338" t="str">
        <f>IF(AND(B9338,MATCH(A9338,$A$1:$A$10073,0)=ROW()),COUNTIFS('2020'!$C$1:$C$2317,A9338,'2020'!$F$1:$F$2317,"&lt;&gt;二年")+COUNTIFS('2021'!$E$1:$E$2047,A9338,'2021'!$J$1:$J$2047,"&lt;&gt;二年")+COUNTIFS('2022'!$E$1:$E$1903,A9338,'2022'!$K$1:$K$1903,"&lt;&gt;二年")+COUNTIFS('2023'!$C$1:$C$1765,A9338,'2023'!$F$1:$F$1765,"&lt;&gt;二年",'2023'!$G$1:$G$1765,"&lt;&gt;*调整*")+COUNTIFS('2024'!$C$1:$C$2041,A9338,'2024'!$F$1:$F$2041,"&lt;&gt;二年",'2024'!$G$1:$G$2041,"&lt;&gt;*调整*")+ROW()/100000,"")</f>
        <v/>
      </c>
    </row>
    <row r="9339" spans="1:3" ht="15" customHeight="1">
      <c r="A9339" t="str">
        <f>'2024'!C1307</f>
        <v>人工智能</v>
      </c>
      <c r="B9339" t="b">
        <f>ISNUMBER('2024'!A1307)</f>
        <v>1</v>
      </c>
      <c r="C9339" t="str">
        <f>IF(AND(B9339,MATCH(A9339,$A$1:$A$10073,0)=ROW()),COUNTIFS('2020'!$C$1:$C$2317,A9339,'2020'!$F$1:$F$2317,"&lt;&gt;二年")+COUNTIFS('2021'!$E$1:$E$2047,A9339,'2021'!$J$1:$J$2047,"&lt;&gt;二年")+COUNTIFS('2022'!$E$1:$E$1903,A9339,'2022'!$K$1:$K$1903,"&lt;&gt;二年")+COUNTIFS('2023'!$C$1:$C$1765,A9339,'2023'!$F$1:$F$1765,"&lt;&gt;二年",'2023'!$G$1:$G$1765,"&lt;&gt;*调整*")+COUNTIFS('2024'!$C$1:$C$2041,A9339,'2024'!$F$1:$F$2041,"&lt;&gt;二年",'2024'!$G$1:$G$2041,"&lt;&gt;*调整*")+ROW()/100000,"")</f>
        <v/>
      </c>
    </row>
    <row r="9340" spans="1:3" ht="15" customHeight="1">
      <c r="A9340" t="str">
        <f>'2024'!C1308</f>
        <v>数据计算及应用</v>
      </c>
      <c r="B9340" t="b">
        <f>ISNUMBER('2024'!A1308)</f>
        <v>1</v>
      </c>
      <c r="C9340" t="str">
        <f>IF(AND(B9340,MATCH(A9340,$A$1:$A$10073,0)=ROW()),COUNTIFS('2020'!$C$1:$C$2317,A9340,'2020'!$F$1:$F$2317,"&lt;&gt;二年")+COUNTIFS('2021'!$E$1:$E$2047,A9340,'2021'!$J$1:$J$2047,"&lt;&gt;二年")+COUNTIFS('2022'!$E$1:$E$1903,A9340,'2022'!$K$1:$K$1903,"&lt;&gt;二年")+COUNTIFS('2023'!$C$1:$C$1765,A9340,'2023'!$F$1:$F$1765,"&lt;&gt;二年",'2023'!$G$1:$G$1765,"&lt;&gt;*调整*")+COUNTIFS('2024'!$C$1:$C$2041,A9340,'2024'!$F$1:$F$2041,"&lt;&gt;二年",'2024'!$G$1:$G$2041,"&lt;&gt;*调整*")+ROW()/100000,"")</f>
        <v/>
      </c>
    </row>
    <row r="9341" spans="1:3" ht="15" customHeight="1">
      <c r="A9341" t="str">
        <f>'2024'!C1309</f>
        <v>智能车辆工程</v>
      </c>
      <c r="B9341" t="b">
        <f>ISNUMBER('2024'!A1309)</f>
        <v>1</v>
      </c>
      <c r="C9341" t="str">
        <f>IF(AND(B9341,MATCH(A9341,$A$1:$A$10073,0)=ROW()),COUNTIFS('2020'!$C$1:$C$2317,A9341,'2020'!$F$1:$F$2317,"&lt;&gt;二年")+COUNTIFS('2021'!$E$1:$E$2047,A9341,'2021'!$J$1:$J$2047,"&lt;&gt;二年")+COUNTIFS('2022'!$E$1:$E$1903,A9341,'2022'!$K$1:$K$1903,"&lt;&gt;二年")+COUNTIFS('2023'!$C$1:$C$1765,A9341,'2023'!$F$1:$F$1765,"&lt;&gt;二年",'2023'!$G$1:$G$1765,"&lt;&gt;*调整*")+COUNTIFS('2024'!$C$1:$C$2041,A9341,'2024'!$F$1:$F$2041,"&lt;&gt;二年",'2024'!$G$1:$G$2041,"&lt;&gt;*调整*")+ROW()/100000,"")</f>
        <v/>
      </c>
    </row>
    <row r="9342" spans="1:3" ht="15" customHeight="1">
      <c r="A9342" t="str">
        <f>'2024'!C1310</f>
        <v>智能交互设计</v>
      </c>
      <c r="B9342" t="b">
        <f>ISNUMBER('2024'!A1310)</f>
        <v>1</v>
      </c>
      <c r="C9342" t="str">
        <f>IF(AND(B9342,MATCH(A9342,$A$1:$A$10073,0)=ROW()),COUNTIFS('2020'!$C$1:$C$2317,A9342,'2020'!$F$1:$F$2317,"&lt;&gt;二年")+COUNTIFS('2021'!$E$1:$E$2047,A9342,'2021'!$J$1:$J$2047,"&lt;&gt;二年")+COUNTIFS('2022'!$E$1:$E$1903,A9342,'2022'!$K$1:$K$1903,"&lt;&gt;二年")+COUNTIFS('2023'!$C$1:$C$1765,A9342,'2023'!$F$1:$F$1765,"&lt;&gt;二年",'2023'!$G$1:$G$1765,"&lt;&gt;*调整*")+COUNTIFS('2024'!$C$1:$C$2041,A9342,'2024'!$F$1:$F$2041,"&lt;&gt;二年",'2024'!$G$1:$G$2041,"&lt;&gt;*调整*")+ROW()/100000,"")</f>
        <v/>
      </c>
    </row>
    <row r="9343" spans="1:3" ht="15" customHeight="1">
      <c r="A9343" t="str">
        <f>'2024'!C1311</f>
        <v>工业工程</v>
      </c>
      <c r="B9343" t="b">
        <f>ISNUMBER('2024'!A1311)</f>
        <v>1</v>
      </c>
      <c r="C9343" t="str">
        <f>IF(AND(B9343,MATCH(A9343,$A$1:$A$10073,0)=ROW()),COUNTIFS('2020'!$C$1:$C$2317,A9343,'2020'!$F$1:$F$2317,"&lt;&gt;二年")+COUNTIFS('2021'!$E$1:$E$2047,A9343,'2021'!$J$1:$J$2047,"&lt;&gt;二年")+COUNTIFS('2022'!$E$1:$E$1903,A9343,'2022'!$K$1:$K$1903,"&lt;&gt;二年")+COUNTIFS('2023'!$C$1:$C$1765,A9343,'2023'!$F$1:$F$1765,"&lt;&gt;二年",'2023'!$G$1:$G$1765,"&lt;&gt;*调整*")+COUNTIFS('2024'!$C$1:$C$2041,A9343,'2024'!$F$1:$F$2041,"&lt;&gt;二年",'2024'!$G$1:$G$2041,"&lt;&gt;*调整*")+ROW()/100000,"")</f>
        <v/>
      </c>
    </row>
    <row r="9344" spans="1:3" ht="15" customHeight="1">
      <c r="A9344" t="str">
        <f>'2024'!C1312</f>
        <v>舞蹈编导</v>
      </c>
      <c r="B9344" t="b">
        <f>ISNUMBER('2024'!A1312)</f>
        <v>1</v>
      </c>
      <c r="C9344" t="str">
        <f>IF(AND(B9344,MATCH(A9344,$A$1:$A$10073,0)=ROW()),COUNTIFS('2020'!$C$1:$C$2317,A9344,'2020'!$F$1:$F$2317,"&lt;&gt;二年")+COUNTIFS('2021'!$E$1:$E$2047,A9344,'2021'!$J$1:$J$2047,"&lt;&gt;二年")+COUNTIFS('2022'!$E$1:$E$1903,A9344,'2022'!$K$1:$K$1903,"&lt;&gt;二年")+COUNTIFS('2023'!$C$1:$C$1765,A9344,'2023'!$F$1:$F$1765,"&lt;&gt;二年",'2023'!$G$1:$G$1765,"&lt;&gt;*调整*")+COUNTIFS('2024'!$C$1:$C$2041,A9344,'2024'!$F$1:$F$2041,"&lt;&gt;二年",'2024'!$G$1:$G$2041,"&lt;&gt;*调整*")+ROW()/100000,"")</f>
        <v/>
      </c>
    </row>
    <row r="9345" spans="1:3" ht="15" customHeight="1">
      <c r="A9345" t="str">
        <f>'2024'!C1313</f>
        <v>运动训练</v>
      </c>
      <c r="B9345" t="b">
        <f>ISNUMBER('2024'!A1313)</f>
        <v>1</v>
      </c>
      <c r="C9345" t="str">
        <f>IF(AND(B9345,MATCH(A9345,$A$1:$A$10073,0)=ROW()),COUNTIFS('2020'!$C$1:$C$2317,A9345,'2020'!$F$1:$F$2317,"&lt;&gt;二年")+COUNTIFS('2021'!$E$1:$E$2047,A9345,'2021'!$J$1:$J$2047,"&lt;&gt;二年")+COUNTIFS('2022'!$E$1:$E$1903,A9345,'2022'!$K$1:$K$1903,"&lt;&gt;二年")+COUNTIFS('2023'!$C$1:$C$1765,A9345,'2023'!$F$1:$F$1765,"&lt;&gt;二年",'2023'!$G$1:$G$1765,"&lt;&gt;*调整*")+COUNTIFS('2024'!$C$1:$C$2041,A9345,'2024'!$F$1:$F$2041,"&lt;&gt;二年",'2024'!$G$1:$G$2041,"&lt;&gt;*调整*")+ROW()/100000,"")</f>
        <v/>
      </c>
    </row>
    <row r="9346" spans="1:3" ht="15" customHeight="1">
      <c r="A9346" t="str">
        <f>'2024'!C1314</f>
        <v>武术与民族传统体育</v>
      </c>
      <c r="B9346" t="b">
        <f>ISNUMBER('2024'!A1314)</f>
        <v>1</v>
      </c>
      <c r="C9346" t="str">
        <f>IF(AND(B9346,MATCH(A9346,$A$1:$A$10073,0)=ROW()),COUNTIFS('2020'!$C$1:$C$2317,A9346,'2020'!$F$1:$F$2317,"&lt;&gt;二年")+COUNTIFS('2021'!$E$1:$E$2047,A9346,'2021'!$J$1:$J$2047,"&lt;&gt;二年")+COUNTIFS('2022'!$E$1:$E$1903,A9346,'2022'!$K$1:$K$1903,"&lt;&gt;二年")+COUNTIFS('2023'!$C$1:$C$1765,A9346,'2023'!$F$1:$F$1765,"&lt;&gt;二年",'2023'!$G$1:$G$1765,"&lt;&gt;*调整*")+COUNTIFS('2024'!$C$1:$C$2041,A9346,'2024'!$F$1:$F$2041,"&lt;&gt;二年",'2024'!$G$1:$G$2041,"&lt;&gt;*调整*")+ROW()/100000,"")</f>
        <v/>
      </c>
    </row>
    <row r="9347" spans="1:3" ht="15" customHeight="1">
      <c r="A9347" t="str">
        <f>'2024'!C1315</f>
        <v>运动康复</v>
      </c>
      <c r="B9347" t="b">
        <f>ISNUMBER('2024'!A1315)</f>
        <v>1</v>
      </c>
      <c r="C9347" t="str">
        <f>IF(AND(B9347,MATCH(A9347,$A$1:$A$10073,0)=ROW()),COUNTIFS('2020'!$C$1:$C$2317,A9347,'2020'!$F$1:$F$2317,"&lt;&gt;二年")+COUNTIFS('2021'!$E$1:$E$2047,A9347,'2021'!$J$1:$J$2047,"&lt;&gt;二年")+COUNTIFS('2022'!$E$1:$E$1903,A9347,'2022'!$K$1:$K$1903,"&lt;&gt;二年")+COUNTIFS('2023'!$C$1:$C$1765,A9347,'2023'!$F$1:$F$1765,"&lt;&gt;二年",'2023'!$G$1:$G$1765,"&lt;&gt;*调整*")+COUNTIFS('2024'!$C$1:$C$2041,A9347,'2024'!$F$1:$F$2041,"&lt;&gt;二年",'2024'!$G$1:$G$2041,"&lt;&gt;*调整*")+ROW()/100000,"")</f>
        <v/>
      </c>
    </row>
    <row r="9348" spans="1:3" ht="15" customHeight="1">
      <c r="A9348" t="str">
        <f>'2024'!C1316</f>
        <v>体育经济与管理</v>
      </c>
      <c r="B9348" t="b">
        <f>ISNUMBER('2024'!A1316)</f>
        <v>1</v>
      </c>
      <c r="C9348" t="str">
        <f>IF(AND(B9348,MATCH(A9348,$A$1:$A$10073,0)=ROW()),COUNTIFS('2020'!$C$1:$C$2317,A9348,'2020'!$F$1:$F$2317,"&lt;&gt;二年")+COUNTIFS('2021'!$E$1:$E$2047,A9348,'2021'!$J$1:$J$2047,"&lt;&gt;二年")+COUNTIFS('2022'!$E$1:$E$1903,A9348,'2022'!$K$1:$K$1903,"&lt;&gt;二年")+COUNTIFS('2023'!$C$1:$C$1765,A9348,'2023'!$F$1:$F$1765,"&lt;&gt;二年",'2023'!$G$1:$G$1765,"&lt;&gt;*调整*")+COUNTIFS('2024'!$C$1:$C$2041,A9348,'2024'!$F$1:$F$2041,"&lt;&gt;二年",'2024'!$G$1:$G$2041,"&lt;&gt;*调整*")+ROW()/100000,"")</f>
        <v/>
      </c>
    </row>
    <row r="9349" spans="1:3" ht="15" customHeight="1">
      <c r="A9349" t="str">
        <f>'2024'!C1317</f>
        <v>舞蹈表演</v>
      </c>
      <c r="B9349" t="b">
        <f>ISNUMBER('2024'!A1317)</f>
        <v>1</v>
      </c>
      <c r="C9349" t="str">
        <f>IF(AND(B9349,MATCH(A9349,$A$1:$A$10073,0)=ROW()),COUNTIFS('2020'!$C$1:$C$2317,A9349,'2020'!$F$1:$F$2317,"&lt;&gt;二年")+COUNTIFS('2021'!$E$1:$E$2047,A9349,'2021'!$J$1:$J$2047,"&lt;&gt;二年")+COUNTIFS('2022'!$E$1:$E$1903,A9349,'2022'!$K$1:$K$1903,"&lt;&gt;二年")+COUNTIFS('2023'!$C$1:$C$1765,A9349,'2023'!$F$1:$F$1765,"&lt;&gt;二年",'2023'!$G$1:$G$1765,"&lt;&gt;*调整*")+COUNTIFS('2024'!$C$1:$C$2041,A9349,'2024'!$F$1:$F$2041,"&lt;&gt;二年",'2024'!$G$1:$G$2041,"&lt;&gt;*调整*")+ROW()/100000,"")</f>
        <v/>
      </c>
    </row>
    <row r="9350" spans="1:3" ht="15" customHeight="1">
      <c r="A9350">
        <f>'2024'!C1318</f>
        <v>0</v>
      </c>
      <c r="B9350" t="b">
        <f>ISNUMBER('2024'!A1318)</f>
        <v>0</v>
      </c>
      <c r="C9350" t="str">
        <f>IF(AND(B9350,MATCH(A9350,$A$1:$A$10073,0)=ROW()),COUNTIFS('2020'!$C$1:$C$2317,A9350,'2020'!$F$1:$F$2317,"&lt;&gt;二年")+COUNTIFS('2021'!$E$1:$E$2047,A9350,'2021'!$J$1:$J$2047,"&lt;&gt;二年")+COUNTIFS('2022'!$E$1:$E$1903,A9350,'2022'!$K$1:$K$1903,"&lt;&gt;二年")+COUNTIFS('2023'!$C$1:$C$1765,A9350,'2023'!$F$1:$F$1765,"&lt;&gt;二年",'2023'!$G$1:$G$1765,"&lt;&gt;*调整*")+COUNTIFS('2024'!$C$1:$C$2041,A9350,'2024'!$F$1:$F$2041,"&lt;&gt;二年",'2024'!$G$1:$G$2041,"&lt;&gt;*调整*")+ROW()/100000,"")</f>
        <v/>
      </c>
    </row>
    <row r="9351" spans="1:3" ht="15" customHeight="1">
      <c r="A9351" t="str">
        <f>'2024'!C1319</f>
        <v>数字经济</v>
      </c>
      <c r="B9351" t="b">
        <f>ISNUMBER('2024'!A1319)</f>
        <v>1</v>
      </c>
      <c r="C9351" t="str">
        <f>IF(AND(B9351,MATCH(A9351,$A$1:$A$10073,0)=ROW()),COUNTIFS('2020'!$C$1:$C$2317,A9351,'2020'!$F$1:$F$2317,"&lt;&gt;二年")+COUNTIFS('2021'!$E$1:$E$2047,A9351,'2021'!$J$1:$J$2047,"&lt;&gt;二年")+COUNTIFS('2022'!$E$1:$E$1903,A9351,'2022'!$K$1:$K$1903,"&lt;&gt;二年")+COUNTIFS('2023'!$C$1:$C$1765,A9351,'2023'!$F$1:$F$1765,"&lt;&gt;二年",'2023'!$G$1:$G$1765,"&lt;&gt;*调整*")+COUNTIFS('2024'!$C$1:$C$2041,A9351,'2024'!$F$1:$F$2041,"&lt;&gt;二年",'2024'!$G$1:$G$2041,"&lt;&gt;*调整*")+ROW()/100000,"")</f>
        <v/>
      </c>
    </row>
    <row r="9352" spans="1:3" ht="15" customHeight="1">
      <c r="A9352" t="str">
        <f>'2024'!C1320</f>
        <v>人工智能</v>
      </c>
      <c r="B9352" t="b">
        <f>ISNUMBER('2024'!A1320)</f>
        <v>1</v>
      </c>
      <c r="C9352" t="str">
        <f>IF(AND(B9352,MATCH(A9352,$A$1:$A$10073,0)=ROW()),COUNTIFS('2020'!$C$1:$C$2317,A9352,'2020'!$F$1:$F$2317,"&lt;&gt;二年")+COUNTIFS('2021'!$E$1:$E$2047,A9352,'2021'!$J$1:$J$2047,"&lt;&gt;二年")+COUNTIFS('2022'!$E$1:$E$1903,A9352,'2022'!$K$1:$K$1903,"&lt;&gt;二年")+COUNTIFS('2023'!$C$1:$C$1765,A9352,'2023'!$F$1:$F$1765,"&lt;&gt;二年",'2023'!$G$1:$G$1765,"&lt;&gt;*调整*")+COUNTIFS('2024'!$C$1:$C$2041,A9352,'2024'!$F$1:$F$2041,"&lt;&gt;二年",'2024'!$G$1:$G$2041,"&lt;&gt;*调整*")+ROW()/100000,"")</f>
        <v/>
      </c>
    </row>
    <row r="9353" spans="1:3" ht="15" customHeight="1">
      <c r="A9353" t="str">
        <f>'2024'!C1321</f>
        <v>智能建造</v>
      </c>
      <c r="B9353" t="b">
        <f>ISNUMBER('2024'!A1321)</f>
        <v>1</v>
      </c>
      <c r="C9353" t="str">
        <f>IF(AND(B9353,MATCH(A9353,$A$1:$A$10073,0)=ROW()),COUNTIFS('2020'!$C$1:$C$2317,A9353,'2020'!$F$1:$F$2317,"&lt;&gt;二年")+COUNTIFS('2021'!$E$1:$E$2047,A9353,'2021'!$J$1:$J$2047,"&lt;&gt;二年")+COUNTIFS('2022'!$E$1:$E$1903,A9353,'2022'!$K$1:$K$1903,"&lt;&gt;二年")+COUNTIFS('2023'!$C$1:$C$1765,A9353,'2023'!$F$1:$F$1765,"&lt;&gt;二年",'2023'!$G$1:$G$1765,"&lt;&gt;*调整*")+COUNTIFS('2024'!$C$1:$C$2041,A9353,'2024'!$F$1:$F$2041,"&lt;&gt;二年",'2024'!$G$1:$G$2041,"&lt;&gt;*调整*")+ROW()/100000,"")</f>
        <v/>
      </c>
    </row>
    <row r="9354" spans="1:3" ht="15" customHeight="1">
      <c r="A9354" t="str">
        <f>'2024'!C1322</f>
        <v>智能采矿工程</v>
      </c>
      <c r="B9354" t="b">
        <f>ISNUMBER('2024'!A1322)</f>
        <v>1</v>
      </c>
      <c r="C9354" t="str">
        <f>IF(AND(B9354,MATCH(A9354,$A$1:$A$10073,0)=ROW()),COUNTIFS('2020'!$C$1:$C$2317,A9354,'2020'!$F$1:$F$2317,"&lt;&gt;二年")+COUNTIFS('2021'!$E$1:$E$2047,A9354,'2021'!$J$1:$J$2047,"&lt;&gt;二年")+COUNTIFS('2022'!$E$1:$E$1903,A9354,'2022'!$K$1:$K$1903,"&lt;&gt;二年")+COUNTIFS('2023'!$C$1:$C$1765,A9354,'2023'!$F$1:$F$1765,"&lt;&gt;二年",'2023'!$G$1:$G$1765,"&lt;&gt;*调整*")+COUNTIFS('2024'!$C$1:$C$2041,A9354,'2024'!$F$1:$F$2041,"&lt;&gt;二年",'2024'!$G$1:$G$2041,"&lt;&gt;*调整*")+ROW()/100000,"")</f>
        <v/>
      </c>
    </row>
    <row r="9355" spans="1:3" ht="15" customHeight="1">
      <c r="A9355" t="str">
        <f>'2024'!C1323</f>
        <v>集成电路设计与集成系统</v>
      </c>
      <c r="B9355" t="b">
        <f>ISNUMBER('2024'!A1323)</f>
        <v>1</v>
      </c>
      <c r="C9355" t="str">
        <f>IF(AND(B9355,MATCH(A9355,$A$1:$A$10073,0)=ROW()),COUNTIFS('2020'!$C$1:$C$2317,A9355,'2020'!$F$1:$F$2317,"&lt;&gt;二年")+COUNTIFS('2021'!$E$1:$E$2047,A9355,'2021'!$J$1:$J$2047,"&lt;&gt;二年")+COUNTIFS('2022'!$E$1:$E$1903,A9355,'2022'!$K$1:$K$1903,"&lt;&gt;二年")+COUNTIFS('2023'!$C$1:$C$1765,A9355,'2023'!$F$1:$F$1765,"&lt;&gt;二年",'2023'!$G$1:$G$1765,"&lt;&gt;*调整*")+COUNTIFS('2024'!$C$1:$C$2041,A9355,'2024'!$F$1:$F$2041,"&lt;&gt;二年",'2024'!$G$1:$G$2041,"&lt;&gt;*调整*")+ROW()/100000,"")</f>
        <v/>
      </c>
    </row>
    <row r="9356" spans="1:3" ht="15" customHeight="1">
      <c r="A9356" t="str">
        <f>'2024'!C1324</f>
        <v>数字经济</v>
      </c>
      <c r="B9356" t="b">
        <f>ISNUMBER('2024'!A1324)</f>
        <v>1</v>
      </c>
      <c r="C9356" t="str">
        <f>IF(AND(B9356,MATCH(A9356,$A$1:$A$10073,0)=ROW()),COUNTIFS('2020'!$C$1:$C$2317,A9356,'2020'!$F$1:$F$2317,"&lt;&gt;二年")+COUNTIFS('2021'!$E$1:$E$2047,A9356,'2021'!$J$1:$J$2047,"&lt;&gt;二年")+COUNTIFS('2022'!$E$1:$E$1903,A9356,'2022'!$K$1:$K$1903,"&lt;&gt;二年")+COUNTIFS('2023'!$C$1:$C$1765,A9356,'2023'!$F$1:$F$1765,"&lt;&gt;二年",'2023'!$G$1:$G$1765,"&lt;&gt;*调整*")+COUNTIFS('2024'!$C$1:$C$2041,A9356,'2024'!$F$1:$F$2041,"&lt;&gt;二年",'2024'!$G$1:$G$2041,"&lt;&gt;*调整*")+ROW()/100000,"")</f>
        <v/>
      </c>
    </row>
    <row r="9357" spans="1:3" ht="15" customHeight="1">
      <c r="A9357" t="str">
        <f>'2024'!C1325</f>
        <v>数字媒体艺术</v>
      </c>
      <c r="B9357" t="b">
        <f>ISNUMBER('2024'!A1325)</f>
        <v>1</v>
      </c>
      <c r="C9357" t="str">
        <f>IF(AND(B9357,MATCH(A9357,$A$1:$A$10073,0)=ROW()),COUNTIFS('2020'!$C$1:$C$2317,A9357,'2020'!$F$1:$F$2317,"&lt;&gt;二年")+COUNTIFS('2021'!$E$1:$E$2047,A9357,'2021'!$J$1:$J$2047,"&lt;&gt;二年")+COUNTIFS('2022'!$E$1:$E$1903,A9357,'2022'!$K$1:$K$1903,"&lt;&gt;二年")+COUNTIFS('2023'!$C$1:$C$1765,A9357,'2023'!$F$1:$F$1765,"&lt;&gt;二年",'2023'!$G$1:$G$1765,"&lt;&gt;*调整*")+COUNTIFS('2024'!$C$1:$C$2041,A9357,'2024'!$F$1:$F$2041,"&lt;&gt;二年",'2024'!$G$1:$G$2041,"&lt;&gt;*调整*")+ROW()/100000,"")</f>
        <v/>
      </c>
    </row>
    <row r="9358" spans="1:3" ht="15" customHeight="1">
      <c r="A9358" t="str">
        <f>'2024'!C1326</f>
        <v>生物医学工程</v>
      </c>
      <c r="B9358" t="b">
        <f>ISNUMBER('2024'!A1326)</f>
        <v>1</v>
      </c>
      <c r="C9358" t="str">
        <f>IF(AND(B9358,MATCH(A9358,$A$1:$A$10073,0)=ROW()),COUNTIFS('2020'!$C$1:$C$2317,A9358,'2020'!$F$1:$F$2317,"&lt;&gt;二年")+COUNTIFS('2021'!$E$1:$E$2047,A9358,'2021'!$J$1:$J$2047,"&lt;&gt;二年")+COUNTIFS('2022'!$E$1:$E$1903,A9358,'2022'!$K$1:$K$1903,"&lt;&gt;二年")+COUNTIFS('2023'!$C$1:$C$1765,A9358,'2023'!$F$1:$F$1765,"&lt;&gt;二年",'2023'!$G$1:$G$1765,"&lt;&gt;*调整*")+COUNTIFS('2024'!$C$1:$C$2041,A9358,'2024'!$F$1:$F$2041,"&lt;&gt;二年",'2024'!$G$1:$G$2041,"&lt;&gt;*调整*")+ROW()/100000,"")</f>
        <v/>
      </c>
    </row>
    <row r="9359" spans="1:3" ht="15" customHeight="1">
      <c r="A9359" t="str">
        <f>'2024'!C1327</f>
        <v>智能建造</v>
      </c>
      <c r="B9359" t="b">
        <f>ISNUMBER('2024'!A1327)</f>
        <v>1</v>
      </c>
      <c r="C9359" t="str">
        <f>IF(AND(B9359,MATCH(A9359,$A$1:$A$10073,0)=ROW()),COUNTIFS('2020'!$C$1:$C$2317,A9359,'2020'!$F$1:$F$2317,"&lt;&gt;二年")+COUNTIFS('2021'!$E$1:$E$2047,A9359,'2021'!$J$1:$J$2047,"&lt;&gt;二年")+COUNTIFS('2022'!$E$1:$E$1903,A9359,'2022'!$K$1:$K$1903,"&lt;&gt;二年")+COUNTIFS('2023'!$C$1:$C$1765,A9359,'2023'!$F$1:$F$1765,"&lt;&gt;二年",'2023'!$G$1:$G$1765,"&lt;&gt;*调整*")+COUNTIFS('2024'!$C$1:$C$2041,A9359,'2024'!$F$1:$F$2041,"&lt;&gt;二年",'2024'!$G$1:$G$2041,"&lt;&gt;*调整*")+ROW()/100000,"")</f>
        <v/>
      </c>
    </row>
    <row r="9360" spans="1:3" ht="15" customHeight="1">
      <c r="A9360" t="str">
        <f>'2024'!C1328</f>
        <v>合成生物学</v>
      </c>
      <c r="B9360" t="b">
        <f>ISNUMBER('2024'!A1328)</f>
        <v>1</v>
      </c>
      <c r="C9360" t="str">
        <f>IF(AND(B9360,MATCH(A9360,$A$1:$A$10073,0)=ROW()),COUNTIFS('2020'!$C$1:$C$2317,A9360,'2020'!$F$1:$F$2317,"&lt;&gt;二年")+COUNTIFS('2021'!$E$1:$E$2047,A9360,'2021'!$J$1:$J$2047,"&lt;&gt;二年")+COUNTIFS('2022'!$E$1:$E$1903,A9360,'2022'!$K$1:$K$1903,"&lt;&gt;二年")+COUNTIFS('2023'!$C$1:$C$1765,A9360,'2023'!$F$1:$F$1765,"&lt;&gt;二年",'2023'!$G$1:$G$1765,"&lt;&gt;*调整*")+COUNTIFS('2024'!$C$1:$C$2041,A9360,'2024'!$F$1:$F$2041,"&lt;&gt;二年",'2024'!$G$1:$G$2041,"&lt;&gt;*调整*")+ROW()/100000,"")</f>
        <v/>
      </c>
    </row>
    <row r="9361" spans="1:3" ht="15" customHeight="1">
      <c r="A9361" t="str">
        <f>'2024'!C1329</f>
        <v>城乡规划</v>
      </c>
      <c r="B9361" t="b">
        <f>ISNUMBER('2024'!A1329)</f>
        <v>1</v>
      </c>
      <c r="C9361" t="str">
        <f>IF(AND(B9361,MATCH(A9361,$A$1:$A$10073,0)=ROW()),COUNTIFS('2020'!$C$1:$C$2317,A9361,'2020'!$F$1:$F$2317,"&lt;&gt;二年")+COUNTIFS('2021'!$E$1:$E$2047,A9361,'2021'!$J$1:$J$2047,"&lt;&gt;二年")+COUNTIFS('2022'!$E$1:$E$1903,A9361,'2022'!$K$1:$K$1903,"&lt;&gt;二年")+COUNTIFS('2023'!$C$1:$C$1765,A9361,'2023'!$F$1:$F$1765,"&lt;&gt;二年",'2023'!$G$1:$G$1765,"&lt;&gt;*调整*")+COUNTIFS('2024'!$C$1:$C$2041,A9361,'2024'!$F$1:$F$2041,"&lt;&gt;二年",'2024'!$G$1:$G$2041,"&lt;&gt;*调整*")+ROW()/100000,"")</f>
        <v/>
      </c>
    </row>
    <row r="9362" spans="1:3" ht="15" customHeight="1">
      <c r="A9362" t="str">
        <f>'2024'!C1330</f>
        <v>供应链管理</v>
      </c>
      <c r="B9362" t="b">
        <f>ISNUMBER('2024'!A1330)</f>
        <v>1</v>
      </c>
      <c r="C9362" t="str">
        <f>IF(AND(B9362,MATCH(A9362,$A$1:$A$10073,0)=ROW()),COUNTIFS('2020'!$C$1:$C$2317,A9362,'2020'!$F$1:$F$2317,"&lt;&gt;二年")+COUNTIFS('2021'!$E$1:$E$2047,A9362,'2021'!$J$1:$J$2047,"&lt;&gt;二年")+COUNTIFS('2022'!$E$1:$E$1903,A9362,'2022'!$K$1:$K$1903,"&lt;&gt;二年")+COUNTIFS('2023'!$C$1:$C$1765,A9362,'2023'!$F$1:$F$1765,"&lt;&gt;二年",'2023'!$G$1:$G$1765,"&lt;&gt;*调整*")+COUNTIFS('2024'!$C$1:$C$2041,A9362,'2024'!$F$1:$F$2041,"&lt;&gt;二年",'2024'!$G$1:$G$2041,"&lt;&gt;*调整*")+ROW()/100000,"")</f>
        <v/>
      </c>
    </row>
    <row r="9363" spans="1:3" ht="15" customHeight="1">
      <c r="A9363" t="str">
        <f>'2024'!C1331</f>
        <v>智能制造工程</v>
      </c>
      <c r="B9363" t="b">
        <f>ISNUMBER('2024'!A1331)</f>
        <v>1</v>
      </c>
      <c r="C9363" t="str">
        <f>IF(AND(B9363,MATCH(A9363,$A$1:$A$10073,0)=ROW()),COUNTIFS('2020'!$C$1:$C$2317,A9363,'2020'!$F$1:$F$2317,"&lt;&gt;二年")+COUNTIFS('2021'!$E$1:$E$2047,A9363,'2021'!$J$1:$J$2047,"&lt;&gt;二年")+COUNTIFS('2022'!$E$1:$E$1903,A9363,'2022'!$K$1:$K$1903,"&lt;&gt;二年")+COUNTIFS('2023'!$C$1:$C$1765,A9363,'2023'!$F$1:$F$1765,"&lt;&gt;二年",'2023'!$G$1:$G$1765,"&lt;&gt;*调整*")+COUNTIFS('2024'!$C$1:$C$2041,A9363,'2024'!$F$1:$F$2041,"&lt;&gt;二年",'2024'!$G$1:$G$2041,"&lt;&gt;*调整*")+ROW()/100000,"")</f>
        <v/>
      </c>
    </row>
    <row r="9364" spans="1:3" ht="15" customHeight="1">
      <c r="A9364" t="str">
        <f>'2024'!C1332</f>
        <v>电气工程及其自动化</v>
      </c>
      <c r="B9364" t="b">
        <f>ISNUMBER('2024'!A1332)</f>
        <v>1</v>
      </c>
      <c r="C9364" t="str">
        <f>IF(AND(B9364,MATCH(A9364,$A$1:$A$10073,0)=ROW()),COUNTIFS('2020'!$C$1:$C$2317,A9364,'2020'!$F$1:$F$2317,"&lt;&gt;二年")+COUNTIFS('2021'!$E$1:$E$2047,A9364,'2021'!$J$1:$J$2047,"&lt;&gt;二年")+COUNTIFS('2022'!$E$1:$E$1903,A9364,'2022'!$K$1:$K$1903,"&lt;&gt;二年")+COUNTIFS('2023'!$C$1:$C$1765,A9364,'2023'!$F$1:$F$1765,"&lt;&gt;二年",'2023'!$G$1:$G$1765,"&lt;&gt;*调整*")+COUNTIFS('2024'!$C$1:$C$2041,A9364,'2024'!$F$1:$F$2041,"&lt;&gt;二年",'2024'!$G$1:$G$2041,"&lt;&gt;*调整*")+ROW()/100000,"")</f>
        <v/>
      </c>
    </row>
    <row r="9365" spans="1:3" ht="15" customHeight="1">
      <c r="A9365" t="str">
        <f>'2024'!C1333</f>
        <v>机器人工程</v>
      </c>
      <c r="B9365" t="b">
        <f>ISNUMBER('2024'!A1333)</f>
        <v>1</v>
      </c>
      <c r="C9365" t="str">
        <f>IF(AND(B9365,MATCH(A9365,$A$1:$A$10073,0)=ROW()),COUNTIFS('2020'!$C$1:$C$2317,A9365,'2020'!$F$1:$F$2317,"&lt;&gt;二年")+COUNTIFS('2021'!$E$1:$E$2047,A9365,'2021'!$J$1:$J$2047,"&lt;&gt;二年")+COUNTIFS('2022'!$E$1:$E$1903,A9365,'2022'!$K$1:$K$1903,"&lt;&gt;二年")+COUNTIFS('2023'!$C$1:$C$1765,A9365,'2023'!$F$1:$F$1765,"&lt;&gt;二年",'2023'!$G$1:$G$1765,"&lt;&gt;*调整*")+COUNTIFS('2024'!$C$1:$C$2041,A9365,'2024'!$F$1:$F$2041,"&lt;&gt;二年",'2024'!$G$1:$G$2041,"&lt;&gt;*调整*")+ROW()/100000,"")</f>
        <v/>
      </c>
    </row>
    <row r="9366" spans="1:3" ht="15" customHeight="1">
      <c r="A9366" t="str">
        <f>'2024'!C1334</f>
        <v>生物医学工程</v>
      </c>
      <c r="B9366" t="b">
        <f>ISNUMBER('2024'!A1334)</f>
        <v>1</v>
      </c>
      <c r="C9366" t="str">
        <f>IF(AND(B9366,MATCH(A9366,$A$1:$A$10073,0)=ROW()),COUNTIFS('2020'!$C$1:$C$2317,A9366,'2020'!$F$1:$F$2317,"&lt;&gt;二年")+COUNTIFS('2021'!$E$1:$E$2047,A9366,'2021'!$J$1:$J$2047,"&lt;&gt;二年")+COUNTIFS('2022'!$E$1:$E$1903,A9366,'2022'!$K$1:$K$1903,"&lt;&gt;二年")+COUNTIFS('2023'!$C$1:$C$1765,A9366,'2023'!$F$1:$F$1765,"&lt;&gt;二年",'2023'!$G$1:$G$1765,"&lt;&gt;*调整*")+COUNTIFS('2024'!$C$1:$C$2041,A9366,'2024'!$F$1:$F$2041,"&lt;&gt;二年",'2024'!$G$1:$G$2041,"&lt;&gt;*调整*")+ROW()/100000,"")</f>
        <v/>
      </c>
    </row>
    <row r="9367" spans="1:3" ht="15" customHeight="1">
      <c r="A9367" t="str">
        <f>'2024'!C1335</f>
        <v>运动训练</v>
      </c>
      <c r="B9367" t="b">
        <f>ISNUMBER('2024'!A1335)</f>
        <v>1</v>
      </c>
      <c r="C9367" t="str">
        <f>IF(AND(B9367,MATCH(A9367,$A$1:$A$10073,0)=ROW()),COUNTIFS('2020'!$C$1:$C$2317,A9367,'2020'!$F$1:$F$2317,"&lt;&gt;二年")+COUNTIFS('2021'!$E$1:$E$2047,A9367,'2021'!$J$1:$J$2047,"&lt;&gt;二年")+COUNTIFS('2022'!$E$1:$E$1903,A9367,'2022'!$K$1:$K$1903,"&lt;&gt;二年")+COUNTIFS('2023'!$C$1:$C$1765,A9367,'2023'!$F$1:$F$1765,"&lt;&gt;二年",'2023'!$G$1:$G$1765,"&lt;&gt;*调整*")+COUNTIFS('2024'!$C$1:$C$2041,A9367,'2024'!$F$1:$F$2041,"&lt;&gt;二年",'2024'!$G$1:$G$2041,"&lt;&gt;*调整*")+ROW()/100000,"")</f>
        <v/>
      </c>
    </row>
    <row r="9368" spans="1:3" ht="15" customHeight="1">
      <c r="A9368" t="str">
        <f>'2024'!C1336</f>
        <v>应用心理学</v>
      </c>
      <c r="B9368" t="b">
        <f>ISNUMBER('2024'!A1336)</f>
        <v>1</v>
      </c>
      <c r="C9368" t="str">
        <f>IF(AND(B9368,MATCH(A9368,$A$1:$A$10073,0)=ROW()),COUNTIFS('2020'!$C$1:$C$2317,A9368,'2020'!$F$1:$F$2317,"&lt;&gt;二年")+COUNTIFS('2021'!$E$1:$E$2047,A9368,'2021'!$J$1:$J$2047,"&lt;&gt;二年")+COUNTIFS('2022'!$E$1:$E$1903,A9368,'2022'!$K$1:$K$1903,"&lt;&gt;二年")+COUNTIFS('2023'!$C$1:$C$1765,A9368,'2023'!$F$1:$F$1765,"&lt;&gt;二年",'2023'!$G$1:$G$1765,"&lt;&gt;*调整*")+COUNTIFS('2024'!$C$1:$C$2041,A9368,'2024'!$F$1:$F$2041,"&lt;&gt;二年",'2024'!$G$1:$G$2041,"&lt;&gt;*调整*")+ROW()/100000,"")</f>
        <v/>
      </c>
    </row>
    <row r="9369" spans="1:3" ht="15" customHeight="1">
      <c r="A9369" t="str">
        <f>'2024'!C1337</f>
        <v>社会学</v>
      </c>
      <c r="B9369" t="b">
        <f>ISNUMBER('2024'!A1337)</f>
        <v>1</v>
      </c>
      <c r="C9369" t="str">
        <f>IF(AND(B9369,MATCH(A9369,$A$1:$A$10073,0)=ROW()),COUNTIFS('2020'!$C$1:$C$2317,A9369,'2020'!$F$1:$F$2317,"&lt;&gt;二年")+COUNTIFS('2021'!$E$1:$E$2047,A9369,'2021'!$J$1:$J$2047,"&lt;&gt;二年")+COUNTIFS('2022'!$E$1:$E$1903,A9369,'2022'!$K$1:$K$1903,"&lt;&gt;二年")+COUNTIFS('2023'!$C$1:$C$1765,A9369,'2023'!$F$1:$F$1765,"&lt;&gt;二年",'2023'!$G$1:$G$1765,"&lt;&gt;*调整*")+COUNTIFS('2024'!$C$1:$C$2041,A9369,'2024'!$F$1:$F$2041,"&lt;&gt;二年",'2024'!$G$1:$G$2041,"&lt;&gt;*调整*")+ROW()/100000,"")</f>
        <v/>
      </c>
    </row>
    <row r="9370" spans="1:3" ht="15" customHeight="1">
      <c r="A9370" t="str">
        <f>'2024'!C1338</f>
        <v>光电信息科学与工程</v>
      </c>
      <c r="B9370" t="b">
        <f>ISNUMBER('2024'!A1338)</f>
        <v>1</v>
      </c>
      <c r="C9370" t="str">
        <f>IF(AND(B9370,MATCH(A9370,$A$1:$A$10073,0)=ROW()),COUNTIFS('2020'!$C$1:$C$2317,A9370,'2020'!$F$1:$F$2317,"&lt;&gt;二年")+COUNTIFS('2021'!$E$1:$E$2047,A9370,'2021'!$J$1:$J$2047,"&lt;&gt;二年")+COUNTIFS('2022'!$E$1:$E$1903,A9370,'2022'!$K$1:$K$1903,"&lt;&gt;二年")+COUNTIFS('2023'!$C$1:$C$1765,A9370,'2023'!$F$1:$F$1765,"&lt;&gt;二年",'2023'!$G$1:$G$1765,"&lt;&gt;*调整*")+COUNTIFS('2024'!$C$1:$C$2041,A9370,'2024'!$F$1:$F$2041,"&lt;&gt;二年",'2024'!$G$1:$G$2041,"&lt;&gt;*调整*")+ROW()/100000,"")</f>
        <v/>
      </c>
    </row>
    <row r="9371" spans="1:3" ht="15" customHeight="1">
      <c r="A9371" t="str">
        <f>'2024'!C1339</f>
        <v>地理科学</v>
      </c>
      <c r="B9371" t="b">
        <f>ISNUMBER('2024'!A1339)</f>
        <v>1</v>
      </c>
      <c r="C9371" t="str">
        <f>IF(AND(B9371,MATCH(A9371,$A$1:$A$10073,0)=ROW()),COUNTIFS('2020'!$C$1:$C$2317,A9371,'2020'!$F$1:$F$2317,"&lt;&gt;二年")+COUNTIFS('2021'!$E$1:$E$2047,A9371,'2021'!$J$1:$J$2047,"&lt;&gt;二年")+COUNTIFS('2022'!$E$1:$E$1903,A9371,'2022'!$K$1:$K$1903,"&lt;&gt;二年")+COUNTIFS('2023'!$C$1:$C$1765,A9371,'2023'!$F$1:$F$1765,"&lt;&gt;二年",'2023'!$G$1:$G$1765,"&lt;&gt;*调整*")+COUNTIFS('2024'!$C$1:$C$2041,A9371,'2024'!$F$1:$F$2041,"&lt;&gt;二年",'2024'!$G$1:$G$2041,"&lt;&gt;*调整*")+ROW()/100000,"")</f>
        <v/>
      </c>
    </row>
    <row r="9372" spans="1:3" ht="15" customHeight="1">
      <c r="A9372" t="str">
        <f>'2024'!C1340</f>
        <v>人工智能</v>
      </c>
      <c r="B9372" t="b">
        <f>ISNUMBER('2024'!A1340)</f>
        <v>1</v>
      </c>
      <c r="C9372" t="str">
        <f>IF(AND(B9372,MATCH(A9372,$A$1:$A$10073,0)=ROW()),COUNTIFS('2020'!$C$1:$C$2317,A9372,'2020'!$F$1:$F$2317,"&lt;&gt;二年")+COUNTIFS('2021'!$E$1:$E$2047,A9372,'2021'!$J$1:$J$2047,"&lt;&gt;二年")+COUNTIFS('2022'!$E$1:$E$1903,A9372,'2022'!$K$1:$K$1903,"&lt;&gt;二年")+COUNTIFS('2023'!$C$1:$C$1765,A9372,'2023'!$F$1:$F$1765,"&lt;&gt;二年",'2023'!$G$1:$G$1765,"&lt;&gt;*调整*")+COUNTIFS('2024'!$C$1:$C$2041,A9372,'2024'!$F$1:$F$2041,"&lt;&gt;二年",'2024'!$G$1:$G$2041,"&lt;&gt;*调整*")+ROW()/100000,"")</f>
        <v/>
      </c>
    </row>
    <row r="9373" spans="1:3" ht="15" customHeight="1">
      <c r="A9373" t="str">
        <f>'2024'!C1341</f>
        <v>大数据管理与应用</v>
      </c>
      <c r="B9373" t="b">
        <f>ISNUMBER('2024'!A1341)</f>
        <v>1</v>
      </c>
      <c r="C9373" t="str">
        <f>IF(AND(B9373,MATCH(A9373,$A$1:$A$10073,0)=ROW()),COUNTIFS('2020'!$C$1:$C$2317,A9373,'2020'!$F$1:$F$2317,"&lt;&gt;二年")+COUNTIFS('2021'!$E$1:$E$2047,A9373,'2021'!$J$1:$J$2047,"&lt;&gt;二年")+COUNTIFS('2022'!$E$1:$E$1903,A9373,'2022'!$K$1:$K$1903,"&lt;&gt;二年")+COUNTIFS('2023'!$C$1:$C$1765,A9373,'2023'!$F$1:$F$1765,"&lt;&gt;二年",'2023'!$G$1:$G$1765,"&lt;&gt;*调整*")+COUNTIFS('2024'!$C$1:$C$2041,A9373,'2024'!$F$1:$F$2041,"&lt;&gt;二年",'2024'!$G$1:$G$2041,"&lt;&gt;*调整*")+ROW()/100000,"")</f>
        <v/>
      </c>
    </row>
    <row r="9374" spans="1:3" ht="15" customHeight="1">
      <c r="A9374" t="str">
        <f>'2024'!C1342</f>
        <v>智能车辆工程</v>
      </c>
      <c r="B9374" t="b">
        <f>ISNUMBER('2024'!A1342)</f>
        <v>1</v>
      </c>
      <c r="C9374" t="str">
        <f>IF(AND(B9374,MATCH(A9374,$A$1:$A$10073,0)=ROW()),COUNTIFS('2020'!$C$1:$C$2317,A9374,'2020'!$F$1:$F$2317,"&lt;&gt;二年")+COUNTIFS('2021'!$E$1:$E$2047,A9374,'2021'!$J$1:$J$2047,"&lt;&gt;二年")+COUNTIFS('2022'!$E$1:$E$1903,A9374,'2022'!$K$1:$K$1903,"&lt;&gt;二年")+COUNTIFS('2023'!$C$1:$C$1765,A9374,'2023'!$F$1:$F$1765,"&lt;&gt;二年",'2023'!$G$1:$G$1765,"&lt;&gt;*调整*")+COUNTIFS('2024'!$C$1:$C$2041,A9374,'2024'!$F$1:$F$2041,"&lt;&gt;二年",'2024'!$G$1:$G$2041,"&lt;&gt;*调整*")+ROW()/100000,"")</f>
        <v/>
      </c>
    </row>
    <row r="9375" spans="1:3" ht="15" customHeight="1">
      <c r="A9375" t="str">
        <f>'2024'!C1343</f>
        <v>智能交互设计</v>
      </c>
      <c r="B9375" t="b">
        <f>ISNUMBER('2024'!A1343)</f>
        <v>1</v>
      </c>
      <c r="C9375" t="str">
        <f>IF(AND(B9375,MATCH(A9375,$A$1:$A$10073,0)=ROW()),COUNTIFS('2020'!$C$1:$C$2317,A9375,'2020'!$F$1:$F$2317,"&lt;&gt;二年")+COUNTIFS('2021'!$E$1:$E$2047,A9375,'2021'!$J$1:$J$2047,"&lt;&gt;二年")+COUNTIFS('2022'!$E$1:$E$1903,A9375,'2022'!$K$1:$K$1903,"&lt;&gt;二年")+COUNTIFS('2023'!$C$1:$C$1765,A9375,'2023'!$F$1:$F$1765,"&lt;&gt;二年",'2023'!$G$1:$G$1765,"&lt;&gt;*调整*")+COUNTIFS('2024'!$C$1:$C$2041,A9375,'2024'!$F$1:$F$2041,"&lt;&gt;二年",'2024'!$G$1:$G$2041,"&lt;&gt;*调整*")+ROW()/100000,"")</f>
        <v/>
      </c>
    </row>
    <row r="9376" spans="1:3" ht="15" customHeight="1">
      <c r="A9376" t="str">
        <f>'2024'!C1344</f>
        <v>智能材料与结构</v>
      </c>
      <c r="B9376" t="b">
        <f>ISNUMBER('2024'!A1344)</f>
        <v>1</v>
      </c>
      <c r="C9376" t="str">
        <f>IF(AND(B9376,MATCH(A9376,$A$1:$A$10073,0)=ROW()),COUNTIFS('2020'!$C$1:$C$2317,A9376,'2020'!$F$1:$F$2317,"&lt;&gt;二年")+COUNTIFS('2021'!$E$1:$E$2047,A9376,'2021'!$J$1:$J$2047,"&lt;&gt;二年")+COUNTIFS('2022'!$E$1:$E$1903,A9376,'2022'!$K$1:$K$1903,"&lt;&gt;二年")+COUNTIFS('2023'!$C$1:$C$1765,A9376,'2023'!$F$1:$F$1765,"&lt;&gt;二年",'2023'!$G$1:$G$1765,"&lt;&gt;*调整*")+COUNTIFS('2024'!$C$1:$C$2041,A9376,'2024'!$F$1:$F$2041,"&lt;&gt;二年",'2024'!$G$1:$G$2041,"&lt;&gt;*调整*")+ROW()/100000,"")</f>
        <v/>
      </c>
    </row>
    <row r="9377" spans="1:3" ht="15" customHeight="1">
      <c r="A9377" t="str">
        <f>'2024'!C1345</f>
        <v>储能科学与工程</v>
      </c>
      <c r="B9377" t="b">
        <f>ISNUMBER('2024'!A1345)</f>
        <v>1</v>
      </c>
      <c r="C9377" t="str">
        <f>IF(AND(B9377,MATCH(A9377,$A$1:$A$10073,0)=ROW()),COUNTIFS('2020'!$C$1:$C$2317,A9377,'2020'!$F$1:$F$2317,"&lt;&gt;二年")+COUNTIFS('2021'!$E$1:$E$2047,A9377,'2021'!$J$1:$J$2047,"&lt;&gt;二年")+COUNTIFS('2022'!$E$1:$E$1903,A9377,'2022'!$K$1:$K$1903,"&lt;&gt;二年")+COUNTIFS('2023'!$C$1:$C$1765,A9377,'2023'!$F$1:$F$1765,"&lt;&gt;二年",'2023'!$G$1:$G$1765,"&lt;&gt;*调整*")+COUNTIFS('2024'!$C$1:$C$2041,A9377,'2024'!$F$1:$F$2041,"&lt;&gt;二年",'2024'!$G$1:$G$2041,"&lt;&gt;*调整*")+ROW()/100000,"")</f>
        <v/>
      </c>
    </row>
    <row r="9378" spans="1:3" ht="15" customHeight="1">
      <c r="A9378" t="str">
        <f>'2024'!C1346</f>
        <v>智能测控工程</v>
      </c>
      <c r="B9378" t="b">
        <f>ISNUMBER('2024'!A1346)</f>
        <v>1</v>
      </c>
      <c r="C9378" t="str">
        <f>IF(AND(B9378,MATCH(A9378,$A$1:$A$10073,0)=ROW()),COUNTIFS('2020'!$C$1:$C$2317,A9378,'2020'!$F$1:$F$2317,"&lt;&gt;二年")+COUNTIFS('2021'!$E$1:$E$2047,A9378,'2021'!$J$1:$J$2047,"&lt;&gt;二年")+COUNTIFS('2022'!$E$1:$E$1903,A9378,'2022'!$K$1:$K$1903,"&lt;&gt;二年")+COUNTIFS('2023'!$C$1:$C$1765,A9378,'2023'!$F$1:$F$1765,"&lt;&gt;二年",'2023'!$G$1:$G$1765,"&lt;&gt;*调整*")+COUNTIFS('2024'!$C$1:$C$2041,A9378,'2024'!$F$1:$F$2041,"&lt;&gt;二年",'2024'!$G$1:$G$2041,"&lt;&gt;*调整*")+ROW()/100000,"")</f>
        <v/>
      </c>
    </row>
    <row r="9379" spans="1:3" ht="15" customHeight="1">
      <c r="A9379" t="str">
        <f>'2024'!C1347</f>
        <v>智能无人系统技术</v>
      </c>
      <c r="B9379" t="b">
        <f>ISNUMBER('2024'!A1347)</f>
        <v>1</v>
      </c>
      <c r="C9379" t="str">
        <f>IF(AND(B9379,MATCH(A9379,$A$1:$A$10073,0)=ROW()),COUNTIFS('2020'!$C$1:$C$2317,A9379,'2020'!$F$1:$F$2317,"&lt;&gt;二年")+COUNTIFS('2021'!$E$1:$E$2047,A9379,'2021'!$J$1:$J$2047,"&lt;&gt;二年")+COUNTIFS('2022'!$E$1:$E$1903,A9379,'2022'!$K$1:$K$1903,"&lt;&gt;二年")+COUNTIFS('2023'!$C$1:$C$1765,A9379,'2023'!$F$1:$F$1765,"&lt;&gt;二年",'2023'!$G$1:$G$1765,"&lt;&gt;*调整*")+COUNTIFS('2024'!$C$1:$C$2041,A9379,'2024'!$F$1:$F$2041,"&lt;&gt;二年",'2024'!$G$1:$G$2041,"&lt;&gt;*调整*")+ROW()/100000,"")</f>
        <v/>
      </c>
    </row>
    <row r="9380" spans="1:3" ht="15" customHeight="1">
      <c r="A9380" t="str">
        <f>'2024'!C1348</f>
        <v>供应链管理</v>
      </c>
      <c r="B9380" t="b">
        <f>ISNUMBER('2024'!A1348)</f>
        <v>1</v>
      </c>
      <c r="C9380" t="str">
        <f>IF(AND(B9380,MATCH(A9380,$A$1:$A$10073,0)=ROW()),COUNTIFS('2020'!$C$1:$C$2317,A9380,'2020'!$F$1:$F$2317,"&lt;&gt;二年")+COUNTIFS('2021'!$E$1:$E$2047,A9380,'2021'!$J$1:$J$2047,"&lt;&gt;二年")+COUNTIFS('2022'!$E$1:$E$1903,A9380,'2022'!$K$1:$K$1903,"&lt;&gt;二年")+COUNTIFS('2023'!$C$1:$C$1765,A9380,'2023'!$F$1:$F$1765,"&lt;&gt;二年",'2023'!$G$1:$G$1765,"&lt;&gt;*调整*")+COUNTIFS('2024'!$C$1:$C$2041,A9380,'2024'!$F$1:$F$2041,"&lt;&gt;二年",'2024'!$G$1:$G$2041,"&lt;&gt;*调整*")+ROW()/100000,"")</f>
        <v/>
      </c>
    </row>
    <row r="9381" spans="1:3" ht="15" customHeight="1">
      <c r="A9381" t="str">
        <f>'2024'!C1349</f>
        <v>眼视光学</v>
      </c>
      <c r="B9381" t="b">
        <f>ISNUMBER('2024'!A1349)</f>
        <v>1</v>
      </c>
      <c r="C9381" t="str">
        <f>IF(AND(B9381,MATCH(A9381,$A$1:$A$10073,0)=ROW()),COUNTIFS('2020'!$C$1:$C$2317,A9381,'2020'!$F$1:$F$2317,"&lt;&gt;二年")+COUNTIFS('2021'!$E$1:$E$2047,A9381,'2021'!$J$1:$J$2047,"&lt;&gt;二年")+COUNTIFS('2022'!$E$1:$E$1903,A9381,'2022'!$K$1:$K$1903,"&lt;&gt;二年")+COUNTIFS('2023'!$C$1:$C$1765,A9381,'2023'!$F$1:$F$1765,"&lt;&gt;二年",'2023'!$G$1:$G$1765,"&lt;&gt;*调整*")+COUNTIFS('2024'!$C$1:$C$2041,A9381,'2024'!$F$1:$F$2041,"&lt;&gt;二年",'2024'!$G$1:$G$2041,"&lt;&gt;*调整*")+ROW()/100000,"")</f>
        <v/>
      </c>
    </row>
    <row r="9382" spans="1:3" ht="15" customHeight="1">
      <c r="A9382" t="str">
        <f>'2024'!C1350</f>
        <v>英语</v>
      </c>
      <c r="B9382" t="b">
        <f>ISNUMBER('2024'!A1350)</f>
        <v>1</v>
      </c>
      <c r="C9382" t="str">
        <f>IF(AND(B9382,MATCH(A9382,$A$1:$A$10073,0)=ROW()),COUNTIFS('2020'!$C$1:$C$2317,A9382,'2020'!$F$1:$F$2317,"&lt;&gt;二年")+COUNTIFS('2021'!$E$1:$E$2047,A9382,'2021'!$J$1:$J$2047,"&lt;&gt;二年")+COUNTIFS('2022'!$E$1:$E$1903,A9382,'2022'!$K$1:$K$1903,"&lt;&gt;二年")+COUNTIFS('2023'!$C$1:$C$1765,A9382,'2023'!$F$1:$F$1765,"&lt;&gt;二年",'2023'!$G$1:$G$1765,"&lt;&gt;*调整*")+COUNTIFS('2024'!$C$1:$C$2041,A9382,'2024'!$F$1:$F$2041,"&lt;&gt;二年",'2024'!$G$1:$G$2041,"&lt;&gt;*调整*")+ROW()/100000,"")</f>
        <v/>
      </c>
    </row>
    <row r="9383" spans="1:3" ht="15" customHeight="1">
      <c r="A9383" t="str">
        <f>'2024'!C1351</f>
        <v>城乡规划</v>
      </c>
      <c r="B9383" t="b">
        <f>ISNUMBER('2024'!A1351)</f>
        <v>1</v>
      </c>
      <c r="C9383" t="str">
        <f>IF(AND(B9383,MATCH(A9383,$A$1:$A$10073,0)=ROW()),COUNTIFS('2020'!$C$1:$C$2317,A9383,'2020'!$F$1:$F$2317,"&lt;&gt;二年")+COUNTIFS('2021'!$E$1:$E$2047,A9383,'2021'!$J$1:$J$2047,"&lt;&gt;二年")+COUNTIFS('2022'!$E$1:$E$1903,A9383,'2022'!$K$1:$K$1903,"&lt;&gt;二年")+COUNTIFS('2023'!$C$1:$C$1765,A9383,'2023'!$F$1:$F$1765,"&lt;&gt;二年",'2023'!$G$1:$G$1765,"&lt;&gt;*调整*")+COUNTIFS('2024'!$C$1:$C$2041,A9383,'2024'!$F$1:$F$2041,"&lt;&gt;二年",'2024'!$G$1:$G$2041,"&lt;&gt;*调整*")+ROW()/100000,"")</f>
        <v/>
      </c>
    </row>
    <row r="9384" spans="1:3" ht="15" customHeight="1">
      <c r="A9384" t="str">
        <f>'2024'!C1352</f>
        <v>安全工程</v>
      </c>
      <c r="B9384" t="b">
        <f>ISNUMBER('2024'!A1352)</f>
        <v>1</v>
      </c>
      <c r="C9384" t="str">
        <f>IF(AND(B9384,MATCH(A9384,$A$1:$A$10073,0)=ROW()),COUNTIFS('2020'!$C$1:$C$2317,A9384,'2020'!$F$1:$F$2317,"&lt;&gt;二年")+COUNTIFS('2021'!$E$1:$E$2047,A9384,'2021'!$J$1:$J$2047,"&lt;&gt;二年")+COUNTIFS('2022'!$E$1:$E$1903,A9384,'2022'!$K$1:$K$1903,"&lt;&gt;二年")+COUNTIFS('2023'!$C$1:$C$1765,A9384,'2023'!$F$1:$F$1765,"&lt;&gt;二年",'2023'!$G$1:$G$1765,"&lt;&gt;*调整*")+COUNTIFS('2024'!$C$1:$C$2041,A9384,'2024'!$F$1:$F$2041,"&lt;&gt;二年",'2024'!$G$1:$G$2041,"&lt;&gt;*调整*")+ROW()/100000,"")</f>
        <v/>
      </c>
    </row>
    <row r="9385" spans="1:3" ht="15" customHeight="1">
      <c r="A9385" t="str">
        <f>'2024'!C1353</f>
        <v>生物育种技术</v>
      </c>
      <c r="B9385" t="b">
        <f>ISNUMBER('2024'!A1353)</f>
        <v>1</v>
      </c>
      <c r="C9385" t="str">
        <f>IF(AND(B9385,MATCH(A9385,$A$1:$A$10073,0)=ROW()),COUNTIFS('2020'!$C$1:$C$2317,A9385,'2020'!$F$1:$F$2317,"&lt;&gt;二年")+COUNTIFS('2021'!$E$1:$E$2047,A9385,'2021'!$J$1:$J$2047,"&lt;&gt;二年")+COUNTIFS('2022'!$E$1:$E$1903,A9385,'2022'!$K$1:$K$1903,"&lt;&gt;二年")+COUNTIFS('2023'!$C$1:$C$1765,A9385,'2023'!$F$1:$F$1765,"&lt;&gt;二年",'2023'!$G$1:$G$1765,"&lt;&gt;*调整*")+COUNTIFS('2024'!$C$1:$C$2041,A9385,'2024'!$F$1:$F$2041,"&lt;&gt;二年",'2024'!$G$1:$G$2041,"&lt;&gt;*调整*")+ROW()/100000,"")</f>
        <v/>
      </c>
    </row>
    <row r="9386" spans="1:3" ht="15" customHeight="1">
      <c r="A9386" t="str">
        <f>'2024'!C1354</f>
        <v>智能建造</v>
      </c>
      <c r="B9386" t="b">
        <f>ISNUMBER('2024'!A1354)</f>
        <v>1</v>
      </c>
      <c r="C9386" t="str">
        <f>IF(AND(B9386,MATCH(A9386,$A$1:$A$10073,0)=ROW()),COUNTIFS('2020'!$C$1:$C$2317,A9386,'2020'!$F$1:$F$2317,"&lt;&gt;二年")+COUNTIFS('2021'!$E$1:$E$2047,A9386,'2021'!$J$1:$J$2047,"&lt;&gt;二年")+COUNTIFS('2022'!$E$1:$E$1903,A9386,'2022'!$K$1:$K$1903,"&lt;&gt;二年")+COUNTIFS('2023'!$C$1:$C$1765,A9386,'2023'!$F$1:$F$1765,"&lt;&gt;二年",'2023'!$G$1:$G$1765,"&lt;&gt;*调整*")+COUNTIFS('2024'!$C$1:$C$2041,A9386,'2024'!$F$1:$F$2041,"&lt;&gt;二年",'2024'!$G$1:$G$2041,"&lt;&gt;*调整*")+ROW()/100000,"")</f>
        <v/>
      </c>
    </row>
    <row r="9387" spans="1:3" ht="15" customHeight="1">
      <c r="A9387" t="str">
        <f>'2024'!C1355</f>
        <v>数据警务技术</v>
      </c>
      <c r="B9387" t="b">
        <f>ISNUMBER('2024'!A1355)</f>
        <v>1</v>
      </c>
      <c r="C9387" t="str">
        <f>IF(AND(B9387,MATCH(A9387,$A$1:$A$10073,0)=ROW()),COUNTIFS('2020'!$C$1:$C$2317,A9387,'2020'!$F$1:$F$2317,"&lt;&gt;二年")+COUNTIFS('2021'!$E$1:$E$2047,A9387,'2021'!$J$1:$J$2047,"&lt;&gt;二年")+COUNTIFS('2022'!$E$1:$E$1903,A9387,'2022'!$K$1:$K$1903,"&lt;&gt;二年")+COUNTIFS('2023'!$C$1:$C$1765,A9387,'2023'!$F$1:$F$1765,"&lt;&gt;二年",'2023'!$G$1:$G$1765,"&lt;&gt;*调整*")+COUNTIFS('2024'!$C$1:$C$2041,A9387,'2024'!$F$1:$F$2041,"&lt;&gt;二年",'2024'!$G$1:$G$2041,"&lt;&gt;*调整*")+ROW()/100000,"")</f>
        <v/>
      </c>
    </row>
    <row r="9388" spans="1:3" ht="15" customHeight="1">
      <c r="A9388" t="str">
        <f>'2024'!C1356</f>
        <v>日语</v>
      </c>
      <c r="B9388" t="b">
        <f>ISNUMBER('2024'!A1356)</f>
        <v>1</v>
      </c>
      <c r="C9388" t="str">
        <f>IF(AND(B9388,MATCH(A9388,$A$1:$A$10073,0)=ROW()),COUNTIFS('2020'!$C$1:$C$2317,A9388,'2020'!$F$1:$F$2317,"&lt;&gt;二年")+COUNTIFS('2021'!$E$1:$E$2047,A9388,'2021'!$J$1:$J$2047,"&lt;&gt;二年")+COUNTIFS('2022'!$E$1:$E$1903,A9388,'2022'!$K$1:$K$1903,"&lt;&gt;二年")+COUNTIFS('2023'!$C$1:$C$1765,A9388,'2023'!$F$1:$F$1765,"&lt;&gt;二年",'2023'!$G$1:$G$1765,"&lt;&gt;*调整*")+COUNTIFS('2024'!$C$1:$C$2041,A9388,'2024'!$F$1:$F$2041,"&lt;&gt;二年",'2024'!$G$1:$G$2041,"&lt;&gt;*调整*")+ROW()/100000,"")</f>
        <v/>
      </c>
    </row>
    <row r="9389" spans="1:3" ht="15" customHeight="1">
      <c r="A9389" t="str">
        <f>'2024'!C1357</f>
        <v>集成电路设计与集成系统</v>
      </c>
      <c r="B9389" t="b">
        <f>ISNUMBER('2024'!A1357)</f>
        <v>1</v>
      </c>
      <c r="C9389" t="str">
        <f>IF(AND(B9389,MATCH(A9389,$A$1:$A$10073,0)=ROW()),COUNTIFS('2020'!$C$1:$C$2317,A9389,'2020'!$F$1:$F$2317,"&lt;&gt;二年")+COUNTIFS('2021'!$E$1:$E$2047,A9389,'2021'!$J$1:$J$2047,"&lt;&gt;二年")+COUNTIFS('2022'!$E$1:$E$1903,A9389,'2022'!$K$1:$K$1903,"&lt;&gt;二年")+COUNTIFS('2023'!$C$1:$C$1765,A9389,'2023'!$F$1:$F$1765,"&lt;&gt;二年",'2023'!$G$1:$G$1765,"&lt;&gt;*调整*")+COUNTIFS('2024'!$C$1:$C$2041,A9389,'2024'!$F$1:$F$2041,"&lt;&gt;二年",'2024'!$G$1:$G$2041,"&lt;&gt;*调整*")+ROW()/100000,"")</f>
        <v/>
      </c>
    </row>
    <row r="9390" spans="1:3" ht="15" customHeight="1">
      <c r="A9390" t="str">
        <f>'2024'!C1358</f>
        <v>零售业管理</v>
      </c>
      <c r="B9390" t="b">
        <f>ISNUMBER('2024'!A1358)</f>
        <v>1</v>
      </c>
      <c r="C9390" t="str">
        <f>IF(AND(B9390,MATCH(A9390,$A$1:$A$10073,0)=ROW()),COUNTIFS('2020'!$C$1:$C$2317,A9390,'2020'!$F$1:$F$2317,"&lt;&gt;二年")+COUNTIFS('2021'!$E$1:$E$2047,A9390,'2021'!$J$1:$J$2047,"&lt;&gt;二年")+COUNTIFS('2022'!$E$1:$E$1903,A9390,'2022'!$K$1:$K$1903,"&lt;&gt;二年")+COUNTIFS('2023'!$C$1:$C$1765,A9390,'2023'!$F$1:$F$1765,"&lt;&gt;二年",'2023'!$G$1:$G$1765,"&lt;&gt;*调整*")+COUNTIFS('2024'!$C$1:$C$2041,A9390,'2024'!$F$1:$F$2041,"&lt;&gt;二年",'2024'!$G$1:$G$2041,"&lt;&gt;*调整*")+ROW()/100000,"")</f>
        <v/>
      </c>
    </row>
    <row r="9391" spans="1:3" ht="15" customHeight="1">
      <c r="A9391" t="str">
        <f>'2024'!C1359</f>
        <v>小学教育</v>
      </c>
      <c r="B9391" t="b">
        <f>ISNUMBER('2024'!A1359)</f>
        <v>1</v>
      </c>
      <c r="C9391" t="str">
        <f>IF(AND(B9391,MATCH(A9391,$A$1:$A$10073,0)=ROW()),COUNTIFS('2020'!$C$1:$C$2317,A9391,'2020'!$F$1:$F$2317,"&lt;&gt;二年")+COUNTIFS('2021'!$E$1:$E$2047,A9391,'2021'!$J$1:$J$2047,"&lt;&gt;二年")+COUNTIFS('2022'!$E$1:$E$1903,A9391,'2022'!$K$1:$K$1903,"&lt;&gt;二年")+COUNTIFS('2023'!$C$1:$C$1765,A9391,'2023'!$F$1:$F$1765,"&lt;&gt;二年",'2023'!$G$1:$G$1765,"&lt;&gt;*调整*")+COUNTIFS('2024'!$C$1:$C$2041,A9391,'2024'!$F$1:$F$2041,"&lt;&gt;二年",'2024'!$G$1:$G$2041,"&lt;&gt;*调整*")+ROW()/100000,"")</f>
        <v/>
      </c>
    </row>
    <row r="9392" spans="1:3" ht="15" customHeight="1">
      <c r="A9392" t="str">
        <f>'2024'!C1360</f>
        <v>集成电路设计与集成系统</v>
      </c>
      <c r="B9392" t="b">
        <f>ISNUMBER('2024'!A1360)</f>
        <v>1</v>
      </c>
      <c r="C9392" t="str">
        <f>IF(AND(B9392,MATCH(A9392,$A$1:$A$10073,0)=ROW()),COUNTIFS('2020'!$C$1:$C$2317,A9392,'2020'!$F$1:$F$2317,"&lt;&gt;二年")+COUNTIFS('2021'!$E$1:$E$2047,A9392,'2021'!$J$1:$J$2047,"&lt;&gt;二年")+COUNTIFS('2022'!$E$1:$E$1903,A9392,'2022'!$K$1:$K$1903,"&lt;&gt;二年")+COUNTIFS('2023'!$C$1:$C$1765,A9392,'2023'!$F$1:$F$1765,"&lt;&gt;二年",'2023'!$G$1:$G$1765,"&lt;&gt;*调整*")+COUNTIFS('2024'!$C$1:$C$2041,A9392,'2024'!$F$1:$F$2041,"&lt;&gt;二年",'2024'!$G$1:$G$2041,"&lt;&gt;*调整*")+ROW()/100000,"")</f>
        <v/>
      </c>
    </row>
    <row r="9393" spans="1:3" ht="15" customHeight="1">
      <c r="A9393" t="str">
        <f>'2024'!C1361</f>
        <v>农业资源与环境</v>
      </c>
      <c r="B9393" t="b">
        <f>ISNUMBER('2024'!A1361)</f>
        <v>1</v>
      </c>
      <c r="C9393" t="str">
        <f>IF(AND(B9393,MATCH(A9393,$A$1:$A$10073,0)=ROW()),COUNTIFS('2020'!$C$1:$C$2317,A9393,'2020'!$F$1:$F$2317,"&lt;&gt;二年")+COUNTIFS('2021'!$E$1:$E$2047,A9393,'2021'!$J$1:$J$2047,"&lt;&gt;二年")+COUNTIFS('2022'!$E$1:$E$1903,A9393,'2022'!$K$1:$K$1903,"&lt;&gt;二年")+COUNTIFS('2023'!$C$1:$C$1765,A9393,'2023'!$F$1:$F$1765,"&lt;&gt;二年",'2023'!$G$1:$G$1765,"&lt;&gt;*调整*")+COUNTIFS('2024'!$C$1:$C$2041,A9393,'2024'!$F$1:$F$2041,"&lt;&gt;二年",'2024'!$G$1:$G$2041,"&lt;&gt;*调整*")+ROW()/100000,"")</f>
        <v/>
      </c>
    </row>
    <row r="9394" spans="1:3" ht="15" customHeight="1">
      <c r="A9394" t="str">
        <f>'2024'!C1362</f>
        <v>大数据管理与应用</v>
      </c>
      <c r="B9394" t="b">
        <f>ISNUMBER('2024'!A1362)</f>
        <v>1</v>
      </c>
      <c r="C9394" t="str">
        <f>IF(AND(B9394,MATCH(A9394,$A$1:$A$10073,0)=ROW()),COUNTIFS('2020'!$C$1:$C$2317,A9394,'2020'!$F$1:$F$2317,"&lt;&gt;二年")+COUNTIFS('2021'!$E$1:$E$2047,A9394,'2021'!$J$1:$J$2047,"&lt;&gt;二年")+COUNTIFS('2022'!$E$1:$E$1903,A9394,'2022'!$K$1:$K$1903,"&lt;&gt;二年")+COUNTIFS('2023'!$C$1:$C$1765,A9394,'2023'!$F$1:$F$1765,"&lt;&gt;二年",'2023'!$G$1:$G$1765,"&lt;&gt;*调整*")+COUNTIFS('2024'!$C$1:$C$2041,A9394,'2024'!$F$1:$F$2041,"&lt;&gt;二年",'2024'!$G$1:$G$2041,"&lt;&gt;*调整*")+ROW()/100000,"")</f>
        <v/>
      </c>
    </row>
    <row r="9395" spans="1:3" ht="15" customHeight="1">
      <c r="A9395" t="str">
        <f>'2024'!C1363</f>
        <v>数字媒体艺术</v>
      </c>
      <c r="B9395" t="b">
        <f>ISNUMBER('2024'!A1363)</f>
        <v>1</v>
      </c>
      <c r="C9395" t="str">
        <f>IF(AND(B9395,MATCH(A9395,$A$1:$A$10073,0)=ROW()),COUNTIFS('2020'!$C$1:$C$2317,A9395,'2020'!$F$1:$F$2317,"&lt;&gt;二年")+COUNTIFS('2021'!$E$1:$E$2047,A9395,'2021'!$J$1:$J$2047,"&lt;&gt;二年")+COUNTIFS('2022'!$E$1:$E$1903,A9395,'2022'!$K$1:$K$1903,"&lt;&gt;二年")+COUNTIFS('2023'!$C$1:$C$1765,A9395,'2023'!$F$1:$F$1765,"&lt;&gt;二年",'2023'!$G$1:$G$1765,"&lt;&gt;*调整*")+COUNTIFS('2024'!$C$1:$C$2041,A9395,'2024'!$F$1:$F$2041,"&lt;&gt;二年",'2024'!$G$1:$G$2041,"&lt;&gt;*调整*")+ROW()/100000,"")</f>
        <v/>
      </c>
    </row>
    <row r="9396" spans="1:3" ht="15" customHeight="1">
      <c r="A9396" t="str">
        <f>'2024'!C1364</f>
        <v>环境设计</v>
      </c>
      <c r="B9396" t="b">
        <f>ISNUMBER('2024'!A1364)</f>
        <v>1</v>
      </c>
      <c r="C9396" t="str">
        <f>IF(AND(B9396,MATCH(A9396,$A$1:$A$10073,0)=ROW()),COUNTIFS('2020'!$C$1:$C$2317,A9396,'2020'!$F$1:$F$2317,"&lt;&gt;二年")+COUNTIFS('2021'!$E$1:$E$2047,A9396,'2021'!$J$1:$J$2047,"&lt;&gt;二年")+COUNTIFS('2022'!$E$1:$E$1903,A9396,'2022'!$K$1:$K$1903,"&lt;&gt;二年")+COUNTIFS('2023'!$C$1:$C$1765,A9396,'2023'!$F$1:$F$1765,"&lt;&gt;二年",'2023'!$G$1:$G$1765,"&lt;&gt;*调整*")+COUNTIFS('2024'!$C$1:$C$2041,A9396,'2024'!$F$1:$F$2041,"&lt;&gt;二年",'2024'!$G$1:$G$2041,"&lt;&gt;*调整*")+ROW()/100000,"")</f>
        <v/>
      </c>
    </row>
    <row r="9397" spans="1:3" ht="15" customHeight="1">
      <c r="A9397" t="str">
        <f>'2024'!C1365</f>
        <v>经济统计学</v>
      </c>
      <c r="B9397" t="b">
        <f>ISNUMBER('2024'!A1365)</f>
        <v>1</v>
      </c>
      <c r="C9397" t="str">
        <f>IF(AND(B9397,MATCH(A9397,$A$1:$A$10073,0)=ROW()),COUNTIFS('2020'!$C$1:$C$2317,A9397,'2020'!$F$1:$F$2317,"&lt;&gt;二年")+COUNTIFS('2021'!$E$1:$E$2047,A9397,'2021'!$J$1:$J$2047,"&lt;&gt;二年")+COUNTIFS('2022'!$E$1:$E$1903,A9397,'2022'!$K$1:$K$1903,"&lt;&gt;二年")+COUNTIFS('2023'!$C$1:$C$1765,A9397,'2023'!$F$1:$F$1765,"&lt;&gt;二年",'2023'!$G$1:$G$1765,"&lt;&gt;*调整*")+COUNTIFS('2024'!$C$1:$C$2041,A9397,'2024'!$F$1:$F$2041,"&lt;&gt;二年",'2024'!$G$1:$G$2041,"&lt;&gt;*调整*")+ROW()/100000,"")</f>
        <v/>
      </c>
    </row>
    <row r="9398" spans="1:3" ht="15" customHeight="1">
      <c r="A9398" t="str">
        <f>'2024'!C1366</f>
        <v>舞蹈教育</v>
      </c>
      <c r="B9398" t="b">
        <f>ISNUMBER('2024'!A1366)</f>
        <v>1</v>
      </c>
      <c r="C9398" t="str">
        <f>IF(AND(B9398,MATCH(A9398,$A$1:$A$10073,0)=ROW()),COUNTIFS('2020'!$C$1:$C$2317,A9398,'2020'!$F$1:$F$2317,"&lt;&gt;二年")+COUNTIFS('2021'!$E$1:$E$2047,A9398,'2021'!$J$1:$J$2047,"&lt;&gt;二年")+COUNTIFS('2022'!$E$1:$E$1903,A9398,'2022'!$K$1:$K$1903,"&lt;&gt;二年")+COUNTIFS('2023'!$C$1:$C$1765,A9398,'2023'!$F$1:$F$1765,"&lt;&gt;二年",'2023'!$G$1:$G$1765,"&lt;&gt;*调整*")+COUNTIFS('2024'!$C$1:$C$2041,A9398,'2024'!$F$1:$F$2041,"&lt;&gt;二年",'2024'!$G$1:$G$2041,"&lt;&gt;*调整*")+ROW()/100000,"")</f>
        <v/>
      </c>
    </row>
    <row r="9399" spans="1:3" ht="15" customHeight="1">
      <c r="A9399" t="str">
        <f>'2024'!C1367</f>
        <v>数字经济</v>
      </c>
      <c r="B9399" t="b">
        <f>ISNUMBER('2024'!A1367)</f>
        <v>1</v>
      </c>
      <c r="C9399" t="str">
        <f>IF(AND(B9399,MATCH(A9399,$A$1:$A$10073,0)=ROW()),COUNTIFS('2020'!$C$1:$C$2317,A9399,'2020'!$F$1:$F$2317,"&lt;&gt;二年")+COUNTIFS('2021'!$E$1:$E$2047,A9399,'2021'!$J$1:$J$2047,"&lt;&gt;二年")+COUNTIFS('2022'!$E$1:$E$1903,A9399,'2022'!$K$1:$K$1903,"&lt;&gt;二年")+COUNTIFS('2023'!$C$1:$C$1765,A9399,'2023'!$F$1:$F$1765,"&lt;&gt;二年",'2023'!$G$1:$G$1765,"&lt;&gt;*调整*")+COUNTIFS('2024'!$C$1:$C$2041,A9399,'2024'!$F$1:$F$2041,"&lt;&gt;二年",'2024'!$G$1:$G$2041,"&lt;&gt;*调整*")+ROW()/100000,"")</f>
        <v/>
      </c>
    </row>
    <row r="9400" spans="1:3" ht="15" customHeight="1">
      <c r="A9400" t="str">
        <f>'2024'!C1368</f>
        <v>智能建造</v>
      </c>
      <c r="B9400" t="b">
        <f>ISNUMBER('2024'!A1368)</f>
        <v>1</v>
      </c>
      <c r="C9400" t="str">
        <f>IF(AND(B9400,MATCH(A9400,$A$1:$A$10073,0)=ROW()),COUNTIFS('2020'!$C$1:$C$2317,A9400,'2020'!$F$1:$F$2317,"&lt;&gt;二年")+COUNTIFS('2021'!$E$1:$E$2047,A9400,'2021'!$J$1:$J$2047,"&lt;&gt;二年")+COUNTIFS('2022'!$E$1:$E$1903,A9400,'2022'!$K$1:$K$1903,"&lt;&gt;二年")+COUNTIFS('2023'!$C$1:$C$1765,A9400,'2023'!$F$1:$F$1765,"&lt;&gt;二年",'2023'!$G$1:$G$1765,"&lt;&gt;*调整*")+COUNTIFS('2024'!$C$1:$C$2041,A9400,'2024'!$F$1:$F$2041,"&lt;&gt;二年",'2024'!$G$1:$G$2041,"&lt;&gt;*调整*")+ROW()/100000,"")</f>
        <v/>
      </c>
    </row>
    <row r="9401" spans="1:3" ht="15" customHeight="1">
      <c r="A9401" t="str">
        <f>'2024'!C1369</f>
        <v>大数据管理与应用</v>
      </c>
      <c r="B9401" t="b">
        <f>ISNUMBER('2024'!A1369)</f>
        <v>1</v>
      </c>
      <c r="C9401" t="str">
        <f>IF(AND(B9401,MATCH(A9401,$A$1:$A$10073,0)=ROW()),COUNTIFS('2020'!$C$1:$C$2317,A9401,'2020'!$F$1:$F$2317,"&lt;&gt;二年")+COUNTIFS('2021'!$E$1:$E$2047,A9401,'2021'!$J$1:$J$2047,"&lt;&gt;二年")+COUNTIFS('2022'!$E$1:$E$1903,A9401,'2022'!$K$1:$K$1903,"&lt;&gt;二年")+COUNTIFS('2023'!$C$1:$C$1765,A9401,'2023'!$F$1:$F$1765,"&lt;&gt;二年",'2023'!$G$1:$G$1765,"&lt;&gt;*调整*")+COUNTIFS('2024'!$C$1:$C$2041,A9401,'2024'!$F$1:$F$2041,"&lt;&gt;二年",'2024'!$G$1:$G$2041,"&lt;&gt;*调整*")+ROW()/100000,"")</f>
        <v/>
      </c>
    </row>
    <row r="9402" spans="1:3" ht="15" customHeight="1">
      <c r="A9402" t="str">
        <f>'2024'!C1370</f>
        <v>测控技术与仪器</v>
      </c>
      <c r="B9402" t="b">
        <f>ISNUMBER('2024'!A1370)</f>
        <v>1</v>
      </c>
      <c r="C9402" t="str">
        <f>IF(AND(B9402,MATCH(A9402,$A$1:$A$10073,0)=ROW()),COUNTIFS('2020'!$C$1:$C$2317,A9402,'2020'!$F$1:$F$2317,"&lt;&gt;二年")+COUNTIFS('2021'!$E$1:$E$2047,A9402,'2021'!$J$1:$J$2047,"&lt;&gt;二年")+COUNTIFS('2022'!$E$1:$E$1903,A9402,'2022'!$K$1:$K$1903,"&lt;&gt;二年")+COUNTIFS('2023'!$C$1:$C$1765,A9402,'2023'!$F$1:$F$1765,"&lt;&gt;二年",'2023'!$G$1:$G$1765,"&lt;&gt;*调整*")+COUNTIFS('2024'!$C$1:$C$2041,A9402,'2024'!$F$1:$F$2041,"&lt;&gt;二年",'2024'!$G$1:$G$2041,"&lt;&gt;*调整*")+ROW()/100000,"")</f>
        <v/>
      </c>
    </row>
    <row r="9403" spans="1:3" ht="15" customHeight="1">
      <c r="A9403" t="str">
        <f>'2024'!C1371</f>
        <v>水务工程</v>
      </c>
      <c r="B9403" t="b">
        <f>ISNUMBER('2024'!A1371)</f>
        <v>1</v>
      </c>
      <c r="C9403" t="str">
        <f>IF(AND(B9403,MATCH(A9403,$A$1:$A$10073,0)=ROW()),COUNTIFS('2020'!$C$1:$C$2317,A9403,'2020'!$F$1:$F$2317,"&lt;&gt;二年")+COUNTIFS('2021'!$E$1:$E$2047,A9403,'2021'!$J$1:$J$2047,"&lt;&gt;二年")+COUNTIFS('2022'!$E$1:$E$1903,A9403,'2022'!$K$1:$K$1903,"&lt;&gt;二年")+COUNTIFS('2023'!$C$1:$C$1765,A9403,'2023'!$F$1:$F$1765,"&lt;&gt;二年",'2023'!$G$1:$G$1765,"&lt;&gt;*调整*")+COUNTIFS('2024'!$C$1:$C$2041,A9403,'2024'!$F$1:$F$2041,"&lt;&gt;二年",'2024'!$G$1:$G$2041,"&lt;&gt;*调整*")+ROW()/100000,"")</f>
        <v/>
      </c>
    </row>
    <row r="9404" spans="1:3" ht="15" customHeight="1">
      <c r="A9404" t="str">
        <f>'2024'!C1372</f>
        <v>金融科技</v>
      </c>
      <c r="B9404" t="b">
        <f>ISNUMBER('2024'!A1372)</f>
        <v>1</v>
      </c>
      <c r="C9404" t="str">
        <f>IF(AND(B9404,MATCH(A9404,$A$1:$A$10073,0)=ROW()),COUNTIFS('2020'!$C$1:$C$2317,A9404,'2020'!$F$1:$F$2317,"&lt;&gt;二年")+COUNTIFS('2021'!$E$1:$E$2047,A9404,'2021'!$J$1:$J$2047,"&lt;&gt;二年")+COUNTIFS('2022'!$E$1:$E$1903,A9404,'2022'!$K$1:$K$1903,"&lt;&gt;二年")+COUNTIFS('2023'!$C$1:$C$1765,A9404,'2023'!$F$1:$F$1765,"&lt;&gt;二年",'2023'!$G$1:$G$1765,"&lt;&gt;*调整*")+COUNTIFS('2024'!$C$1:$C$2041,A9404,'2024'!$F$1:$F$2041,"&lt;&gt;二年",'2024'!$G$1:$G$2041,"&lt;&gt;*调整*")+ROW()/100000,"")</f>
        <v/>
      </c>
    </row>
    <row r="9405" spans="1:3" ht="15" customHeight="1">
      <c r="A9405" t="str">
        <f>'2024'!C1373</f>
        <v>体育教育</v>
      </c>
      <c r="B9405" t="b">
        <f>ISNUMBER('2024'!A1373)</f>
        <v>1</v>
      </c>
      <c r="C9405" t="str">
        <f>IF(AND(B9405,MATCH(A9405,$A$1:$A$10073,0)=ROW()),COUNTIFS('2020'!$C$1:$C$2317,A9405,'2020'!$F$1:$F$2317,"&lt;&gt;二年")+COUNTIFS('2021'!$E$1:$E$2047,A9405,'2021'!$J$1:$J$2047,"&lt;&gt;二年")+COUNTIFS('2022'!$E$1:$E$1903,A9405,'2022'!$K$1:$K$1903,"&lt;&gt;二年")+COUNTIFS('2023'!$C$1:$C$1765,A9405,'2023'!$F$1:$F$1765,"&lt;&gt;二年",'2023'!$G$1:$G$1765,"&lt;&gt;*调整*")+COUNTIFS('2024'!$C$1:$C$2041,A9405,'2024'!$F$1:$F$2041,"&lt;&gt;二年",'2024'!$G$1:$G$2041,"&lt;&gt;*调整*")+ROW()/100000,"")</f>
        <v/>
      </c>
    </row>
    <row r="9406" spans="1:3" ht="15" customHeight="1">
      <c r="A9406" t="str">
        <f>'2024'!C1374</f>
        <v>新能源汽车工程</v>
      </c>
      <c r="B9406" t="b">
        <f>ISNUMBER('2024'!A1374)</f>
        <v>1</v>
      </c>
      <c r="C9406" t="str">
        <f>IF(AND(B9406,MATCH(A9406,$A$1:$A$10073,0)=ROW()),COUNTIFS('2020'!$C$1:$C$2317,A9406,'2020'!$F$1:$F$2317,"&lt;&gt;二年")+COUNTIFS('2021'!$E$1:$E$2047,A9406,'2021'!$J$1:$J$2047,"&lt;&gt;二年")+COUNTIFS('2022'!$E$1:$E$1903,A9406,'2022'!$K$1:$K$1903,"&lt;&gt;二年")+COUNTIFS('2023'!$C$1:$C$1765,A9406,'2023'!$F$1:$F$1765,"&lt;&gt;二年",'2023'!$G$1:$G$1765,"&lt;&gt;*调整*")+COUNTIFS('2024'!$C$1:$C$2041,A9406,'2024'!$F$1:$F$2041,"&lt;&gt;二年",'2024'!$G$1:$G$2041,"&lt;&gt;*调整*")+ROW()/100000,"")</f>
        <v/>
      </c>
    </row>
    <row r="9407" spans="1:3" ht="15" customHeight="1">
      <c r="A9407" t="str">
        <f>'2024'!C1375</f>
        <v>人工智能</v>
      </c>
      <c r="B9407" t="b">
        <f>ISNUMBER('2024'!A1375)</f>
        <v>1</v>
      </c>
      <c r="C9407" t="str">
        <f>IF(AND(B9407,MATCH(A9407,$A$1:$A$10073,0)=ROW()),COUNTIFS('2020'!$C$1:$C$2317,A9407,'2020'!$F$1:$F$2317,"&lt;&gt;二年")+COUNTIFS('2021'!$E$1:$E$2047,A9407,'2021'!$J$1:$J$2047,"&lt;&gt;二年")+COUNTIFS('2022'!$E$1:$E$1903,A9407,'2022'!$K$1:$K$1903,"&lt;&gt;二年")+COUNTIFS('2023'!$C$1:$C$1765,A9407,'2023'!$F$1:$F$1765,"&lt;&gt;二年",'2023'!$G$1:$G$1765,"&lt;&gt;*调整*")+COUNTIFS('2024'!$C$1:$C$2041,A9407,'2024'!$F$1:$F$2041,"&lt;&gt;二年",'2024'!$G$1:$G$2041,"&lt;&gt;*调整*")+ROW()/100000,"")</f>
        <v/>
      </c>
    </row>
    <row r="9408" spans="1:3" ht="15" customHeight="1">
      <c r="A9408" t="str">
        <f>'2024'!C1376</f>
        <v>智能测控工程</v>
      </c>
      <c r="B9408" t="b">
        <f>ISNUMBER('2024'!A1376)</f>
        <v>1</v>
      </c>
      <c r="C9408" t="str">
        <f>IF(AND(B9408,MATCH(A9408,$A$1:$A$10073,0)=ROW()),COUNTIFS('2020'!$C$1:$C$2317,A9408,'2020'!$F$1:$F$2317,"&lt;&gt;二年")+COUNTIFS('2021'!$E$1:$E$2047,A9408,'2021'!$J$1:$J$2047,"&lt;&gt;二年")+COUNTIFS('2022'!$E$1:$E$1903,A9408,'2022'!$K$1:$K$1903,"&lt;&gt;二年")+COUNTIFS('2023'!$C$1:$C$1765,A9408,'2023'!$F$1:$F$1765,"&lt;&gt;二年",'2023'!$G$1:$G$1765,"&lt;&gt;*调整*")+COUNTIFS('2024'!$C$1:$C$2041,A9408,'2024'!$F$1:$F$2041,"&lt;&gt;二年",'2024'!$G$1:$G$2041,"&lt;&gt;*调整*")+ROW()/100000,"")</f>
        <v/>
      </c>
    </row>
    <row r="9409" spans="1:3" ht="15" customHeight="1">
      <c r="A9409" t="str">
        <f>'2024'!C1377</f>
        <v>数字媒体技术</v>
      </c>
      <c r="B9409" t="b">
        <f>ISNUMBER('2024'!A1377)</f>
        <v>1</v>
      </c>
      <c r="C9409" t="str">
        <f>IF(AND(B9409,MATCH(A9409,$A$1:$A$10073,0)=ROW()),COUNTIFS('2020'!$C$1:$C$2317,A9409,'2020'!$F$1:$F$2317,"&lt;&gt;二年")+COUNTIFS('2021'!$E$1:$E$2047,A9409,'2021'!$J$1:$J$2047,"&lt;&gt;二年")+COUNTIFS('2022'!$E$1:$E$1903,A9409,'2022'!$K$1:$K$1903,"&lt;&gt;二年")+COUNTIFS('2023'!$C$1:$C$1765,A9409,'2023'!$F$1:$F$1765,"&lt;&gt;二年",'2023'!$G$1:$G$1765,"&lt;&gt;*调整*")+COUNTIFS('2024'!$C$1:$C$2041,A9409,'2024'!$F$1:$F$2041,"&lt;&gt;二年",'2024'!$G$1:$G$2041,"&lt;&gt;*调整*")+ROW()/100000,"")</f>
        <v/>
      </c>
    </row>
    <row r="9410" spans="1:3" ht="15" customHeight="1">
      <c r="A9410" t="str">
        <f>'2024'!C1378</f>
        <v>智能制造工程</v>
      </c>
      <c r="B9410" t="b">
        <f>ISNUMBER('2024'!A1378)</f>
        <v>1</v>
      </c>
      <c r="C9410" t="str">
        <f>IF(AND(B9410,MATCH(A9410,$A$1:$A$10073,0)=ROW()),COUNTIFS('2020'!$C$1:$C$2317,A9410,'2020'!$F$1:$F$2317,"&lt;&gt;二年")+COUNTIFS('2021'!$E$1:$E$2047,A9410,'2021'!$J$1:$J$2047,"&lt;&gt;二年")+COUNTIFS('2022'!$E$1:$E$1903,A9410,'2022'!$K$1:$K$1903,"&lt;&gt;二年")+COUNTIFS('2023'!$C$1:$C$1765,A9410,'2023'!$F$1:$F$1765,"&lt;&gt;二年",'2023'!$G$1:$G$1765,"&lt;&gt;*调整*")+COUNTIFS('2024'!$C$1:$C$2041,A9410,'2024'!$F$1:$F$2041,"&lt;&gt;二年",'2024'!$G$1:$G$2041,"&lt;&gt;*调整*")+ROW()/100000,"")</f>
        <v/>
      </c>
    </row>
    <row r="9411" spans="1:3" ht="15" customHeight="1">
      <c r="A9411" t="str">
        <f>'2024'!C1379</f>
        <v>智能建造</v>
      </c>
      <c r="B9411" t="b">
        <f>ISNUMBER('2024'!A1379)</f>
        <v>1</v>
      </c>
      <c r="C9411" t="str">
        <f>IF(AND(B9411,MATCH(A9411,$A$1:$A$10073,0)=ROW()),COUNTIFS('2020'!$C$1:$C$2317,A9411,'2020'!$F$1:$F$2317,"&lt;&gt;二年")+COUNTIFS('2021'!$E$1:$E$2047,A9411,'2021'!$J$1:$J$2047,"&lt;&gt;二年")+COUNTIFS('2022'!$E$1:$E$1903,A9411,'2022'!$K$1:$K$1903,"&lt;&gt;二年")+COUNTIFS('2023'!$C$1:$C$1765,A9411,'2023'!$F$1:$F$1765,"&lt;&gt;二年",'2023'!$G$1:$G$1765,"&lt;&gt;*调整*")+COUNTIFS('2024'!$C$1:$C$2041,A9411,'2024'!$F$1:$F$2041,"&lt;&gt;二年",'2024'!$G$1:$G$2041,"&lt;&gt;*调整*")+ROW()/100000,"")</f>
        <v/>
      </c>
    </row>
    <row r="9412" spans="1:3" ht="15" customHeight="1">
      <c r="A9412" t="str">
        <f>'2024'!C1380</f>
        <v>网络与新媒体</v>
      </c>
      <c r="B9412" t="b">
        <f>ISNUMBER('2024'!A1380)</f>
        <v>1</v>
      </c>
      <c r="C9412" t="str">
        <f>IF(AND(B9412,MATCH(A9412,$A$1:$A$10073,0)=ROW()),COUNTIFS('2020'!$C$1:$C$2317,A9412,'2020'!$F$1:$F$2317,"&lt;&gt;二年")+COUNTIFS('2021'!$E$1:$E$2047,A9412,'2021'!$J$1:$J$2047,"&lt;&gt;二年")+COUNTIFS('2022'!$E$1:$E$1903,A9412,'2022'!$K$1:$K$1903,"&lt;&gt;二年")+COUNTIFS('2023'!$C$1:$C$1765,A9412,'2023'!$F$1:$F$1765,"&lt;&gt;二年",'2023'!$G$1:$G$1765,"&lt;&gt;*调整*")+COUNTIFS('2024'!$C$1:$C$2041,A9412,'2024'!$F$1:$F$2041,"&lt;&gt;二年",'2024'!$G$1:$G$2041,"&lt;&gt;*调整*")+ROW()/100000,"")</f>
        <v/>
      </c>
    </row>
    <row r="9413" spans="1:3" ht="15" customHeight="1">
      <c r="A9413" t="str">
        <f>'2024'!C1381</f>
        <v>智能制造工程</v>
      </c>
      <c r="B9413" t="b">
        <f>ISNUMBER('2024'!A1381)</f>
        <v>1</v>
      </c>
      <c r="C9413" t="str">
        <f>IF(AND(B9413,MATCH(A9413,$A$1:$A$10073,0)=ROW()),COUNTIFS('2020'!$C$1:$C$2317,A9413,'2020'!$F$1:$F$2317,"&lt;&gt;二年")+COUNTIFS('2021'!$E$1:$E$2047,A9413,'2021'!$J$1:$J$2047,"&lt;&gt;二年")+COUNTIFS('2022'!$E$1:$E$1903,A9413,'2022'!$K$1:$K$1903,"&lt;&gt;二年")+COUNTIFS('2023'!$C$1:$C$1765,A9413,'2023'!$F$1:$F$1765,"&lt;&gt;二年",'2023'!$G$1:$G$1765,"&lt;&gt;*调整*")+COUNTIFS('2024'!$C$1:$C$2041,A9413,'2024'!$F$1:$F$2041,"&lt;&gt;二年",'2024'!$G$1:$G$2041,"&lt;&gt;*调整*")+ROW()/100000,"")</f>
        <v/>
      </c>
    </row>
    <row r="9414" spans="1:3" ht="15" customHeight="1">
      <c r="A9414" t="str">
        <f>'2024'!C1382</f>
        <v>智能建造</v>
      </c>
      <c r="B9414" t="b">
        <f>ISNUMBER('2024'!A1382)</f>
        <v>1</v>
      </c>
      <c r="C9414" t="str">
        <f>IF(AND(B9414,MATCH(A9414,$A$1:$A$10073,0)=ROW()),COUNTIFS('2020'!$C$1:$C$2317,A9414,'2020'!$F$1:$F$2317,"&lt;&gt;二年")+COUNTIFS('2021'!$E$1:$E$2047,A9414,'2021'!$J$1:$J$2047,"&lt;&gt;二年")+COUNTIFS('2022'!$E$1:$E$1903,A9414,'2022'!$K$1:$K$1903,"&lt;&gt;二年")+COUNTIFS('2023'!$C$1:$C$1765,A9414,'2023'!$F$1:$F$1765,"&lt;&gt;二年",'2023'!$G$1:$G$1765,"&lt;&gt;*调整*")+COUNTIFS('2024'!$C$1:$C$2041,A9414,'2024'!$F$1:$F$2041,"&lt;&gt;二年",'2024'!$G$1:$G$2041,"&lt;&gt;*调整*")+ROW()/100000,"")</f>
        <v/>
      </c>
    </row>
    <row r="9415" spans="1:3" ht="15" customHeight="1">
      <c r="A9415" t="str">
        <f>'2024'!C1383</f>
        <v>医学检验技术</v>
      </c>
      <c r="B9415" t="b">
        <f>ISNUMBER('2024'!A1383)</f>
        <v>1</v>
      </c>
      <c r="C9415" t="str">
        <f>IF(AND(B9415,MATCH(A9415,$A$1:$A$10073,0)=ROW()),COUNTIFS('2020'!$C$1:$C$2317,A9415,'2020'!$F$1:$F$2317,"&lt;&gt;二年")+COUNTIFS('2021'!$E$1:$E$2047,A9415,'2021'!$J$1:$J$2047,"&lt;&gt;二年")+COUNTIFS('2022'!$E$1:$E$1903,A9415,'2022'!$K$1:$K$1903,"&lt;&gt;二年")+COUNTIFS('2023'!$C$1:$C$1765,A9415,'2023'!$F$1:$F$1765,"&lt;&gt;二年",'2023'!$G$1:$G$1765,"&lt;&gt;*调整*")+COUNTIFS('2024'!$C$1:$C$2041,A9415,'2024'!$F$1:$F$2041,"&lt;&gt;二年",'2024'!$G$1:$G$2041,"&lt;&gt;*调整*")+ROW()/100000,"")</f>
        <v/>
      </c>
    </row>
    <row r="9416" spans="1:3" ht="15" customHeight="1">
      <c r="A9416" t="str">
        <f>'2024'!C1384</f>
        <v>音乐表演</v>
      </c>
      <c r="B9416" t="b">
        <f>ISNUMBER('2024'!A1384)</f>
        <v>1</v>
      </c>
      <c r="C9416" t="str">
        <f>IF(AND(B9416,MATCH(A9416,$A$1:$A$10073,0)=ROW()),COUNTIFS('2020'!$C$1:$C$2317,A9416,'2020'!$F$1:$F$2317,"&lt;&gt;二年")+COUNTIFS('2021'!$E$1:$E$2047,A9416,'2021'!$J$1:$J$2047,"&lt;&gt;二年")+COUNTIFS('2022'!$E$1:$E$1903,A9416,'2022'!$K$1:$K$1903,"&lt;&gt;二年")+COUNTIFS('2023'!$C$1:$C$1765,A9416,'2023'!$F$1:$F$1765,"&lt;&gt;二年",'2023'!$G$1:$G$1765,"&lt;&gt;*调整*")+COUNTIFS('2024'!$C$1:$C$2041,A9416,'2024'!$F$1:$F$2041,"&lt;&gt;二年",'2024'!$G$1:$G$2041,"&lt;&gt;*调整*")+ROW()/100000,"")</f>
        <v/>
      </c>
    </row>
    <row r="9417" spans="1:3" ht="15" customHeight="1">
      <c r="A9417" t="str">
        <f>'2024'!C1385</f>
        <v>人工智能</v>
      </c>
      <c r="B9417" t="b">
        <f>ISNUMBER('2024'!A1385)</f>
        <v>1</v>
      </c>
      <c r="C9417" t="str">
        <f>IF(AND(B9417,MATCH(A9417,$A$1:$A$10073,0)=ROW()),COUNTIFS('2020'!$C$1:$C$2317,A9417,'2020'!$F$1:$F$2317,"&lt;&gt;二年")+COUNTIFS('2021'!$E$1:$E$2047,A9417,'2021'!$J$1:$J$2047,"&lt;&gt;二年")+COUNTIFS('2022'!$E$1:$E$1903,A9417,'2022'!$K$1:$K$1903,"&lt;&gt;二年")+COUNTIFS('2023'!$C$1:$C$1765,A9417,'2023'!$F$1:$F$1765,"&lt;&gt;二年",'2023'!$G$1:$G$1765,"&lt;&gt;*调整*")+COUNTIFS('2024'!$C$1:$C$2041,A9417,'2024'!$F$1:$F$2041,"&lt;&gt;二年",'2024'!$G$1:$G$2041,"&lt;&gt;*调整*")+ROW()/100000,"")</f>
        <v/>
      </c>
    </row>
    <row r="9418" spans="1:3" ht="15" customHeight="1">
      <c r="A9418" t="str">
        <f>'2024'!C1386</f>
        <v>法学</v>
      </c>
      <c r="B9418" t="b">
        <f>ISNUMBER('2024'!A1386)</f>
        <v>1</v>
      </c>
      <c r="C9418" t="str">
        <f>IF(AND(B9418,MATCH(A9418,$A$1:$A$10073,0)=ROW()),COUNTIFS('2020'!$C$1:$C$2317,A9418,'2020'!$F$1:$F$2317,"&lt;&gt;二年")+COUNTIFS('2021'!$E$1:$E$2047,A9418,'2021'!$J$1:$J$2047,"&lt;&gt;二年")+COUNTIFS('2022'!$E$1:$E$1903,A9418,'2022'!$K$1:$K$1903,"&lt;&gt;二年")+COUNTIFS('2023'!$C$1:$C$1765,A9418,'2023'!$F$1:$F$1765,"&lt;&gt;二年",'2023'!$G$1:$G$1765,"&lt;&gt;*调整*")+COUNTIFS('2024'!$C$1:$C$2041,A9418,'2024'!$F$1:$F$2041,"&lt;&gt;二年",'2024'!$G$1:$G$2041,"&lt;&gt;*调整*")+ROW()/100000,"")</f>
        <v/>
      </c>
    </row>
    <row r="9419" spans="1:3" ht="15" customHeight="1">
      <c r="A9419" t="str">
        <f>'2024'!C1387</f>
        <v>软件工程</v>
      </c>
      <c r="B9419" t="b">
        <f>ISNUMBER('2024'!A1387)</f>
        <v>1</v>
      </c>
      <c r="C9419" t="str">
        <f>IF(AND(B9419,MATCH(A9419,$A$1:$A$10073,0)=ROW()),COUNTIFS('2020'!$C$1:$C$2317,A9419,'2020'!$F$1:$F$2317,"&lt;&gt;二年")+COUNTIFS('2021'!$E$1:$E$2047,A9419,'2021'!$J$1:$J$2047,"&lt;&gt;二年")+COUNTIFS('2022'!$E$1:$E$1903,A9419,'2022'!$K$1:$K$1903,"&lt;&gt;二年")+COUNTIFS('2023'!$C$1:$C$1765,A9419,'2023'!$F$1:$F$1765,"&lt;&gt;二年",'2023'!$G$1:$G$1765,"&lt;&gt;*调整*")+COUNTIFS('2024'!$C$1:$C$2041,A9419,'2024'!$F$1:$F$2041,"&lt;&gt;二年",'2024'!$G$1:$G$2041,"&lt;&gt;*调整*")+ROW()/100000,"")</f>
        <v/>
      </c>
    </row>
    <row r="9420" spans="1:3" ht="15" customHeight="1">
      <c r="A9420" t="str">
        <f>'2024'!C1388</f>
        <v>网络与新媒体</v>
      </c>
      <c r="B9420" t="b">
        <f>ISNUMBER('2024'!A1388)</f>
        <v>1</v>
      </c>
      <c r="C9420" t="str">
        <f>IF(AND(B9420,MATCH(A9420,$A$1:$A$10073,0)=ROW()),COUNTIFS('2020'!$C$1:$C$2317,A9420,'2020'!$F$1:$F$2317,"&lt;&gt;二年")+COUNTIFS('2021'!$E$1:$E$2047,A9420,'2021'!$J$1:$J$2047,"&lt;&gt;二年")+COUNTIFS('2022'!$E$1:$E$1903,A9420,'2022'!$K$1:$K$1903,"&lt;&gt;二年")+COUNTIFS('2023'!$C$1:$C$1765,A9420,'2023'!$F$1:$F$1765,"&lt;&gt;二年",'2023'!$G$1:$G$1765,"&lt;&gt;*调整*")+COUNTIFS('2024'!$C$1:$C$2041,A9420,'2024'!$F$1:$F$2041,"&lt;&gt;二年",'2024'!$G$1:$G$2041,"&lt;&gt;*调整*")+ROW()/100000,"")</f>
        <v/>
      </c>
    </row>
    <row r="9421" spans="1:3" ht="15" customHeight="1">
      <c r="A9421" t="str">
        <f>'2024'!C1389</f>
        <v>电气工程及其自动化</v>
      </c>
      <c r="B9421" t="b">
        <f>ISNUMBER('2024'!A1389)</f>
        <v>1</v>
      </c>
      <c r="C9421" t="str">
        <f>IF(AND(B9421,MATCH(A9421,$A$1:$A$10073,0)=ROW()),COUNTIFS('2020'!$C$1:$C$2317,A9421,'2020'!$F$1:$F$2317,"&lt;&gt;二年")+COUNTIFS('2021'!$E$1:$E$2047,A9421,'2021'!$J$1:$J$2047,"&lt;&gt;二年")+COUNTIFS('2022'!$E$1:$E$1903,A9421,'2022'!$K$1:$K$1903,"&lt;&gt;二年")+COUNTIFS('2023'!$C$1:$C$1765,A9421,'2023'!$F$1:$F$1765,"&lt;&gt;二年",'2023'!$G$1:$G$1765,"&lt;&gt;*调整*")+COUNTIFS('2024'!$C$1:$C$2041,A9421,'2024'!$F$1:$F$2041,"&lt;&gt;二年",'2024'!$G$1:$G$2041,"&lt;&gt;*调整*")+ROW()/100000,"")</f>
        <v/>
      </c>
    </row>
    <row r="9422" spans="1:3" ht="15" customHeight="1">
      <c r="A9422" t="str">
        <f>'2024'!C1390</f>
        <v>智能建造与智慧交通</v>
      </c>
      <c r="B9422" t="b">
        <f>ISNUMBER('2024'!A1390)</f>
        <v>1</v>
      </c>
      <c r="C9422" t="str">
        <f>IF(AND(B9422,MATCH(A9422,$A$1:$A$10073,0)=ROW()),COUNTIFS('2020'!$C$1:$C$2317,A9422,'2020'!$F$1:$F$2317,"&lt;&gt;二年")+COUNTIFS('2021'!$E$1:$E$2047,A9422,'2021'!$J$1:$J$2047,"&lt;&gt;二年")+COUNTIFS('2022'!$E$1:$E$1903,A9422,'2022'!$K$1:$K$1903,"&lt;&gt;二年")+COUNTIFS('2023'!$C$1:$C$1765,A9422,'2023'!$F$1:$F$1765,"&lt;&gt;二年",'2023'!$G$1:$G$1765,"&lt;&gt;*调整*")+COUNTIFS('2024'!$C$1:$C$2041,A9422,'2024'!$F$1:$F$2041,"&lt;&gt;二年",'2024'!$G$1:$G$2041,"&lt;&gt;*调整*")+ROW()/100000,"")</f>
        <v/>
      </c>
    </row>
    <row r="9423" spans="1:3" ht="15" customHeight="1">
      <c r="A9423" t="str">
        <f>'2024'!C1391</f>
        <v>健康服务与管理</v>
      </c>
      <c r="B9423" t="b">
        <f>ISNUMBER('2024'!A1391)</f>
        <v>1</v>
      </c>
      <c r="C9423" t="str">
        <f>IF(AND(B9423,MATCH(A9423,$A$1:$A$10073,0)=ROW()),COUNTIFS('2020'!$C$1:$C$2317,A9423,'2020'!$F$1:$F$2317,"&lt;&gt;二年")+COUNTIFS('2021'!$E$1:$E$2047,A9423,'2021'!$J$1:$J$2047,"&lt;&gt;二年")+COUNTIFS('2022'!$E$1:$E$1903,A9423,'2022'!$K$1:$K$1903,"&lt;&gt;二年")+COUNTIFS('2023'!$C$1:$C$1765,A9423,'2023'!$F$1:$F$1765,"&lt;&gt;二年",'2023'!$G$1:$G$1765,"&lt;&gt;*调整*")+COUNTIFS('2024'!$C$1:$C$2041,A9423,'2024'!$F$1:$F$2041,"&lt;&gt;二年",'2024'!$G$1:$G$2041,"&lt;&gt;*调整*")+ROW()/100000,"")</f>
        <v/>
      </c>
    </row>
    <row r="9424" spans="1:3" ht="15" customHeight="1">
      <c r="A9424" t="str">
        <f>'2024'!C1392</f>
        <v>建筑学</v>
      </c>
      <c r="B9424" t="b">
        <f>ISNUMBER('2024'!A1392)</f>
        <v>1</v>
      </c>
      <c r="C9424" t="str">
        <f>IF(AND(B9424,MATCH(A9424,$A$1:$A$10073,0)=ROW()),COUNTIFS('2020'!$C$1:$C$2317,A9424,'2020'!$F$1:$F$2317,"&lt;&gt;二年")+COUNTIFS('2021'!$E$1:$E$2047,A9424,'2021'!$J$1:$J$2047,"&lt;&gt;二年")+COUNTIFS('2022'!$E$1:$E$1903,A9424,'2022'!$K$1:$K$1903,"&lt;&gt;二年")+COUNTIFS('2023'!$C$1:$C$1765,A9424,'2023'!$F$1:$F$1765,"&lt;&gt;二年",'2023'!$G$1:$G$1765,"&lt;&gt;*调整*")+COUNTIFS('2024'!$C$1:$C$2041,A9424,'2024'!$F$1:$F$2041,"&lt;&gt;二年",'2024'!$G$1:$G$2041,"&lt;&gt;*调整*")+ROW()/100000,"")</f>
        <v/>
      </c>
    </row>
    <row r="9425" spans="1:3" ht="15" customHeight="1">
      <c r="A9425" t="str">
        <f>'2024'!C1393</f>
        <v>数据科学与大数据技术</v>
      </c>
      <c r="B9425" t="b">
        <f>ISNUMBER('2024'!A1393)</f>
        <v>1</v>
      </c>
      <c r="C9425" t="str">
        <f>IF(AND(B9425,MATCH(A9425,$A$1:$A$10073,0)=ROW()),COUNTIFS('2020'!$C$1:$C$2317,A9425,'2020'!$F$1:$F$2317,"&lt;&gt;二年")+COUNTIFS('2021'!$E$1:$E$2047,A9425,'2021'!$J$1:$J$2047,"&lt;&gt;二年")+COUNTIFS('2022'!$E$1:$E$1903,A9425,'2022'!$K$1:$K$1903,"&lt;&gt;二年")+COUNTIFS('2023'!$C$1:$C$1765,A9425,'2023'!$F$1:$F$1765,"&lt;&gt;二年",'2023'!$G$1:$G$1765,"&lt;&gt;*调整*")+COUNTIFS('2024'!$C$1:$C$2041,A9425,'2024'!$F$1:$F$2041,"&lt;&gt;二年",'2024'!$G$1:$G$2041,"&lt;&gt;*调整*")+ROW()/100000,"")</f>
        <v/>
      </c>
    </row>
    <row r="9426" spans="1:3" ht="15" customHeight="1">
      <c r="A9426" t="str">
        <f>'2024'!C1394</f>
        <v>建筑电气与智能化</v>
      </c>
      <c r="B9426" t="b">
        <f>ISNUMBER('2024'!A1394)</f>
        <v>1</v>
      </c>
      <c r="C9426" t="str">
        <f>IF(AND(B9426,MATCH(A9426,$A$1:$A$10073,0)=ROW()),COUNTIFS('2020'!$C$1:$C$2317,A9426,'2020'!$F$1:$F$2317,"&lt;&gt;二年")+COUNTIFS('2021'!$E$1:$E$2047,A9426,'2021'!$J$1:$J$2047,"&lt;&gt;二年")+COUNTIFS('2022'!$E$1:$E$1903,A9426,'2022'!$K$1:$K$1903,"&lt;&gt;二年")+COUNTIFS('2023'!$C$1:$C$1765,A9426,'2023'!$F$1:$F$1765,"&lt;&gt;二年",'2023'!$G$1:$G$1765,"&lt;&gt;*调整*")+COUNTIFS('2024'!$C$1:$C$2041,A9426,'2024'!$F$1:$F$2041,"&lt;&gt;二年",'2024'!$G$1:$G$2041,"&lt;&gt;*调整*")+ROW()/100000,"")</f>
        <v/>
      </c>
    </row>
    <row r="9427" spans="1:3" ht="15" customHeight="1">
      <c r="A9427" t="str">
        <f>'2024'!C1395</f>
        <v>智能飞行器技术</v>
      </c>
      <c r="B9427" t="b">
        <f>ISNUMBER('2024'!A1395)</f>
        <v>1</v>
      </c>
      <c r="C9427" t="str">
        <f>IF(AND(B9427,MATCH(A9427,$A$1:$A$10073,0)=ROW()),COUNTIFS('2020'!$C$1:$C$2317,A9427,'2020'!$F$1:$F$2317,"&lt;&gt;二年")+COUNTIFS('2021'!$E$1:$E$2047,A9427,'2021'!$J$1:$J$2047,"&lt;&gt;二年")+COUNTIFS('2022'!$E$1:$E$1903,A9427,'2022'!$K$1:$K$1903,"&lt;&gt;二年")+COUNTIFS('2023'!$C$1:$C$1765,A9427,'2023'!$F$1:$F$1765,"&lt;&gt;二年",'2023'!$G$1:$G$1765,"&lt;&gt;*调整*")+COUNTIFS('2024'!$C$1:$C$2041,A9427,'2024'!$F$1:$F$2041,"&lt;&gt;二年",'2024'!$G$1:$G$2041,"&lt;&gt;*调整*")+ROW()/100000,"")</f>
        <v/>
      </c>
    </row>
    <row r="9428" spans="1:3" ht="15" customHeight="1">
      <c r="A9428" t="str">
        <f>'2024'!C1396</f>
        <v>大数据管理与应用</v>
      </c>
      <c r="B9428" t="b">
        <f>ISNUMBER('2024'!A1396)</f>
        <v>1</v>
      </c>
      <c r="C9428" t="str">
        <f>IF(AND(B9428,MATCH(A9428,$A$1:$A$10073,0)=ROW()),COUNTIFS('2020'!$C$1:$C$2317,A9428,'2020'!$F$1:$F$2317,"&lt;&gt;二年")+COUNTIFS('2021'!$E$1:$E$2047,A9428,'2021'!$J$1:$J$2047,"&lt;&gt;二年")+COUNTIFS('2022'!$E$1:$E$1903,A9428,'2022'!$K$1:$K$1903,"&lt;&gt;二年")+COUNTIFS('2023'!$C$1:$C$1765,A9428,'2023'!$F$1:$F$1765,"&lt;&gt;二年",'2023'!$G$1:$G$1765,"&lt;&gt;*调整*")+COUNTIFS('2024'!$C$1:$C$2041,A9428,'2024'!$F$1:$F$2041,"&lt;&gt;二年",'2024'!$G$1:$G$2041,"&lt;&gt;*调整*")+ROW()/100000,"")</f>
        <v/>
      </c>
    </row>
    <row r="9429" spans="1:3" ht="15" customHeight="1">
      <c r="A9429" t="str">
        <f>'2024'!C1397</f>
        <v>数字经济</v>
      </c>
      <c r="B9429" t="b">
        <f>ISNUMBER('2024'!A1397)</f>
        <v>1</v>
      </c>
      <c r="C9429" t="str">
        <f>IF(AND(B9429,MATCH(A9429,$A$1:$A$10073,0)=ROW()),COUNTIFS('2020'!$C$1:$C$2317,A9429,'2020'!$F$1:$F$2317,"&lt;&gt;二年")+COUNTIFS('2021'!$E$1:$E$2047,A9429,'2021'!$J$1:$J$2047,"&lt;&gt;二年")+COUNTIFS('2022'!$E$1:$E$1903,A9429,'2022'!$K$1:$K$1903,"&lt;&gt;二年")+COUNTIFS('2023'!$C$1:$C$1765,A9429,'2023'!$F$1:$F$1765,"&lt;&gt;二年",'2023'!$G$1:$G$1765,"&lt;&gt;*调整*")+COUNTIFS('2024'!$C$1:$C$2041,A9429,'2024'!$F$1:$F$2041,"&lt;&gt;二年",'2024'!$G$1:$G$2041,"&lt;&gt;*调整*")+ROW()/100000,"")</f>
        <v/>
      </c>
    </row>
    <row r="9430" spans="1:3" ht="15" customHeight="1">
      <c r="A9430" t="str">
        <f>'2024'!C1398</f>
        <v>智能视觉工程</v>
      </c>
      <c r="B9430" t="b">
        <f>ISNUMBER('2024'!A1398)</f>
        <v>1</v>
      </c>
      <c r="C9430" t="str">
        <f>IF(AND(B9430,MATCH(A9430,$A$1:$A$10073,0)=ROW()),COUNTIFS('2020'!$C$1:$C$2317,A9430,'2020'!$F$1:$F$2317,"&lt;&gt;二年")+COUNTIFS('2021'!$E$1:$E$2047,A9430,'2021'!$J$1:$J$2047,"&lt;&gt;二年")+COUNTIFS('2022'!$E$1:$E$1903,A9430,'2022'!$K$1:$K$1903,"&lt;&gt;二年")+COUNTIFS('2023'!$C$1:$C$1765,A9430,'2023'!$F$1:$F$1765,"&lt;&gt;二年",'2023'!$G$1:$G$1765,"&lt;&gt;*调整*")+COUNTIFS('2024'!$C$1:$C$2041,A9430,'2024'!$F$1:$F$2041,"&lt;&gt;二年",'2024'!$G$1:$G$2041,"&lt;&gt;*调整*")+ROW()/100000,"")</f>
        <v/>
      </c>
    </row>
    <row r="9431" spans="1:3" ht="15" customHeight="1">
      <c r="A9431" t="str">
        <f>'2024'!C1399</f>
        <v>应用心理学</v>
      </c>
      <c r="B9431" t="b">
        <f>ISNUMBER('2024'!A1399)</f>
        <v>1</v>
      </c>
      <c r="C9431" t="str">
        <f>IF(AND(B9431,MATCH(A9431,$A$1:$A$10073,0)=ROW()),COUNTIFS('2020'!$C$1:$C$2317,A9431,'2020'!$F$1:$F$2317,"&lt;&gt;二年")+COUNTIFS('2021'!$E$1:$E$2047,A9431,'2021'!$J$1:$J$2047,"&lt;&gt;二年")+COUNTIFS('2022'!$E$1:$E$1903,A9431,'2022'!$K$1:$K$1903,"&lt;&gt;二年")+COUNTIFS('2023'!$C$1:$C$1765,A9431,'2023'!$F$1:$F$1765,"&lt;&gt;二年",'2023'!$G$1:$G$1765,"&lt;&gt;*调整*")+COUNTIFS('2024'!$C$1:$C$2041,A9431,'2024'!$F$1:$F$2041,"&lt;&gt;二年",'2024'!$G$1:$G$2041,"&lt;&gt;*调整*")+ROW()/100000,"")</f>
        <v/>
      </c>
    </row>
    <row r="9432" spans="1:3" ht="15" customHeight="1">
      <c r="A9432" t="str">
        <f>'2024'!C1400</f>
        <v>物联网工程</v>
      </c>
      <c r="B9432" t="b">
        <f>ISNUMBER('2024'!A1400)</f>
        <v>1</v>
      </c>
      <c r="C9432" t="str">
        <f>IF(AND(B9432,MATCH(A9432,$A$1:$A$10073,0)=ROW()),COUNTIFS('2020'!$C$1:$C$2317,A9432,'2020'!$F$1:$F$2317,"&lt;&gt;二年")+COUNTIFS('2021'!$E$1:$E$2047,A9432,'2021'!$J$1:$J$2047,"&lt;&gt;二年")+COUNTIFS('2022'!$E$1:$E$1903,A9432,'2022'!$K$1:$K$1903,"&lt;&gt;二年")+COUNTIFS('2023'!$C$1:$C$1765,A9432,'2023'!$F$1:$F$1765,"&lt;&gt;二年",'2023'!$G$1:$G$1765,"&lt;&gt;*调整*")+COUNTIFS('2024'!$C$1:$C$2041,A9432,'2024'!$F$1:$F$2041,"&lt;&gt;二年",'2024'!$G$1:$G$2041,"&lt;&gt;*调整*")+ROW()/100000,"")</f>
        <v/>
      </c>
    </row>
    <row r="9433" spans="1:3" ht="15" customHeight="1">
      <c r="A9433" t="str">
        <f>'2024'!C1401</f>
        <v>智能建造</v>
      </c>
      <c r="B9433" t="b">
        <f>ISNUMBER('2024'!A1401)</f>
        <v>1</v>
      </c>
      <c r="C9433" t="str">
        <f>IF(AND(B9433,MATCH(A9433,$A$1:$A$10073,0)=ROW()),COUNTIFS('2020'!$C$1:$C$2317,A9433,'2020'!$F$1:$F$2317,"&lt;&gt;二年")+COUNTIFS('2021'!$E$1:$E$2047,A9433,'2021'!$J$1:$J$2047,"&lt;&gt;二年")+COUNTIFS('2022'!$E$1:$E$1903,A9433,'2022'!$K$1:$K$1903,"&lt;&gt;二年")+COUNTIFS('2023'!$C$1:$C$1765,A9433,'2023'!$F$1:$F$1765,"&lt;&gt;二年",'2023'!$G$1:$G$1765,"&lt;&gt;*调整*")+COUNTIFS('2024'!$C$1:$C$2041,A9433,'2024'!$F$1:$F$2041,"&lt;&gt;二年",'2024'!$G$1:$G$2041,"&lt;&gt;*调整*")+ROW()/100000,"")</f>
        <v/>
      </c>
    </row>
    <row r="9434" spans="1:3" ht="15" customHeight="1">
      <c r="A9434" t="str">
        <f>'2024'!C1402</f>
        <v>艺术与科技</v>
      </c>
      <c r="B9434" t="b">
        <f>ISNUMBER('2024'!A1402)</f>
        <v>1</v>
      </c>
      <c r="C9434" t="str">
        <f>IF(AND(B9434,MATCH(A9434,$A$1:$A$10073,0)=ROW()),COUNTIFS('2020'!$C$1:$C$2317,A9434,'2020'!$F$1:$F$2317,"&lt;&gt;二年")+COUNTIFS('2021'!$E$1:$E$2047,A9434,'2021'!$J$1:$J$2047,"&lt;&gt;二年")+COUNTIFS('2022'!$E$1:$E$1903,A9434,'2022'!$K$1:$K$1903,"&lt;&gt;二年")+COUNTIFS('2023'!$C$1:$C$1765,A9434,'2023'!$F$1:$F$1765,"&lt;&gt;二年",'2023'!$G$1:$G$1765,"&lt;&gt;*调整*")+COUNTIFS('2024'!$C$1:$C$2041,A9434,'2024'!$F$1:$F$2041,"&lt;&gt;二年",'2024'!$G$1:$G$2041,"&lt;&gt;*调整*")+ROW()/100000,"")</f>
        <v/>
      </c>
    </row>
    <row r="9435" spans="1:3" ht="15" customHeight="1">
      <c r="A9435" t="str">
        <f>'2024'!C1403</f>
        <v>国际新闻与传播</v>
      </c>
      <c r="B9435" t="b">
        <f>ISNUMBER('2024'!A1403)</f>
        <v>1</v>
      </c>
      <c r="C9435" t="str">
        <f>IF(AND(B9435,MATCH(A9435,$A$1:$A$10073,0)=ROW()),COUNTIFS('2020'!$C$1:$C$2317,A9435,'2020'!$F$1:$F$2317,"&lt;&gt;二年")+COUNTIFS('2021'!$E$1:$E$2047,A9435,'2021'!$J$1:$J$2047,"&lt;&gt;二年")+COUNTIFS('2022'!$E$1:$E$1903,A9435,'2022'!$K$1:$K$1903,"&lt;&gt;二年")+COUNTIFS('2023'!$C$1:$C$1765,A9435,'2023'!$F$1:$F$1765,"&lt;&gt;二年",'2023'!$G$1:$G$1765,"&lt;&gt;*调整*")+COUNTIFS('2024'!$C$1:$C$2041,A9435,'2024'!$F$1:$F$2041,"&lt;&gt;二年",'2024'!$G$1:$G$2041,"&lt;&gt;*调整*")+ROW()/100000,"")</f>
        <v/>
      </c>
    </row>
    <row r="9436" spans="1:3" ht="15" customHeight="1">
      <c r="A9436" t="str">
        <f>'2024'!C1404</f>
        <v>书法学</v>
      </c>
      <c r="B9436" t="b">
        <f>ISNUMBER('2024'!A1404)</f>
        <v>1</v>
      </c>
      <c r="C9436" t="str">
        <f>IF(AND(B9436,MATCH(A9436,$A$1:$A$10073,0)=ROW()),COUNTIFS('2020'!$C$1:$C$2317,A9436,'2020'!$F$1:$F$2317,"&lt;&gt;二年")+COUNTIFS('2021'!$E$1:$E$2047,A9436,'2021'!$J$1:$J$2047,"&lt;&gt;二年")+COUNTIFS('2022'!$E$1:$E$1903,A9436,'2022'!$K$1:$K$1903,"&lt;&gt;二年")+COUNTIFS('2023'!$C$1:$C$1765,A9436,'2023'!$F$1:$F$1765,"&lt;&gt;二年",'2023'!$G$1:$G$1765,"&lt;&gt;*调整*")+COUNTIFS('2024'!$C$1:$C$2041,A9436,'2024'!$F$1:$F$2041,"&lt;&gt;二年",'2024'!$G$1:$G$2041,"&lt;&gt;*调整*")+ROW()/100000,"")</f>
        <v/>
      </c>
    </row>
    <row r="9437" spans="1:3" ht="15" customHeight="1">
      <c r="A9437" t="str">
        <f>'2024'!C1405</f>
        <v>艺术与科技</v>
      </c>
      <c r="B9437" t="b">
        <f>ISNUMBER('2024'!A1405)</f>
        <v>1</v>
      </c>
      <c r="C9437" t="str">
        <f>IF(AND(B9437,MATCH(A9437,$A$1:$A$10073,0)=ROW()),COUNTIFS('2020'!$C$1:$C$2317,A9437,'2020'!$F$1:$F$2317,"&lt;&gt;二年")+COUNTIFS('2021'!$E$1:$E$2047,A9437,'2021'!$J$1:$J$2047,"&lt;&gt;二年")+COUNTIFS('2022'!$E$1:$E$1903,A9437,'2022'!$K$1:$K$1903,"&lt;&gt;二年")+COUNTIFS('2023'!$C$1:$C$1765,A9437,'2023'!$F$1:$F$1765,"&lt;&gt;二年",'2023'!$G$1:$G$1765,"&lt;&gt;*调整*")+COUNTIFS('2024'!$C$1:$C$2041,A9437,'2024'!$F$1:$F$2041,"&lt;&gt;二年",'2024'!$G$1:$G$2041,"&lt;&gt;*调整*")+ROW()/100000,"")</f>
        <v/>
      </c>
    </row>
    <row r="9438" spans="1:3" ht="15" customHeight="1">
      <c r="A9438" t="str">
        <f>'2024'!C1406</f>
        <v>电子商务</v>
      </c>
      <c r="B9438" t="b">
        <f>ISNUMBER('2024'!A1406)</f>
        <v>1</v>
      </c>
      <c r="C9438" t="str">
        <f>IF(AND(B9438,MATCH(A9438,$A$1:$A$10073,0)=ROW()),COUNTIFS('2020'!$C$1:$C$2317,A9438,'2020'!$F$1:$F$2317,"&lt;&gt;二年")+COUNTIFS('2021'!$E$1:$E$2047,A9438,'2021'!$J$1:$J$2047,"&lt;&gt;二年")+COUNTIFS('2022'!$E$1:$E$1903,A9438,'2022'!$K$1:$K$1903,"&lt;&gt;二年")+COUNTIFS('2023'!$C$1:$C$1765,A9438,'2023'!$F$1:$F$1765,"&lt;&gt;二年",'2023'!$G$1:$G$1765,"&lt;&gt;*调整*")+COUNTIFS('2024'!$C$1:$C$2041,A9438,'2024'!$F$1:$F$2041,"&lt;&gt;二年",'2024'!$G$1:$G$2041,"&lt;&gt;*调整*")+ROW()/100000,"")</f>
        <v/>
      </c>
    </row>
    <row r="9439" spans="1:3" ht="15" customHeight="1">
      <c r="A9439" t="str">
        <f>'2024'!C1407</f>
        <v>数字经济</v>
      </c>
      <c r="B9439" t="b">
        <f>ISNUMBER('2024'!A1407)</f>
        <v>1</v>
      </c>
      <c r="C9439" t="str">
        <f>IF(AND(B9439,MATCH(A9439,$A$1:$A$10073,0)=ROW()),COUNTIFS('2020'!$C$1:$C$2317,A9439,'2020'!$F$1:$F$2317,"&lt;&gt;二年")+COUNTIFS('2021'!$E$1:$E$2047,A9439,'2021'!$J$1:$J$2047,"&lt;&gt;二年")+COUNTIFS('2022'!$E$1:$E$1903,A9439,'2022'!$K$1:$K$1903,"&lt;&gt;二年")+COUNTIFS('2023'!$C$1:$C$1765,A9439,'2023'!$F$1:$F$1765,"&lt;&gt;二年",'2023'!$G$1:$G$1765,"&lt;&gt;*调整*")+COUNTIFS('2024'!$C$1:$C$2041,A9439,'2024'!$F$1:$F$2041,"&lt;&gt;二年",'2024'!$G$1:$G$2041,"&lt;&gt;*调整*")+ROW()/100000,"")</f>
        <v/>
      </c>
    </row>
    <row r="9440" spans="1:3" ht="15" customHeight="1">
      <c r="A9440" t="str">
        <f>'2024'!C1408</f>
        <v>网络与新媒体</v>
      </c>
      <c r="B9440" t="b">
        <f>ISNUMBER('2024'!A1408)</f>
        <v>1</v>
      </c>
      <c r="C9440" t="str">
        <f>IF(AND(B9440,MATCH(A9440,$A$1:$A$10073,0)=ROW()),COUNTIFS('2020'!$C$1:$C$2317,A9440,'2020'!$F$1:$F$2317,"&lt;&gt;二年")+COUNTIFS('2021'!$E$1:$E$2047,A9440,'2021'!$J$1:$J$2047,"&lt;&gt;二年")+COUNTIFS('2022'!$E$1:$E$1903,A9440,'2022'!$K$1:$K$1903,"&lt;&gt;二年")+COUNTIFS('2023'!$C$1:$C$1765,A9440,'2023'!$F$1:$F$1765,"&lt;&gt;二年",'2023'!$G$1:$G$1765,"&lt;&gt;*调整*")+COUNTIFS('2024'!$C$1:$C$2041,A9440,'2024'!$F$1:$F$2041,"&lt;&gt;二年",'2024'!$G$1:$G$2041,"&lt;&gt;*调整*")+ROW()/100000,"")</f>
        <v/>
      </c>
    </row>
    <row r="9441" spans="1:3" ht="15" customHeight="1">
      <c r="A9441" t="str">
        <f>'2024'!C1409</f>
        <v>智能制造工程</v>
      </c>
      <c r="B9441" t="b">
        <f>ISNUMBER('2024'!A1409)</f>
        <v>1</v>
      </c>
      <c r="C9441" t="str">
        <f>IF(AND(B9441,MATCH(A9441,$A$1:$A$10073,0)=ROW()),COUNTIFS('2020'!$C$1:$C$2317,A9441,'2020'!$F$1:$F$2317,"&lt;&gt;二年")+COUNTIFS('2021'!$E$1:$E$2047,A9441,'2021'!$J$1:$J$2047,"&lt;&gt;二年")+COUNTIFS('2022'!$E$1:$E$1903,A9441,'2022'!$K$1:$K$1903,"&lt;&gt;二年")+COUNTIFS('2023'!$C$1:$C$1765,A9441,'2023'!$F$1:$F$1765,"&lt;&gt;二年",'2023'!$G$1:$G$1765,"&lt;&gt;*调整*")+COUNTIFS('2024'!$C$1:$C$2041,A9441,'2024'!$F$1:$F$2041,"&lt;&gt;二年",'2024'!$G$1:$G$2041,"&lt;&gt;*调整*")+ROW()/100000,"")</f>
        <v/>
      </c>
    </row>
    <row r="9442" spans="1:3" ht="15" customHeight="1">
      <c r="A9442" t="str">
        <f>'2024'!C1410</f>
        <v>智能建造</v>
      </c>
      <c r="B9442" t="b">
        <f>ISNUMBER('2024'!A1410)</f>
        <v>1</v>
      </c>
      <c r="C9442" t="str">
        <f>IF(AND(B9442,MATCH(A9442,$A$1:$A$10073,0)=ROW()),COUNTIFS('2020'!$C$1:$C$2317,A9442,'2020'!$F$1:$F$2317,"&lt;&gt;二年")+COUNTIFS('2021'!$E$1:$E$2047,A9442,'2021'!$J$1:$J$2047,"&lt;&gt;二年")+COUNTIFS('2022'!$E$1:$E$1903,A9442,'2022'!$K$1:$K$1903,"&lt;&gt;二年")+COUNTIFS('2023'!$C$1:$C$1765,A9442,'2023'!$F$1:$F$1765,"&lt;&gt;二年",'2023'!$G$1:$G$1765,"&lt;&gt;*调整*")+COUNTIFS('2024'!$C$1:$C$2041,A9442,'2024'!$F$1:$F$2041,"&lt;&gt;二年",'2024'!$G$1:$G$2041,"&lt;&gt;*调整*")+ROW()/100000,"")</f>
        <v/>
      </c>
    </row>
    <row r="9443" spans="1:3" ht="15" customHeight="1">
      <c r="A9443">
        <f>'2024'!C1411</f>
        <v>0</v>
      </c>
      <c r="B9443" t="b">
        <f>ISNUMBER('2024'!A1411)</f>
        <v>0</v>
      </c>
      <c r="C9443" t="str">
        <f>IF(AND(B9443,MATCH(A9443,$A$1:$A$10073,0)=ROW()),COUNTIFS('2020'!$C$1:$C$2317,A9443,'2020'!$F$1:$F$2317,"&lt;&gt;二年")+COUNTIFS('2021'!$E$1:$E$2047,A9443,'2021'!$J$1:$J$2047,"&lt;&gt;二年")+COUNTIFS('2022'!$E$1:$E$1903,A9443,'2022'!$K$1:$K$1903,"&lt;&gt;二年")+COUNTIFS('2023'!$C$1:$C$1765,A9443,'2023'!$F$1:$F$1765,"&lt;&gt;二年",'2023'!$G$1:$G$1765,"&lt;&gt;*调整*")+COUNTIFS('2024'!$C$1:$C$2041,A9443,'2024'!$F$1:$F$2041,"&lt;&gt;二年",'2024'!$G$1:$G$2041,"&lt;&gt;*调整*")+ROW()/100000,"")</f>
        <v/>
      </c>
    </row>
    <row r="9444" spans="1:3" ht="15" customHeight="1">
      <c r="A9444" t="str">
        <f>'2024'!C1412</f>
        <v>运动训练</v>
      </c>
      <c r="B9444" t="b">
        <f>ISNUMBER('2024'!A1412)</f>
        <v>1</v>
      </c>
      <c r="C9444" t="str">
        <f>IF(AND(B9444,MATCH(A9444,$A$1:$A$10073,0)=ROW()),COUNTIFS('2020'!$C$1:$C$2317,A9444,'2020'!$F$1:$F$2317,"&lt;&gt;二年")+COUNTIFS('2021'!$E$1:$E$2047,A9444,'2021'!$J$1:$J$2047,"&lt;&gt;二年")+COUNTIFS('2022'!$E$1:$E$1903,A9444,'2022'!$K$1:$K$1903,"&lt;&gt;二年")+COUNTIFS('2023'!$C$1:$C$1765,A9444,'2023'!$F$1:$F$1765,"&lt;&gt;二年",'2023'!$G$1:$G$1765,"&lt;&gt;*调整*")+COUNTIFS('2024'!$C$1:$C$2041,A9444,'2024'!$F$1:$F$2041,"&lt;&gt;二年",'2024'!$G$1:$G$2041,"&lt;&gt;*调整*")+ROW()/100000,"")</f>
        <v/>
      </c>
    </row>
    <row r="9445" spans="1:3" ht="15" customHeight="1">
      <c r="A9445" t="str">
        <f>'2024'!C1413</f>
        <v>知识产权</v>
      </c>
      <c r="B9445" t="b">
        <f>ISNUMBER('2024'!A1413)</f>
        <v>1</v>
      </c>
      <c r="C9445" t="str">
        <f>IF(AND(B9445,MATCH(A9445,$A$1:$A$10073,0)=ROW()),COUNTIFS('2020'!$C$1:$C$2317,A9445,'2020'!$F$1:$F$2317,"&lt;&gt;二年")+COUNTIFS('2021'!$E$1:$E$2047,A9445,'2021'!$J$1:$J$2047,"&lt;&gt;二年")+COUNTIFS('2022'!$E$1:$E$1903,A9445,'2022'!$K$1:$K$1903,"&lt;&gt;二年")+COUNTIFS('2023'!$C$1:$C$1765,A9445,'2023'!$F$1:$F$1765,"&lt;&gt;二年",'2023'!$G$1:$G$1765,"&lt;&gt;*调整*")+COUNTIFS('2024'!$C$1:$C$2041,A9445,'2024'!$F$1:$F$2041,"&lt;&gt;二年",'2024'!$G$1:$G$2041,"&lt;&gt;*调整*")+ROW()/100000,"")</f>
        <v/>
      </c>
    </row>
    <row r="9446" spans="1:3" ht="15" customHeight="1">
      <c r="A9446" t="str">
        <f>'2024'!C1414</f>
        <v>应用心理学</v>
      </c>
      <c r="B9446" t="b">
        <f>ISNUMBER('2024'!A1414)</f>
        <v>1</v>
      </c>
      <c r="C9446" t="str">
        <f>IF(AND(B9446,MATCH(A9446,$A$1:$A$10073,0)=ROW()),COUNTIFS('2020'!$C$1:$C$2317,A9446,'2020'!$F$1:$F$2317,"&lt;&gt;二年")+COUNTIFS('2021'!$E$1:$E$2047,A9446,'2021'!$J$1:$J$2047,"&lt;&gt;二年")+COUNTIFS('2022'!$E$1:$E$1903,A9446,'2022'!$K$1:$K$1903,"&lt;&gt;二年")+COUNTIFS('2023'!$C$1:$C$1765,A9446,'2023'!$F$1:$F$1765,"&lt;&gt;二年",'2023'!$G$1:$G$1765,"&lt;&gt;*调整*")+COUNTIFS('2024'!$C$1:$C$2041,A9446,'2024'!$F$1:$F$2041,"&lt;&gt;二年",'2024'!$G$1:$G$2041,"&lt;&gt;*调整*")+ROW()/100000,"")</f>
        <v/>
      </c>
    </row>
    <row r="9447" spans="1:3" ht="15" customHeight="1">
      <c r="A9447" t="str">
        <f>'2024'!C1415</f>
        <v>新能源材料与器件</v>
      </c>
      <c r="B9447" t="b">
        <f>ISNUMBER('2024'!A1415)</f>
        <v>1</v>
      </c>
      <c r="C9447" t="str">
        <f>IF(AND(B9447,MATCH(A9447,$A$1:$A$10073,0)=ROW()),COUNTIFS('2020'!$C$1:$C$2317,A9447,'2020'!$F$1:$F$2317,"&lt;&gt;二年")+COUNTIFS('2021'!$E$1:$E$2047,A9447,'2021'!$J$1:$J$2047,"&lt;&gt;二年")+COUNTIFS('2022'!$E$1:$E$1903,A9447,'2022'!$K$1:$K$1903,"&lt;&gt;二年")+COUNTIFS('2023'!$C$1:$C$1765,A9447,'2023'!$F$1:$F$1765,"&lt;&gt;二年",'2023'!$G$1:$G$1765,"&lt;&gt;*调整*")+COUNTIFS('2024'!$C$1:$C$2041,A9447,'2024'!$F$1:$F$2041,"&lt;&gt;二年",'2024'!$G$1:$G$2041,"&lt;&gt;*调整*")+ROW()/100000,"")</f>
        <v/>
      </c>
    </row>
    <row r="9448" spans="1:3" ht="15" customHeight="1">
      <c r="A9448" t="str">
        <f>'2024'!C1416</f>
        <v>城乡规划</v>
      </c>
      <c r="B9448" t="b">
        <f>ISNUMBER('2024'!A1416)</f>
        <v>1</v>
      </c>
      <c r="C9448" t="str">
        <f>IF(AND(B9448,MATCH(A9448,$A$1:$A$10073,0)=ROW()),COUNTIFS('2020'!$C$1:$C$2317,A9448,'2020'!$F$1:$F$2317,"&lt;&gt;二年")+COUNTIFS('2021'!$E$1:$E$2047,A9448,'2021'!$J$1:$J$2047,"&lt;&gt;二年")+COUNTIFS('2022'!$E$1:$E$1903,A9448,'2022'!$K$1:$K$1903,"&lt;&gt;二年")+COUNTIFS('2023'!$C$1:$C$1765,A9448,'2023'!$F$1:$F$1765,"&lt;&gt;二年",'2023'!$G$1:$G$1765,"&lt;&gt;*调整*")+COUNTIFS('2024'!$C$1:$C$2041,A9448,'2024'!$F$1:$F$2041,"&lt;&gt;二年",'2024'!$G$1:$G$2041,"&lt;&gt;*调整*")+ROW()/100000,"")</f>
        <v/>
      </c>
    </row>
    <row r="9449" spans="1:3" ht="15" customHeight="1">
      <c r="A9449" t="str">
        <f>'2024'!C1417</f>
        <v>人工智能</v>
      </c>
      <c r="B9449" t="b">
        <f>ISNUMBER('2024'!A1417)</f>
        <v>1</v>
      </c>
      <c r="C9449" t="str">
        <f>IF(AND(B9449,MATCH(A9449,$A$1:$A$10073,0)=ROW()),COUNTIFS('2020'!$C$1:$C$2317,A9449,'2020'!$F$1:$F$2317,"&lt;&gt;二年")+COUNTIFS('2021'!$E$1:$E$2047,A9449,'2021'!$J$1:$J$2047,"&lt;&gt;二年")+COUNTIFS('2022'!$E$1:$E$1903,A9449,'2022'!$K$1:$K$1903,"&lt;&gt;二年")+COUNTIFS('2023'!$C$1:$C$1765,A9449,'2023'!$F$1:$F$1765,"&lt;&gt;二年",'2023'!$G$1:$G$1765,"&lt;&gt;*调整*")+COUNTIFS('2024'!$C$1:$C$2041,A9449,'2024'!$F$1:$F$2041,"&lt;&gt;二年",'2024'!$G$1:$G$2041,"&lt;&gt;*调整*")+ROW()/100000,"")</f>
        <v/>
      </c>
    </row>
    <row r="9450" spans="1:3" ht="15" customHeight="1">
      <c r="A9450" t="str">
        <f>'2024'!C1418</f>
        <v>英语</v>
      </c>
      <c r="B9450" t="b">
        <f>ISNUMBER('2024'!A1418)</f>
        <v>1</v>
      </c>
      <c r="C9450" t="str">
        <f>IF(AND(B9450,MATCH(A9450,$A$1:$A$10073,0)=ROW()),COUNTIFS('2020'!$C$1:$C$2317,A9450,'2020'!$F$1:$F$2317,"&lt;&gt;二年")+COUNTIFS('2021'!$E$1:$E$2047,A9450,'2021'!$J$1:$J$2047,"&lt;&gt;二年")+COUNTIFS('2022'!$E$1:$E$1903,A9450,'2022'!$K$1:$K$1903,"&lt;&gt;二年")+COUNTIFS('2023'!$C$1:$C$1765,A9450,'2023'!$F$1:$F$1765,"&lt;&gt;二年",'2023'!$G$1:$G$1765,"&lt;&gt;*调整*")+COUNTIFS('2024'!$C$1:$C$2041,A9450,'2024'!$F$1:$F$2041,"&lt;&gt;二年",'2024'!$G$1:$G$2041,"&lt;&gt;*调整*")+ROW()/100000,"")</f>
        <v/>
      </c>
    </row>
    <row r="9451" spans="1:3" ht="15" customHeight="1">
      <c r="A9451" t="str">
        <f>'2024'!C1419</f>
        <v>网络与新媒体</v>
      </c>
      <c r="B9451" t="b">
        <f>ISNUMBER('2024'!A1419)</f>
        <v>1</v>
      </c>
      <c r="C9451" t="str">
        <f>IF(AND(B9451,MATCH(A9451,$A$1:$A$10073,0)=ROW()),COUNTIFS('2020'!$C$1:$C$2317,A9451,'2020'!$F$1:$F$2317,"&lt;&gt;二年")+COUNTIFS('2021'!$E$1:$E$2047,A9451,'2021'!$J$1:$J$2047,"&lt;&gt;二年")+COUNTIFS('2022'!$E$1:$E$1903,A9451,'2022'!$K$1:$K$1903,"&lt;&gt;二年")+COUNTIFS('2023'!$C$1:$C$1765,A9451,'2023'!$F$1:$F$1765,"&lt;&gt;二年",'2023'!$G$1:$G$1765,"&lt;&gt;*调整*")+COUNTIFS('2024'!$C$1:$C$2041,A9451,'2024'!$F$1:$F$2041,"&lt;&gt;二年",'2024'!$G$1:$G$2041,"&lt;&gt;*调整*")+ROW()/100000,"")</f>
        <v/>
      </c>
    </row>
    <row r="9452" spans="1:3" ht="15" customHeight="1">
      <c r="A9452" t="str">
        <f>'2024'!C1420</f>
        <v>电子信息工程</v>
      </c>
      <c r="B9452" t="b">
        <f>ISNUMBER('2024'!A1420)</f>
        <v>1</v>
      </c>
      <c r="C9452" t="str">
        <f>IF(AND(B9452,MATCH(A9452,$A$1:$A$10073,0)=ROW()),COUNTIFS('2020'!$C$1:$C$2317,A9452,'2020'!$F$1:$F$2317,"&lt;&gt;二年")+COUNTIFS('2021'!$E$1:$E$2047,A9452,'2021'!$J$1:$J$2047,"&lt;&gt;二年")+COUNTIFS('2022'!$E$1:$E$1903,A9452,'2022'!$K$1:$K$1903,"&lt;&gt;二年")+COUNTIFS('2023'!$C$1:$C$1765,A9452,'2023'!$F$1:$F$1765,"&lt;&gt;二年",'2023'!$G$1:$G$1765,"&lt;&gt;*调整*")+COUNTIFS('2024'!$C$1:$C$2041,A9452,'2024'!$F$1:$F$2041,"&lt;&gt;二年",'2024'!$G$1:$G$2041,"&lt;&gt;*调整*")+ROW()/100000,"")</f>
        <v/>
      </c>
    </row>
    <row r="9453" spans="1:3" ht="15" customHeight="1">
      <c r="A9453" t="str">
        <f>'2024'!C1421</f>
        <v>计算机科学与技术</v>
      </c>
      <c r="B9453" t="b">
        <f>ISNUMBER('2024'!A1421)</f>
        <v>1</v>
      </c>
      <c r="C9453" t="str">
        <f>IF(AND(B9453,MATCH(A9453,$A$1:$A$10073,0)=ROW()),COUNTIFS('2020'!$C$1:$C$2317,A9453,'2020'!$F$1:$F$2317,"&lt;&gt;二年")+COUNTIFS('2021'!$E$1:$E$2047,A9453,'2021'!$J$1:$J$2047,"&lt;&gt;二年")+COUNTIFS('2022'!$E$1:$E$1903,A9453,'2022'!$K$1:$K$1903,"&lt;&gt;二年")+COUNTIFS('2023'!$C$1:$C$1765,A9453,'2023'!$F$1:$F$1765,"&lt;&gt;二年",'2023'!$G$1:$G$1765,"&lt;&gt;*调整*")+COUNTIFS('2024'!$C$1:$C$2041,A9453,'2024'!$F$1:$F$2041,"&lt;&gt;二年",'2024'!$G$1:$G$2041,"&lt;&gt;*调整*")+ROW()/100000,"")</f>
        <v/>
      </c>
    </row>
    <row r="9454" spans="1:3" ht="15" customHeight="1">
      <c r="A9454" t="str">
        <f>'2024'!C1422</f>
        <v>风景园林</v>
      </c>
      <c r="B9454" t="b">
        <f>ISNUMBER('2024'!A1422)</f>
        <v>1</v>
      </c>
      <c r="C9454" t="str">
        <f>IF(AND(B9454,MATCH(A9454,$A$1:$A$10073,0)=ROW()),COUNTIFS('2020'!$C$1:$C$2317,A9454,'2020'!$F$1:$F$2317,"&lt;&gt;二年")+COUNTIFS('2021'!$E$1:$E$2047,A9454,'2021'!$J$1:$J$2047,"&lt;&gt;二年")+COUNTIFS('2022'!$E$1:$E$1903,A9454,'2022'!$K$1:$K$1903,"&lt;&gt;二年")+COUNTIFS('2023'!$C$1:$C$1765,A9454,'2023'!$F$1:$F$1765,"&lt;&gt;二年",'2023'!$G$1:$G$1765,"&lt;&gt;*调整*")+COUNTIFS('2024'!$C$1:$C$2041,A9454,'2024'!$F$1:$F$2041,"&lt;&gt;二年",'2024'!$G$1:$G$2041,"&lt;&gt;*调整*")+ROW()/100000,"")</f>
        <v/>
      </c>
    </row>
    <row r="9455" spans="1:3" ht="15" customHeight="1">
      <c r="A9455" t="str">
        <f>'2024'!C1423</f>
        <v>会计学</v>
      </c>
      <c r="B9455" t="b">
        <f>ISNUMBER('2024'!A1423)</f>
        <v>1</v>
      </c>
      <c r="C9455" t="str">
        <f>IF(AND(B9455,MATCH(A9455,$A$1:$A$10073,0)=ROW()),COUNTIFS('2020'!$C$1:$C$2317,A9455,'2020'!$F$1:$F$2317,"&lt;&gt;二年")+COUNTIFS('2021'!$E$1:$E$2047,A9455,'2021'!$J$1:$J$2047,"&lt;&gt;二年")+COUNTIFS('2022'!$E$1:$E$1903,A9455,'2022'!$K$1:$K$1903,"&lt;&gt;二年")+COUNTIFS('2023'!$C$1:$C$1765,A9455,'2023'!$F$1:$F$1765,"&lt;&gt;二年",'2023'!$G$1:$G$1765,"&lt;&gt;*调整*")+COUNTIFS('2024'!$C$1:$C$2041,A9455,'2024'!$F$1:$F$2041,"&lt;&gt;二年",'2024'!$G$1:$G$2041,"&lt;&gt;*调整*")+ROW()/100000,"")</f>
        <v/>
      </c>
    </row>
    <row r="9456" spans="1:3" ht="15" customHeight="1">
      <c r="A9456" t="str">
        <f>'2024'!C1424</f>
        <v>食品营养与健康</v>
      </c>
      <c r="B9456" t="b">
        <f>ISNUMBER('2024'!A1424)</f>
        <v>1</v>
      </c>
      <c r="C9456" t="str">
        <f>IF(AND(B9456,MATCH(A9456,$A$1:$A$10073,0)=ROW()),COUNTIFS('2020'!$C$1:$C$2317,A9456,'2020'!$F$1:$F$2317,"&lt;&gt;二年")+COUNTIFS('2021'!$E$1:$E$2047,A9456,'2021'!$J$1:$J$2047,"&lt;&gt;二年")+COUNTIFS('2022'!$E$1:$E$1903,A9456,'2022'!$K$1:$K$1903,"&lt;&gt;二年")+COUNTIFS('2023'!$C$1:$C$1765,A9456,'2023'!$F$1:$F$1765,"&lt;&gt;二年",'2023'!$G$1:$G$1765,"&lt;&gt;*调整*")+COUNTIFS('2024'!$C$1:$C$2041,A9456,'2024'!$F$1:$F$2041,"&lt;&gt;二年",'2024'!$G$1:$G$2041,"&lt;&gt;*调整*")+ROW()/100000,"")</f>
        <v/>
      </c>
    </row>
    <row r="9457" spans="1:3" ht="15" customHeight="1">
      <c r="A9457" t="str">
        <f>'2024'!C1425</f>
        <v>土地科学与技术</v>
      </c>
      <c r="B9457" t="b">
        <f>ISNUMBER('2024'!A1425)</f>
        <v>1</v>
      </c>
      <c r="C9457" t="str">
        <f>IF(AND(B9457,MATCH(A9457,$A$1:$A$10073,0)=ROW()),COUNTIFS('2020'!$C$1:$C$2317,A9457,'2020'!$F$1:$F$2317,"&lt;&gt;二年")+COUNTIFS('2021'!$E$1:$E$2047,A9457,'2021'!$J$1:$J$2047,"&lt;&gt;二年")+COUNTIFS('2022'!$E$1:$E$1903,A9457,'2022'!$K$1:$K$1903,"&lt;&gt;二年")+COUNTIFS('2023'!$C$1:$C$1765,A9457,'2023'!$F$1:$F$1765,"&lt;&gt;二年",'2023'!$G$1:$G$1765,"&lt;&gt;*调整*")+COUNTIFS('2024'!$C$1:$C$2041,A9457,'2024'!$F$1:$F$2041,"&lt;&gt;二年",'2024'!$G$1:$G$2041,"&lt;&gt;*调整*")+ROW()/100000,"")</f>
        <v/>
      </c>
    </row>
    <row r="9458" spans="1:3" ht="15" customHeight="1">
      <c r="A9458" t="str">
        <f>'2024'!C1426</f>
        <v>法学</v>
      </c>
      <c r="B9458" t="b">
        <f>ISNUMBER('2024'!A1426)</f>
        <v>1</v>
      </c>
      <c r="C9458" t="str">
        <f>IF(AND(B9458,MATCH(A9458,$A$1:$A$10073,0)=ROW()),COUNTIFS('2020'!$C$1:$C$2317,A9458,'2020'!$F$1:$F$2317,"&lt;&gt;二年")+COUNTIFS('2021'!$E$1:$E$2047,A9458,'2021'!$J$1:$J$2047,"&lt;&gt;二年")+COUNTIFS('2022'!$E$1:$E$1903,A9458,'2022'!$K$1:$K$1903,"&lt;&gt;二年")+COUNTIFS('2023'!$C$1:$C$1765,A9458,'2023'!$F$1:$F$1765,"&lt;&gt;二年",'2023'!$G$1:$G$1765,"&lt;&gt;*调整*")+COUNTIFS('2024'!$C$1:$C$2041,A9458,'2024'!$F$1:$F$2041,"&lt;&gt;二年",'2024'!$G$1:$G$2041,"&lt;&gt;*调整*")+ROW()/100000,"")</f>
        <v/>
      </c>
    </row>
    <row r="9459" spans="1:3" ht="15" customHeight="1">
      <c r="A9459" t="str">
        <f>'2024'!C1427</f>
        <v>知识产权</v>
      </c>
      <c r="B9459" t="b">
        <f>ISNUMBER('2024'!A1427)</f>
        <v>1</v>
      </c>
      <c r="C9459" t="str">
        <f>IF(AND(B9459,MATCH(A9459,$A$1:$A$10073,0)=ROW()),COUNTIFS('2020'!$C$1:$C$2317,A9459,'2020'!$F$1:$F$2317,"&lt;&gt;二年")+COUNTIFS('2021'!$E$1:$E$2047,A9459,'2021'!$J$1:$J$2047,"&lt;&gt;二年")+COUNTIFS('2022'!$E$1:$E$1903,A9459,'2022'!$K$1:$K$1903,"&lt;&gt;二年")+COUNTIFS('2023'!$C$1:$C$1765,A9459,'2023'!$F$1:$F$1765,"&lt;&gt;二年",'2023'!$G$1:$G$1765,"&lt;&gt;*调整*")+COUNTIFS('2024'!$C$1:$C$2041,A9459,'2024'!$F$1:$F$2041,"&lt;&gt;二年",'2024'!$G$1:$G$2041,"&lt;&gt;*调整*")+ROW()/100000,"")</f>
        <v/>
      </c>
    </row>
    <row r="9460" spans="1:3" ht="15" customHeight="1">
      <c r="A9460" t="str">
        <f>'2024'!C1428</f>
        <v>计算机科学与技术</v>
      </c>
      <c r="B9460" t="b">
        <f>ISNUMBER('2024'!A1428)</f>
        <v>1</v>
      </c>
      <c r="C9460" t="str">
        <f>IF(AND(B9460,MATCH(A9460,$A$1:$A$10073,0)=ROW()),COUNTIFS('2020'!$C$1:$C$2317,A9460,'2020'!$F$1:$F$2317,"&lt;&gt;二年")+COUNTIFS('2021'!$E$1:$E$2047,A9460,'2021'!$J$1:$J$2047,"&lt;&gt;二年")+COUNTIFS('2022'!$E$1:$E$1903,A9460,'2022'!$K$1:$K$1903,"&lt;&gt;二年")+COUNTIFS('2023'!$C$1:$C$1765,A9460,'2023'!$F$1:$F$1765,"&lt;&gt;二年",'2023'!$G$1:$G$1765,"&lt;&gt;*调整*")+COUNTIFS('2024'!$C$1:$C$2041,A9460,'2024'!$F$1:$F$2041,"&lt;&gt;二年",'2024'!$G$1:$G$2041,"&lt;&gt;*调整*")+ROW()/100000,"")</f>
        <v/>
      </c>
    </row>
    <row r="9461" spans="1:3" ht="15" customHeight="1">
      <c r="A9461" t="str">
        <f>'2024'!C1429</f>
        <v>遥感科学与技术</v>
      </c>
      <c r="B9461" t="b">
        <f>ISNUMBER('2024'!A1429)</f>
        <v>1</v>
      </c>
      <c r="C9461" t="str">
        <f>IF(AND(B9461,MATCH(A9461,$A$1:$A$10073,0)=ROW()),COUNTIFS('2020'!$C$1:$C$2317,A9461,'2020'!$F$1:$F$2317,"&lt;&gt;二年")+COUNTIFS('2021'!$E$1:$E$2047,A9461,'2021'!$J$1:$J$2047,"&lt;&gt;二年")+COUNTIFS('2022'!$E$1:$E$1903,A9461,'2022'!$K$1:$K$1903,"&lt;&gt;二年")+COUNTIFS('2023'!$C$1:$C$1765,A9461,'2023'!$F$1:$F$1765,"&lt;&gt;二年",'2023'!$G$1:$G$1765,"&lt;&gt;*调整*")+COUNTIFS('2024'!$C$1:$C$2041,A9461,'2024'!$F$1:$F$2041,"&lt;&gt;二年",'2024'!$G$1:$G$2041,"&lt;&gt;*调整*")+ROW()/100000,"")</f>
        <v/>
      </c>
    </row>
    <row r="9462" spans="1:3" ht="15" customHeight="1">
      <c r="A9462" t="str">
        <f>'2024'!C1430</f>
        <v>生物质能源与材料</v>
      </c>
      <c r="B9462" t="b">
        <f>ISNUMBER('2024'!A1430)</f>
        <v>1</v>
      </c>
      <c r="C9462" t="str">
        <f>IF(AND(B9462,MATCH(A9462,$A$1:$A$10073,0)=ROW()),COUNTIFS('2020'!$C$1:$C$2317,A9462,'2020'!$F$1:$F$2317,"&lt;&gt;二年")+COUNTIFS('2021'!$E$1:$E$2047,A9462,'2021'!$J$1:$J$2047,"&lt;&gt;二年")+COUNTIFS('2022'!$E$1:$E$1903,A9462,'2022'!$K$1:$K$1903,"&lt;&gt;二年")+COUNTIFS('2023'!$C$1:$C$1765,A9462,'2023'!$F$1:$F$1765,"&lt;&gt;二年",'2023'!$G$1:$G$1765,"&lt;&gt;*调整*")+COUNTIFS('2024'!$C$1:$C$2041,A9462,'2024'!$F$1:$F$2041,"&lt;&gt;二年",'2024'!$G$1:$G$2041,"&lt;&gt;*调整*")+ROW()/100000,"")</f>
        <v/>
      </c>
    </row>
    <row r="9463" spans="1:3" ht="15" customHeight="1">
      <c r="A9463" t="str">
        <f>'2024'!C1431</f>
        <v>国家公园建设与管理</v>
      </c>
      <c r="B9463" t="b">
        <f>ISNUMBER('2024'!A1431)</f>
        <v>1</v>
      </c>
      <c r="C9463" t="str">
        <f>IF(AND(B9463,MATCH(A9463,$A$1:$A$10073,0)=ROW()),COUNTIFS('2020'!$C$1:$C$2317,A9463,'2020'!$F$1:$F$2317,"&lt;&gt;二年")+COUNTIFS('2021'!$E$1:$E$2047,A9463,'2021'!$J$1:$J$2047,"&lt;&gt;二年")+COUNTIFS('2022'!$E$1:$E$1903,A9463,'2022'!$K$1:$K$1903,"&lt;&gt;二年")+COUNTIFS('2023'!$C$1:$C$1765,A9463,'2023'!$F$1:$F$1765,"&lt;&gt;二年",'2023'!$G$1:$G$1765,"&lt;&gt;*调整*")+COUNTIFS('2024'!$C$1:$C$2041,A9463,'2024'!$F$1:$F$2041,"&lt;&gt;二年",'2024'!$G$1:$G$2041,"&lt;&gt;*调整*")+ROW()/100000,"")</f>
        <v/>
      </c>
    </row>
    <row r="9464" spans="1:3" ht="15" customHeight="1">
      <c r="A9464" t="str">
        <f>'2024'!C1432</f>
        <v>运动康复</v>
      </c>
      <c r="B9464" t="b">
        <f>ISNUMBER('2024'!A1432)</f>
        <v>1</v>
      </c>
      <c r="C9464" t="str">
        <f>IF(AND(B9464,MATCH(A9464,$A$1:$A$10073,0)=ROW()),COUNTIFS('2020'!$C$1:$C$2317,A9464,'2020'!$F$1:$F$2317,"&lt;&gt;二年")+COUNTIFS('2021'!$E$1:$E$2047,A9464,'2021'!$J$1:$J$2047,"&lt;&gt;二年")+COUNTIFS('2022'!$E$1:$E$1903,A9464,'2022'!$K$1:$K$1903,"&lt;&gt;二年")+COUNTIFS('2023'!$C$1:$C$1765,A9464,'2023'!$F$1:$F$1765,"&lt;&gt;二年",'2023'!$G$1:$G$1765,"&lt;&gt;*调整*")+COUNTIFS('2024'!$C$1:$C$2041,A9464,'2024'!$F$1:$F$2041,"&lt;&gt;二年",'2024'!$G$1:$G$2041,"&lt;&gt;*调整*")+ROW()/100000,"")</f>
        <v/>
      </c>
    </row>
    <row r="9465" spans="1:3" ht="15" customHeight="1">
      <c r="A9465" t="str">
        <f>'2024'!C1433</f>
        <v>人工智能</v>
      </c>
      <c r="B9465" t="b">
        <f>ISNUMBER('2024'!A1433)</f>
        <v>1</v>
      </c>
      <c r="C9465" t="str">
        <f>IF(AND(B9465,MATCH(A9465,$A$1:$A$10073,0)=ROW()),COUNTIFS('2020'!$C$1:$C$2317,A9465,'2020'!$F$1:$F$2317,"&lt;&gt;二年")+COUNTIFS('2021'!$E$1:$E$2047,A9465,'2021'!$J$1:$J$2047,"&lt;&gt;二年")+COUNTIFS('2022'!$E$1:$E$1903,A9465,'2022'!$K$1:$K$1903,"&lt;&gt;二年")+COUNTIFS('2023'!$C$1:$C$1765,A9465,'2023'!$F$1:$F$1765,"&lt;&gt;二年",'2023'!$G$1:$G$1765,"&lt;&gt;*调整*")+COUNTIFS('2024'!$C$1:$C$2041,A9465,'2024'!$F$1:$F$2041,"&lt;&gt;二年",'2024'!$G$1:$G$2041,"&lt;&gt;*调整*")+ROW()/100000,"")</f>
        <v/>
      </c>
    </row>
    <row r="9466" spans="1:3" ht="15" customHeight="1">
      <c r="A9466" t="str">
        <f>'2024'!C1434</f>
        <v>生物制药</v>
      </c>
      <c r="B9466" t="b">
        <f>ISNUMBER('2024'!A1434)</f>
        <v>1</v>
      </c>
      <c r="C9466" t="str">
        <f>IF(AND(B9466,MATCH(A9466,$A$1:$A$10073,0)=ROW()),COUNTIFS('2020'!$C$1:$C$2317,A9466,'2020'!$F$1:$F$2317,"&lt;&gt;二年")+COUNTIFS('2021'!$E$1:$E$2047,A9466,'2021'!$J$1:$J$2047,"&lt;&gt;二年")+COUNTIFS('2022'!$E$1:$E$1903,A9466,'2022'!$K$1:$K$1903,"&lt;&gt;二年")+COUNTIFS('2023'!$C$1:$C$1765,A9466,'2023'!$F$1:$F$1765,"&lt;&gt;二年",'2023'!$G$1:$G$1765,"&lt;&gt;*调整*")+COUNTIFS('2024'!$C$1:$C$2041,A9466,'2024'!$F$1:$F$2041,"&lt;&gt;二年",'2024'!$G$1:$G$2041,"&lt;&gt;*调整*")+ROW()/100000,"")</f>
        <v/>
      </c>
    </row>
    <row r="9467" spans="1:3" ht="15" customHeight="1">
      <c r="A9467" t="str">
        <f>'2024'!C1435</f>
        <v>养老服务管理</v>
      </c>
      <c r="B9467" t="b">
        <f>ISNUMBER('2024'!A1435)</f>
        <v>1</v>
      </c>
      <c r="C9467" t="str">
        <f>IF(AND(B9467,MATCH(A9467,$A$1:$A$10073,0)=ROW()),COUNTIFS('2020'!$C$1:$C$2317,A9467,'2020'!$F$1:$F$2317,"&lt;&gt;二年")+COUNTIFS('2021'!$E$1:$E$2047,A9467,'2021'!$J$1:$J$2047,"&lt;&gt;二年")+COUNTIFS('2022'!$E$1:$E$1903,A9467,'2022'!$K$1:$K$1903,"&lt;&gt;二年")+COUNTIFS('2023'!$C$1:$C$1765,A9467,'2023'!$F$1:$F$1765,"&lt;&gt;二年",'2023'!$G$1:$G$1765,"&lt;&gt;*调整*")+COUNTIFS('2024'!$C$1:$C$2041,A9467,'2024'!$F$1:$F$2041,"&lt;&gt;二年",'2024'!$G$1:$G$2041,"&lt;&gt;*调整*")+ROW()/100000,"")</f>
        <v/>
      </c>
    </row>
    <row r="9468" spans="1:3" ht="15" customHeight="1">
      <c r="A9468" t="str">
        <f>'2024'!C1436</f>
        <v>高分子材料与工程</v>
      </c>
      <c r="B9468" t="b">
        <f>ISNUMBER('2024'!A1436)</f>
        <v>1</v>
      </c>
      <c r="C9468" t="str">
        <f>IF(AND(B9468,MATCH(A9468,$A$1:$A$10073,0)=ROW()),COUNTIFS('2020'!$C$1:$C$2317,A9468,'2020'!$F$1:$F$2317,"&lt;&gt;二年")+COUNTIFS('2021'!$E$1:$E$2047,A9468,'2021'!$J$1:$J$2047,"&lt;&gt;二年")+COUNTIFS('2022'!$E$1:$E$1903,A9468,'2022'!$K$1:$K$1903,"&lt;&gt;二年")+COUNTIFS('2023'!$C$1:$C$1765,A9468,'2023'!$F$1:$F$1765,"&lt;&gt;二年",'2023'!$G$1:$G$1765,"&lt;&gt;*调整*")+COUNTIFS('2024'!$C$1:$C$2041,A9468,'2024'!$F$1:$F$2041,"&lt;&gt;二年",'2024'!$G$1:$G$2041,"&lt;&gt;*调整*")+ROW()/100000,"")</f>
        <v/>
      </c>
    </row>
    <row r="9469" spans="1:3" ht="15" customHeight="1">
      <c r="A9469" t="str">
        <f>'2024'!C1437</f>
        <v>思想政治教育</v>
      </c>
      <c r="B9469" t="b">
        <f>ISNUMBER('2024'!A1437)</f>
        <v>1</v>
      </c>
      <c r="C9469" t="str">
        <f>IF(AND(B9469,MATCH(A9469,$A$1:$A$10073,0)=ROW()),COUNTIFS('2020'!$C$1:$C$2317,A9469,'2020'!$F$1:$F$2317,"&lt;&gt;二年")+COUNTIFS('2021'!$E$1:$E$2047,A9469,'2021'!$J$1:$J$2047,"&lt;&gt;二年")+COUNTIFS('2022'!$E$1:$E$1903,A9469,'2022'!$K$1:$K$1903,"&lt;&gt;二年")+COUNTIFS('2023'!$C$1:$C$1765,A9469,'2023'!$F$1:$F$1765,"&lt;&gt;二年",'2023'!$G$1:$G$1765,"&lt;&gt;*调整*")+COUNTIFS('2024'!$C$1:$C$2041,A9469,'2024'!$F$1:$F$2041,"&lt;&gt;二年",'2024'!$G$1:$G$2041,"&lt;&gt;*调整*")+ROW()/100000,"")</f>
        <v/>
      </c>
    </row>
    <row r="9470" spans="1:3" ht="15" customHeight="1">
      <c r="A9470" t="str">
        <f>'2024'!C1438</f>
        <v>网络与新媒体</v>
      </c>
      <c r="B9470" t="b">
        <f>ISNUMBER('2024'!A1438)</f>
        <v>1</v>
      </c>
      <c r="C9470" t="str">
        <f>IF(AND(B9470,MATCH(A9470,$A$1:$A$10073,0)=ROW()),COUNTIFS('2020'!$C$1:$C$2317,A9470,'2020'!$F$1:$F$2317,"&lt;&gt;二年")+COUNTIFS('2021'!$E$1:$E$2047,A9470,'2021'!$J$1:$J$2047,"&lt;&gt;二年")+COUNTIFS('2022'!$E$1:$E$1903,A9470,'2022'!$K$1:$K$1903,"&lt;&gt;二年")+COUNTIFS('2023'!$C$1:$C$1765,A9470,'2023'!$F$1:$F$1765,"&lt;&gt;二年",'2023'!$G$1:$G$1765,"&lt;&gt;*调整*")+COUNTIFS('2024'!$C$1:$C$2041,A9470,'2024'!$F$1:$F$2041,"&lt;&gt;二年",'2024'!$G$1:$G$2041,"&lt;&gt;*调整*")+ROW()/100000,"")</f>
        <v/>
      </c>
    </row>
    <row r="9471" spans="1:3" ht="15" customHeight="1">
      <c r="A9471" t="str">
        <f>'2024'!C1439</f>
        <v>智能制造工程</v>
      </c>
      <c r="B9471" t="b">
        <f>ISNUMBER('2024'!A1439)</f>
        <v>1</v>
      </c>
      <c r="C9471" t="str">
        <f>IF(AND(B9471,MATCH(A9471,$A$1:$A$10073,0)=ROW()),COUNTIFS('2020'!$C$1:$C$2317,A9471,'2020'!$F$1:$F$2317,"&lt;&gt;二年")+COUNTIFS('2021'!$E$1:$E$2047,A9471,'2021'!$J$1:$J$2047,"&lt;&gt;二年")+COUNTIFS('2022'!$E$1:$E$1903,A9471,'2022'!$K$1:$K$1903,"&lt;&gt;二年")+COUNTIFS('2023'!$C$1:$C$1765,A9471,'2023'!$F$1:$F$1765,"&lt;&gt;二年",'2023'!$G$1:$G$1765,"&lt;&gt;*调整*")+COUNTIFS('2024'!$C$1:$C$2041,A9471,'2024'!$F$1:$F$2041,"&lt;&gt;二年",'2024'!$G$1:$G$2041,"&lt;&gt;*调整*")+ROW()/100000,"")</f>
        <v/>
      </c>
    </row>
    <row r="9472" spans="1:3" ht="15" customHeight="1">
      <c r="A9472" t="str">
        <f>'2024'!C1440</f>
        <v>新能源汽车工程</v>
      </c>
      <c r="B9472" t="b">
        <f>ISNUMBER('2024'!A1440)</f>
        <v>1</v>
      </c>
      <c r="C9472" t="str">
        <f>IF(AND(B9472,MATCH(A9472,$A$1:$A$10073,0)=ROW()),COUNTIFS('2020'!$C$1:$C$2317,A9472,'2020'!$F$1:$F$2317,"&lt;&gt;二年")+COUNTIFS('2021'!$E$1:$E$2047,A9472,'2021'!$J$1:$J$2047,"&lt;&gt;二年")+COUNTIFS('2022'!$E$1:$E$1903,A9472,'2022'!$K$1:$K$1903,"&lt;&gt;二年")+COUNTIFS('2023'!$C$1:$C$1765,A9472,'2023'!$F$1:$F$1765,"&lt;&gt;二年",'2023'!$G$1:$G$1765,"&lt;&gt;*调整*")+COUNTIFS('2024'!$C$1:$C$2041,A9472,'2024'!$F$1:$F$2041,"&lt;&gt;二年",'2024'!$G$1:$G$2041,"&lt;&gt;*调整*")+ROW()/100000,"")</f>
        <v/>
      </c>
    </row>
    <row r="9473" spans="1:3" ht="15" customHeight="1">
      <c r="A9473" t="str">
        <f>'2024'!C1441</f>
        <v>智能电网信息工程</v>
      </c>
      <c r="B9473" t="b">
        <f>ISNUMBER('2024'!A1441)</f>
        <v>1</v>
      </c>
      <c r="C9473" t="str">
        <f>IF(AND(B9473,MATCH(A9473,$A$1:$A$10073,0)=ROW()),COUNTIFS('2020'!$C$1:$C$2317,A9473,'2020'!$F$1:$F$2317,"&lt;&gt;二年")+COUNTIFS('2021'!$E$1:$E$2047,A9473,'2021'!$J$1:$J$2047,"&lt;&gt;二年")+COUNTIFS('2022'!$E$1:$E$1903,A9473,'2022'!$K$1:$K$1903,"&lt;&gt;二年")+COUNTIFS('2023'!$C$1:$C$1765,A9473,'2023'!$F$1:$F$1765,"&lt;&gt;二年",'2023'!$G$1:$G$1765,"&lt;&gt;*调整*")+COUNTIFS('2024'!$C$1:$C$2041,A9473,'2024'!$F$1:$F$2041,"&lt;&gt;二年",'2024'!$G$1:$G$2041,"&lt;&gt;*调整*")+ROW()/100000,"")</f>
        <v/>
      </c>
    </row>
    <row r="9474" spans="1:3" ht="15" customHeight="1">
      <c r="A9474" t="str">
        <f>'2024'!C1442</f>
        <v>人工智能</v>
      </c>
      <c r="B9474" t="b">
        <f>ISNUMBER('2024'!A1442)</f>
        <v>1</v>
      </c>
      <c r="C9474" t="str">
        <f>IF(AND(B9474,MATCH(A9474,$A$1:$A$10073,0)=ROW()),COUNTIFS('2020'!$C$1:$C$2317,A9474,'2020'!$F$1:$F$2317,"&lt;&gt;二年")+COUNTIFS('2021'!$E$1:$E$2047,A9474,'2021'!$J$1:$J$2047,"&lt;&gt;二年")+COUNTIFS('2022'!$E$1:$E$1903,A9474,'2022'!$K$1:$K$1903,"&lt;&gt;二年")+COUNTIFS('2023'!$C$1:$C$1765,A9474,'2023'!$F$1:$F$1765,"&lt;&gt;二年",'2023'!$G$1:$G$1765,"&lt;&gt;*调整*")+COUNTIFS('2024'!$C$1:$C$2041,A9474,'2024'!$F$1:$F$2041,"&lt;&gt;二年",'2024'!$G$1:$G$2041,"&lt;&gt;*调整*")+ROW()/100000,"")</f>
        <v/>
      </c>
    </row>
    <row r="9475" spans="1:3" ht="15" customHeight="1">
      <c r="A9475" t="str">
        <f>'2024'!C1443</f>
        <v>城乡规划</v>
      </c>
      <c r="B9475" t="b">
        <f>ISNUMBER('2024'!A1443)</f>
        <v>1</v>
      </c>
      <c r="C9475" t="str">
        <f>IF(AND(B9475,MATCH(A9475,$A$1:$A$10073,0)=ROW()),COUNTIFS('2020'!$C$1:$C$2317,A9475,'2020'!$F$1:$F$2317,"&lt;&gt;二年")+COUNTIFS('2021'!$E$1:$E$2047,A9475,'2021'!$J$1:$J$2047,"&lt;&gt;二年")+COUNTIFS('2022'!$E$1:$E$1903,A9475,'2022'!$K$1:$K$1903,"&lt;&gt;二年")+COUNTIFS('2023'!$C$1:$C$1765,A9475,'2023'!$F$1:$F$1765,"&lt;&gt;二年",'2023'!$G$1:$G$1765,"&lt;&gt;*调整*")+COUNTIFS('2024'!$C$1:$C$2041,A9475,'2024'!$F$1:$F$2041,"&lt;&gt;二年",'2024'!$G$1:$G$2041,"&lt;&gt;*调整*")+ROW()/100000,"")</f>
        <v/>
      </c>
    </row>
    <row r="9476" spans="1:3" ht="15" customHeight="1">
      <c r="A9476" t="str">
        <f>'2024'!C1444</f>
        <v>智慧农业</v>
      </c>
      <c r="B9476" t="b">
        <f>ISNUMBER('2024'!A1444)</f>
        <v>1</v>
      </c>
      <c r="C9476" t="str">
        <f>IF(AND(B9476,MATCH(A9476,$A$1:$A$10073,0)=ROW()),COUNTIFS('2020'!$C$1:$C$2317,A9476,'2020'!$F$1:$F$2317,"&lt;&gt;二年")+COUNTIFS('2021'!$E$1:$E$2047,A9476,'2021'!$J$1:$J$2047,"&lt;&gt;二年")+COUNTIFS('2022'!$E$1:$E$1903,A9476,'2022'!$K$1:$K$1903,"&lt;&gt;二年")+COUNTIFS('2023'!$C$1:$C$1765,A9476,'2023'!$F$1:$F$1765,"&lt;&gt;二年",'2023'!$G$1:$G$1765,"&lt;&gt;*调整*")+COUNTIFS('2024'!$C$1:$C$2041,A9476,'2024'!$F$1:$F$2041,"&lt;&gt;二年",'2024'!$G$1:$G$2041,"&lt;&gt;*调整*")+ROW()/100000,"")</f>
        <v/>
      </c>
    </row>
    <row r="9477" spans="1:3" ht="15" customHeight="1">
      <c r="A9477" t="str">
        <f>'2024'!C1445</f>
        <v>合成生物学</v>
      </c>
      <c r="B9477" t="b">
        <f>ISNUMBER('2024'!A1445)</f>
        <v>1</v>
      </c>
      <c r="C9477" t="str">
        <f>IF(AND(B9477,MATCH(A9477,$A$1:$A$10073,0)=ROW()),COUNTIFS('2020'!$C$1:$C$2317,A9477,'2020'!$F$1:$F$2317,"&lt;&gt;二年")+COUNTIFS('2021'!$E$1:$E$2047,A9477,'2021'!$J$1:$J$2047,"&lt;&gt;二年")+COUNTIFS('2022'!$E$1:$E$1903,A9477,'2022'!$K$1:$K$1903,"&lt;&gt;二年")+COUNTIFS('2023'!$C$1:$C$1765,A9477,'2023'!$F$1:$F$1765,"&lt;&gt;二年",'2023'!$G$1:$G$1765,"&lt;&gt;*调整*")+COUNTIFS('2024'!$C$1:$C$2041,A9477,'2024'!$F$1:$F$2041,"&lt;&gt;二年",'2024'!$G$1:$G$2041,"&lt;&gt;*调整*")+ROW()/100000,"")</f>
        <v/>
      </c>
    </row>
    <row r="9478" spans="1:3" ht="15" customHeight="1">
      <c r="A9478" t="str">
        <f>'2024'!C1446</f>
        <v>数字经济</v>
      </c>
      <c r="B9478" t="b">
        <f>ISNUMBER('2024'!A1446)</f>
        <v>1</v>
      </c>
      <c r="C9478" t="str">
        <f>IF(AND(B9478,MATCH(A9478,$A$1:$A$10073,0)=ROW()),COUNTIFS('2020'!$C$1:$C$2317,A9478,'2020'!$F$1:$F$2317,"&lt;&gt;二年")+COUNTIFS('2021'!$E$1:$E$2047,A9478,'2021'!$J$1:$J$2047,"&lt;&gt;二年")+COUNTIFS('2022'!$E$1:$E$1903,A9478,'2022'!$K$1:$K$1903,"&lt;&gt;二年")+COUNTIFS('2023'!$C$1:$C$1765,A9478,'2023'!$F$1:$F$1765,"&lt;&gt;二年",'2023'!$G$1:$G$1765,"&lt;&gt;*调整*")+COUNTIFS('2024'!$C$1:$C$2041,A9478,'2024'!$F$1:$F$2041,"&lt;&gt;二年",'2024'!$G$1:$G$2041,"&lt;&gt;*调整*")+ROW()/100000,"")</f>
        <v/>
      </c>
    </row>
    <row r="9479" spans="1:3" ht="15" customHeight="1">
      <c r="A9479" t="str">
        <f>'2024'!C1447</f>
        <v>电气工程及其自动化</v>
      </c>
      <c r="B9479" t="b">
        <f>ISNUMBER('2024'!A1447)</f>
        <v>1</v>
      </c>
      <c r="C9479" t="str">
        <f>IF(AND(B9479,MATCH(A9479,$A$1:$A$10073,0)=ROW()),COUNTIFS('2020'!$C$1:$C$2317,A9479,'2020'!$F$1:$F$2317,"&lt;&gt;二年")+COUNTIFS('2021'!$E$1:$E$2047,A9479,'2021'!$J$1:$J$2047,"&lt;&gt;二年")+COUNTIFS('2022'!$E$1:$E$1903,A9479,'2022'!$K$1:$K$1903,"&lt;&gt;二年")+COUNTIFS('2023'!$C$1:$C$1765,A9479,'2023'!$F$1:$F$1765,"&lt;&gt;二年",'2023'!$G$1:$G$1765,"&lt;&gt;*调整*")+COUNTIFS('2024'!$C$1:$C$2041,A9479,'2024'!$F$1:$F$2041,"&lt;&gt;二年",'2024'!$G$1:$G$2041,"&lt;&gt;*调整*")+ROW()/100000,"")</f>
        <v/>
      </c>
    </row>
    <row r="9480" spans="1:3" ht="15" customHeight="1">
      <c r="A9480" t="str">
        <f>'2024'!C1448</f>
        <v>建筑学</v>
      </c>
      <c r="B9480" t="b">
        <f>ISNUMBER('2024'!A1448)</f>
        <v>1</v>
      </c>
      <c r="C9480" t="str">
        <f>IF(AND(B9480,MATCH(A9480,$A$1:$A$10073,0)=ROW()),COUNTIFS('2020'!$C$1:$C$2317,A9480,'2020'!$F$1:$F$2317,"&lt;&gt;二年")+COUNTIFS('2021'!$E$1:$E$2047,A9480,'2021'!$J$1:$J$2047,"&lt;&gt;二年")+COUNTIFS('2022'!$E$1:$E$1903,A9480,'2022'!$K$1:$K$1903,"&lt;&gt;二年")+COUNTIFS('2023'!$C$1:$C$1765,A9480,'2023'!$F$1:$F$1765,"&lt;&gt;二年",'2023'!$G$1:$G$1765,"&lt;&gt;*调整*")+COUNTIFS('2024'!$C$1:$C$2041,A9480,'2024'!$F$1:$F$2041,"&lt;&gt;二年",'2024'!$G$1:$G$2041,"&lt;&gt;*调整*")+ROW()/100000,"")</f>
        <v/>
      </c>
    </row>
    <row r="9481" spans="1:3" ht="15" customHeight="1">
      <c r="A9481" t="str">
        <f>'2024'!C1449</f>
        <v>智能制造工程</v>
      </c>
      <c r="B9481" t="b">
        <f>ISNUMBER('2024'!A1449)</f>
        <v>1</v>
      </c>
      <c r="C9481" t="str">
        <f>IF(AND(B9481,MATCH(A9481,$A$1:$A$10073,0)=ROW()),COUNTIFS('2020'!$C$1:$C$2317,A9481,'2020'!$F$1:$F$2317,"&lt;&gt;二年")+COUNTIFS('2021'!$E$1:$E$2047,A9481,'2021'!$J$1:$J$2047,"&lt;&gt;二年")+COUNTIFS('2022'!$E$1:$E$1903,A9481,'2022'!$K$1:$K$1903,"&lt;&gt;二年")+COUNTIFS('2023'!$C$1:$C$1765,A9481,'2023'!$F$1:$F$1765,"&lt;&gt;二年",'2023'!$G$1:$G$1765,"&lt;&gt;*调整*")+COUNTIFS('2024'!$C$1:$C$2041,A9481,'2024'!$F$1:$F$2041,"&lt;&gt;二年",'2024'!$G$1:$G$2041,"&lt;&gt;*调整*")+ROW()/100000,"")</f>
        <v/>
      </c>
    </row>
    <row r="9482" spans="1:3" ht="15" customHeight="1">
      <c r="A9482" t="str">
        <f>'2024'!C1450</f>
        <v>数字人文</v>
      </c>
      <c r="B9482" t="b">
        <f>ISNUMBER('2024'!A1450)</f>
        <v>1</v>
      </c>
      <c r="C9482" t="str">
        <f>IF(AND(B9482,MATCH(A9482,$A$1:$A$10073,0)=ROW()),COUNTIFS('2020'!$C$1:$C$2317,A9482,'2020'!$F$1:$F$2317,"&lt;&gt;二年")+COUNTIFS('2021'!$E$1:$E$2047,A9482,'2021'!$J$1:$J$2047,"&lt;&gt;二年")+COUNTIFS('2022'!$E$1:$E$1903,A9482,'2022'!$K$1:$K$1903,"&lt;&gt;二年")+COUNTIFS('2023'!$C$1:$C$1765,A9482,'2023'!$F$1:$F$1765,"&lt;&gt;二年",'2023'!$G$1:$G$1765,"&lt;&gt;*调整*")+COUNTIFS('2024'!$C$1:$C$2041,A9482,'2024'!$F$1:$F$2041,"&lt;&gt;二年",'2024'!$G$1:$G$2041,"&lt;&gt;*调整*")+ROW()/100000,"")</f>
        <v/>
      </c>
    </row>
    <row r="9483" spans="1:3" ht="15" customHeight="1">
      <c r="A9483" t="str">
        <f>'2024'!C1451</f>
        <v>量子信息科学</v>
      </c>
      <c r="B9483" t="b">
        <f>ISNUMBER('2024'!A1451)</f>
        <v>1</v>
      </c>
      <c r="C9483" t="str">
        <f>IF(AND(B9483,MATCH(A9483,$A$1:$A$10073,0)=ROW()),COUNTIFS('2020'!$C$1:$C$2317,A9483,'2020'!$F$1:$F$2317,"&lt;&gt;二年")+COUNTIFS('2021'!$E$1:$E$2047,A9483,'2021'!$J$1:$J$2047,"&lt;&gt;二年")+COUNTIFS('2022'!$E$1:$E$1903,A9483,'2022'!$K$1:$K$1903,"&lt;&gt;二年")+COUNTIFS('2023'!$C$1:$C$1765,A9483,'2023'!$F$1:$F$1765,"&lt;&gt;二年",'2023'!$G$1:$G$1765,"&lt;&gt;*调整*")+COUNTIFS('2024'!$C$1:$C$2041,A9483,'2024'!$F$1:$F$2041,"&lt;&gt;二年",'2024'!$G$1:$G$2041,"&lt;&gt;*调整*")+ROW()/100000,"")</f>
        <v/>
      </c>
    </row>
    <row r="9484" spans="1:3" ht="15" customHeight="1">
      <c r="A9484" t="str">
        <f>'2024'!C1452</f>
        <v>储能科学与工程</v>
      </c>
      <c r="B9484" t="b">
        <f>ISNUMBER('2024'!A1452)</f>
        <v>1</v>
      </c>
      <c r="C9484" t="str">
        <f>IF(AND(B9484,MATCH(A9484,$A$1:$A$10073,0)=ROW()),COUNTIFS('2020'!$C$1:$C$2317,A9484,'2020'!$F$1:$F$2317,"&lt;&gt;二年")+COUNTIFS('2021'!$E$1:$E$2047,A9484,'2021'!$J$1:$J$2047,"&lt;&gt;二年")+COUNTIFS('2022'!$E$1:$E$1903,A9484,'2022'!$K$1:$K$1903,"&lt;&gt;二年")+COUNTIFS('2023'!$C$1:$C$1765,A9484,'2023'!$F$1:$F$1765,"&lt;&gt;二年",'2023'!$G$1:$G$1765,"&lt;&gt;*调整*")+COUNTIFS('2024'!$C$1:$C$2041,A9484,'2024'!$F$1:$F$2041,"&lt;&gt;二年",'2024'!$G$1:$G$2041,"&lt;&gt;*调整*")+ROW()/100000,"")</f>
        <v/>
      </c>
    </row>
    <row r="9485" spans="1:3" ht="15" customHeight="1">
      <c r="A9485" t="str">
        <f>'2024'!C1453</f>
        <v>音乐治疗</v>
      </c>
      <c r="B9485" t="b">
        <f>ISNUMBER('2024'!A1453)</f>
        <v>1</v>
      </c>
      <c r="C9485" t="str">
        <f>IF(AND(B9485,MATCH(A9485,$A$1:$A$10073,0)=ROW()),COUNTIFS('2020'!$C$1:$C$2317,A9485,'2020'!$F$1:$F$2317,"&lt;&gt;二年")+COUNTIFS('2021'!$E$1:$E$2047,A9485,'2021'!$J$1:$J$2047,"&lt;&gt;二年")+COUNTIFS('2022'!$E$1:$E$1903,A9485,'2022'!$K$1:$K$1903,"&lt;&gt;二年")+COUNTIFS('2023'!$C$1:$C$1765,A9485,'2023'!$F$1:$F$1765,"&lt;&gt;二年",'2023'!$G$1:$G$1765,"&lt;&gt;*调整*")+COUNTIFS('2024'!$C$1:$C$2041,A9485,'2024'!$F$1:$F$2041,"&lt;&gt;二年",'2024'!$G$1:$G$2041,"&lt;&gt;*调整*")+ROW()/100000,"")</f>
        <v/>
      </c>
    </row>
    <row r="9486" spans="1:3" ht="15" customHeight="1">
      <c r="A9486" t="str">
        <f>'2024'!C1454</f>
        <v>智能建造与智慧交通</v>
      </c>
      <c r="B9486" t="b">
        <f>ISNUMBER('2024'!A1454)</f>
        <v>1</v>
      </c>
      <c r="C9486" t="str">
        <f>IF(AND(B9486,MATCH(A9486,$A$1:$A$10073,0)=ROW()),COUNTIFS('2020'!$C$1:$C$2317,A9486,'2020'!$F$1:$F$2317,"&lt;&gt;二年")+COUNTIFS('2021'!$E$1:$E$2047,A9486,'2021'!$J$1:$J$2047,"&lt;&gt;二年")+COUNTIFS('2022'!$E$1:$E$1903,A9486,'2022'!$K$1:$K$1903,"&lt;&gt;二年")+COUNTIFS('2023'!$C$1:$C$1765,A9486,'2023'!$F$1:$F$1765,"&lt;&gt;二年",'2023'!$G$1:$G$1765,"&lt;&gt;*调整*")+COUNTIFS('2024'!$C$1:$C$2041,A9486,'2024'!$F$1:$F$2041,"&lt;&gt;二年",'2024'!$G$1:$G$2041,"&lt;&gt;*调整*")+ROW()/100000,"")</f>
        <v/>
      </c>
    </row>
    <row r="9487" spans="1:3" ht="15" customHeight="1">
      <c r="A9487" t="str">
        <f>'2024'!C1455</f>
        <v>口腔医学技术</v>
      </c>
      <c r="B9487" t="b">
        <f>ISNUMBER('2024'!A1455)</f>
        <v>1</v>
      </c>
      <c r="C9487" t="str">
        <f>IF(AND(B9487,MATCH(A9487,$A$1:$A$10073,0)=ROW()),COUNTIFS('2020'!$C$1:$C$2317,A9487,'2020'!$F$1:$F$2317,"&lt;&gt;二年")+COUNTIFS('2021'!$E$1:$E$2047,A9487,'2021'!$J$1:$J$2047,"&lt;&gt;二年")+COUNTIFS('2022'!$E$1:$E$1903,A9487,'2022'!$K$1:$K$1903,"&lt;&gt;二年")+COUNTIFS('2023'!$C$1:$C$1765,A9487,'2023'!$F$1:$F$1765,"&lt;&gt;二年",'2023'!$G$1:$G$1765,"&lt;&gt;*调整*")+COUNTIFS('2024'!$C$1:$C$2041,A9487,'2024'!$F$1:$F$2041,"&lt;&gt;二年",'2024'!$G$1:$G$2041,"&lt;&gt;*调整*")+ROW()/100000,"")</f>
        <v/>
      </c>
    </row>
    <row r="9488" spans="1:3" ht="15" customHeight="1">
      <c r="A9488" t="str">
        <f>'2024'!C1456</f>
        <v>行政管理</v>
      </c>
      <c r="B9488" t="b">
        <f>ISNUMBER('2024'!A1456)</f>
        <v>1</v>
      </c>
      <c r="C9488" t="str">
        <f>IF(AND(B9488,MATCH(A9488,$A$1:$A$10073,0)=ROW()),COUNTIFS('2020'!$C$1:$C$2317,A9488,'2020'!$F$1:$F$2317,"&lt;&gt;二年")+COUNTIFS('2021'!$E$1:$E$2047,A9488,'2021'!$J$1:$J$2047,"&lt;&gt;二年")+COUNTIFS('2022'!$E$1:$E$1903,A9488,'2022'!$K$1:$K$1903,"&lt;&gt;二年")+COUNTIFS('2023'!$C$1:$C$1765,A9488,'2023'!$F$1:$F$1765,"&lt;&gt;二年",'2023'!$G$1:$G$1765,"&lt;&gt;*调整*")+COUNTIFS('2024'!$C$1:$C$2041,A9488,'2024'!$F$1:$F$2041,"&lt;&gt;二年",'2024'!$G$1:$G$2041,"&lt;&gt;*调整*")+ROW()/100000,"")</f>
        <v/>
      </c>
    </row>
    <row r="9489" spans="1:3" ht="15" customHeight="1">
      <c r="A9489" t="str">
        <f>'2024'!C1457</f>
        <v>智能制造工程</v>
      </c>
      <c r="B9489" t="b">
        <f>ISNUMBER('2024'!A1457)</f>
        <v>1</v>
      </c>
      <c r="C9489" t="str">
        <f>IF(AND(B9489,MATCH(A9489,$A$1:$A$10073,0)=ROW()),COUNTIFS('2020'!$C$1:$C$2317,A9489,'2020'!$F$1:$F$2317,"&lt;&gt;二年")+COUNTIFS('2021'!$E$1:$E$2047,A9489,'2021'!$J$1:$J$2047,"&lt;&gt;二年")+COUNTIFS('2022'!$E$1:$E$1903,A9489,'2022'!$K$1:$K$1903,"&lt;&gt;二年")+COUNTIFS('2023'!$C$1:$C$1765,A9489,'2023'!$F$1:$F$1765,"&lt;&gt;二年",'2023'!$G$1:$G$1765,"&lt;&gt;*调整*")+COUNTIFS('2024'!$C$1:$C$2041,A9489,'2024'!$F$1:$F$2041,"&lt;&gt;二年",'2024'!$G$1:$G$2041,"&lt;&gt;*调整*")+ROW()/100000,"")</f>
        <v/>
      </c>
    </row>
    <row r="9490" spans="1:3" ht="15" customHeight="1">
      <c r="A9490" t="str">
        <f>'2024'!C1458</f>
        <v>集成电路设计与集成系统</v>
      </c>
      <c r="B9490" t="b">
        <f>ISNUMBER('2024'!A1458)</f>
        <v>1</v>
      </c>
      <c r="C9490" t="str">
        <f>IF(AND(B9490,MATCH(A9490,$A$1:$A$10073,0)=ROW()),COUNTIFS('2020'!$C$1:$C$2317,A9490,'2020'!$F$1:$F$2317,"&lt;&gt;二年")+COUNTIFS('2021'!$E$1:$E$2047,A9490,'2021'!$J$1:$J$2047,"&lt;&gt;二年")+COUNTIFS('2022'!$E$1:$E$1903,A9490,'2022'!$K$1:$K$1903,"&lt;&gt;二年")+COUNTIFS('2023'!$C$1:$C$1765,A9490,'2023'!$F$1:$F$1765,"&lt;&gt;二年",'2023'!$G$1:$G$1765,"&lt;&gt;*调整*")+COUNTIFS('2024'!$C$1:$C$2041,A9490,'2024'!$F$1:$F$2041,"&lt;&gt;二年",'2024'!$G$1:$G$2041,"&lt;&gt;*调整*")+ROW()/100000,"")</f>
        <v/>
      </c>
    </row>
    <row r="9491" spans="1:3" ht="15" customHeight="1">
      <c r="A9491" t="str">
        <f>'2024'!C1459</f>
        <v>智能建造</v>
      </c>
      <c r="B9491" t="b">
        <f>ISNUMBER('2024'!A1459)</f>
        <v>1</v>
      </c>
      <c r="C9491" t="str">
        <f>IF(AND(B9491,MATCH(A9491,$A$1:$A$10073,0)=ROW()),COUNTIFS('2020'!$C$1:$C$2317,A9491,'2020'!$F$1:$F$2317,"&lt;&gt;二年")+COUNTIFS('2021'!$E$1:$E$2047,A9491,'2021'!$J$1:$J$2047,"&lt;&gt;二年")+COUNTIFS('2022'!$E$1:$E$1903,A9491,'2022'!$K$1:$K$1903,"&lt;&gt;二年")+COUNTIFS('2023'!$C$1:$C$1765,A9491,'2023'!$F$1:$F$1765,"&lt;&gt;二年",'2023'!$G$1:$G$1765,"&lt;&gt;*调整*")+COUNTIFS('2024'!$C$1:$C$2041,A9491,'2024'!$F$1:$F$2041,"&lt;&gt;二年",'2024'!$G$1:$G$2041,"&lt;&gt;*调整*")+ROW()/100000,"")</f>
        <v/>
      </c>
    </row>
    <row r="9492" spans="1:3" ht="15" customHeight="1">
      <c r="A9492" t="str">
        <f>'2024'!C1460</f>
        <v>能源与动力工程</v>
      </c>
      <c r="B9492" t="b">
        <f>ISNUMBER('2024'!A1460)</f>
        <v>1</v>
      </c>
      <c r="C9492" t="str">
        <f>IF(AND(B9492,MATCH(A9492,$A$1:$A$10073,0)=ROW()),COUNTIFS('2020'!$C$1:$C$2317,A9492,'2020'!$F$1:$F$2317,"&lt;&gt;二年")+COUNTIFS('2021'!$E$1:$E$2047,A9492,'2021'!$J$1:$J$2047,"&lt;&gt;二年")+COUNTIFS('2022'!$E$1:$E$1903,A9492,'2022'!$K$1:$K$1903,"&lt;&gt;二年")+COUNTIFS('2023'!$C$1:$C$1765,A9492,'2023'!$F$1:$F$1765,"&lt;&gt;二年",'2023'!$G$1:$G$1765,"&lt;&gt;*调整*")+COUNTIFS('2024'!$C$1:$C$2041,A9492,'2024'!$F$1:$F$2041,"&lt;&gt;二年",'2024'!$G$1:$G$2041,"&lt;&gt;*调整*")+ROW()/100000,"")</f>
        <v/>
      </c>
    </row>
    <row r="9493" spans="1:3" ht="15" customHeight="1">
      <c r="A9493" t="str">
        <f>'2024'!C1461</f>
        <v>遥感科学与技术</v>
      </c>
      <c r="B9493" t="b">
        <f>ISNUMBER('2024'!A1461)</f>
        <v>1</v>
      </c>
      <c r="C9493" t="str">
        <f>IF(AND(B9493,MATCH(A9493,$A$1:$A$10073,0)=ROW()),COUNTIFS('2020'!$C$1:$C$2317,A9493,'2020'!$F$1:$F$2317,"&lt;&gt;二年")+COUNTIFS('2021'!$E$1:$E$2047,A9493,'2021'!$J$1:$J$2047,"&lt;&gt;二年")+COUNTIFS('2022'!$E$1:$E$1903,A9493,'2022'!$K$1:$K$1903,"&lt;&gt;二年")+COUNTIFS('2023'!$C$1:$C$1765,A9493,'2023'!$F$1:$F$1765,"&lt;&gt;二年",'2023'!$G$1:$G$1765,"&lt;&gt;*调整*")+COUNTIFS('2024'!$C$1:$C$2041,A9493,'2024'!$F$1:$F$2041,"&lt;&gt;二年",'2024'!$G$1:$G$2041,"&lt;&gt;*调整*")+ROW()/100000,"")</f>
        <v/>
      </c>
    </row>
    <row r="9494" spans="1:3" ht="15" customHeight="1">
      <c r="A9494" t="str">
        <f>'2024'!C1462</f>
        <v>智能建造</v>
      </c>
      <c r="B9494" t="b">
        <f>ISNUMBER('2024'!A1462)</f>
        <v>1</v>
      </c>
      <c r="C9494" t="str">
        <f>IF(AND(B9494,MATCH(A9494,$A$1:$A$10073,0)=ROW()),COUNTIFS('2020'!$C$1:$C$2317,A9494,'2020'!$F$1:$F$2317,"&lt;&gt;二年")+COUNTIFS('2021'!$E$1:$E$2047,A9494,'2021'!$J$1:$J$2047,"&lt;&gt;二年")+COUNTIFS('2022'!$E$1:$E$1903,A9494,'2022'!$K$1:$K$1903,"&lt;&gt;二年")+COUNTIFS('2023'!$C$1:$C$1765,A9494,'2023'!$F$1:$F$1765,"&lt;&gt;二年",'2023'!$G$1:$G$1765,"&lt;&gt;*调整*")+COUNTIFS('2024'!$C$1:$C$2041,A9494,'2024'!$F$1:$F$2041,"&lt;&gt;二年",'2024'!$G$1:$G$2041,"&lt;&gt;*调整*")+ROW()/100000,"")</f>
        <v/>
      </c>
    </row>
    <row r="9495" spans="1:3" ht="15" customHeight="1">
      <c r="A9495" t="str">
        <f>'2024'!C1463</f>
        <v>空间信息与数字技术</v>
      </c>
      <c r="B9495" t="b">
        <f>ISNUMBER('2024'!A1463)</f>
        <v>1</v>
      </c>
      <c r="C9495" t="str">
        <f>IF(AND(B9495,MATCH(A9495,$A$1:$A$10073,0)=ROW()),COUNTIFS('2020'!$C$1:$C$2317,A9495,'2020'!$F$1:$F$2317,"&lt;&gt;二年")+COUNTIFS('2021'!$E$1:$E$2047,A9495,'2021'!$J$1:$J$2047,"&lt;&gt;二年")+COUNTIFS('2022'!$E$1:$E$1903,A9495,'2022'!$K$1:$K$1903,"&lt;&gt;二年")+COUNTIFS('2023'!$C$1:$C$1765,A9495,'2023'!$F$1:$F$1765,"&lt;&gt;二年",'2023'!$G$1:$G$1765,"&lt;&gt;*调整*")+COUNTIFS('2024'!$C$1:$C$2041,A9495,'2024'!$F$1:$F$2041,"&lt;&gt;二年",'2024'!$G$1:$G$2041,"&lt;&gt;*调整*")+ROW()/100000,"")</f>
        <v/>
      </c>
    </row>
    <row r="9496" spans="1:3" ht="15" customHeight="1">
      <c r="A9496" t="str">
        <f>'2024'!C1464</f>
        <v>大数据管理与应用</v>
      </c>
      <c r="B9496" t="b">
        <f>ISNUMBER('2024'!A1464)</f>
        <v>1</v>
      </c>
      <c r="C9496" t="str">
        <f>IF(AND(B9496,MATCH(A9496,$A$1:$A$10073,0)=ROW()),COUNTIFS('2020'!$C$1:$C$2317,A9496,'2020'!$F$1:$F$2317,"&lt;&gt;二年")+COUNTIFS('2021'!$E$1:$E$2047,A9496,'2021'!$J$1:$J$2047,"&lt;&gt;二年")+COUNTIFS('2022'!$E$1:$E$1903,A9496,'2022'!$K$1:$K$1903,"&lt;&gt;二年")+COUNTIFS('2023'!$C$1:$C$1765,A9496,'2023'!$F$1:$F$1765,"&lt;&gt;二年",'2023'!$G$1:$G$1765,"&lt;&gt;*调整*")+COUNTIFS('2024'!$C$1:$C$2041,A9496,'2024'!$F$1:$F$2041,"&lt;&gt;二年",'2024'!$G$1:$G$2041,"&lt;&gt;*调整*")+ROW()/100000,"")</f>
        <v/>
      </c>
    </row>
    <row r="9497" spans="1:3" ht="15" customHeight="1">
      <c r="A9497" t="str">
        <f>'2024'!C1465</f>
        <v>数据警务技术</v>
      </c>
      <c r="B9497" t="b">
        <f>ISNUMBER('2024'!A1465)</f>
        <v>1</v>
      </c>
      <c r="C9497" t="str">
        <f>IF(AND(B9497,MATCH(A9497,$A$1:$A$10073,0)=ROW()),COUNTIFS('2020'!$C$1:$C$2317,A9497,'2020'!$F$1:$F$2317,"&lt;&gt;二年")+COUNTIFS('2021'!$E$1:$E$2047,A9497,'2021'!$J$1:$J$2047,"&lt;&gt;二年")+COUNTIFS('2022'!$E$1:$E$1903,A9497,'2022'!$K$1:$K$1903,"&lt;&gt;二年")+COUNTIFS('2023'!$C$1:$C$1765,A9497,'2023'!$F$1:$F$1765,"&lt;&gt;二年",'2023'!$G$1:$G$1765,"&lt;&gt;*调整*")+COUNTIFS('2024'!$C$1:$C$2041,A9497,'2024'!$F$1:$F$2041,"&lt;&gt;二年",'2024'!$G$1:$G$2041,"&lt;&gt;*调整*")+ROW()/100000,"")</f>
        <v/>
      </c>
    </row>
    <row r="9498" spans="1:3" ht="15" customHeight="1">
      <c r="A9498" t="str">
        <f>'2024'!C1466</f>
        <v>网络与新媒体</v>
      </c>
      <c r="B9498" t="b">
        <f>ISNUMBER('2024'!A1466)</f>
        <v>1</v>
      </c>
      <c r="C9498" t="str">
        <f>IF(AND(B9498,MATCH(A9498,$A$1:$A$10073,0)=ROW()),COUNTIFS('2020'!$C$1:$C$2317,A9498,'2020'!$F$1:$F$2317,"&lt;&gt;二年")+COUNTIFS('2021'!$E$1:$E$2047,A9498,'2021'!$J$1:$J$2047,"&lt;&gt;二年")+COUNTIFS('2022'!$E$1:$E$1903,A9498,'2022'!$K$1:$K$1903,"&lt;&gt;二年")+COUNTIFS('2023'!$C$1:$C$1765,A9498,'2023'!$F$1:$F$1765,"&lt;&gt;二年",'2023'!$G$1:$G$1765,"&lt;&gt;*调整*")+COUNTIFS('2024'!$C$1:$C$2041,A9498,'2024'!$F$1:$F$2041,"&lt;&gt;二年",'2024'!$G$1:$G$2041,"&lt;&gt;*调整*")+ROW()/100000,"")</f>
        <v/>
      </c>
    </row>
    <row r="9499" spans="1:3" ht="15" customHeight="1">
      <c r="A9499" t="str">
        <f>'2024'!C1467</f>
        <v>智能材料与结构</v>
      </c>
      <c r="B9499" t="b">
        <f>ISNUMBER('2024'!A1467)</f>
        <v>1</v>
      </c>
      <c r="C9499" t="str">
        <f>IF(AND(B9499,MATCH(A9499,$A$1:$A$10073,0)=ROW()),COUNTIFS('2020'!$C$1:$C$2317,A9499,'2020'!$F$1:$F$2317,"&lt;&gt;二年")+COUNTIFS('2021'!$E$1:$E$2047,A9499,'2021'!$J$1:$J$2047,"&lt;&gt;二年")+COUNTIFS('2022'!$E$1:$E$1903,A9499,'2022'!$K$1:$K$1903,"&lt;&gt;二年")+COUNTIFS('2023'!$C$1:$C$1765,A9499,'2023'!$F$1:$F$1765,"&lt;&gt;二年",'2023'!$G$1:$G$1765,"&lt;&gt;*调整*")+COUNTIFS('2024'!$C$1:$C$2041,A9499,'2024'!$F$1:$F$2041,"&lt;&gt;二年",'2024'!$G$1:$G$2041,"&lt;&gt;*调整*")+ROW()/100000,"")</f>
        <v/>
      </c>
    </row>
    <row r="9500" spans="1:3" ht="15" customHeight="1">
      <c r="A9500" t="str">
        <f>'2024'!C1468</f>
        <v>电气工程及其自动化</v>
      </c>
      <c r="B9500" t="b">
        <f>ISNUMBER('2024'!A1468)</f>
        <v>1</v>
      </c>
      <c r="C9500" t="str">
        <f>IF(AND(B9500,MATCH(A9500,$A$1:$A$10073,0)=ROW()),COUNTIFS('2020'!$C$1:$C$2317,A9500,'2020'!$F$1:$F$2317,"&lt;&gt;二年")+COUNTIFS('2021'!$E$1:$E$2047,A9500,'2021'!$J$1:$J$2047,"&lt;&gt;二年")+COUNTIFS('2022'!$E$1:$E$1903,A9500,'2022'!$K$1:$K$1903,"&lt;&gt;二年")+COUNTIFS('2023'!$C$1:$C$1765,A9500,'2023'!$F$1:$F$1765,"&lt;&gt;二年",'2023'!$G$1:$G$1765,"&lt;&gt;*调整*")+COUNTIFS('2024'!$C$1:$C$2041,A9500,'2024'!$F$1:$F$2041,"&lt;&gt;二年",'2024'!$G$1:$G$2041,"&lt;&gt;*调整*")+ROW()/100000,"")</f>
        <v/>
      </c>
    </row>
    <row r="9501" spans="1:3" ht="15" customHeight="1">
      <c r="A9501" t="str">
        <f>'2024'!C1469</f>
        <v>导航工程</v>
      </c>
      <c r="B9501" t="b">
        <f>ISNUMBER('2024'!A1469)</f>
        <v>1</v>
      </c>
      <c r="C9501" t="str">
        <f>IF(AND(B9501,MATCH(A9501,$A$1:$A$10073,0)=ROW()),COUNTIFS('2020'!$C$1:$C$2317,A9501,'2020'!$F$1:$F$2317,"&lt;&gt;二年")+COUNTIFS('2021'!$E$1:$E$2047,A9501,'2021'!$J$1:$J$2047,"&lt;&gt;二年")+COUNTIFS('2022'!$E$1:$E$1903,A9501,'2022'!$K$1:$K$1903,"&lt;&gt;二年")+COUNTIFS('2023'!$C$1:$C$1765,A9501,'2023'!$F$1:$F$1765,"&lt;&gt;二年",'2023'!$G$1:$G$1765,"&lt;&gt;*调整*")+COUNTIFS('2024'!$C$1:$C$2041,A9501,'2024'!$F$1:$F$2041,"&lt;&gt;二年",'2024'!$G$1:$G$2041,"&lt;&gt;*调整*")+ROW()/100000,"")</f>
        <v/>
      </c>
    </row>
    <row r="9502" spans="1:3" ht="15" customHeight="1">
      <c r="A9502" t="str">
        <f>'2024'!C1470</f>
        <v>数据计算及应用</v>
      </c>
      <c r="B9502" t="b">
        <f>ISNUMBER('2024'!A1470)</f>
        <v>1</v>
      </c>
      <c r="C9502" t="str">
        <f>IF(AND(B9502,MATCH(A9502,$A$1:$A$10073,0)=ROW()),COUNTIFS('2020'!$C$1:$C$2317,A9502,'2020'!$F$1:$F$2317,"&lt;&gt;二年")+COUNTIFS('2021'!$E$1:$E$2047,A9502,'2021'!$J$1:$J$2047,"&lt;&gt;二年")+COUNTIFS('2022'!$E$1:$E$1903,A9502,'2022'!$K$1:$K$1903,"&lt;&gt;二年")+COUNTIFS('2023'!$C$1:$C$1765,A9502,'2023'!$F$1:$F$1765,"&lt;&gt;二年",'2023'!$G$1:$G$1765,"&lt;&gt;*调整*")+COUNTIFS('2024'!$C$1:$C$2041,A9502,'2024'!$F$1:$F$2041,"&lt;&gt;二年",'2024'!$G$1:$G$2041,"&lt;&gt;*调整*")+ROW()/100000,"")</f>
        <v/>
      </c>
    </row>
    <row r="9503" spans="1:3" ht="15" customHeight="1">
      <c r="A9503" t="str">
        <f>'2024'!C1471</f>
        <v>跨境电子商务</v>
      </c>
      <c r="B9503" t="b">
        <f>ISNUMBER('2024'!A1471)</f>
        <v>1</v>
      </c>
      <c r="C9503" t="str">
        <f>IF(AND(B9503,MATCH(A9503,$A$1:$A$10073,0)=ROW()),COUNTIFS('2020'!$C$1:$C$2317,A9503,'2020'!$F$1:$F$2317,"&lt;&gt;二年")+COUNTIFS('2021'!$E$1:$E$2047,A9503,'2021'!$J$1:$J$2047,"&lt;&gt;二年")+COUNTIFS('2022'!$E$1:$E$1903,A9503,'2022'!$K$1:$K$1903,"&lt;&gt;二年")+COUNTIFS('2023'!$C$1:$C$1765,A9503,'2023'!$F$1:$F$1765,"&lt;&gt;二年",'2023'!$G$1:$G$1765,"&lt;&gt;*调整*")+COUNTIFS('2024'!$C$1:$C$2041,A9503,'2024'!$F$1:$F$2041,"&lt;&gt;二年",'2024'!$G$1:$G$2041,"&lt;&gt;*调整*")+ROW()/100000,"")</f>
        <v/>
      </c>
    </row>
    <row r="9504" spans="1:3" ht="15" customHeight="1">
      <c r="A9504" t="str">
        <f>'2024'!C1472</f>
        <v>中国共产党历史</v>
      </c>
      <c r="B9504" t="b">
        <f>ISNUMBER('2024'!A1472)</f>
        <v>1</v>
      </c>
      <c r="C9504" t="str">
        <f>IF(AND(B9504,MATCH(A9504,$A$1:$A$10073,0)=ROW()),COUNTIFS('2020'!$C$1:$C$2317,A9504,'2020'!$F$1:$F$2317,"&lt;&gt;二年")+COUNTIFS('2021'!$E$1:$E$2047,A9504,'2021'!$J$1:$J$2047,"&lt;&gt;二年")+COUNTIFS('2022'!$E$1:$E$1903,A9504,'2022'!$K$1:$K$1903,"&lt;&gt;二年")+COUNTIFS('2023'!$C$1:$C$1765,A9504,'2023'!$F$1:$F$1765,"&lt;&gt;二年",'2023'!$G$1:$G$1765,"&lt;&gt;*调整*")+COUNTIFS('2024'!$C$1:$C$2041,A9504,'2024'!$F$1:$F$2041,"&lt;&gt;二年",'2024'!$G$1:$G$2041,"&lt;&gt;*调整*")+ROW()/100000,"")</f>
        <v/>
      </c>
    </row>
    <row r="9505" spans="1:3" ht="15" customHeight="1">
      <c r="A9505" t="str">
        <f>'2024'!C1473</f>
        <v>人文地理与城乡规划</v>
      </c>
      <c r="B9505" t="b">
        <f>ISNUMBER('2024'!A1473)</f>
        <v>1</v>
      </c>
      <c r="C9505" t="str">
        <f>IF(AND(B9505,MATCH(A9505,$A$1:$A$10073,0)=ROW()),COUNTIFS('2020'!$C$1:$C$2317,A9505,'2020'!$F$1:$F$2317,"&lt;&gt;二年")+COUNTIFS('2021'!$E$1:$E$2047,A9505,'2021'!$J$1:$J$2047,"&lt;&gt;二年")+COUNTIFS('2022'!$E$1:$E$1903,A9505,'2022'!$K$1:$K$1903,"&lt;&gt;二年")+COUNTIFS('2023'!$C$1:$C$1765,A9505,'2023'!$F$1:$F$1765,"&lt;&gt;二年",'2023'!$G$1:$G$1765,"&lt;&gt;*调整*")+COUNTIFS('2024'!$C$1:$C$2041,A9505,'2024'!$F$1:$F$2041,"&lt;&gt;二年",'2024'!$G$1:$G$2041,"&lt;&gt;*调整*")+ROW()/100000,"")</f>
        <v/>
      </c>
    </row>
    <row r="9506" spans="1:3" ht="15" customHeight="1">
      <c r="A9506" t="str">
        <f>'2024'!C1474</f>
        <v>数据科学</v>
      </c>
      <c r="B9506" t="b">
        <f>ISNUMBER('2024'!A1474)</f>
        <v>1</v>
      </c>
      <c r="C9506" t="str">
        <f>IF(AND(B9506,MATCH(A9506,$A$1:$A$10073,0)=ROW()),COUNTIFS('2020'!$C$1:$C$2317,A9506,'2020'!$F$1:$F$2317,"&lt;&gt;二年")+COUNTIFS('2021'!$E$1:$E$2047,A9506,'2021'!$J$1:$J$2047,"&lt;&gt;二年")+COUNTIFS('2022'!$E$1:$E$1903,A9506,'2022'!$K$1:$K$1903,"&lt;&gt;二年")+COUNTIFS('2023'!$C$1:$C$1765,A9506,'2023'!$F$1:$F$1765,"&lt;&gt;二年",'2023'!$G$1:$G$1765,"&lt;&gt;*调整*")+COUNTIFS('2024'!$C$1:$C$2041,A9506,'2024'!$F$1:$F$2041,"&lt;&gt;二年",'2024'!$G$1:$G$2041,"&lt;&gt;*调整*")+ROW()/100000,"")</f>
        <v/>
      </c>
    </row>
    <row r="9507" spans="1:3" ht="15" customHeight="1">
      <c r="A9507" t="str">
        <f>'2024'!C1475</f>
        <v>智能医学工程</v>
      </c>
      <c r="B9507" t="b">
        <f>ISNUMBER('2024'!A1475)</f>
        <v>1</v>
      </c>
      <c r="C9507" t="str">
        <f>IF(AND(B9507,MATCH(A9507,$A$1:$A$10073,0)=ROW()),COUNTIFS('2020'!$C$1:$C$2317,A9507,'2020'!$F$1:$F$2317,"&lt;&gt;二年")+COUNTIFS('2021'!$E$1:$E$2047,A9507,'2021'!$J$1:$J$2047,"&lt;&gt;二年")+COUNTIFS('2022'!$E$1:$E$1903,A9507,'2022'!$K$1:$K$1903,"&lt;&gt;二年")+COUNTIFS('2023'!$C$1:$C$1765,A9507,'2023'!$F$1:$F$1765,"&lt;&gt;二年",'2023'!$G$1:$G$1765,"&lt;&gt;*调整*")+COUNTIFS('2024'!$C$1:$C$2041,A9507,'2024'!$F$1:$F$2041,"&lt;&gt;二年",'2024'!$G$1:$G$2041,"&lt;&gt;*调整*")+ROW()/100000,"")</f>
        <v/>
      </c>
    </row>
    <row r="9508" spans="1:3" ht="15" customHeight="1">
      <c r="A9508" t="str">
        <f>'2024'!C1476</f>
        <v>知识产权</v>
      </c>
      <c r="B9508" t="b">
        <f>ISNUMBER('2024'!A1476)</f>
        <v>1</v>
      </c>
      <c r="C9508" t="str">
        <f>IF(AND(B9508,MATCH(A9508,$A$1:$A$10073,0)=ROW()),COUNTIFS('2020'!$C$1:$C$2317,A9508,'2020'!$F$1:$F$2317,"&lt;&gt;二年")+COUNTIFS('2021'!$E$1:$E$2047,A9508,'2021'!$J$1:$J$2047,"&lt;&gt;二年")+COUNTIFS('2022'!$E$1:$E$1903,A9508,'2022'!$K$1:$K$1903,"&lt;&gt;二年")+COUNTIFS('2023'!$C$1:$C$1765,A9508,'2023'!$F$1:$F$1765,"&lt;&gt;二年",'2023'!$G$1:$G$1765,"&lt;&gt;*调整*")+COUNTIFS('2024'!$C$1:$C$2041,A9508,'2024'!$F$1:$F$2041,"&lt;&gt;二年",'2024'!$G$1:$G$2041,"&lt;&gt;*调整*")+ROW()/100000,"")</f>
        <v/>
      </c>
    </row>
    <row r="9509" spans="1:3" ht="15" customHeight="1">
      <c r="A9509" t="str">
        <f>'2024'!C1477</f>
        <v>新能源汽车工程</v>
      </c>
      <c r="B9509" t="b">
        <f>ISNUMBER('2024'!A1477)</f>
        <v>1</v>
      </c>
      <c r="C9509" t="str">
        <f>IF(AND(B9509,MATCH(A9509,$A$1:$A$10073,0)=ROW()),COUNTIFS('2020'!$C$1:$C$2317,A9509,'2020'!$F$1:$F$2317,"&lt;&gt;二年")+COUNTIFS('2021'!$E$1:$E$2047,A9509,'2021'!$J$1:$J$2047,"&lt;&gt;二年")+COUNTIFS('2022'!$E$1:$E$1903,A9509,'2022'!$K$1:$K$1903,"&lt;&gt;二年")+COUNTIFS('2023'!$C$1:$C$1765,A9509,'2023'!$F$1:$F$1765,"&lt;&gt;二年",'2023'!$G$1:$G$1765,"&lt;&gt;*调整*")+COUNTIFS('2024'!$C$1:$C$2041,A9509,'2024'!$F$1:$F$2041,"&lt;&gt;二年",'2024'!$G$1:$G$2041,"&lt;&gt;*调整*")+ROW()/100000,"")</f>
        <v/>
      </c>
    </row>
    <row r="9510" spans="1:3" ht="15" customHeight="1">
      <c r="A9510" t="str">
        <f>'2024'!C1478</f>
        <v>跨境电子商务</v>
      </c>
      <c r="B9510" t="b">
        <f>ISNUMBER('2024'!A1478)</f>
        <v>1</v>
      </c>
      <c r="C9510" t="str">
        <f>IF(AND(B9510,MATCH(A9510,$A$1:$A$10073,0)=ROW()),COUNTIFS('2020'!$C$1:$C$2317,A9510,'2020'!$F$1:$F$2317,"&lt;&gt;二年")+COUNTIFS('2021'!$E$1:$E$2047,A9510,'2021'!$J$1:$J$2047,"&lt;&gt;二年")+COUNTIFS('2022'!$E$1:$E$1903,A9510,'2022'!$K$1:$K$1903,"&lt;&gt;二年")+COUNTIFS('2023'!$C$1:$C$1765,A9510,'2023'!$F$1:$F$1765,"&lt;&gt;二年",'2023'!$G$1:$G$1765,"&lt;&gt;*调整*")+COUNTIFS('2024'!$C$1:$C$2041,A9510,'2024'!$F$1:$F$2041,"&lt;&gt;二年",'2024'!$G$1:$G$2041,"&lt;&gt;*调整*")+ROW()/100000,"")</f>
        <v/>
      </c>
    </row>
    <row r="9511" spans="1:3" ht="15" customHeight="1">
      <c r="A9511" t="str">
        <f>'2024'!C1479</f>
        <v>机械设计制造及其自动化</v>
      </c>
      <c r="B9511" t="b">
        <f>ISNUMBER('2024'!A1479)</f>
        <v>1</v>
      </c>
      <c r="C9511" t="str">
        <f>IF(AND(B9511,MATCH(A9511,$A$1:$A$10073,0)=ROW()),COUNTIFS('2020'!$C$1:$C$2317,A9511,'2020'!$F$1:$F$2317,"&lt;&gt;二年")+COUNTIFS('2021'!$E$1:$E$2047,A9511,'2021'!$J$1:$J$2047,"&lt;&gt;二年")+COUNTIFS('2022'!$E$1:$E$1903,A9511,'2022'!$K$1:$K$1903,"&lt;&gt;二年")+COUNTIFS('2023'!$C$1:$C$1765,A9511,'2023'!$F$1:$F$1765,"&lt;&gt;二年",'2023'!$G$1:$G$1765,"&lt;&gt;*调整*")+COUNTIFS('2024'!$C$1:$C$2041,A9511,'2024'!$F$1:$F$2041,"&lt;&gt;二年",'2024'!$G$1:$G$2041,"&lt;&gt;*调整*")+ROW()/100000,"")</f>
        <v/>
      </c>
    </row>
    <row r="9512" spans="1:3" ht="15" customHeight="1">
      <c r="A9512" t="str">
        <f>'2024'!C1480</f>
        <v>新能源科学与工程</v>
      </c>
      <c r="B9512" t="b">
        <f>ISNUMBER('2024'!A1480)</f>
        <v>1</v>
      </c>
      <c r="C9512" t="str">
        <f>IF(AND(B9512,MATCH(A9512,$A$1:$A$10073,0)=ROW()),COUNTIFS('2020'!$C$1:$C$2317,A9512,'2020'!$F$1:$F$2317,"&lt;&gt;二年")+COUNTIFS('2021'!$E$1:$E$2047,A9512,'2021'!$J$1:$J$2047,"&lt;&gt;二年")+COUNTIFS('2022'!$E$1:$E$1903,A9512,'2022'!$K$1:$K$1903,"&lt;&gt;二年")+COUNTIFS('2023'!$C$1:$C$1765,A9512,'2023'!$F$1:$F$1765,"&lt;&gt;二年",'2023'!$G$1:$G$1765,"&lt;&gt;*调整*")+COUNTIFS('2024'!$C$1:$C$2041,A9512,'2024'!$F$1:$F$2041,"&lt;&gt;二年",'2024'!$G$1:$G$2041,"&lt;&gt;*调整*")+ROW()/100000,"")</f>
        <v/>
      </c>
    </row>
    <row r="9513" spans="1:3" ht="15" customHeight="1">
      <c r="A9513" t="str">
        <f>'2024'!C1481</f>
        <v>人工智能</v>
      </c>
      <c r="B9513" t="b">
        <f>ISNUMBER('2024'!A1481)</f>
        <v>1</v>
      </c>
      <c r="C9513" t="str">
        <f>IF(AND(B9513,MATCH(A9513,$A$1:$A$10073,0)=ROW()),COUNTIFS('2020'!$C$1:$C$2317,A9513,'2020'!$F$1:$F$2317,"&lt;&gt;二年")+COUNTIFS('2021'!$E$1:$E$2047,A9513,'2021'!$J$1:$J$2047,"&lt;&gt;二年")+COUNTIFS('2022'!$E$1:$E$1903,A9513,'2022'!$K$1:$K$1903,"&lt;&gt;二年")+COUNTIFS('2023'!$C$1:$C$1765,A9513,'2023'!$F$1:$F$1765,"&lt;&gt;二年",'2023'!$G$1:$G$1765,"&lt;&gt;*调整*")+COUNTIFS('2024'!$C$1:$C$2041,A9513,'2024'!$F$1:$F$2041,"&lt;&gt;二年",'2024'!$G$1:$G$2041,"&lt;&gt;*调整*")+ROW()/100000,"")</f>
        <v/>
      </c>
    </row>
    <row r="9514" spans="1:3" ht="15" customHeight="1">
      <c r="A9514" t="str">
        <f>'2024'!C1482</f>
        <v>网络工程</v>
      </c>
      <c r="B9514" t="b">
        <f>ISNUMBER('2024'!A1482)</f>
        <v>1</v>
      </c>
      <c r="C9514" t="str">
        <f>IF(AND(B9514,MATCH(A9514,$A$1:$A$10073,0)=ROW()),COUNTIFS('2020'!$C$1:$C$2317,A9514,'2020'!$F$1:$F$2317,"&lt;&gt;二年")+COUNTIFS('2021'!$E$1:$E$2047,A9514,'2021'!$J$1:$J$2047,"&lt;&gt;二年")+COUNTIFS('2022'!$E$1:$E$1903,A9514,'2022'!$K$1:$K$1903,"&lt;&gt;二年")+COUNTIFS('2023'!$C$1:$C$1765,A9514,'2023'!$F$1:$F$1765,"&lt;&gt;二年",'2023'!$G$1:$G$1765,"&lt;&gt;*调整*")+COUNTIFS('2024'!$C$1:$C$2041,A9514,'2024'!$F$1:$F$2041,"&lt;&gt;二年",'2024'!$G$1:$G$2041,"&lt;&gt;*调整*")+ROW()/100000,"")</f>
        <v/>
      </c>
    </row>
    <row r="9515" spans="1:3" ht="15" customHeight="1">
      <c r="A9515" t="str">
        <f>'2024'!C1483</f>
        <v>大数据管理与应用</v>
      </c>
      <c r="B9515" t="b">
        <f>ISNUMBER('2024'!A1483)</f>
        <v>1</v>
      </c>
      <c r="C9515" t="str">
        <f>IF(AND(B9515,MATCH(A9515,$A$1:$A$10073,0)=ROW()),COUNTIFS('2020'!$C$1:$C$2317,A9515,'2020'!$F$1:$F$2317,"&lt;&gt;二年")+COUNTIFS('2021'!$E$1:$E$2047,A9515,'2021'!$J$1:$J$2047,"&lt;&gt;二年")+COUNTIFS('2022'!$E$1:$E$1903,A9515,'2022'!$K$1:$K$1903,"&lt;&gt;二年")+COUNTIFS('2023'!$C$1:$C$1765,A9515,'2023'!$F$1:$F$1765,"&lt;&gt;二年",'2023'!$G$1:$G$1765,"&lt;&gt;*调整*")+COUNTIFS('2024'!$C$1:$C$2041,A9515,'2024'!$F$1:$F$2041,"&lt;&gt;二年",'2024'!$G$1:$G$2041,"&lt;&gt;*调整*")+ROW()/100000,"")</f>
        <v/>
      </c>
    </row>
    <row r="9516" spans="1:3" ht="15" customHeight="1">
      <c r="A9516" t="str">
        <f>'2024'!C1484</f>
        <v>电子商务</v>
      </c>
      <c r="B9516" t="b">
        <f>ISNUMBER('2024'!A1484)</f>
        <v>1</v>
      </c>
      <c r="C9516" t="str">
        <f>IF(AND(B9516,MATCH(A9516,$A$1:$A$10073,0)=ROW()),COUNTIFS('2020'!$C$1:$C$2317,A9516,'2020'!$F$1:$F$2317,"&lt;&gt;二年")+COUNTIFS('2021'!$E$1:$E$2047,A9516,'2021'!$J$1:$J$2047,"&lt;&gt;二年")+COUNTIFS('2022'!$E$1:$E$1903,A9516,'2022'!$K$1:$K$1903,"&lt;&gt;二年")+COUNTIFS('2023'!$C$1:$C$1765,A9516,'2023'!$F$1:$F$1765,"&lt;&gt;二年",'2023'!$G$1:$G$1765,"&lt;&gt;*调整*")+COUNTIFS('2024'!$C$1:$C$2041,A9516,'2024'!$F$1:$F$2041,"&lt;&gt;二年",'2024'!$G$1:$G$2041,"&lt;&gt;*调整*")+ROW()/100000,"")</f>
        <v/>
      </c>
    </row>
    <row r="9517" spans="1:3" ht="15" customHeight="1">
      <c r="A9517" t="str">
        <f>'2024'!C1485</f>
        <v>新能源汽车工程</v>
      </c>
      <c r="B9517" t="b">
        <f>ISNUMBER('2024'!A1485)</f>
        <v>1</v>
      </c>
      <c r="C9517" t="str">
        <f>IF(AND(B9517,MATCH(A9517,$A$1:$A$10073,0)=ROW()),COUNTIFS('2020'!$C$1:$C$2317,A9517,'2020'!$F$1:$F$2317,"&lt;&gt;二年")+COUNTIFS('2021'!$E$1:$E$2047,A9517,'2021'!$J$1:$J$2047,"&lt;&gt;二年")+COUNTIFS('2022'!$E$1:$E$1903,A9517,'2022'!$K$1:$K$1903,"&lt;&gt;二年")+COUNTIFS('2023'!$C$1:$C$1765,A9517,'2023'!$F$1:$F$1765,"&lt;&gt;二年",'2023'!$G$1:$G$1765,"&lt;&gt;*调整*")+COUNTIFS('2024'!$C$1:$C$2041,A9517,'2024'!$F$1:$F$2041,"&lt;&gt;二年",'2024'!$G$1:$G$2041,"&lt;&gt;*调整*")+ROW()/100000,"")</f>
        <v/>
      </c>
    </row>
    <row r="9518" spans="1:3" ht="15" customHeight="1">
      <c r="A9518" t="str">
        <f>'2024'!C1486</f>
        <v>人工智能</v>
      </c>
      <c r="B9518" t="b">
        <f>ISNUMBER('2024'!A1486)</f>
        <v>1</v>
      </c>
      <c r="C9518" t="str">
        <f>IF(AND(B9518,MATCH(A9518,$A$1:$A$10073,0)=ROW()),COUNTIFS('2020'!$C$1:$C$2317,A9518,'2020'!$F$1:$F$2317,"&lt;&gt;二年")+COUNTIFS('2021'!$E$1:$E$2047,A9518,'2021'!$J$1:$J$2047,"&lt;&gt;二年")+COUNTIFS('2022'!$E$1:$E$1903,A9518,'2022'!$K$1:$K$1903,"&lt;&gt;二年")+COUNTIFS('2023'!$C$1:$C$1765,A9518,'2023'!$F$1:$F$1765,"&lt;&gt;二年",'2023'!$G$1:$G$1765,"&lt;&gt;*调整*")+COUNTIFS('2024'!$C$1:$C$2041,A9518,'2024'!$F$1:$F$2041,"&lt;&gt;二年",'2024'!$G$1:$G$2041,"&lt;&gt;*调整*")+ROW()/100000,"")</f>
        <v/>
      </c>
    </row>
    <row r="9519" spans="1:3" ht="15" customHeight="1">
      <c r="A9519" t="str">
        <f>'2024'!C1487</f>
        <v>机器人工程</v>
      </c>
      <c r="B9519" t="b">
        <f>ISNUMBER('2024'!A1487)</f>
        <v>1</v>
      </c>
      <c r="C9519" t="str">
        <f>IF(AND(B9519,MATCH(A9519,$A$1:$A$10073,0)=ROW()),COUNTIFS('2020'!$C$1:$C$2317,A9519,'2020'!$F$1:$F$2317,"&lt;&gt;二年")+COUNTIFS('2021'!$E$1:$E$2047,A9519,'2021'!$J$1:$J$2047,"&lt;&gt;二年")+COUNTIFS('2022'!$E$1:$E$1903,A9519,'2022'!$K$1:$K$1903,"&lt;&gt;二年")+COUNTIFS('2023'!$C$1:$C$1765,A9519,'2023'!$F$1:$F$1765,"&lt;&gt;二年",'2023'!$G$1:$G$1765,"&lt;&gt;*调整*")+COUNTIFS('2024'!$C$1:$C$2041,A9519,'2024'!$F$1:$F$2041,"&lt;&gt;二年",'2024'!$G$1:$G$2041,"&lt;&gt;*调整*")+ROW()/100000,"")</f>
        <v/>
      </c>
    </row>
    <row r="9520" spans="1:3" ht="15" customHeight="1">
      <c r="A9520" t="str">
        <f>'2024'!C1488</f>
        <v>软件工程</v>
      </c>
      <c r="B9520" t="b">
        <f>ISNUMBER('2024'!A1488)</f>
        <v>1</v>
      </c>
      <c r="C9520" t="str">
        <f>IF(AND(B9520,MATCH(A9520,$A$1:$A$10073,0)=ROW()),COUNTIFS('2020'!$C$1:$C$2317,A9520,'2020'!$F$1:$F$2317,"&lt;&gt;二年")+COUNTIFS('2021'!$E$1:$E$2047,A9520,'2021'!$J$1:$J$2047,"&lt;&gt;二年")+COUNTIFS('2022'!$E$1:$E$1903,A9520,'2022'!$K$1:$K$1903,"&lt;&gt;二年")+COUNTIFS('2023'!$C$1:$C$1765,A9520,'2023'!$F$1:$F$1765,"&lt;&gt;二年",'2023'!$G$1:$G$1765,"&lt;&gt;*调整*")+COUNTIFS('2024'!$C$1:$C$2041,A9520,'2024'!$F$1:$F$2041,"&lt;&gt;二年",'2024'!$G$1:$G$2041,"&lt;&gt;*调整*")+ROW()/100000,"")</f>
        <v/>
      </c>
    </row>
    <row r="9521" spans="1:3" ht="15" customHeight="1">
      <c r="A9521" t="str">
        <f>'2024'!C1489</f>
        <v>网络工程</v>
      </c>
      <c r="B9521" t="b">
        <f>ISNUMBER('2024'!A1489)</f>
        <v>1</v>
      </c>
      <c r="C9521" t="str">
        <f>IF(AND(B9521,MATCH(A9521,$A$1:$A$10073,0)=ROW()),COUNTIFS('2020'!$C$1:$C$2317,A9521,'2020'!$F$1:$F$2317,"&lt;&gt;二年")+COUNTIFS('2021'!$E$1:$E$2047,A9521,'2021'!$J$1:$J$2047,"&lt;&gt;二年")+COUNTIFS('2022'!$E$1:$E$1903,A9521,'2022'!$K$1:$K$1903,"&lt;&gt;二年")+COUNTIFS('2023'!$C$1:$C$1765,A9521,'2023'!$F$1:$F$1765,"&lt;&gt;二年",'2023'!$G$1:$G$1765,"&lt;&gt;*调整*")+COUNTIFS('2024'!$C$1:$C$2041,A9521,'2024'!$F$1:$F$2041,"&lt;&gt;二年",'2024'!$G$1:$G$2041,"&lt;&gt;*调整*")+ROW()/100000,"")</f>
        <v/>
      </c>
    </row>
    <row r="9522" spans="1:3" ht="15" customHeight="1">
      <c r="A9522" t="str">
        <f>'2024'!C1490</f>
        <v>数据科学与大数据技术</v>
      </c>
      <c r="B9522" t="b">
        <f>ISNUMBER('2024'!A1490)</f>
        <v>1</v>
      </c>
      <c r="C9522" t="str">
        <f>IF(AND(B9522,MATCH(A9522,$A$1:$A$10073,0)=ROW()),COUNTIFS('2020'!$C$1:$C$2317,A9522,'2020'!$F$1:$F$2317,"&lt;&gt;二年")+COUNTIFS('2021'!$E$1:$E$2047,A9522,'2021'!$J$1:$J$2047,"&lt;&gt;二年")+COUNTIFS('2022'!$E$1:$E$1903,A9522,'2022'!$K$1:$K$1903,"&lt;&gt;二年")+COUNTIFS('2023'!$C$1:$C$1765,A9522,'2023'!$F$1:$F$1765,"&lt;&gt;二年",'2023'!$G$1:$G$1765,"&lt;&gt;*调整*")+COUNTIFS('2024'!$C$1:$C$2041,A9522,'2024'!$F$1:$F$2041,"&lt;&gt;二年",'2024'!$G$1:$G$2041,"&lt;&gt;*调整*")+ROW()/100000,"")</f>
        <v/>
      </c>
    </row>
    <row r="9523" spans="1:3" ht="15" customHeight="1">
      <c r="A9523" t="str">
        <f>'2024'!C1491</f>
        <v>虚拟现实技术</v>
      </c>
      <c r="B9523" t="b">
        <f>ISNUMBER('2024'!A1491)</f>
        <v>1</v>
      </c>
      <c r="C9523" t="str">
        <f>IF(AND(B9523,MATCH(A9523,$A$1:$A$10073,0)=ROW()),COUNTIFS('2020'!$C$1:$C$2317,A9523,'2020'!$F$1:$F$2317,"&lt;&gt;二年")+COUNTIFS('2021'!$E$1:$E$2047,A9523,'2021'!$J$1:$J$2047,"&lt;&gt;二年")+COUNTIFS('2022'!$E$1:$E$1903,A9523,'2022'!$K$1:$K$1903,"&lt;&gt;二年")+COUNTIFS('2023'!$C$1:$C$1765,A9523,'2023'!$F$1:$F$1765,"&lt;&gt;二年",'2023'!$G$1:$G$1765,"&lt;&gt;*调整*")+COUNTIFS('2024'!$C$1:$C$2041,A9523,'2024'!$F$1:$F$2041,"&lt;&gt;二年",'2024'!$G$1:$G$2041,"&lt;&gt;*调整*")+ROW()/100000,"")</f>
        <v/>
      </c>
    </row>
    <row r="9524" spans="1:3" ht="15" customHeight="1">
      <c r="A9524" t="str">
        <f>'2024'!C1492</f>
        <v>金融科技</v>
      </c>
      <c r="B9524" t="b">
        <f>ISNUMBER('2024'!A1492)</f>
        <v>1</v>
      </c>
      <c r="C9524" t="str">
        <f>IF(AND(B9524,MATCH(A9524,$A$1:$A$10073,0)=ROW()),COUNTIFS('2020'!$C$1:$C$2317,A9524,'2020'!$F$1:$F$2317,"&lt;&gt;二年")+COUNTIFS('2021'!$E$1:$E$2047,A9524,'2021'!$J$1:$J$2047,"&lt;&gt;二年")+COUNTIFS('2022'!$E$1:$E$1903,A9524,'2022'!$K$1:$K$1903,"&lt;&gt;二年")+COUNTIFS('2023'!$C$1:$C$1765,A9524,'2023'!$F$1:$F$1765,"&lt;&gt;二年",'2023'!$G$1:$G$1765,"&lt;&gt;*调整*")+COUNTIFS('2024'!$C$1:$C$2041,A9524,'2024'!$F$1:$F$2041,"&lt;&gt;二年",'2024'!$G$1:$G$2041,"&lt;&gt;*调整*")+ROW()/100000,"")</f>
        <v/>
      </c>
    </row>
    <row r="9525" spans="1:3" ht="15" customHeight="1">
      <c r="A9525" t="str">
        <f>'2024'!C1493</f>
        <v>艺术教育</v>
      </c>
      <c r="B9525" t="b">
        <f>ISNUMBER('2024'!A1493)</f>
        <v>1</v>
      </c>
      <c r="C9525" t="str">
        <f>IF(AND(B9525,MATCH(A9525,$A$1:$A$10073,0)=ROW()),COUNTIFS('2020'!$C$1:$C$2317,A9525,'2020'!$F$1:$F$2317,"&lt;&gt;二年")+COUNTIFS('2021'!$E$1:$E$2047,A9525,'2021'!$J$1:$J$2047,"&lt;&gt;二年")+COUNTIFS('2022'!$E$1:$E$1903,A9525,'2022'!$K$1:$K$1903,"&lt;&gt;二年")+COUNTIFS('2023'!$C$1:$C$1765,A9525,'2023'!$F$1:$F$1765,"&lt;&gt;二年",'2023'!$G$1:$G$1765,"&lt;&gt;*调整*")+COUNTIFS('2024'!$C$1:$C$2041,A9525,'2024'!$F$1:$F$2041,"&lt;&gt;二年",'2024'!$G$1:$G$2041,"&lt;&gt;*调整*")+ROW()/100000,"")</f>
        <v/>
      </c>
    </row>
    <row r="9526" spans="1:3" ht="15" customHeight="1">
      <c r="A9526" t="str">
        <f>'2024'!C1494</f>
        <v>社会体育指导与管理</v>
      </c>
      <c r="B9526" t="b">
        <f>ISNUMBER('2024'!A1494)</f>
        <v>1</v>
      </c>
      <c r="C9526" t="str">
        <f>IF(AND(B9526,MATCH(A9526,$A$1:$A$10073,0)=ROW()),COUNTIFS('2020'!$C$1:$C$2317,A9526,'2020'!$F$1:$F$2317,"&lt;&gt;二年")+COUNTIFS('2021'!$E$1:$E$2047,A9526,'2021'!$J$1:$J$2047,"&lt;&gt;二年")+COUNTIFS('2022'!$E$1:$E$1903,A9526,'2022'!$K$1:$K$1903,"&lt;&gt;二年")+COUNTIFS('2023'!$C$1:$C$1765,A9526,'2023'!$F$1:$F$1765,"&lt;&gt;二年",'2023'!$G$1:$G$1765,"&lt;&gt;*调整*")+COUNTIFS('2024'!$C$1:$C$2041,A9526,'2024'!$F$1:$F$2041,"&lt;&gt;二年",'2024'!$G$1:$G$2041,"&lt;&gt;*调整*")+ROW()/100000,"")</f>
        <v/>
      </c>
    </row>
    <row r="9527" spans="1:3" ht="15" customHeight="1">
      <c r="A9527" t="str">
        <f>'2024'!C1495</f>
        <v>应用心理学</v>
      </c>
      <c r="B9527" t="b">
        <f>ISNUMBER('2024'!A1495)</f>
        <v>1</v>
      </c>
      <c r="C9527" t="str">
        <f>IF(AND(B9527,MATCH(A9527,$A$1:$A$10073,0)=ROW()),COUNTIFS('2020'!$C$1:$C$2317,A9527,'2020'!$F$1:$F$2317,"&lt;&gt;二年")+COUNTIFS('2021'!$E$1:$E$2047,A9527,'2021'!$J$1:$J$2047,"&lt;&gt;二年")+COUNTIFS('2022'!$E$1:$E$1903,A9527,'2022'!$K$1:$K$1903,"&lt;&gt;二年")+COUNTIFS('2023'!$C$1:$C$1765,A9527,'2023'!$F$1:$F$1765,"&lt;&gt;二年",'2023'!$G$1:$G$1765,"&lt;&gt;*调整*")+COUNTIFS('2024'!$C$1:$C$2041,A9527,'2024'!$F$1:$F$2041,"&lt;&gt;二年",'2024'!$G$1:$G$2041,"&lt;&gt;*调整*")+ROW()/100000,"")</f>
        <v/>
      </c>
    </row>
    <row r="9528" spans="1:3" ht="15" customHeight="1">
      <c r="A9528" t="str">
        <f>'2024'!C1496</f>
        <v>数据科学</v>
      </c>
      <c r="B9528" t="b">
        <f>ISNUMBER('2024'!A1496)</f>
        <v>1</v>
      </c>
      <c r="C9528" t="str">
        <f>IF(AND(B9528,MATCH(A9528,$A$1:$A$10073,0)=ROW()),COUNTIFS('2020'!$C$1:$C$2317,A9528,'2020'!$F$1:$F$2317,"&lt;&gt;二年")+COUNTIFS('2021'!$E$1:$E$2047,A9528,'2021'!$J$1:$J$2047,"&lt;&gt;二年")+COUNTIFS('2022'!$E$1:$E$1903,A9528,'2022'!$K$1:$K$1903,"&lt;&gt;二年")+COUNTIFS('2023'!$C$1:$C$1765,A9528,'2023'!$F$1:$F$1765,"&lt;&gt;二年",'2023'!$G$1:$G$1765,"&lt;&gt;*调整*")+COUNTIFS('2024'!$C$1:$C$2041,A9528,'2024'!$F$1:$F$2041,"&lt;&gt;二年",'2024'!$G$1:$G$2041,"&lt;&gt;*调整*")+ROW()/100000,"")</f>
        <v/>
      </c>
    </row>
    <row r="9529" spans="1:3" ht="15" customHeight="1">
      <c r="A9529" t="str">
        <f>'2024'!C1497</f>
        <v>智能测控工程</v>
      </c>
      <c r="B9529" t="b">
        <f>ISNUMBER('2024'!A1497)</f>
        <v>1</v>
      </c>
      <c r="C9529" t="str">
        <f>IF(AND(B9529,MATCH(A9529,$A$1:$A$10073,0)=ROW()),COUNTIFS('2020'!$C$1:$C$2317,A9529,'2020'!$F$1:$F$2317,"&lt;&gt;二年")+COUNTIFS('2021'!$E$1:$E$2047,A9529,'2021'!$J$1:$J$2047,"&lt;&gt;二年")+COUNTIFS('2022'!$E$1:$E$1903,A9529,'2022'!$K$1:$K$1903,"&lt;&gt;二年")+COUNTIFS('2023'!$C$1:$C$1765,A9529,'2023'!$F$1:$F$1765,"&lt;&gt;二年",'2023'!$G$1:$G$1765,"&lt;&gt;*调整*")+COUNTIFS('2024'!$C$1:$C$2041,A9529,'2024'!$F$1:$F$2041,"&lt;&gt;二年",'2024'!$G$1:$G$2041,"&lt;&gt;*调整*")+ROW()/100000,"")</f>
        <v/>
      </c>
    </row>
    <row r="9530" spans="1:3" ht="15" customHeight="1">
      <c r="A9530" t="str">
        <f>'2024'!C1498</f>
        <v>教育学</v>
      </c>
      <c r="B9530" t="b">
        <f>ISNUMBER('2024'!A1498)</f>
        <v>1</v>
      </c>
      <c r="C9530" t="str">
        <f>IF(AND(B9530,MATCH(A9530,$A$1:$A$10073,0)=ROW()),COUNTIFS('2020'!$C$1:$C$2317,A9530,'2020'!$F$1:$F$2317,"&lt;&gt;二年")+COUNTIFS('2021'!$E$1:$E$2047,A9530,'2021'!$J$1:$J$2047,"&lt;&gt;二年")+COUNTIFS('2022'!$E$1:$E$1903,A9530,'2022'!$K$1:$K$1903,"&lt;&gt;二年")+COUNTIFS('2023'!$C$1:$C$1765,A9530,'2023'!$F$1:$F$1765,"&lt;&gt;二年",'2023'!$G$1:$G$1765,"&lt;&gt;*调整*")+COUNTIFS('2024'!$C$1:$C$2041,A9530,'2024'!$F$1:$F$2041,"&lt;&gt;二年",'2024'!$G$1:$G$2041,"&lt;&gt;*调整*")+ROW()/100000,"")</f>
        <v/>
      </c>
    </row>
    <row r="9531" spans="1:3" ht="15" customHeight="1">
      <c r="A9531" t="str">
        <f>'2024'!C1499</f>
        <v>中药学</v>
      </c>
      <c r="B9531" t="b">
        <f>ISNUMBER('2024'!A1499)</f>
        <v>1</v>
      </c>
      <c r="C9531" t="str">
        <f>IF(AND(B9531,MATCH(A9531,$A$1:$A$10073,0)=ROW()),COUNTIFS('2020'!$C$1:$C$2317,A9531,'2020'!$F$1:$F$2317,"&lt;&gt;二年")+COUNTIFS('2021'!$E$1:$E$2047,A9531,'2021'!$J$1:$J$2047,"&lt;&gt;二年")+COUNTIFS('2022'!$E$1:$E$1903,A9531,'2022'!$K$1:$K$1903,"&lt;&gt;二年")+COUNTIFS('2023'!$C$1:$C$1765,A9531,'2023'!$F$1:$F$1765,"&lt;&gt;二年",'2023'!$G$1:$G$1765,"&lt;&gt;*调整*")+COUNTIFS('2024'!$C$1:$C$2041,A9531,'2024'!$F$1:$F$2041,"&lt;&gt;二年",'2024'!$G$1:$G$2041,"&lt;&gt;*调整*")+ROW()/100000,"")</f>
        <v/>
      </c>
    </row>
    <row r="9532" spans="1:3" ht="15" customHeight="1">
      <c r="A9532" t="str">
        <f>'2024'!C1500</f>
        <v>数字经济</v>
      </c>
      <c r="B9532" t="b">
        <f>ISNUMBER('2024'!A1500)</f>
        <v>1</v>
      </c>
      <c r="C9532" t="str">
        <f>IF(AND(B9532,MATCH(A9532,$A$1:$A$10073,0)=ROW()),COUNTIFS('2020'!$C$1:$C$2317,A9532,'2020'!$F$1:$F$2317,"&lt;&gt;二年")+COUNTIFS('2021'!$E$1:$E$2047,A9532,'2021'!$J$1:$J$2047,"&lt;&gt;二年")+COUNTIFS('2022'!$E$1:$E$1903,A9532,'2022'!$K$1:$K$1903,"&lt;&gt;二年")+COUNTIFS('2023'!$C$1:$C$1765,A9532,'2023'!$F$1:$F$1765,"&lt;&gt;二年",'2023'!$G$1:$G$1765,"&lt;&gt;*调整*")+COUNTIFS('2024'!$C$1:$C$2041,A9532,'2024'!$F$1:$F$2041,"&lt;&gt;二年",'2024'!$G$1:$G$2041,"&lt;&gt;*调整*")+ROW()/100000,"")</f>
        <v/>
      </c>
    </row>
    <row r="9533" spans="1:3" ht="15" customHeight="1">
      <c r="A9533" t="str">
        <f>'2024'!C1501</f>
        <v>朝鲜语</v>
      </c>
      <c r="B9533" t="b">
        <f>ISNUMBER('2024'!A1501)</f>
        <v>1</v>
      </c>
      <c r="C9533" t="str">
        <f>IF(AND(B9533,MATCH(A9533,$A$1:$A$10073,0)=ROW()),COUNTIFS('2020'!$C$1:$C$2317,A9533,'2020'!$F$1:$F$2317,"&lt;&gt;二年")+COUNTIFS('2021'!$E$1:$E$2047,A9533,'2021'!$J$1:$J$2047,"&lt;&gt;二年")+COUNTIFS('2022'!$E$1:$E$1903,A9533,'2022'!$K$1:$K$1903,"&lt;&gt;二年")+COUNTIFS('2023'!$C$1:$C$1765,A9533,'2023'!$F$1:$F$1765,"&lt;&gt;二年",'2023'!$G$1:$G$1765,"&lt;&gt;*调整*")+COUNTIFS('2024'!$C$1:$C$2041,A9533,'2024'!$F$1:$F$2041,"&lt;&gt;二年",'2024'!$G$1:$G$2041,"&lt;&gt;*调整*")+ROW()/100000,"")</f>
        <v/>
      </c>
    </row>
    <row r="9534" spans="1:3" ht="15" customHeight="1">
      <c r="A9534" t="str">
        <f>'2024'!C1502</f>
        <v>智能科学与技术</v>
      </c>
      <c r="B9534" t="b">
        <f>ISNUMBER('2024'!A1502)</f>
        <v>1</v>
      </c>
      <c r="C9534" t="str">
        <f>IF(AND(B9534,MATCH(A9534,$A$1:$A$10073,0)=ROW()),COUNTIFS('2020'!$C$1:$C$2317,A9534,'2020'!$F$1:$F$2317,"&lt;&gt;二年")+COUNTIFS('2021'!$E$1:$E$2047,A9534,'2021'!$J$1:$J$2047,"&lt;&gt;二年")+COUNTIFS('2022'!$E$1:$E$1903,A9534,'2022'!$K$1:$K$1903,"&lt;&gt;二年")+COUNTIFS('2023'!$C$1:$C$1765,A9534,'2023'!$F$1:$F$1765,"&lt;&gt;二年",'2023'!$G$1:$G$1765,"&lt;&gt;*调整*")+COUNTIFS('2024'!$C$1:$C$2041,A9534,'2024'!$F$1:$F$2041,"&lt;&gt;二年",'2024'!$G$1:$G$2041,"&lt;&gt;*调整*")+ROW()/100000,"")</f>
        <v/>
      </c>
    </row>
    <row r="9535" spans="1:3" ht="15" customHeight="1">
      <c r="A9535" t="str">
        <f>'2024'!C1503</f>
        <v>智能建造</v>
      </c>
      <c r="B9535" t="b">
        <f>ISNUMBER('2024'!A1503)</f>
        <v>1</v>
      </c>
      <c r="C9535" t="str">
        <f>IF(AND(B9535,MATCH(A9535,$A$1:$A$10073,0)=ROW()),COUNTIFS('2020'!$C$1:$C$2317,A9535,'2020'!$F$1:$F$2317,"&lt;&gt;二年")+COUNTIFS('2021'!$E$1:$E$2047,A9535,'2021'!$J$1:$J$2047,"&lt;&gt;二年")+COUNTIFS('2022'!$E$1:$E$1903,A9535,'2022'!$K$1:$K$1903,"&lt;&gt;二年")+COUNTIFS('2023'!$C$1:$C$1765,A9535,'2023'!$F$1:$F$1765,"&lt;&gt;二年",'2023'!$G$1:$G$1765,"&lt;&gt;*调整*")+COUNTIFS('2024'!$C$1:$C$2041,A9535,'2024'!$F$1:$F$2041,"&lt;&gt;二年",'2024'!$G$1:$G$2041,"&lt;&gt;*调整*")+ROW()/100000,"")</f>
        <v/>
      </c>
    </row>
    <row r="9536" spans="1:3" ht="15" customHeight="1">
      <c r="A9536" t="str">
        <f>'2024'!C1504</f>
        <v>数字经济</v>
      </c>
      <c r="B9536" t="b">
        <f>ISNUMBER('2024'!A1504)</f>
        <v>1</v>
      </c>
      <c r="C9536" t="str">
        <f>IF(AND(B9536,MATCH(A9536,$A$1:$A$10073,0)=ROW()),COUNTIFS('2020'!$C$1:$C$2317,A9536,'2020'!$F$1:$F$2317,"&lt;&gt;二年")+COUNTIFS('2021'!$E$1:$E$2047,A9536,'2021'!$J$1:$J$2047,"&lt;&gt;二年")+COUNTIFS('2022'!$E$1:$E$1903,A9536,'2022'!$K$1:$K$1903,"&lt;&gt;二年")+COUNTIFS('2023'!$C$1:$C$1765,A9536,'2023'!$F$1:$F$1765,"&lt;&gt;二年",'2023'!$G$1:$G$1765,"&lt;&gt;*调整*")+COUNTIFS('2024'!$C$1:$C$2041,A9536,'2024'!$F$1:$F$2041,"&lt;&gt;二年",'2024'!$G$1:$G$2041,"&lt;&gt;*调整*")+ROW()/100000,"")</f>
        <v/>
      </c>
    </row>
    <row r="9537" spans="1:3" ht="15" customHeight="1">
      <c r="A9537" t="str">
        <f>'2024'!C1505</f>
        <v>应用中文</v>
      </c>
      <c r="B9537" t="b">
        <f>ISNUMBER('2024'!A1505)</f>
        <v>1</v>
      </c>
      <c r="C9537" t="str">
        <f>IF(AND(B9537,MATCH(A9537,$A$1:$A$10073,0)=ROW()),COUNTIFS('2020'!$C$1:$C$2317,A9537,'2020'!$F$1:$F$2317,"&lt;&gt;二年")+COUNTIFS('2021'!$E$1:$E$2047,A9537,'2021'!$J$1:$J$2047,"&lt;&gt;二年")+COUNTIFS('2022'!$E$1:$E$1903,A9537,'2022'!$K$1:$K$1903,"&lt;&gt;二年")+COUNTIFS('2023'!$C$1:$C$1765,A9537,'2023'!$F$1:$F$1765,"&lt;&gt;二年",'2023'!$G$1:$G$1765,"&lt;&gt;*调整*")+COUNTIFS('2024'!$C$1:$C$2041,A9537,'2024'!$F$1:$F$2041,"&lt;&gt;二年",'2024'!$G$1:$G$2041,"&lt;&gt;*调整*")+ROW()/100000,"")</f>
        <v/>
      </c>
    </row>
    <row r="9538" spans="1:3" ht="15" customHeight="1">
      <c r="A9538" t="str">
        <f>'2024'!C1506</f>
        <v>物理学</v>
      </c>
      <c r="B9538" t="b">
        <f>ISNUMBER('2024'!A1506)</f>
        <v>1</v>
      </c>
      <c r="C9538" t="str">
        <f>IF(AND(B9538,MATCH(A9538,$A$1:$A$10073,0)=ROW()),COUNTIFS('2020'!$C$1:$C$2317,A9538,'2020'!$F$1:$F$2317,"&lt;&gt;二年")+COUNTIFS('2021'!$E$1:$E$2047,A9538,'2021'!$J$1:$J$2047,"&lt;&gt;二年")+COUNTIFS('2022'!$E$1:$E$1903,A9538,'2022'!$K$1:$K$1903,"&lt;&gt;二年")+COUNTIFS('2023'!$C$1:$C$1765,A9538,'2023'!$F$1:$F$1765,"&lt;&gt;二年",'2023'!$G$1:$G$1765,"&lt;&gt;*调整*")+COUNTIFS('2024'!$C$1:$C$2041,A9538,'2024'!$F$1:$F$2041,"&lt;&gt;二年",'2024'!$G$1:$G$2041,"&lt;&gt;*调整*")+ROW()/100000,"")</f>
        <v/>
      </c>
    </row>
    <row r="9539" spans="1:3" ht="15" customHeight="1">
      <c r="A9539" t="str">
        <f>'2024'!C1507</f>
        <v>人工智能</v>
      </c>
      <c r="B9539" t="b">
        <f>ISNUMBER('2024'!A1507)</f>
        <v>1</v>
      </c>
      <c r="C9539" t="str">
        <f>IF(AND(B9539,MATCH(A9539,$A$1:$A$10073,0)=ROW()),COUNTIFS('2020'!$C$1:$C$2317,A9539,'2020'!$F$1:$F$2317,"&lt;&gt;二年")+COUNTIFS('2021'!$E$1:$E$2047,A9539,'2021'!$J$1:$J$2047,"&lt;&gt;二年")+COUNTIFS('2022'!$E$1:$E$1903,A9539,'2022'!$K$1:$K$1903,"&lt;&gt;二年")+COUNTIFS('2023'!$C$1:$C$1765,A9539,'2023'!$F$1:$F$1765,"&lt;&gt;二年",'2023'!$G$1:$G$1765,"&lt;&gt;*调整*")+COUNTIFS('2024'!$C$1:$C$2041,A9539,'2024'!$F$1:$F$2041,"&lt;&gt;二年",'2024'!$G$1:$G$2041,"&lt;&gt;*调整*")+ROW()/100000,"")</f>
        <v/>
      </c>
    </row>
    <row r="9540" spans="1:3" ht="15" customHeight="1">
      <c r="A9540" t="str">
        <f>'2024'!C1508</f>
        <v>数字经济</v>
      </c>
      <c r="B9540" t="b">
        <f>ISNUMBER('2024'!A1508)</f>
        <v>1</v>
      </c>
      <c r="C9540" t="str">
        <f>IF(AND(B9540,MATCH(A9540,$A$1:$A$10073,0)=ROW()),COUNTIFS('2020'!$C$1:$C$2317,A9540,'2020'!$F$1:$F$2317,"&lt;&gt;二年")+COUNTIFS('2021'!$E$1:$E$2047,A9540,'2021'!$J$1:$J$2047,"&lt;&gt;二年")+COUNTIFS('2022'!$E$1:$E$1903,A9540,'2022'!$K$1:$K$1903,"&lt;&gt;二年")+COUNTIFS('2023'!$C$1:$C$1765,A9540,'2023'!$F$1:$F$1765,"&lt;&gt;二年",'2023'!$G$1:$G$1765,"&lt;&gt;*调整*")+COUNTIFS('2024'!$C$1:$C$2041,A9540,'2024'!$F$1:$F$2041,"&lt;&gt;二年",'2024'!$G$1:$G$2041,"&lt;&gt;*调整*")+ROW()/100000,"")</f>
        <v/>
      </c>
    </row>
    <row r="9541" spans="1:3" ht="15" customHeight="1">
      <c r="A9541" t="str">
        <f>'2024'!C1509</f>
        <v>网络与新媒体</v>
      </c>
      <c r="B9541" t="b">
        <f>ISNUMBER('2024'!A1509)</f>
        <v>1</v>
      </c>
      <c r="C9541" t="str">
        <f>IF(AND(B9541,MATCH(A9541,$A$1:$A$10073,0)=ROW()),COUNTIFS('2020'!$C$1:$C$2317,A9541,'2020'!$F$1:$F$2317,"&lt;&gt;二年")+COUNTIFS('2021'!$E$1:$E$2047,A9541,'2021'!$J$1:$J$2047,"&lt;&gt;二年")+COUNTIFS('2022'!$E$1:$E$1903,A9541,'2022'!$K$1:$K$1903,"&lt;&gt;二年")+COUNTIFS('2023'!$C$1:$C$1765,A9541,'2023'!$F$1:$F$1765,"&lt;&gt;二年",'2023'!$G$1:$G$1765,"&lt;&gt;*调整*")+COUNTIFS('2024'!$C$1:$C$2041,A9541,'2024'!$F$1:$F$2041,"&lt;&gt;二年",'2024'!$G$1:$G$2041,"&lt;&gt;*调整*")+ROW()/100000,"")</f>
        <v/>
      </c>
    </row>
    <row r="9542" spans="1:3" ht="15" customHeight="1">
      <c r="A9542" t="str">
        <f>'2024'!C1510</f>
        <v>机器人工程</v>
      </c>
      <c r="B9542" t="b">
        <f>ISNUMBER('2024'!A1510)</f>
        <v>1</v>
      </c>
      <c r="C9542" t="str">
        <f>IF(AND(B9542,MATCH(A9542,$A$1:$A$10073,0)=ROW()),COUNTIFS('2020'!$C$1:$C$2317,A9542,'2020'!$F$1:$F$2317,"&lt;&gt;二年")+COUNTIFS('2021'!$E$1:$E$2047,A9542,'2021'!$J$1:$J$2047,"&lt;&gt;二年")+COUNTIFS('2022'!$E$1:$E$1903,A9542,'2022'!$K$1:$K$1903,"&lt;&gt;二年")+COUNTIFS('2023'!$C$1:$C$1765,A9542,'2023'!$F$1:$F$1765,"&lt;&gt;二年",'2023'!$G$1:$G$1765,"&lt;&gt;*调整*")+COUNTIFS('2024'!$C$1:$C$2041,A9542,'2024'!$F$1:$F$2041,"&lt;&gt;二年",'2024'!$G$1:$G$2041,"&lt;&gt;*调整*")+ROW()/100000,"")</f>
        <v/>
      </c>
    </row>
    <row r="9543" spans="1:3" ht="15" customHeight="1">
      <c r="A9543" t="str">
        <f>'2024'!C1511</f>
        <v>网络空间安全</v>
      </c>
      <c r="B9543" t="b">
        <f>ISNUMBER('2024'!A1511)</f>
        <v>1</v>
      </c>
      <c r="C9543" t="str">
        <f>IF(AND(B9543,MATCH(A9543,$A$1:$A$10073,0)=ROW()),COUNTIFS('2020'!$C$1:$C$2317,A9543,'2020'!$F$1:$F$2317,"&lt;&gt;二年")+COUNTIFS('2021'!$E$1:$E$2047,A9543,'2021'!$J$1:$J$2047,"&lt;&gt;二年")+COUNTIFS('2022'!$E$1:$E$1903,A9543,'2022'!$K$1:$K$1903,"&lt;&gt;二年")+COUNTIFS('2023'!$C$1:$C$1765,A9543,'2023'!$F$1:$F$1765,"&lt;&gt;二年",'2023'!$G$1:$G$1765,"&lt;&gt;*调整*")+COUNTIFS('2024'!$C$1:$C$2041,A9543,'2024'!$F$1:$F$2041,"&lt;&gt;二年",'2024'!$G$1:$G$2041,"&lt;&gt;*调整*")+ROW()/100000,"")</f>
        <v/>
      </c>
    </row>
    <row r="9544" spans="1:3" ht="15" customHeight="1">
      <c r="A9544" t="str">
        <f>'2024'!C1512</f>
        <v>审计学</v>
      </c>
      <c r="B9544" t="b">
        <f>ISNUMBER('2024'!A1512)</f>
        <v>1</v>
      </c>
      <c r="C9544" t="str">
        <f>IF(AND(B9544,MATCH(A9544,$A$1:$A$10073,0)=ROW()),COUNTIFS('2020'!$C$1:$C$2317,A9544,'2020'!$F$1:$F$2317,"&lt;&gt;二年")+COUNTIFS('2021'!$E$1:$E$2047,A9544,'2021'!$J$1:$J$2047,"&lt;&gt;二年")+COUNTIFS('2022'!$E$1:$E$1903,A9544,'2022'!$K$1:$K$1903,"&lt;&gt;二年")+COUNTIFS('2023'!$C$1:$C$1765,A9544,'2023'!$F$1:$F$1765,"&lt;&gt;二年",'2023'!$G$1:$G$1765,"&lt;&gt;*调整*")+COUNTIFS('2024'!$C$1:$C$2041,A9544,'2024'!$F$1:$F$2041,"&lt;&gt;二年",'2024'!$G$1:$G$2041,"&lt;&gt;*调整*")+ROW()/100000,"")</f>
        <v/>
      </c>
    </row>
    <row r="9545" spans="1:3" ht="15" customHeight="1">
      <c r="A9545">
        <f>'2024'!C1513</f>
        <v>0</v>
      </c>
      <c r="B9545" t="b">
        <f>ISNUMBER('2024'!A1513)</f>
        <v>0</v>
      </c>
      <c r="C9545" t="str">
        <f>IF(AND(B9545,MATCH(A9545,$A$1:$A$10073,0)=ROW()),COUNTIFS('2020'!$C$1:$C$2317,A9545,'2020'!$F$1:$F$2317,"&lt;&gt;二年")+COUNTIFS('2021'!$E$1:$E$2047,A9545,'2021'!$J$1:$J$2047,"&lt;&gt;二年")+COUNTIFS('2022'!$E$1:$E$1903,A9545,'2022'!$K$1:$K$1903,"&lt;&gt;二年")+COUNTIFS('2023'!$C$1:$C$1765,A9545,'2023'!$F$1:$F$1765,"&lt;&gt;二年",'2023'!$G$1:$G$1765,"&lt;&gt;*调整*")+COUNTIFS('2024'!$C$1:$C$2041,A9545,'2024'!$F$1:$F$2041,"&lt;&gt;二年",'2024'!$G$1:$G$2041,"&lt;&gt;*调整*")+ROW()/100000,"")</f>
        <v/>
      </c>
    </row>
    <row r="9546" spans="1:3" ht="15" customHeight="1">
      <c r="A9546" t="str">
        <f>'2024'!C1514</f>
        <v>集成电路设计与集成系统</v>
      </c>
      <c r="B9546" t="b">
        <f>ISNUMBER('2024'!A1514)</f>
        <v>1</v>
      </c>
      <c r="C9546" t="str">
        <f>IF(AND(B9546,MATCH(A9546,$A$1:$A$10073,0)=ROW()),COUNTIFS('2020'!$C$1:$C$2317,A9546,'2020'!$F$1:$F$2317,"&lt;&gt;二年")+COUNTIFS('2021'!$E$1:$E$2047,A9546,'2021'!$J$1:$J$2047,"&lt;&gt;二年")+COUNTIFS('2022'!$E$1:$E$1903,A9546,'2022'!$K$1:$K$1903,"&lt;&gt;二年")+COUNTIFS('2023'!$C$1:$C$1765,A9546,'2023'!$F$1:$F$1765,"&lt;&gt;二年",'2023'!$G$1:$G$1765,"&lt;&gt;*调整*")+COUNTIFS('2024'!$C$1:$C$2041,A9546,'2024'!$F$1:$F$2041,"&lt;&gt;二年",'2024'!$G$1:$G$2041,"&lt;&gt;*调整*")+ROW()/100000,"")</f>
        <v/>
      </c>
    </row>
    <row r="9547" spans="1:3" ht="15" customHeight="1">
      <c r="A9547" t="str">
        <f>'2024'!C1515</f>
        <v>国家公园建设与管理</v>
      </c>
      <c r="B9547" t="b">
        <f>ISNUMBER('2024'!A1515)</f>
        <v>1</v>
      </c>
      <c r="C9547" t="str">
        <f>IF(AND(B9547,MATCH(A9547,$A$1:$A$10073,0)=ROW()),COUNTIFS('2020'!$C$1:$C$2317,A9547,'2020'!$F$1:$F$2317,"&lt;&gt;二年")+COUNTIFS('2021'!$E$1:$E$2047,A9547,'2021'!$J$1:$J$2047,"&lt;&gt;二年")+COUNTIFS('2022'!$E$1:$E$1903,A9547,'2022'!$K$1:$K$1903,"&lt;&gt;二年")+COUNTIFS('2023'!$C$1:$C$1765,A9547,'2023'!$F$1:$F$1765,"&lt;&gt;二年",'2023'!$G$1:$G$1765,"&lt;&gt;*调整*")+COUNTIFS('2024'!$C$1:$C$2041,A9547,'2024'!$F$1:$F$2041,"&lt;&gt;二年",'2024'!$G$1:$G$2041,"&lt;&gt;*调整*")+ROW()/100000,"")</f>
        <v/>
      </c>
    </row>
    <row r="9548" spans="1:3" ht="15" customHeight="1">
      <c r="A9548" t="str">
        <f>'2024'!C1516</f>
        <v>生物医药数据科学</v>
      </c>
      <c r="B9548" t="b">
        <f>ISNUMBER('2024'!A1516)</f>
        <v>1</v>
      </c>
      <c r="C9548" t="str">
        <f>IF(AND(B9548,MATCH(A9548,$A$1:$A$10073,0)=ROW()),COUNTIFS('2020'!$C$1:$C$2317,A9548,'2020'!$F$1:$F$2317,"&lt;&gt;二年")+COUNTIFS('2021'!$E$1:$E$2047,A9548,'2021'!$J$1:$J$2047,"&lt;&gt;二年")+COUNTIFS('2022'!$E$1:$E$1903,A9548,'2022'!$K$1:$K$1903,"&lt;&gt;二年")+COUNTIFS('2023'!$C$1:$C$1765,A9548,'2023'!$F$1:$F$1765,"&lt;&gt;二年",'2023'!$G$1:$G$1765,"&lt;&gt;*调整*")+COUNTIFS('2024'!$C$1:$C$2041,A9548,'2024'!$F$1:$F$2041,"&lt;&gt;二年",'2024'!$G$1:$G$2041,"&lt;&gt;*调整*")+ROW()/100000,"")</f>
        <v/>
      </c>
    </row>
    <row r="9549" spans="1:3" ht="15" customHeight="1">
      <c r="A9549" t="str">
        <f>'2024'!C1517</f>
        <v>食品营养与健康</v>
      </c>
      <c r="B9549" t="b">
        <f>ISNUMBER('2024'!A1517)</f>
        <v>1</v>
      </c>
      <c r="C9549" t="str">
        <f>IF(AND(B9549,MATCH(A9549,$A$1:$A$10073,0)=ROW()),COUNTIFS('2020'!$C$1:$C$2317,A9549,'2020'!$F$1:$F$2317,"&lt;&gt;二年")+COUNTIFS('2021'!$E$1:$E$2047,A9549,'2021'!$J$1:$J$2047,"&lt;&gt;二年")+COUNTIFS('2022'!$E$1:$E$1903,A9549,'2022'!$K$1:$K$1903,"&lt;&gt;二年")+COUNTIFS('2023'!$C$1:$C$1765,A9549,'2023'!$F$1:$F$1765,"&lt;&gt;二年",'2023'!$G$1:$G$1765,"&lt;&gt;*调整*")+COUNTIFS('2024'!$C$1:$C$2041,A9549,'2024'!$F$1:$F$2041,"&lt;&gt;二年",'2024'!$G$1:$G$2041,"&lt;&gt;*调整*")+ROW()/100000,"")</f>
        <v/>
      </c>
    </row>
    <row r="9550" spans="1:3" ht="15" customHeight="1">
      <c r="A9550" t="str">
        <f>'2024'!C1518</f>
        <v>网络空间安全</v>
      </c>
      <c r="B9550" t="b">
        <f>ISNUMBER('2024'!A1518)</f>
        <v>1</v>
      </c>
      <c r="C9550" t="str">
        <f>IF(AND(B9550,MATCH(A9550,$A$1:$A$10073,0)=ROW()),COUNTIFS('2020'!$C$1:$C$2317,A9550,'2020'!$F$1:$F$2317,"&lt;&gt;二年")+COUNTIFS('2021'!$E$1:$E$2047,A9550,'2021'!$J$1:$J$2047,"&lt;&gt;二年")+COUNTIFS('2022'!$E$1:$E$1903,A9550,'2022'!$K$1:$K$1903,"&lt;&gt;二年")+COUNTIFS('2023'!$C$1:$C$1765,A9550,'2023'!$F$1:$F$1765,"&lt;&gt;二年",'2023'!$G$1:$G$1765,"&lt;&gt;*调整*")+COUNTIFS('2024'!$C$1:$C$2041,A9550,'2024'!$F$1:$F$2041,"&lt;&gt;二年",'2024'!$G$1:$G$2041,"&lt;&gt;*调整*")+ROW()/100000,"")</f>
        <v/>
      </c>
    </row>
    <row r="9551" spans="1:3" ht="15" customHeight="1">
      <c r="A9551" t="str">
        <f>'2024'!C1519</f>
        <v>新能源材料与器件</v>
      </c>
      <c r="B9551" t="b">
        <f>ISNUMBER('2024'!A1519)</f>
        <v>1</v>
      </c>
      <c r="C9551" t="str">
        <f>IF(AND(B9551,MATCH(A9551,$A$1:$A$10073,0)=ROW()),COUNTIFS('2020'!$C$1:$C$2317,A9551,'2020'!$F$1:$F$2317,"&lt;&gt;二年")+COUNTIFS('2021'!$E$1:$E$2047,A9551,'2021'!$J$1:$J$2047,"&lt;&gt;二年")+COUNTIFS('2022'!$E$1:$E$1903,A9551,'2022'!$K$1:$K$1903,"&lt;&gt;二年")+COUNTIFS('2023'!$C$1:$C$1765,A9551,'2023'!$F$1:$F$1765,"&lt;&gt;二年",'2023'!$G$1:$G$1765,"&lt;&gt;*调整*")+COUNTIFS('2024'!$C$1:$C$2041,A9551,'2024'!$F$1:$F$2041,"&lt;&gt;二年",'2024'!$G$1:$G$2041,"&lt;&gt;*调整*")+ROW()/100000,"")</f>
        <v/>
      </c>
    </row>
    <row r="9552" spans="1:3" ht="15" customHeight="1">
      <c r="A9552" t="str">
        <f>'2024'!C1520</f>
        <v>新能源科学与工程</v>
      </c>
      <c r="B9552" t="b">
        <f>ISNUMBER('2024'!A1520)</f>
        <v>1</v>
      </c>
      <c r="C9552" t="str">
        <f>IF(AND(B9552,MATCH(A9552,$A$1:$A$10073,0)=ROW()),COUNTIFS('2020'!$C$1:$C$2317,A9552,'2020'!$F$1:$F$2317,"&lt;&gt;二年")+COUNTIFS('2021'!$E$1:$E$2047,A9552,'2021'!$J$1:$J$2047,"&lt;&gt;二年")+COUNTIFS('2022'!$E$1:$E$1903,A9552,'2022'!$K$1:$K$1903,"&lt;&gt;二年")+COUNTIFS('2023'!$C$1:$C$1765,A9552,'2023'!$F$1:$F$1765,"&lt;&gt;二年",'2023'!$G$1:$G$1765,"&lt;&gt;*调整*")+COUNTIFS('2024'!$C$1:$C$2041,A9552,'2024'!$F$1:$F$2041,"&lt;&gt;二年",'2024'!$G$1:$G$2041,"&lt;&gt;*调整*")+ROW()/100000,"")</f>
        <v/>
      </c>
    </row>
    <row r="9553" spans="1:3" ht="15" customHeight="1">
      <c r="A9553" t="str">
        <f>'2024'!C1521</f>
        <v>储能科学与工程</v>
      </c>
      <c r="B9553" t="b">
        <f>ISNUMBER('2024'!A1521)</f>
        <v>1</v>
      </c>
      <c r="C9553" t="str">
        <f>IF(AND(B9553,MATCH(A9553,$A$1:$A$10073,0)=ROW()),COUNTIFS('2020'!$C$1:$C$2317,A9553,'2020'!$F$1:$F$2317,"&lt;&gt;二年")+COUNTIFS('2021'!$E$1:$E$2047,A9553,'2021'!$J$1:$J$2047,"&lt;&gt;二年")+COUNTIFS('2022'!$E$1:$E$1903,A9553,'2022'!$K$1:$K$1903,"&lt;&gt;二年")+COUNTIFS('2023'!$C$1:$C$1765,A9553,'2023'!$F$1:$F$1765,"&lt;&gt;二年",'2023'!$G$1:$G$1765,"&lt;&gt;*调整*")+COUNTIFS('2024'!$C$1:$C$2041,A9553,'2024'!$F$1:$F$2041,"&lt;&gt;二年",'2024'!$G$1:$G$2041,"&lt;&gt;*调整*")+ROW()/100000,"")</f>
        <v/>
      </c>
    </row>
    <row r="9554" spans="1:3" ht="15" customHeight="1">
      <c r="A9554" t="str">
        <f>'2024'!C1522</f>
        <v>风景园林</v>
      </c>
      <c r="B9554" t="b">
        <f>ISNUMBER('2024'!A1522)</f>
        <v>1</v>
      </c>
      <c r="C9554" t="str">
        <f>IF(AND(B9554,MATCH(A9554,$A$1:$A$10073,0)=ROW()),COUNTIFS('2020'!$C$1:$C$2317,A9554,'2020'!$F$1:$F$2317,"&lt;&gt;二年")+COUNTIFS('2021'!$E$1:$E$2047,A9554,'2021'!$J$1:$J$2047,"&lt;&gt;二年")+COUNTIFS('2022'!$E$1:$E$1903,A9554,'2022'!$K$1:$K$1903,"&lt;&gt;二年")+COUNTIFS('2023'!$C$1:$C$1765,A9554,'2023'!$F$1:$F$1765,"&lt;&gt;二年",'2023'!$G$1:$G$1765,"&lt;&gt;*调整*")+COUNTIFS('2024'!$C$1:$C$2041,A9554,'2024'!$F$1:$F$2041,"&lt;&gt;二年",'2024'!$G$1:$G$2041,"&lt;&gt;*调整*")+ROW()/100000,"")</f>
        <v/>
      </c>
    </row>
    <row r="9555" spans="1:3" ht="15" customHeight="1">
      <c r="A9555" t="str">
        <f>'2024'!C1523</f>
        <v>科学教育</v>
      </c>
      <c r="B9555" t="b">
        <f>ISNUMBER('2024'!A1523)</f>
        <v>1</v>
      </c>
      <c r="C9555" t="str">
        <f>IF(AND(B9555,MATCH(A9555,$A$1:$A$10073,0)=ROW()),COUNTIFS('2020'!$C$1:$C$2317,A9555,'2020'!$F$1:$F$2317,"&lt;&gt;二年")+COUNTIFS('2021'!$E$1:$E$2047,A9555,'2021'!$J$1:$J$2047,"&lt;&gt;二年")+COUNTIFS('2022'!$E$1:$E$1903,A9555,'2022'!$K$1:$K$1903,"&lt;&gt;二年")+COUNTIFS('2023'!$C$1:$C$1765,A9555,'2023'!$F$1:$F$1765,"&lt;&gt;二年",'2023'!$G$1:$G$1765,"&lt;&gt;*调整*")+COUNTIFS('2024'!$C$1:$C$2041,A9555,'2024'!$F$1:$F$2041,"&lt;&gt;二年",'2024'!$G$1:$G$2041,"&lt;&gt;*调整*")+ROW()/100000,"")</f>
        <v/>
      </c>
    </row>
    <row r="9556" spans="1:3" ht="15" customHeight="1">
      <c r="A9556" t="str">
        <f>'2024'!C1524</f>
        <v>应用化学</v>
      </c>
      <c r="B9556" t="b">
        <f>ISNUMBER('2024'!A1524)</f>
        <v>1</v>
      </c>
      <c r="C9556" t="str">
        <f>IF(AND(B9556,MATCH(A9556,$A$1:$A$10073,0)=ROW()),COUNTIFS('2020'!$C$1:$C$2317,A9556,'2020'!$F$1:$F$2317,"&lt;&gt;二年")+COUNTIFS('2021'!$E$1:$E$2047,A9556,'2021'!$J$1:$J$2047,"&lt;&gt;二年")+COUNTIFS('2022'!$E$1:$E$1903,A9556,'2022'!$K$1:$K$1903,"&lt;&gt;二年")+COUNTIFS('2023'!$C$1:$C$1765,A9556,'2023'!$F$1:$F$1765,"&lt;&gt;二年",'2023'!$G$1:$G$1765,"&lt;&gt;*调整*")+COUNTIFS('2024'!$C$1:$C$2041,A9556,'2024'!$F$1:$F$2041,"&lt;&gt;二年",'2024'!$G$1:$G$2041,"&lt;&gt;*调整*")+ROW()/100000,"")</f>
        <v/>
      </c>
    </row>
    <row r="9557" spans="1:3" ht="15" customHeight="1">
      <c r="A9557" t="str">
        <f>'2024'!C1525</f>
        <v>人工智能</v>
      </c>
      <c r="B9557" t="b">
        <f>ISNUMBER('2024'!A1525)</f>
        <v>1</v>
      </c>
      <c r="C9557" t="str">
        <f>IF(AND(B9557,MATCH(A9557,$A$1:$A$10073,0)=ROW()),COUNTIFS('2020'!$C$1:$C$2317,A9557,'2020'!$F$1:$F$2317,"&lt;&gt;二年")+COUNTIFS('2021'!$E$1:$E$2047,A9557,'2021'!$J$1:$J$2047,"&lt;&gt;二年")+COUNTIFS('2022'!$E$1:$E$1903,A9557,'2022'!$K$1:$K$1903,"&lt;&gt;二年")+COUNTIFS('2023'!$C$1:$C$1765,A9557,'2023'!$F$1:$F$1765,"&lt;&gt;二年",'2023'!$G$1:$G$1765,"&lt;&gt;*调整*")+COUNTIFS('2024'!$C$1:$C$2041,A9557,'2024'!$F$1:$F$2041,"&lt;&gt;二年",'2024'!$G$1:$G$2041,"&lt;&gt;*调整*")+ROW()/100000,"")</f>
        <v/>
      </c>
    </row>
    <row r="9558" spans="1:3" ht="15" customHeight="1">
      <c r="A9558" t="str">
        <f>'2024'!C1526</f>
        <v>数字经济</v>
      </c>
      <c r="B9558" t="b">
        <f>ISNUMBER('2024'!A1526)</f>
        <v>1</v>
      </c>
      <c r="C9558" t="str">
        <f>IF(AND(B9558,MATCH(A9558,$A$1:$A$10073,0)=ROW()),COUNTIFS('2020'!$C$1:$C$2317,A9558,'2020'!$F$1:$F$2317,"&lt;&gt;二年")+COUNTIFS('2021'!$E$1:$E$2047,A9558,'2021'!$J$1:$J$2047,"&lt;&gt;二年")+COUNTIFS('2022'!$E$1:$E$1903,A9558,'2022'!$K$1:$K$1903,"&lt;&gt;二年")+COUNTIFS('2023'!$C$1:$C$1765,A9558,'2023'!$F$1:$F$1765,"&lt;&gt;二年",'2023'!$G$1:$G$1765,"&lt;&gt;*调整*")+COUNTIFS('2024'!$C$1:$C$2041,A9558,'2024'!$F$1:$F$2041,"&lt;&gt;二年",'2024'!$G$1:$G$2041,"&lt;&gt;*调整*")+ROW()/100000,"")</f>
        <v/>
      </c>
    </row>
    <row r="9559" spans="1:3" ht="15" customHeight="1">
      <c r="A9559" t="str">
        <f>'2024'!C1527</f>
        <v>数字经济</v>
      </c>
      <c r="B9559" t="b">
        <f>ISNUMBER('2024'!A1527)</f>
        <v>1</v>
      </c>
      <c r="C9559" t="str">
        <f>IF(AND(B9559,MATCH(A9559,$A$1:$A$10073,0)=ROW()),COUNTIFS('2020'!$C$1:$C$2317,A9559,'2020'!$F$1:$F$2317,"&lt;&gt;二年")+COUNTIFS('2021'!$E$1:$E$2047,A9559,'2021'!$J$1:$J$2047,"&lt;&gt;二年")+COUNTIFS('2022'!$E$1:$E$1903,A9559,'2022'!$K$1:$K$1903,"&lt;&gt;二年")+COUNTIFS('2023'!$C$1:$C$1765,A9559,'2023'!$F$1:$F$1765,"&lt;&gt;二年",'2023'!$G$1:$G$1765,"&lt;&gt;*调整*")+COUNTIFS('2024'!$C$1:$C$2041,A9559,'2024'!$F$1:$F$2041,"&lt;&gt;二年",'2024'!$G$1:$G$2041,"&lt;&gt;*调整*")+ROW()/100000,"")</f>
        <v/>
      </c>
    </row>
    <row r="9560" spans="1:3" ht="15" customHeight="1">
      <c r="A9560" t="str">
        <f>'2024'!C1528</f>
        <v>数据计算及应用</v>
      </c>
      <c r="B9560" t="b">
        <f>ISNUMBER('2024'!A1528)</f>
        <v>1</v>
      </c>
      <c r="C9560" t="str">
        <f>IF(AND(B9560,MATCH(A9560,$A$1:$A$10073,0)=ROW()),COUNTIFS('2020'!$C$1:$C$2317,A9560,'2020'!$F$1:$F$2317,"&lt;&gt;二年")+COUNTIFS('2021'!$E$1:$E$2047,A9560,'2021'!$J$1:$J$2047,"&lt;&gt;二年")+COUNTIFS('2022'!$E$1:$E$1903,A9560,'2022'!$K$1:$K$1903,"&lt;&gt;二年")+COUNTIFS('2023'!$C$1:$C$1765,A9560,'2023'!$F$1:$F$1765,"&lt;&gt;二年",'2023'!$G$1:$G$1765,"&lt;&gt;*调整*")+COUNTIFS('2024'!$C$1:$C$2041,A9560,'2024'!$F$1:$F$2041,"&lt;&gt;二年",'2024'!$G$1:$G$2041,"&lt;&gt;*调整*")+ROW()/100000,"")</f>
        <v/>
      </c>
    </row>
    <row r="9561" spans="1:3" ht="15" customHeight="1">
      <c r="A9561" t="str">
        <f>'2024'!C1529</f>
        <v>人工智能</v>
      </c>
      <c r="B9561" t="b">
        <f>ISNUMBER('2024'!A1529)</f>
        <v>1</v>
      </c>
      <c r="C9561" t="str">
        <f>IF(AND(B9561,MATCH(A9561,$A$1:$A$10073,0)=ROW()),COUNTIFS('2020'!$C$1:$C$2317,A9561,'2020'!$F$1:$F$2317,"&lt;&gt;二年")+COUNTIFS('2021'!$E$1:$E$2047,A9561,'2021'!$J$1:$J$2047,"&lt;&gt;二年")+COUNTIFS('2022'!$E$1:$E$1903,A9561,'2022'!$K$1:$K$1903,"&lt;&gt;二年")+COUNTIFS('2023'!$C$1:$C$1765,A9561,'2023'!$F$1:$F$1765,"&lt;&gt;二年",'2023'!$G$1:$G$1765,"&lt;&gt;*调整*")+COUNTIFS('2024'!$C$1:$C$2041,A9561,'2024'!$F$1:$F$2041,"&lt;&gt;二年",'2024'!$G$1:$G$2041,"&lt;&gt;*调整*")+ROW()/100000,"")</f>
        <v/>
      </c>
    </row>
    <row r="9562" spans="1:3" ht="15" customHeight="1">
      <c r="A9562" t="str">
        <f>'2024'!C1530</f>
        <v>足球运动</v>
      </c>
      <c r="B9562" t="b">
        <f>ISNUMBER('2024'!A1530)</f>
        <v>1</v>
      </c>
      <c r="C9562" t="str">
        <f>IF(AND(B9562,MATCH(A9562,$A$1:$A$10073,0)=ROW()),COUNTIFS('2020'!$C$1:$C$2317,A9562,'2020'!$F$1:$F$2317,"&lt;&gt;二年")+COUNTIFS('2021'!$E$1:$E$2047,A9562,'2021'!$J$1:$J$2047,"&lt;&gt;二年")+COUNTIFS('2022'!$E$1:$E$1903,A9562,'2022'!$K$1:$K$1903,"&lt;&gt;二年")+COUNTIFS('2023'!$C$1:$C$1765,A9562,'2023'!$F$1:$F$1765,"&lt;&gt;二年",'2023'!$G$1:$G$1765,"&lt;&gt;*调整*")+COUNTIFS('2024'!$C$1:$C$2041,A9562,'2024'!$F$1:$F$2041,"&lt;&gt;二年",'2024'!$G$1:$G$2041,"&lt;&gt;*调整*")+ROW()/100000,"")</f>
        <v/>
      </c>
    </row>
    <row r="9563" spans="1:3" ht="15" customHeight="1">
      <c r="A9563" t="str">
        <f>'2024'!C1531</f>
        <v>文化遗产</v>
      </c>
      <c r="B9563" t="b">
        <f>ISNUMBER('2024'!A1531)</f>
        <v>1</v>
      </c>
      <c r="C9563" t="str">
        <f>IF(AND(B9563,MATCH(A9563,$A$1:$A$10073,0)=ROW()),COUNTIFS('2020'!$C$1:$C$2317,A9563,'2020'!$F$1:$F$2317,"&lt;&gt;二年")+COUNTIFS('2021'!$E$1:$E$2047,A9563,'2021'!$J$1:$J$2047,"&lt;&gt;二年")+COUNTIFS('2022'!$E$1:$E$1903,A9563,'2022'!$K$1:$K$1903,"&lt;&gt;二年")+COUNTIFS('2023'!$C$1:$C$1765,A9563,'2023'!$F$1:$F$1765,"&lt;&gt;二年",'2023'!$G$1:$G$1765,"&lt;&gt;*调整*")+COUNTIFS('2024'!$C$1:$C$2041,A9563,'2024'!$F$1:$F$2041,"&lt;&gt;二年",'2024'!$G$1:$G$2041,"&lt;&gt;*调整*")+ROW()/100000,"")</f>
        <v/>
      </c>
    </row>
    <row r="9564" spans="1:3" ht="15" customHeight="1">
      <c r="A9564" t="str">
        <f>'2024'!C1532</f>
        <v>风景园林</v>
      </c>
      <c r="B9564" t="b">
        <f>ISNUMBER('2024'!A1532)</f>
        <v>1</v>
      </c>
      <c r="C9564" t="str">
        <f>IF(AND(B9564,MATCH(A9564,$A$1:$A$10073,0)=ROW()),COUNTIFS('2020'!$C$1:$C$2317,A9564,'2020'!$F$1:$F$2317,"&lt;&gt;二年")+COUNTIFS('2021'!$E$1:$E$2047,A9564,'2021'!$J$1:$J$2047,"&lt;&gt;二年")+COUNTIFS('2022'!$E$1:$E$1903,A9564,'2022'!$K$1:$K$1903,"&lt;&gt;二年")+COUNTIFS('2023'!$C$1:$C$1765,A9564,'2023'!$F$1:$F$1765,"&lt;&gt;二年",'2023'!$G$1:$G$1765,"&lt;&gt;*调整*")+COUNTIFS('2024'!$C$1:$C$2041,A9564,'2024'!$F$1:$F$2041,"&lt;&gt;二年",'2024'!$G$1:$G$2041,"&lt;&gt;*调整*")+ROW()/100000,"")</f>
        <v/>
      </c>
    </row>
    <row r="9565" spans="1:3" ht="15" customHeight="1">
      <c r="A9565" t="str">
        <f>'2024'!C1533</f>
        <v>数字经济</v>
      </c>
      <c r="B9565" t="b">
        <f>ISNUMBER('2024'!A1533)</f>
        <v>1</v>
      </c>
      <c r="C9565" t="str">
        <f>IF(AND(B9565,MATCH(A9565,$A$1:$A$10073,0)=ROW()),COUNTIFS('2020'!$C$1:$C$2317,A9565,'2020'!$F$1:$F$2317,"&lt;&gt;二年")+COUNTIFS('2021'!$E$1:$E$2047,A9565,'2021'!$J$1:$J$2047,"&lt;&gt;二年")+COUNTIFS('2022'!$E$1:$E$1903,A9565,'2022'!$K$1:$K$1903,"&lt;&gt;二年")+COUNTIFS('2023'!$C$1:$C$1765,A9565,'2023'!$F$1:$F$1765,"&lt;&gt;二年",'2023'!$G$1:$G$1765,"&lt;&gt;*调整*")+COUNTIFS('2024'!$C$1:$C$2041,A9565,'2024'!$F$1:$F$2041,"&lt;&gt;二年",'2024'!$G$1:$G$2041,"&lt;&gt;*调整*")+ROW()/100000,"")</f>
        <v/>
      </c>
    </row>
    <row r="9566" spans="1:3" ht="15" customHeight="1">
      <c r="A9566" t="str">
        <f>'2024'!C1534</f>
        <v>智能感知工程</v>
      </c>
      <c r="B9566" t="b">
        <f>ISNUMBER('2024'!A1534)</f>
        <v>1</v>
      </c>
      <c r="C9566" t="str">
        <f>IF(AND(B9566,MATCH(A9566,$A$1:$A$10073,0)=ROW()),COUNTIFS('2020'!$C$1:$C$2317,A9566,'2020'!$F$1:$F$2317,"&lt;&gt;二年")+COUNTIFS('2021'!$E$1:$E$2047,A9566,'2021'!$J$1:$J$2047,"&lt;&gt;二年")+COUNTIFS('2022'!$E$1:$E$1903,A9566,'2022'!$K$1:$K$1903,"&lt;&gt;二年")+COUNTIFS('2023'!$C$1:$C$1765,A9566,'2023'!$F$1:$F$1765,"&lt;&gt;二年",'2023'!$G$1:$G$1765,"&lt;&gt;*调整*")+COUNTIFS('2024'!$C$1:$C$2041,A9566,'2024'!$F$1:$F$2041,"&lt;&gt;二年",'2024'!$G$1:$G$2041,"&lt;&gt;*调整*")+ROW()/100000,"")</f>
        <v/>
      </c>
    </row>
    <row r="9567" spans="1:3" ht="15" customHeight="1">
      <c r="A9567" t="str">
        <f>'2024'!C1535</f>
        <v>数字出版</v>
      </c>
      <c r="B9567" t="b">
        <f>ISNUMBER('2024'!A1535)</f>
        <v>1</v>
      </c>
      <c r="C9567" t="str">
        <f>IF(AND(B9567,MATCH(A9567,$A$1:$A$10073,0)=ROW()),COUNTIFS('2020'!$C$1:$C$2317,A9567,'2020'!$F$1:$F$2317,"&lt;&gt;二年")+COUNTIFS('2021'!$E$1:$E$2047,A9567,'2021'!$J$1:$J$2047,"&lt;&gt;二年")+COUNTIFS('2022'!$E$1:$E$1903,A9567,'2022'!$K$1:$K$1903,"&lt;&gt;二年")+COUNTIFS('2023'!$C$1:$C$1765,A9567,'2023'!$F$1:$F$1765,"&lt;&gt;二年",'2023'!$G$1:$G$1765,"&lt;&gt;*调整*")+COUNTIFS('2024'!$C$1:$C$2041,A9567,'2024'!$F$1:$F$2041,"&lt;&gt;二年",'2024'!$G$1:$G$2041,"&lt;&gt;*调整*")+ROW()/100000,"")</f>
        <v/>
      </c>
    </row>
    <row r="9568" spans="1:3" ht="15" customHeight="1">
      <c r="A9568" t="str">
        <f>'2024'!C1536</f>
        <v>人才发展与管理</v>
      </c>
      <c r="B9568" t="b">
        <f>ISNUMBER('2024'!A1536)</f>
        <v>1</v>
      </c>
      <c r="C9568">
        <f>IF(AND(B9568,MATCH(A9568,$A$1:$A$10073,0)=ROW()),COUNTIFS('2020'!$C$1:$C$2317,A9568,'2020'!$F$1:$F$2317,"&lt;&gt;二年")+COUNTIFS('2021'!$E$1:$E$2047,A9568,'2021'!$J$1:$J$2047,"&lt;&gt;二年")+COUNTIFS('2022'!$E$1:$E$1903,A9568,'2022'!$K$1:$K$1903,"&lt;&gt;二年")+COUNTIFS('2023'!$C$1:$C$1765,A9568,'2023'!$F$1:$F$1765,"&lt;&gt;二年",'2023'!$G$1:$G$1765,"&lt;&gt;*调整*")+COUNTIFS('2024'!$C$1:$C$2041,A9568,'2024'!$F$1:$F$2041,"&lt;&gt;二年",'2024'!$G$1:$G$2041,"&lt;&gt;*调整*")+ROW()/100000,"")</f>
        <v>1.09568</v>
      </c>
    </row>
    <row r="9569" spans="1:3" ht="15" customHeight="1">
      <c r="A9569" t="str">
        <f>'2024'!C1537</f>
        <v>智能车辆工程</v>
      </c>
      <c r="B9569" t="b">
        <f>ISNUMBER('2024'!A1537)</f>
        <v>1</v>
      </c>
      <c r="C9569" t="str">
        <f>IF(AND(B9569,MATCH(A9569,$A$1:$A$10073,0)=ROW()),COUNTIFS('2020'!$C$1:$C$2317,A9569,'2020'!$F$1:$F$2317,"&lt;&gt;二年")+COUNTIFS('2021'!$E$1:$E$2047,A9569,'2021'!$J$1:$J$2047,"&lt;&gt;二年")+COUNTIFS('2022'!$E$1:$E$1903,A9569,'2022'!$K$1:$K$1903,"&lt;&gt;二年")+COUNTIFS('2023'!$C$1:$C$1765,A9569,'2023'!$F$1:$F$1765,"&lt;&gt;二年",'2023'!$G$1:$G$1765,"&lt;&gt;*调整*")+COUNTIFS('2024'!$C$1:$C$2041,A9569,'2024'!$F$1:$F$2041,"&lt;&gt;二年",'2024'!$G$1:$G$2041,"&lt;&gt;*调整*")+ROW()/100000,"")</f>
        <v/>
      </c>
    </row>
    <row r="9570" spans="1:3" ht="15" customHeight="1">
      <c r="A9570" t="str">
        <f>'2024'!C1538</f>
        <v>智能建造</v>
      </c>
      <c r="B9570" t="b">
        <f>ISNUMBER('2024'!A1538)</f>
        <v>1</v>
      </c>
      <c r="C9570" t="str">
        <f>IF(AND(B9570,MATCH(A9570,$A$1:$A$10073,0)=ROW()),COUNTIFS('2020'!$C$1:$C$2317,A9570,'2020'!$F$1:$F$2317,"&lt;&gt;二年")+COUNTIFS('2021'!$E$1:$E$2047,A9570,'2021'!$J$1:$J$2047,"&lt;&gt;二年")+COUNTIFS('2022'!$E$1:$E$1903,A9570,'2022'!$K$1:$K$1903,"&lt;&gt;二年")+COUNTIFS('2023'!$C$1:$C$1765,A9570,'2023'!$F$1:$F$1765,"&lt;&gt;二年",'2023'!$G$1:$G$1765,"&lt;&gt;*调整*")+COUNTIFS('2024'!$C$1:$C$2041,A9570,'2024'!$F$1:$F$2041,"&lt;&gt;二年",'2024'!$G$1:$G$2041,"&lt;&gt;*调整*")+ROW()/100000,"")</f>
        <v/>
      </c>
    </row>
    <row r="9571" spans="1:3" ht="15" customHeight="1">
      <c r="A9571" t="str">
        <f>'2024'!C1539</f>
        <v>智慧交通</v>
      </c>
      <c r="B9571" t="b">
        <f>ISNUMBER('2024'!A1539)</f>
        <v>1</v>
      </c>
      <c r="C9571" t="str">
        <f>IF(AND(B9571,MATCH(A9571,$A$1:$A$10073,0)=ROW()),COUNTIFS('2020'!$C$1:$C$2317,A9571,'2020'!$F$1:$F$2317,"&lt;&gt;二年")+COUNTIFS('2021'!$E$1:$E$2047,A9571,'2021'!$J$1:$J$2047,"&lt;&gt;二年")+COUNTIFS('2022'!$E$1:$E$1903,A9571,'2022'!$K$1:$K$1903,"&lt;&gt;二年")+COUNTIFS('2023'!$C$1:$C$1765,A9571,'2023'!$F$1:$F$1765,"&lt;&gt;二年",'2023'!$G$1:$G$1765,"&lt;&gt;*调整*")+COUNTIFS('2024'!$C$1:$C$2041,A9571,'2024'!$F$1:$F$2041,"&lt;&gt;二年",'2024'!$G$1:$G$2041,"&lt;&gt;*调整*")+ROW()/100000,"")</f>
        <v/>
      </c>
    </row>
    <row r="9572" spans="1:3" ht="15" customHeight="1">
      <c r="A9572" t="str">
        <f>'2024'!C1540</f>
        <v>人工智能</v>
      </c>
      <c r="B9572" t="b">
        <f>ISNUMBER('2024'!A1540)</f>
        <v>1</v>
      </c>
      <c r="C9572" t="str">
        <f>IF(AND(B9572,MATCH(A9572,$A$1:$A$10073,0)=ROW()),COUNTIFS('2020'!$C$1:$C$2317,A9572,'2020'!$F$1:$F$2317,"&lt;&gt;二年")+COUNTIFS('2021'!$E$1:$E$2047,A9572,'2021'!$J$1:$J$2047,"&lt;&gt;二年")+COUNTIFS('2022'!$E$1:$E$1903,A9572,'2022'!$K$1:$K$1903,"&lt;&gt;二年")+COUNTIFS('2023'!$C$1:$C$1765,A9572,'2023'!$F$1:$F$1765,"&lt;&gt;二年",'2023'!$G$1:$G$1765,"&lt;&gt;*调整*")+COUNTIFS('2024'!$C$1:$C$2041,A9572,'2024'!$F$1:$F$2041,"&lt;&gt;二年",'2024'!$G$1:$G$2041,"&lt;&gt;*调整*")+ROW()/100000,"")</f>
        <v/>
      </c>
    </row>
    <row r="9573" spans="1:3" ht="15" customHeight="1">
      <c r="A9573" t="str">
        <f>'2024'!C1541</f>
        <v>轨道交通信号与控制</v>
      </c>
      <c r="B9573" t="b">
        <f>ISNUMBER('2024'!A1541)</f>
        <v>1</v>
      </c>
      <c r="C9573" t="str">
        <f>IF(AND(B9573,MATCH(A9573,$A$1:$A$10073,0)=ROW()),COUNTIFS('2020'!$C$1:$C$2317,A9573,'2020'!$F$1:$F$2317,"&lt;&gt;二年")+COUNTIFS('2021'!$E$1:$E$2047,A9573,'2021'!$J$1:$J$2047,"&lt;&gt;二年")+COUNTIFS('2022'!$E$1:$E$1903,A9573,'2022'!$K$1:$K$1903,"&lt;&gt;二年")+COUNTIFS('2023'!$C$1:$C$1765,A9573,'2023'!$F$1:$F$1765,"&lt;&gt;二年",'2023'!$G$1:$G$1765,"&lt;&gt;*调整*")+COUNTIFS('2024'!$C$1:$C$2041,A9573,'2024'!$F$1:$F$2041,"&lt;&gt;二年",'2024'!$G$1:$G$2041,"&lt;&gt;*调整*")+ROW()/100000,"")</f>
        <v/>
      </c>
    </row>
    <row r="9574" spans="1:3" ht="15" customHeight="1">
      <c r="A9574" t="str">
        <f>'2024'!C1542</f>
        <v>智慧交通</v>
      </c>
      <c r="B9574" t="b">
        <f>ISNUMBER('2024'!A1542)</f>
        <v>1</v>
      </c>
      <c r="C9574" t="str">
        <f>IF(AND(B9574,MATCH(A9574,$A$1:$A$10073,0)=ROW()),COUNTIFS('2020'!$C$1:$C$2317,A9574,'2020'!$F$1:$F$2317,"&lt;&gt;二年")+COUNTIFS('2021'!$E$1:$E$2047,A9574,'2021'!$J$1:$J$2047,"&lt;&gt;二年")+COUNTIFS('2022'!$E$1:$E$1903,A9574,'2022'!$K$1:$K$1903,"&lt;&gt;二年")+COUNTIFS('2023'!$C$1:$C$1765,A9574,'2023'!$F$1:$F$1765,"&lt;&gt;二年",'2023'!$G$1:$G$1765,"&lt;&gt;*调整*")+COUNTIFS('2024'!$C$1:$C$2041,A9574,'2024'!$F$1:$F$2041,"&lt;&gt;二年",'2024'!$G$1:$G$2041,"&lt;&gt;*调整*")+ROW()/100000,"")</f>
        <v/>
      </c>
    </row>
    <row r="9575" spans="1:3" ht="15" customHeight="1">
      <c r="A9575" t="str">
        <f>'2024'!C1543</f>
        <v>智能海洋装备</v>
      </c>
      <c r="B9575" t="b">
        <f>ISNUMBER('2024'!A1543)</f>
        <v>1</v>
      </c>
      <c r="C9575" t="str">
        <f>IF(AND(B9575,MATCH(A9575,$A$1:$A$10073,0)=ROW()),COUNTIFS('2020'!$C$1:$C$2317,A9575,'2020'!$F$1:$F$2317,"&lt;&gt;二年")+COUNTIFS('2021'!$E$1:$E$2047,A9575,'2021'!$J$1:$J$2047,"&lt;&gt;二年")+COUNTIFS('2022'!$E$1:$E$1903,A9575,'2022'!$K$1:$K$1903,"&lt;&gt;二年")+COUNTIFS('2023'!$C$1:$C$1765,A9575,'2023'!$F$1:$F$1765,"&lt;&gt;二年",'2023'!$G$1:$G$1765,"&lt;&gt;*调整*")+COUNTIFS('2024'!$C$1:$C$2041,A9575,'2024'!$F$1:$F$2041,"&lt;&gt;二年",'2024'!$G$1:$G$2041,"&lt;&gt;*调整*")+ROW()/100000,"")</f>
        <v/>
      </c>
    </row>
    <row r="9576" spans="1:3" ht="15" customHeight="1">
      <c r="A9576" t="str">
        <f>'2024'!C1544</f>
        <v>无人驾驶航空器系统工程</v>
      </c>
      <c r="B9576" t="b">
        <f>ISNUMBER('2024'!A1544)</f>
        <v>1</v>
      </c>
      <c r="C9576" t="str">
        <f>IF(AND(B9576,MATCH(A9576,$A$1:$A$10073,0)=ROW()),COUNTIFS('2020'!$C$1:$C$2317,A9576,'2020'!$F$1:$F$2317,"&lt;&gt;二年")+COUNTIFS('2021'!$E$1:$E$2047,A9576,'2021'!$J$1:$J$2047,"&lt;&gt;二年")+COUNTIFS('2022'!$E$1:$E$1903,A9576,'2022'!$K$1:$K$1903,"&lt;&gt;二年")+COUNTIFS('2023'!$C$1:$C$1765,A9576,'2023'!$F$1:$F$1765,"&lt;&gt;二年",'2023'!$G$1:$G$1765,"&lt;&gt;*调整*")+COUNTIFS('2024'!$C$1:$C$2041,A9576,'2024'!$F$1:$F$2041,"&lt;&gt;二年",'2024'!$G$1:$G$2041,"&lt;&gt;*调整*")+ROW()/100000,"")</f>
        <v/>
      </c>
    </row>
    <row r="9577" spans="1:3" ht="15" customHeight="1">
      <c r="A9577" t="str">
        <f>'2024'!C1545</f>
        <v>警犬技术</v>
      </c>
      <c r="B9577" t="b">
        <f>ISNUMBER('2024'!A1545)</f>
        <v>1</v>
      </c>
      <c r="C9577" t="str">
        <f>IF(AND(B9577,MATCH(A9577,$A$1:$A$10073,0)=ROW()),COUNTIFS('2020'!$C$1:$C$2317,A9577,'2020'!$F$1:$F$2317,"&lt;&gt;二年")+COUNTIFS('2021'!$E$1:$E$2047,A9577,'2021'!$J$1:$J$2047,"&lt;&gt;二年")+COUNTIFS('2022'!$E$1:$E$1903,A9577,'2022'!$K$1:$K$1903,"&lt;&gt;二年")+COUNTIFS('2023'!$C$1:$C$1765,A9577,'2023'!$F$1:$F$1765,"&lt;&gt;二年",'2023'!$G$1:$G$1765,"&lt;&gt;*调整*")+COUNTIFS('2024'!$C$1:$C$2041,A9577,'2024'!$F$1:$F$2041,"&lt;&gt;二年",'2024'!$G$1:$G$2041,"&lt;&gt;*调整*")+ROW()/100000,"")</f>
        <v/>
      </c>
    </row>
    <row r="9578" spans="1:3" ht="15" customHeight="1">
      <c r="A9578" t="str">
        <f>'2024'!C1546</f>
        <v>数字经济</v>
      </c>
      <c r="B9578" t="b">
        <f>ISNUMBER('2024'!A1546)</f>
        <v>1</v>
      </c>
      <c r="C9578" t="str">
        <f>IF(AND(B9578,MATCH(A9578,$A$1:$A$10073,0)=ROW()),COUNTIFS('2020'!$C$1:$C$2317,A9578,'2020'!$F$1:$F$2317,"&lt;&gt;二年")+COUNTIFS('2021'!$E$1:$E$2047,A9578,'2021'!$J$1:$J$2047,"&lt;&gt;二年")+COUNTIFS('2022'!$E$1:$E$1903,A9578,'2022'!$K$1:$K$1903,"&lt;&gt;二年")+COUNTIFS('2023'!$C$1:$C$1765,A9578,'2023'!$F$1:$F$1765,"&lt;&gt;二年",'2023'!$G$1:$G$1765,"&lt;&gt;*调整*")+COUNTIFS('2024'!$C$1:$C$2041,A9578,'2024'!$F$1:$F$2041,"&lt;&gt;二年",'2024'!$G$1:$G$2041,"&lt;&gt;*调整*")+ROW()/100000,"")</f>
        <v/>
      </c>
    </row>
    <row r="9579" spans="1:3" ht="15" customHeight="1">
      <c r="A9579" t="str">
        <f>'2024'!C1547</f>
        <v>智能制造工程</v>
      </c>
      <c r="B9579" t="b">
        <f>ISNUMBER('2024'!A1547)</f>
        <v>1</v>
      </c>
      <c r="C9579" t="str">
        <f>IF(AND(B9579,MATCH(A9579,$A$1:$A$10073,0)=ROW()),COUNTIFS('2020'!$C$1:$C$2317,A9579,'2020'!$F$1:$F$2317,"&lt;&gt;二年")+COUNTIFS('2021'!$E$1:$E$2047,A9579,'2021'!$J$1:$J$2047,"&lt;&gt;二年")+COUNTIFS('2022'!$E$1:$E$1903,A9579,'2022'!$K$1:$K$1903,"&lt;&gt;二年")+COUNTIFS('2023'!$C$1:$C$1765,A9579,'2023'!$F$1:$F$1765,"&lt;&gt;二年",'2023'!$G$1:$G$1765,"&lt;&gt;*调整*")+COUNTIFS('2024'!$C$1:$C$2041,A9579,'2024'!$F$1:$F$2041,"&lt;&gt;二年",'2024'!$G$1:$G$2041,"&lt;&gt;*调整*")+ROW()/100000,"")</f>
        <v/>
      </c>
    </row>
    <row r="9580" spans="1:3" ht="15" customHeight="1">
      <c r="A9580" t="str">
        <f>'2024'!C1548</f>
        <v>智能建造</v>
      </c>
      <c r="B9580" t="b">
        <f>ISNUMBER('2024'!A1548)</f>
        <v>1</v>
      </c>
      <c r="C9580" t="str">
        <f>IF(AND(B9580,MATCH(A9580,$A$1:$A$10073,0)=ROW()),COUNTIFS('2020'!$C$1:$C$2317,A9580,'2020'!$F$1:$F$2317,"&lt;&gt;二年")+COUNTIFS('2021'!$E$1:$E$2047,A9580,'2021'!$J$1:$J$2047,"&lt;&gt;二年")+COUNTIFS('2022'!$E$1:$E$1903,A9580,'2022'!$K$1:$K$1903,"&lt;&gt;二年")+COUNTIFS('2023'!$C$1:$C$1765,A9580,'2023'!$F$1:$F$1765,"&lt;&gt;二年",'2023'!$G$1:$G$1765,"&lt;&gt;*调整*")+COUNTIFS('2024'!$C$1:$C$2041,A9580,'2024'!$F$1:$F$2041,"&lt;&gt;二年",'2024'!$G$1:$G$2041,"&lt;&gt;*调整*")+ROW()/100000,"")</f>
        <v/>
      </c>
    </row>
    <row r="9581" spans="1:3" ht="15" customHeight="1">
      <c r="A9581" t="str">
        <f>'2024'!C1549</f>
        <v>日语</v>
      </c>
      <c r="B9581" t="b">
        <f>ISNUMBER('2024'!A1549)</f>
        <v>1</v>
      </c>
      <c r="C9581" t="str">
        <f>IF(AND(B9581,MATCH(A9581,$A$1:$A$10073,0)=ROW()),COUNTIFS('2020'!$C$1:$C$2317,A9581,'2020'!$F$1:$F$2317,"&lt;&gt;二年")+COUNTIFS('2021'!$E$1:$E$2047,A9581,'2021'!$J$1:$J$2047,"&lt;&gt;二年")+COUNTIFS('2022'!$E$1:$E$1903,A9581,'2022'!$K$1:$K$1903,"&lt;&gt;二年")+COUNTIFS('2023'!$C$1:$C$1765,A9581,'2023'!$F$1:$F$1765,"&lt;&gt;二年",'2023'!$G$1:$G$1765,"&lt;&gt;*调整*")+COUNTIFS('2024'!$C$1:$C$2041,A9581,'2024'!$F$1:$F$2041,"&lt;&gt;二年",'2024'!$G$1:$G$2041,"&lt;&gt;*调整*")+ROW()/100000,"")</f>
        <v/>
      </c>
    </row>
    <row r="9582" spans="1:3" ht="15" customHeight="1">
      <c r="A9582" t="str">
        <f>'2024'!C1550</f>
        <v>人工智能</v>
      </c>
      <c r="B9582" t="b">
        <f>ISNUMBER('2024'!A1550)</f>
        <v>1</v>
      </c>
      <c r="C9582" t="str">
        <f>IF(AND(B9582,MATCH(A9582,$A$1:$A$10073,0)=ROW()),COUNTIFS('2020'!$C$1:$C$2317,A9582,'2020'!$F$1:$F$2317,"&lt;&gt;二年")+COUNTIFS('2021'!$E$1:$E$2047,A9582,'2021'!$J$1:$J$2047,"&lt;&gt;二年")+COUNTIFS('2022'!$E$1:$E$1903,A9582,'2022'!$K$1:$K$1903,"&lt;&gt;二年")+COUNTIFS('2023'!$C$1:$C$1765,A9582,'2023'!$F$1:$F$1765,"&lt;&gt;二年",'2023'!$G$1:$G$1765,"&lt;&gt;*调整*")+COUNTIFS('2024'!$C$1:$C$2041,A9582,'2024'!$F$1:$F$2041,"&lt;&gt;二年",'2024'!$G$1:$G$2041,"&lt;&gt;*调整*")+ROW()/100000,"")</f>
        <v/>
      </c>
    </row>
    <row r="9583" spans="1:3" ht="15" customHeight="1">
      <c r="A9583" t="str">
        <f>'2024'!C1551</f>
        <v>工程力学</v>
      </c>
      <c r="B9583" t="b">
        <f>ISNUMBER('2024'!A1551)</f>
        <v>1</v>
      </c>
      <c r="C9583" t="str">
        <f>IF(AND(B9583,MATCH(A9583,$A$1:$A$10073,0)=ROW()),COUNTIFS('2020'!$C$1:$C$2317,A9583,'2020'!$F$1:$F$2317,"&lt;&gt;二年")+COUNTIFS('2021'!$E$1:$E$2047,A9583,'2021'!$J$1:$J$2047,"&lt;&gt;二年")+COUNTIFS('2022'!$E$1:$E$1903,A9583,'2022'!$K$1:$K$1903,"&lt;&gt;二年")+COUNTIFS('2023'!$C$1:$C$1765,A9583,'2023'!$F$1:$F$1765,"&lt;&gt;二年",'2023'!$G$1:$G$1765,"&lt;&gt;*调整*")+COUNTIFS('2024'!$C$1:$C$2041,A9583,'2024'!$F$1:$F$2041,"&lt;&gt;二年",'2024'!$G$1:$G$2041,"&lt;&gt;*调整*")+ROW()/100000,"")</f>
        <v/>
      </c>
    </row>
    <row r="9584" spans="1:3" ht="15" customHeight="1">
      <c r="A9584" t="str">
        <f>'2024'!C1552</f>
        <v>应用物理学</v>
      </c>
      <c r="B9584" t="b">
        <f>ISNUMBER('2024'!A1552)</f>
        <v>1</v>
      </c>
      <c r="C9584" t="str">
        <f>IF(AND(B9584,MATCH(A9584,$A$1:$A$10073,0)=ROW()),COUNTIFS('2020'!$C$1:$C$2317,A9584,'2020'!$F$1:$F$2317,"&lt;&gt;二年")+COUNTIFS('2021'!$E$1:$E$2047,A9584,'2021'!$J$1:$J$2047,"&lt;&gt;二年")+COUNTIFS('2022'!$E$1:$E$1903,A9584,'2022'!$K$1:$K$1903,"&lt;&gt;二年")+COUNTIFS('2023'!$C$1:$C$1765,A9584,'2023'!$F$1:$F$1765,"&lt;&gt;二年",'2023'!$G$1:$G$1765,"&lt;&gt;*调整*")+COUNTIFS('2024'!$C$1:$C$2041,A9584,'2024'!$F$1:$F$2041,"&lt;&gt;二年",'2024'!$G$1:$G$2041,"&lt;&gt;*调整*")+ROW()/100000,"")</f>
        <v/>
      </c>
    </row>
    <row r="9585" spans="1:3" ht="15" customHeight="1">
      <c r="A9585" t="str">
        <f>'2024'!C1553</f>
        <v>应用化学</v>
      </c>
      <c r="B9585" t="b">
        <f>ISNUMBER('2024'!A1553)</f>
        <v>1</v>
      </c>
      <c r="C9585" t="str">
        <f>IF(AND(B9585,MATCH(A9585,$A$1:$A$10073,0)=ROW()),COUNTIFS('2020'!$C$1:$C$2317,A9585,'2020'!$F$1:$F$2317,"&lt;&gt;二年")+COUNTIFS('2021'!$E$1:$E$2047,A9585,'2021'!$J$1:$J$2047,"&lt;&gt;二年")+COUNTIFS('2022'!$E$1:$E$1903,A9585,'2022'!$K$1:$K$1903,"&lt;&gt;二年")+COUNTIFS('2023'!$C$1:$C$1765,A9585,'2023'!$F$1:$F$1765,"&lt;&gt;二年",'2023'!$G$1:$G$1765,"&lt;&gt;*调整*")+COUNTIFS('2024'!$C$1:$C$2041,A9585,'2024'!$F$1:$F$2041,"&lt;&gt;二年",'2024'!$G$1:$G$2041,"&lt;&gt;*调整*")+ROW()/100000,"")</f>
        <v/>
      </c>
    </row>
    <row r="9586" spans="1:3" ht="15" customHeight="1">
      <c r="A9586" t="str">
        <f>'2024'!C1554</f>
        <v>电子信息工程</v>
      </c>
      <c r="B9586" t="b">
        <f>ISNUMBER('2024'!A1554)</f>
        <v>1</v>
      </c>
      <c r="C9586" t="str">
        <f>IF(AND(B9586,MATCH(A9586,$A$1:$A$10073,0)=ROW()),COUNTIFS('2020'!$C$1:$C$2317,A9586,'2020'!$F$1:$F$2317,"&lt;&gt;二年")+COUNTIFS('2021'!$E$1:$E$2047,A9586,'2021'!$J$1:$J$2047,"&lt;&gt;二年")+COUNTIFS('2022'!$E$1:$E$1903,A9586,'2022'!$K$1:$K$1903,"&lt;&gt;二年")+COUNTIFS('2023'!$C$1:$C$1765,A9586,'2023'!$F$1:$F$1765,"&lt;&gt;二年",'2023'!$G$1:$G$1765,"&lt;&gt;*调整*")+COUNTIFS('2024'!$C$1:$C$2041,A9586,'2024'!$F$1:$F$2041,"&lt;&gt;二年",'2024'!$G$1:$G$2041,"&lt;&gt;*调整*")+ROW()/100000,"")</f>
        <v/>
      </c>
    </row>
    <row r="9587" spans="1:3" ht="15" customHeight="1">
      <c r="A9587" t="str">
        <f>'2024'!C1555</f>
        <v>微电子科学与工程</v>
      </c>
      <c r="B9587" t="b">
        <f>ISNUMBER('2024'!A1555)</f>
        <v>1</v>
      </c>
      <c r="C9587" t="str">
        <f>IF(AND(B9587,MATCH(A9587,$A$1:$A$10073,0)=ROW()),COUNTIFS('2020'!$C$1:$C$2317,A9587,'2020'!$F$1:$F$2317,"&lt;&gt;二年")+COUNTIFS('2021'!$E$1:$E$2047,A9587,'2021'!$J$1:$J$2047,"&lt;&gt;二年")+COUNTIFS('2022'!$E$1:$E$1903,A9587,'2022'!$K$1:$K$1903,"&lt;&gt;二年")+COUNTIFS('2023'!$C$1:$C$1765,A9587,'2023'!$F$1:$F$1765,"&lt;&gt;二年",'2023'!$G$1:$G$1765,"&lt;&gt;*调整*")+COUNTIFS('2024'!$C$1:$C$2041,A9587,'2024'!$F$1:$F$2041,"&lt;&gt;二年",'2024'!$G$1:$G$2041,"&lt;&gt;*调整*")+ROW()/100000,"")</f>
        <v/>
      </c>
    </row>
    <row r="9588" spans="1:3" ht="15" customHeight="1">
      <c r="A9588" t="str">
        <f>'2024'!C1556</f>
        <v>光电信息科学与工程</v>
      </c>
      <c r="B9588" t="b">
        <f>ISNUMBER('2024'!A1556)</f>
        <v>1</v>
      </c>
      <c r="C9588" t="str">
        <f>IF(AND(B9588,MATCH(A9588,$A$1:$A$10073,0)=ROW()),COUNTIFS('2020'!$C$1:$C$2317,A9588,'2020'!$F$1:$F$2317,"&lt;&gt;二年")+COUNTIFS('2021'!$E$1:$E$2047,A9588,'2021'!$J$1:$J$2047,"&lt;&gt;二年")+COUNTIFS('2022'!$E$1:$E$1903,A9588,'2022'!$K$1:$K$1903,"&lt;&gt;二年")+COUNTIFS('2023'!$C$1:$C$1765,A9588,'2023'!$F$1:$F$1765,"&lt;&gt;二年",'2023'!$G$1:$G$1765,"&lt;&gt;*调整*")+COUNTIFS('2024'!$C$1:$C$2041,A9588,'2024'!$F$1:$F$2041,"&lt;&gt;二年",'2024'!$G$1:$G$2041,"&lt;&gt;*调整*")+ROW()/100000,"")</f>
        <v/>
      </c>
    </row>
    <row r="9589" spans="1:3" ht="15" customHeight="1">
      <c r="A9589" t="str">
        <f>'2024'!C1557</f>
        <v>计算机科学与技术</v>
      </c>
      <c r="B9589" t="b">
        <f>ISNUMBER('2024'!A1557)</f>
        <v>1</v>
      </c>
      <c r="C9589" t="str">
        <f>IF(AND(B9589,MATCH(A9589,$A$1:$A$10073,0)=ROW()),COUNTIFS('2020'!$C$1:$C$2317,A9589,'2020'!$F$1:$F$2317,"&lt;&gt;二年")+COUNTIFS('2021'!$E$1:$E$2047,A9589,'2021'!$J$1:$J$2047,"&lt;&gt;二年")+COUNTIFS('2022'!$E$1:$E$1903,A9589,'2022'!$K$1:$K$1903,"&lt;&gt;二年")+COUNTIFS('2023'!$C$1:$C$1765,A9589,'2023'!$F$1:$F$1765,"&lt;&gt;二年",'2023'!$G$1:$G$1765,"&lt;&gt;*调整*")+COUNTIFS('2024'!$C$1:$C$2041,A9589,'2024'!$F$1:$F$2041,"&lt;&gt;二年",'2024'!$G$1:$G$2041,"&lt;&gt;*调整*")+ROW()/100000,"")</f>
        <v/>
      </c>
    </row>
    <row r="9590" spans="1:3" ht="15" customHeight="1">
      <c r="A9590" t="str">
        <f>'2024'!C1558</f>
        <v>数据科学与大数据技术</v>
      </c>
      <c r="B9590" t="b">
        <f>ISNUMBER('2024'!A1558)</f>
        <v>1</v>
      </c>
      <c r="C9590" t="str">
        <f>IF(AND(B9590,MATCH(A9590,$A$1:$A$10073,0)=ROW()),COUNTIFS('2020'!$C$1:$C$2317,A9590,'2020'!$F$1:$F$2317,"&lt;&gt;二年")+COUNTIFS('2021'!$E$1:$E$2047,A9590,'2021'!$J$1:$J$2047,"&lt;&gt;二年")+COUNTIFS('2022'!$E$1:$E$1903,A9590,'2022'!$K$1:$K$1903,"&lt;&gt;二年")+COUNTIFS('2023'!$C$1:$C$1765,A9590,'2023'!$F$1:$F$1765,"&lt;&gt;二年",'2023'!$G$1:$G$1765,"&lt;&gt;*调整*")+COUNTIFS('2024'!$C$1:$C$2041,A9590,'2024'!$F$1:$F$2041,"&lt;&gt;二年",'2024'!$G$1:$G$2041,"&lt;&gt;*调整*")+ROW()/100000,"")</f>
        <v/>
      </c>
    </row>
    <row r="9591" spans="1:3" ht="15" customHeight="1">
      <c r="A9591" t="str">
        <f>'2024'!C1559</f>
        <v>工业软件</v>
      </c>
      <c r="B9591" t="b">
        <f>ISNUMBER('2024'!A1559)</f>
        <v>1</v>
      </c>
      <c r="C9591">
        <f>IF(AND(B9591,MATCH(A9591,$A$1:$A$10073,0)=ROW()),COUNTIFS('2020'!$C$1:$C$2317,A9591,'2020'!$F$1:$F$2317,"&lt;&gt;二年")+COUNTIFS('2021'!$E$1:$E$2047,A9591,'2021'!$J$1:$J$2047,"&lt;&gt;二年")+COUNTIFS('2022'!$E$1:$E$1903,A9591,'2022'!$K$1:$K$1903,"&lt;&gt;二年")+COUNTIFS('2023'!$C$1:$C$1765,A9591,'2023'!$F$1:$F$1765,"&lt;&gt;二年",'2023'!$G$1:$G$1765,"&lt;&gt;*调整*")+COUNTIFS('2024'!$C$1:$C$2041,A9591,'2024'!$F$1:$F$2041,"&lt;&gt;二年",'2024'!$G$1:$G$2041,"&lt;&gt;*调整*")+ROW()/100000,"")</f>
        <v>2.0959099999999999</v>
      </c>
    </row>
    <row r="9592" spans="1:3" ht="15" customHeight="1">
      <c r="A9592" t="str">
        <f>'2024'!C1560</f>
        <v>环境科学</v>
      </c>
      <c r="B9592" t="b">
        <f>ISNUMBER('2024'!A1560)</f>
        <v>1</v>
      </c>
      <c r="C9592" t="str">
        <f>IF(AND(B9592,MATCH(A9592,$A$1:$A$10073,0)=ROW()),COUNTIFS('2020'!$C$1:$C$2317,A9592,'2020'!$F$1:$F$2317,"&lt;&gt;二年")+COUNTIFS('2021'!$E$1:$E$2047,A9592,'2021'!$J$1:$J$2047,"&lt;&gt;二年")+COUNTIFS('2022'!$E$1:$E$1903,A9592,'2022'!$K$1:$K$1903,"&lt;&gt;二年")+COUNTIFS('2023'!$C$1:$C$1765,A9592,'2023'!$F$1:$F$1765,"&lt;&gt;二年",'2023'!$G$1:$G$1765,"&lt;&gt;*调整*")+COUNTIFS('2024'!$C$1:$C$2041,A9592,'2024'!$F$1:$F$2041,"&lt;&gt;二年",'2024'!$G$1:$G$2041,"&lt;&gt;*调整*")+ROW()/100000,"")</f>
        <v/>
      </c>
    </row>
    <row r="9593" spans="1:3" ht="15" customHeight="1">
      <c r="A9593" t="str">
        <f>'2024'!C1561</f>
        <v>工程管理</v>
      </c>
      <c r="B9593" t="b">
        <f>ISNUMBER('2024'!A1561)</f>
        <v>1</v>
      </c>
      <c r="C9593" t="str">
        <f>IF(AND(B9593,MATCH(A9593,$A$1:$A$10073,0)=ROW()),COUNTIFS('2020'!$C$1:$C$2317,A9593,'2020'!$F$1:$F$2317,"&lt;&gt;二年")+COUNTIFS('2021'!$E$1:$E$2047,A9593,'2021'!$J$1:$J$2047,"&lt;&gt;二年")+COUNTIFS('2022'!$E$1:$E$1903,A9593,'2022'!$K$1:$K$1903,"&lt;&gt;二年")+COUNTIFS('2023'!$C$1:$C$1765,A9593,'2023'!$F$1:$F$1765,"&lt;&gt;二年",'2023'!$G$1:$G$1765,"&lt;&gt;*调整*")+COUNTIFS('2024'!$C$1:$C$2041,A9593,'2024'!$F$1:$F$2041,"&lt;&gt;二年",'2024'!$G$1:$G$2041,"&lt;&gt;*调整*")+ROW()/100000,"")</f>
        <v/>
      </c>
    </row>
    <row r="9594" spans="1:3" ht="15" customHeight="1">
      <c r="A9594" t="str">
        <f>'2024'!C1562</f>
        <v>工业工程</v>
      </c>
      <c r="B9594" t="b">
        <f>ISNUMBER('2024'!A1562)</f>
        <v>1</v>
      </c>
      <c r="C9594" t="str">
        <f>IF(AND(B9594,MATCH(A9594,$A$1:$A$10073,0)=ROW()),COUNTIFS('2020'!$C$1:$C$2317,A9594,'2020'!$F$1:$F$2317,"&lt;&gt;二年")+COUNTIFS('2021'!$E$1:$E$2047,A9594,'2021'!$J$1:$J$2047,"&lt;&gt;二年")+COUNTIFS('2022'!$E$1:$E$1903,A9594,'2022'!$K$1:$K$1903,"&lt;&gt;二年")+COUNTIFS('2023'!$C$1:$C$1765,A9594,'2023'!$F$1:$F$1765,"&lt;&gt;二年",'2023'!$G$1:$G$1765,"&lt;&gt;*调整*")+COUNTIFS('2024'!$C$1:$C$2041,A9594,'2024'!$F$1:$F$2041,"&lt;&gt;二年",'2024'!$G$1:$G$2041,"&lt;&gt;*调整*")+ROW()/100000,"")</f>
        <v/>
      </c>
    </row>
    <row r="9595" spans="1:3" ht="15" customHeight="1">
      <c r="A9595" t="str">
        <f>'2024'!C1563</f>
        <v>量子信息科学</v>
      </c>
      <c r="B9595" t="b">
        <f>ISNUMBER('2024'!A1563)</f>
        <v>1</v>
      </c>
      <c r="C9595" t="str">
        <f>IF(AND(B9595,MATCH(A9595,$A$1:$A$10073,0)=ROW()),COUNTIFS('2020'!$C$1:$C$2317,A9595,'2020'!$F$1:$F$2317,"&lt;&gt;二年")+COUNTIFS('2021'!$E$1:$E$2047,A9595,'2021'!$J$1:$J$2047,"&lt;&gt;二年")+COUNTIFS('2022'!$E$1:$E$1903,A9595,'2022'!$K$1:$K$1903,"&lt;&gt;二年")+COUNTIFS('2023'!$C$1:$C$1765,A9595,'2023'!$F$1:$F$1765,"&lt;&gt;二年",'2023'!$G$1:$G$1765,"&lt;&gt;*调整*")+COUNTIFS('2024'!$C$1:$C$2041,A9595,'2024'!$F$1:$F$2041,"&lt;&gt;二年",'2024'!$G$1:$G$2041,"&lt;&gt;*调整*")+ROW()/100000,"")</f>
        <v/>
      </c>
    </row>
    <row r="9596" spans="1:3" ht="15" customHeight="1">
      <c r="A9596" t="str">
        <f>'2024'!C1564</f>
        <v>工业软件</v>
      </c>
      <c r="B9596" t="b">
        <f>ISNUMBER('2024'!A1564)</f>
        <v>1</v>
      </c>
      <c r="C9596" t="str">
        <f>IF(AND(B9596,MATCH(A9596,$A$1:$A$10073,0)=ROW()),COUNTIFS('2020'!$C$1:$C$2317,A9596,'2020'!$F$1:$F$2317,"&lt;&gt;二年")+COUNTIFS('2021'!$E$1:$E$2047,A9596,'2021'!$J$1:$J$2047,"&lt;&gt;二年")+COUNTIFS('2022'!$E$1:$E$1903,A9596,'2022'!$K$1:$K$1903,"&lt;&gt;二年")+COUNTIFS('2023'!$C$1:$C$1765,A9596,'2023'!$F$1:$F$1765,"&lt;&gt;二年",'2023'!$G$1:$G$1765,"&lt;&gt;*调整*")+COUNTIFS('2024'!$C$1:$C$2041,A9596,'2024'!$F$1:$F$2041,"&lt;&gt;二年",'2024'!$G$1:$G$2041,"&lt;&gt;*调整*")+ROW()/100000,"")</f>
        <v/>
      </c>
    </row>
    <row r="9597" spans="1:3" ht="15" customHeight="1">
      <c r="A9597" t="str">
        <f>'2024'!C1565</f>
        <v>智能建造</v>
      </c>
      <c r="B9597" t="b">
        <f>ISNUMBER('2024'!A1565)</f>
        <v>1</v>
      </c>
      <c r="C9597" t="str">
        <f>IF(AND(B9597,MATCH(A9597,$A$1:$A$10073,0)=ROW()),COUNTIFS('2020'!$C$1:$C$2317,A9597,'2020'!$F$1:$F$2317,"&lt;&gt;二年")+COUNTIFS('2021'!$E$1:$E$2047,A9597,'2021'!$J$1:$J$2047,"&lt;&gt;二年")+COUNTIFS('2022'!$E$1:$E$1903,A9597,'2022'!$K$1:$K$1903,"&lt;&gt;二年")+COUNTIFS('2023'!$C$1:$C$1765,A9597,'2023'!$F$1:$F$1765,"&lt;&gt;二年",'2023'!$G$1:$G$1765,"&lt;&gt;*调整*")+COUNTIFS('2024'!$C$1:$C$2041,A9597,'2024'!$F$1:$F$2041,"&lt;&gt;二年",'2024'!$G$1:$G$2041,"&lt;&gt;*调整*")+ROW()/100000,"")</f>
        <v/>
      </c>
    </row>
    <row r="9598" spans="1:3" ht="15" customHeight="1">
      <c r="A9598" t="str">
        <f>'2024'!C1566</f>
        <v>人工智能</v>
      </c>
      <c r="B9598" t="b">
        <f>ISNUMBER('2024'!A1566)</f>
        <v>1</v>
      </c>
      <c r="C9598" t="str">
        <f>IF(AND(B9598,MATCH(A9598,$A$1:$A$10073,0)=ROW()),COUNTIFS('2020'!$C$1:$C$2317,A9598,'2020'!$F$1:$F$2317,"&lt;&gt;二年")+COUNTIFS('2021'!$E$1:$E$2047,A9598,'2021'!$J$1:$J$2047,"&lt;&gt;二年")+COUNTIFS('2022'!$E$1:$E$1903,A9598,'2022'!$K$1:$K$1903,"&lt;&gt;二年")+COUNTIFS('2023'!$C$1:$C$1765,A9598,'2023'!$F$1:$F$1765,"&lt;&gt;二年",'2023'!$G$1:$G$1765,"&lt;&gt;*调整*")+COUNTIFS('2024'!$C$1:$C$2041,A9598,'2024'!$F$1:$F$2041,"&lt;&gt;二年",'2024'!$G$1:$G$2041,"&lt;&gt;*调整*")+ROW()/100000,"")</f>
        <v/>
      </c>
    </row>
    <row r="9599" spans="1:3" ht="15" customHeight="1">
      <c r="A9599" t="str">
        <f>'2024'!C1567</f>
        <v>大数据管理与应用</v>
      </c>
      <c r="B9599" t="b">
        <f>ISNUMBER('2024'!A1567)</f>
        <v>1</v>
      </c>
      <c r="C9599" t="str">
        <f>IF(AND(B9599,MATCH(A9599,$A$1:$A$10073,0)=ROW()),COUNTIFS('2020'!$C$1:$C$2317,A9599,'2020'!$F$1:$F$2317,"&lt;&gt;二年")+COUNTIFS('2021'!$E$1:$E$2047,A9599,'2021'!$J$1:$J$2047,"&lt;&gt;二年")+COUNTIFS('2022'!$E$1:$E$1903,A9599,'2022'!$K$1:$K$1903,"&lt;&gt;二年")+COUNTIFS('2023'!$C$1:$C$1765,A9599,'2023'!$F$1:$F$1765,"&lt;&gt;二年",'2023'!$G$1:$G$1765,"&lt;&gt;*调整*")+COUNTIFS('2024'!$C$1:$C$2041,A9599,'2024'!$F$1:$F$2041,"&lt;&gt;二年",'2024'!$G$1:$G$2041,"&lt;&gt;*调整*")+ROW()/100000,"")</f>
        <v/>
      </c>
    </row>
    <row r="9600" spans="1:3" ht="15" customHeight="1">
      <c r="A9600" t="str">
        <f>'2024'!C1568</f>
        <v>智能医学工程</v>
      </c>
      <c r="B9600" t="b">
        <f>ISNUMBER('2024'!A1568)</f>
        <v>1</v>
      </c>
      <c r="C9600" t="str">
        <f>IF(AND(B9600,MATCH(A9600,$A$1:$A$10073,0)=ROW()),COUNTIFS('2020'!$C$1:$C$2317,A9600,'2020'!$F$1:$F$2317,"&lt;&gt;二年")+COUNTIFS('2021'!$E$1:$E$2047,A9600,'2021'!$J$1:$J$2047,"&lt;&gt;二年")+COUNTIFS('2022'!$E$1:$E$1903,A9600,'2022'!$K$1:$K$1903,"&lt;&gt;二年")+COUNTIFS('2023'!$C$1:$C$1765,A9600,'2023'!$F$1:$F$1765,"&lt;&gt;二年",'2023'!$G$1:$G$1765,"&lt;&gt;*调整*")+COUNTIFS('2024'!$C$1:$C$2041,A9600,'2024'!$F$1:$F$2041,"&lt;&gt;二年",'2024'!$G$1:$G$2041,"&lt;&gt;*调整*")+ROW()/100000,"")</f>
        <v/>
      </c>
    </row>
    <row r="9601" spans="1:3" ht="15" customHeight="1">
      <c r="A9601" t="str">
        <f>'2024'!C1569</f>
        <v>人工智能</v>
      </c>
      <c r="B9601" t="b">
        <f>ISNUMBER('2024'!A1569)</f>
        <v>1</v>
      </c>
      <c r="C9601" t="str">
        <f>IF(AND(B9601,MATCH(A9601,$A$1:$A$10073,0)=ROW()),COUNTIFS('2020'!$C$1:$C$2317,A9601,'2020'!$F$1:$F$2317,"&lt;&gt;二年")+COUNTIFS('2021'!$E$1:$E$2047,A9601,'2021'!$J$1:$J$2047,"&lt;&gt;二年")+COUNTIFS('2022'!$E$1:$E$1903,A9601,'2022'!$K$1:$K$1903,"&lt;&gt;二年")+COUNTIFS('2023'!$C$1:$C$1765,A9601,'2023'!$F$1:$F$1765,"&lt;&gt;二年",'2023'!$G$1:$G$1765,"&lt;&gt;*调整*")+COUNTIFS('2024'!$C$1:$C$2041,A9601,'2024'!$F$1:$F$2041,"&lt;&gt;二年",'2024'!$G$1:$G$2041,"&lt;&gt;*调整*")+ROW()/100000,"")</f>
        <v/>
      </c>
    </row>
    <row r="9602" spans="1:3" ht="15" customHeight="1">
      <c r="A9602" t="str">
        <f>'2024'!C1570</f>
        <v>机器人工程</v>
      </c>
      <c r="B9602" t="b">
        <f>ISNUMBER('2024'!A1570)</f>
        <v>1</v>
      </c>
      <c r="C9602" t="str">
        <f>IF(AND(B9602,MATCH(A9602,$A$1:$A$10073,0)=ROW()),COUNTIFS('2020'!$C$1:$C$2317,A9602,'2020'!$F$1:$F$2317,"&lt;&gt;二年")+COUNTIFS('2021'!$E$1:$E$2047,A9602,'2021'!$J$1:$J$2047,"&lt;&gt;二年")+COUNTIFS('2022'!$E$1:$E$1903,A9602,'2022'!$K$1:$K$1903,"&lt;&gt;二年")+COUNTIFS('2023'!$C$1:$C$1765,A9602,'2023'!$F$1:$F$1765,"&lt;&gt;二年",'2023'!$G$1:$G$1765,"&lt;&gt;*调整*")+COUNTIFS('2024'!$C$1:$C$2041,A9602,'2024'!$F$1:$F$2041,"&lt;&gt;二年",'2024'!$G$1:$G$2041,"&lt;&gt;*调整*")+ROW()/100000,"")</f>
        <v/>
      </c>
    </row>
    <row r="9603" spans="1:3" ht="15" customHeight="1">
      <c r="A9603" t="str">
        <f>'2024'!C1571</f>
        <v>养老服务管理</v>
      </c>
      <c r="B9603" t="b">
        <f>ISNUMBER('2024'!A1571)</f>
        <v>1</v>
      </c>
      <c r="C9603" t="str">
        <f>IF(AND(B9603,MATCH(A9603,$A$1:$A$10073,0)=ROW()),COUNTIFS('2020'!$C$1:$C$2317,A9603,'2020'!$F$1:$F$2317,"&lt;&gt;二年")+COUNTIFS('2021'!$E$1:$E$2047,A9603,'2021'!$J$1:$J$2047,"&lt;&gt;二年")+COUNTIFS('2022'!$E$1:$E$1903,A9603,'2022'!$K$1:$K$1903,"&lt;&gt;二年")+COUNTIFS('2023'!$C$1:$C$1765,A9603,'2023'!$F$1:$F$1765,"&lt;&gt;二年",'2023'!$G$1:$G$1765,"&lt;&gt;*调整*")+COUNTIFS('2024'!$C$1:$C$2041,A9603,'2024'!$F$1:$F$2041,"&lt;&gt;二年",'2024'!$G$1:$G$2041,"&lt;&gt;*调整*")+ROW()/100000,"")</f>
        <v/>
      </c>
    </row>
    <row r="9604" spans="1:3" ht="15" customHeight="1">
      <c r="A9604" t="str">
        <f>'2024'!C1572</f>
        <v>数学与应用数学</v>
      </c>
      <c r="B9604" t="b">
        <f>ISNUMBER('2024'!A1572)</f>
        <v>1</v>
      </c>
      <c r="C9604" t="str">
        <f>IF(AND(B9604,MATCH(A9604,$A$1:$A$10073,0)=ROW()),COUNTIFS('2020'!$C$1:$C$2317,A9604,'2020'!$F$1:$F$2317,"&lt;&gt;二年")+COUNTIFS('2021'!$E$1:$E$2047,A9604,'2021'!$J$1:$J$2047,"&lt;&gt;二年")+COUNTIFS('2022'!$E$1:$E$1903,A9604,'2022'!$K$1:$K$1903,"&lt;&gt;二年")+COUNTIFS('2023'!$C$1:$C$1765,A9604,'2023'!$F$1:$F$1765,"&lt;&gt;二年",'2023'!$G$1:$G$1765,"&lt;&gt;*调整*")+COUNTIFS('2024'!$C$1:$C$2041,A9604,'2024'!$F$1:$F$2041,"&lt;&gt;二年",'2024'!$G$1:$G$2041,"&lt;&gt;*调整*")+ROW()/100000,"")</f>
        <v/>
      </c>
    </row>
    <row r="9605" spans="1:3" ht="15" customHeight="1">
      <c r="A9605" t="str">
        <f>'2024'!C1573</f>
        <v>大数据管理与应用</v>
      </c>
      <c r="B9605" t="b">
        <f>ISNUMBER('2024'!A1573)</f>
        <v>1</v>
      </c>
      <c r="C9605" t="str">
        <f>IF(AND(B9605,MATCH(A9605,$A$1:$A$10073,0)=ROW()),COUNTIFS('2020'!$C$1:$C$2317,A9605,'2020'!$F$1:$F$2317,"&lt;&gt;二年")+COUNTIFS('2021'!$E$1:$E$2047,A9605,'2021'!$J$1:$J$2047,"&lt;&gt;二年")+COUNTIFS('2022'!$E$1:$E$1903,A9605,'2022'!$K$1:$K$1903,"&lt;&gt;二年")+COUNTIFS('2023'!$C$1:$C$1765,A9605,'2023'!$F$1:$F$1765,"&lt;&gt;二年",'2023'!$G$1:$G$1765,"&lt;&gt;*调整*")+COUNTIFS('2024'!$C$1:$C$2041,A9605,'2024'!$F$1:$F$2041,"&lt;&gt;二年",'2024'!$G$1:$G$2041,"&lt;&gt;*调整*")+ROW()/100000,"")</f>
        <v/>
      </c>
    </row>
    <row r="9606" spans="1:3" ht="15" customHeight="1">
      <c r="A9606" t="str">
        <f>'2024'!C1574</f>
        <v>体育教育</v>
      </c>
      <c r="B9606" t="b">
        <f>ISNUMBER('2024'!A1574)</f>
        <v>1</v>
      </c>
      <c r="C9606" t="str">
        <f>IF(AND(B9606,MATCH(A9606,$A$1:$A$10073,0)=ROW()),COUNTIFS('2020'!$C$1:$C$2317,A9606,'2020'!$F$1:$F$2317,"&lt;&gt;二年")+COUNTIFS('2021'!$E$1:$E$2047,A9606,'2021'!$J$1:$J$2047,"&lt;&gt;二年")+COUNTIFS('2022'!$E$1:$E$1903,A9606,'2022'!$K$1:$K$1903,"&lt;&gt;二年")+COUNTIFS('2023'!$C$1:$C$1765,A9606,'2023'!$F$1:$F$1765,"&lt;&gt;二年",'2023'!$G$1:$G$1765,"&lt;&gt;*调整*")+COUNTIFS('2024'!$C$1:$C$2041,A9606,'2024'!$F$1:$F$2041,"&lt;&gt;二年",'2024'!$G$1:$G$2041,"&lt;&gt;*调整*")+ROW()/100000,"")</f>
        <v/>
      </c>
    </row>
    <row r="9607" spans="1:3" ht="15" customHeight="1">
      <c r="A9607" t="str">
        <f>'2024'!C1575</f>
        <v>康复治疗学</v>
      </c>
      <c r="B9607" t="b">
        <f>ISNUMBER('2024'!A1575)</f>
        <v>1</v>
      </c>
      <c r="C9607" t="str">
        <f>IF(AND(B9607,MATCH(A9607,$A$1:$A$10073,0)=ROW()),COUNTIFS('2020'!$C$1:$C$2317,A9607,'2020'!$F$1:$F$2317,"&lt;&gt;二年")+COUNTIFS('2021'!$E$1:$E$2047,A9607,'2021'!$J$1:$J$2047,"&lt;&gt;二年")+COUNTIFS('2022'!$E$1:$E$1903,A9607,'2022'!$K$1:$K$1903,"&lt;&gt;二年")+COUNTIFS('2023'!$C$1:$C$1765,A9607,'2023'!$F$1:$F$1765,"&lt;&gt;二年",'2023'!$G$1:$G$1765,"&lt;&gt;*调整*")+COUNTIFS('2024'!$C$1:$C$2041,A9607,'2024'!$F$1:$F$2041,"&lt;&gt;二年",'2024'!$G$1:$G$2041,"&lt;&gt;*调整*")+ROW()/100000,"")</f>
        <v/>
      </c>
    </row>
    <row r="9608" spans="1:3" ht="15" customHeight="1">
      <c r="A9608" t="str">
        <f>'2024'!C1576</f>
        <v>影视摄影与制作</v>
      </c>
      <c r="B9608" t="b">
        <f>ISNUMBER('2024'!A1576)</f>
        <v>1</v>
      </c>
      <c r="C9608" t="str">
        <f>IF(AND(B9608,MATCH(A9608,$A$1:$A$10073,0)=ROW()),COUNTIFS('2020'!$C$1:$C$2317,A9608,'2020'!$F$1:$F$2317,"&lt;&gt;二年")+COUNTIFS('2021'!$E$1:$E$2047,A9608,'2021'!$J$1:$J$2047,"&lt;&gt;二年")+COUNTIFS('2022'!$E$1:$E$1903,A9608,'2022'!$K$1:$K$1903,"&lt;&gt;二年")+COUNTIFS('2023'!$C$1:$C$1765,A9608,'2023'!$F$1:$F$1765,"&lt;&gt;二年",'2023'!$G$1:$G$1765,"&lt;&gt;*调整*")+COUNTIFS('2024'!$C$1:$C$2041,A9608,'2024'!$F$1:$F$2041,"&lt;&gt;二年",'2024'!$G$1:$G$2041,"&lt;&gt;*调整*")+ROW()/100000,"")</f>
        <v/>
      </c>
    </row>
    <row r="9609" spans="1:3" ht="15" customHeight="1">
      <c r="A9609" t="str">
        <f>'2024'!C1577</f>
        <v>智能制造工程</v>
      </c>
      <c r="B9609" t="b">
        <f>ISNUMBER('2024'!A1577)</f>
        <v>1</v>
      </c>
      <c r="C9609" t="str">
        <f>IF(AND(B9609,MATCH(A9609,$A$1:$A$10073,0)=ROW()),COUNTIFS('2020'!$C$1:$C$2317,A9609,'2020'!$F$1:$F$2317,"&lt;&gt;二年")+COUNTIFS('2021'!$E$1:$E$2047,A9609,'2021'!$J$1:$J$2047,"&lt;&gt;二年")+COUNTIFS('2022'!$E$1:$E$1903,A9609,'2022'!$K$1:$K$1903,"&lt;&gt;二年")+COUNTIFS('2023'!$C$1:$C$1765,A9609,'2023'!$F$1:$F$1765,"&lt;&gt;二年",'2023'!$G$1:$G$1765,"&lt;&gt;*调整*")+COUNTIFS('2024'!$C$1:$C$2041,A9609,'2024'!$F$1:$F$2041,"&lt;&gt;二年",'2024'!$G$1:$G$2041,"&lt;&gt;*调整*")+ROW()/100000,"")</f>
        <v/>
      </c>
    </row>
    <row r="9610" spans="1:3" ht="15" customHeight="1">
      <c r="A9610" t="str">
        <f>'2024'!C1578</f>
        <v>智能科学与技术</v>
      </c>
      <c r="B9610" t="b">
        <f>ISNUMBER('2024'!A1578)</f>
        <v>1</v>
      </c>
      <c r="C9610" t="str">
        <f>IF(AND(B9610,MATCH(A9610,$A$1:$A$10073,0)=ROW()),COUNTIFS('2020'!$C$1:$C$2317,A9610,'2020'!$F$1:$F$2317,"&lt;&gt;二年")+COUNTIFS('2021'!$E$1:$E$2047,A9610,'2021'!$J$1:$J$2047,"&lt;&gt;二年")+COUNTIFS('2022'!$E$1:$E$1903,A9610,'2022'!$K$1:$K$1903,"&lt;&gt;二年")+COUNTIFS('2023'!$C$1:$C$1765,A9610,'2023'!$F$1:$F$1765,"&lt;&gt;二年",'2023'!$G$1:$G$1765,"&lt;&gt;*调整*")+COUNTIFS('2024'!$C$1:$C$2041,A9610,'2024'!$F$1:$F$2041,"&lt;&gt;二年",'2024'!$G$1:$G$2041,"&lt;&gt;*调整*")+ROW()/100000,"")</f>
        <v/>
      </c>
    </row>
    <row r="9611" spans="1:3" ht="15" customHeight="1">
      <c r="A9611" t="str">
        <f>'2024'!C1579</f>
        <v>休闲体育</v>
      </c>
      <c r="B9611" t="b">
        <f>ISNUMBER('2024'!A1579)</f>
        <v>1</v>
      </c>
      <c r="C9611" t="str">
        <f>IF(AND(B9611,MATCH(A9611,$A$1:$A$10073,0)=ROW()),COUNTIFS('2020'!$C$1:$C$2317,A9611,'2020'!$F$1:$F$2317,"&lt;&gt;二年")+COUNTIFS('2021'!$E$1:$E$2047,A9611,'2021'!$J$1:$J$2047,"&lt;&gt;二年")+COUNTIFS('2022'!$E$1:$E$1903,A9611,'2022'!$K$1:$K$1903,"&lt;&gt;二年")+COUNTIFS('2023'!$C$1:$C$1765,A9611,'2023'!$F$1:$F$1765,"&lt;&gt;二年",'2023'!$G$1:$G$1765,"&lt;&gt;*调整*")+COUNTIFS('2024'!$C$1:$C$2041,A9611,'2024'!$F$1:$F$2041,"&lt;&gt;二年",'2024'!$G$1:$G$2041,"&lt;&gt;*调整*")+ROW()/100000,"")</f>
        <v/>
      </c>
    </row>
    <row r="9612" spans="1:3" ht="15" customHeight="1">
      <c r="A9612" t="str">
        <f>'2024'!C1580</f>
        <v>应用心理学</v>
      </c>
      <c r="B9612" t="b">
        <f>ISNUMBER('2024'!A1580)</f>
        <v>1</v>
      </c>
      <c r="C9612" t="str">
        <f>IF(AND(B9612,MATCH(A9612,$A$1:$A$10073,0)=ROW()),COUNTIFS('2020'!$C$1:$C$2317,A9612,'2020'!$F$1:$F$2317,"&lt;&gt;二年")+COUNTIFS('2021'!$E$1:$E$2047,A9612,'2021'!$J$1:$J$2047,"&lt;&gt;二年")+COUNTIFS('2022'!$E$1:$E$1903,A9612,'2022'!$K$1:$K$1903,"&lt;&gt;二年")+COUNTIFS('2023'!$C$1:$C$1765,A9612,'2023'!$F$1:$F$1765,"&lt;&gt;二年",'2023'!$G$1:$G$1765,"&lt;&gt;*调整*")+COUNTIFS('2024'!$C$1:$C$2041,A9612,'2024'!$F$1:$F$2041,"&lt;&gt;二年",'2024'!$G$1:$G$2041,"&lt;&gt;*调整*")+ROW()/100000,"")</f>
        <v/>
      </c>
    </row>
    <row r="9613" spans="1:3" ht="15" customHeight="1">
      <c r="A9613" t="str">
        <f>'2024'!C1581</f>
        <v>人工智能</v>
      </c>
      <c r="B9613" t="b">
        <f>ISNUMBER('2024'!A1581)</f>
        <v>1</v>
      </c>
      <c r="C9613" t="str">
        <f>IF(AND(B9613,MATCH(A9613,$A$1:$A$10073,0)=ROW()),COUNTIFS('2020'!$C$1:$C$2317,A9613,'2020'!$F$1:$F$2317,"&lt;&gt;二年")+COUNTIFS('2021'!$E$1:$E$2047,A9613,'2021'!$J$1:$J$2047,"&lt;&gt;二年")+COUNTIFS('2022'!$E$1:$E$1903,A9613,'2022'!$K$1:$K$1903,"&lt;&gt;二年")+COUNTIFS('2023'!$C$1:$C$1765,A9613,'2023'!$F$1:$F$1765,"&lt;&gt;二年",'2023'!$G$1:$G$1765,"&lt;&gt;*调整*")+COUNTIFS('2024'!$C$1:$C$2041,A9613,'2024'!$F$1:$F$2041,"&lt;&gt;二年",'2024'!$G$1:$G$2041,"&lt;&gt;*调整*")+ROW()/100000,"")</f>
        <v/>
      </c>
    </row>
    <row r="9614" spans="1:3" ht="15" customHeight="1">
      <c r="A9614" t="str">
        <f>'2024'!C1582</f>
        <v>新能源汽车工程</v>
      </c>
      <c r="B9614" t="b">
        <f>ISNUMBER('2024'!A1582)</f>
        <v>1</v>
      </c>
      <c r="C9614" t="str">
        <f>IF(AND(B9614,MATCH(A9614,$A$1:$A$10073,0)=ROW()),COUNTIFS('2020'!$C$1:$C$2317,A9614,'2020'!$F$1:$F$2317,"&lt;&gt;二年")+COUNTIFS('2021'!$E$1:$E$2047,A9614,'2021'!$J$1:$J$2047,"&lt;&gt;二年")+COUNTIFS('2022'!$E$1:$E$1903,A9614,'2022'!$K$1:$K$1903,"&lt;&gt;二年")+COUNTIFS('2023'!$C$1:$C$1765,A9614,'2023'!$F$1:$F$1765,"&lt;&gt;二年",'2023'!$G$1:$G$1765,"&lt;&gt;*调整*")+COUNTIFS('2024'!$C$1:$C$2041,A9614,'2024'!$F$1:$F$2041,"&lt;&gt;二年",'2024'!$G$1:$G$2041,"&lt;&gt;*调整*")+ROW()/100000,"")</f>
        <v/>
      </c>
    </row>
    <row r="9615" spans="1:3" ht="15" customHeight="1">
      <c r="A9615" t="str">
        <f>'2024'!C1583</f>
        <v>光电信息科学与工程</v>
      </c>
      <c r="B9615" t="b">
        <f>ISNUMBER('2024'!A1583)</f>
        <v>1</v>
      </c>
      <c r="C9615" t="str">
        <f>IF(AND(B9615,MATCH(A9615,$A$1:$A$10073,0)=ROW()),COUNTIFS('2020'!$C$1:$C$2317,A9615,'2020'!$F$1:$F$2317,"&lt;&gt;二年")+COUNTIFS('2021'!$E$1:$E$2047,A9615,'2021'!$J$1:$J$2047,"&lt;&gt;二年")+COUNTIFS('2022'!$E$1:$E$1903,A9615,'2022'!$K$1:$K$1903,"&lt;&gt;二年")+COUNTIFS('2023'!$C$1:$C$1765,A9615,'2023'!$F$1:$F$1765,"&lt;&gt;二年",'2023'!$G$1:$G$1765,"&lt;&gt;*调整*")+COUNTIFS('2024'!$C$1:$C$2041,A9615,'2024'!$F$1:$F$2041,"&lt;&gt;二年",'2024'!$G$1:$G$2041,"&lt;&gt;*调整*")+ROW()/100000,"")</f>
        <v/>
      </c>
    </row>
    <row r="9616" spans="1:3" ht="15" customHeight="1">
      <c r="A9616" t="str">
        <f>'2024'!C1584</f>
        <v>无人驾驶航空器系统工程</v>
      </c>
      <c r="B9616" t="b">
        <f>ISNUMBER('2024'!A1584)</f>
        <v>1</v>
      </c>
      <c r="C9616" t="str">
        <f>IF(AND(B9616,MATCH(A9616,$A$1:$A$10073,0)=ROW()),COUNTIFS('2020'!$C$1:$C$2317,A9616,'2020'!$F$1:$F$2317,"&lt;&gt;二年")+COUNTIFS('2021'!$E$1:$E$2047,A9616,'2021'!$J$1:$J$2047,"&lt;&gt;二年")+COUNTIFS('2022'!$E$1:$E$1903,A9616,'2022'!$K$1:$K$1903,"&lt;&gt;二年")+COUNTIFS('2023'!$C$1:$C$1765,A9616,'2023'!$F$1:$F$1765,"&lt;&gt;二年",'2023'!$G$1:$G$1765,"&lt;&gt;*调整*")+COUNTIFS('2024'!$C$1:$C$2041,A9616,'2024'!$F$1:$F$2041,"&lt;&gt;二年",'2024'!$G$1:$G$2041,"&lt;&gt;*调整*")+ROW()/100000,"")</f>
        <v/>
      </c>
    </row>
    <row r="9617" spans="1:3" ht="15" customHeight="1">
      <c r="A9617" t="str">
        <f>'2024'!C1585</f>
        <v>大数据管理与应用</v>
      </c>
      <c r="B9617" t="b">
        <f>ISNUMBER('2024'!A1585)</f>
        <v>1</v>
      </c>
      <c r="C9617" t="str">
        <f>IF(AND(B9617,MATCH(A9617,$A$1:$A$10073,0)=ROW()),COUNTIFS('2020'!$C$1:$C$2317,A9617,'2020'!$F$1:$F$2317,"&lt;&gt;二年")+COUNTIFS('2021'!$E$1:$E$2047,A9617,'2021'!$J$1:$J$2047,"&lt;&gt;二年")+COUNTIFS('2022'!$E$1:$E$1903,A9617,'2022'!$K$1:$K$1903,"&lt;&gt;二年")+COUNTIFS('2023'!$C$1:$C$1765,A9617,'2023'!$F$1:$F$1765,"&lt;&gt;二年",'2023'!$G$1:$G$1765,"&lt;&gt;*调整*")+COUNTIFS('2024'!$C$1:$C$2041,A9617,'2024'!$F$1:$F$2041,"&lt;&gt;二年",'2024'!$G$1:$G$2041,"&lt;&gt;*调整*")+ROW()/100000,"")</f>
        <v/>
      </c>
    </row>
    <row r="9618" spans="1:3" ht="15" customHeight="1">
      <c r="A9618" t="str">
        <f>'2024'!C1586</f>
        <v>体育教育</v>
      </c>
      <c r="B9618" t="b">
        <f>ISNUMBER('2024'!A1586)</f>
        <v>1</v>
      </c>
      <c r="C9618" t="str">
        <f>IF(AND(B9618,MATCH(A9618,$A$1:$A$10073,0)=ROW()),COUNTIFS('2020'!$C$1:$C$2317,A9618,'2020'!$F$1:$F$2317,"&lt;&gt;二年")+COUNTIFS('2021'!$E$1:$E$2047,A9618,'2021'!$J$1:$J$2047,"&lt;&gt;二年")+COUNTIFS('2022'!$E$1:$E$1903,A9618,'2022'!$K$1:$K$1903,"&lt;&gt;二年")+COUNTIFS('2023'!$C$1:$C$1765,A9618,'2023'!$F$1:$F$1765,"&lt;&gt;二年",'2023'!$G$1:$G$1765,"&lt;&gt;*调整*")+COUNTIFS('2024'!$C$1:$C$2041,A9618,'2024'!$F$1:$F$2041,"&lt;&gt;二年",'2024'!$G$1:$G$2041,"&lt;&gt;*调整*")+ROW()/100000,"")</f>
        <v/>
      </c>
    </row>
    <row r="9619" spans="1:3" ht="15" customHeight="1">
      <c r="A9619" t="str">
        <f>'2024'!C1587</f>
        <v>智能制造工程</v>
      </c>
      <c r="B9619" t="b">
        <f>ISNUMBER('2024'!A1587)</f>
        <v>1</v>
      </c>
      <c r="C9619" t="str">
        <f>IF(AND(B9619,MATCH(A9619,$A$1:$A$10073,0)=ROW()),COUNTIFS('2020'!$C$1:$C$2317,A9619,'2020'!$F$1:$F$2317,"&lt;&gt;二年")+COUNTIFS('2021'!$E$1:$E$2047,A9619,'2021'!$J$1:$J$2047,"&lt;&gt;二年")+COUNTIFS('2022'!$E$1:$E$1903,A9619,'2022'!$K$1:$K$1903,"&lt;&gt;二年")+COUNTIFS('2023'!$C$1:$C$1765,A9619,'2023'!$F$1:$F$1765,"&lt;&gt;二年",'2023'!$G$1:$G$1765,"&lt;&gt;*调整*")+COUNTIFS('2024'!$C$1:$C$2041,A9619,'2024'!$F$1:$F$2041,"&lt;&gt;二年",'2024'!$G$1:$G$2041,"&lt;&gt;*调整*")+ROW()/100000,"")</f>
        <v/>
      </c>
    </row>
    <row r="9620" spans="1:3" ht="15" customHeight="1">
      <c r="A9620" t="str">
        <f>'2024'!C1588</f>
        <v>口腔医学技术</v>
      </c>
      <c r="B9620" t="b">
        <f>ISNUMBER('2024'!A1588)</f>
        <v>1</v>
      </c>
      <c r="C9620" t="str">
        <f>IF(AND(B9620,MATCH(A9620,$A$1:$A$10073,0)=ROW()),COUNTIFS('2020'!$C$1:$C$2317,A9620,'2020'!$F$1:$F$2317,"&lt;&gt;二年")+COUNTIFS('2021'!$E$1:$E$2047,A9620,'2021'!$J$1:$J$2047,"&lt;&gt;二年")+COUNTIFS('2022'!$E$1:$E$1903,A9620,'2022'!$K$1:$K$1903,"&lt;&gt;二年")+COUNTIFS('2023'!$C$1:$C$1765,A9620,'2023'!$F$1:$F$1765,"&lt;&gt;二年",'2023'!$G$1:$G$1765,"&lt;&gt;*调整*")+COUNTIFS('2024'!$C$1:$C$2041,A9620,'2024'!$F$1:$F$2041,"&lt;&gt;二年",'2024'!$G$1:$G$2041,"&lt;&gt;*调整*")+ROW()/100000,"")</f>
        <v/>
      </c>
    </row>
    <row r="9621" spans="1:3" ht="15" customHeight="1">
      <c r="A9621" t="str">
        <f>'2024'!C1589</f>
        <v>新能源汽车工程</v>
      </c>
      <c r="B9621" t="b">
        <f>ISNUMBER('2024'!A1589)</f>
        <v>1</v>
      </c>
      <c r="C9621" t="str">
        <f>IF(AND(B9621,MATCH(A9621,$A$1:$A$10073,0)=ROW()),COUNTIFS('2020'!$C$1:$C$2317,A9621,'2020'!$F$1:$F$2317,"&lt;&gt;二年")+COUNTIFS('2021'!$E$1:$E$2047,A9621,'2021'!$J$1:$J$2047,"&lt;&gt;二年")+COUNTIFS('2022'!$E$1:$E$1903,A9621,'2022'!$K$1:$K$1903,"&lt;&gt;二年")+COUNTIFS('2023'!$C$1:$C$1765,A9621,'2023'!$F$1:$F$1765,"&lt;&gt;二年",'2023'!$G$1:$G$1765,"&lt;&gt;*调整*")+COUNTIFS('2024'!$C$1:$C$2041,A9621,'2024'!$F$1:$F$2041,"&lt;&gt;二年",'2024'!$G$1:$G$2041,"&lt;&gt;*调整*")+ROW()/100000,"")</f>
        <v/>
      </c>
    </row>
    <row r="9622" spans="1:3" ht="15" customHeight="1">
      <c r="A9622" t="str">
        <f>'2024'!C1590</f>
        <v>智能科学与技术</v>
      </c>
      <c r="B9622" t="b">
        <f>ISNUMBER('2024'!A1590)</f>
        <v>1</v>
      </c>
      <c r="C9622" t="str">
        <f>IF(AND(B9622,MATCH(A9622,$A$1:$A$10073,0)=ROW()),COUNTIFS('2020'!$C$1:$C$2317,A9622,'2020'!$F$1:$F$2317,"&lt;&gt;二年")+COUNTIFS('2021'!$E$1:$E$2047,A9622,'2021'!$J$1:$J$2047,"&lt;&gt;二年")+COUNTIFS('2022'!$E$1:$E$1903,A9622,'2022'!$K$1:$K$1903,"&lt;&gt;二年")+COUNTIFS('2023'!$C$1:$C$1765,A9622,'2023'!$F$1:$F$1765,"&lt;&gt;二年",'2023'!$G$1:$G$1765,"&lt;&gt;*调整*")+COUNTIFS('2024'!$C$1:$C$2041,A9622,'2024'!$F$1:$F$2041,"&lt;&gt;二年",'2024'!$G$1:$G$2041,"&lt;&gt;*调整*")+ROW()/100000,"")</f>
        <v/>
      </c>
    </row>
    <row r="9623" spans="1:3" ht="15" customHeight="1">
      <c r="A9623" t="str">
        <f>'2024'!C1591</f>
        <v>建筑学</v>
      </c>
      <c r="B9623" t="b">
        <f>ISNUMBER('2024'!A1591)</f>
        <v>1</v>
      </c>
      <c r="C9623" t="str">
        <f>IF(AND(B9623,MATCH(A9623,$A$1:$A$10073,0)=ROW()),COUNTIFS('2020'!$C$1:$C$2317,A9623,'2020'!$F$1:$F$2317,"&lt;&gt;二年")+COUNTIFS('2021'!$E$1:$E$2047,A9623,'2021'!$J$1:$J$2047,"&lt;&gt;二年")+COUNTIFS('2022'!$E$1:$E$1903,A9623,'2022'!$K$1:$K$1903,"&lt;&gt;二年")+COUNTIFS('2023'!$C$1:$C$1765,A9623,'2023'!$F$1:$F$1765,"&lt;&gt;二年",'2023'!$G$1:$G$1765,"&lt;&gt;*调整*")+COUNTIFS('2024'!$C$1:$C$2041,A9623,'2024'!$F$1:$F$2041,"&lt;&gt;二年",'2024'!$G$1:$G$2041,"&lt;&gt;*调整*")+ROW()/100000,"")</f>
        <v/>
      </c>
    </row>
    <row r="9624" spans="1:3" ht="15" customHeight="1">
      <c r="A9624" t="str">
        <f>'2024'!C1592</f>
        <v>城乡规划</v>
      </c>
      <c r="B9624" t="b">
        <f>ISNUMBER('2024'!A1592)</f>
        <v>1</v>
      </c>
      <c r="C9624" t="str">
        <f>IF(AND(B9624,MATCH(A9624,$A$1:$A$10073,0)=ROW()),COUNTIFS('2020'!$C$1:$C$2317,A9624,'2020'!$F$1:$F$2317,"&lt;&gt;二年")+COUNTIFS('2021'!$E$1:$E$2047,A9624,'2021'!$J$1:$J$2047,"&lt;&gt;二年")+COUNTIFS('2022'!$E$1:$E$1903,A9624,'2022'!$K$1:$K$1903,"&lt;&gt;二年")+COUNTIFS('2023'!$C$1:$C$1765,A9624,'2023'!$F$1:$F$1765,"&lt;&gt;二年",'2023'!$G$1:$G$1765,"&lt;&gt;*调整*")+COUNTIFS('2024'!$C$1:$C$2041,A9624,'2024'!$F$1:$F$2041,"&lt;&gt;二年",'2024'!$G$1:$G$2041,"&lt;&gt;*调整*")+ROW()/100000,"")</f>
        <v/>
      </c>
    </row>
    <row r="9625" spans="1:3" ht="15" customHeight="1">
      <c r="A9625" t="str">
        <f>'2024'!C1593</f>
        <v>数字媒体艺术</v>
      </c>
      <c r="B9625" t="b">
        <f>ISNUMBER('2024'!A1593)</f>
        <v>1</v>
      </c>
      <c r="C9625" t="str">
        <f>IF(AND(B9625,MATCH(A9625,$A$1:$A$10073,0)=ROW()),COUNTIFS('2020'!$C$1:$C$2317,A9625,'2020'!$F$1:$F$2317,"&lt;&gt;二年")+COUNTIFS('2021'!$E$1:$E$2047,A9625,'2021'!$J$1:$J$2047,"&lt;&gt;二年")+COUNTIFS('2022'!$E$1:$E$1903,A9625,'2022'!$K$1:$K$1903,"&lt;&gt;二年")+COUNTIFS('2023'!$C$1:$C$1765,A9625,'2023'!$F$1:$F$1765,"&lt;&gt;二年",'2023'!$G$1:$G$1765,"&lt;&gt;*调整*")+COUNTIFS('2024'!$C$1:$C$2041,A9625,'2024'!$F$1:$F$2041,"&lt;&gt;二年",'2024'!$G$1:$G$2041,"&lt;&gt;*调整*")+ROW()/100000,"")</f>
        <v/>
      </c>
    </row>
    <row r="9626" spans="1:3" ht="15" customHeight="1">
      <c r="A9626" t="str">
        <f>'2024'!C1594</f>
        <v>数字经济</v>
      </c>
      <c r="B9626" t="b">
        <f>ISNUMBER('2024'!A1594)</f>
        <v>1</v>
      </c>
      <c r="C9626" t="str">
        <f>IF(AND(B9626,MATCH(A9626,$A$1:$A$10073,0)=ROW()),COUNTIFS('2020'!$C$1:$C$2317,A9626,'2020'!$F$1:$F$2317,"&lt;&gt;二年")+COUNTIFS('2021'!$E$1:$E$2047,A9626,'2021'!$J$1:$J$2047,"&lt;&gt;二年")+COUNTIFS('2022'!$E$1:$E$1903,A9626,'2022'!$K$1:$K$1903,"&lt;&gt;二年")+COUNTIFS('2023'!$C$1:$C$1765,A9626,'2023'!$F$1:$F$1765,"&lt;&gt;二年",'2023'!$G$1:$G$1765,"&lt;&gt;*调整*")+COUNTIFS('2024'!$C$1:$C$2041,A9626,'2024'!$F$1:$F$2041,"&lt;&gt;二年",'2024'!$G$1:$G$2041,"&lt;&gt;*调整*")+ROW()/100000,"")</f>
        <v/>
      </c>
    </row>
    <row r="9627" spans="1:3" ht="15" customHeight="1">
      <c r="A9627" t="str">
        <f>'2024'!C1595</f>
        <v>税收学</v>
      </c>
      <c r="B9627" t="b">
        <f>ISNUMBER('2024'!A1595)</f>
        <v>1</v>
      </c>
      <c r="C9627" t="str">
        <f>IF(AND(B9627,MATCH(A9627,$A$1:$A$10073,0)=ROW()),COUNTIFS('2020'!$C$1:$C$2317,A9627,'2020'!$F$1:$F$2317,"&lt;&gt;二年")+COUNTIFS('2021'!$E$1:$E$2047,A9627,'2021'!$J$1:$J$2047,"&lt;&gt;二年")+COUNTIFS('2022'!$E$1:$E$1903,A9627,'2022'!$K$1:$K$1903,"&lt;&gt;二年")+COUNTIFS('2023'!$C$1:$C$1765,A9627,'2023'!$F$1:$F$1765,"&lt;&gt;二年",'2023'!$G$1:$G$1765,"&lt;&gt;*调整*")+COUNTIFS('2024'!$C$1:$C$2041,A9627,'2024'!$F$1:$F$2041,"&lt;&gt;二年",'2024'!$G$1:$G$2041,"&lt;&gt;*调整*")+ROW()/100000,"")</f>
        <v/>
      </c>
    </row>
    <row r="9628" spans="1:3" ht="15" customHeight="1">
      <c r="A9628" t="str">
        <f>'2024'!C1596</f>
        <v>健康服务与管理</v>
      </c>
      <c r="B9628" t="b">
        <f>ISNUMBER('2024'!A1596)</f>
        <v>1</v>
      </c>
      <c r="C9628" t="str">
        <f>IF(AND(B9628,MATCH(A9628,$A$1:$A$10073,0)=ROW()),COUNTIFS('2020'!$C$1:$C$2317,A9628,'2020'!$F$1:$F$2317,"&lt;&gt;二年")+COUNTIFS('2021'!$E$1:$E$2047,A9628,'2021'!$J$1:$J$2047,"&lt;&gt;二年")+COUNTIFS('2022'!$E$1:$E$1903,A9628,'2022'!$K$1:$K$1903,"&lt;&gt;二年")+COUNTIFS('2023'!$C$1:$C$1765,A9628,'2023'!$F$1:$F$1765,"&lt;&gt;二年",'2023'!$G$1:$G$1765,"&lt;&gt;*调整*")+COUNTIFS('2024'!$C$1:$C$2041,A9628,'2024'!$F$1:$F$2041,"&lt;&gt;二年",'2024'!$G$1:$G$2041,"&lt;&gt;*调整*")+ROW()/100000,"")</f>
        <v/>
      </c>
    </row>
    <row r="9629" spans="1:3" ht="15" customHeight="1">
      <c r="A9629" t="str">
        <f>'2024'!C1597</f>
        <v>数据计算及应用</v>
      </c>
      <c r="B9629" t="b">
        <f>ISNUMBER('2024'!A1597)</f>
        <v>1</v>
      </c>
      <c r="C9629" t="str">
        <f>IF(AND(B9629,MATCH(A9629,$A$1:$A$10073,0)=ROW()),COUNTIFS('2020'!$C$1:$C$2317,A9629,'2020'!$F$1:$F$2317,"&lt;&gt;二年")+COUNTIFS('2021'!$E$1:$E$2047,A9629,'2021'!$J$1:$J$2047,"&lt;&gt;二年")+COUNTIFS('2022'!$E$1:$E$1903,A9629,'2022'!$K$1:$K$1903,"&lt;&gt;二年")+COUNTIFS('2023'!$C$1:$C$1765,A9629,'2023'!$F$1:$F$1765,"&lt;&gt;二年",'2023'!$G$1:$G$1765,"&lt;&gt;*调整*")+COUNTIFS('2024'!$C$1:$C$2041,A9629,'2024'!$F$1:$F$2041,"&lt;&gt;二年",'2024'!$G$1:$G$2041,"&lt;&gt;*调整*")+ROW()/100000,"")</f>
        <v/>
      </c>
    </row>
    <row r="9630" spans="1:3" ht="15" customHeight="1">
      <c r="A9630" t="str">
        <f>'2024'!C1598</f>
        <v>艺术与科技</v>
      </c>
      <c r="B9630" t="b">
        <f>ISNUMBER('2024'!A1598)</f>
        <v>1</v>
      </c>
      <c r="C9630" t="str">
        <f>IF(AND(B9630,MATCH(A9630,$A$1:$A$10073,0)=ROW()),COUNTIFS('2020'!$C$1:$C$2317,A9630,'2020'!$F$1:$F$2317,"&lt;&gt;二年")+COUNTIFS('2021'!$E$1:$E$2047,A9630,'2021'!$J$1:$J$2047,"&lt;&gt;二年")+COUNTIFS('2022'!$E$1:$E$1903,A9630,'2022'!$K$1:$K$1903,"&lt;&gt;二年")+COUNTIFS('2023'!$C$1:$C$1765,A9630,'2023'!$F$1:$F$1765,"&lt;&gt;二年",'2023'!$G$1:$G$1765,"&lt;&gt;*调整*")+COUNTIFS('2024'!$C$1:$C$2041,A9630,'2024'!$F$1:$F$2041,"&lt;&gt;二年",'2024'!$G$1:$G$2041,"&lt;&gt;*调整*")+ROW()/100000,"")</f>
        <v/>
      </c>
    </row>
    <row r="9631" spans="1:3" ht="15" customHeight="1">
      <c r="A9631" t="str">
        <f>'2024'!C1599</f>
        <v>数字经济</v>
      </c>
      <c r="B9631" t="b">
        <f>ISNUMBER('2024'!A1599)</f>
        <v>1</v>
      </c>
      <c r="C9631" t="str">
        <f>IF(AND(B9631,MATCH(A9631,$A$1:$A$10073,0)=ROW()),COUNTIFS('2020'!$C$1:$C$2317,A9631,'2020'!$F$1:$F$2317,"&lt;&gt;二年")+COUNTIFS('2021'!$E$1:$E$2047,A9631,'2021'!$J$1:$J$2047,"&lt;&gt;二年")+COUNTIFS('2022'!$E$1:$E$1903,A9631,'2022'!$K$1:$K$1903,"&lt;&gt;二年")+COUNTIFS('2023'!$C$1:$C$1765,A9631,'2023'!$F$1:$F$1765,"&lt;&gt;二年",'2023'!$G$1:$G$1765,"&lt;&gt;*调整*")+COUNTIFS('2024'!$C$1:$C$2041,A9631,'2024'!$F$1:$F$2041,"&lt;&gt;二年",'2024'!$G$1:$G$2041,"&lt;&gt;*调整*")+ROW()/100000,"")</f>
        <v/>
      </c>
    </row>
    <row r="9632" spans="1:3" ht="15" customHeight="1">
      <c r="A9632" t="str">
        <f>'2024'!C1600</f>
        <v>金融科技</v>
      </c>
      <c r="B9632" t="b">
        <f>ISNUMBER('2024'!A1600)</f>
        <v>1</v>
      </c>
      <c r="C9632" t="str">
        <f>IF(AND(B9632,MATCH(A9632,$A$1:$A$10073,0)=ROW()),COUNTIFS('2020'!$C$1:$C$2317,A9632,'2020'!$F$1:$F$2317,"&lt;&gt;二年")+COUNTIFS('2021'!$E$1:$E$2047,A9632,'2021'!$J$1:$J$2047,"&lt;&gt;二年")+COUNTIFS('2022'!$E$1:$E$1903,A9632,'2022'!$K$1:$K$1903,"&lt;&gt;二年")+COUNTIFS('2023'!$C$1:$C$1765,A9632,'2023'!$F$1:$F$1765,"&lt;&gt;二年",'2023'!$G$1:$G$1765,"&lt;&gt;*调整*")+COUNTIFS('2024'!$C$1:$C$2041,A9632,'2024'!$F$1:$F$2041,"&lt;&gt;二年",'2024'!$G$1:$G$2041,"&lt;&gt;*调整*")+ROW()/100000,"")</f>
        <v/>
      </c>
    </row>
    <row r="9633" spans="1:3" ht="15" customHeight="1">
      <c r="A9633" t="str">
        <f>'2024'!C1601</f>
        <v>大数据管理与应用</v>
      </c>
      <c r="B9633" t="b">
        <f>ISNUMBER('2024'!A1601)</f>
        <v>1</v>
      </c>
      <c r="C9633" t="str">
        <f>IF(AND(B9633,MATCH(A9633,$A$1:$A$10073,0)=ROW()),COUNTIFS('2020'!$C$1:$C$2317,A9633,'2020'!$F$1:$F$2317,"&lt;&gt;二年")+COUNTIFS('2021'!$E$1:$E$2047,A9633,'2021'!$J$1:$J$2047,"&lt;&gt;二年")+COUNTIFS('2022'!$E$1:$E$1903,A9633,'2022'!$K$1:$K$1903,"&lt;&gt;二年")+COUNTIFS('2023'!$C$1:$C$1765,A9633,'2023'!$F$1:$F$1765,"&lt;&gt;二年",'2023'!$G$1:$G$1765,"&lt;&gt;*调整*")+COUNTIFS('2024'!$C$1:$C$2041,A9633,'2024'!$F$1:$F$2041,"&lt;&gt;二年",'2024'!$G$1:$G$2041,"&lt;&gt;*调整*")+ROW()/100000,"")</f>
        <v/>
      </c>
    </row>
    <row r="9634" spans="1:3" ht="15" customHeight="1">
      <c r="A9634" t="str">
        <f>'2024'!C1602</f>
        <v>跨境电子商务</v>
      </c>
      <c r="B9634" t="b">
        <f>ISNUMBER('2024'!A1602)</f>
        <v>1</v>
      </c>
      <c r="C9634" t="str">
        <f>IF(AND(B9634,MATCH(A9634,$A$1:$A$10073,0)=ROW()),COUNTIFS('2020'!$C$1:$C$2317,A9634,'2020'!$F$1:$F$2317,"&lt;&gt;二年")+COUNTIFS('2021'!$E$1:$E$2047,A9634,'2021'!$J$1:$J$2047,"&lt;&gt;二年")+COUNTIFS('2022'!$E$1:$E$1903,A9634,'2022'!$K$1:$K$1903,"&lt;&gt;二年")+COUNTIFS('2023'!$C$1:$C$1765,A9634,'2023'!$F$1:$F$1765,"&lt;&gt;二年",'2023'!$G$1:$G$1765,"&lt;&gt;*调整*")+COUNTIFS('2024'!$C$1:$C$2041,A9634,'2024'!$F$1:$F$2041,"&lt;&gt;二年",'2024'!$G$1:$G$2041,"&lt;&gt;*调整*")+ROW()/100000,"")</f>
        <v/>
      </c>
    </row>
    <row r="9635" spans="1:3" ht="15" customHeight="1">
      <c r="A9635" t="str">
        <f>'2024'!C1603</f>
        <v>音乐学</v>
      </c>
      <c r="B9635" t="b">
        <f>ISNUMBER('2024'!A1603)</f>
        <v>1</v>
      </c>
      <c r="C9635" t="str">
        <f>IF(AND(B9635,MATCH(A9635,$A$1:$A$10073,0)=ROW()),COUNTIFS('2020'!$C$1:$C$2317,A9635,'2020'!$F$1:$F$2317,"&lt;&gt;二年")+COUNTIFS('2021'!$E$1:$E$2047,A9635,'2021'!$J$1:$J$2047,"&lt;&gt;二年")+COUNTIFS('2022'!$E$1:$E$1903,A9635,'2022'!$K$1:$K$1903,"&lt;&gt;二年")+COUNTIFS('2023'!$C$1:$C$1765,A9635,'2023'!$F$1:$F$1765,"&lt;&gt;二年",'2023'!$G$1:$G$1765,"&lt;&gt;*调整*")+COUNTIFS('2024'!$C$1:$C$2041,A9635,'2024'!$F$1:$F$2041,"&lt;&gt;二年",'2024'!$G$1:$G$2041,"&lt;&gt;*调整*")+ROW()/100000,"")</f>
        <v/>
      </c>
    </row>
    <row r="9636" spans="1:3" ht="15" customHeight="1">
      <c r="A9636" t="str">
        <f>'2024'!C1604</f>
        <v>小学教育</v>
      </c>
      <c r="B9636" t="b">
        <f>ISNUMBER('2024'!A1604)</f>
        <v>1</v>
      </c>
      <c r="C9636" t="str">
        <f>IF(AND(B9636,MATCH(A9636,$A$1:$A$10073,0)=ROW()),COUNTIFS('2020'!$C$1:$C$2317,A9636,'2020'!$F$1:$F$2317,"&lt;&gt;二年")+COUNTIFS('2021'!$E$1:$E$2047,A9636,'2021'!$J$1:$J$2047,"&lt;&gt;二年")+COUNTIFS('2022'!$E$1:$E$1903,A9636,'2022'!$K$1:$K$1903,"&lt;&gt;二年")+COUNTIFS('2023'!$C$1:$C$1765,A9636,'2023'!$F$1:$F$1765,"&lt;&gt;二年",'2023'!$G$1:$G$1765,"&lt;&gt;*调整*")+COUNTIFS('2024'!$C$1:$C$2041,A9636,'2024'!$F$1:$F$2041,"&lt;&gt;二年",'2024'!$G$1:$G$2041,"&lt;&gt;*调整*")+ROW()/100000,"")</f>
        <v/>
      </c>
    </row>
    <row r="9637" spans="1:3" ht="15" customHeight="1">
      <c r="A9637" t="str">
        <f>'2024'!C1605</f>
        <v>舞蹈教育</v>
      </c>
      <c r="B9637" t="b">
        <f>ISNUMBER('2024'!A1605)</f>
        <v>1</v>
      </c>
      <c r="C9637" t="str">
        <f>IF(AND(B9637,MATCH(A9637,$A$1:$A$10073,0)=ROW()),COUNTIFS('2020'!$C$1:$C$2317,A9637,'2020'!$F$1:$F$2317,"&lt;&gt;二年")+COUNTIFS('2021'!$E$1:$E$2047,A9637,'2021'!$J$1:$J$2047,"&lt;&gt;二年")+COUNTIFS('2022'!$E$1:$E$1903,A9637,'2022'!$K$1:$K$1903,"&lt;&gt;二年")+COUNTIFS('2023'!$C$1:$C$1765,A9637,'2023'!$F$1:$F$1765,"&lt;&gt;二年",'2023'!$G$1:$G$1765,"&lt;&gt;*调整*")+COUNTIFS('2024'!$C$1:$C$2041,A9637,'2024'!$F$1:$F$2041,"&lt;&gt;二年",'2024'!$G$1:$G$2041,"&lt;&gt;*调整*")+ROW()/100000,"")</f>
        <v/>
      </c>
    </row>
    <row r="9638" spans="1:3" ht="15" customHeight="1">
      <c r="A9638" t="str">
        <f>'2024'!C1606</f>
        <v>人工智能</v>
      </c>
      <c r="B9638" t="b">
        <f>ISNUMBER('2024'!A1606)</f>
        <v>1</v>
      </c>
      <c r="C9638" t="str">
        <f>IF(AND(B9638,MATCH(A9638,$A$1:$A$10073,0)=ROW()),COUNTIFS('2020'!$C$1:$C$2317,A9638,'2020'!$F$1:$F$2317,"&lt;&gt;二年")+COUNTIFS('2021'!$E$1:$E$2047,A9638,'2021'!$J$1:$J$2047,"&lt;&gt;二年")+COUNTIFS('2022'!$E$1:$E$1903,A9638,'2022'!$K$1:$K$1903,"&lt;&gt;二年")+COUNTIFS('2023'!$C$1:$C$1765,A9638,'2023'!$F$1:$F$1765,"&lt;&gt;二年",'2023'!$G$1:$G$1765,"&lt;&gt;*调整*")+COUNTIFS('2024'!$C$1:$C$2041,A9638,'2024'!$F$1:$F$2041,"&lt;&gt;二年",'2024'!$G$1:$G$2041,"&lt;&gt;*调整*")+ROW()/100000,"")</f>
        <v/>
      </c>
    </row>
    <row r="9639" spans="1:3" ht="15" customHeight="1">
      <c r="A9639" t="str">
        <f>'2024'!C1607</f>
        <v>口腔医学</v>
      </c>
      <c r="B9639" t="b">
        <f>ISNUMBER('2024'!A1607)</f>
        <v>1</v>
      </c>
      <c r="C9639" t="str">
        <f>IF(AND(B9639,MATCH(A9639,$A$1:$A$10073,0)=ROW()),COUNTIFS('2020'!$C$1:$C$2317,A9639,'2020'!$F$1:$F$2317,"&lt;&gt;二年")+COUNTIFS('2021'!$E$1:$E$2047,A9639,'2021'!$J$1:$J$2047,"&lt;&gt;二年")+COUNTIFS('2022'!$E$1:$E$1903,A9639,'2022'!$K$1:$K$1903,"&lt;&gt;二年")+COUNTIFS('2023'!$C$1:$C$1765,A9639,'2023'!$F$1:$F$1765,"&lt;&gt;二年",'2023'!$G$1:$G$1765,"&lt;&gt;*调整*")+COUNTIFS('2024'!$C$1:$C$2041,A9639,'2024'!$F$1:$F$2041,"&lt;&gt;二年",'2024'!$G$1:$G$2041,"&lt;&gt;*调整*")+ROW()/100000,"")</f>
        <v/>
      </c>
    </row>
    <row r="9640" spans="1:3" ht="15" customHeight="1">
      <c r="A9640" t="str">
        <f>'2024'!C1608</f>
        <v>网络空间安全</v>
      </c>
      <c r="B9640" t="b">
        <f>ISNUMBER('2024'!A1608)</f>
        <v>1</v>
      </c>
      <c r="C9640" t="str">
        <f>IF(AND(B9640,MATCH(A9640,$A$1:$A$10073,0)=ROW()),COUNTIFS('2020'!$C$1:$C$2317,A9640,'2020'!$F$1:$F$2317,"&lt;&gt;二年")+COUNTIFS('2021'!$E$1:$E$2047,A9640,'2021'!$J$1:$J$2047,"&lt;&gt;二年")+COUNTIFS('2022'!$E$1:$E$1903,A9640,'2022'!$K$1:$K$1903,"&lt;&gt;二年")+COUNTIFS('2023'!$C$1:$C$1765,A9640,'2023'!$F$1:$F$1765,"&lt;&gt;二年",'2023'!$G$1:$G$1765,"&lt;&gt;*调整*")+COUNTIFS('2024'!$C$1:$C$2041,A9640,'2024'!$F$1:$F$2041,"&lt;&gt;二年",'2024'!$G$1:$G$2041,"&lt;&gt;*调整*")+ROW()/100000,"")</f>
        <v/>
      </c>
    </row>
    <row r="9641" spans="1:3" ht="15" customHeight="1">
      <c r="A9641" t="str">
        <f>'2024'!C1609</f>
        <v>合成生物学</v>
      </c>
      <c r="B9641" t="b">
        <f>ISNUMBER('2024'!A1609)</f>
        <v>1</v>
      </c>
      <c r="C9641" t="str">
        <f>IF(AND(B9641,MATCH(A9641,$A$1:$A$10073,0)=ROW()),COUNTIFS('2020'!$C$1:$C$2317,A9641,'2020'!$F$1:$F$2317,"&lt;&gt;二年")+COUNTIFS('2021'!$E$1:$E$2047,A9641,'2021'!$J$1:$J$2047,"&lt;&gt;二年")+COUNTIFS('2022'!$E$1:$E$1903,A9641,'2022'!$K$1:$K$1903,"&lt;&gt;二年")+COUNTIFS('2023'!$C$1:$C$1765,A9641,'2023'!$F$1:$F$1765,"&lt;&gt;二年",'2023'!$G$1:$G$1765,"&lt;&gt;*调整*")+COUNTIFS('2024'!$C$1:$C$2041,A9641,'2024'!$F$1:$F$2041,"&lt;&gt;二年",'2024'!$G$1:$G$2041,"&lt;&gt;*调整*")+ROW()/100000,"")</f>
        <v/>
      </c>
    </row>
    <row r="9642" spans="1:3" ht="15" customHeight="1">
      <c r="A9642" t="str">
        <f>'2024'!C1610</f>
        <v>临床医学</v>
      </c>
      <c r="B9642" t="b">
        <f>ISNUMBER('2024'!A1610)</f>
        <v>1</v>
      </c>
      <c r="C9642" t="str">
        <f>IF(AND(B9642,MATCH(A9642,$A$1:$A$10073,0)=ROW()),COUNTIFS('2020'!$C$1:$C$2317,A9642,'2020'!$F$1:$F$2317,"&lt;&gt;二年")+COUNTIFS('2021'!$E$1:$E$2047,A9642,'2021'!$J$1:$J$2047,"&lt;&gt;二年")+COUNTIFS('2022'!$E$1:$E$1903,A9642,'2022'!$K$1:$K$1903,"&lt;&gt;二年")+COUNTIFS('2023'!$C$1:$C$1765,A9642,'2023'!$F$1:$F$1765,"&lt;&gt;二年",'2023'!$G$1:$G$1765,"&lt;&gt;*调整*")+COUNTIFS('2024'!$C$1:$C$2041,A9642,'2024'!$F$1:$F$2041,"&lt;&gt;二年",'2024'!$G$1:$G$2041,"&lt;&gt;*调整*")+ROW()/100000,"")</f>
        <v/>
      </c>
    </row>
    <row r="9643" spans="1:3" ht="15" customHeight="1">
      <c r="A9643" t="str">
        <f>'2024'!C1611</f>
        <v>食品卫生与营养学</v>
      </c>
      <c r="B9643" t="b">
        <f>ISNUMBER('2024'!A1611)</f>
        <v>1</v>
      </c>
      <c r="C9643" t="str">
        <f>IF(AND(B9643,MATCH(A9643,$A$1:$A$10073,0)=ROW()),COUNTIFS('2020'!$C$1:$C$2317,A9643,'2020'!$F$1:$F$2317,"&lt;&gt;二年")+COUNTIFS('2021'!$E$1:$E$2047,A9643,'2021'!$J$1:$J$2047,"&lt;&gt;二年")+COUNTIFS('2022'!$E$1:$E$1903,A9643,'2022'!$K$1:$K$1903,"&lt;&gt;二年")+COUNTIFS('2023'!$C$1:$C$1765,A9643,'2023'!$F$1:$F$1765,"&lt;&gt;二年",'2023'!$G$1:$G$1765,"&lt;&gt;*调整*")+COUNTIFS('2024'!$C$1:$C$2041,A9643,'2024'!$F$1:$F$2041,"&lt;&gt;二年",'2024'!$G$1:$G$2041,"&lt;&gt;*调整*")+ROW()/100000,"")</f>
        <v/>
      </c>
    </row>
    <row r="9644" spans="1:3" ht="15" customHeight="1">
      <c r="A9644" t="str">
        <f>'2024'!C1612</f>
        <v>中药学</v>
      </c>
      <c r="B9644" t="b">
        <f>ISNUMBER('2024'!A1612)</f>
        <v>1</v>
      </c>
      <c r="C9644" t="str">
        <f>IF(AND(B9644,MATCH(A9644,$A$1:$A$10073,0)=ROW()),COUNTIFS('2020'!$C$1:$C$2317,A9644,'2020'!$F$1:$F$2317,"&lt;&gt;二年")+COUNTIFS('2021'!$E$1:$E$2047,A9644,'2021'!$J$1:$J$2047,"&lt;&gt;二年")+COUNTIFS('2022'!$E$1:$E$1903,A9644,'2022'!$K$1:$K$1903,"&lt;&gt;二年")+COUNTIFS('2023'!$C$1:$C$1765,A9644,'2023'!$F$1:$F$1765,"&lt;&gt;二年",'2023'!$G$1:$G$1765,"&lt;&gt;*调整*")+COUNTIFS('2024'!$C$1:$C$2041,A9644,'2024'!$F$1:$F$2041,"&lt;&gt;二年",'2024'!$G$1:$G$2041,"&lt;&gt;*调整*")+ROW()/100000,"")</f>
        <v/>
      </c>
    </row>
    <row r="9645" spans="1:3" ht="15" customHeight="1">
      <c r="A9645" t="str">
        <f>'2024'!C1613</f>
        <v>医学影像技术</v>
      </c>
      <c r="B9645" t="b">
        <f>ISNUMBER('2024'!A1613)</f>
        <v>1</v>
      </c>
      <c r="C9645" t="str">
        <f>IF(AND(B9645,MATCH(A9645,$A$1:$A$10073,0)=ROW()),COUNTIFS('2020'!$C$1:$C$2317,A9645,'2020'!$F$1:$F$2317,"&lt;&gt;二年")+COUNTIFS('2021'!$E$1:$E$2047,A9645,'2021'!$J$1:$J$2047,"&lt;&gt;二年")+COUNTIFS('2022'!$E$1:$E$1903,A9645,'2022'!$K$1:$K$1903,"&lt;&gt;二年")+COUNTIFS('2023'!$C$1:$C$1765,A9645,'2023'!$F$1:$F$1765,"&lt;&gt;二年",'2023'!$G$1:$G$1765,"&lt;&gt;*调整*")+COUNTIFS('2024'!$C$1:$C$2041,A9645,'2024'!$F$1:$F$2041,"&lt;&gt;二年",'2024'!$G$1:$G$2041,"&lt;&gt;*调整*")+ROW()/100000,"")</f>
        <v/>
      </c>
    </row>
    <row r="9646" spans="1:3" ht="15" customHeight="1">
      <c r="A9646" t="str">
        <f>'2024'!C1614</f>
        <v>康复治疗学</v>
      </c>
      <c r="B9646" t="b">
        <f>ISNUMBER('2024'!A1614)</f>
        <v>1</v>
      </c>
      <c r="C9646" t="str">
        <f>IF(AND(B9646,MATCH(A9646,$A$1:$A$10073,0)=ROW()),COUNTIFS('2020'!$C$1:$C$2317,A9646,'2020'!$F$1:$F$2317,"&lt;&gt;二年")+COUNTIFS('2021'!$E$1:$E$2047,A9646,'2021'!$J$1:$J$2047,"&lt;&gt;二年")+COUNTIFS('2022'!$E$1:$E$1903,A9646,'2022'!$K$1:$K$1903,"&lt;&gt;二年")+COUNTIFS('2023'!$C$1:$C$1765,A9646,'2023'!$F$1:$F$1765,"&lt;&gt;二年",'2023'!$G$1:$G$1765,"&lt;&gt;*调整*")+COUNTIFS('2024'!$C$1:$C$2041,A9646,'2024'!$F$1:$F$2041,"&lt;&gt;二年",'2024'!$G$1:$G$2041,"&lt;&gt;*调整*")+ROW()/100000,"")</f>
        <v/>
      </c>
    </row>
    <row r="9647" spans="1:3" ht="15" customHeight="1">
      <c r="A9647" t="str">
        <f>'2024'!C1615</f>
        <v>口腔医学技术</v>
      </c>
      <c r="B9647" t="b">
        <f>ISNUMBER('2024'!A1615)</f>
        <v>1</v>
      </c>
      <c r="C9647" t="str">
        <f>IF(AND(B9647,MATCH(A9647,$A$1:$A$10073,0)=ROW()),COUNTIFS('2020'!$C$1:$C$2317,A9647,'2020'!$F$1:$F$2317,"&lt;&gt;二年")+COUNTIFS('2021'!$E$1:$E$2047,A9647,'2021'!$J$1:$J$2047,"&lt;&gt;二年")+COUNTIFS('2022'!$E$1:$E$1903,A9647,'2022'!$K$1:$K$1903,"&lt;&gt;二年")+COUNTIFS('2023'!$C$1:$C$1765,A9647,'2023'!$F$1:$F$1765,"&lt;&gt;二年",'2023'!$G$1:$G$1765,"&lt;&gt;*调整*")+COUNTIFS('2024'!$C$1:$C$2041,A9647,'2024'!$F$1:$F$2041,"&lt;&gt;二年",'2024'!$G$1:$G$2041,"&lt;&gt;*调整*")+ROW()/100000,"")</f>
        <v/>
      </c>
    </row>
    <row r="9648" spans="1:3" ht="15" customHeight="1">
      <c r="A9648">
        <f>'2024'!C1616</f>
        <v>0</v>
      </c>
      <c r="B9648" t="b">
        <f>ISNUMBER('2024'!A1616)</f>
        <v>0</v>
      </c>
      <c r="C9648" t="str">
        <f>IF(AND(B9648,MATCH(A9648,$A$1:$A$10073,0)=ROW()),COUNTIFS('2020'!$C$1:$C$2317,A9648,'2020'!$F$1:$F$2317,"&lt;&gt;二年")+COUNTIFS('2021'!$E$1:$E$2047,A9648,'2021'!$J$1:$J$2047,"&lt;&gt;二年")+COUNTIFS('2022'!$E$1:$E$1903,A9648,'2022'!$K$1:$K$1903,"&lt;&gt;二年")+COUNTIFS('2023'!$C$1:$C$1765,A9648,'2023'!$F$1:$F$1765,"&lt;&gt;二年",'2023'!$G$1:$G$1765,"&lt;&gt;*调整*")+COUNTIFS('2024'!$C$1:$C$2041,A9648,'2024'!$F$1:$F$2041,"&lt;&gt;二年",'2024'!$G$1:$G$2041,"&lt;&gt;*调整*")+ROW()/100000,"")</f>
        <v/>
      </c>
    </row>
    <row r="9649" spans="1:3" ht="15" customHeight="1">
      <c r="A9649" t="str">
        <f>'2024'!C1617</f>
        <v>数据计算及应用</v>
      </c>
      <c r="B9649" t="b">
        <f>ISNUMBER('2024'!A1617)</f>
        <v>1</v>
      </c>
      <c r="C9649" t="str">
        <f>IF(AND(B9649,MATCH(A9649,$A$1:$A$10073,0)=ROW()),COUNTIFS('2020'!$C$1:$C$2317,A9649,'2020'!$F$1:$F$2317,"&lt;&gt;二年")+COUNTIFS('2021'!$E$1:$E$2047,A9649,'2021'!$J$1:$J$2047,"&lt;&gt;二年")+COUNTIFS('2022'!$E$1:$E$1903,A9649,'2022'!$K$1:$K$1903,"&lt;&gt;二年")+COUNTIFS('2023'!$C$1:$C$1765,A9649,'2023'!$F$1:$F$1765,"&lt;&gt;二年",'2023'!$G$1:$G$1765,"&lt;&gt;*调整*")+COUNTIFS('2024'!$C$1:$C$2041,A9649,'2024'!$F$1:$F$2041,"&lt;&gt;二年",'2024'!$G$1:$G$2041,"&lt;&gt;*调整*")+ROW()/100000,"")</f>
        <v/>
      </c>
    </row>
    <row r="9650" spans="1:3" ht="15" customHeight="1">
      <c r="A9650" t="str">
        <f>'2024'!C1618</f>
        <v>人工智能</v>
      </c>
      <c r="B9650" t="b">
        <f>ISNUMBER('2024'!A1618)</f>
        <v>1</v>
      </c>
      <c r="C9650" t="str">
        <f>IF(AND(B9650,MATCH(A9650,$A$1:$A$10073,0)=ROW()),COUNTIFS('2020'!$C$1:$C$2317,A9650,'2020'!$F$1:$F$2317,"&lt;&gt;二年")+COUNTIFS('2021'!$E$1:$E$2047,A9650,'2021'!$J$1:$J$2047,"&lt;&gt;二年")+COUNTIFS('2022'!$E$1:$E$1903,A9650,'2022'!$K$1:$K$1903,"&lt;&gt;二年")+COUNTIFS('2023'!$C$1:$C$1765,A9650,'2023'!$F$1:$F$1765,"&lt;&gt;二年",'2023'!$G$1:$G$1765,"&lt;&gt;*调整*")+COUNTIFS('2024'!$C$1:$C$2041,A9650,'2024'!$F$1:$F$2041,"&lt;&gt;二年",'2024'!$G$1:$G$2041,"&lt;&gt;*调整*")+ROW()/100000,"")</f>
        <v/>
      </c>
    </row>
    <row r="9651" spans="1:3" ht="15" customHeight="1">
      <c r="A9651" t="str">
        <f>'2024'!C1619</f>
        <v>智慧农业</v>
      </c>
      <c r="B9651" t="b">
        <f>ISNUMBER('2024'!A1619)</f>
        <v>1</v>
      </c>
      <c r="C9651" t="str">
        <f>IF(AND(B9651,MATCH(A9651,$A$1:$A$10073,0)=ROW()),COUNTIFS('2020'!$C$1:$C$2317,A9651,'2020'!$F$1:$F$2317,"&lt;&gt;二年")+COUNTIFS('2021'!$E$1:$E$2047,A9651,'2021'!$J$1:$J$2047,"&lt;&gt;二年")+COUNTIFS('2022'!$E$1:$E$1903,A9651,'2022'!$K$1:$K$1903,"&lt;&gt;二年")+COUNTIFS('2023'!$C$1:$C$1765,A9651,'2023'!$F$1:$F$1765,"&lt;&gt;二年",'2023'!$G$1:$G$1765,"&lt;&gt;*调整*")+COUNTIFS('2024'!$C$1:$C$2041,A9651,'2024'!$F$1:$F$2041,"&lt;&gt;二年",'2024'!$G$1:$G$2041,"&lt;&gt;*调整*")+ROW()/100000,"")</f>
        <v/>
      </c>
    </row>
    <row r="9652" spans="1:3" ht="15" customHeight="1">
      <c r="A9652" t="str">
        <f>'2024'!C1620</f>
        <v>运动训练</v>
      </c>
      <c r="B9652" t="b">
        <f>ISNUMBER('2024'!A1620)</f>
        <v>1</v>
      </c>
      <c r="C9652" t="str">
        <f>IF(AND(B9652,MATCH(A9652,$A$1:$A$10073,0)=ROW()),COUNTIFS('2020'!$C$1:$C$2317,A9652,'2020'!$F$1:$F$2317,"&lt;&gt;二年")+COUNTIFS('2021'!$E$1:$E$2047,A9652,'2021'!$J$1:$J$2047,"&lt;&gt;二年")+COUNTIFS('2022'!$E$1:$E$1903,A9652,'2022'!$K$1:$K$1903,"&lt;&gt;二年")+COUNTIFS('2023'!$C$1:$C$1765,A9652,'2023'!$F$1:$F$1765,"&lt;&gt;二年",'2023'!$G$1:$G$1765,"&lt;&gt;*调整*")+COUNTIFS('2024'!$C$1:$C$2041,A9652,'2024'!$F$1:$F$2041,"&lt;&gt;二年",'2024'!$G$1:$G$2041,"&lt;&gt;*调整*")+ROW()/100000,"")</f>
        <v/>
      </c>
    </row>
    <row r="9653" spans="1:3" ht="15" customHeight="1">
      <c r="A9653" t="str">
        <f>'2024'!C1621</f>
        <v>智能视觉工程</v>
      </c>
      <c r="B9653" t="b">
        <f>ISNUMBER('2024'!A1621)</f>
        <v>1</v>
      </c>
      <c r="C9653" t="str">
        <f>IF(AND(B9653,MATCH(A9653,$A$1:$A$10073,0)=ROW()),COUNTIFS('2020'!$C$1:$C$2317,A9653,'2020'!$F$1:$F$2317,"&lt;&gt;二年")+COUNTIFS('2021'!$E$1:$E$2047,A9653,'2021'!$J$1:$J$2047,"&lt;&gt;二年")+COUNTIFS('2022'!$E$1:$E$1903,A9653,'2022'!$K$1:$K$1903,"&lt;&gt;二年")+COUNTIFS('2023'!$C$1:$C$1765,A9653,'2023'!$F$1:$F$1765,"&lt;&gt;二年",'2023'!$G$1:$G$1765,"&lt;&gt;*调整*")+COUNTIFS('2024'!$C$1:$C$2041,A9653,'2024'!$F$1:$F$2041,"&lt;&gt;二年",'2024'!$G$1:$G$2041,"&lt;&gt;*调整*")+ROW()/100000,"")</f>
        <v/>
      </c>
    </row>
    <row r="9654" spans="1:3" ht="15" customHeight="1">
      <c r="A9654" t="str">
        <f>'2024'!C1622</f>
        <v>智慧交通</v>
      </c>
      <c r="B9654" t="b">
        <f>ISNUMBER('2024'!A1622)</f>
        <v>1</v>
      </c>
      <c r="C9654" t="str">
        <f>IF(AND(B9654,MATCH(A9654,$A$1:$A$10073,0)=ROW()),COUNTIFS('2020'!$C$1:$C$2317,A9654,'2020'!$F$1:$F$2317,"&lt;&gt;二年")+COUNTIFS('2021'!$E$1:$E$2047,A9654,'2021'!$J$1:$J$2047,"&lt;&gt;二年")+COUNTIFS('2022'!$E$1:$E$1903,A9654,'2022'!$K$1:$K$1903,"&lt;&gt;二年")+COUNTIFS('2023'!$C$1:$C$1765,A9654,'2023'!$F$1:$F$1765,"&lt;&gt;二年",'2023'!$G$1:$G$1765,"&lt;&gt;*调整*")+COUNTIFS('2024'!$C$1:$C$2041,A9654,'2024'!$F$1:$F$2041,"&lt;&gt;二年",'2024'!$G$1:$G$2041,"&lt;&gt;*调整*")+ROW()/100000,"")</f>
        <v/>
      </c>
    </row>
    <row r="9655" spans="1:3" ht="15" customHeight="1">
      <c r="A9655" t="str">
        <f>'2024'!C1623</f>
        <v>地球信息科学与技术</v>
      </c>
      <c r="B9655" t="b">
        <f>ISNUMBER('2024'!A1623)</f>
        <v>1</v>
      </c>
      <c r="C9655" t="str">
        <f>IF(AND(B9655,MATCH(A9655,$A$1:$A$10073,0)=ROW()),COUNTIFS('2020'!$C$1:$C$2317,A9655,'2020'!$F$1:$F$2317,"&lt;&gt;二年")+COUNTIFS('2021'!$E$1:$E$2047,A9655,'2021'!$J$1:$J$2047,"&lt;&gt;二年")+COUNTIFS('2022'!$E$1:$E$1903,A9655,'2022'!$K$1:$K$1903,"&lt;&gt;二年")+COUNTIFS('2023'!$C$1:$C$1765,A9655,'2023'!$F$1:$F$1765,"&lt;&gt;二年",'2023'!$G$1:$G$1765,"&lt;&gt;*调整*")+COUNTIFS('2024'!$C$1:$C$2041,A9655,'2024'!$F$1:$F$2041,"&lt;&gt;二年",'2024'!$G$1:$G$2041,"&lt;&gt;*调整*")+ROW()/100000,"")</f>
        <v/>
      </c>
    </row>
    <row r="9656" spans="1:3" ht="15" customHeight="1">
      <c r="A9656" t="str">
        <f>'2024'!C1624</f>
        <v>光电信息科学与工程</v>
      </c>
      <c r="B9656" t="b">
        <f>ISNUMBER('2024'!A1624)</f>
        <v>1</v>
      </c>
      <c r="C9656" t="str">
        <f>IF(AND(B9656,MATCH(A9656,$A$1:$A$10073,0)=ROW()),COUNTIFS('2020'!$C$1:$C$2317,A9656,'2020'!$F$1:$F$2317,"&lt;&gt;二年")+COUNTIFS('2021'!$E$1:$E$2047,A9656,'2021'!$J$1:$J$2047,"&lt;&gt;二年")+COUNTIFS('2022'!$E$1:$E$1903,A9656,'2022'!$K$1:$K$1903,"&lt;&gt;二年")+COUNTIFS('2023'!$C$1:$C$1765,A9656,'2023'!$F$1:$F$1765,"&lt;&gt;二年",'2023'!$G$1:$G$1765,"&lt;&gt;*调整*")+COUNTIFS('2024'!$C$1:$C$2041,A9656,'2024'!$F$1:$F$2041,"&lt;&gt;二年",'2024'!$G$1:$G$2041,"&lt;&gt;*调整*")+ROW()/100000,"")</f>
        <v/>
      </c>
    </row>
    <row r="9657" spans="1:3" ht="15" customHeight="1">
      <c r="A9657" t="str">
        <f>'2024'!C1625</f>
        <v>生物医学工程</v>
      </c>
      <c r="B9657" t="b">
        <f>ISNUMBER('2024'!A1625)</f>
        <v>1</v>
      </c>
      <c r="C9657" t="str">
        <f>IF(AND(B9657,MATCH(A9657,$A$1:$A$10073,0)=ROW()),COUNTIFS('2020'!$C$1:$C$2317,A9657,'2020'!$F$1:$F$2317,"&lt;&gt;二年")+COUNTIFS('2021'!$E$1:$E$2047,A9657,'2021'!$J$1:$J$2047,"&lt;&gt;二年")+COUNTIFS('2022'!$E$1:$E$1903,A9657,'2022'!$K$1:$K$1903,"&lt;&gt;二年")+COUNTIFS('2023'!$C$1:$C$1765,A9657,'2023'!$F$1:$F$1765,"&lt;&gt;二年",'2023'!$G$1:$G$1765,"&lt;&gt;*调整*")+COUNTIFS('2024'!$C$1:$C$2041,A9657,'2024'!$F$1:$F$2041,"&lt;&gt;二年",'2024'!$G$1:$G$2041,"&lt;&gt;*调整*")+ROW()/100000,"")</f>
        <v/>
      </c>
    </row>
    <row r="9658" spans="1:3" ht="15" customHeight="1">
      <c r="A9658" t="str">
        <f>'2024'!C1626</f>
        <v>基础医学</v>
      </c>
      <c r="B9658" t="b">
        <f>ISNUMBER('2024'!A1626)</f>
        <v>1</v>
      </c>
      <c r="C9658" t="str">
        <f>IF(AND(B9658,MATCH(A9658,$A$1:$A$10073,0)=ROW()),COUNTIFS('2020'!$C$1:$C$2317,A9658,'2020'!$F$1:$F$2317,"&lt;&gt;二年")+COUNTIFS('2021'!$E$1:$E$2047,A9658,'2021'!$J$1:$J$2047,"&lt;&gt;二年")+COUNTIFS('2022'!$E$1:$E$1903,A9658,'2022'!$K$1:$K$1903,"&lt;&gt;二年")+COUNTIFS('2023'!$C$1:$C$1765,A9658,'2023'!$F$1:$F$1765,"&lt;&gt;二年",'2023'!$G$1:$G$1765,"&lt;&gt;*调整*")+COUNTIFS('2024'!$C$1:$C$2041,A9658,'2024'!$F$1:$F$2041,"&lt;&gt;二年",'2024'!$G$1:$G$2041,"&lt;&gt;*调整*")+ROW()/100000,"")</f>
        <v/>
      </c>
    </row>
    <row r="9659" spans="1:3" ht="15" customHeight="1">
      <c r="A9659" t="str">
        <f>'2024'!C1627</f>
        <v>教育学</v>
      </c>
      <c r="B9659" t="b">
        <f>ISNUMBER('2024'!A1627)</f>
        <v>1</v>
      </c>
      <c r="C9659" t="str">
        <f>IF(AND(B9659,MATCH(A9659,$A$1:$A$10073,0)=ROW()),COUNTIFS('2020'!$C$1:$C$2317,A9659,'2020'!$F$1:$F$2317,"&lt;&gt;二年")+COUNTIFS('2021'!$E$1:$E$2047,A9659,'2021'!$J$1:$J$2047,"&lt;&gt;二年")+COUNTIFS('2022'!$E$1:$E$1903,A9659,'2022'!$K$1:$K$1903,"&lt;&gt;二年")+COUNTIFS('2023'!$C$1:$C$1765,A9659,'2023'!$F$1:$F$1765,"&lt;&gt;二年",'2023'!$G$1:$G$1765,"&lt;&gt;*调整*")+COUNTIFS('2024'!$C$1:$C$2041,A9659,'2024'!$F$1:$F$2041,"&lt;&gt;二年",'2024'!$G$1:$G$2041,"&lt;&gt;*调整*")+ROW()/100000,"")</f>
        <v/>
      </c>
    </row>
    <row r="9660" spans="1:3" ht="15" customHeight="1">
      <c r="A9660" t="str">
        <f>'2024'!C1628</f>
        <v>工业设计</v>
      </c>
      <c r="B9660" t="b">
        <f>ISNUMBER('2024'!A1628)</f>
        <v>1</v>
      </c>
      <c r="C9660" t="str">
        <f>IF(AND(B9660,MATCH(A9660,$A$1:$A$10073,0)=ROW()),COUNTIFS('2020'!$C$1:$C$2317,A9660,'2020'!$F$1:$F$2317,"&lt;&gt;二年")+COUNTIFS('2021'!$E$1:$E$2047,A9660,'2021'!$J$1:$J$2047,"&lt;&gt;二年")+COUNTIFS('2022'!$E$1:$E$1903,A9660,'2022'!$K$1:$K$1903,"&lt;&gt;二年")+COUNTIFS('2023'!$C$1:$C$1765,A9660,'2023'!$F$1:$F$1765,"&lt;&gt;二年",'2023'!$G$1:$G$1765,"&lt;&gt;*调整*")+COUNTIFS('2024'!$C$1:$C$2041,A9660,'2024'!$F$1:$F$2041,"&lt;&gt;二年",'2024'!$G$1:$G$2041,"&lt;&gt;*调整*")+ROW()/100000,"")</f>
        <v/>
      </c>
    </row>
    <row r="9661" spans="1:3" ht="15" customHeight="1">
      <c r="A9661" t="str">
        <f>'2024'!C1629</f>
        <v>大气科学</v>
      </c>
      <c r="B9661" t="b">
        <f>ISNUMBER('2024'!A1629)</f>
        <v>1</v>
      </c>
      <c r="C9661" t="str">
        <f>IF(AND(B9661,MATCH(A9661,$A$1:$A$10073,0)=ROW()),COUNTIFS('2020'!$C$1:$C$2317,A9661,'2020'!$F$1:$F$2317,"&lt;&gt;二年")+COUNTIFS('2021'!$E$1:$E$2047,A9661,'2021'!$J$1:$J$2047,"&lt;&gt;二年")+COUNTIFS('2022'!$E$1:$E$1903,A9661,'2022'!$K$1:$K$1903,"&lt;&gt;二年")+COUNTIFS('2023'!$C$1:$C$1765,A9661,'2023'!$F$1:$F$1765,"&lt;&gt;二年",'2023'!$G$1:$G$1765,"&lt;&gt;*调整*")+COUNTIFS('2024'!$C$1:$C$2041,A9661,'2024'!$F$1:$F$2041,"&lt;&gt;二年",'2024'!$G$1:$G$2041,"&lt;&gt;*调整*")+ROW()/100000,"")</f>
        <v/>
      </c>
    </row>
    <row r="9662" spans="1:3" ht="15" customHeight="1">
      <c r="A9662" t="str">
        <f>'2024'!C1630</f>
        <v>数据计算及应用</v>
      </c>
      <c r="B9662" t="b">
        <f>ISNUMBER('2024'!A1630)</f>
        <v>1</v>
      </c>
      <c r="C9662" t="str">
        <f>IF(AND(B9662,MATCH(A9662,$A$1:$A$10073,0)=ROW()),COUNTIFS('2020'!$C$1:$C$2317,A9662,'2020'!$F$1:$F$2317,"&lt;&gt;二年")+COUNTIFS('2021'!$E$1:$E$2047,A9662,'2021'!$J$1:$J$2047,"&lt;&gt;二年")+COUNTIFS('2022'!$E$1:$E$1903,A9662,'2022'!$K$1:$K$1903,"&lt;&gt;二年")+COUNTIFS('2023'!$C$1:$C$1765,A9662,'2023'!$F$1:$F$1765,"&lt;&gt;二年",'2023'!$G$1:$G$1765,"&lt;&gt;*调整*")+COUNTIFS('2024'!$C$1:$C$2041,A9662,'2024'!$F$1:$F$2041,"&lt;&gt;二年",'2024'!$G$1:$G$2041,"&lt;&gt;*调整*")+ROW()/100000,"")</f>
        <v/>
      </c>
    </row>
    <row r="9663" spans="1:3" ht="15" customHeight="1">
      <c r="A9663" t="str">
        <f>'2024'!C1631</f>
        <v>人工智能</v>
      </c>
      <c r="B9663" t="b">
        <f>ISNUMBER('2024'!A1631)</f>
        <v>1</v>
      </c>
      <c r="C9663" t="str">
        <f>IF(AND(B9663,MATCH(A9663,$A$1:$A$10073,0)=ROW()),COUNTIFS('2020'!$C$1:$C$2317,A9663,'2020'!$F$1:$F$2317,"&lt;&gt;二年")+COUNTIFS('2021'!$E$1:$E$2047,A9663,'2021'!$J$1:$J$2047,"&lt;&gt;二年")+COUNTIFS('2022'!$E$1:$E$1903,A9663,'2022'!$K$1:$K$1903,"&lt;&gt;二年")+COUNTIFS('2023'!$C$1:$C$1765,A9663,'2023'!$F$1:$F$1765,"&lt;&gt;二年",'2023'!$G$1:$G$1765,"&lt;&gt;*调整*")+COUNTIFS('2024'!$C$1:$C$2041,A9663,'2024'!$F$1:$F$2041,"&lt;&gt;二年",'2024'!$G$1:$G$2041,"&lt;&gt;*调整*")+ROW()/100000,"")</f>
        <v/>
      </c>
    </row>
    <row r="9664" spans="1:3" ht="15" customHeight="1">
      <c r="A9664" t="str">
        <f>'2024'!C1632</f>
        <v>智慧农业</v>
      </c>
      <c r="B9664" t="b">
        <f>ISNUMBER('2024'!A1632)</f>
        <v>1</v>
      </c>
      <c r="C9664" t="str">
        <f>IF(AND(B9664,MATCH(A9664,$A$1:$A$10073,0)=ROW()),COUNTIFS('2020'!$C$1:$C$2317,A9664,'2020'!$F$1:$F$2317,"&lt;&gt;二年")+COUNTIFS('2021'!$E$1:$E$2047,A9664,'2021'!$J$1:$J$2047,"&lt;&gt;二年")+COUNTIFS('2022'!$E$1:$E$1903,A9664,'2022'!$K$1:$K$1903,"&lt;&gt;二年")+COUNTIFS('2023'!$C$1:$C$1765,A9664,'2023'!$F$1:$F$1765,"&lt;&gt;二年",'2023'!$G$1:$G$1765,"&lt;&gt;*调整*")+COUNTIFS('2024'!$C$1:$C$2041,A9664,'2024'!$F$1:$F$2041,"&lt;&gt;二年",'2024'!$G$1:$G$2041,"&lt;&gt;*调整*")+ROW()/100000,"")</f>
        <v/>
      </c>
    </row>
    <row r="9665" spans="1:3" ht="15" customHeight="1">
      <c r="A9665" t="str">
        <f>'2024'!C1633</f>
        <v>数据科学</v>
      </c>
      <c r="B9665" t="b">
        <f>ISNUMBER('2024'!A1633)</f>
        <v>1</v>
      </c>
      <c r="C9665" t="str">
        <f>IF(AND(B9665,MATCH(A9665,$A$1:$A$10073,0)=ROW()),COUNTIFS('2020'!$C$1:$C$2317,A9665,'2020'!$F$1:$F$2317,"&lt;&gt;二年")+COUNTIFS('2021'!$E$1:$E$2047,A9665,'2021'!$J$1:$J$2047,"&lt;&gt;二年")+COUNTIFS('2022'!$E$1:$E$1903,A9665,'2022'!$K$1:$K$1903,"&lt;&gt;二年")+COUNTIFS('2023'!$C$1:$C$1765,A9665,'2023'!$F$1:$F$1765,"&lt;&gt;二年",'2023'!$G$1:$G$1765,"&lt;&gt;*调整*")+COUNTIFS('2024'!$C$1:$C$2041,A9665,'2024'!$F$1:$F$2041,"&lt;&gt;二年",'2024'!$G$1:$G$2041,"&lt;&gt;*调整*")+ROW()/100000,"")</f>
        <v/>
      </c>
    </row>
    <row r="9666" spans="1:3" ht="15" customHeight="1">
      <c r="A9666" t="str">
        <f>'2024'!C1634</f>
        <v>智能车辆工程</v>
      </c>
      <c r="B9666" t="b">
        <f>ISNUMBER('2024'!A1634)</f>
        <v>1</v>
      </c>
      <c r="C9666" t="str">
        <f>IF(AND(B9666,MATCH(A9666,$A$1:$A$10073,0)=ROW()),COUNTIFS('2020'!$C$1:$C$2317,A9666,'2020'!$F$1:$F$2317,"&lt;&gt;二年")+COUNTIFS('2021'!$E$1:$E$2047,A9666,'2021'!$J$1:$J$2047,"&lt;&gt;二年")+COUNTIFS('2022'!$E$1:$E$1903,A9666,'2022'!$K$1:$K$1903,"&lt;&gt;二年")+COUNTIFS('2023'!$C$1:$C$1765,A9666,'2023'!$F$1:$F$1765,"&lt;&gt;二年",'2023'!$G$1:$G$1765,"&lt;&gt;*调整*")+COUNTIFS('2024'!$C$1:$C$2041,A9666,'2024'!$F$1:$F$2041,"&lt;&gt;二年",'2024'!$G$1:$G$2041,"&lt;&gt;*调整*")+ROW()/100000,"")</f>
        <v/>
      </c>
    </row>
    <row r="9667" spans="1:3" ht="15" customHeight="1">
      <c r="A9667" t="str">
        <f>'2024'!C1635</f>
        <v>智能建造</v>
      </c>
      <c r="B9667" t="b">
        <f>ISNUMBER('2024'!A1635)</f>
        <v>1</v>
      </c>
      <c r="C9667" t="str">
        <f>IF(AND(B9667,MATCH(A9667,$A$1:$A$10073,0)=ROW()),COUNTIFS('2020'!$C$1:$C$2317,A9667,'2020'!$F$1:$F$2317,"&lt;&gt;二年")+COUNTIFS('2021'!$E$1:$E$2047,A9667,'2021'!$J$1:$J$2047,"&lt;&gt;二年")+COUNTIFS('2022'!$E$1:$E$1903,A9667,'2022'!$K$1:$K$1903,"&lt;&gt;二年")+COUNTIFS('2023'!$C$1:$C$1765,A9667,'2023'!$F$1:$F$1765,"&lt;&gt;二年",'2023'!$G$1:$G$1765,"&lt;&gt;*调整*")+COUNTIFS('2024'!$C$1:$C$2041,A9667,'2024'!$F$1:$F$2041,"&lt;&gt;二年",'2024'!$G$1:$G$2041,"&lt;&gt;*调整*")+ROW()/100000,"")</f>
        <v/>
      </c>
    </row>
    <row r="9668" spans="1:3" ht="15" customHeight="1">
      <c r="A9668" t="str">
        <f>'2024'!C1636</f>
        <v>地理信息科学</v>
      </c>
      <c r="B9668" t="b">
        <f>ISNUMBER('2024'!A1636)</f>
        <v>1</v>
      </c>
      <c r="C9668" t="str">
        <f>IF(AND(B9668,MATCH(A9668,$A$1:$A$10073,0)=ROW()),COUNTIFS('2020'!$C$1:$C$2317,A9668,'2020'!$F$1:$F$2317,"&lt;&gt;二年")+COUNTIFS('2021'!$E$1:$E$2047,A9668,'2021'!$J$1:$J$2047,"&lt;&gt;二年")+COUNTIFS('2022'!$E$1:$E$1903,A9668,'2022'!$K$1:$K$1903,"&lt;&gt;二年")+COUNTIFS('2023'!$C$1:$C$1765,A9668,'2023'!$F$1:$F$1765,"&lt;&gt;二年",'2023'!$G$1:$G$1765,"&lt;&gt;*调整*")+COUNTIFS('2024'!$C$1:$C$2041,A9668,'2024'!$F$1:$F$2041,"&lt;&gt;二年",'2024'!$G$1:$G$2041,"&lt;&gt;*调整*")+ROW()/100000,"")</f>
        <v/>
      </c>
    </row>
    <row r="9669" spans="1:3" ht="15" customHeight="1">
      <c r="A9669" t="str">
        <f>'2024'!C1637</f>
        <v>艺术与科技</v>
      </c>
      <c r="B9669" t="b">
        <f>ISNUMBER('2024'!A1637)</f>
        <v>1</v>
      </c>
      <c r="C9669" t="str">
        <f>IF(AND(B9669,MATCH(A9669,$A$1:$A$10073,0)=ROW()),COUNTIFS('2020'!$C$1:$C$2317,A9669,'2020'!$F$1:$F$2317,"&lt;&gt;二年")+COUNTIFS('2021'!$E$1:$E$2047,A9669,'2021'!$J$1:$J$2047,"&lt;&gt;二年")+COUNTIFS('2022'!$E$1:$E$1903,A9669,'2022'!$K$1:$K$1903,"&lt;&gt;二年")+COUNTIFS('2023'!$C$1:$C$1765,A9669,'2023'!$F$1:$F$1765,"&lt;&gt;二年",'2023'!$G$1:$G$1765,"&lt;&gt;*调整*")+COUNTIFS('2024'!$C$1:$C$2041,A9669,'2024'!$F$1:$F$2041,"&lt;&gt;二年",'2024'!$G$1:$G$2041,"&lt;&gt;*调整*")+ROW()/100000,"")</f>
        <v/>
      </c>
    </row>
    <row r="9670" spans="1:3" ht="15" customHeight="1">
      <c r="A9670" t="str">
        <f>'2024'!C1638</f>
        <v>涉外警务</v>
      </c>
      <c r="B9670" t="b">
        <f>ISNUMBER('2024'!A1638)</f>
        <v>1</v>
      </c>
      <c r="C9670" t="str">
        <f>IF(AND(B9670,MATCH(A9670,$A$1:$A$10073,0)=ROW()),COUNTIFS('2020'!$C$1:$C$2317,A9670,'2020'!$F$1:$F$2317,"&lt;&gt;二年")+COUNTIFS('2021'!$E$1:$E$2047,A9670,'2021'!$J$1:$J$2047,"&lt;&gt;二年")+COUNTIFS('2022'!$E$1:$E$1903,A9670,'2022'!$K$1:$K$1903,"&lt;&gt;二年")+COUNTIFS('2023'!$C$1:$C$1765,A9670,'2023'!$F$1:$F$1765,"&lt;&gt;二年",'2023'!$G$1:$G$1765,"&lt;&gt;*调整*")+COUNTIFS('2024'!$C$1:$C$2041,A9670,'2024'!$F$1:$F$2041,"&lt;&gt;二年",'2024'!$G$1:$G$2041,"&lt;&gt;*调整*")+ROW()/100000,"")</f>
        <v/>
      </c>
    </row>
    <row r="9671" spans="1:3" ht="15" customHeight="1">
      <c r="A9671" t="str">
        <f>'2024'!C1639</f>
        <v>智慧交通</v>
      </c>
      <c r="B9671" t="b">
        <f>ISNUMBER('2024'!A1639)</f>
        <v>1</v>
      </c>
      <c r="C9671" t="str">
        <f>IF(AND(B9671,MATCH(A9671,$A$1:$A$10073,0)=ROW()),COUNTIFS('2020'!$C$1:$C$2317,A9671,'2020'!$F$1:$F$2317,"&lt;&gt;二年")+COUNTIFS('2021'!$E$1:$E$2047,A9671,'2021'!$J$1:$J$2047,"&lt;&gt;二年")+COUNTIFS('2022'!$E$1:$E$1903,A9671,'2022'!$K$1:$K$1903,"&lt;&gt;二年")+COUNTIFS('2023'!$C$1:$C$1765,A9671,'2023'!$F$1:$F$1765,"&lt;&gt;二年",'2023'!$G$1:$G$1765,"&lt;&gt;*调整*")+COUNTIFS('2024'!$C$1:$C$2041,A9671,'2024'!$F$1:$F$2041,"&lt;&gt;二年",'2024'!$G$1:$G$2041,"&lt;&gt;*调整*")+ROW()/100000,"")</f>
        <v/>
      </c>
    </row>
    <row r="9672" spans="1:3" ht="15" customHeight="1">
      <c r="A9672" t="str">
        <f>'2024'!C1640</f>
        <v>数据警务技术</v>
      </c>
      <c r="B9672" t="b">
        <f>ISNUMBER('2024'!A1640)</f>
        <v>1</v>
      </c>
      <c r="C9672" t="str">
        <f>IF(AND(B9672,MATCH(A9672,$A$1:$A$10073,0)=ROW()),COUNTIFS('2020'!$C$1:$C$2317,A9672,'2020'!$F$1:$F$2317,"&lt;&gt;二年")+COUNTIFS('2021'!$E$1:$E$2047,A9672,'2021'!$J$1:$J$2047,"&lt;&gt;二年")+COUNTIFS('2022'!$E$1:$E$1903,A9672,'2022'!$K$1:$K$1903,"&lt;&gt;二年")+COUNTIFS('2023'!$C$1:$C$1765,A9672,'2023'!$F$1:$F$1765,"&lt;&gt;二年",'2023'!$G$1:$G$1765,"&lt;&gt;*调整*")+COUNTIFS('2024'!$C$1:$C$2041,A9672,'2024'!$F$1:$F$2041,"&lt;&gt;二年",'2024'!$G$1:$G$2041,"&lt;&gt;*调整*")+ROW()/100000,"")</f>
        <v/>
      </c>
    </row>
    <row r="9673" spans="1:3" ht="15" customHeight="1">
      <c r="A9673" t="str">
        <f>'2024'!C1641</f>
        <v>艺术与科技</v>
      </c>
      <c r="B9673" t="b">
        <f>ISNUMBER('2024'!A1641)</f>
        <v>1</v>
      </c>
      <c r="C9673" t="str">
        <f>IF(AND(B9673,MATCH(A9673,$A$1:$A$10073,0)=ROW()),COUNTIFS('2020'!$C$1:$C$2317,A9673,'2020'!$F$1:$F$2317,"&lt;&gt;二年")+COUNTIFS('2021'!$E$1:$E$2047,A9673,'2021'!$J$1:$J$2047,"&lt;&gt;二年")+COUNTIFS('2022'!$E$1:$E$1903,A9673,'2022'!$K$1:$K$1903,"&lt;&gt;二年")+COUNTIFS('2023'!$C$1:$C$1765,A9673,'2023'!$F$1:$F$1765,"&lt;&gt;二年",'2023'!$G$1:$G$1765,"&lt;&gt;*调整*")+COUNTIFS('2024'!$C$1:$C$2041,A9673,'2024'!$F$1:$F$2041,"&lt;&gt;二年",'2024'!$G$1:$G$2041,"&lt;&gt;*调整*")+ROW()/100000,"")</f>
        <v/>
      </c>
    </row>
    <row r="9674" spans="1:3" ht="15" customHeight="1">
      <c r="A9674" t="str">
        <f>'2024'!C1642</f>
        <v>智能车辆工程</v>
      </c>
      <c r="B9674" t="b">
        <f>ISNUMBER('2024'!A1642)</f>
        <v>1</v>
      </c>
      <c r="C9674" t="str">
        <f>IF(AND(B9674,MATCH(A9674,$A$1:$A$10073,0)=ROW()),COUNTIFS('2020'!$C$1:$C$2317,A9674,'2020'!$F$1:$F$2317,"&lt;&gt;二年")+COUNTIFS('2021'!$E$1:$E$2047,A9674,'2021'!$J$1:$J$2047,"&lt;&gt;二年")+COUNTIFS('2022'!$E$1:$E$1903,A9674,'2022'!$K$1:$K$1903,"&lt;&gt;二年")+COUNTIFS('2023'!$C$1:$C$1765,A9674,'2023'!$F$1:$F$1765,"&lt;&gt;二年",'2023'!$G$1:$G$1765,"&lt;&gt;*调整*")+COUNTIFS('2024'!$C$1:$C$2041,A9674,'2024'!$F$1:$F$2041,"&lt;&gt;二年",'2024'!$G$1:$G$2041,"&lt;&gt;*调整*")+ROW()/100000,"")</f>
        <v/>
      </c>
    </row>
    <row r="9675" spans="1:3" ht="15" customHeight="1">
      <c r="A9675" t="str">
        <f>'2024'!C1643</f>
        <v>能源互联网工程</v>
      </c>
      <c r="B9675" t="b">
        <f>ISNUMBER('2024'!A1643)</f>
        <v>1</v>
      </c>
      <c r="C9675" t="str">
        <f>IF(AND(B9675,MATCH(A9675,$A$1:$A$10073,0)=ROW()),COUNTIFS('2020'!$C$1:$C$2317,A9675,'2020'!$F$1:$F$2317,"&lt;&gt;二年")+COUNTIFS('2021'!$E$1:$E$2047,A9675,'2021'!$J$1:$J$2047,"&lt;&gt;二年")+COUNTIFS('2022'!$E$1:$E$1903,A9675,'2022'!$K$1:$K$1903,"&lt;&gt;二年")+COUNTIFS('2023'!$C$1:$C$1765,A9675,'2023'!$F$1:$F$1765,"&lt;&gt;二年",'2023'!$G$1:$G$1765,"&lt;&gt;*调整*")+COUNTIFS('2024'!$C$1:$C$2041,A9675,'2024'!$F$1:$F$2041,"&lt;&gt;二年",'2024'!$G$1:$G$2041,"&lt;&gt;*调整*")+ROW()/100000,"")</f>
        <v/>
      </c>
    </row>
    <row r="9676" spans="1:3" ht="15" customHeight="1">
      <c r="A9676" t="str">
        <f>'2024'!C1644</f>
        <v>智能工程与创意设计</v>
      </c>
      <c r="B9676" t="b">
        <f>ISNUMBER('2024'!A1644)</f>
        <v>1</v>
      </c>
      <c r="C9676" t="str">
        <f>IF(AND(B9676,MATCH(A9676,$A$1:$A$10073,0)=ROW()),COUNTIFS('2020'!$C$1:$C$2317,A9676,'2020'!$F$1:$F$2317,"&lt;&gt;二年")+COUNTIFS('2021'!$E$1:$E$2047,A9676,'2021'!$J$1:$J$2047,"&lt;&gt;二年")+COUNTIFS('2022'!$E$1:$E$1903,A9676,'2022'!$K$1:$K$1903,"&lt;&gt;二年")+COUNTIFS('2023'!$C$1:$C$1765,A9676,'2023'!$F$1:$F$1765,"&lt;&gt;二年",'2023'!$G$1:$G$1765,"&lt;&gt;*调整*")+COUNTIFS('2024'!$C$1:$C$2041,A9676,'2024'!$F$1:$F$2041,"&lt;&gt;二年",'2024'!$G$1:$G$2041,"&lt;&gt;*调整*")+ROW()/100000,"")</f>
        <v/>
      </c>
    </row>
    <row r="9677" spans="1:3" ht="15" customHeight="1">
      <c r="A9677" t="str">
        <f>'2024'!C1645</f>
        <v>智能交互设计</v>
      </c>
      <c r="B9677" t="b">
        <f>ISNUMBER('2024'!A1645)</f>
        <v>1</v>
      </c>
      <c r="C9677" t="str">
        <f>IF(AND(B9677,MATCH(A9677,$A$1:$A$10073,0)=ROW()),COUNTIFS('2020'!$C$1:$C$2317,A9677,'2020'!$F$1:$F$2317,"&lt;&gt;二年")+COUNTIFS('2021'!$E$1:$E$2047,A9677,'2021'!$J$1:$J$2047,"&lt;&gt;二年")+COUNTIFS('2022'!$E$1:$E$1903,A9677,'2022'!$K$1:$K$1903,"&lt;&gt;二年")+COUNTIFS('2023'!$C$1:$C$1765,A9677,'2023'!$F$1:$F$1765,"&lt;&gt;二年",'2023'!$G$1:$G$1765,"&lt;&gt;*调整*")+COUNTIFS('2024'!$C$1:$C$2041,A9677,'2024'!$F$1:$F$2041,"&lt;&gt;二年",'2024'!$G$1:$G$2041,"&lt;&gt;*调整*")+ROW()/100000,"")</f>
        <v/>
      </c>
    </row>
    <row r="9678" spans="1:3" ht="15" customHeight="1">
      <c r="A9678" t="str">
        <f>'2024'!C1646</f>
        <v>新能源材料与器件</v>
      </c>
      <c r="B9678" t="b">
        <f>ISNUMBER('2024'!A1646)</f>
        <v>1</v>
      </c>
      <c r="C9678" t="str">
        <f>IF(AND(B9678,MATCH(A9678,$A$1:$A$10073,0)=ROW()),COUNTIFS('2020'!$C$1:$C$2317,A9678,'2020'!$F$1:$F$2317,"&lt;&gt;二年")+COUNTIFS('2021'!$E$1:$E$2047,A9678,'2021'!$J$1:$J$2047,"&lt;&gt;二年")+COUNTIFS('2022'!$E$1:$E$1903,A9678,'2022'!$K$1:$K$1903,"&lt;&gt;二年")+COUNTIFS('2023'!$C$1:$C$1765,A9678,'2023'!$F$1:$F$1765,"&lt;&gt;二年",'2023'!$G$1:$G$1765,"&lt;&gt;*调整*")+COUNTIFS('2024'!$C$1:$C$2041,A9678,'2024'!$F$1:$F$2041,"&lt;&gt;二年",'2024'!$G$1:$G$2041,"&lt;&gt;*调整*")+ROW()/100000,"")</f>
        <v/>
      </c>
    </row>
    <row r="9679" spans="1:3" ht="15" customHeight="1">
      <c r="A9679" t="str">
        <f>'2024'!C1647</f>
        <v>网络空间安全</v>
      </c>
      <c r="B9679" t="b">
        <f>ISNUMBER('2024'!A1647)</f>
        <v>1</v>
      </c>
      <c r="C9679" t="str">
        <f>IF(AND(B9679,MATCH(A9679,$A$1:$A$10073,0)=ROW()),COUNTIFS('2020'!$C$1:$C$2317,A9679,'2020'!$F$1:$F$2317,"&lt;&gt;二年")+COUNTIFS('2021'!$E$1:$E$2047,A9679,'2021'!$J$1:$J$2047,"&lt;&gt;二年")+COUNTIFS('2022'!$E$1:$E$1903,A9679,'2022'!$K$1:$K$1903,"&lt;&gt;二年")+COUNTIFS('2023'!$C$1:$C$1765,A9679,'2023'!$F$1:$F$1765,"&lt;&gt;二年",'2023'!$G$1:$G$1765,"&lt;&gt;*调整*")+COUNTIFS('2024'!$C$1:$C$2041,A9679,'2024'!$F$1:$F$2041,"&lt;&gt;二年",'2024'!$G$1:$G$2041,"&lt;&gt;*调整*")+ROW()/100000,"")</f>
        <v/>
      </c>
    </row>
    <row r="9680" spans="1:3" ht="15" customHeight="1">
      <c r="A9680" t="str">
        <f>'2024'!C1648</f>
        <v>无人驾驶航空器系统工程</v>
      </c>
      <c r="B9680" t="b">
        <f>ISNUMBER('2024'!A1648)</f>
        <v>1</v>
      </c>
      <c r="C9680" t="str">
        <f>IF(AND(B9680,MATCH(A9680,$A$1:$A$10073,0)=ROW()),COUNTIFS('2020'!$C$1:$C$2317,A9680,'2020'!$F$1:$F$2317,"&lt;&gt;二年")+COUNTIFS('2021'!$E$1:$E$2047,A9680,'2021'!$J$1:$J$2047,"&lt;&gt;二年")+COUNTIFS('2022'!$E$1:$E$1903,A9680,'2022'!$K$1:$K$1903,"&lt;&gt;二年")+COUNTIFS('2023'!$C$1:$C$1765,A9680,'2023'!$F$1:$F$1765,"&lt;&gt;二年",'2023'!$G$1:$G$1765,"&lt;&gt;*调整*")+COUNTIFS('2024'!$C$1:$C$2041,A9680,'2024'!$F$1:$F$2041,"&lt;&gt;二年",'2024'!$G$1:$G$2041,"&lt;&gt;*调整*")+ROW()/100000,"")</f>
        <v/>
      </c>
    </row>
    <row r="9681" spans="1:3" ht="15" customHeight="1">
      <c r="A9681" t="str">
        <f>'2024'!C1649</f>
        <v>体育教育</v>
      </c>
      <c r="B9681" t="b">
        <f>ISNUMBER('2024'!A1649)</f>
        <v>1</v>
      </c>
      <c r="C9681" t="str">
        <f>IF(AND(B9681,MATCH(A9681,$A$1:$A$10073,0)=ROW()),COUNTIFS('2020'!$C$1:$C$2317,A9681,'2020'!$F$1:$F$2317,"&lt;&gt;二年")+COUNTIFS('2021'!$E$1:$E$2047,A9681,'2021'!$J$1:$J$2047,"&lt;&gt;二年")+COUNTIFS('2022'!$E$1:$E$1903,A9681,'2022'!$K$1:$K$1903,"&lt;&gt;二年")+COUNTIFS('2023'!$C$1:$C$1765,A9681,'2023'!$F$1:$F$1765,"&lt;&gt;二年",'2023'!$G$1:$G$1765,"&lt;&gt;*调整*")+COUNTIFS('2024'!$C$1:$C$2041,A9681,'2024'!$F$1:$F$2041,"&lt;&gt;二年",'2024'!$G$1:$G$2041,"&lt;&gt;*调整*")+ROW()/100000,"")</f>
        <v/>
      </c>
    </row>
    <row r="9682" spans="1:3" ht="15" customHeight="1">
      <c r="A9682" t="str">
        <f>'2024'!C1650</f>
        <v>应用心理学</v>
      </c>
      <c r="B9682" t="b">
        <f>ISNUMBER('2024'!A1650)</f>
        <v>1</v>
      </c>
      <c r="C9682" t="str">
        <f>IF(AND(B9682,MATCH(A9682,$A$1:$A$10073,0)=ROW()),COUNTIFS('2020'!$C$1:$C$2317,A9682,'2020'!$F$1:$F$2317,"&lt;&gt;二年")+COUNTIFS('2021'!$E$1:$E$2047,A9682,'2021'!$J$1:$J$2047,"&lt;&gt;二年")+COUNTIFS('2022'!$E$1:$E$1903,A9682,'2022'!$K$1:$K$1903,"&lt;&gt;二年")+COUNTIFS('2023'!$C$1:$C$1765,A9682,'2023'!$F$1:$F$1765,"&lt;&gt;二年",'2023'!$G$1:$G$1765,"&lt;&gt;*调整*")+COUNTIFS('2024'!$C$1:$C$2041,A9682,'2024'!$F$1:$F$2041,"&lt;&gt;二年",'2024'!$G$1:$G$2041,"&lt;&gt;*调整*")+ROW()/100000,"")</f>
        <v/>
      </c>
    </row>
    <row r="9683" spans="1:3" ht="15" customHeight="1">
      <c r="A9683" t="str">
        <f>'2024'!C1651</f>
        <v>机器人工程</v>
      </c>
      <c r="B9683" t="b">
        <f>ISNUMBER('2024'!A1651)</f>
        <v>1</v>
      </c>
      <c r="C9683" t="str">
        <f>IF(AND(B9683,MATCH(A9683,$A$1:$A$10073,0)=ROW()),COUNTIFS('2020'!$C$1:$C$2317,A9683,'2020'!$F$1:$F$2317,"&lt;&gt;二年")+COUNTIFS('2021'!$E$1:$E$2047,A9683,'2021'!$J$1:$J$2047,"&lt;&gt;二年")+COUNTIFS('2022'!$E$1:$E$1903,A9683,'2022'!$K$1:$K$1903,"&lt;&gt;二年")+COUNTIFS('2023'!$C$1:$C$1765,A9683,'2023'!$F$1:$F$1765,"&lt;&gt;二年",'2023'!$G$1:$G$1765,"&lt;&gt;*调整*")+COUNTIFS('2024'!$C$1:$C$2041,A9683,'2024'!$F$1:$F$2041,"&lt;&gt;二年",'2024'!$G$1:$G$2041,"&lt;&gt;*调整*")+ROW()/100000,"")</f>
        <v/>
      </c>
    </row>
    <row r="9684" spans="1:3" ht="15" customHeight="1">
      <c r="A9684" t="str">
        <f>'2024'!C1652</f>
        <v>遥感科学与技术</v>
      </c>
      <c r="B9684" t="b">
        <f>ISNUMBER('2024'!A1652)</f>
        <v>1</v>
      </c>
      <c r="C9684" t="str">
        <f>IF(AND(B9684,MATCH(A9684,$A$1:$A$10073,0)=ROW()),COUNTIFS('2020'!$C$1:$C$2317,A9684,'2020'!$F$1:$F$2317,"&lt;&gt;二年")+COUNTIFS('2021'!$E$1:$E$2047,A9684,'2021'!$J$1:$J$2047,"&lt;&gt;二年")+COUNTIFS('2022'!$E$1:$E$1903,A9684,'2022'!$K$1:$K$1903,"&lt;&gt;二年")+COUNTIFS('2023'!$C$1:$C$1765,A9684,'2023'!$F$1:$F$1765,"&lt;&gt;二年",'2023'!$G$1:$G$1765,"&lt;&gt;*调整*")+COUNTIFS('2024'!$C$1:$C$2041,A9684,'2024'!$F$1:$F$2041,"&lt;&gt;二年",'2024'!$G$1:$G$2041,"&lt;&gt;*调整*")+ROW()/100000,"")</f>
        <v/>
      </c>
    </row>
    <row r="9685" spans="1:3" ht="15" customHeight="1">
      <c r="A9685" t="str">
        <f>'2024'!C1653</f>
        <v>信息工程</v>
      </c>
      <c r="B9685" t="b">
        <f>ISNUMBER('2024'!A1653)</f>
        <v>1</v>
      </c>
      <c r="C9685" t="str">
        <f>IF(AND(B9685,MATCH(A9685,$A$1:$A$10073,0)=ROW()),COUNTIFS('2020'!$C$1:$C$2317,A9685,'2020'!$F$1:$F$2317,"&lt;&gt;二年")+COUNTIFS('2021'!$E$1:$E$2047,A9685,'2021'!$J$1:$J$2047,"&lt;&gt;二年")+COUNTIFS('2022'!$E$1:$E$1903,A9685,'2022'!$K$1:$K$1903,"&lt;&gt;二年")+COUNTIFS('2023'!$C$1:$C$1765,A9685,'2023'!$F$1:$F$1765,"&lt;&gt;二年",'2023'!$G$1:$G$1765,"&lt;&gt;*调整*")+COUNTIFS('2024'!$C$1:$C$2041,A9685,'2024'!$F$1:$F$2041,"&lt;&gt;二年",'2024'!$G$1:$G$2041,"&lt;&gt;*调整*")+ROW()/100000,"")</f>
        <v/>
      </c>
    </row>
    <row r="9686" spans="1:3" ht="15" customHeight="1">
      <c r="A9686" t="str">
        <f>'2024'!C1654</f>
        <v>健康服务与管理</v>
      </c>
      <c r="B9686" t="b">
        <f>ISNUMBER('2024'!A1654)</f>
        <v>1</v>
      </c>
      <c r="C9686" t="str">
        <f>IF(AND(B9686,MATCH(A9686,$A$1:$A$10073,0)=ROW()),COUNTIFS('2020'!$C$1:$C$2317,A9686,'2020'!$F$1:$F$2317,"&lt;&gt;二年")+COUNTIFS('2021'!$E$1:$E$2047,A9686,'2021'!$J$1:$J$2047,"&lt;&gt;二年")+COUNTIFS('2022'!$E$1:$E$1903,A9686,'2022'!$K$1:$K$1903,"&lt;&gt;二年")+COUNTIFS('2023'!$C$1:$C$1765,A9686,'2023'!$F$1:$F$1765,"&lt;&gt;二年",'2023'!$G$1:$G$1765,"&lt;&gt;*调整*")+COUNTIFS('2024'!$C$1:$C$2041,A9686,'2024'!$F$1:$F$2041,"&lt;&gt;二年",'2024'!$G$1:$G$2041,"&lt;&gt;*调整*")+ROW()/100000,"")</f>
        <v/>
      </c>
    </row>
    <row r="9687" spans="1:3" ht="15" customHeight="1">
      <c r="A9687" t="str">
        <f>'2024'!C1655</f>
        <v>物流工程</v>
      </c>
      <c r="B9687" t="b">
        <f>ISNUMBER('2024'!A1655)</f>
        <v>1</v>
      </c>
      <c r="C9687" t="str">
        <f>IF(AND(B9687,MATCH(A9687,$A$1:$A$10073,0)=ROW()),COUNTIFS('2020'!$C$1:$C$2317,A9687,'2020'!$F$1:$F$2317,"&lt;&gt;二年")+COUNTIFS('2021'!$E$1:$E$2047,A9687,'2021'!$J$1:$J$2047,"&lt;&gt;二年")+COUNTIFS('2022'!$E$1:$E$1903,A9687,'2022'!$K$1:$K$1903,"&lt;&gt;二年")+COUNTIFS('2023'!$C$1:$C$1765,A9687,'2023'!$F$1:$F$1765,"&lt;&gt;二年",'2023'!$G$1:$G$1765,"&lt;&gt;*调整*")+COUNTIFS('2024'!$C$1:$C$2041,A9687,'2024'!$F$1:$F$2041,"&lt;&gt;二年",'2024'!$G$1:$G$2041,"&lt;&gt;*调整*")+ROW()/100000,"")</f>
        <v/>
      </c>
    </row>
    <row r="9688" spans="1:3" ht="15" customHeight="1">
      <c r="A9688" t="str">
        <f>'2024'!C1656</f>
        <v>数学与应用数学</v>
      </c>
      <c r="B9688" t="b">
        <f>ISNUMBER('2024'!A1656)</f>
        <v>1</v>
      </c>
      <c r="C9688" t="str">
        <f>IF(AND(B9688,MATCH(A9688,$A$1:$A$10073,0)=ROW()),COUNTIFS('2020'!$C$1:$C$2317,A9688,'2020'!$F$1:$F$2317,"&lt;&gt;二年")+COUNTIFS('2021'!$E$1:$E$2047,A9688,'2021'!$J$1:$J$2047,"&lt;&gt;二年")+COUNTIFS('2022'!$E$1:$E$1903,A9688,'2022'!$K$1:$K$1903,"&lt;&gt;二年")+COUNTIFS('2023'!$C$1:$C$1765,A9688,'2023'!$F$1:$F$1765,"&lt;&gt;二年",'2023'!$G$1:$G$1765,"&lt;&gt;*调整*")+COUNTIFS('2024'!$C$1:$C$2041,A9688,'2024'!$F$1:$F$2041,"&lt;&gt;二年",'2024'!$G$1:$G$2041,"&lt;&gt;*调整*")+ROW()/100000,"")</f>
        <v/>
      </c>
    </row>
    <row r="9689" spans="1:3" ht="15" customHeight="1">
      <c r="A9689" t="str">
        <f>'2024'!C1657</f>
        <v>软件工程</v>
      </c>
      <c r="B9689" t="b">
        <f>ISNUMBER('2024'!A1657)</f>
        <v>1</v>
      </c>
      <c r="C9689" t="str">
        <f>IF(AND(B9689,MATCH(A9689,$A$1:$A$10073,0)=ROW()),COUNTIFS('2020'!$C$1:$C$2317,A9689,'2020'!$F$1:$F$2317,"&lt;&gt;二年")+COUNTIFS('2021'!$E$1:$E$2047,A9689,'2021'!$J$1:$J$2047,"&lt;&gt;二年")+COUNTIFS('2022'!$E$1:$E$1903,A9689,'2022'!$K$1:$K$1903,"&lt;&gt;二年")+COUNTIFS('2023'!$C$1:$C$1765,A9689,'2023'!$F$1:$F$1765,"&lt;&gt;二年",'2023'!$G$1:$G$1765,"&lt;&gt;*调整*")+COUNTIFS('2024'!$C$1:$C$2041,A9689,'2024'!$F$1:$F$2041,"&lt;&gt;二年",'2024'!$G$1:$G$2041,"&lt;&gt;*调整*")+ROW()/100000,"")</f>
        <v/>
      </c>
    </row>
    <row r="9690" spans="1:3" ht="15" customHeight="1">
      <c r="A9690" t="str">
        <f>'2024'!C1658</f>
        <v>资产评估</v>
      </c>
      <c r="B9690" t="b">
        <f>ISNUMBER('2024'!A1658)</f>
        <v>1</v>
      </c>
      <c r="C9690" t="str">
        <f>IF(AND(B9690,MATCH(A9690,$A$1:$A$10073,0)=ROW()),COUNTIFS('2020'!$C$1:$C$2317,A9690,'2020'!$F$1:$F$2317,"&lt;&gt;二年")+COUNTIFS('2021'!$E$1:$E$2047,A9690,'2021'!$J$1:$J$2047,"&lt;&gt;二年")+COUNTIFS('2022'!$E$1:$E$1903,A9690,'2022'!$K$1:$K$1903,"&lt;&gt;二年")+COUNTIFS('2023'!$C$1:$C$1765,A9690,'2023'!$F$1:$F$1765,"&lt;&gt;二年",'2023'!$G$1:$G$1765,"&lt;&gt;*调整*")+COUNTIFS('2024'!$C$1:$C$2041,A9690,'2024'!$F$1:$F$2041,"&lt;&gt;二年",'2024'!$G$1:$G$2041,"&lt;&gt;*调整*")+ROW()/100000,"")</f>
        <v/>
      </c>
    </row>
    <row r="9691" spans="1:3" ht="15" customHeight="1">
      <c r="A9691">
        <f>'2024'!C1659</f>
        <v>0</v>
      </c>
      <c r="B9691" t="b">
        <f>ISNUMBER('2024'!A1659)</f>
        <v>0</v>
      </c>
      <c r="C9691" t="str">
        <f>IF(AND(B9691,MATCH(A9691,$A$1:$A$10073,0)=ROW()),COUNTIFS('2020'!$C$1:$C$2317,A9691,'2020'!$F$1:$F$2317,"&lt;&gt;二年")+COUNTIFS('2021'!$E$1:$E$2047,A9691,'2021'!$J$1:$J$2047,"&lt;&gt;二年")+COUNTIFS('2022'!$E$1:$E$1903,A9691,'2022'!$K$1:$K$1903,"&lt;&gt;二年")+COUNTIFS('2023'!$C$1:$C$1765,A9691,'2023'!$F$1:$F$1765,"&lt;&gt;二年",'2023'!$G$1:$G$1765,"&lt;&gt;*调整*")+COUNTIFS('2024'!$C$1:$C$2041,A9691,'2024'!$F$1:$F$2041,"&lt;&gt;二年",'2024'!$G$1:$G$2041,"&lt;&gt;*调整*")+ROW()/100000,"")</f>
        <v/>
      </c>
    </row>
    <row r="9692" spans="1:3" ht="15" customHeight="1">
      <c r="A9692" t="str">
        <f>'2024'!C1660</f>
        <v>海洋渔业科学与技术</v>
      </c>
      <c r="B9692" t="b">
        <f>ISNUMBER('2024'!A1660)</f>
        <v>1</v>
      </c>
      <c r="C9692" t="str">
        <f>IF(AND(B9692,MATCH(A9692,$A$1:$A$10073,0)=ROW()),COUNTIFS('2020'!$C$1:$C$2317,A9692,'2020'!$F$1:$F$2317,"&lt;&gt;二年")+COUNTIFS('2021'!$E$1:$E$2047,A9692,'2021'!$J$1:$J$2047,"&lt;&gt;二年")+COUNTIFS('2022'!$E$1:$E$1903,A9692,'2022'!$K$1:$K$1903,"&lt;&gt;二年")+COUNTIFS('2023'!$C$1:$C$1765,A9692,'2023'!$F$1:$F$1765,"&lt;&gt;二年",'2023'!$G$1:$G$1765,"&lt;&gt;*调整*")+COUNTIFS('2024'!$C$1:$C$2041,A9692,'2024'!$F$1:$F$2041,"&lt;&gt;二年",'2024'!$G$1:$G$2041,"&lt;&gt;*调整*")+ROW()/100000,"")</f>
        <v/>
      </c>
    </row>
    <row r="9693" spans="1:3" ht="15" customHeight="1">
      <c r="A9693" t="str">
        <f>'2024'!C1661</f>
        <v>国际新闻与传播</v>
      </c>
      <c r="B9693" t="b">
        <f>ISNUMBER('2024'!A1661)</f>
        <v>1</v>
      </c>
      <c r="C9693" t="str">
        <f>IF(AND(B9693,MATCH(A9693,$A$1:$A$10073,0)=ROW()),COUNTIFS('2020'!$C$1:$C$2317,A9693,'2020'!$F$1:$F$2317,"&lt;&gt;二年")+COUNTIFS('2021'!$E$1:$E$2047,A9693,'2021'!$J$1:$J$2047,"&lt;&gt;二年")+COUNTIFS('2022'!$E$1:$E$1903,A9693,'2022'!$K$1:$K$1903,"&lt;&gt;二年")+COUNTIFS('2023'!$C$1:$C$1765,A9693,'2023'!$F$1:$F$1765,"&lt;&gt;二年",'2023'!$G$1:$G$1765,"&lt;&gt;*调整*")+COUNTIFS('2024'!$C$1:$C$2041,A9693,'2024'!$F$1:$F$2041,"&lt;&gt;二年",'2024'!$G$1:$G$2041,"&lt;&gt;*调整*")+ROW()/100000,"")</f>
        <v/>
      </c>
    </row>
    <row r="9694" spans="1:3" ht="15" customHeight="1">
      <c r="A9694" t="str">
        <f>'2024'!C1662</f>
        <v>地理空间信息工程</v>
      </c>
      <c r="B9694" t="b">
        <f>ISNUMBER('2024'!A1662)</f>
        <v>1</v>
      </c>
      <c r="C9694" t="str">
        <f>IF(AND(B9694,MATCH(A9694,$A$1:$A$10073,0)=ROW()),COUNTIFS('2020'!$C$1:$C$2317,A9694,'2020'!$F$1:$F$2317,"&lt;&gt;二年")+COUNTIFS('2021'!$E$1:$E$2047,A9694,'2021'!$J$1:$J$2047,"&lt;&gt;二年")+COUNTIFS('2022'!$E$1:$E$1903,A9694,'2022'!$K$1:$K$1903,"&lt;&gt;二年")+COUNTIFS('2023'!$C$1:$C$1765,A9694,'2023'!$F$1:$F$1765,"&lt;&gt;二年",'2023'!$G$1:$G$1765,"&lt;&gt;*调整*")+COUNTIFS('2024'!$C$1:$C$2041,A9694,'2024'!$F$1:$F$2041,"&lt;&gt;二年",'2024'!$G$1:$G$2041,"&lt;&gt;*调整*")+ROW()/100000,"")</f>
        <v/>
      </c>
    </row>
    <row r="9695" spans="1:3" ht="15" customHeight="1">
      <c r="A9695" t="str">
        <f>'2024'!C1663</f>
        <v>大数据管理与应用</v>
      </c>
      <c r="B9695" t="b">
        <f>ISNUMBER('2024'!A1663)</f>
        <v>1</v>
      </c>
      <c r="C9695" t="str">
        <f>IF(AND(B9695,MATCH(A9695,$A$1:$A$10073,0)=ROW()),COUNTIFS('2020'!$C$1:$C$2317,A9695,'2020'!$F$1:$F$2317,"&lt;&gt;二年")+COUNTIFS('2021'!$E$1:$E$2047,A9695,'2021'!$J$1:$J$2047,"&lt;&gt;二年")+COUNTIFS('2022'!$E$1:$E$1903,A9695,'2022'!$K$1:$K$1903,"&lt;&gt;二年")+COUNTIFS('2023'!$C$1:$C$1765,A9695,'2023'!$F$1:$F$1765,"&lt;&gt;二年",'2023'!$G$1:$G$1765,"&lt;&gt;*调整*")+COUNTIFS('2024'!$C$1:$C$2041,A9695,'2024'!$F$1:$F$2041,"&lt;&gt;二年",'2024'!$G$1:$G$2041,"&lt;&gt;*调整*")+ROW()/100000,"")</f>
        <v/>
      </c>
    </row>
    <row r="9696" spans="1:3" ht="15" customHeight="1">
      <c r="A9696" t="str">
        <f>'2024'!C1664</f>
        <v>美术学</v>
      </c>
      <c r="B9696" t="b">
        <f>ISNUMBER('2024'!A1664)</f>
        <v>1</v>
      </c>
      <c r="C9696" t="str">
        <f>IF(AND(B9696,MATCH(A9696,$A$1:$A$10073,0)=ROW()),COUNTIFS('2020'!$C$1:$C$2317,A9696,'2020'!$F$1:$F$2317,"&lt;&gt;二年")+COUNTIFS('2021'!$E$1:$E$2047,A9696,'2021'!$J$1:$J$2047,"&lt;&gt;二年")+COUNTIFS('2022'!$E$1:$E$1903,A9696,'2022'!$K$1:$K$1903,"&lt;&gt;二年")+COUNTIFS('2023'!$C$1:$C$1765,A9696,'2023'!$F$1:$F$1765,"&lt;&gt;二年",'2023'!$G$1:$G$1765,"&lt;&gt;*调整*")+COUNTIFS('2024'!$C$1:$C$2041,A9696,'2024'!$F$1:$F$2041,"&lt;&gt;二年",'2024'!$G$1:$G$2041,"&lt;&gt;*调整*")+ROW()/100000,"")</f>
        <v/>
      </c>
    </row>
    <row r="9697" spans="1:3" ht="15" customHeight="1">
      <c r="A9697" t="str">
        <f>'2024'!C1665</f>
        <v>电子竞技运动与管理</v>
      </c>
      <c r="B9697" t="b">
        <f>ISNUMBER('2024'!A1665)</f>
        <v>1</v>
      </c>
      <c r="C9697" t="str">
        <f>IF(AND(B9697,MATCH(A9697,$A$1:$A$10073,0)=ROW()),COUNTIFS('2020'!$C$1:$C$2317,A9697,'2020'!$F$1:$F$2317,"&lt;&gt;二年")+COUNTIFS('2021'!$E$1:$E$2047,A9697,'2021'!$J$1:$J$2047,"&lt;&gt;二年")+COUNTIFS('2022'!$E$1:$E$1903,A9697,'2022'!$K$1:$K$1903,"&lt;&gt;二年")+COUNTIFS('2023'!$C$1:$C$1765,A9697,'2023'!$F$1:$F$1765,"&lt;&gt;二年",'2023'!$G$1:$G$1765,"&lt;&gt;*调整*")+COUNTIFS('2024'!$C$1:$C$2041,A9697,'2024'!$F$1:$F$2041,"&lt;&gt;二年",'2024'!$G$1:$G$2041,"&lt;&gt;*调整*")+ROW()/100000,"")</f>
        <v/>
      </c>
    </row>
    <row r="9698" spans="1:3" ht="15" customHeight="1">
      <c r="A9698" t="str">
        <f>'2024'!C1666</f>
        <v>时尚传播</v>
      </c>
      <c r="B9698" t="b">
        <f>ISNUMBER('2024'!A1666)</f>
        <v>1</v>
      </c>
      <c r="C9698" t="str">
        <f>IF(AND(B9698,MATCH(A9698,$A$1:$A$10073,0)=ROW()),COUNTIFS('2020'!$C$1:$C$2317,A9698,'2020'!$F$1:$F$2317,"&lt;&gt;二年")+COUNTIFS('2021'!$E$1:$E$2047,A9698,'2021'!$J$1:$J$2047,"&lt;&gt;二年")+COUNTIFS('2022'!$E$1:$E$1903,A9698,'2022'!$K$1:$K$1903,"&lt;&gt;二年")+COUNTIFS('2023'!$C$1:$C$1765,A9698,'2023'!$F$1:$F$1765,"&lt;&gt;二年",'2023'!$G$1:$G$1765,"&lt;&gt;*调整*")+COUNTIFS('2024'!$C$1:$C$2041,A9698,'2024'!$F$1:$F$2041,"&lt;&gt;二年",'2024'!$G$1:$G$2041,"&lt;&gt;*调整*")+ROW()/100000,"")</f>
        <v/>
      </c>
    </row>
    <row r="9699" spans="1:3" ht="15" customHeight="1">
      <c r="A9699" t="str">
        <f>'2024'!C1667</f>
        <v>储能科学与工程</v>
      </c>
      <c r="B9699" t="b">
        <f>ISNUMBER('2024'!A1667)</f>
        <v>1</v>
      </c>
      <c r="C9699" t="str">
        <f>IF(AND(B9699,MATCH(A9699,$A$1:$A$10073,0)=ROW()),COUNTIFS('2020'!$C$1:$C$2317,A9699,'2020'!$F$1:$F$2317,"&lt;&gt;二年")+COUNTIFS('2021'!$E$1:$E$2047,A9699,'2021'!$J$1:$J$2047,"&lt;&gt;二年")+COUNTIFS('2022'!$E$1:$E$1903,A9699,'2022'!$K$1:$K$1903,"&lt;&gt;二年")+COUNTIFS('2023'!$C$1:$C$1765,A9699,'2023'!$F$1:$F$1765,"&lt;&gt;二年",'2023'!$G$1:$G$1765,"&lt;&gt;*调整*")+COUNTIFS('2024'!$C$1:$C$2041,A9699,'2024'!$F$1:$F$2041,"&lt;&gt;二年",'2024'!$G$1:$G$2041,"&lt;&gt;*调整*")+ROW()/100000,"")</f>
        <v/>
      </c>
    </row>
    <row r="9700" spans="1:3" ht="15" customHeight="1">
      <c r="A9700">
        <f>'2024'!C1668</f>
        <v>0</v>
      </c>
      <c r="B9700" t="b">
        <f>ISNUMBER('2024'!A1668)</f>
        <v>0</v>
      </c>
      <c r="C9700" t="str">
        <f>IF(AND(B9700,MATCH(A9700,$A$1:$A$10073,0)=ROW()),COUNTIFS('2020'!$C$1:$C$2317,A9700,'2020'!$F$1:$F$2317,"&lt;&gt;二年")+COUNTIFS('2021'!$E$1:$E$2047,A9700,'2021'!$J$1:$J$2047,"&lt;&gt;二年")+COUNTIFS('2022'!$E$1:$E$1903,A9700,'2022'!$K$1:$K$1903,"&lt;&gt;二年")+COUNTIFS('2023'!$C$1:$C$1765,A9700,'2023'!$F$1:$F$1765,"&lt;&gt;二年",'2023'!$G$1:$G$1765,"&lt;&gt;*调整*")+COUNTIFS('2024'!$C$1:$C$2041,A9700,'2024'!$F$1:$F$2041,"&lt;&gt;二年",'2024'!$G$1:$G$2041,"&lt;&gt;*调整*")+ROW()/100000,"")</f>
        <v/>
      </c>
    </row>
    <row r="9701" spans="1:3" ht="15" customHeight="1">
      <c r="A9701" t="str">
        <f>'2024'!C1669</f>
        <v>数字经济</v>
      </c>
      <c r="B9701" t="b">
        <f>ISNUMBER('2024'!A1669)</f>
        <v>1</v>
      </c>
      <c r="C9701" t="str">
        <f>IF(AND(B9701,MATCH(A9701,$A$1:$A$10073,0)=ROW()),COUNTIFS('2020'!$C$1:$C$2317,A9701,'2020'!$F$1:$F$2317,"&lt;&gt;二年")+COUNTIFS('2021'!$E$1:$E$2047,A9701,'2021'!$J$1:$J$2047,"&lt;&gt;二年")+COUNTIFS('2022'!$E$1:$E$1903,A9701,'2022'!$K$1:$K$1903,"&lt;&gt;二年")+COUNTIFS('2023'!$C$1:$C$1765,A9701,'2023'!$F$1:$F$1765,"&lt;&gt;二年",'2023'!$G$1:$G$1765,"&lt;&gt;*调整*")+COUNTIFS('2024'!$C$1:$C$2041,A9701,'2024'!$F$1:$F$2041,"&lt;&gt;二年",'2024'!$G$1:$G$2041,"&lt;&gt;*调整*")+ROW()/100000,"")</f>
        <v/>
      </c>
    </row>
    <row r="9702" spans="1:3" ht="15" customHeight="1">
      <c r="A9702" t="str">
        <f>'2024'!C1670</f>
        <v>集成电路科学与工程</v>
      </c>
      <c r="B9702" t="b">
        <f>ISNUMBER('2024'!A1670)</f>
        <v>1</v>
      </c>
      <c r="C9702" t="str">
        <f>IF(AND(B9702,MATCH(A9702,$A$1:$A$10073,0)=ROW()),COUNTIFS('2020'!$C$1:$C$2317,A9702,'2020'!$F$1:$F$2317,"&lt;&gt;二年")+COUNTIFS('2021'!$E$1:$E$2047,A9702,'2021'!$J$1:$J$2047,"&lt;&gt;二年")+COUNTIFS('2022'!$E$1:$E$1903,A9702,'2022'!$K$1:$K$1903,"&lt;&gt;二年")+COUNTIFS('2023'!$C$1:$C$1765,A9702,'2023'!$F$1:$F$1765,"&lt;&gt;二年",'2023'!$G$1:$G$1765,"&lt;&gt;*调整*")+COUNTIFS('2024'!$C$1:$C$2041,A9702,'2024'!$F$1:$F$2041,"&lt;&gt;二年",'2024'!$G$1:$G$2041,"&lt;&gt;*调整*")+ROW()/100000,"")</f>
        <v/>
      </c>
    </row>
    <row r="9703" spans="1:3" ht="15" customHeight="1">
      <c r="A9703" t="str">
        <f>'2024'!C1671</f>
        <v>电子商务</v>
      </c>
      <c r="B9703" t="b">
        <f>ISNUMBER('2024'!A1671)</f>
        <v>1</v>
      </c>
      <c r="C9703" t="str">
        <f>IF(AND(B9703,MATCH(A9703,$A$1:$A$10073,0)=ROW()),COUNTIFS('2020'!$C$1:$C$2317,A9703,'2020'!$F$1:$F$2317,"&lt;&gt;二年")+COUNTIFS('2021'!$E$1:$E$2047,A9703,'2021'!$J$1:$J$2047,"&lt;&gt;二年")+COUNTIFS('2022'!$E$1:$E$1903,A9703,'2022'!$K$1:$K$1903,"&lt;&gt;二年")+COUNTIFS('2023'!$C$1:$C$1765,A9703,'2023'!$F$1:$F$1765,"&lt;&gt;二年",'2023'!$G$1:$G$1765,"&lt;&gt;*调整*")+COUNTIFS('2024'!$C$1:$C$2041,A9703,'2024'!$F$1:$F$2041,"&lt;&gt;二年",'2024'!$G$1:$G$2041,"&lt;&gt;*调整*")+ROW()/100000,"")</f>
        <v/>
      </c>
    </row>
    <row r="9704" spans="1:3" ht="15" customHeight="1">
      <c r="A9704" t="str">
        <f>'2024'!C1672</f>
        <v>智能材料与结构</v>
      </c>
      <c r="B9704" t="b">
        <f>ISNUMBER('2024'!A1672)</f>
        <v>1</v>
      </c>
      <c r="C9704" t="str">
        <f>IF(AND(B9704,MATCH(A9704,$A$1:$A$10073,0)=ROW()),COUNTIFS('2020'!$C$1:$C$2317,A9704,'2020'!$F$1:$F$2317,"&lt;&gt;二年")+COUNTIFS('2021'!$E$1:$E$2047,A9704,'2021'!$J$1:$J$2047,"&lt;&gt;二年")+COUNTIFS('2022'!$E$1:$E$1903,A9704,'2022'!$K$1:$K$1903,"&lt;&gt;二年")+COUNTIFS('2023'!$C$1:$C$1765,A9704,'2023'!$F$1:$F$1765,"&lt;&gt;二年",'2023'!$G$1:$G$1765,"&lt;&gt;*调整*")+COUNTIFS('2024'!$C$1:$C$2041,A9704,'2024'!$F$1:$F$2041,"&lt;&gt;二年",'2024'!$G$1:$G$2041,"&lt;&gt;*调整*")+ROW()/100000,"")</f>
        <v/>
      </c>
    </row>
    <row r="9705" spans="1:3" ht="15" customHeight="1">
      <c r="A9705" t="str">
        <f>'2024'!C1673</f>
        <v>风景园林</v>
      </c>
      <c r="B9705" t="b">
        <f>ISNUMBER('2024'!A1673)</f>
        <v>1</v>
      </c>
      <c r="C9705" t="str">
        <f>IF(AND(B9705,MATCH(A9705,$A$1:$A$10073,0)=ROW()),COUNTIFS('2020'!$C$1:$C$2317,A9705,'2020'!$F$1:$F$2317,"&lt;&gt;二年")+COUNTIFS('2021'!$E$1:$E$2047,A9705,'2021'!$J$1:$J$2047,"&lt;&gt;二年")+COUNTIFS('2022'!$E$1:$E$1903,A9705,'2022'!$K$1:$K$1903,"&lt;&gt;二年")+COUNTIFS('2023'!$C$1:$C$1765,A9705,'2023'!$F$1:$F$1765,"&lt;&gt;二年",'2023'!$G$1:$G$1765,"&lt;&gt;*调整*")+COUNTIFS('2024'!$C$1:$C$2041,A9705,'2024'!$F$1:$F$2041,"&lt;&gt;二年",'2024'!$G$1:$G$2041,"&lt;&gt;*调整*")+ROW()/100000,"")</f>
        <v/>
      </c>
    </row>
    <row r="9706" spans="1:3" ht="15" customHeight="1">
      <c r="A9706" t="str">
        <f>'2024'!C1674</f>
        <v>英语</v>
      </c>
      <c r="B9706" t="b">
        <f>ISNUMBER('2024'!A1674)</f>
        <v>1</v>
      </c>
      <c r="C9706" t="str">
        <f>IF(AND(B9706,MATCH(A9706,$A$1:$A$10073,0)=ROW()),COUNTIFS('2020'!$C$1:$C$2317,A9706,'2020'!$F$1:$F$2317,"&lt;&gt;二年")+COUNTIFS('2021'!$E$1:$E$2047,A9706,'2021'!$J$1:$J$2047,"&lt;&gt;二年")+COUNTIFS('2022'!$E$1:$E$1903,A9706,'2022'!$K$1:$K$1903,"&lt;&gt;二年")+COUNTIFS('2023'!$C$1:$C$1765,A9706,'2023'!$F$1:$F$1765,"&lt;&gt;二年",'2023'!$G$1:$G$1765,"&lt;&gt;*调整*")+COUNTIFS('2024'!$C$1:$C$2041,A9706,'2024'!$F$1:$F$2041,"&lt;&gt;二年",'2024'!$G$1:$G$2041,"&lt;&gt;*调整*")+ROW()/100000,"")</f>
        <v/>
      </c>
    </row>
    <row r="9707" spans="1:3" ht="15" customHeight="1">
      <c r="A9707" t="str">
        <f>'2024'!C1675</f>
        <v>健康与医疗保障</v>
      </c>
      <c r="B9707" t="b">
        <f>ISNUMBER('2024'!A1675)</f>
        <v>1</v>
      </c>
      <c r="C9707" t="str">
        <f>IF(AND(B9707,MATCH(A9707,$A$1:$A$10073,0)=ROW()),COUNTIFS('2020'!$C$1:$C$2317,A9707,'2020'!$F$1:$F$2317,"&lt;&gt;二年")+COUNTIFS('2021'!$E$1:$E$2047,A9707,'2021'!$J$1:$J$2047,"&lt;&gt;二年")+COUNTIFS('2022'!$E$1:$E$1903,A9707,'2022'!$K$1:$K$1903,"&lt;&gt;二年")+COUNTIFS('2023'!$C$1:$C$1765,A9707,'2023'!$F$1:$F$1765,"&lt;&gt;二年",'2023'!$G$1:$G$1765,"&lt;&gt;*调整*")+COUNTIFS('2024'!$C$1:$C$2041,A9707,'2024'!$F$1:$F$2041,"&lt;&gt;二年",'2024'!$G$1:$G$2041,"&lt;&gt;*调整*")+ROW()/100000,"")</f>
        <v/>
      </c>
    </row>
    <row r="9708" spans="1:3" ht="15" customHeight="1">
      <c r="A9708" t="str">
        <f>'2024'!C1676</f>
        <v>考古学</v>
      </c>
      <c r="B9708" t="b">
        <f>ISNUMBER('2024'!A1676)</f>
        <v>1</v>
      </c>
      <c r="C9708" t="str">
        <f>IF(AND(B9708,MATCH(A9708,$A$1:$A$10073,0)=ROW()),COUNTIFS('2020'!$C$1:$C$2317,A9708,'2020'!$F$1:$F$2317,"&lt;&gt;二年")+COUNTIFS('2021'!$E$1:$E$2047,A9708,'2021'!$J$1:$J$2047,"&lt;&gt;二年")+COUNTIFS('2022'!$E$1:$E$1903,A9708,'2022'!$K$1:$K$1903,"&lt;&gt;二年")+COUNTIFS('2023'!$C$1:$C$1765,A9708,'2023'!$F$1:$F$1765,"&lt;&gt;二年",'2023'!$G$1:$G$1765,"&lt;&gt;*调整*")+COUNTIFS('2024'!$C$1:$C$2041,A9708,'2024'!$F$1:$F$2041,"&lt;&gt;二年",'2024'!$G$1:$G$2041,"&lt;&gt;*调整*")+ROW()/100000,"")</f>
        <v/>
      </c>
    </row>
    <row r="9709" spans="1:3" ht="15" customHeight="1">
      <c r="A9709" t="str">
        <f>'2024'!C1677</f>
        <v>大数据管理与应用</v>
      </c>
      <c r="B9709" t="b">
        <f>ISNUMBER('2024'!A1677)</f>
        <v>1</v>
      </c>
      <c r="C9709" t="str">
        <f>IF(AND(B9709,MATCH(A9709,$A$1:$A$10073,0)=ROW()),COUNTIFS('2020'!$C$1:$C$2317,A9709,'2020'!$F$1:$F$2317,"&lt;&gt;二年")+COUNTIFS('2021'!$E$1:$E$2047,A9709,'2021'!$J$1:$J$2047,"&lt;&gt;二年")+COUNTIFS('2022'!$E$1:$E$1903,A9709,'2022'!$K$1:$K$1903,"&lt;&gt;二年")+COUNTIFS('2023'!$C$1:$C$1765,A9709,'2023'!$F$1:$F$1765,"&lt;&gt;二年",'2023'!$G$1:$G$1765,"&lt;&gt;*调整*")+COUNTIFS('2024'!$C$1:$C$2041,A9709,'2024'!$F$1:$F$2041,"&lt;&gt;二年",'2024'!$G$1:$G$2041,"&lt;&gt;*调整*")+ROW()/100000,"")</f>
        <v/>
      </c>
    </row>
    <row r="9710" spans="1:3" ht="15" customHeight="1">
      <c r="A9710" t="str">
        <f>'2024'!C1678</f>
        <v>运动训练</v>
      </c>
      <c r="B9710" t="b">
        <f>ISNUMBER('2024'!A1678)</f>
        <v>1</v>
      </c>
      <c r="C9710" t="str">
        <f>IF(AND(B9710,MATCH(A9710,$A$1:$A$10073,0)=ROW()),COUNTIFS('2020'!$C$1:$C$2317,A9710,'2020'!$F$1:$F$2317,"&lt;&gt;二年")+COUNTIFS('2021'!$E$1:$E$2047,A9710,'2021'!$J$1:$J$2047,"&lt;&gt;二年")+COUNTIFS('2022'!$E$1:$E$1903,A9710,'2022'!$K$1:$K$1903,"&lt;&gt;二年")+COUNTIFS('2023'!$C$1:$C$1765,A9710,'2023'!$F$1:$F$1765,"&lt;&gt;二年",'2023'!$G$1:$G$1765,"&lt;&gt;*调整*")+COUNTIFS('2024'!$C$1:$C$2041,A9710,'2024'!$F$1:$F$2041,"&lt;&gt;二年",'2024'!$G$1:$G$2041,"&lt;&gt;*调整*")+ROW()/100000,"")</f>
        <v/>
      </c>
    </row>
    <row r="9711" spans="1:3" ht="15" customHeight="1">
      <c r="A9711" t="str">
        <f>'2024'!C1679</f>
        <v>数字经济</v>
      </c>
      <c r="B9711" t="b">
        <f>ISNUMBER('2024'!A1679)</f>
        <v>1</v>
      </c>
      <c r="C9711" t="str">
        <f>IF(AND(B9711,MATCH(A9711,$A$1:$A$10073,0)=ROW()),COUNTIFS('2020'!$C$1:$C$2317,A9711,'2020'!$F$1:$F$2317,"&lt;&gt;二年")+COUNTIFS('2021'!$E$1:$E$2047,A9711,'2021'!$J$1:$J$2047,"&lt;&gt;二年")+COUNTIFS('2022'!$E$1:$E$1903,A9711,'2022'!$K$1:$K$1903,"&lt;&gt;二年")+COUNTIFS('2023'!$C$1:$C$1765,A9711,'2023'!$F$1:$F$1765,"&lt;&gt;二年",'2023'!$G$1:$G$1765,"&lt;&gt;*调整*")+COUNTIFS('2024'!$C$1:$C$2041,A9711,'2024'!$F$1:$F$2041,"&lt;&gt;二年",'2024'!$G$1:$G$2041,"&lt;&gt;*调整*")+ROW()/100000,"")</f>
        <v/>
      </c>
    </row>
    <row r="9712" spans="1:3" ht="15" customHeight="1">
      <c r="A9712" t="str">
        <f>'2024'!C1680</f>
        <v>跨境电子商务</v>
      </c>
      <c r="B9712" t="b">
        <f>ISNUMBER('2024'!A1680)</f>
        <v>1</v>
      </c>
      <c r="C9712" t="str">
        <f>IF(AND(B9712,MATCH(A9712,$A$1:$A$10073,0)=ROW()),COUNTIFS('2020'!$C$1:$C$2317,A9712,'2020'!$F$1:$F$2317,"&lt;&gt;二年")+COUNTIFS('2021'!$E$1:$E$2047,A9712,'2021'!$J$1:$J$2047,"&lt;&gt;二年")+COUNTIFS('2022'!$E$1:$E$1903,A9712,'2022'!$K$1:$K$1903,"&lt;&gt;二年")+COUNTIFS('2023'!$C$1:$C$1765,A9712,'2023'!$F$1:$F$1765,"&lt;&gt;二年",'2023'!$G$1:$G$1765,"&lt;&gt;*调整*")+COUNTIFS('2024'!$C$1:$C$2041,A9712,'2024'!$F$1:$F$2041,"&lt;&gt;二年",'2024'!$G$1:$G$2041,"&lt;&gt;*调整*")+ROW()/100000,"")</f>
        <v/>
      </c>
    </row>
    <row r="9713" spans="1:3" ht="15" customHeight="1">
      <c r="A9713" t="str">
        <f>'2024'!C1681</f>
        <v>司法鉴定学</v>
      </c>
      <c r="B9713" t="b">
        <f>ISNUMBER('2024'!A1681)</f>
        <v>1</v>
      </c>
      <c r="C9713" t="str">
        <f>IF(AND(B9713,MATCH(A9713,$A$1:$A$10073,0)=ROW()),COUNTIFS('2020'!$C$1:$C$2317,A9713,'2020'!$F$1:$F$2317,"&lt;&gt;二年")+COUNTIFS('2021'!$E$1:$E$2047,A9713,'2021'!$J$1:$J$2047,"&lt;&gt;二年")+COUNTIFS('2022'!$E$1:$E$1903,A9713,'2022'!$K$1:$K$1903,"&lt;&gt;二年")+COUNTIFS('2023'!$C$1:$C$1765,A9713,'2023'!$F$1:$F$1765,"&lt;&gt;二年",'2023'!$G$1:$G$1765,"&lt;&gt;*调整*")+COUNTIFS('2024'!$C$1:$C$2041,A9713,'2024'!$F$1:$F$2041,"&lt;&gt;二年",'2024'!$G$1:$G$2041,"&lt;&gt;*调整*")+ROW()/100000,"")</f>
        <v/>
      </c>
    </row>
    <row r="9714" spans="1:3" ht="15" customHeight="1">
      <c r="A9714" t="str">
        <f>'2024'!C1682</f>
        <v>国际新闻与传播</v>
      </c>
      <c r="B9714" t="b">
        <f>ISNUMBER('2024'!A1682)</f>
        <v>1</v>
      </c>
      <c r="C9714" t="str">
        <f>IF(AND(B9714,MATCH(A9714,$A$1:$A$10073,0)=ROW()),COUNTIFS('2020'!$C$1:$C$2317,A9714,'2020'!$F$1:$F$2317,"&lt;&gt;二年")+COUNTIFS('2021'!$E$1:$E$2047,A9714,'2021'!$J$1:$J$2047,"&lt;&gt;二年")+COUNTIFS('2022'!$E$1:$E$1903,A9714,'2022'!$K$1:$K$1903,"&lt;&gt;二年")+COUNTIFS('2023'!$C$1:$C$1765,A9714,'2023'!$F$1:$F$1765,"&lt;&gt;二年",'2023'!$G$1:$G$1765,"&lt;&gt;*调整*")+COUNTIFS('2024'!$C$1:$C$2041,A9714,'2024'!$F$1:$F$2041,"&lt;&gt;二年",'2024'!$G$1:$G$2041,"&lt;&gt;*调整*")+ROW()/100000,"")</f>
        <v/>
      </c>
    </row>
    <row r="9715" spans="1:3" ht="15" customHeight="1">
      <c r="A9715" t="str">
        <f>'2024'!C1683</f>
        <v>智能车辆工程</v>
      </c>
      <c r="B9715" t="b">
        <f>ISNUMBER('2024'!A1683)</f>
        <v>1</v>
      </c>
      <c r="C9715" t="str">
        <f>IF(AND(B9715,MATCH(A9715,$A$1:$A$10073,0)=ROW()),COUNTIFS('2020'!$C$1:$C$2317,A9715,'2020'!$F$1:$F$2317,"&lt;&gt;二年")+COUNTIFS('2021'!$E$1:$E$2047,A9715,'2021'!$J$1:$J$2047,"&lt;&gt;二年")+COUNTIFS('2022'!$E$1:$E$1903,A9715,'2022'!$K$1:$K$1903,"&lt;&gt;二年")+COUNTIFS('2023'!$C$1:$C$1765,A9715,'2023'!$F$1:$F$1765,"&lt;&gt;二年",'2023'!$G$1:$G$1765,"&lt;&gt;*调整*")+COUNTIFS('2024'!$C$1:$C$2041,A9715,'2024'!$F$1:$F$2041,"&lt;&gt;二年",'2024'!$G$1:$G$2041,"&lt;&gt;*调整*")+ROW()/100000,"")</f>
        <v/>
      </c>
    </row>
    <row r="9716" spans="1:3" ht="15" customHeight="1">
      <c r="A9716" t="str">
        <f>'2024'!C1684</f>
        <v>计算机科学与技术</v>
      </c>
      <c r="B9716" t="b">
        <f>ISNUMBER('2024'!A1684)</f>
        <v>1</v>
      </c>
      <c r="C9716" t="str">
        <f>IF(AND(B9716,MATCH(A9716,$A$1:$A$10073,0)=ROW()),COUNTIFS('2020'!$C$1:$C$2317,A9716,'2020'!$F$1:$F$2317,"&lt;&gt;二年")+COUNTIFS('2021'!$E$1:$E$2047,A9716,'2021'!$J$1:$J$2047,"&lt;&gt;二年")+COUNTIFS('2022'!$E$1:$E$1903,A9716,'2022'!$K$1:$K$1903,"&lt;&gt;二年")+COUNTIFS('2023'!$C$1:$C$1765,A9716,'2023'!$F$1:$F$1765,"&lt;&gt;二年",'2023'!$G$1:$G$1765,"&lt;&gt;*调整*")+COUNTIFS('2024'!$C$1:$C$2041,A9716,'2024'!$F$1:$F$2041,"&lt;&gt;二年",'2024'!$G$1:$G$2041,"&lt;&gt;*调整*")+ROW()/100000,"")</f>
        <v/>
      </c>
    </row>
    <row r="9717" spans="1:3" ht="15" customHeight="1">
      <c r="A9717" t="str">
        <f>'2024'!C1685</f>
        <v>智慧水利</v>
      </c>
      <c r="B9717" t="b">
        <f>ISNUMBER('2024'!A1685)</f>
        <v>1</v>
      </c>
      <c r="C9717" t="str">
        <f>IF(AND(B9717,MATCH(A9717,$A$1:$A$10073,0)=ROW()),COUNTIFS('2020'!$C$1:$C$2317,A9717,'2020'!$F$1:$F$2317,"&lt;&gt;二年")+COUNTIFS('2021'!$E$1:$E$2047,A9717,'2021'!$J$1:$J$2047,"&lt;&gt;二年")+COUNTIFS('2022'!$E$1:$E$1903,A9717,'2022'!$K$1:$K$1903,"&lt;&gt;二年")+COUNTIFS('2023'!$C$1:$C$1765,A9717,'2023'!$F$1:$F$1765,"&lt;&gt;二年",'2023'!$G$1:$G$1765,"&lt;&gt;*调整*")+COUNTIFS('2024'!$C$1:$C$2041,A9717,'2024'!$F$1:$F$2041,"&lt;&gt;二年",'2024'!$G$1:$G$2041,"&lt;&gt;*调整*")+ROW()/100000,"")</f>
        <v/>
      </c>
    </row>
    <row r="9718" spans="1:3" ht="15" customHeight="1">
      <c r="A9718" t="str">
        <f>'2024'!C1686</f>
        <v>工程管理</v>
      </c>
      <c r="B9718" t="b">
        <f>ISNUMBER('2024'!A1686)</f>
        <v>1</v>
      </c>
      <c r="C9718" t="str">
        <f>IF(AND(B9718,MATCH(A9718,$A$1:$A$10073,0)=ROW()),COUNTIFS('2020'!$C$1:$C$2317,A9718,'2020'!$F$1:$F$2317,"&lt;&gt;二年")+COUNTIFS('2021'!$E$1:$E$2047,A9718,'2021'!$J$1:$J$2047,"&lt;&gt;二年")+COUNTIFS('2022'!$E$1:$E$1903,A9718,'2022'!$K$1:$K$1903,"&lt;&gt;二年")+COUNTIFS('2023'!$C$1:$C$1765,A9718,'2023'!$F$1:$F$1765,"&lt;&gt;二年",'2023'!$G$1:$G$1765,"&lt;&gt;*调整*")+COUNTIFS('2024'!$C$1:$C$2041,A9718,'2024'!$F$1:$F$2041,"&lt;&gt;二年",'2024'!$G$1:$G$2041,"&lt;&gt;*调整*")+ROW()/100000,"")</f>
        <v/>
      </c>
    </row>
    <row r="9719" spans="1:3" ht="15" customHeight="1">
      <c r="A9719" t="str">
        <f>'2024'!C1687</f>
        <v>工程造价</v>
      </c>
      <c r="B9719" t="b">
        <f>ISNUMBER('2024'!A1687)</f>
        <v>1</v>
      </c>
      <c r="C9719" t="str">
        <f>IF(AND(B9719,MATCH(A9719,$A$1:$A$10073,0)=ROW()),COUNTIFS('2020'!$C$1:$C$2317,A9719,'2020'!$F$1:$F$2317,"&lt;&gt;二年")+COUNTIFS('2021'!$E$1:$E$2047,A9719,'2021'!$J$1:$J$2047,"&lt;&gt;二年")+COUNTIFS('2022'!$E$1:$E$1903,A9719,'2022'!$K$1:$K$1903,"&lt;&gt;二年")+COUNTIFS('2023'!$C$1:$C$1765,A9719,'2023'!$F$1:$F$1765,"&lt;&gt;二年",'2023'!$G$1:$G$1765,"&lt;&gt;*调整*")+COUNTIFS('2024'!$C$1:$C$2041,A9719,'2024'!$F$1:$F$2041,"&lt;&gt;二年",'2024'!$G$1:$G$2041,"&lt;&gt;*调整*")+ROW()/100000,"")</f>
        <v/>
      </c>
    </row>
    <row r="9720" spans="1:3" ht="15" customHeight="1">
      <c r="A9720" t="str">
        <f>'2024'!C1688</f>
        <v>网络空间安全</v>
      </c>
      <c r="B9720" t="b">
        <f>ISNUMBER('2024'!A1688)</f>
        <v>1</v>
      </c>
      <c r="C9720" t="str">
        <f>IF(AND(B9720,MATCH(A9720,$A$1:$A$10073,0)=ROW()),COUNTIFS('2020'!$C$1:$C$2317,A9720,'2020'!$F$1:$F$2317,"&lt;&gt;二年")+COUNTIFS('2021'!$E$1:$E$2047,A9720,'2021'!$J$1:$J$2047,"&lt;&gt;二年")+COUNTIFS('2022'!$E$1:$E$1903,A9720,'2022'!$K$1:$K$1903,"&lt;&gt;二年")+COUNTIFS('2023'!$C$1:$C$1765,A9720,'2023'!$F$1:$F$1765,"&lt;&gt;二年",'2023'!$G$1:$G$1765,"&lt;&gt;*调整*")+COUNTIFS('2024'!$C$1:$C$2041,A9720,'2024'!$F$1:$F$2041,"&lt;&gt;二年",'2024'!$G$1:$G$2041,"&lt;&gt;*调整*")+ROW()/100000,"")</f>
        <v/>
      </c>
    </row>
    <row r="9721" spans="1:3" ht="15" customHeight="1">
      <c r="A9721" t="str">
        <f>'2024'!C1689</f>
        <v>数字媒体艺术</v>
      </c>
      <c r="B9721" t="b">
        <f>ISNUMBER('2024'!A1689)</f>
        <v>1</v>
      </c>
      <c r="C9721" t="str">
        <f>IF(AND(B9721,MATCH(A9721,$A$1:$A$10073,0)=ROW()),COUNTIFS('2020'!$C$1:$C$2317,A9721,'2020'!$F$1:$F$2317,"&lt;&gt;二年")+COUNTIFS('2021'!$E$1:$E$2047,A9721,'2021'!$J$1:$J$2047,"&lt;&gt;二年")+COUNTIFS('2022'!$E$1:$E$1903,A9721,'2022'!$K$1:$K$1903,"&lt;&gt;二年")+COUNTIFS('2023'!$C$1:$C$1765,A9721,'2023'!$F$1:$F$1765,"&lt;&gt;二年",'2023'!$G$1:$G$1765,"&lt;&gt;*调整*")+COUNTIFS('2024'!$C$1:$C$2041,A9721,'2024'!$F$1:$F$2041,"&lt;&gt;二年",'2024'!$G$1:$G$2041,"&lt;&gt;*调整*")+ROW()/100000,"")</f>
        <v/>
      </c>
    </row>
    <row r="9722" spans="1:3" ht="15" customHeight="1">
      <c r="A9722" t="str">
        <f>'2024'!C1690</f>
        <v>数字经济</v>
      </c>
      <c r="B9722" t="b">
        <f>ISNUMBER('2024'!A1690)</f>
        <v>1</v>
      </c>
      <c r="C9722" t="str">
        <f>IF(AND(B9722,MATCH(A9722,$A$1:$A$10073,0)=ROW()),COUNTIFS('2020'!$C$1:$C$2317,A9722,'2020'!$F$1:$F$2317,"&lt;&gt;二年")+COUNTIFS('2021'!$E$1:$E$2047,A9722,'2021'!$J$1:$J$2047,"&lt;&gt;二年")+COUNTIFS('2022'!$E$1:$E$1903,A9722,'2022'!$K$1:$K$1903,"&lt;&gt;二年")+COUNTIFS('2023'!$C$1:$C$1765,A9722,'2023'!$F$1:$F$1765,"&lt;&gt;二年",'2023'!$G$1:$G$1765,"&lt;&gt;*调整*")+COUNTIFS('2024'!$C$1:$C$2041,A9722,'2024'!$F$1:$F$2041,"&lt;&gt;二年",'2024'!$G$1:$G$2041,"&lt;&gt;*调整*")+ROW()/100000,"")</f>
        <v/>
      </c>
    </row>
    <row r="9723" spans="1:3" ht="15" customHeight="1">
      <c r="A9723" t="str">
        <f>'2024'!C1691</f>
        <v>智能制造工程</v>
      </c>
      <c r="B9723" t="b">
        <f>ISNUMBER('2024'!A1691)</f>
        <v>1</v>
      </c>
      <c r="C9723" t="str">
        <f>IF(AND(B9723,MATCH(A9723,$A$1:$A$10073,0)=ROW()),COUNTIFS('2020'!$C$1:$C$2317,A9723,'2020'!$F$1:$F$2317,"&lt;&gt;二年")+COUNTIFS('2021'!$E$1:$E$2047,A9723,'2021'!$J$1:$J$2047,"&lt;&gt;二年")+COUNTIFS('2022'!$E$1:$E$1903,A9723,'2022'!$K$1:$K$1903,"&lt;&gt;二年")+COUNTIFS('2023'!$C$1:$C$1765,A9723,'2023'!$F$1:$F$1765,"&lt;&gt;二年",'2023'!$G$1:$G$1765,"&lt;&gt;*调整*")+COUNTIFS('2024'!$C$1:$C$2041,A9723,'2024'!$F$1:$F$2041,"&lt;&gt;二年",'2024'!$G$1:$G$2041,"&lt;&gt;*调整*")+ROW()/100000,"")</f>
        <v/>
      </c>
    </row>
    <row r="9724" spans="1:3" ht="15" customHeight="1">
      <c r="A9724" t="str">
        <f>'2024'!C1692</f>
        <v>体能训练</v>
      </c>
      <c r="B9724" t="b">
        <f>ISNUMBER('2024'!A1692)</f>
        <v>1</v>
      </c>
      <c r="C9724" t="str">
        <f>IF(AND(B9724,MATCH(A9724,$A$1:$A$10073,0)=ROW()),COUNTIFS('2020'!$C$1:$C$2317,A9724,'2020'!$F$1:$F$2317,"&lt;&gt;二年")+COUNTIFS('2021'!$E$1:$E$2047,A9724,'2021'!$J$1:$J$2047,"&lt;&gt;二年")+COUNTIFS('2022'!$E$1:$E$1903,A9724,'2022'!$K$1:$K$1903,"&lt;&gt;二年")+COUNTIFS('2023'!$C$1:$C$1765,A9724,'2023'!$F$1:$F$1765,"&lt;&gt;二年",'2023'!$G$1:$G$1765,"&lt;&gt;*调整*")+COUNTIFS('2024'!$C$1:$C$2041,A9724,'2024'!$F$1:$F$2041,"&lt;&gt;二年",'2024'!$G$1:$G$2041,"&lt;&gt;*调整*")+ROW()/100000,"")</f>
        <v/>
      </c>
    </row>
    <row r="9725" spans="1:3" ht="15" customHeight="1">
      <c r="A9725" t="str">
        <f>'2024'!C1693</f>
        <v>应用心理学</v>
      </c>
      <c r="B9725" t="b">
        <f>ISNUMBER('2024'!A1693)</f>
        <v>1</v>
      </c>
      <c r="C9725" t="str">
        <f>IF(AND(B9725,MATCH(A9725,$A$1:$A$10073,0)=ROW()),COUNTIFS('2020'!$C$1:$C$2317,A9725,'2020'!$F$1:$F$2317,"&lt;&gt;二年")+COUNTIFS('2021'!$E$1:$E$2047,A9725,'2021'!$J$1:$J$2047,"&lt;&gt;二年")+COUNTIFS('2022'!$E$1:$E$1903,A9725,'2022'!$K$1:$K$1903,"&lt;&gt;二年")+COUNTIFS('2023'!$C$1:$C$1765,A9725,'2023'!$F$1:$F$1765,"&lt;&gt;二年",'2023'!$G$1:$G$1765,"&lt;&gt;*调整*")+COUNTIFS('2024'!$C$1:$C$2041,A9725,'2024'!$F$1:$F$2041,"&lt;&gt;二年",'2024'!$G$1:$G$2041,"&lt;&gt;*调整*")+ROW()/100000,"")</f>
        <v/>
      </c>
    </row>
    <row r="9726" spans="1:3" ht="15" customHeight="1">
      <c r="A9726" t="str">
        <f>'2024'!C1694</f>
        <v>新能源科学与工程</v>
      </c>
      <c r="B9726" t="b">
        <f>ISNUMBER('2024'!A1694)</f>
        <v>1</v>
      </c>
      <c r="C9726" t="str">
        <f>IF(AND(B9726,MATCH(A9726,$A$1:$A$10073,0)=ROW()),COUNTIFS('2020'!$C$1:$C$2317,A9726,'2020'!$F$1:$F$2317,"&lt;&gt;二年")+COUNTIFS('2021'!$E$1:$E$2047,A9726,'2021'!$J$1:$J$2047,"&lt;&gt;二年")+COUNTIFS('2022'!$E$1:$E$1903,A9726,'2022'!$K$1:$K$1903,"&lt;&gt;二年")+COUNTIFS('2023'!$C$1:$C$1765,A9726,'2023'!$F$1:$F$1765,"&lt;&gt;二年",'2023'!$G$1:$G$1765,"&lt;&gt;*调整*")+COUNTIFS('2024'!$C$1:$C$2041,A9726,'2024'!$F$1:$F$2041,"&lt;&gt;二年",'2024'!$G$1:$G$2041,"&lt;&gt;*调整*")+ROW()/100000,"")</f>
        <v/>
      </c>
    </row>
    <row r="9727" spans="1:3" ht="15" customHeight="1">
      <c r="A9727" t="str">
        <f>'2024'!C1695</f>
        <v>风景园林</v>
      </c>
      <c r="B9727" t="b">
        <f>ISNUMBER('2024'!A1695)</f>
        <v>1</v>
      </c>
      <c r="C9727" t="str">
        <f>IF(AND(B9727,MATCH(A9727,$A$1:$A$10073,0)=ROW()),COUNTIFS('2020'!$C$1:$C$2317,A9727,'2020'!$F$1:$F$2317,"&lt;&gt;二年")+COUNTIFS('2021'!$E$1:$E$2047,A9727,'2021'!$J$1:$J$2047,"&lt;&gt;二年")+COUNTIFS('2022'!$E$1:$E$1903,A9727,'2022'!$K$1:$K$1903,"&lt;&gt;二年")+COUNTIFS('2023'!$C$1:$C$1765,A9727,'2023'!$F$1:$F$1765,"&lt;&gt;二年",'2023'!$G$1:$G$1765,"&lt;&gt;*调整*")+COUNTIFS('2024'!$C$1:$C$2041,A9727,'2024'!$F$1:$F$2041,"&lt;&gt;二年",'2024'!$G$1:$G$2041,"&lt;&gt;*调整*")+ROW()/100000,"")</f>
        <v/>
      </c>
    </row>
    <row r="9728" spans="1:3" ht="15" customHeight="1">
      <c r="A9728" t="str">
        <f>'2024'!C1696</f>
        <v>工程管理</v>
      </c>
      <c r="B9728" t="b">
        <f>ISNUMBER('2024'!A1696)</f>
        <v>1</v>
      </c>
      <c r="C9728" t="str">
        <f>IF(AND(B9728,MATCH(A9728,$A$1:$A$10073,0)=ROW()),COUNTIFS('2020'!$C$1:$C$2317,A9728,'2020'!$F$1:$F$2317,"&lt;&gt;二年")+COUNTIFS('2021'!$E$1:$E$2047,A9728,'2021'!$J$1:$J$2047,"&lt;&gt;二年")+COUNTIFS('2022'!$E$1:$E$1903,A9728,'2022'!$K$1:$K$1903,"&lt;&gt;二年")+COUNTIFS('2023'!$C$1:$C$1765,A9728,'2023'!$F$1:$F$1765,"&lt;&gt;二年",'2023'!$G$1:$G$1765,"&lt;&gt;*调整*")+COUNTIFS('2024'!$C$1:$C$2041,A9728,'2024'!$F$1:$F$2041,"&lt;&gt;二年",'2024'!$G$1:$G$2041,"&lt;&gt;*调整*")+ROW()/100000,"")</f>
        <v/>
      </c>
    </row>
    <row r="9729" spans="1:3" ht="15" customHeight="1">
      <c r="A9729" t="str">
        <f>'2024'!C1697</f>
        <v>数字经济</v>
      </c>
      <c r="B9729" t="b">
        <f>ISNUMBER('2024'!A1697)</f>
        <v>1</v>
      </c>
      <c r="C9729" t="str">
        <f>IF(AND(B9729,MATCH(A9729,$A$1:$A$10073,0)=ROW()),COUNTIFS('2020'!$C$1:$C$2317,A9729,'2020'!$F$1:$F$2317,"&lt;&gt;二年")+COUNTIFS('2021'!$E$1:$E$2047,A9729,'2021'!$J$1:$J$2047,"&lt;&gt;二年")+COUNTIFS('2022'!$E$1:$E$1903,A9729,'2022'!$K$1:$K$1903,"&lt;&gt;二年")+COUNTIFS('2023'!$C$1:$C$1765,A9729,'2023'!$F$1:$F$1765,"&lt;&gt;二年",'2023'!$G$1:$G$1765,"&lt;&gt;*调整*")+COUNTIFS('2024'!$C$1:$C$2041,A9729,'2024'!$F$1:$F$2041,"&lt;&gt;二年",'2024'!$G$1:$G$2041,"&lt;&gt;*调整*")+ROW()/100000,"")</f>
        <v/>
      </c>
    </row>
    <row r="9730" spans="1:3" ht="15" customHeight="1">
      <c r="A9730" t="str">
        <f>'2024'!C1698</f>
        <v>数据科学与大数据技术</v>
      </c>
      <c r="B9730" t="b">
        <f>ISNUMBER('2024'!A1698)</f>
        <v>1</v>
      </c>
      <c r="C9730" t="str">
        <f>IF(AND(B9730,MATCH(A9730,$A$1:$A$10073,0)=ROW()),COUNTIFS('2020'!$C$1:$C$2317,A9730,'2020'!$F$1:$F$2317,"&lt;&gt;二年")+COUNTIFS('2021'!$E$1:$E$2047,A9730,'2021'!$J$1:$J$2047,"&lt;&gt;二年")+COUNTIFS('2022'!$E$1:$E$1903,A9730,'2022'!$K$1:$K$1903,"&lt;&gt;二年")+COUNTIFS('2023'!$C$1:$C$1765,A9730,'2023'!$F$1:$F$1765,"&lt;&gt;二年",'2023'!$G$1:$G$1765,"&lt;&gt;*调整*")+COUNTIFS('2024'!$C$1:$C$2041,A9730,'2024'!$F$1:$F$2041,"&lt;&gt;二年",'2024'!$G$1:$G$2041,"&lt;&gt;*调整*")+ROW()/100000,"")</f>
        <v/>
      </c>
    </row>
    <row r="9731" spans="1:3" ht="15" customHeight="1">
      <c r="A9731" t="str">
        <f>'2024'!C1699</f>
        <v>软件工程</v>
      </c>
      <c r="B9731" t="b">
        <f>ISNUMBER('2024'!A1699)</f>
        <v>1</v>
      </c>
      <c r="C9731" t="str">
        <f>IF(AND(B9731,MATCH(A9731,$A$1:$A$10073,0)=ROW()),COUNTIFS('2020'!$C$1:$C$2317,A9731,'2020'!$F$1:$F$2317,"&lt;&gt;二年")+COUNTIFS('2021'!$E$1:$E$2047,A9731,'2021'!$J$1:$J$2047,"&lt;&gt;二年")+COUNTIFS('2022'!$E$1:$E$1903,A9731,'2022'!$K$1:$K$1903,"&lt;&gt;二年")+COUNTIFS('2023'!$C$1:$C$1765,A9731,'2023'!$F$1:$F$1765,"&lt;&gt;二年",'2023'!$G$1:$G$1765,"&lt;&gt;*调整*")+COUNTIFS('2024'!$C$1:$C$2041,A9731,'2024'!$F$1:$F$2041,"&lt;&gt;二年",'2024'!$G$1:$G$2041,"&lt;&gt;*调整*")+ROW()/100000,"")</f>
        <v/>
      </c>
    </row>
    <row r="9732" spans="1:3" ht="15" customHeight="1">
      <c r="A9732" t="str">
        <f>'2024'!C1700</f>
        <v>城市管理</v>
      </c>
      <c r="B9732" t="b">
        <f>ISNUMBER('2024'!A1700)</f>
        <v>1</v>
      </c>
      <c r="C9732" t="str">
        <f>IF(AND(B9732,MATCH(A9732,$A$1:$A$10073,0)=ROW()),COUNTIFS('2020'!$C$1:$C$2317,A9732,'2020'!$F$1:$F$2317,"&lt;&gt;二年")+COUNTIFS('2021'!$E$1:$E$2047,A9732,'2021'!$J$1:$J$2047,"&lt;&gt;二年")+COUNTIFS('2022'!$E$1:$E$1903,A9732,'2022'!$K$1:$K$1903,"&lt;&gt;二年")+COUNTIFS('2023'!$C$1:$C$1765,A9732,'2023'!$F$1:$F$1765,"&lt;&gt;二年",'2023'!$G$1:$G$1765,"&lt;&gt;*调整*")+COUNTIFS('2024'!$C$1:$C$2041,A9732,'2024'!$F$1:$F$2041,"&lt;&gt;二年",'2024'!$G$1:$G$2041,"&lt;&gt;*调整*")+ROW()/100000,"")</f>
        <v/>
      </c>
    </row>
    <row r="9733" spans="1:3" ht="15" customHeight="1">
      <c r="A9733" t="str">
        <f>'2024'!C1701</f>
        <v>数字媒体技术</v>
      </c>
      <c r="B9733" t="b">
        <f>ISNUMBER('2024'!A1701)</f>
        <v>1</v>
      </c>
      <c r="C9733" t="str">
        <f>IF(AND(B9733,MATCH(A9733,$A$1:$A$10073,0)=ROW()),COUNTIFS('2020'!$C$1:$C$2317,A9733,'2020'!$F$1:$F$2317,"&lt;&gt;二年")+COUNTIFS('2021'!$E$1:$E$2047,A9733,'2021'!$J$1:$J$2047,"&lt;&gt;二年")+COUNTIFS('2022'!$E$1:$E$1903,A9733,'2022'!$K$1:$K$1903,"&lt;&gt;二年")+COUNTIFS('2023'!$C$1:$C$1765,A9733,'2023'!$F$1:$F$1765,"&lt;&gt;二年",'2023'!$G$1:$G$1765,"&lt;&gt;*调整*")+COUNTIFS('2024'!$C$1:$C$2041,A9733,'2024'!$F$1:$F$2041,"&lt;&gt;二年",'2024'!$G$1:$G$2041,"&lt;&gt;*调整*")+ROW()/100000,"")</f>
        <v/>
      </c>
    </row>
    <row r="9734" spans="1:3" ht="15" customHeight="1">
      <c r="A9734" t="str">
        <f>'2024'!C1702</f>
        <v>经济工程</v>
      </c>
      <c r="B9734" t="b">
        <f>ISNUMBER('2024'!A1702)</f>
        <v>1</v>
      </c>
      <c r="C9734">
        <f>IF(AND(B9734,MATCH(A9734,$A$1:$A$10073,0)=ROW()),COUNTIFS('2020'!$C$1:$C$2317,A9734,'2020'!$F$1:$F$2317,"&lt;&gt;二年")+COUNTIFS('2021'!$E$1:$E$2047,A9734,'2021'!$J$1:$J$2047,"&lt;&gt;二年")+COUNTIFS('2022'!$E$1:$E$1903,A9734,'2022'!$K$1:$K$1903,"&lt;&gt;二年")+COUNTIFS('2023'!$C$1:$C$1765,A9734,'2023'!$F$1:$F$1765,"&lt;&gt;二年",'2023'!$G$1:$G$1765,"&lt;&gt;*调整*")+COUNTIFS('2024'!$C$1:$C$2041,A9734,'2024'!$F$1:$F$2041,"&lt;&gt;二年",'2024'!$G$1:$G$2041,"&lt;&gt;*调整*")+ROW()/100000,"")</f>
        <v>1.09734</v>
      </c>
    </row>
    <row r="9735" spans="1:3" ht="15" customHeight="1">
      <c r="A9735" t="str">
        <f>'2024'!C1703</f>
        <v>智能科学与技术</v>
      </c>
      <c r="B9735" t="b">
        <f>ISNUMBER('2024'!A1703)</f>
        <v>1</v>
      </c>
      <c r="C9735" t="str">
        <f>IF(AND(B9735,MATCH(A9735,$A$1:$A$10073,0)=ROW()),COUNTIFS('2020'!$C$1:$C$2317,A9735,'2020'!$F$1:$F$2317,"&lt;&gt;二年")+COUNTIFS('2021'!$E$1:$E$2047,A9735,'2021'!$J$1:$J$2047,"&lt;&gt;二年")+COUNTIFS('2022'!$E$1:$E$1903,A9735,'2022'!$K$1:$K$1903,"&lt;&gt;二年")+COUNTIFS('2023'!$C$1:$C$1765,A9735,'2023'!$F$1:$F$1765,"&lt;&gt;二年",'2023'!$G$1:$G$1765,"&lt;&gt;*调整*")+COUNTIFS('2024'!$C$1:$C$2041,A9735,'2024'!$F$1:$F$2041,"&lt;&gt;二年",'2024'!$G$1:$G$2041,"&lt;&gt;*调整*")+ROW()/100000,"")</f>
        <v/>
      </c>
    </row>
    <row r="9736" spans="1:3" ht="15" customHeight="1">
      <c r="A9736" t="str">
        <f>'2024'!C1704</f>
        <v>电子与计算机工程</v>
      </c>
      <c r="B9736" t="b">
        <f>ISNUMBER('2024'!A1704)</f>
        <v>1</v>
      </c>
      <c r="C9736" t="str">
        <f>IF(AND(B9736,MATCH(A9736,$A$1:$A$10073,0)=ROW()),COUNTIFS('2020'!$C$1:$C$2317,A9736,'2020'!$F$1:$F$2317,"&lt;&gt;二年")+COUNTIFS('2021'!$E$1:$E$2047,A9736,'2021'!$J$1:$J$2047,"&lt;&gt;二年")+COUNTIFS('2022'!$E$1:$E$1903,A9736,'2022'!$K$1:$K$1903,"&lt;&gt;二年")+COUNTIFS('2023'!$C$1:$C$1765,A9736,'2023'!$F$1:$F$1765,"&lt;&gt;二年",'2023'!$G$1:$G$1765,"&lt;&gt;*调整*")+COUNTIFS('2024'!$C$1:$C$2041,A9736,'2024'!$F$1:$F$2041,"&lt;&gt;二年",'2024'!$G$1:$G$2041,"&lt;&gt;*调整*")+ROW()/100000,"")</f>
        <v/>
      </c>
    </row>
    <row r="9737" spans="1:3" ht="15" customHeight="1">
      <c r="A9737" t="str">
        <f>'2024'!C1705</f>
        <v>科学教育</v>
      </c>
      <c r="B9737" t="b">
        <f>ISNUMBER('2024'!A1705)</f>
        <v>1</v>
      </c>
      <c r="C9737" t="str">
        <f>IF(AND(B9737,MATCH(A9737,$A$1:$A$10073,0)=ROW()),COUNTIFS('2020'!$C$1:$C$2317,A9737,'2020'!$F$1:$F$2317,"&lt;&gt;二年")+COUNTIFS('2021'!$E$1:$E$2047,A9737,'2021'!$J$1:$J$2047,"&lt;&gt;二年")+COUNTIFS('2022'!$E$1:$E$1903,A9737,'2022'!$K$1:$K$1903,"&lt;&gt;二年")+COUNTIFS('2023'!$C$1:$C$1765,A9737,'2023'!$F$1:$F$1765,"&lt;&gt;二年",'2023'!$G$1:$G$1765,"&lt;&gt;*调整*")+COUNTIFS('2024'!$C$1:$C$2041,A9737,'2024'!$F$1:$F$2041,"&lt;&gt;二年",'2024'!$G$1:$G$2041,"&lt;&gt;*调整*")+ROW()/100000,"")</f>
        <v/>
      </c>
    </row>
    <row r="9738" spans="1:3" ht="15" customHeight="1">
      <c r="A9738" t="str">
        <f>'2024'!C1706</f>
        <v>家庭教育</v>
      </c>
      <c r="B9738" t="b">
        <f>ISNUMBER('2024'!A1706)</f>
        <v>1</v>
      </c>
      <c r="C9738" t="str">
        <f>IF(AND(B9738,MATCH(A9738,$A$1:$A$10073,0)=ROW()),COUNTIFS('2020'!$C$1:$C$2317,A9738,'2020'!$F$1:$F$2317,"&lt;&gt;二年")+COUNTIFS('2021'!$E$1:$E$2047,A9738,'2021'!$J$1:$J$2047,"&lt;&gt;二年")+COUNTIFS('2022'!$E$1:$E$1903,A9738,'2022'!$K$1:$K$1903,"&lt;&gt;二年")+COUNTIFS('2023'!$C$1:$C$1765,A9738,'2023'!$F$1:$F$1765,"&lt;&gt;二年",'2023'!$G$1:$G$1765,"&lt;&gt;*调整*")+COUNTIFS('2024'!$C$1:$C$2041,A9738,'2024'!$F$1:$F$2041,"&lt;&gt;二年",'2024'!$G$1:$G$2041,"&lt;&gt;*调整*")+ROW()/100000,"")</f>
        <v/>
      </c>
    </row>
    <row r="9739" spans="1:3" ht="15" customHeight="1">
      <c r="A9739" t="str">
        <f>'2024'!C1707</f>
        <v>中草药栽培与鉴定</v>
      </c>
      <c r="B9739" t="b">
        <f>ISNUMBER('2024'!A1707)</f>
        <v>1</v>
      </c>
      <c r="C9739" t="str">
        <f>IF(AND(B9739,MATCH(A9739,$A$1:$A$10073,0)=ROW()),COUNTIFS('2020'!$C$1:$C$2317,A9739,'2020'!$F$1:$F$2317,"&lt;&gt;二年")+COUNTIFS('2021'!$E$1:$E$2047,A9739,'2021'!$J$1:$J$2047,"&lt;&gt;二年")+COUNTIFS('2022'!$E$1:$E$1903,A9739,'2022'!$K$1:$K$1903,"&lt;&gt;二年")+COUNTIFS('2023'!$C$1:$C$1765,A9739,'2023'!$F$1:$F$1765,"&lt;&gt;二年",'2023'!$G$1:$G$1765,"&lt;&gt;*调整*")+COUNTIFS('2024'!$C$1:$C$2041,A9739,'2024'!$F$1:$F$2041,"&lt;&gt;二年",'2024'!$G$1:$G$2041,"&lt;&gt;*调整*")+ROW()/100000,"")</f>
        <v/>
      </c>
    </row>
    <row r="9740" spans="1:3" ht="15" customHeight="1">
      <c r="A9740" t="str">
        <f>'2024'!C1708</f>
        <v>医疗保险</v>
      </c>
      <c r="B9740" t="b">
        <f>ISNUMBER('2024'!A1708)</f>
        <v>1</v>
      </c>
      <c r="C9740" t="str">
        <f>IF(AND(B9740,MATCH(A9740,$A$1:$A$10073,0)=ROW()),COUNTIFS('2020'!$C$1:$C$2317,A9740,'2020'!$F$1:$F$2317,"&lt;&gt;二年")+COUNTIFS('2021'!$E$1:$E$2047,A9740,'2021'!$J$1:$J$2047,"&lt;&gt;二年")+COUNTIFS('2022'!$E$1:$E$1903,A9740,'2022'!$K$1:$K$1903,"&lt;&gt;二年")+COUNTIFS('2023'!$C$1:$C$1765,A9740,'2023'!$F$1:$F$1765,"&lt;&gt;二年",'2023'!$G$1:$G$1765,"&lt;&gt;*调整*")+COUNTIFS('2024'!$C$1:$C$2041,A9740,'2024'!$F$1:$F$2041,"&lt;&gt;二年",'2024'!$G$1:$G$2041,"&lt;&gt;*调整*")+ROW()/100000,"")</f>
        <v/>
      </c>
    </row>
    <row r="9741" spans="1:3" ht="15" customHeight="1">
      <c r="A9741">
        <f>'2024'!C1709</f>
        <v>0</v>
      </c>
      <c r="B9741" t="b">
        <f>ISNUMBER('2024'!A1709)</f>
        <v>0</v>
      </c>
      <c r="C9741" t="str">
        <f>IF(AND(B9741,MATCH(A9741,$A$1:$A$10073,0)=ROW()),COUNTIFS('2020'!$C$1:$C$2317,A9741,'2020'!$F$1:$F$2317,"&lt;&gt;二年")+COUNTIFS('2021'!$E$1:$E$2047,A9741,'2021'!$J$1:$J$2047,"&lt;&gt;二年")+COUNTIFS('2022'!$E$1:$E$1903,A9741,'2022'!$K$1:$K$1903,"&lt;&gt;二年")+COUNTIFS('2023'!$C$1:$C$1765,A9741,'2023'!$F$1:$F$1765,"&lt;&gt;二年",'2023'!$G$1:$G$1765,"&lt;&gt;*调整*")+COUNTIFS('2024'!$C$1:$C$2041,A9741,'2024'!$F$1:$F$2041,"&lt;&gt;二年",'2024'!$G$1:$G$2041,"&lt;&gt;*调整*")+ROW()/100000,"")</f>
        <v/>
      </c>
    </row>
    <row r="9742" spans="1:3" ht="15" customHeight="1">
      <c r="A9742" t="str">
        <f>'2024'!C1710</f>
        <v>资源勘查工程</v>
      </c>
      <c r="B9742" t="b">
        <f>ISNUMBER('2024'!A1710)</f>
        <v>1</v>
      </c>
      <c r="C9742" t="str">
        <f>IF(AND(B9742,MATCH(A9742,$A$1:$A$10073,0)=ROW()),COUNTIFS('2020'!$C$1:$C$2317,A9742,'2020'!$F$1:$F$2317,"&lt;&gt;二年")+COUNTIFS('2021'!$E$1:$E$2047,A9742,'2021'!$J$1:$J$2047,"&lt;&gt;二年")+COUNTIFS('2022'!$E$1:$E$1903,A9742,'2022'!$K$1:$K$1903,"&lt;&gt;二年")+COUNTIFS('2023'!$C$1:$C$1765,A9742,'2023'!$F$1:$F$1765,"&lt;&gt;二年",'2023'!$G$1:$G$1765,"&lt;&gt;*调整*")+COUNTIFS('2024'!$C$1:$C$2041,A9742,'2024'!$F$1:$F$2041,"&lt;&gt;二年",'2024'!$G$1:$G$2041,"&lt;&gt;*调整*")+ROW()/100000,"")</f>
        <v/>
      </c>
    </row>
    <row r="9743" spans="1:3" ht="15" customHeight="1">
      <c r="A9743" t="str">
        <f>'2024'!C1711</f>
        <v>机械工程</v>
      </c>
      <c r="B9743" t="b">
        <f>ISNUMBER('2024'!A1711)</f>
        <v>1</v>
      </c>
      <c r="C9743" t="str">
        <f>IF(AND(B9743,MATCH(A9743,$A$1:$A$10073,0)=ROW()),COUNTIFS('2020'!$C$1:$C$2317,A9743,'2020'!$F$1:$F$2317,"&lt;&gt;二年")+COUNTIFS('2021'!$E$1:$E$2047,A9743,'2021'!$J$1:$J$2047,"&lt;&gt;二年")+COUNTIFS('2022'!$E$1:$E$1903,A9743,'2022'!$K$1:$K$1903,"&lt;&gt;二年")+COUNTIFS('2023'!$C$1:$C$1765,A9743,'2023'!$F$1:$F$1765,"&lt;&gt;二年",'2023'!$G$1:$G$1765,"&lt;&gt;*调整*")+COUNTIFS('2024'!$C$1:$C$2041,A9743,'2024'!$F$1:$F$2041,"&lt;&gt;二年",'2024'!$G$1:$G$2041,"&lt;&gt;*调整*")+ROW()/100000,"")</f>
        <v/>
      </c>
    </row>
    <row r="9744" spans="1:3" ht="15" customHeight="1">
      <c r="A9744" t="str">
        <f>'2024'!C1712</f>
        <v>新能源材料与器件</v>
      </c>
      <c r="B9744" t="b">
        <f>ISNUMBER('2024'!A1712)</f>
        <v>1</v>
      </c>
      <c r="C9744" t="str">
        <f>IF(AND(B9744,MATCH(A9744,$A$1:$A$10073,0)=ROW()),COUNTIFS('2020'!$C$1:$C$2317,A9744,'2020'!$F$1:$F$2317,"&lt;&gt;二年")+COUNTIFS('2021'!$E$1:$E$2047,A9744,'2021'!$J$1:$J$2047,"&lt;&gt;二年")+COUNTIFS('2022'!$E$1:$E$1903,A9744,'2022'!$K$1:$K$1903,"&lt;&gt;二年")+COUNTIFS('2023'!$C$1:$C$1765,A9744,'2023'!$F$1:$F$1765,"&lt;&gt;二年",'2023'!$G$1:$G$1765,"&lt;&gt;*调整*")+COUNTIFS('2024'!$C$1:$C$2041,A9744,'2024'!$F$1:$F$2041,"&lt;&gt;二年",'2024'!$G$1:$G$2041,"&lt;&gt;*调整*")+ROW()/100000,"")</f>
        <v/>
      </c>
    </row>
    <row r="9745" spans="1:3" ht="15" customHeight="1">
      <c r="A9745" t="str">
        <f>'2024'!C1713</f>
        <v>密码科学与技术</v>
      </c>
      <c r="B9745" t="b">
        <f>ISNUMBER('2024'!A1713)</f>
        <v>1</v>
      </c>
      <c r="C9745" t="str">
        <f>IF(AND(B9745,MATCH(A9745,$A$1:$A$10073,0)=ROW()),COUNTIFS('2020'!$C$1:$C$2317,A9745,'2020'!$F$1:$F$2317,"&lt;&gt;二年")+COUNTIFS('2021'!$E$1:$E$2047,A9745,'2021'!$J$1:$J$2047,"&lt;&gt;二年")+COUNTIFS('2022'!$E$1:$E$1903,A9745,'2022'!$K$1:$K$1903,"&lt;&gt;二年")+COUNTIFS('2023'!$C$1:$C$1765,A9745,'2023'!$F$1:$F$1765,"&lt;&gt;二年",'2023'!$G$1:$G$1765,"&lt;&gt;*调整*")+COUNTIFS('2024'!$C$1:$C$2041,A9745,'2024'!$F$1:$F$2041,"&lt;&gt;二年",'2024'!$G$1:$G$2041,"&lt;&gt;*调整*")+ROW()/100000,"")</f>
        <v/>
      </c>
    </row>
    <row r="9746" spans="1:3" ht="15" customHeight="1">
      <c r="A9746" t="str">
        <f>'2024'!C1714</f>
        <v>阿拉伯语</v>
      </c>
      <c r="B9746" t="b">
        <f>ISNUMBER('2024'!A1714)</f>
        <v>1</v>
      </c>
      <c r="C9746" t="str">
        <f>IF(AND(B9746,MATCH(A9746,$A$1:$A$10073,0)=ROW()),COUNTIFS('2020'!$C$1:$C$2317,A9746,'2020'!$F$1:$F$2317,"&lt;&gt;二年")+COUNTIFS('2021'!$E$1:$E$2047,A9746,'2021'!$J$1:$J$2047,"&lt;&gt;二年")+COUNTIFS('2022'!$E$1:$E$1903,A9746,'2022'!$K$1:$K$1903,"&lt;&gt;二年")+COUNTIFS('2023'!$C$1:$C$1765,A9746,'2023'!$F$1:$F$1765,"&lt;&gt;二年",'2023'!$G$1:$G$1765,"&lt;&gt;*调整*")+COUNTIFS('2024'!$C$1:$C$2041,A9746,'2024'!$F$1:$F$2041,"&lt;&gt;二年",'2024'!$G$1:$G$2041,"&lt;&gt;*调整*")+ROW()/100000,"")</f>
        <v/>
      </c>
    </row>
    <row r="9747" spans="1:3" ht="15" customHeight="1">
      <c r="A9747" t="str">
        <f>'2024'!C1715</f>
        <v>智能制造工程</v>
      </c>
      <c r="B9747" t="b">
        <f>ISNUMBER('2024'!A1715)</f>
        <v>1</v>
      </c>
      <c r="C9747" t="str">
        <f>IF(AND(B9747,MATCH(A9747,$A$1:$A$10073,0)=ROW()),COUNTIFS('2020'!$C$1:$C$2317,A9747,'2020'!$F$1:$F$2317,"&lt;&gt;二年")+COUNTIFS('2021'!$E$1:$E$2047,A9747,'2021'!$J$1:$J$2047,"&lt;&gt;二年")+COUNTIFS('2022'!$E$1:$E$1903,A9747,'2022'!$K$1:$K$1903,"&lt;&gt;二年")+COUNTIFS('2023'!$C$1:$C$1765,A9747,'2023'!$F$1:$F$1765,"&lt;&gt;二年",'2023'!$G$1:$G$1765,"&lt;&gt;*调整*")+COUNTIFS('2024'!$C$1:$C$2041,A9747,'2024'!$F$1:$F$2041,"&lt;&gt;二年",'2024'!$G$1:$G$2041,"&lt;&gt;*调整*")+ROW()/100000,"")</f>
        <v/>
      </c>
    </row>
    <row r="9748" spans="1:3" ht="15" customHeight="1">
      <c r="A9748" t="str">
        <f>'2024'!C1716</f>
        <v>人工智能</v>
      </c>
      <c r="B9748" t="b">
        <f>ISNUMBER('2024'!A1716)</f>
        <v>1</v>
      </c>
      <c r="C9748" t="str">
        <f>IF(AND(B9748,MATCH(A9748,$A$1:$A$10073,0)=ROW()),COUNTIFS('2020'!$C$1:$C$2317,A9748,'2020'!$F$1:$F$2317,"&lt;&gt;二年")+COUNTIFS('2021'!$E$1:$E$2047,A9748,'2021'!$J$1:$J$2047,"&lt;&gt;二年")+COUNTIFS('2022'!$E$1:$E$1903,A9748,'2022'!$K$1:$K$1903,"&lt;&gt;二年")+COUNTIFS('2023'!$C$1:$C$1765,A9748,'2023'!$F$1:$F$1765,"&lt;&gt;二年",'2023'!$G$1:$G$1765,"&lt;&gt;*调整*")+COUNTIFS('2024'!$C$1:$C$2041,A9748,'2024'!$F$1:$F$2041,"&lt;&gt;二年",'2024'!$G$1:$G$2041,"&lt;&gt;*调整*")+ROW()/100000,"")</f>
        <v/>
      </c>
    </row>
    <row r="9749" spans="1:3" ht="15" customHeight="1">
      <c r="A9749" t="str">
        <f>'2024'!C1717</f>
        <v>智能制造工程</v>
      </c>
      <c r="B9749" t="b">
        <f>ISNUMBER('2024'!A1717)</f>
        <v>1</v>
      </c>
      <c r="C9749" t="str">
        <f>IF(AND(B9749,MATCH(A9749,$A$1:$A$10073,0)=ROW()),COUNTIFS('2020'!$C$1:$C$2317,A9749,'2020'!$F$1:$F$2317,"&lt;&gt;二年")+COUNTIFS('2021'!$E$1:$E$2047,A9749,'2021'!$J$1:$J$2047,"&lt;&gt;二年")+COUNTIFS('2022'!$E$1:$E$1903,A9749,'2022'!$K$1:$K$1903,"&lt;&gt;二年")+COUNTIFS('2023'!$C$1:$C$1765,A9749,'2023'!$F$1:$F$1765,"&lt;&gt;二年",'2023'!$G$1:$G$1765,"&lt;&gt;*调整*")+COUNTIFS('2024'!$C$1:$C$2041,A9749,'2024'!$F$1:$F$2041,"&lt;&gt;二年",'2024'!$G$1:$G$2041,"&lt;&gt;*调整*")+ROW()/100000,"")</f>
        <v/>
      </c>
    </row>
    <row r="9750" spans="1:3" ht="15" customHeight="1">
      <c r="A9750" t="str">
        <f>'2024'!C1718</f>
        <v>安全工程</v>
      </c>
      <c r="B9750" t="b">
        <f>ISNUMBER('2024'!A1718)</f>
        <v>1</v>
      </c>
      <c r="C9750" t="str">
        <f>IF(AND(B9750,MATCH(A9750,$A$1:$A$10073,0)=ROW()),COUNTIFS('2020'!$C$1:$C$2317,A9750,'2020'!$F$1:$F$2317,"&lt;&gt;二年")+COUNTIFS('2021'!$E$1:$E$2047,A9750,'2021'!$J$1:$J$2047,"&lt;&gt;二年")+COUNTIFS('2022'!$E$1:$E$1903,A9750,'2022'!$K$1:$K$1903,"&lt;&gt;二年")+COUNTIFS('2023'!$C$1:$C$1765,A9750,'2023'!$F$1:$F$1765,"&lt;&gt;二年",'2023'!$G$1:$G$1765,"&lt;&gt;*调整*")+COUNTIFS('2024'!$C$1:$C$2041,A9750,'2024'!$F$1:$F$2041,"&lt;&gt;二年",'2024'!$G$1:$G$2041,"&lt;&gt;*调整*")+ROW()/100000,"")</f>
        <v/>
      </c>
    </row>
    <row r="9751" spans="1:3" ht="15" customHeight="1">
      <c r="A9751" t="str">
        <f>'2024'!C1719</f>
        <v>运动训练</v>
      </c>
      <c r="B9751" t="b">
        <f>ISNUMBER('2024'!A1719)</f>
        <v>1</v>
      </c>
      <c r="C9751" t="str">
        <f>IF(AND(B9751,MATCH(A9751,$A$1:$A$10073,0)=ROW()),COUNTIFS('2020'!$C$1:$C$2317,A9751,'2020'!$F$1:$F$2317,"&lt;&gt;二年")+COUNTIFS('2021'!$E$1:$E$2047,A9751,'2021'!$J$1:$J$2047,"&lt;&gt;二年")+COUNTIFS('2022'!$E$1:$E$1903,A9751,'2022'!$K$1:$K$1903,"&lt;&gt;二年")+COUNTIFS('2023'!$C$1:$C$1765,A9751,'2023'!$F$1:$F$1765,"&lt;&gt;二年",'2023'!$G$1:$G$1765,"&lt;&gt;*调整*")+COUNTIFS('2024'!$C$1:$C$2041,A9751,'2024'!$F$1:$F$2041,"&lt;&gt;二年",'2024'!$G$1:$G$2041,"&lt;&gt;*调整*")+ROW()/100000,"")</f>
        <v/>
      </c>
    </row>
    <row r="9752" spans="1:3" ht="15" customHeight="1">
      <c r="A9752" t="str">
        <f>'2024'!C1720</f>
        <v>应用化学</v>
      </c>
      <c r="B9752" t="b">
        <f>ISNUMBER('2024'!A1720)</f>
        <v>1</v>
      </c>
      <c r="C9752" t="str">
        <f>IF(AND(B9752,MATCH(A9752,$A$1:$A$10073,0)=ROW()),COUNTIFS('2020'!$C$1:$C$2317,A9752,'2020'!$F$1:$F$2317,"&lt;&gt;二年")+COUNTIFS('2021'!$E$1:$E$2047,A9752,'2021'!$J$1:$J$2047,"&lt;&gt;二年")+COUNTIFS('2022'!$E$1:$E$1903,A9752,'2022'!$K$1:$K$1903,"&lt;&gt;二年")+COUNTIFS('2023'!$C$1:$C$1765,A9752,'2023'!$F$1:$F$1765,"&lt;&gt;二年",'2023'!$G$1:$G$1765,"&lt;&gt;*调整*")+COUNTIFS('2024'!$C$1:$C$2041,A9752,'2024'!$F$1:$F$2041,"&lt;&gt;二年",'2024'!$G$1:$G$2041,"&lt;&gt;*调整*")+ROW()/100000,"")</f>
        <v/>
      </c>
    </row>
    <row r="9753" spans="1:3" ht="15" customHeight="1">
      <c r="A9753" t="str">
        <f>'2024'!C1721</f>
        <v>土地科学与技术</v>
      </c>
      <c r="B9753" t="b">
        <f>ISNUMBER('2024'!A1721)</f>
        <v>1</v>
      </c>
      <c r="C9753" t="str">
        <f>IF(AND(B9753,MATCH(A9753,$A$1:$A$10073,0)=ROW()),COUNTIFS('2020'!$C$1:$C$2317,A9753,'2020'!$F$1:$F$2317,"&lt;&gt;二年")+COUNTIFS('2021'!$E$1:$E$2047,A9753,'2021'!$J$1:$J$2047,"&lt;&gt;二年")+COUNTIFS('2022'!$E$1:$E$1903,A9753,'2022'!$K$1:$K$1903,"&lt;&gt;二年")+COUNTIFS('2023'!$C$1:$C$1765,A9753,'2023'!$F$1:$F$1765,"&lt;&gt;二年",'2023'!$G$1:$G$1765,"&lt;&gt;*调整*")+COUNTIFS('2024'!$C$1:$C$2041,A9753,'2024'!$F$1:$F$2041,"&lt;&gt;二年",'2024'!$G$1:$G$2041,"&lt;&gt;*调整*")+ROW()/100000,"")</f>
        <v/>
      </c>
    </row>
    <row r="9754" spans="1:3" ht="15" customHeight="1">
      <c r="A9754" t="str">
        <f>'2024'!C1722</f>
        <v>数字经济</v>
      </c>
      <c r="B9754" t="b">
        <f>ISNUMBER('2024'!A1722)</f>
        <v>1</v>
      </c>
      <c r="C9754" t="str">
        <f>IF(AND(B9754,MATCH(A9754,$A$1:$A$10073,0)=ROW()),COUNTIFS('2020'!$C$1:$C$2317,A9754,'2020'!$F$1:$F$2317,"&lt;&gt;二年")+COUNTIFS('2021'!$E$1:$E$2047,A9754,'2021'!$J$1:$J$2047,"&lt;&gt;二年")+COUNTIFS('2022'!$E$1:$E$1903,A9754,'2022'!$K$1:$K$1903,"&lt;&gt;二年")+COUNTIFS('2023'!$C$1:$C$1765,A9754,'2023'!$F$1:$F$1765,"&lt;&gt;二年",'2023'!$G$1:$G$1765,"&lt;&gt;*调整*")+COUNTIFS('2024'!$C$1:$C$2041,A9754,'2024'!$F$1:$F$2041,"&lt;&gt;二年",'2024'!$G$1:$G$2041,"&lt;&gt;*调整*")+ROW()/100000,"")</f>
        <v/>
      </c>
    </row>
    <row r="9755" spans="1:3" ht="15" customHeight="1">
      <c r="A9755" t="str">
        <f>'2024'!C1723</f>
        <v>武术与民族传统体育</v>
      </c>
      <c r="B9755" t="b">
        <f>ISNUMBER('2024'!A1723)</f>
        <v>1</v>
      </c>
      <c r="C9755" t="str">
        <f>IF(AND(B9755,MATCH(A9755,$A$1:$A$10073,0)=ROW()),COUNTIFS('2020'!$C$1:$C$2317,A9755,'2020'!$F$1:$F$2317,"&lt;&gt;二年")+COUNTIFS('2021'!$E$1:$E$2047,A9755,'2021'!$J$1:$J$2047,"&lt;&gt;二年")+COUNTIFS('2022'!$E$1:$E$1903,A9755,'2022'!$K$1:$K$1903,"&lt;&gt;二年")+COUNTIFS('2023'!$C$1:$C$1765,A9755,'2023'!$F$1:$F$1765,"&lt;&gt;二年",'2023'!$G$1:$G$1765,"&lt;&gt;*调整*")+COUNTIFS('2024'!$C$1:$C$2041,A9755,'2024'!$F$1:$F$2041,"&lt;&gt;二年",'2024'!$G$1:$G$2041,"&lt;&gt;*调整*")+ROW()/100000,"")</f>
        <v/>
      </c>
    </row>
    <row r="9756" spans="1:3" ht="15" customHeight="1">
      <c r="A9756" t="str">
        <f>'2024'!C1724</f>
        <v>地理信息科学</v>
      </c>
      <c r="B9756" t="b">
        <f>ISNUMBER('2024'!A1724)</f>
        <v>1</v>
      </c>
      <c r="C9756" t="str">
        <f>IF(AND(B9756,MATCH(A9756,$A$1:$A$10073,0)=ROW()),COUNTIFS('2020'!$C$1:$C$2317,A9756,'2020'!$F$1:$F$2317,"&lt;&gt;二年")+COUNTIFS('2021'!$E$1:$E$2047,A9756,'2021'!$J$1:$J$2047,"&lt;&gt;二年")+COUNTIFS('2022'!$E$1:$E$1903,A9756,'2022'!$K$1:$K$1903,"&lt;&gt;二年")+COUNTIFS('2023'!$C$1:$C$1765,A9756,'2023'!$F$1:$F$1765,"&lt;&gt;二年",'2023'!$G$1:$G$1765,"&lt;&gt;*调整*")+COUNTIFS('2024'!$C$1:$C$2041,A9756,'2024'!$F$1:$F$2041,"&lt;&gt;二年",'2024'!$G$1:$G$2041,"&lt;&gt;*调整*")+ROW()/100000,"")</f>
        <v/>
      </c>
    </row>
    <row r="9757" spans="1:3" ht="15" customHeight="1">
      <c r="A9757" t="str">
        <f>'2024'!C1725</f>
        <v>数字经济</v>
      </c>
      <c r="B9757" t="b">
        <f>ISNUMBER('2024'!A1725)</f>
        <v>1</v>
      </c>
      <c r="C9757" t="str">
        <f>IF(AND(B9757,MATCH(A9757,$A$1:$A$10073,0)=ROW()),COUNTIFS('2020'!$C$1:$C$2317,A9757,'2020'!$F$1:$F$2317,"&lt;&gt;二年")+COUNTIFS('2021'!$E$1:$E$2047,A9757,'2021'!$J$1:$J$2047,"&lt;&gt;二年")+COUNTIFS('2022'!$E$1:$E$1903,A9757,'2022'!$K$1:$K$1903,"&lt;&gt;二年")+COUNTIFS('2023'!$C$1:$C$1765,A9757,'2023'!$F$1:$F$1765,"&lt;&gt;二年",'2023'!$G$1:$G$1765,"&lt;&gt;*调整*")+COUNTIFS('2024'!$C$1:$C$2041,A9757,'2024'!$F$1:$F$2041,"&lt;&gt;二年",'2024'!$G$1:$G$2041,"&lt;&gt;*调整*")+ROW()/100000,"")</f>
        <v/>
      </c>
    </row>
    <row r="9758" spans="1:3" ht="15" customHeight="1">
      <c r="A9758" t="str">
        <f>'2024'!C1726</f>
        <v>智能制造工程</v>
      </c>
      <c r="B9758" t="b">
        <f>ISNUMBER('2024'!A1726)</f>
        <v>1</v>
      </c>
      <c r="C9758" t="str">
        <f>IF(AND(B9758,MATCH(A9758,$A$1:$A$10073,0)=ROW()),COUNTIFS('2020'!$C$1:$C$2317,A9758,'2020'!$F$1:$F$2317,"&lt;&gt;二年")+COUNTIFS('2021'!$E$1:$E$2047,A9758,'2021'!$J$1:$J$2047,"&lt;&gt;二年")+COUNTIFS('2022'!$E$1:$E$1903,A9758,'2022'!$K$1:$K$1903,"&lt;&gt;二年")+COUNTIFS('2023'!$C$1:$C$1765,A9758,'2023'!$F$1:$F$1765,"&lt;&gt;二年",'2023'!$G$1:$G$1765,"&lt;&gt;*调整*")+COUNTIFS('2024'!$C$1:$C$2041,A9758,'2024'!$F$1:$F$2041,"&lt;&gt;二年",'2024'!$G$1:$G$2041,"&lt;&gt;*调整*")+ROW()/100000,"")</f>
        <v/>
      </c>
    </row>
    <row r="9759" spans="1:3" ht="15" customHeight="1">
      <c r="A9759" t="str">
        <f>'2024'!C1727</f>
        <v>人工智能</v>
      </c>
      <c r="B9759" t="b">
        <f>ISNUMBER('2024'!A1727)</f>
        <v>1</v>
      </c>
      <c r="C9759" t="str">
        <f>IF(AND(B9759,MATCH(A9759,$A$1:$A$10073,0)=ROW()),COUNTIFS('2020'!$C$1:$C$2317,A9759,'2020'!$F$1:$F$2317,"&lt;&gt;二年")+COUNTIFS('2021'!$E$1:$E$2047,A9759,'2021'!$J$1:$J$2047,"&lt;&gt;二年")+COUNTIFS('2022'!$E$1:$E$1903,A9759,'2022'!$K$1:$K$1903,"&lt;&gt;二年")+COUNTIFS('2023'!$C$1:$C$1765,A9759,'2023'!$F$1:$F$1765,"&lt;&gt;二年",'2023'!$G$1:$G$1765,"&lt;&gt;*调整*")+COUNTIFS('2024'!$C$1:$C$2041,A9759,'2024'!$F$1:$F$2041,"&lt;&gt;二年",'2024'!$G$1:$G$2041,"&lt;&gt;*调整*")+ROW()/100000,"")</f>
        <v/>
      </c>
    </row>
    <row r="9760" spans="1:3" ht="15" customHeight="1">
      <c r="A9760" t="str">
        <f>'2024'!C1728</f>
        <v>数字经济</v>
      </c>
      <c r="B9760" t="b">
        <f>ISNUMBER('2024'!A1728)</f>
        <v>1</v>
      </c>
      <c r="C9760" t="str">
        <f>IF(AND(B9760,MATCH(A9760,$A$1:$A$10073,0)=ROW()),COUNTIFS('2020'!$C$1:$C$2317,A9760,'2020'!$F$1:$F$2317,"&lt;&gt;二年")+COUNTIFS('2021'!$E$1:$E$2047,A9760,'2021'!$J$1:$J$2047,"&lt;&gt;二年")+COUNTIFS('2022'!$E$1:$E$1903,A9760,'2022'!$K$1:$K$1903,"&lt;&gt;二年")+COUNTIFS('2023'!$C$1:$C$1765,A9760,'2023'!$F$1:$F$1765,"&lt;&gt;二年",'2023'!$G$1:$G$1765,"&lt;&gt;*调整*")+COUNTIFS('2024'!$C$1:$C$2041,A9760,'2024'!$F$1:$F$2041,"&lt;&gt;二年",'2024'!$G$1:$G$2041,"&lt;&gt;*调整*")+ROW()/100000,"")</f>
        <v/>
      </c>
    </row>
    <row r="9761" spans="1:3" ht="15" customHeight="1">
      <c r="A9761" t="str">
        <f>'2024'!C1729</f>
        <v>无人驾驶航空器系统工程</v>
      </c>
      <c r="B9761" t="b">
        <f>ISNUMBER('2024'!A1729)</f>
        <v>1</v>
      </c>
      <c r="C9761" t="str">
        <f>IF(AND(B9761,MATCH(A9761,$A$1:$A$10073,0)=ROW()),COUNTIFS('2020'!$C$1:$C$2317,A9761,'2020'!$F$1:$F$2317,"&lt;&gt;二年")+COUNTIFS('2021'!$E$1:$E$2047,A9761,'2021'!$J$1:$J$2047,"&lt;&gt;二年")+COUNTIFS('2022'!$E$1:$E$1903,A9761,'2022'!$K$1:$K$1903,"&lt;&gt;二年")+COUNTIFS('2023'!$C$1:$C$1765,A9761,'2023'!$F$1:$F$1765,"&lt;&gt;二年",'2023'!$G$1:$G$1765,"&lt;&gt;*调整*")+COUNTIFS('2024'!$C$1:$C$2041,A9761,'2024'!$F$1:$F$2041,"&lt;&gt;二年",'2024'!$G$1:$G$2041,"&lt;&gt;*调整*")+ROW()/100000,"")</f>
        <v/>
      </c>
    </row>
    <row r="9762" spans="1:3" ht="15" customHeight="1">
      <c r="A9762" t="str">
        <f>'2024'!C1730</f>
        <v>农业资源与环境</v>
      </c>
      <c r="B9762" t="b">
        <f>ISNUMBER('2024'!A1730)</f>
        <v>1</v>
      </c>
      <c r="C9762" t="str">
        <f>IF(AND(B9762,MATCH(A9762,$A$1:$A$10073,0)=ROW()),COUNTIFS('2020'!$C$1:$C$2317,A9762,'2020'!$F$1:$F$2317,"&lt;&gt;二年")+COUNTIFS('2021'!$E$1:$E$2047,A9762,'2021'!$J$1:$J$2047,"&lt;&gt;二年")+COUNTIFS('2022'!$E$1:$E$1903,A9762,'2022'!$K$1:$K$1903,"&lt;&gt;二年")+COUNTIFS('2023'!$C$1:$C$1765,A9762,'2023'!$F$1:$F$1765,"&lt;&gt;二年",'2023'!$G$1:$G$1765,"&lt;&gt;*调整*")+COUNTIFS('2024'!$C$1:$C$2041,A9762,'2024'!$F$1:$F$2041,"&lt;&gt;二年",'2024'!$G$1:$G$2041,"&lt;&gt;*调整*")+ROW()/100000,"")</f>
        <v/>
      </c>
    </row>
    <row r="9763" spans="1:3" ht="15" customHeight="1">
      <c r="A9763" t="str">
        <f>'2024'!C1731</f>
        <v>防灾减灾科学与工程</v>
      </c>
      <c r="B9763" t="b">
        <f>ISNUMBER('2024'!A1731)</f>
        <v>1</v>
      </c>
      <c r="C9763" t="str">
        <f>IF(AND(B9763,MATCH(A9763,$A$1:$A$10073,0)=ROW()),COUNTIFS('2020'!$C$1:$C$2317,A9763,'2020'!$F$1:$F$2317,"&lt;&gt;二年")+COUNTIFS('2021'!$E$1:$E$2047,A9763,'2021'!$J$1:$J$2047,"&lt;&gt;二年")+COUNTIFS('2022'!$E$1:$E$1903,A9763,'2022'!$K$1:$K$1903,"&lt;&gt;二年")+COUNTIFS('2023'!$C$1:$C$1765,A9763,'2023'!$F$1:$F$1765,"&lt;&gt;二年",'2023'!$G$1:$G$1765,"&lt;&gt;*调整*")+COUNTIFS('2024'!$C$1:$C$2041,A9763,'2024'!$F$1:$F$2041,"&lt;&gt;二年",'2024'!$G$1:$G$2041,"&lt;&gt;*调整*")+ROW()/100000,"")</f>
        <v/>
      </c>
    </row>
    <row r="9764" spans="1:3" ht="15" customHeight="1">
      <c r="A9764" t="str">
        <f>'2024'!C1732</f>
        <v>非物质文化遗产保护</v>
      </c>
      <c r="B9764" t="b">
        <f>ISNUMBER('2024'!A1732)</f>
        <v>1</v>
      </c>
      <c r="C9764" t="str">
        <f>IF(AND(B9764,MATCH(A9764,$A$1:$A$10073,0)=ROW()),COUNTIFS('2020'!$C$1:$C$2317,A9764,'2020'!$F$1:$F$2317,"&lt;&gt;二年")+COUNTIFS('2021'!$E$1:$E$2047,A9764,'2021'!$J$1:$J$2047,"&lt;&gt;二年")+COUNTIFS('2022'!$E$1:$E$1903,A9764,'2022'!$K$1:$K$1903,"&lt;&gt;二年")+COUNTIFS('2023'!$C$1:$C$1765,A9764,'2023'!$F$1:$F$1765,"&lt;&gt;二年",'2023'!$G$1:$G$1765,"&lt;&gt;*调整*")+COUNTIFS('2024'!$C$1:$C$2041,A9764,'2024'!$F$1:$F$2041,"&lt;&gt;二年",'2024'!$G$1:$G$2041,"&lt;&gt;*调整*")+ROW()/100000,"")</f>
        <v/>
      </c>
    </row>
    <row r="9765" spans="1:3" ht="15" customHeight="1">
      <c r="A9765" t="str">
        <f>'2024'!C1733</f>
        <v>足球运动</v>
      </c>
      <c r="B9765" t="b">
        <f>ISNUMBER('2024'!A1733)</f>
        <v>1</v>
      </c>
      <c r="C9765" t="str">
        <f>IF(AND(B9765,MATCH(A9765,$A$1:$A$10073,0)=ROW()),COUNTIFS('2020'!$C$1:$C$2317,A9765,'2020'!$F$1:$F$2317,"&lt;&gt;二年")+COUNTIFS('2021'!$E$1:$E$2047,A9765,'2021'!$J$1:$J$2047,"&lt;&gt;二年")+COUNTIFS('2022'!$E$1:$E$1903,A9765,'2022'!$K$1:$K$1903,"&lt;&gt;二年")+COUNTIFS('2023'!$C$1:$C$1765,A9765,'2023'!$F$1:$F$1765,"&lt;&gt;二年",'2023'!$G$1:$G$1765,"&lt;&gt;*调整*")+COUNTIFS('2024'!$C$1:$C$2041,A9765,'2024'!$F$1:$F$2041,"&lt;&gt;二年",'2024'!$G$1:$G$2041,"&lt;&gt;*调整*")+ROW()/100000,"")</f>
        <v/>
      </c>
    </row>
    <row r="9766" spans="1:3" ht="15" customHeight="1">
      <c r="A9766" t="str">
        <f>'2024'!C1734</f>
        <v>机械电子工程</v>
      </c>
      <c r="B9766" t="b">
        <f>ISNUMBER('2024'!A1734)</f>
        <v>1</v>
      </c>
      <c r="C9766" t="str">
        <f>IF(AND(B9766,MATCH(A9766,$A$1:$A$10073,0)=ROW()),COUNTIFS('2020'!$C$1:$C$2317,A9766,'2020'!$F$1:$F$2317,"&lt;&gt;二年")+COUNTIFS('2021'!$E$1:$E$2047,A9766,'2021'!$J$1:$J$2047,"&lt;&gt;二年")+COUNTIFS('2022'!$E$1:$E$1903,A9766,'2022'!$K$1:$K$1903,"&lt;&gt;二年")+COUNTIFS('2023'!$C$1:$C$1765,A9766,'2023'!$F$1:$F$1765,"&lt;&gt;二年",'2023'!$G$1:$G$1765,"&lt;&gt;*调整*")+COUNTIFS('2024'!$C$1:$C$2041,A9766,'2024'!$F$1:$F$2041,"&lt;&gt;二年",'2024'!$G$1:$G$2041,"&lt;&gt;*调整*")+ROW()/100000,"")</f>
        <v/>
      </c>
    </row>
    <row r="9767" spans="1:3" ht="15" customHeight="1">
      <c r="A9767" t="str">
        <f>'2024'!C1735</f>
        <v>储能科学与工程</v>
      </c>
      <c r="B9767" t="b">
        <f>ISNUMBER('2024'!A1735)</f>
        <v>1</v>
      </c>
      <c r="C9767" t="str">
        <f>IF(AND(B9767,MATCH(A9767,$A$1:$A$10073,0)=ROW()),COUNTIFS('2020'!$C$1:$C$2317,A9767,'2020'!$F$1:$F$2317,"&lt;&gt;二年")+COUNTIFS('2021'!$E$1:$E$2047,A9767,'2021'!$J$1:$J$2047,"&lt;&gt;二年")+COUNTIFS('2022'!$E$1:$E$1903,A9767,'2022'!$K$1:$K$1903,"&lt;&gt;二年")+COUNTIFS('2023'!$C$1:$C$1765,A9767,'2023'!$F$1:$F$1765,"&lt;&gt;二年",'2023'!$G$1:$G$1765,"&lt;&gt;*调整*")+COUNTIFS('2024'!$C$1:$C$2041,A9767,'2024'!$F$1:$F$2041,"&lt;&gt;二年",'2024'!$G$1:$G$2041,"&lt;&gt;*调整*")+ROW()/100000,"")</f>
        <v/>
      </c>
    </row>
    <row r="9768" spans="1:3" ht="15" customHeight="1">
      <c r="A9768" t="str">
        <f>'2024'!C1736</f>
        <v>化学工程与工艺</v>
      </c>
      <c r="B9768" t="b">
        <f>ISNUMBER('2024'!A1736)</f>
        <v>1</v>
      </c>
      <c r="C9768" t="str">
        <f>IF(AND(B9768,MATCH(A9768,$A$1:$A$10073,0)=ROW()),COUNTIFS('2020'!$C$1:$C$2317,A9768,'2020'!$F$1:$F$2317,"&lt;&gt;二年")+COUNTIFS('2021'!$E$1:$E$2047,A9768,'2021'!$J$1:$J$2047,"&lt;&gt;二年")+COUNTIFS('2022'!$E$1:$E$1903,A9768,'2022'!$K$1:$K$1903,"&lt;&gt;二年")+COUNTIFS('2023'!$C$1:$C$1765,A9768,'2023'!$F$1:$F$1765,"&lt;&gt;二年",'2023'!$G$1:$G$1765,"&lt;&gt;*调整*")+COUNTIFS('2024'!$C$1:$C$2041,A9768,'2024'!$F$1:$F$2041,"&lt;&gt;二年",'2024'!$G$1:$G$2041,"&lt;&gt;*调整*")+ROW()/100000,"")</f>
        <v/>
      </c>
    </row>
    <row r="9769" spans="1:3" ht="15" customHeight="1">
      <c r="A9769" t="str">
        <f>'2024'!C1737</f>
        <v>建筑学</v>
      </c>
      <c r="B9769" t="b">
        <f>ISNUMBER('2024'!A1737)</f>
        <v>1</v>
      </c>
      <c r="C9769" t="str">
        <f>IF(AND(B9769,MATCH(A9769,$A$1:$A$10073,0)=ROW()),COUNTIFS('2020'!$C$1:$C$2317,A9769,'2020'!$F$1:$F$2317,"&lt;&gt;二年")+COUNTIFS('2021'!$E$1:$E$2047,A9769,'2021'!$J$1:$J$2047,"&lt;&gt;二年")+COUNTIFS('2022'!$E$1:$E$1903,A9769,'2022'!$K$1:$K$1903,"&lt;&gt;二年")+COUNTIFS('2023'!$C$1:$C$1765,A9769,'2023'!$F$1:$F$1765,"&lt;&gt;二年",'2023'!$G$1:$G$1765,"&lt;&gt;*调整*")+COUNTIFS('2024'!$C$1:$C$2041,A9769,'2024'!$F$1:$F$2041,"&lt;&gt;二年",'2024'!$G$1:$G$2041,"&lt;&gt;*调整*")+ROW()/100000,"")</f>
        <v/>
      </c>
    </row>
    <row r="9770" spans="1:3" ht="15" customHeight="1">
      <c r="A9770" t="str">
        <f>'2024'!C1738</f>
        <v>城乡规划</v>
      </c>
      <c r="B9770" t="b">
        <f>ISNUMBER('2024'!A1738)</f>
        <v>1</v>
      </c>
      <c r="C9770" t="str">
        <f>IF(AND(B9770,MATCH(A9770,$A$1:$A$10073,0)=ROW()),COUNTIFS('2020'!$C$1:$C$2317,A9770,'2020'!$F$1:$F$2317,"&lt;&gt;二年")+COUNTIFS('2021'!$E$1:$E$2047,A9770,'2021'!$J$1:$J$2047,"&lt;&gt;二年")+COUNTIFS('2022'!$E$1:$E$1903,A9770,'2022'!$K$1:$K$1903,"&lt;&gt;二年")+COUNTIFS('2023'!$C$1:$C$1765,A9770,'2023'!$F$1:$F$1765,"&lt;&gt;二年",'2023'!$G$1:$G$1765,"&lt;&gt;*调整*")+COUNTIFS('2024'!$C$1:$C$2041,A9770,'2024'!$F$1:$F$2041,"&lt;&gt;二年",'2024'!$G$1:$G$2041,"&lt;&gt;*调整*")+ROW()/100000,"")</f>
        <v/>
      </c>
    </row>
    <row r="9771" spans="1:3" ht="15" customHeight="1">
      <c r="A9771" t="str">
        <f>'2024'!C1739</f>
        <v>智能装备与系统</v>
      </c>
      <c r="B9771" t="b">
        <f>ISNUMBER('2024'!A1739)</f>
        <v>1</v>
      </c>
      <c r="C9771" t="str">
        <f>IF(AND(B9771,MATCH(A9771,$A$1:$A$10073,0)=ROW()),COUNTIFS('2020'!$C$1:$C$2317,A9771,'2020'!$F$1:$F$2317,"&lt;&gt;二年")+COUNTIFS('2021'!$E$1:$E$2047,A9771,'2021'!$J$1:$J$2047,"&lt;&gt;二年")+COUNTIFS('2022'!$E$1:$E$1903,A9771,'2022'!$K$1:$K$1903,"&lt;&gt;二年")+COUNTIFS('2023'!$C$1:$C$1765,A9771,'2023'!$F$1:$F$1765,"&lt;&gt;二年",'2023'!$G$1:$G$1765,"&lt;&gt;*调整*")+COUNTIFS('2024'!$C$1:$C$2041,A9771,'2024'!$F$1:$F$2041,"&lt;&gt;二年",'2024'!$G$1:$G$2041,"&lt;&gt;*调整*")+ROW()/100000,"")</f>
        <v/>
      </c>
    </row>
    <row r="9772" spans="1:3" ht="15" customHeight="1">
      <c r="A9772" t="str">
        <f>'2024'!C1740</f>
        <v>智能科学与技术</v>
      </c>
      <c r="B9772" t="b">
        <f>ISNUMBER('2024'!A1740)</f>
        <v>1</v>
      </c>
      <c r="C9772" t="str">
        <f>IF(AND(B9772,MATCH(A9772,$A$1:$A$10073,0)=ROW()),COUNTIFS('2020'!$C$1:$C$2317,A9772,'2020'!$F$1:$F$2317,"&lt;&gt;二年")+COUNTIFS('2021'!$E$1:$E$2047,A9772,'2021'!$J$1:$J$2047,"&lt;&gt;二年")+COUNTIFS('2022'!$E$1:$E$1903,A9772,'2022'!$K$1:$K$1903,"&lt;&gt;二年")+COUNTIFS('2023'!$C$1:$C$1765,A9772,'2023'!$F$1:$F$1765,"&lt;&gt;二年",'2023'!$G$1:$G$1765,"&lt;&gt;*调整*")+COUNTIFS('2024'!$C$1:$C$2041,A9772,'2024'!$F$1:$F$2041,"&lt;&gt;二年",'2024'!$G$1:$G$2041,"&lt;&gt;*调整*")+ROW()/100000,"")</f>
        <v/>
      </c>
    </row>
    <row r="9773" spans="1:3" ht="15" customHeight="1">
      <c r="A9773" t="str">
        <f>'2024'!C1741</f>
        <v>机器人工程</v>
      </c>
      <c r="B9773" t="b">
        <f>ISNUMBER('2024'!A1741)</f>
        <v>1</v>
      </c>
      <c r="C9773" t="str">
        <f>IF(AND(B9773,MATCH(A9773,$A$1:$A$10073,0)=ROW()),COUNTIFS('2020'!$C$1:$C$2317,A9773,'2020'!$F$1:$F$2317,"&lt;&gt;二年")+COUNTIFS('2021'!$E$1:$E$2047,A9773,'2021'!$J$1:$J$2047,"&lt;&gt;二年")+COUNTIFS('2022'!$E$1:$E$1903,A9773,'2022'!$K$1:$K$1903,"&lt;&gt;二年")+COUNTIFS('2023'!$C$1:$C$1765,A9773,'2023'!$F$1:$F$1765,"&lt;&gt;二年",'2023'!$G$1:$G$1765,"&lt;&gt;*调整*")+COUNTIFS('2024'!$C$1:$C$2041,A9773,'2024'!$F$1:$F$2041,"&lt;&gt;二年",'2024'!$G$1:$G$2041,"&lt;&gt;*调整*")+ROW()/100000,"")</f>
        <v/>
      </c>
    </row>
    <row r="9774" spans="1:3" ht="15" customHeight="1">
      <c r="A9774" t="str">
        <f>'2024'!C1742</f>
        <v>飞行器质量与可靠性</v>
      </c>
      <c r="B9774" t="b">
        <f>ISNUMBER('2024'!A1742)</f>
        <v>1</v>
      </c>
      <c r="C9774" t="str">
        <f>IF(AND(B9774,MATCH(A9774,$A$1:$A$10073,0)=ROW()),COUNTIFS('2020'!$C$1:$C$2317,A9774,'2020'!$F$1:$F$2317,"&lt;&gt;二年")+COUNTIFS('2021'!$E$1:$E$2047,A9774,'2021'!$J$1:$J$2047,"&lt;&gt;二年")+COUNTIFS('2022'!$E$1:$E$1903,A9774,'2022'!$K$1:$K$1903,"&lt;&gt;二年")+COUNTIFS('2023'!$C$1:$C$1765,A9774,'2023'!$F$1:$F$1765,"&lt;&gt;二年",'2023'!$G$1:$G$1765,"&lt;&gt;*调整*")+COUNTIFS('2024'!$C$1:$C$2041,A9774,'2024'!$F$1:$F$2041,"&lt;&gt;二年",'2024'!$G$1:$G$2041,"&lt;&gt;*调整*")+ROW()/100000,"")</f>
        <v/>
      </c>
    </row>
    <row r="9775" spans="1:3" ht="15" customHeight="1">
      <c r="A9775" t="str">
        <f>'2024'!C1743</f>
        <v>大数据管理与应用</v>
      </c>
      <c r="B9775" t="b">
        <f>ISNUMBER('2024'!A1743)</f>
        <v>1</v>
      </c>
      <c r="C9775" t="str">
        <f>IF(AND(B9775,MATCH(A9775,$A$1:$A$10073,0)=ROW()),COUNTIFS('2020'!$C$1:$C$2317,A9775,'2020'!$F$1:$F$2317,"&lt;&gt;二年")+COUNTIFS('2021'!$E$1:$E$2047,A9775,'2021'!$J$1:$J$2047,"&lt;&gt;二年")+COUNTIFS('2022'!$E$1:$E$1903,A9775,'2022'!$K$1:$K$1903,"&lt;&gt;二年")+COUNTIFS('2023'!$C$1:$C$1765,A9775,'2023'!$F$1:$F$1765,"&lt;&gt;二年",'2023'!$G$1:$G$1765,"&lt;&gt;*调整*")+COUNTIFS('2024'!$C$1:$C$2041,A9775,'2024'!$F$1:$F$2041,"&lt;&gt;二年",'2024'!$G$1:$G$2041,"&lt;&gt;*调整*")+ROW()/100000,"")</f>
        <v/>
      </c>
    </row>
    <row r="9776" spans="1:3" ht="15" customHeight="1">
      <c r="A9776" t="str">
        <f>'2024'!C1744</f>
        <v>电子信息工程</v>
      </c>
      <c r="B9776" t="b">
        <f>ISNUMBER('2024'!A1744)</f>
        <v>1</v>
      </c>
      <c r="C9776" t="str">
        <f>IF(AND(B9776,MATCH(A9776,$A$1:$A$10073,0)=ROW()),COUNTIFS('2020'!$C$1:$C$2317,A9776,'2020'!$F$1:$F$2317,"&lt;&gt;二年")+COUNTIFS('2021'!$E$1:$E$2047,A9776,'2021'!$J$1:$J$2047,"&lt;&gt;二年")+COUNTIFS('2022'!$E$1:$E$1903,A9776,'2022'!$K$1:$K$1903,"&lt;&gt;二年")+COUNTIFS('2023'!$C$1:$C$1765,A9776,'2023'!$F$1:$F$1765,"&lt;&gt;二年",'2023'!$G$1:$G$1765,"&lt;&gt;*调整*")+COUNTIFS('2024'!$C$1:$C$2041,A9776,'2024'!$F$1:$F$2041,"&lt;&gt;二年",'2024'!$G$1:$G$2041,"&lt;&gt;*调整*")+ROW()/100000,"")</f>
        <v/>
      </c>
    </row>
    <row r="9777" spans="1:3" ht="15" customHeight="1">
      <c r="A9777" t="str">
        <f>'2024'!C1745</f>
        <v>人工智能</v>
      </c>
      <c r="B9777" t="b">
        <f>ISNUMBER('2024'!A1745)</f>
        <v>1</v>
      </c>
      <c r="C9777" t="str">
        <f>IF(AND(B9777,MATCH(A9777,$A$1:$A$10073,0)=ROW()),COUNTIFS('2020'!$C$1:$C$2317,A9777,'2020'!$F$1:$F$2317,"&lt;&gt;二年")+COUNTIFS('2021'!$E$1:$E$2047,A9777,'2021'!$J$1:$J$2047,"&lt;&gt;二年")+COUNTIFS('2022'!$E$1:$E$1903,A9777,'2022'!$K$1:$K$1903,"&lt;&gt;二年")+COUNTIFS('2023'!$C$1:$C$1765,A9777,'2023'!$F$1:$F$1765,"&lt;&gt;二年",'2023'!$G$1:$G$1765,"&lt;&gt;*调整*")+COUNTIFS('2024'!$C$1:$C$2041,A9777,'2024'!$F$1:$F$2041,"&lt;&gt;二年",'2024'!$G$1:$G$2041,"&lt;&gt;*调整*")+ROW()/100000,"")</f>
        <v/>
      </c>
    </row>
    <row r="9778" spans="1:3" ht="15" customHeight="1">
      <c r="A9778" t="str">
        <f>'2024'!C1746</f>
        <v>智能科学与技术</v>
      </c>
      <c r="B9778" t="b">
        <f>ISNUMBER('2024'!A1746)</f>
        <v>1</v>
      </c>
      <c r="C9778" t="str">
        <f>IF(AND(B9778,MATCH(A9778,$A$1:$A$10073,0)=ROW()),COUNTIFS('2020'!$C$1:$C$2317,A9778,'2020'!$F$1:$F$2317,"&lt;&gt;二年")+COUNTIFS('2021'!$E$1:$E$2047,A9778,'2021'!$J$1:$J$2047,"&lt;&gt;二年")+COUNTIFS('2022'!$E$1:$E$1903,A9778,'2022'!$K$1:$K$1903,"&lt;&gt;二年")+COUNTIFS('2023'!$C$1:$C$1765,A9778,'2023'!$F$1:$F$1765,"&lt;&gt;二年",'2023'!$G$1:$G$1765,"&lt;&gt;*调整*")+COUNTIFS('2024'!$C$1:$C$2041,A9778,'2024'!$F$1:$F$2041,"&lt;&gt;二年",'2024'!$G$1:$G$2041,"&lt;&gt;*调整*")+ROW()/100000,"")</f>
        <v/>
      </c>
    </row>
    <row r="9779" spans="1:3" ht="15" customHeight="1">
      <c r="A9779" t="str">
        <f>'2024'!C1747</f>
        <v>网络与新媒体</v>
      </c>
      <c r="B9779" t="b">
        <f>ISNUMBER('2024'!A1747)</f>
        <v>1</v>
      </c>
      <c r="C9779" t="str">
        <f>IF(AND(B9779,MATCH(A9779,$A$1:$A$10073,0)=ROW()),COUNTIFS('2020'!$C$1:$C$2317,A9779,'2020'!$F$1:$F$2317,"&lt;&gt;二年")+COUNTIFS('2021'!$E$1:$E$2047,A9779,'2021'!$J$1:$J$2047,"&lt;&gt;二年")+COUNTIFS('2022'!$E$1:$E$1903,A9779,'2022'!$K$1:$K$1903,"&lt;&gt;二年")+COUNTIFS('2023'!$C$1:$C$1765,A9779,'2023'!$F$1:$F$1765,"&lt;&gt;二年",'2023'!$G$1:$G$1765,"&lt;&gt;*调整*")+COUNTIFS('2024'!$C$1:$C$2041,A9779,'2024'!$F$1:$F$2041,"&lt;&gt;二年",'2024'!$G$1:$G$2041,"&lt;&gt;*调整*")+ROW()/100000,"")</f>
        <v/>
      </c>
    </row>
    <row r="9780" spans="1:3" ht="15" customHeight="1">
      <c r="A9780" t="str">
        <f>'2024'!C1748</f>
        <v>智能建造与智慧交通</v>
      </c>
      <c r="B9780" t="b">
        <f>ISNUMBER('2024'!A1748)</f>
        <v>1</v>
      </c>
      <c r="C9780" t="str">
        <f>IF(AND(B9780,MATCH(A9780,$A$1:$A$10073,0)=ROW()),COUNTIFS('2020'!$C$1:$C$2317,A9780,'2020'!$F$1:$F$2317,"&lt;&gt;二年")+COUNTIFS('2021'!$E$1:$E$2047,A9780,'2021'!$J$1:$J$2047,"&lt;&gt;二年")+COUNTIFS('2022'!$E$1:$E$1903,A9780,'2022'!$K$1:$K$1903,"&lt;&gt;二年")+COUNTIFS('2023'!$C$1:$C$1765,A9780,'2023'!$F$1:$F$1765,"&lt;&gt;二年",'2023'!$G$1:$G$1765,"&lt;&gt;*调整*")+COUNTIFS('2024'!$C$1:$C$2041,A9780,'2024'!$F$1:$F$2041,"&lt;&gt;二年",'2024'!$G$1:$G$2041,"&lt;&gt;*调整*")+ROW()/100000,"")</f>
        <v/>
      </c>
    </row>
    <row r="9781" spans="1:3" ht="15" customHeight="1">
      <c r="A9781" t="str">
        <f>'2024'!C1749</f>
        <v>健康服务与管理</v>
      </c>
      <c r="B9781" t="b">
        <f>ISNUMBER('2024'!A1749)</f>
        <v>1</v>
      </c>
      <c r="C9781" t="str">
        <f>IF(AND(B9781,MATCH(A9781,$A$1:$A$10073,0)=ROW()),COUNTIFS('2020'!$C$1:$C$2317,A9781,'2020'!$F$1:$F$2317,"&lt;&gt;二年")+COUNTIFS('2021'!$E$1:$E$2047,A9781,'2021'!$J$1:$J$2047,"&lt;&gt;二年")+COUNTIFS('2022'!$E$1:$E$1903,A9781,'2022'!$K$1:$K$1903,"&lt;&gt;二年")+COUNTIFS('2023'!$C$1:$C$1765,A9781,'2023'!$F$1:$F$1765,"&lt;&gt;二年",'2023'!$G$1:$G$1765,"&lt;&gt;*调整*")+COUNTIFS('2024'!$C$1:$C$2041,A9781,'2024'!$F$1:$F$2041,"&lt;&gt;二年",'2024'!$G$1:$G$2041,"&lt;&gt;*调整*")+ROW()/100000,"")</f>
        <v/>
      </c>
    </row>
    <row r="9782" spans="1:3" ht="15" customHeight="1">
      <c r="A9782" t="str">
        <f>'2024'!C1750</f>
        <v>酒店管理</v>
      </c>
      <c r="B9782" t="b">
        <f>ISNUMBER('2024'!A1750)</f>
        <v>1</v>
      </c>
      <c r="C9782" t="str">
        <f>IF(AND(B9782,MATCH(A9782,$A$1:$A$10073,0)=ROW()),COUNTIFS('2020'!$C$1:$C$2317,A9782,'2020'!$F$1:$F$2317,"&lt;&gt;二年")+COUNTIFS('2021'!$E$1:$E$2047,A9782,'2021'!$J$1:$J$2047,"&lt;&gt;二年")+COUNTIFS('2022'!$E$1:$E$1903,A9782,'2022'!$K$1:$K$1903,"&lt;&gt;二年")+COUNTIFS('2023'!$C$1:$C$1765,A9782,'2023'!$F$1:$F$1765,"&lt;&gt;二年",'2023'!$G$1:$G$1765,"&lt;&gt;*调整*")+COUNTIFS('2024'!$C$1:$C$2041,A9782,'2024'!$F$1:$F$2041,"&lt;&gt;二年",'2024'!$G$1:$G$2041,"&lt;&gt;*调整*")+ROW()/100000,"")</f>
        <v/>
      </c>
    </row>
    <row r="9783" spans="1:3" ht="15" customHeight="1">
      <c r="A9783" t="str">
        <f>'2024'!C1751</f>
        <v>思想政治教育</v>
      </c>
      <c r="B9783" t="b">
        <f>ISNUMBER('2024'!A1751)</f>
        <v>1</v>
      </c>
      <c r="C9783" t="str">
        <f>IF(AND(B9783,MATCH(A9783,$A$1:$A$10073,0)=ROW()),COUNTIFS('2020'!$C$1:$C$2317,A9783,'2020'!$F$1:$F$2317,"&lt;&gt;二年")+COUNTIFS('2021'!$E$1:$E$2047,A9783,'2021'!$J$1:$J$2047,"&lt;&gt;二年")+COUNTIFS('2022'!$E$1:$E$1903,A9783,'2022'!$K$1:$K$1903,"&lt;&gt;二年")+COUNTIFS('2023'!$C$1:$C$1765,A9783,'2023'!$F$1:$F$1765,"&lt;&gt;二年",'2023'!$G$1:$G$1765,"&lt;&gt;*调整*")+COUNTIFS('2024'!$C$1:$C$2041,A9783,'2024'!$F$1:$F$2041,"&lt;&gt;二年",'2024'!$G$1:$G$2041,"&lt;&gt;*调整*")+ROW()/100000,"")</f>
        <v/>
      </c>
    </row>
    <row r="9784" spans="1:3" ht="15" customHeight="1">
      <c r="A9784" t="str">
        <f>'2024'!C1752</f>
        <v>智能制造工程</v>
      </c>
      <c r="B9784" t="b">
        <f>ISNUMBER('2024'!A1752)</f>
        <v>1</v>
      </c>
      <c r="C9784" t="str">
        <f>IF(AND(B9784,MATCH(A9784,$A$1:$A$10073,0)=ROW()),COUNTIFS('2020'!$C$1:$C$2317,A9784,'2020'!$F$1:$F$2317,"&lt;&gt;二年")+COUNTIFS('2021'!$E$1:$E$2047,A9784,'2021'!$J$1:$J$2047,"&lt;&gt;二年")+COUNTIFS('2022'!$E$1:$E$1903,A9784,'2022'!$K$1:$K$1903,"&lt;&gt;二年")+COUNTIFS('2023'!$C$1:$C$1765,A9784,'2023'!$F$1:$F$1765,"&lt;&gt;二年",'2023'!$G$1:$G$1765,"&lt;&gt;*调整*")+COUNTIFS('2024'!$C$1:$C$2041,A9784,'2024'!$F$1:$F$2041,"&lt;&gt;二年",'2024'!$G$1:$G$2041,"&lt;&gt;*调整*")+ROW()/100000,"")</f>
        <v/>
      </c>
    </row>
    <row r="9785" spans="1:3" ht="15" customHeight="1">
      <c r="A9785" t="str">
        <f>'2024'!C1753</f>
        <v>数学与应用数学</v>
      </c>
      <c r="B9785" t="b">
        <f>ISNUMBER('2024'!A1753)</f>
        <v>1</v>
      </c>
      <c r="C9785" t="str">
        <f>IF(AND(B9785,MATCH(A9785,$A$1:$A$10073,0)=ROW()),COUNTIFS('2020'!$C$1:$C$2317,A9785,'2020'!$F$1:$F$2317,"&lt;&gt;二年")+COUNTIFS('2021'!$E$1:$E$2047,A9785,'2021'!$J$1:$J$2047,"&lt;&gt;二年")+COUNTIFS('2022'!$E$1:$E$1903,A9785,'2022'!$K$1:$K$1903,"&lt;&gt;二年")+COUNTIFS('2023'!$C$1:$C$1765,A9785,'2023'!$F$1:$F$1765,"&lt;&gt;二年",'2023'!$G$1:$G$1765,"&lt;&gt;*调整*")+COUNTIFS('2024'!$C$1:$C$2041,A9785,'2024'!$F$1:$F$2041,"&lt;&gt;二年",'2024'!$G$1:$G$2041,"&lt;&gt;*调整*")+ROW()/100000,"")</f>
        <v/>
      </c>
    </row>
    <row r="9786" spans="1:3" ht="15" customHeight="1">
      <c r="A9786" t="str">
        <f>'2024'!C1754</f>
        <v>健康服务与管理</v>
      </c>
      <c r="B9786" t="b">
        <f>ISNUMBER('2024'!A1754)</f>
        <v>1</v>
      </c>
      <c r="C9786" t="str">
        <f>IF(AND(B9786,MATCH(A9786,$A$1:$A$10073,0)=ROW()),COUNTIFS('2020'!$C$1:$C$2317,A9786,'2020'!$F$1:$F$2317,"&lt;&gt;二年")+COUNTIFS('2021'!$E$1:$E$2047,A9786,'2021'!$J$1:$J$2047,"&lt;&gt;二年")+COUNTIFS('2022'!$E$1:$E$1903,A9786,'2022'!$K$1:$K$1903,"&lt;&gt;二年")+COUNTIFS('2023'!$C$1:$C$1765,A9786,'2023'!$F$1:$F$1765,"&lt;&gt;二年",'2023'!$G$1:$G$1765,"&lt;&gt;*调整*")+COUNTIFS('2024'!$C$1:$C$2041,A9786,'2024'!$F$1:$F$2041,"&lt;&gt;二年",'2024'!$G$1:$G$2041,"&lt;&gt;*调整*")+ROW()/100000,"")</f>
        <v/>
      </c>
    </row>
    <row r="9787" spans="1:3" ht="15" customHeight="1">
      <c r="A9787" t="str">
        <f>'2024'!C1755</f>
        <v>智能车辆工程</v>
      </c>
      <c r="B9787" t="b">
        <f>ISNUMBER('2024'!A1755)</f>
        <v>1</v>
      </c>
      <c r="C9787" t="str">
        <f>IF(AND(B9787,MATCH(A9787,$A$1:$A$10073,0)=ROW()),COUNTIFS('2020'!$C$1:$C$2317,A9787,'2020'!$F$1:$F$2317,"&lt;&gt;二年")+COUNTIFS('2021'!$E$1:$E$2047,A9787,'2021'!$J$1:$J$2047,"&lt;&gt;二年")+COUNTIFS('2022'!$E$1:$E$1903,A9787,'2022'!$K$1:$K$1903,"&lt;&gt;二年")+COUNTIFS('2023'!$C$1:$C$1765,A9787,'2023'!$F$1:$F$1765,"&lt;&gt;二年",'2023'!$G$1:$G$1765,"&lt;&gt;*调整*")+COUNTIFS('2024'!$C$1:$C$2041,A9787,'2024'!$F$1:$F$2041,"&lt;&gt;二年",'2024'!$G$1:$G$2041,"&lt;&gt;*调整*")+ROW()/100000,"")</f>
        <v/>
      </c>
    </row>
    <row r="9788" spans="1:3" ht="15" customHeight="1">
      <c r="A9788" t="str">
        <f>'2024'!C1756</f>
        <v>建筑环境与能源应用工程</v>
      </c>
      <c r="B9788" t="b">
        <f>ISNUMBER('2024'!A1756)</f>
        <v>1</v>
      </c>
      <c r="C9788" t="str">
        <f>IF(AND(B9788,MATCH(A9788,$A$1:$A$10073,0)=ROW()),COUNTIFS('2020'!$C$1:$C$2317,A9788,'2020'!$F$1:$F$2317,"&lt;&gt;二年")+COUNTIFS('2021'!$E$1:$E$2047,A9788,'2021'!$J$1:$J$2047,"&lt;&gt;二年")+COUNTIFS('2022'!$E$1:$E$1903,A9788,'2022'!$K$1:$K$1903,"&lt;&gt;二年")+COUNTIFS('2023'!$C$1:$C$1765,A9788,'2023'!$F$1:$F$1765,"&lt;&gt;二年",'2023'!$G$1:$G$1765,"&lt;&gt;*调整*")+COUNTIFS('2024'!$C$1:$C$2041,A9788,'2024'!$F$1:$F$2041,"&lt;&gt;二年",'2024'!$G$1:$G$2041,"&lt;&gt;*调整*")+ROW()/100000,"")</f>
        <v/>
      </c>
    </row>
    <row r="9789" spans="1:3" ht="15" customHeight="1">
      <c r="A9789" t="str">
        <f>'2024'!C1757</f>
        <v>数据计算及应用</v>
      </c>
      <c r="B9789" t="b">
        <f>ISNUMBER('2024'!A1757)</f>
        <v>1</v>
      </c>
      <c r="C9789" t="str">
        <f>IF(AND(B9789,MATCH(A9789,$A$1:$A$10073,0)=ROW()),COUNTIFS('2020'!$C$1:$C$2317,A9789,'2020'!$F$1:$F$2317,"&lt;&gt;二年")+COUNTIFS('2021'!$E$1:$E$2047,A9789,'2021'!$J$1:$J$2047,"&lt;&gt;二年")+COUNTIFS('2022'!$E$1:$E$1903,A9789,'2022'!$K$1:$K$1903,"&lt;&gt;二年")+COUNTIFS('2023'!$C$1:$C$1765,A9789,'2023'!$F$1:$F$1765,"&lt;&gt;二年",'2023'!$G$1:$G$1765,"&lt;&gt;*调整*")+COUNTIFS('2024'!$C$1:$C$2041,A9789,'2024'!$F$1:$F$2041,"&lt;&gt;二年",'2024'!$G$1:$G$2041,"&lt;&gt;*调整*")+ROW()/100000,"")</f>
        <v/>
      </c>
    </row>
    <row r="9790" spans="1:3" ht="15" customHeight="1">
      <c r="A9790" t="str">
        <f>'2024'!C1758</f>
        <v>智能车辆工程</v>
      </c>
      <c r="B9790" t="b">
        <f>ISNUMBER('2024'!A1758)</f>
        <v>1</v>
      </c>
      <c r="C9790" t="str">
        <f>IF(AND(B9790,MATCH(A9790,$A$1:$A$10073,0)=ROW()),COUNTIFS('2020'!$C$1:$C$2317,A9790,'2020'!$F$1:$F$2317,"&lt;&gt;二年")+COUNTIFS('2021'!$E$1:$E$2047,A9790,'2021'!$J$1:$J$2047,"&lt;&gt;二年")+COUNTIFS('2022'!$E$1:$E$1903,A9790,'2022'!$K$1:$K$1903,"&lt;&gt;二年")+COUNTIFS('2023'!$C$1:$C$1765,A9790,'2023'!$F$1:$F$1765,"&lt;&gt;二年",'2023'!$G$1:$G$1765,"&lt;&gt;*调整*")+COUNTIFS('2024'!$C$1:$C$2041,A9790,'2024'!$F$1:$F$2041,"&lt;&gt;二年",'2024'!$G$1:$G$2041,"&lt;&gt;*调整*")+ROW()/100000,"")</f>
        <v/>
      </c>
    </row>
    <row r="9791" spans="1:3" ht="15" customHeight="1">
      <c r="A9791" t="str">
        <f>'2024'!C1759</f>
        <v>林学</v>
      </c>
      <c r="B9791" t="b">
        <f>ISNUMBER('2024'!A1759)</f>
        <v>1</v>
      </c>
      <c r="C9791" t="str">
        <f>IF(AND(B9791,MATCH(A9791,$A$1:$A$10073,0)=ROW()),COUNTIFS('2020'!$C$1:$C$2317,A9791,'2020'!$F$1:$F$2317,"&lt;&gt;二年")+COUNTIFS('2021'!$E$1:$E$2047,A9791,'2021'!$J$1:$J$2047,"&lt;&gt;二年")+COUNTIFS('2022'!$E$1:$E$1903,A9791,'2022'!$K$1:$K$1903,"&lt;&gt;二年")+COUNTIFS('2023'!$C$1:$C$1765,A9791,'2023'!$F$1:$F$1765,"&lt;&gt;二年",'2023'!$G$1:$G$1765,"&lt;&gt;*调整*")+COUNTIFS('2024'!$C$1:$C$2041,A9791,'2024'!$F$1:$F$2041,"&lt;&gt;二年",'2024'!$G$1:$G$2041,"&lt;&gt;*调整*")+ROW()/100000,"")</f>
        <v/>
      </c>
    </row>
    <row r="9792" spans="1:3" ht="15" customHeight="1">
      <c r="A9792">
        <f>'2024'!C1760</f>
        <v>0</v>
      </c>
      <c r="B9792" t="b">
        <f>ISNUMBER('2024'!A1760)</f>
        <v>0</v>
      </c>
      <c r="C9792" t="str">
        <f>IF(AND(B9792,MATCH(A9792,$A$1:$A$10073,0)=ROW()),COUNTIFS('2020'!$C$1:$C$2317,A9792,'2020'!$F$1:$F$2317,"&lt;&gt;二年")+COUNTIFS('2021'!$E$1:$E$2047,A9792,'2021'!$J$1:$J$2047,"&lt;&gt;二年")+COUNTIFS('2022'!$E$1:$E$1903,A9792,'2022'!$K$1:$K$1903,"&lt;&gt;二年")+COUNTIFS('2023'!$C$1:$C$1765,A9792,'2023'!$F$1:$F$1765,"&lt;&gt;二年",'2023'!$G$1:$G$1765,"&lt;&gt;*调整*")+COUNTIFS('2024'!$C$1:$C$2041,A9792,'2024'!$F$1:$F$2041,"&lt;&gt;二年",'2024'!$G$1:$G$2041,"&lt;&gt;*调整*")+ROW()/100000,"")</f>
        <v/>
      </c>
    </row>
    <row r="9793" spans="1:3" ht="15" customHeight="1">
      <c r="A9793" t="str">
        <f>'2024'!C1761</f>
        <v>运动训练</v>
      </c>
      <c r="B9793" t="b">
        <f>ISNUMBER('2024'!A1761)</f>
        <v>1</v>
      </c>
      <c r="C9793" t="str">
        <f>IF(AND(B9793,MATCH(A9793,$A$1:$A$10073,0)=ROW()),COUNTIFS('2020'!$C$1:$C$2317,A9793,'2020'!$F$1:$F$2317,"&lt;&gt;二年")+COUNTIFS('2021'!$E$1:$E$2047,A9793,'2021'!$J$1:$J$2047,"&lt;&gt;二年")+COUNTIFS('2022'!$E$1:$E$1903,A9793,'2022'!$K$1:$K$1903,"&lt;&gt;二年")+COUNTIFS('2023'!$C$1:$C$1765,A9793,'2023'!$F$1:$F$1765,"&lt;&gt;二年",'2023'!$G$1:$G$1765,"&lt;&gt;*调整*")+COUNTIFS('2024'!$C$1:$C$2041,A9793,'2024'!$F$1:$F$2041,"&lt;&gt;二年",'2024'!$G$1:$G$2041,"&lt;&gt;*调整*")+ROW()/100000,"")</f>
        <v/>
      </c>
    </row>
    <row r="9794" spans="1:3" ht="15" customHeight="1">
      <c r="A9794" t="str">
        <f>'2024'!C1762</f>
        <v>应用化学</v>
      </c>
      <c r="B9794" t="b">
        <f>ISNUMBER('2024'!A1762)</f>
        <v>1</v>
      </c>
      <c r="C9794" t="str">
        <f>IF(AND(B9794,MATCH(A9794,$A$1:$A$10073,0)=ROW()),COUNTIFS('2020'!$C$1:$C$2317,A9794,'2020'!$F$1:$F$2317,"&lt;&gt;二年")+COUNTIFS('2021'!$E$1:$E$2047,A9794,'2021'!$J$1:$J$2047,"&lt;&gt;二年")+COUNTIFS('2022'!$E$1:$E$1903,A9794,'2022'!$K$1:$K$1903,"&lt;&gt;二年")+COUNTIFS('2023'!$C$1:$C$1765,A9794,'2023'!$F$1:$F$1765,"&lt;&gt;二年",'2023'!$G$1:$G$1765,"&lt;&gt;*调整*")+COUNTIFS('2024'!$C$1:$C$2041,A9794,'2024'!$F$1:$F$2041,"&lt;&gt;二年",'2024'!$G$1:$G$2041,"&lt;&gt;*调整*")+ROW()/100000,"")</f>
        <v/>
      </c>
    </row>
    <row r="9795" spans="1:3" ht="15" customHeight="1">
      <c r="A9795" t="str">
        <f>'2024'!C1763</f>
        <v>生物医药数据科学</v>
      </c>
      <c r="B9795" t="b">
        <f>ISNUMBER('2024'!A1763)</f>
        <v>1</v>
      </c>
      <c r="C9795" t="str">
        <f>IF(AND(B9795,MATCH(A9795,$A$1:$A$10073,0)=ROW()),COUNTIFS('2020'!$C$1:$C$2317,A9795,'2020'!$F$1:$F$2317,"&lt;&gt;二年")+COUNTIFS('2021'!$E$1:$E$2047,A9795,'2021'!$J$1:$J$2047,"&lt;&gt;二年")+COUNTIFS('2022'!$E$1:$E$1903,A9795,'2022'!$K$1:$K$1903,"&lt;&gt;二年")+COUNTIFS('2023'!$C$1:$C$1765,A9795,'2023'!$F$1:$F$1765,"&lt;&gt;二年",'2023'!$G$1:$G$1765,"&lt;&gt;*调整*")+COUNTIFS('2024'!$C$1:$C$2041,A9795,'2024'!$F$1:$F$2041,"&lt;&gt;二年",'2024'!$G$1:$G$2041,"&lt;&gt;*调整*")+ROW()/100000,"")</f>
        <v/>
      </c>
    </row>
    <row r="9796" spans="1:3" ht="15" customHeight="1">
      <c r="A9796" t="str">
        <f>'2024'!C1764</f>
        <v>医学影像技术</v>
      </c>
      <c r="B9796" t="b">
        <f>ISNUMBER('2024'!A1764)</f>
        <v>1</v>
      </c>
      <c r="C9796" t="str">
        <f>IF(AND(B9796,MATCH(A9796,$A$1:$A$10073,0)=ROW()),COUNTIFS('2020'!$C$1:$C$2317,A9796,'2020'!$F$1:$F$2317,"&lt;&gt;二年")+COUNTIFS('2021'!$E$1:$E$2047,A9796,'2021'!$J$1:$J$2047,"&lt;&gt;二年")+COUNTIFS('2022'!$E$1:$E$1903,A9796,'2022'!$K$1:$K$1903,"&lt;&gt;二年")+COUNTIFS('2023'!$C$1:$C$1765,A9796,'2023'!$F$1:$F$1765,"&lt;&gt;二年",'2023'!$G$1:$G$1765,"&lt;&gt;*调整*")+COUNTIFS('2024'!$C$1:$C$2041,A9796,'2024'!$F$1:$F$2041,"&lt;&gt;二年",'2024'!$G$1:$G$2041,"&lt;&gt;*调整*")+ROW()/100000,"")</f>
        <v/>
      </c>
    </row>
    <row r="9797" spans="1:3" ht="15" customHeight="1">
      <c r="A9797" t="str">
        <f>'2024'!C1765</f>
        <v>智能医学工程</v>
      </c>
      <c r="B9797" t="b">
        <f>ISNUMBER('2024'!A1765)</f>
        <v>1</v>
      </c>
      <c r="C9797" t="str">
        <f>IF(AND(B9797,MATCH(A9797,$A$1:$A$10073,0)=ROW()),COUNTIFS('2020'!$C$1:$C$2317,A9797,'2020'!$F$1:$F$2317,"&lt;&gt;二年")+COUNTIFS('2021'!$E$1:$E$2047,A9797,'2021'!$J$1:$J$2047,"&lt;&gt;二年")+COUNTIFS('2022'!$E$1:$E$1903,A9797,'2022'!$K$1:$K$1903,"&lt;&gt;二年")+COUNTIFS('2023'!$C$1:$C$1765,A9797,'2023'!$F$1:$F$1765,"&lt;&gt;二年",'2023'!$G$1:$G$1765,"&lt;&gt;*调整*")+COUNTIFS('2024'!$C$1:$C$2041,A9797,'2024'!$F$1:$F$2041,"&lt;&gt;二年",'2024'!$G$1:$G$2041,"&lt;&gt;*调整*")+ROW()/100000,"")</f>
        <v/>
      </c>
    </row>
    <row r="9798" spans="1:3" ht="15" customHeight="1">
      <c r="A9798" t="str">
        <f>'2024'!C1766</f>
        <v>生物医药数据科学</v>
      </c>
      <c r="B9798" t="b">
        <f>ISNUMBER('2024'!A1766)</f>
        <v>1</v>
      </c>
      <c r="C9798" t="str">
        <f>IF(AND(B9798,MATCH(A9798,$A$1:$A$10073,0)=ROW()),COUNTIFS('2020'!$C$1:$C$2317,A9798,'2020'!$F$1:$F$2317,"&lt;&gt;二年")+COUNTIFS('2021'!$E$1:$E$2047,A9798,'2021'!$J$1:$J$2047,"&lt;&gt;二年")+COUNTIFS('2022'!$E$1:$E$1903,A9798,'2022'!$K$1:$K$1903,"&lt;&gt;二年")+COUNTIFS('2023'!$C$1:$C$1765,A9798,'2023'!$F$1:$F$1765,"&lt;&gt;二年",'2023'!$G$1:$G$1765,"&lt;&gt;*调整*")+COUNTIFS('2024'!$C$1:$C$2041,A9798,'2024'!$F$1:$F$2041,"&lt;&gt;二年",'2024'!$G$1:$G$2041,"&lt;&gt;*调整*")+ROW()/100000,"")</f>
        <v/>
      </c>
    </row>
    <row r="9799" spans="1:3" ht="15" customHeight="1">
      <c r="A9799" t="str">
        <f>'2024'!C1767</f>
        <v>机器人工程</v>
      </c>
      <c r="B9799" t="b">
        <f>ISNUMBER('2024'!A1767)</f>
        <v>1</v>
      </c>
      <c r="C9799" t="str">
        <f>IF(AND(B9799,MATCH(A9799,$A$1:$A$10073,0)=ROW()),COUNTIFS('2020'!$C$1:$C$2317,A9799,'2020'!$F$1:$F$2317,"&lt;&gt;二年")+COUNTIFS('2021'!$E$1:$E$2047,A9799,'2021'!$J$1:$J$2047,"&lt;&gt;二年")+COUNTIFS('2022'!$E$1:$E$1903,A9799,'2022'!$K$1:$K$1903,"&lt;&gt;二年")+COUNTIFS('2023'!$C$1:$C$1765,A9799,'2023'!$F$1:$F$1765,"&lt;&gt;二年",'2023'!$G$1:$G$1765,"&lt;&gt;*调整*")+COUNTIFS('2024'!$C$1:$C$2041,A9799,'2024'!$F$1:$F$2041,"&lt;&gt;二年",'2024'!$G$1:$G$2041,"&lt;&gt;*调整*")+ROW()/100000,"")</f>
        <v/>
      </c>
    </row>
    <row r="9800" spans="1:3" ht="15" customHeight="1">
      <c r="A9800" t="str">
        <f>'2024'!C1768</f>
        <v>新能源材料与器件</v>
      </c>
      <c r="B9800" t="b">
        <f>ISNUMBER('2024'!A1768)</f>
        <v>1</v>
      </c>
      <c r="C9800" t="str">
        <f>IF(AND(B9800,MATCH(A9800,$A$1:$A$10073,0)=ROW()),COUNTIFS('2020'!$C$1:$C$2317,A9800,'2020'!$F$1:$F$2317,"&lt;&gt;二年")+COUNTIFS('2021'!$E$1:$E$2047,A9800,'2021'!$J$1:$J$2047,"&lt;&gt;二年")+COUNTIFS('2022'!$E$1:$E$1903,A9800,'2022'!$K$1:$K$1903,"&lt;&gt;二年")+COUNTIFS('2023'!$C$1:$C$1765,A9800,'2023'!$F$1:$F$1765,"&lt;&gt;二年",'2023'!$G$1:$G$1765,"&lt;&gt;*调整*")+COUNTIFS('2024'!$C$1:$C$2041,A9800,'2024'!$F$1:$F$2041,"&lt;&gt;二年",'2024'!$G$1:$G$2041,"&lt;&gt;*调整*")+ROW()/100000,"")</f>
        <v/>
      </c>
    </row>
    <row r="9801" spans="1:3" ht="15" customHeight="1">
      <c r="A9801" t="str">
        <f>'2024'!C1769</f>
        <v>农艺教育</v>
      </c>
      <c r="B9801" t="b">
        <f>ISNUMBER('2024'!A1769)</f>
        <v>1</v>
      </c>
      <c r="C9801" t="str">
        <f>IF(AND(B9801,MATCH(A9801,$A$1:$A$10073,0)=ROW()),COUNTIFS('2020'!$C$1:$C$2317,A9801,'2020'!$F$1:$F$2317,"&lt;&gt;二年")+COUNTIFS('2021'!$E$1:$E$2047,A9801,'2021'!$J$1:$J$2047,"&lt;&gt;二年")+COUNTIFS('2022'!$E$1:$E$1903,A9801,'2022'!$K$1:$K$1903,"&lt;&gt;二年")+COUNTIFS('2023'!$C$1:$C$1765,A9801,'2023'!$F$1:$F$1765,"&lt;&gt;二年",'2023'!$G$1:$G$1765,"&lt;&gt;*调整*")+COUNTIFS('2024'!$C$1:$C$2041,A9801,'2024'!$F$1:$F$2041,"&lt;&gt;二年",'2024'!$G$1:$G$2041,"&lt;&gt;*调整*")+ROW()/100000,"")</f>
        <v/>
      </c>
    </row>
    <row r="9802" spans="1:3" ht="15" customHeight="1">
      <c r="A9802" t="str">
        <f>'2024'!C1770</f>
        <v>土地资源管理</v>
      </c>
      <c r="B9802" t="b">
        <f>ISNUMBER('2024'!A1770)</f>
        <v>1</v>
      </c>
      <c r="C9802" t="str">
        <f>IF(AND(B9802,MATCH(A9802,$A$1:$A$10073,0)=ROW()),COUNTIFS('2020'!$C$1:$C$2317,A9802,'2020'!$F$1:$F$2317,"&lt;&gt;二年")+COUNTIFS('2021'!$E$1:$E$2047,A9802,'2021'!$J$1:$J$2047,"&lt;&gt;二年")+COUNTIFS('2022'!$E$1:$E$1903,A9802,'2022'!$K$1:$K$1903,"&lt;&gt;二年")+COUNTIFS('2023'!$C$1:$C$1765,A9802,'2023'!$F$1:$F$1765,"&lt;&gt;二年",'2023'!$G$1:$G$1765,"&lt;&gt;*调整*")+COUNTIFS('2024'!$C$1:$C$2041,A9802,'2024'!$F$1:$F$2041,"&lt;&gt;二年",'2024'!$G$1:$G$2041,"&lt;&gt;*调整*")+ROW()/100000,"")</f>
        <v/>
      </c>
    </row>
    <row r="9803" spans="1:3" ht="15" customHeight="1">
      <c r="A9803" t="str">
        <f>'2024'!C1771</f>
        <v>生物技术</v>
      </c>
      <c r="B9803" t="b">
        <f>ISNUMBER('2024'!A1771)</f>
        <v>1</v>
      </c>
      <c r="C9803" t="str">
        <f>IF(AND(B9803,MATCH(A9803,$A$1:$A$10073,0)=ROW()),COUNTIFS('2020'!$C$1:$C$2317,A9803,'2020'!$F$1:$F$2317,"&lt;&gt;二年")+COUNTIFS('2021'!$E$1:$E$2047,A9803,'2021'!$J$1:$J$2047,"&lt;&gt;二年")+COUNTIFS('2022'!$E$1:$E$1903,A9803,'2022'!$K$1:$K$1903,"&lt;&gt;二年")+COUNTIFS('2023'!$C$1:$C$1765,A9803,'2023'!$F$1:$F$1765,"&lt;&gt;二年",'2023'!$G$1:$G$1765,"&lt;&gt;*调整*")+COUNTIFS('2024'!$C$1:$C$2041,A9803,'2024'!$F$1:$F$2041,"&lt;&gt;二年",'2024'!$G$1:$G$2041,"&lt;&gt;*调整*")+ROW()/100000,"")</f>
        <v/>
      </c>
    </row>
    <row r="9804" spans="1:3" ht="15" customHeight="1">
      <c r="A9804" t="str">
        <f>'2024'!C1772</f>
        <v>智能采矿工程</v>
      </c>
      <c r="B9804" t="b">
        <f>ISNUMBER('2024'!A1772)</f>
        <v>1</v>
      </c>
      <c r="C9804" t="str">
        <f>IF(AND(B9804,MATCH(A9804,$A$1:$A$10073,0)=ROW()),COUNTIFS('2020'!$C$1:$C$2317,A9804,'2020'!$F$1:$F$2317,"&lt;&gt;二年")+COUNTIFS('2021'!$E$1:$E$2047,A9804,'2021'!$J$1:$J$2047,"&lt;&gt;二年")+COUNTIFS('2022'!$E$1:$E$1903,A9804,'2022'!$K$1:$K$1903,"&lt;&gt;二年")+COUNTIFS('2023'!$C$1:$C$1765,A9804,'2023'!$F$1:$F$1765,"&lt;&gt;二年",'2023'!$G$1:$G$1765,"&lt;&gt;*调整*")+COUNTIFS('2024'!$C$1:$C$2041,A9804,'2024'!$F$1:$F$2041,"&lt;&gt;二年",'2024'!$G$1:$G$2041,"&lt;&gt;*调整*")+ROW()/100000,"")</f>
        <v/>
      </c>
    </row>
    <row r="9805" spans="1:3" ht="15" customHeight="1">
      <c r="A9805" t="str">
        <f>'2024'!C1773</f>
        <v>计算机科学与技术</v>
      </c>
      <c r="B9805" t="b">
        <f>ISNUMBER('2024'!A1773)</f>
        <v>1</v>
      </c>
      <c r="C9805" t="str">
        <f>IF(AND(B9805,MATCH(A9805,$A$1:$A$10073,0)=ROW()),COUNTIFS('2020'!$C$1:$C$2317,A9805,'2020'!$F$1:$F$2317,"&lt;&gt;二年")+COUNTIFS('2021'!$E$1:$E$2047,A9805,'2021'!$J$1:$J$2047,"&lt;&gt;二年")+COUNTIFS('2022'!$E$1:$E$1903,A9805,'2022'!$K$1:$K$1903,"&lt;&gt;二年")+COUNTIFS('2023'!$C$1:$C$1765,A9805,'2023'!$F$1:$F$1765,"&lt;&gt;二年",'2023'!$G$1:$G$1765,"&lt;&gt;*调整*")+COUNTIFS('2024'!$C$1:$C$2041,A9805,'2024'!$F$1:$F$2041,"&lt;&gt;二年",'2024'!$G$1:$G$2041,"&lt;&gt;*调整*")+ROW()/100000,"")</f>
        <v/>
      </c>
    </row>
    <row r="9806" spans="1:3" ht="15" customHeight="1">
      <c r="A9806" t="str">
        <f>'2024'!C1774</f>
        <v>数据科学与大数据技术</v>
      </c>
      <c r="B9806" t="b">
        <f>ISNUMBER('2024'!A1774)</f>
        <v>1</v>
      </c>
      <c r="C9806" t="str">
        <f>IF(AND(B9806,MATCH(A9806,$A$1:$A$10073,0)=ROW()),COUNTIFS('2020'!$C$1:$C$2317,A9806,'2020'!$F$1:$F$2317,"&lt;&gt;二年")+COUNTIFS('2021'!$E$1:$E$2047,A9806,'2021'!$J$1:$J$2047,"&lt;&gt;二年")+COUNTIFS('2022'!$E$1:$E$1903,A9806,'2022'!$K$1:$K$1903,"&lt;&gt;二年")+COUNTIFS('2023'!$C$1:$C$1765,A9806,'2023'!$F$1:$F$1765,"&lt;&gt;二年",'2023'!$G$1:$G$1765,"&lt;&gt;*调整*")+COUNTIFS('2024'!$C$1:$C$2041,A9806,'2024'!$F$1:$F$2041,"&lt;&gt;二年",'2024'!$G$1:$G$2041,"&lt;&gt;*调整*")+ROW()/100000,"")</f>
        <v/>
      </c>
    </row>
    <row r="9807" spans="1:3" ht="15" customHeight="1">
      <c r="A9807" t="str">
        <f>'2024'!C1775</f>
        <v>未来机器人</v>
      </c>
      <c r="B9807" t="b">
        <f>ISNUMBER('2024'!A1775)</f>
        <v>1</v>
      </c>
      <c r="C9807" t="str">
        <f>IF(AND(B9807,MATCH(A9807,$A$1:$A$10073,0)=ROW()),COUNTIFS('2020'!$C$1:$C$2317,A9807,'2020'!$F$1:$F$2317,"&lt;&gt;二年")+COUNTIFS('2021'!$E$1:$E$2047,A9807,'2021'!$J$1:$J$2047,"&lt;&gt;二年")+COUNTIFS('2022'!$E$1:$E$1903,A9807,'2022'!$K$1:$K$1903,"&lt;&gt;二年")+COUNTIFS('2023'!$C$1:$C$1765,A9807,'2023'!$F$1:$F$1765,"&lt;&gt;二年",'2023'!$G$1:$G$1765,"&lt;&gt;*调整*")+COUNTIFS('2024'!$C$1:$C$2041,A9807,'2024'!$F$1:$F$2041,"&lt;&gt;二年",'2024'!$G$1:$G$2041,"&lt;&gt;*调整*")+ROW()/100000,"")</f>
        <v/>
      </c>
    </row>
    <row r="9808" spans="1:3" ht="15" customHeight="1">
      <c r="A9808" t="str">
        <f>'2024'!C1776</f>
        <v>数据科学</v>
      </c>
      <c r="B9808" t="b">
        <f>ISNUMBER('2024'!A1776)</f>
        <v>1</v>
      </c>
      <c r="C9808" t="str">
        <f>IF(AND(B9808,MATCH(A9808,$A$1:$A$10073,0)=ROW()),COUNTIFS('2020'!$C$1:$C$2317,A9808,'2020'!$F$1:$F$2317,"&lt;&gt;二年")+COUNTIFS('2021'!$E$1:$E$2047,A9808,'2021'!$J$1:$J$2047,"&lt;&gt;二年")+COUNTIFS('2022'!$E$1:$E$1903,A9808,'2022'!$K$1:$K$1903,"&lt;&gt;二年")+COUNTIFS('2023'!$C$1:$C$1765,A9808,'2023'!$F$1:$F$1765,"&lt;&gt;二年",'2023'!$G$1:$G$1765,"&lt;&gt;*调整*")+COUNTIFS('2024'!$C$1:$C$2041,A9808,'2024'!$F$1:$F$2041,"&lt;&gt;二年",'2024'!$G$1:$G$2041,"&lt;&gt;*调整*")+ROW()/100000,"")</f>
        <v/>
      </c>
    </row>
    <row r="9809" spans="1:3" ht="15" customHeight="1">
      <c r="A9809" t="str">
        <f>'2024'!C1777</f>
        <v>工程管理</v>
      </c>
      <c r="B9809" t="b">
        <f>ISNUMBER('2024'!A1777)</f>
        <v>1</v>
      </c>
      <c r="C9809" t="str">
        <f>IF(AND(B9809,MATCH(A9809,$A$1:$A$10073,0)=ROW()),COUNTIFS('2020'!$C$1:$C$2317,A9809,'2020'!$F$1:$F$2317,"&lt;&gt;二年")+COUNTIFS('2021'!$E$1:$E$2047,A9809,'2021'!$J$1:$J$2047,"&lt;&gt;二年")+COUNTIFS('2022'!$E$1:$E$1903,A9809,'2022'!$K$1:$K$1903,"&lt;&gt;二年")+COUNTIFS('2023'!$C$1:$C$1765,A9809,'2023'!$F$1:$F$1765,"&lt;&gt;二年",'2023'!$G$1:$G$1765,"&lt;&gt;*调整*")+COUNTIFS('2024'!$C$1:$C$2041,A9809,'2024'!$F$1:$F$2041,"&lt;&gt;二年",'2024'!$G$1:$G$2041,"&lt;&gt;*调整*")+ROW()/100000,"")</f>
        <v/>
      </c>
    </row>
    <row r="9810" spans="1:3" ht="15" customHeight="1">
      <c r="A9810" t="str">
        <f>'2024'!C1778</f>
        <v>食品营养与健康</v>
      </c>
      <c r="B9810" t="b">
        <f>ISNUMBER('2024'!A1778)</f>
        <v>1</v>
      </c>
      <c r="C9810" t="str">
        <f>IF(AND(B9810,MATCH(A9810,$A$1:$A$10073,0)=ROW()),COUNTIFS('2020'!$C$1:$C$2317,A9810,'2020'!$F$1:$F$2317,"&lt;&gt;二年")+COUNTIFS('2021'!$E$1:$E$2047,A9810,'2021'!$J$1:$J$2047,"&lt;&gt;二年")+COUNTIFS('2022'!$E$1:$E$1903,A9810,'2022'!$K$1:$K$1903,"&lt;&gt;二年")+COUNTIFS('2023'!$C$1:$C$1765,A9810,'2023'!$F$1:$F$1765,"&lt;&gt;二年",'2023'!$G$1:$G$1765,"&lt;&gt;*调整*")+COUNTIFS('2024'!$C$1:$C$2041,A9810,'2024'!$F$1:$F$2041,"&lt;&gt;二年",'2024'!$G$1:$G$2041,"&lt;&gt;*调整*")+ROW()/100000,"")</f>
        <v/>
      </c>
    </row>
    <row r="9811" spans="1:3" ht="15" customHeight="1">
      <c r="A9811" t="str">
        <f>'2024'!C1779</f>
        <v>地理信息科学</v>
      </c>
      <c r="B9811" t="b">
        <f>ISNUMBER('2024'!A1779)</f>
        <v>1</v>
      </c>
      <c r="C9811" t="str">
        <f>IF(AND(B9811,MATCH(A9811,$A$1:$A$10073,0)=ROW()),COUNTIFS('2020'!$C$1:$C$2317,A9811,'2020'!$F$1:$F$2317,"&lt;&gt;二年")+COUNTIFS('2021'!$E$1:$E$2047,A9811,'2021'!$J$1:$J$2047,"&lt;&gt;二年")+COUNTIFS('2022'!$E$1:$E$1903,A9811,'2022'!$K$1:$K$1903,"&lt;&gt;二年")+COUNTIFS('2023'!$C$1:$C$1765,A9811,'2023'!$F$1:$F$1765,"&lt;&gt;二年",'2023'!$G$1:$G$1765,"&lt;&gt;*调整*")+COUNTIFS('2024'!$C$1:$C$2041,A9811,'2024'!$F$1:$F$2041,"&lt;&gt;二年",'2024'!$G$1:$G$2041,"&lt;&gt;*调整*")+ROW()/100000,"")</f>
        <v/>
      </c>
    </row>
    <row r="9812" spans="1:3" ht="15" customHeight="1">
      <c r="A9812" t="str">
        <f>'2024'!C1780</f>
        <v>林学</v>
      </c>
      <c r="B9812" t="b">
        <f>ISNUMBER('2024'!A1780)</f>
        <v>1</v>
      </c>
      <c r="C9812" t="str">
        <f>IF(AND(B9812,MATCH(A9812,$A$1:$A$10073,0)=ROW()),COUNTIFS('2020'!$C$1:$C$2317,A9812,'2020'!$F$1:$F$2317,"&lt;&gt;二年")+COUNTIFS('2021'!$E$1:$E$2047,A9812,'2021'!$J$1:$J$2047,"&lt;&gt;二年")+COUNTIFS('2022'!$E$1:$E$1903,A9812,'2022'!$K$1:$K$1903,"&lt;&gt;二年")+COUNTIFS('2023'!$C$1:$C$1765,A9812,'2023'!$F$1:$F$1765,"&lt;&gt;二年",'2023'!$G$1:$G$1765,"&lt;&gt;*调整*")+COUNTIFS('2024'!$C$1:$C$2041,A9812,'2024'!$F$1:$F$2041,"&lt;&gt;二年",'2024'!$G$1:$G$2041,"&lt;&gt;*调整*")+ROW()/100000,"")</f>
        <v/>
      </c>
    </row>
    <row r="9813" spans="1:3" ht="15" customHeight="1">
      <c r="A9813" t="str">
        <f>'2024'!C1781</f>
        <v>知识产权</v>
      </c>
      <c r="B9813" t="b">
        <f>ISNUMBER('2024'!A1781)</f>
        <v>1</v>
      </c>
      <c r="C9813" t="str">
        <f>IF(AND(B9813,MATCH(A9813,$A$1:$A$10073,0)=ROW()),COUNTIFS('2020'!$C$1:$C$2317,A9813,'2020'!$F$1:$F$2317,"&lt;&gt;二年")+COUNTIFS('2021'!$E$1:$E$2047,A9813,'2021'!$J$1:$J$2047,"&lt;&gt;二年")+COUNTIFS('2022'!$E$1:$E$1903,A9813,'2022'!$K$1:$K$1903,"&lt;&gt;二年")+COUNTIFS('2023'!$C$1:$C$1765,A9813,'2023'!$F$1:$F$1765,"&lt;&gt;二年",'2023'!$G$1:$G$1765,"&lt;&gt;*调整*")+COUNTIFS('2024'!$C$1:$C$2041,A9813,'2024'!$F$1:$F$2041,"&lt;&gt;二年",'2024'!$G$1:$G$2041,"&lt;&gt;*调整*")+ROW()/100000,"")</f>
        <v/>
      </c>
    </row>
    <row r="9814" spans="1:3" ht="15" customHeight="1">
      <c r="A9814" t="str">
        <f>'2024'!C1782</f>
        <v>新能源汽车工程</v>
      </c>
      <c r="B9814" t="b">
        <f>ISNUMBER('2024'!A1782)</f>
        <v>1</v>
      </c>
      <c r="C9814" t="str">
        <f>IF(AND(B9814,MATCH(A9814,$A$1:$A$10073,0)=ROW()),COUNTIFS('2020'!$C$1:$C$2317,A9814,'2020'!$F$1:$F$2317,"&lt;&gt;二年")+COUNTIFS('2021'!$E$1:$E$2047,A9814,'2021'!$J$1:$J$2047,"&lt;&gt;二年")+COUNTIFS('2022'!$E$1:$E$1903,A9814,'2022'!$K$1:$K$1903,"&lt;&gt;二年")+COUNTIFS('2023'!$C$1:$C$1765,A9814,'2023'!$F$1:$F$1765,"&lt;&gt;二年",'2023'!$G$1:$G$1765,"&lt;&gt;*调整*")+COUNTIFS('2024'!$C$1:$C$2041,A9814,'2024'!$F$1:$F$2041,"&lt;&gt;二年",'2024'!$G$1:$G$2041,"&lt;&gt;*调整*")+ROW()/100000,"")</f>
        <v/>
      </c>
    </row>
    <row r="9815" spans="1:3" ht="15" customHeight="1">
      <c r="A9815" t="str">
        <f>'2024'!C1783</f>
        <v>食品科学与工程</v>
      </c>
      <c r="B9815" t="b">
        <f>ISNUMBER('2024'!A1783)</f>
        <v>1</v>
      </c>
      <c r="C9815" t="str">
        <f>IF(AND(B9815,MATCH(A9815,$A$1:$A$10073,0)=ROW()),COUNTIFS('2020'!$C$1:$C$2317,A9815,'2020'!$F$1:$F$2317,"&lt;&gt;二年")+COUNTIFS('2021'!$E$1:$E$2047,A9815,'2021'!$J$1:$J$2047,"&lt;&gt;二年")+COUNTIFS('2022'!$E$1:$E$1903,A9815,'2022'!$K$1:$K$1903,"&lt;&gt;二年")+COUNTIFS('2023'!$C$1:$C$1765,A9815,'2023'!$F$1:$F$1765,"&lt;&gt;二年",'2023'!$G$1:$G$1765,"&lt;&gt;*调整*")+COUNTIFS('2024'!$C$1:$C$2041,A9815,'2024'!$F$1:$F$2041,"&lt;&gt;二年",'2024'!$G$1:$G$2041,"&lt;&gt;*调整*")+ROW()/100000,"")</f>
        <v/>
      </c>
    </row>
    <row r="9816" spans="1:3" ht="15" customHeight="1">
      <c r="A9816" t="str">
        <f>'2024'!C1784</f>
        <v>电子商务</v>
      </c>
      <c r="B9816" t="b">
        <f>ISNUMBER('2024'!A1784)</f>
        <v>1</v>
      </c>
      <c r="C9816" t="str">
        <f>IF(AND(B9816,MATCH(A9816,$A$1:$A$10073,0)=ROW()),COUNTIFS('2020'!$C$1:$C$2317,A9816,'2020'!$F$1:$F$2317,"&lt;&gt;二年")+COUNTIFS('2021'!$E$1:$E$2047,A9816,'2021'!$J$1:$J$2047,"&lt;&gt;二年")+COUNTIFS('2022'!$E$1:$E$1903,A9816,'2022'!$K$1:$K$1903,"&lt;&gt;二年")+COUNTIFS('2023'!$C$1:$C$1765,A9816,'2023'!$F$1:$F$1765,"&lt;&gt;二年",'2023'!$G$1:$G$1765,"&lt;&gt;*调整*")+COUNTIFS('2024'!$C$1:$C$2041,A9816,'2024'!$F$1:$F$2041,"&lt;&gt;二年",'2024'!$G$1:$G$2041,"&lt;&gt;*调整*")+ROW()/100000,"")</f>
        <v/>
      </c>
    </row>
    <row r="9817" spans="1:3" ht="15" customHeight="1">
      <c r="A9817" t="str">
        <f>'2024'!C1785</f>
        <v>智能医学工程</v>
      </c>
      <c r="B9817" t="b">
        <f>ISNUMBER('2024'!A1785)</f>
        <v>1</v>
      </c>
      <c r="C9817" t="str">
        <f>IF(AND(B9817,MATCH(A9817,$A$1:$A$10073,0)=ROW()),COUNTIFS('2020'!$C$1:$C$2317,A9817,'2020'!$F$1:$F$2317,"&lt;&gt;二年")+COUNTIFS('2021'!$E$1:$E$2047,A9817,'2021'!$J$1:$J$2047,"&lt;&gt;二年")+COUNTIFS('2022'!$E$1:$E$1903,A9817,'2022'!$K$1:$K$1903,"&lt;&gt;二年")+COUNTIFS('2023'!$C$1:$C$1765,A9817,'2023'!$F$1:$F$1765,"&lt;&gt;二年",'2023'!$G$1:$G$1765,"&lt;&gt;*调整*")+COUNTIFS('2024'!$C$1:$C$2041,A9817,'2024'!$F$1:$F$2041,"&lt;&gt;二年",'2024'!$G$1:$G$2041,"&lt;&gt;*调整*")+ROW()/100000,"")</f>
        <v/>
      </c>
    </row>
    <row r="9818" spans="1:3" ht="15" customHeight="1">
      <c r="A9818" t="str">
        <f>'2024'!C1786</f>
        <v>数字经济</v>
      </c>
      <c r="B9818" t="b">
        <f>ISNUMBER('2024'!A1786)</f>
        <v>1</v>
      </c>
      <c r="C9818" t="str">
        <f>IF(AND(B9818,MATCH(A9818,$A$1:$A$10073,0)=ROW()),COUNTIFS('2020'!$C$1:$C$2317,A9818,'2020'!$F$1:$F$2317,"&lt;&gt;二年")+COUNTIFS('2021'!$E$1:$E$2047,A9818,'2021'!$J$1:$J$2047,"&lt;&gt;二年")+COUNTIFS('2022'!$E$1:$E$1903,A9818,'2022'!$K$1:$K$1903,"&lt;&gt;二年")+COUNTIFS('2023'!$C$1:$C$1765,A9818,'2023'!$F$1:$F$1765,"&lt;&gt;二年",'2023'!$G$1:$G$1765,"&lt;&gt;*调整*")+COUNTIFS('2024'!$C$1:$C$2041,A9818,'2024'!$F$1:$F$2041,"&lt;&gt;二年",'2024'!$G$1:$G$2041,"&lt;&gt;*调整*")+ROW()/100000,"")</f>
        <v/>
      </c>
    </row>
    <row r="9819" spans="1:3" ht="15" customHeight="1">
      <c r="A9819" t="str">
        <f>'2024'!C1787</f>
        <v>体育经济与管理</v>
      </c>
      <c r="B9819" t="b">
        <f>ISNUMBER('2024'!A1787)</f>
        <v>1</v>
      </c>
      <c r="C9819" t="str">
        <f>IF(AND(B9819,MATCH(A9819,$A$1:$A$10073,0)=ROW()),COUNTIFS('2020'!$C$1:$C$2317,A9819,'2020'!$F$1:$F$2317,"&lt;&gt;二年")+COUNTIFS('2021'!$E$1:$E$2047,A9819,'2021'!$J$1:$J$2047,"&lt;&gt;二年")+COUNTIFS('2022'!$E$1:$E$1903,A9819,'2022'!$K$1:$K$1903,"&lt;&gt;二年")+COUNTIFS('2023'!$C$1:$C$1765,A9819,'2023'!$F$1:$F$1765,"&lt;&gt;二年",'2023'!$G$1:$G$1765,"&lt;&gt;*调整*")+COUNTIFS('2024'!$C$1:$C$2041,A9819,'2024'!$F$1:$F$2041,"&lt;&gt;二年",'2024'!$G$1:$G$2041,"&lt;&gt;*调整*")+ROW()/100000,"")</f>
        <v/>
      </c>
    </row>
    <row r="9820" spans="1:3" ht="15" customHeight="1">
      <c r="A9820" t="str">
        <f>'2024'!C1788</f>
        <v>人工智能</v>
      </c>
      <c r="B9820" t="b">
        <f>ISNUMBER('2024'!A1788)</f>
        <v>1</v>
      </c>
      <c r="C9820" t="str">
        <f>IF(AND(B9820,MATCH(A9820,$A$1:$A$10073,0)=ROW()),COUNTIFS('2020'!$C$1:$C$2317,A9820,'2020'!$F$1:$F$2317,"&lt;&gt;二年")+COUNTIFS('2021'!$E$1:$E$2047,A9820,'2021'!$J$1:$J$2047,"&lt;&gt;二年")+COUNTIFS('2022'!$E$1:$E$1903,A9820,'2022'!$K$1:$K$1903,"&lt;&gt;二年")+COUNTIFS('2023'!$C$1:$C$1765,A9820,'2023'!$F$1:$F$1765,"&lt;&gt;二年",'2023'!$G$1:$G$1765,"&lt;&gt;*调整*")+COUNTIFS('2024'!$C$1:$C$2041,A9820,'2024'!$F$1:$F$2041,"&lt;&gt;二年",'2024'!$G$1:$G$2041,"&lt;&gt;*调整*")+ROW()/100000,"")</f>
        <v/>
      </c>
    </row>
    <row r="9821" spans="1:3" ht="15" customHeight="1">
      <c r="A9821" t="str">
        <f>'2024'!C1789</f>
        <v>新能源材料与器件</v>
      </c>
      <c r="B9821" t="b">
        <f>ISNUMBER('2024'!A1789)</f>
        <v>1</v>
      </c>
      <c r="C9821" t="str">
        <f>IF(AND(B9821,MATCH(A9821,$A$1:$A$10073,0)=ROW()),COUNTIFS('2020'!$C$1:$C$2317,A9821,'2020'!$F$1:$F$2317,"&lt;&gt;二年")+COUNTIFS('2021'!$E$1:$E$2047,A9821,'2021'!$J$1:$J$2047,"&lt;&gt;二年")+COUNTIFS('2022'!$E$1:$E$1903,A9821,'2022'!$K$1:$K$1903,"&lt;&gt;二年")+COUNTIFS('2023'!$C$1:$C$1765,A9821,'2023'!$F$1:$F$1765,"&lt;&gt;二年",'2023'!$G$1:$G$1765,"&lt;&gt;*调整*")+COUNTIFS('2024'!$C$1:$C$2041,A9821,'2024'!$F$1:$F$2041,"&lt;&gt;二年",'2024'!$G$1:$G$2041,"&lt;&gt;*调整*")+ROW()/100000,"")</f>
        <v/>
      </c>
    </row>
    <row r="9822" spans="1:3" ht="15" customHeight="1">
      <c r="A9822" t="str">
        <f>'2024'!C1790</f>
        <v>环境科学</v>
      </c>
      <c r="B9822" t="b">
        <f>ISNUMBER('2024'!A1790)</f>
        <v>1</v>
      </c>
      <c r="C9822" t="str">
        <f>IF(AND(B9822,MATCH(A9822,$A$1:$A$10073,0)=ROW()),COUNTIFS('2020'!$C$1:$C$2317,A9822,'2020'!$F$1:$F$2317,"&lt;&gt;二年")+COUNTIFS('2021'!$E$1:$E$2047,A9822,'2021'!$J$1:$J$2047,"&lt;&gt;二年")+COUNTIFS('2022'!$E$1:$E$1903,A9822,'2022'!$K$1:$K$1903,"&lt;&gt;二年")+COUNTIFS('2023'!$C$1:$C$1765,A9822,'2023'!$F$1:$F$1765,"&lt;&gt;二年",'2023'!$G$1:$G$1765,"&lt;&gt;*调整*")+COUNTIFS('2024'!$C$1:$C$2041,A9822,'2024'!$F$1:$F$2041,"&lt;&gt;二年",'2024'!$G$1:$G$2041,"&lt;&gt;*调整*")+ROW()/100000,"")</f>
        <v/>
      </c>
    </row>
    <row r="9823" spans="1:3" ht="15" customHeight="1">
      <c r="A9823" t="str">
        <f>'2024'!C1791</f>
        <v>建筑学</v>
      </c>
      <c r="B9823" t="b">
        <f>ISNUMBER('2024'!A1791)</f>
        <v>1</v>
      </c>
      <c r="C9823" t="str">
        <f>IF(AND(B9823,MATCH(A9823,$A$1:$A$10073,0)=ROW()),COUNTIFS('2020'!$C$1:$C$2317,A9823,'2020'!$F$1:$F$2317,"&lt;&gt;二年")+COUNTIFS('2021'!$E$1:$E$2047,A9823,'2021'!$J$1:$J$2047,"&lt;&gt;二年")+COUNTIFS('2022'!$E$1:$E$1903,A9823,'2022'!$K$1:$K$1903,"&lt;&gt;二年")+COUNTIFS('2023'!$C$1:$C$1765,A9823,'2023'!$F$1:$F$1765,"&lt;&gt;二年",'2023'!$G$1:$G$1765,"&lt;&gt;*调整*")+COUNTIFS('2024'!$C$1:$C$2041,A9823,'2024'!$F$1:$F$2041,"&lt;&gt;二年",'2024'!$G$1:$G$2041,"&lt;&gt;*调整*")+ROW()/100000,"")</f>
        <v/>
      </c>
    </row>
    <row r="9824" spans="1:3" ht="15" customHeight="1">
      <c r="A9824" t="str">
        <f>'2024'!C1792</f>
        <v>城乡规划</v>
      </c>
      <c r="B9824" t="b">
        <f>ISNUMBER('2024'!A1792)</f>
        <v>1</v>
      </c>
      <c r="C9824" t="str">
        <f>IF(AND(B9824,MATCH(A9824,$A$1:$A$10073,0)=ROW()),COUNTIFS('2020'!$C$1:$C$2317,A9824,'2020'!$F$1:$F$2317,"&lt;&gt;二年")+COUNTIFS('2021'!$E$1:$E$2047,A9824,'2021'!$J$1:$J$2047,"&lt;&gt;二年")+COUNTIFS('2022'!$E$1:$E$1903,A9824,'2022'!$K$1:$K$1903,"&lt;&gt;二年")+COUNTIFS('2023'!$C$1:$C$1765,A9824,'2023'!$F$1:$F$1765,"&lt;&gt;二年",'2023'!$G$1:$G$1765,"&lt;&gt;*调整*")+COUNTIFS('2024'!$C$1:$C$2041,A9824,'2024'!$F$1:$F$2041,"&lt;&gt;二年",'2024'!$G$1:$G$2041,"&lt;&gt;*调整*")+ROW()/100000,"")</f>
        <v/>
      </c>
    </row>
    <row r="9825" spans="1:3" ht="15" customHeight="1">
      <c r="A9825" t="str">
        <f>'2024'!C1793</f>
        <v>建筑学</v>
      </c>
      <c r="B9825" t="b">
        <f>ISNUMBER('2024'!A1793)</f>
        <v>1</v>
      </c>
      <c r="C9825" t="str">
        <f>IF(AND(B9825,MATCH(A9825,$A$1:$A$10073,0)=ROW()),COUNTIFS('2020'!$C$1:$C$2317,A9825,'2020'!$F$1:$F$2317,"&lt;&gt;二年")+COUNTIFS('2021'!$E$1:$E$2047,A9825,'2021'!$J$1:$J$2047,"&lt;&gt;二年")+COUNTIFS('2022'!$E$1:$E$1903,A9825,'2022'!$K$1:$K$1903,"&lt;&gt;二年")+COUNTIFS('2023'!$C$1:$C$1765,A9825,'2023'!$F$1:$F$1765,"&lt;&gt;二年",'2023'!$G$1:$G$1765,"&lt;&gt;*调整*")+COUNTIFS('2024'!$C$1:$C$2041,A9825,'2024'!$F$1:$F$2041,"&lt;&gt;二年",'2024'!$G$1:$G$2041,"&lt;&gt;*调整*")+ROW()/100000,"")</f>
        <v/>
      </c>
    </row>
    <row r="9826" spans="1:3" ht="15" customHeight="1">
      <c r="A9826" t="str">
        <f>'2024'!C1794</f>
        <v>城乡规划</v>
      </c>
      <c r="B9826" t="b">
        <f>ISNUMBER('2024'!A1794)</f>
        <v>1</v>
      </c>
      <c r="C9826" t="str">
        <f>IF(AND(B9826,MATCH(A9826,$A$1:$A$10073,0)=ROW()),COUNTIFS('2020'!$C$1:$C$2317,A9826,'2020'!$F$1:$F$2317,"&lt;&gt;二年")+COUNTIFS('2021'!$E$1:$E$2047,A9826,'2021'!$J$1:$J$2047,"&lt;&gt;二年")+COUNTIFS('2022'!$E$1:$E$1903,A9826,'2022'!$K$1:$K$1903,"&lt;&gt;二年")+COUNTIFS('2023'!$C$1:$C$1765,A9826,'2023'!$F$1:$F$1765,"&lt;&gt;二年",'2023'!$G$1:$G$1765,"&lt;&gt;*调整*")+COUNTIFS('2024'!$C$1:$C$2041,A9826,'2024'!$F$1:$F$2041,"&lt;&gt;二年",'2024'!$G$1:$G$2041,"&lt;&gt;*调整*")+ROW()/100000,"")</f>
        <v/>
      </c>
    </row>
    <row r="9827" spans="1:3" ht="15" customHeight="1">
      <c r="A9827" t="str">
        <f>'2024'!C1795</f>
        <v>应用化学</v>
      </c>
      <c r="B9827" t="b">
        <f>ISNUMBER('2024'!A1795)</f>
        <v>1</v>
      </c>
      <c r="C9827" t="str">
        <f>IF(AND(B9827,MATCH(A9827,$A$1:$A$10073,0)=ROW()),COUNTIFS('2020'!$C$1:$C$2317,A9827,'2020'!$F$1:$F$2317,"&lt;&gt;二年")+COUNTIFS('2021'!$E$1:$E$2047,A9827,'2021'!$J$1:$J$2047,"&lt;&gt;二年")+COUNTIFS('2022'!$E$1:$E$1903,A9827,'2022'!$K$1:$K$1903,"&lt;&gt;二年")+COUNTIFS('2023'!$C$1:$C$1765,A9827,'2023'!$F$1:$F$1765,"&lt;&gt;二年",'2023'!$G$1:$G$1765,"&lt;&gt;*调整*")+COUNTIFS('2024'!$C$1:$C$2041,A9827,'2024'!$F$1:$F$2041,"&lt;&gt;二年",'2024'!$G$1:$G$2041,"&lt;&gt;*调整*")+ROW()/100000,"")</f>
        <v/>
      </c>
    </row>
    <row r="9828" spans="1:3" ht="15" customHeight="1">
      <c r="A9828" t="str">
        <f>'2024'!C1796</f>
        <v>新媒体技术</v>
      </c>
      <c r="B9828" t="b">
        <f>ISNUMBER('2024'!A1796)</f>
        <v>1</v>
      </c>
      <c r="C9828" t="str">
        <f>IF(AND(B9828,MATCH(A9828,$A$1:$A$10073,0)=ROW()),COUNTIFS('2020'!$C$1:$C$2317,A9828,'2020'!$F$1:$F$2317,"&lt;&gt;二年")+COUNTIFS('2021'!$E$1:$E$2047,A9828,'2021'!$J$1:$J$2047,"&lt;&gt;二年")+COUNTIFS('2022'!$E$1:$E$1903,A9828,'2022'!$K$1:$K$1903,"&lt;&gt;二年")+COUNTIFS('2023'!$C$1:$C$1765,A9828,'2023'!$F$1:$F$1765,"&lt;&gt;二年",'2023'!$G$1:$G$1765,"&lt;&gt;*调整*")+COUNTIFS('2024'!$C$1:$C$2041,A9828,'2024'!$F$1:$F$2041,"&lt;&gt;二年",'2024'!$G$1:$G$2041,"&lt;&gt;*调整*")+ROW()/100000,"")</f>
        <v/>
      </c>
    </row>
    <row r="9829" spans="1:3" ht="15" customHeight="1">
      <c r="A9829" t="str">
        <f>'2024'!C1797</f>
        <v>智能制造工程</v>
      </c>
      <c r="B9829" t="b">
        <f>ISNUMBER('2024'!A1797)</f>
        <v>1</v>
      </c>
      <c r="C9829" t="str">
        <f>IF(AND(B9829,MATCH(A9829,$A$1:$A$10073,0)=ROW()),COUNTIFS('2020'!$C$1:$C$2317,A9829,'2020'!$F$1:$F$2317,"&lt;&gt;二年")+COUNTIFS('2021'!$E$1:$E$2047,A9829,'2021'!$J$1:$J$2047,"&lt;&gt;二年")+COUNTIFS('2022'!$E$1:$E$1903,A9829,'2022'!$K$1:$K$1903,"&lt;&gt;二年")+COUNTIFS('2023'!$C$1:$C$1765,A9829,'2023'!$F$1:$F$1765,"&lt;&gt;二年",'2023'!$G$1:$G$1765,"&lt;&gt;*调整*")+COUNTIFS('2024'!$C$1:$C$2041,A9829,'2024'!$F$1:$F$2041,"&lt;&gt;二年",'2024'!$G$1:$G$2041,"&lt;&gt;*调整*")+ROW()/100000,"")</f>
        <v/>
      </c>
    </row>
    <row r="9830" spans="1:3" ht="15" customHeight="1">
      <c r="A9830">
        <f>'2024'!C1798</f>
        <v>0</v>
      </c>
      <c r="B9830" t="b">
        <f>ISNUMBER('2024'!A1798)</f>
        <v>0</v>
      </c>
      <c r="C9830" t="str">
        <f>IF(AND(B9830,MATCH(A9830,$A$1:$A$10073,0)=ROW()),COUNTIFS('2020'!$C$1:$C$2317,A9830,'2020'!$F$1:$F$2317,"&lt;&gt;二年")+COUNTIFS('2021'!$E$1:$E$2047,A9830,'2021'!$J$1:$J$2047,"&lt;&gt;二年")+COUNTIFS('2022'!$E$1:$E$1903,A9830,'2022'!$K$1:$K$1903,"&lt;&gt;二年")+COUNTIFS('2023'!$C$1:$C$1765,A9830,'2023'!$F$1:$F$1765,"&lt;&gt;二年",'2023'!$G$1:$G$1765,"&lt;&gt;*调整*")+COUNTIFS('2024'!$C$1:$C$2041,A9830,'2024'!$F$1:$F$2041,"&lt;&gt;二年",'2024'!$G$1:$G$2041,"&lt;&gt;*调整*")+ROW()/100000,"")</f>
        <v/>
      </c>
    </row>
    <row r="9831" spans="1:3" ht="15" customHeight="1">
      <c r="A9831" t="str">
        <f>'2024'!C1799</f>
        <v>风景园林</v>
      </c>
      <c r="B9831" t="b">
        <f>ISNUMBER('2024'!A1799)</f>
        <v>1</v>
      </c>
      <c r="C9831" t="str">
        <f>IF(AND(B9831,MATCH(A9831,$A$1:$A$10073,0)=ROW()),COUNTIFS('2020'!$C$1:$C$2317,A9831,'2020'!$F$1:$F$2317,"&lt;&gt;二年")+COUNTIFS('2021'!$E$1:$E$2047,A9831,'2021'!$J$1:$J$2047,"&lt;&gt;二年")+COUNTIFS('2022'!$E$1:$E$1903,A9831,'2022'!$K$1:$K$1903,"&lt;&gt;二年")+COUNTIFS('2023'!$C$1:$C$1765,A9831,'2023'!$F$1:$F$1765,"&lt;&gt;二年",'2023'!$G$1:$G$1765,"&lt;&gt;*调整*")+COUNTIFS('2024'!$C$1:$C$2041,A9831,'2024'!$F$1:$F$2041,"&lt;&gt;二年",'2024'!$G$1:$G$2041,"&lt;&gt;*调整*")+ROW()/100000,"")</f>
        <v/>
      </c>
    </row>
    <row r="9832" spans="1:3" ht="15" customHeight="1">
      <c r="A9832" t="str">
        <f>'2024'!C1800</f>
        <v>碳中和科学与工程</v>
      </c>
      <c r="B9832" t="b">
        <f>ISNUMBER('2024'!A1800)</f>
        <v>1</v>
      </c>
      <c r="C9832" t="str">
        <f>IF(AND(B9832,MATCH(A9832,$A$1:$A$10073,0)=ROW()),COUNTIFS('2020'!$C$1:$C$2317,A9832,'2020'!$F$1:$F$2317,"&lt;&gt;二年")+COUNTIFS('2021'!$E$1:$E$2047,A9832,'2021'!$J$1:$J$2047,"&lt;&gt;二年")+COUNTIFS('2022'!$E$1:$E$1903,A9832,'2022'!$K$1:$K$1903,"&lt;&gt;二年")+COUNTIFS('2023'!$C$1:$C$1765,A9832,'2023'!$F$1:$F$1765,"&lt;&gt;二年",'2023'!$G$1:$G$1765,"&lt;&gt;*调整*")+COUNTIFS('2024'!$C$1:$C$2041,A9832,'2024'!$F$1:$F$2041,"&lt;&gt;二年",'2024'!$G$1:$G$2041,"&lt;&gt;*调整*")+ROW()/100000,"")</f>
        <v/>
      </c>
    </row>
    <row r="9833" spans="1:3" ht="15" customHeight="1">
      <c r="A9833" t="str">
        <f>'2024'!C1801</f>
        <v>艺术与科技</v>
      </c>
      <c r="B9833" t="b">
        <f>ISNUMBER('2024'!A1801)</f>
        <v>1</v>
      </c>
      <c r="C9833" t="str">
        <f>IF(AND(B9833,MATCH(A9833,$A$1:$A$10073,0)=ROW()),COUNTIFS('2020'!$C$1:$C$2317,A9833,'2020'!$F$1:$F$2317,"&lt;&gt;二年")+COUNTIFS('2021'!$E$1:$E$2047,A9833,'2021'!$J$1:$J$2047,"&lt;&gt;二年")+COUNTIFS('2022'!$E$1:$E$1903,A9833,'2022'!$K$1:$K$1903,"&lt;&gt;二年")+COUNTIFS('2023'!$C$1:$C$1765,A9833,'2023'!$F$1:$F$1765,"&lt;&gt;二年",'2023'!$G$1:$G$1765,"&lt;&gt;*调整*")+COUNTIFS('2024'!$C$1:$C$2041,A9833,'2024'!$F$1:$F$2041,"&lt;&gt;二年",'2024'!$G$1:$G$2041,"&lt;&gt;*调整*")+ROW()/100000,"")</f>
        <v/>
      </c>
    </row>
    <row r="9834" spans="1:3" ht="15" customHeight="1">
      <c r="A9834" t="str">
        <f>'2024'!C1802</f>
        <v>智能建造</v>
      </c>
      <c r="B9834" t="b">
        <f>ISNUMBER('2024'!A1802)</f>
        <v>1</v>
      </c>
      <c r="C9834" t="str">
        <f>IF(AND(B9834,MATCH(A9834,$A$1:$A$10073,0)=ROW()),COUNTIFS('2020'!$C$1:$C$2317,A9834,'2020'!$F$1:$F$2317,"&lt;&gt;二年")+COUNTIFS('2021'!$E$1:$E$2047,A9834,'2021'!$J$1:$J$2047,"&lt;&gt;二年")+COUNTIFS('2022'!$E$1:$E$1903,A9834,'2022'!$K$1:$K$1903,"&lt;&gt;二年")+COUNTIFS('2023'!$C$1:$C$1765,A9834,'2023'!$F$1:$F$1765,"&lt;&gt;二年",'2023'!$G$1:$G$1765,"&lt;&gt;*调整*")+COUNTIFS('2024'!$C$1:$C$2041,A9834,'2024'!$F$1:$F$2041,"&lt;&gt;二年",'2024'!$G$1:$G$2041,"&lt;&gt;*调整*")+ROW()/100000,"")</f>
        <v/>
      </c>
    </row>
    <row r="9835" spans="1:3" ht="15" customHeight="1">
      <c r="A9835" t="str">
        <f>'2024'!C1803</f>
        <v>食用菌科学与工程</v>
      </c>
      <c r="B9835" t="b">
        <f>ISNUMBER('2024'!A1803)</f>
        <v>1</v>
      </c>
      <c r="C9835" t="str">
        <f>IF(AND(B9835,MATCH(A9835,$A$1:$A$10073,0)=ROW()),COUNTIFS('2020'!$C$1:$C$2317,A9835,'2020'!$F$1:$F$2317,"&lt;&gt;二年")+COUNTIFS('2021'!$E$1:$E$2047,A9835,'2021'!$J$1:$J$2047,"&lt;&gt;二年")+COUNTIFS('2022'!$E$1:$E$1903,A9835,'2022'!$K$1:$K$1903,"&lt;&gt;二年")+COUNTIFS('2023'!$C$1:$C$1765,A9835,'2023'!$F$1:$F$1765,"&lt;&gt;二年",'2023'!$G$1:$G$1765,"&lt;&gt;*调整*")+COUNTIFS('2024'!$C$1:$C$2041,A9835,'2024'!$F$1:$F$2041,"&lt;&gt;二年",'2024'!$G$1:$G$2041,"&lt;&gt;*调整*")+ROW()/100000,"")</f>
        <v/>
      </c>
    </row>
    <row r="9836" spans="1:3" ht="15" customHeight="1">
      <c r="A9836" t="str">
        <f>'2024'!C1804</f>
        <v>老年医学与健康</v>
      </c>
      <c r="B9836" t="b">
        <f>ISNUMBER('2024'!A1804)</f>
        <v>1</v>
      </c>
      <c r="C9836" t="str">
        <f>IF(AND(B9836,MATCH(A9836,$A$1:$A$10073,0)=ROW()),COUNTIFS('2020'!$C$1:$C$2317,A9836,'2020'!$F$1:$F$2317,"&lt;&gt;二年")+COUNTIFS('2021'!$E$1:$E$2047,A9836,'2021'!$J$1:$J$2047,"&lt;&gt;二年")+COUNTIFS('2022'!$E$1:$E$1903,A9836,'2022'!$K$1:$K$1903,"&lt;&gt;二年")+COUNTIFS('2023'!$C$1:$C$1765,A9836,'2023'!$F$1:$F$1765,"&lt;&gt;二年",'2023'!$G$1:$G$1765,"&lt;&gt;*调整*")+COUNTIFS('2024'!$C$1:$C$2041,A9836,'2024'!$F$1:$F$2041,"&lt;&gt;二年",'2024'!$G$1:$G$2041,"&lt;&gt;*调整*")+ROW()/100000,"")</f>
        <v/>
      </c>
    </row>
    <row r="9837" spans="1:3" ht="15" customHeight="1">
      <c r="A9837" t="str">
        <f>'2024'!C1805</f>
        <v>学前教育</v>
      </c>
      <c r="B9837" t="b">
        <f>ISNUMBER('2024'!A1805)</f>
        <v>1</v>
      </c>
      <c r="C9837" t="str">
        <f>IF(AND(B9837,MATCH(A9837,$A$1:$A$10073,0)=ROW()),COUNTIFS('2020'!$C$1:$C$2317,A9837,'2020'!$F$1:$F$2317,"&lt;&gt;二年")+COUNTIFS('2021'!$E$1:$E$2047,A9837,'2021'!$J$1:$J$2047,"&lt;&gt;二年")+COUNTIFS('2022'!$E$1:$E$1903,A9837,'2022'!$K$1:$K$1903,"&lt;&gt;二年")+COUNTIFS('2023'!$C$1:$C$1765,A9837,'2023'!$F$1:$F$1765,"&lt;&gt;二年",'2023'!$G$1:$G$1765,"&lt;&gt;*调整*")+COUNTIFS('2024'!$C$1:$C$2041,A9837,'2024'!$F$1:$F$2041,"&lt;&gt;二年",'2024'!$G$1:$G$2041,"&lt;&gt;*调整*")+ROW()/100000,"")</f>
        <v/>
      </c>
    </row>
    <row r="9838" spans="1:3" ht="15" customHeight="1">
      <c r="A9838" t="str">
        <f>'2024'!C1806</f>
        <v>电子信息工程</v>
      </c>
      <c r="B9838" t="b">
        <f>ISNUMBER('2024'!A1806)</f>
        <v>1</v>
      </c>
      <c r="C9838" t="str">
        <f>IF(AND(B9838,MATCH(A9838,$A$1:$A$10073,0)=ROW()),COUNTIFS('2020'!$C$1:$C$2317,A9838,'2020'!$F$1:$F$2317,"&lt;&gt;二年")+COUNTIFS('2021'!$E$1:$E$2047,A9838,'2021'!$J$1:$J$2047,"&lt;&gt;二年")+COUNTIFS('2022'!$E$1:$E$1903,A9838,'2022'!$K$1:$K$1903,"&lt;&gt;二年")+COUNTIFS('2023'!$C$1:$C$1765,A9838,'2023'!$F$1:$F$1765,"&lt;&gt;二年",'2023'!$G$1:$G$1765,"&lt;&gt;*调整*")+COUNTIFS('2024'!$C$1:$C$2041,A9838,'2024'!$F$1:$F$2041,"&lt;&gt;二年",'2024'!$G$1:$G$2041,"&lt;&gt;*调整*")+ROW()/100000,"")</f>
        <v/>
      </c>
    </row>
    <row r="9839" spans="1:3" ht="15" customHeight="1">
      <c r="A9839" t="str">
        <f>'2024'!C1807</f>
        <v>智能建造</v>
      </c>
      <c r="B9839" t="b">
        <f>ISNUMBER('2024'!A1807)</f>
        <v>1</v>
      </c>
      <c r="C9839" t="str">
        <f>IF(AND(B9839,MATCH(A9839,$A$1:$A$10073,0)=ROW()),COUNTIFS('2020'!$C$1:$C$2317,A9839,'2020'!$F$1:$F$2317,"&lt;&gt;二年")+COUNTIFS('2021'!$E$1:$E$2047,A9839,'2021'!$J$1:$J$2047,"&lt;&gt;二年")+COUNTIFS('2022'!$E$1:$E$1903,A9839,'2022'!$K$1:$K$1903,"&lt;&gt;二年")+COUNTIFS('2023'!$C$1:$C$1765,A9839,'2023'!$F$1:$F$1765,"&lt;&gt;二年",'2023'!$G$1:$G$1765,"&lt;&gt;*调整*")+COUNTIFS('2024'!$C$1:$C$2041,A9839,'2024'!$F$1:$F$2041,"&lt;&gt;二年",'2024'!$G$1:$G$2041,"&lt;&gt;*调整*")+ROW()/100000,"")</f>
        <v/>
      </c>
    </row>
    <row r="9840" spans="1:3" ht="15" customHeight="1">
      <c r="A9840" t="str">
        <f>'2024'!C1808</f>
        <v>食品质量与安全</v>
      </c>
      <c r="B9840" t="b">
        <f>ISNUMBER('2024'!A1808)</f>
        <v>1</v>
      </c>
      <c r="C9840" t="str">
        <f>IF(AND(B9840,MATCH(A9840,$A$1:$A$10073,0)=ROW()),COUNTIFS('2020'!$C$1:$C$2317,A9840,'2020'!$F$1:$F$2317,"&lt;&gt;二年")+COUNTIFS('2021'!$E$1:$E$2047,A9840,'2021'!$J$1:$J$2047,"&lt;&gt;二年")+COUNTIFS('2022'!$E$1:$E$1903,A9840,'2022'!$K$1:$K$1903,"&lt;&gt;二年")+COUNTIFS('2023'!$C$1:$C$1765,A9840,'2023'!$F$1:$F$1765,"&lt;&gt;二年",'2023'!$G$1:$G$1765,"&lt;&gt;*调整*")+COUNTIFS('2024'!$C$1:$C$2041,A9840,'2024'!$F$1:$F$2041,"&lt;&gt;二年",'2024'!$G$1:$G$2041,"&lt;&gt;*调整*")+ROW()/100000,"")</f>
        <v/>
      </c>
    </row>
    <row r="9841" spans="1:3" ht="15" customHeight="1">
      <c r="A9841" t="str">
        <f>'2024'!C1809</f>
        <v>足球运动</v>
      </c>
      <c r="B9841" t="b">
        <f>ISNUMBER('2024'!A1809)</f>
        <v>1</v>
      </c>
      <c r="C9841" t="str">
        <f>IF(AND(B9841,MATCH(A9841,$A$1:$A$10073,0)=ROW()),COUNTIFS('2020'!$C$1:$C$2317,A9841,'2020'!$F$1:$F$2317,"&lt;&gt;二年")+COUNTIFS('2021'!$E$1:$E$2047,A9841,'2021'!$J$1:$J$2047,"&lt;&gt;二年")+COUNTIFS('2022'!$E$1:$E$1903,A9841,'2022'!$K$1:$K$1903,"&lt;&gt;二年")+COUNTIFS('2023'!$C$1:$C$1765,A9841,'2023'!$F$1:$F$1765,"&lt;&gt;二年",'2023'!$G$1:$G$1765,"&lt;&gt;*调整*")+COUNTIFS('2024'!$C$1:$C$2041,A9841,'2024'!$F$1:$F$2041,"&lt;&gt;二年",'2024'!$G$1:$G$2041,"&lt;&gt;*调整*")+ROW()/100000,"")</f>
        <v/>
      </c>
    </row>
    <row r="9842" spans="1:3" ht="15" customHeight="1">
      <c r="A9842" t="str">
        <f>'2024'!C1810</f>
        <v>咖啡科学与工程</v>
      </c>
      <c r="B9842" t="b">
        <f>ISNUMBER('2024'!A1810)</f>
        <v>1</v>
      </c>
      <c r="C9842" t="str">
        <f>IF(AND(B9842,MATCH(A9842,$A$1:$A$10073,0)=ROW()),COUNTIFS('2020'!$C$1:$C$2317,A9842,'2020'!$F$1:$F$2317,"&lt;&gt;二年")+COUNTIFS('2021'!$E$1:$E$2047,A9842,'2021'!$J$1:$J$2047,"&lt;&gt;二年")+COUNTIFS('2022'!$E$1:$E$1903,A9842,'2022'!$K$1:$K$1903,"&lt;&gt;二年")+COUNTIFS('2023'!$C$1:$C$1765,A9842,'2023'!$F$1:$F$1765,"&lt;&gt;二年",'2023'!$G$1:$G$1765,"&lt;&gt;*调整*")+COUNTIFS('2024'!$C$1:$C$2041,A9842,'2024'!$F$1:$F$2041,"&lt;&gt;二年",'2024'!$G$1:$G$2041,"&lt;&gt;*调整*")+ROW()/100000,"")</f>
        <v/>
      </c>
    </row>
    <row r="9843" spans="1:3" ht="15" customHeight="1">
      <c r="A9843" t="str">
        <f>'2024'!C1811</f>
        <v>智慧农业</v>
      </c>
      <c r="B9843" t="b">
        <f>ISNUMBER('2024'!A1811)</f>
        <v>1</v>
      </c>
      <c r="C9843" t="str">
        <f>IF(AND(B9843,MATCH(A9843,$A$1:$A$10073,0)=ROW()),COUNTIFS('2020'!$C$1:$C$2317,A9843,'2020'!$F$1:$F$2317,"&lt;&gt;二年")+COUNTIFS('2021'!$E$1:$E$2047,A9843,'2021'!$J$1:$J$2047,"&lt;&gt;二年")+COUNTIFS('2022'!$E$1:$E$1903,A9843,'2022'!$K$1:$K$1903,"&lt;&gt;二年")+COUNTIFS('2023'!$C$1:$C$1765,A9843,'2023'!$F$1:$F$1765,"&lt;&gt;二年",'2023'!$G$1:$G$1765,"&lt;&gt;*调整*")+COUNTIFS('2024'!$C$1:$C$2041,A9843,'2024'!$F$1:$F$2041,"&lt;&gt;二年",'2024'!$G$1:$G$2041,"&lt;&gt;*调整*")+ROW()/100000,"")</f>
        <v/>
      </c>
    </row>
    <row r="9844" spans="1:3" ht="15" customHeight="1">
      <c r="A9844" t="str">
        <f>'2024'!C1812</f>
        <v>电气工程与智能控制</v>
      </c>
      <c r="B9844" t="b">
        <f>ISNUMBER('2024'!A1812)</f>
        <v>1</v>
      </c>
      <c r="C9844" t="str">
        <f>IF(AND(B9844,MATCH(A9844,$A$1:$A$10073,0)=ROW()),COUNTIFS('2020'!$C$1:$C$2317,A9844,'2020'!$F$1:$F$2317,"&lt;&gt;二年")+COUNTIFS('2021'!$E$1:$E$2047,A9844,'2021'!$J$1:$J$2047,"&lt;&gt;二年")+COUNTIFS('2022'!$E$1:$E$1903,A9844,'2022'!$K$1:$K$1903,"&lt;&gt;二年")+COUNTIFS('2023'!$C$1:$C$1765,A9844,'2023'!$F$1:$F$1765,"&lt;&gt;二年",'2023'!$G$1:$G$1765,"&lt;&gt;*调整*")+COUNTIFS('2024'!$C$1:$C$2041,A9844,'2024'!$F$1:$F$2041,"&lt;&gt;二年",'2024'!$G$1:$G$2041,"&lt;&gt;*调整*")+ROW()/100000,"")</f>
        <v/>
      </c>
    </row>
    <row r="9845" spans="1:3" ht="15" customHeight="1">
      <c r="A9845" t="str">
        <f>'2024'!C1813</f>
        <v>人工智能</v>
      </c>
      <c r="B9845" t="b">
        <f>ISNUMBER('2024'!A1813)</f>
        <v>1</v>
      </c>
      <c r="C9845" t="str">
        <f>IF(AND(B9845,MATCH(A9845,$A$1:$A$10073,0)=ROW()),COUNTIFS('2020'!$C$1:$C$2317,A9845,'2020'!$F$1:$F$2317,"&lt;&gt;二年")+COUNTIFS('2021'!$E$1:$E$2047,A9845,'2021'!$J$1:$J$2047,"&lt;&gt;二年")+COUNTIFS('2022'!$E$1:$E$1903,A9845,'2022'!$K$1:$K$1903,"&lt;&gt;二年")+COUNTIFS('2023'!$C$1:$C$1765,A9845,'2023'!$F$1:$F$1765,"&lt;&gt;二年",'2023'!$G$1:$G$1765,"&lt;&gt;*调整*")+COUNTIFS('2024'!$C$1:$C$2041,A9845,'2024'!$F$1:$F$2041,"&lt;&gt;二年",'2024'!$G$1:$G$2041,"&lt;&gt;*调整*")+ROW()/100000,"")</f>
        <v/>
      </c>
    </row>
    <row r="9846" spans="1:3" ht="15" customHeight="1">
      <c r="A9846" t="str">
        <f>'2024'!C1814</f>
        <v>咖啡科学与工程</v>
      </c>
      <c r="B9846" t="b">
        <f>ISNUMBER('2024'!A1814)</f>
        <v>1</v>
      </c>
      <c r="C9846" t="str">
        <f>IF(AND(B9846,MATCH(A9846,$A$1:$A$10073,0)=ROW()),COUNTIFS('2020'!$C$1:$C$2317,A9846,'2020'!$F$1:$F$2317,"&lt;&gt;二年")+COUNTIFS('2021'!$E$1:$E$2047,A9846,'2021'!$J$1:$J$2047,"&lt;&gt;二年")+COUNTIFS('2022'!$E$1:$E$1903,A9846,'2022'!$K$1:$K$1903,"&lt;&gt;二年")+COUNTIFS('2023'!$C$1:$C$1765,A9846,'2023'!$F$1:$F$1765,"&lt;&gt;二年",'2023'!$G$1:$G$1765,"&lt;&gt;*调整*")+COUNTIFS('2024'!$C$1:$C$2041,A9846,'2024'!$F$1:$F$2041,"&lt;&gt;二年",'2024'!$G$1:$G$2041,"&lt;&gt;*调整*")+ROW()/100000,"")</f>
        <v/>
      </c>
    </row>
    <row r="9847" spans="1:3" ht="15" customHeight="1">
      <c r="A9847" t="str">
        <f>'2024'!C1815</f>
        <v>农学</v>
      </c>
      <c r="B9847" t="b">
        <f>ISNUMBER('2024'!A1815)</f>
        <v>1</v>
      </c>
      <c r="C9847" t="str">
        <f>IF(AND(B9847,MATCH(A9847,$A$1:$A$10073,0)=ROW()),COUNTIFS('2020'!$C$1:$C$2317,A9847,'2020'!$F$1:$F$2317,"&lt;&gt;二年")+COUNTIFS('2021'!$E$1:$E$2047,A9847,'2021'!$J$1:$J$2047,"&lt;&gt;二年")+COUNTIFS('2022'!$E$1:$E$1903,A9847,'2022'!$K$1:$K$1903,"&lt;&gt;二年")+COUNTIFS('2023'!$C$1:$C$1765,A9847,'2023'!$F$1:$F$1765,"&lt;&gt;二年",'2023'!$G$1:$G$1765,"&lt;&gt;*调整*")+COUNTIFS('2024'!$C$1:$C$2041,A9847,'2024'!$F$1:$F$2041,"&lt;&gt;二年",'2024'!$G$1:$G$2041,"&lt;&gt;*调整*")+ROW()/100000,"")</f>
        <v/>
      </c>
    </row>
    <row r="9848" spans="1:3" ht="15" customHeight="1">
      <c r="A9848" t="str">
        <f>'2024'!C1816</f>
        <v>材料科学与工程</v>
      </c>
      <c r="B9848" t="b">
        <f>ISNUMBER('2024'!A1816)</f>
        <v>1</v>
      </c>
      <c r="C9848" t="str">
        <f>IF(AND(B9848,MATCH(A9848,$A$1:$A$10073,0)=ROW()),COUNTIFS('2020'!$C$1:$C$2317,A9848,'2020'!$F$1:$F$2317,"&lt;&gt;二年")+COUNTIFS('2021'!$E$1:$E$2047,A9848,'2021'!$J$1:$J$2047,"&lt;&gt;二年")+COUNTIFS('2022'!$E$1:$E$1903,A9848,'2022'!$K$1:$K$1903,"&lt;&gt;二年")+COUNTIFS('2023'!$C$1:$C$1765,A9848,'2023'!$F$1:$F$1765,"&lt;&gt;二年",'2023'!$G$1:$G$1765,"&lt;&gt;*调整*")+COUNTIFS('2024'!$C$1:$C$2041,A9848,'2024'!$F$1:$F$2041,"&lt;&gt;二年",'2024'!$G$1:$G$2041,"&lt;&gt;*调整*")+ROW()/100000,"")</f>
        <v/>
      </c>
    </row>
    <row r="9849" spans="1:3" ht="15" customHeight="1">
      <c r="A9849" t="str">
        <f>'2024'!C1817</f>
        <v>新能源科学与工程</v>
      </c>
      <c r="B9849" t="b">
        <f>ISNUMBER('2024'!A1817)</f>
        <v>1</v>
      </c>
      <c r="C9849" t="str">
        <f>IF(AND(B9849,MATCH(A9849,$A$1:$A$10073,0)=ROW()),COUNTIFS('2020'!$C$1:$C$2317,A9849,'2020'!$F$1:$F$2317,"&lt;&gt;二年")+COUNTIFS('2021'!$E$1:$E$2047,A9849,'2021'!$J$1:$J$2047,"&lt;&gt;二年")+COUNTIFS('2022'!$E$1:$E$1903,A9849,'2022'!$K$1:$K$1903,"&lt;&gt;二年")+COUNTIFS('2023'!$C$1:$C$1765,A9849,'2023'!$F$1:$F$1765,"&lt;&gt;二年",'2023'!$G$1:$G$1765,"&lt;&gt;*调整*")+COUNTIFS('2024'!$C$1:$C$2041,A9849,'2024'!$F$1:$F$2041,"&lt;&gt;二年",'2024'!$G$1:$G$2041,"&lt;&gt;*调整*")+ROW()/100000,"")</f>
        <v/>
      </c>
    </row>
    <row r="9850" spans="1:3" ht="15" customHeight="1">
      <c r="A9850" t="str">
        <f>'2024'!C1818</f>
        <v>食品安全与检测</v>
      </c>
      <c r="B9850" t="b">
        <f>ISNUMBER('2024'!A1818)</f>
        <v>1</v>
      </c>
      <c r="C9850" t="str">
        <f>IF(AND(B9850,MATCH(A9850,$A$1:$A$10073,0)=ROW()),COUNTIFS('2020'!$C$1:$C$2317,A9850,'2020'!$F$1:$F$2317,"&lt;&gt;二年")+COUNTIFS('2021'!$E$1:$E$2047,A9850,'2021'!$J$1:$J$2047,"&lt;&gt;二年")+COUNTIFS('2022'!$E$1:$E$1903,A9850,'2022'!$K$1:$K$1903,"&lt;&gt;二年")+COUNTIFS('2023'!$C$1:$C$1765,A9850,'2023'!$F$1:$F$1765,"&lt;&gt;二年",'2023'!$G$1:$G$1765,"&lt;&gt;*调整*")+COUNTIFS('2024'!$C$1:$C$2041,A9850,'2024'!$F$1:$F$2041,"&lt;&gt;二年",'2024'!$G$1:$G$2041,"&lt;&gt;*调整*")+ROW()/100000,"")</f>
        <v/>
      </c>
    </row>
    <row r="9851" spans="1:3" ht="15" customHeight="1">
      <c r="A9851" t="str">
        <f>'2024'!C1819</f>
        <v>农学</v>
      </c>
      <c r="B9851" t="b">
        <f>ISNUMBER('2024'!A1819)</f>
        <v>1</v>
      </c>
      <c r="C9851" t="str">
        <f>IF(AND(B9851,MATCH(A9851,$A$1:$A$10073,0)=ROW()),COUNTIFS('2020'!$C$1:$C$2317,A9851,'2020'!$F$1:$F$2317,"&lt;&gt;二年")+COUNTIFS('2021'!$E$1:$E$2047,A9851,'2021'!$J$1:$J$2047,"&lt;&gt;二年")+COUNTIFS('2022'!$E$1:$E$1903,A9851,'2022'!$K$1:$K$1903,"&lt;&gt;二年")+COUNTIFS('2023'!$C$1:$C$1765,A9851,'2023'!$F$1:$F$1765,"&lt;&gt;二年",'2023'!$G$1:$G$1765,"&lt;&gt;*调整*")+COUNTIFS('2024'!$C$1:$C$2041,A9851,'2024'!$F$1:$F$2041,"&lt;&gt;二年",'2024'!$G$1:$G$2041,"&lt;&gt;*调整*")+ROW()/100000,"")</f>
        <v/>
      </c>
    </row>
    <row r="9852" spans="1:3" ht="15" customHeight="1">
      <c r="A9852" t="str">
        <f>'2024'!C1820</f>
        <v>涉外警务</v>
      </c>
      <c r="B9852" t="b">
        <f>ISNUMBER('2024'!A1820)</f>
        <v>1</v>
      </c>
      <c r="C9852" t="str">
        <f>IF(AND(B9852,MATCH(A9852,$A$1:$A$10073,0)=ROW()),COUNTIFS('2020'!$C$1:$C$2317,A9852,'2020'!$F$1:$F$2317,"&lt;&gt;二年")+COUNTIFS('2021'!$E$1:$E$2047,A9852,'2021'!$J$1:$J$2047,"&lt;&gt;二年")+COUNTIFS('2022'!$E$1:$E$1903,A9852,'2022'!$K$1:$K$1903,"&lt;&gt;二年")+COUNTIFS('2023'!$C$1:$C$1765,A9852,'2023'!$F$1:$F$1765,"&lt;&gt;二年",'2023'!$G$1:$G$1765,"&lt;&gt;*调整*")+COUNTIFS('2024'!$C$1:$C$2041,A9852,'2024'!$F$1:$F$2041,"&lt;&gt;二年",'2024'!$G$1:$G$2041,"&lt;&gt;*调整*")+ROW()/100000,"")</f>
        <v/>
      </c>
    </row>
    <row r="9853" spans="1:3" ht="15" customHeight="1">
      <c r="A9853" t="str">
        <f>'2024'!C1821</f>
        <v>数字经济</v>
      </c>
      <c r="B9853" t="b">
        <f>ISNUMBER('2024'!A1821)</f>
        <v>1</v>
      </c>
      <c r="C9853" t="str">
        <f>IF(AND(B9853,MATCH(A9853,$A$1:$A$10073,0)=ROW()),COUNTIFS('2020'!$C$1:$C$2317,A9853,'2020'!$F$1:$F$2317,"&lt;&gt;二年")+COUNTIFS('2021'!$E$1:$E$2047,A9853,'2021'!$J$1:$J$2047,"&lt;&gt;二年")+COUNTIFS('2022'!$E$1:$E$1903,A9853,'2022'!$K$1:$K$1903,"&lt;&gt;二年")+COUNTIFS('2023'!$C$1:$C$1765,A9853,'2023'!$F$1:$F$1765,"&lt;&gt;二年",'2023'!$G$1:$G$1765,"&lt;&gt;*调整*")+COUNTIFS('2024'!$C$1:$C$2041,A9853,'2024'!$F$1:$F$2041,"&lt;&gt;二年",'2024'!$G$1:$G$2041,"&lt;&gt;*调整*")+ROW()/100000,"")</f>
        <v/>
      </c>
    </row>
    <row r="9854" spans="1:3" ht="15" customHeight="1">
      <c r="A9854" t="str">
        <f>'2024'!C1822</f>
        <v>智慧建筑与建造</v>
      </c>
      <c r="B9854" t="b">
        <f>ISNUMBER('2024'!A1822)</f>
        <v>1</v>
      </c>
      <c r="C9854" t="str">
        <f>IF(AND(B9854,MATCH(A9854,$A$1:$A$10073,0)=ROW()),COUNTIFS('2020'!$C$1:$C$2317,A9854,'2020'!$F$1:$F$2317,"&lt;&gt;二年")+COUNTIFS('2021'!$E$1:$E$2047,A9854,'2021'!$J$1:$J$2047,"&lt;&gt;二年")+COUNTIFS('2022'!$E$1:$E$1903,A9854,'2022'!$K$1:$K$1903,"&lt;&gt;二年")+COUNTIFS('2023'!$C$1:$C$1765,A9854,'2023'!$F$1:$F$1765,"&lt;&gt;二年",'2023'!$G$1:$G$1765,"&lt;&gt;*调整*")+COUNTIFS('2024'!$C$1:$C$2041,A9854,'2024'!$F$1:$F$2041,"&lt;&gt;二年",'2024'!$G$1:$G$2041,"&lt;&gt;*调整*")+ROW()/100000,"")</f>
        <v/>
      </c>
    </row>
    <row r="9855" spans="1:3" ht="15" customHeight="1">
      <c r="A9855" t="str">
        <f>'2024'!C1823</f>
        <v>机器人工程</v>
      </c>
      <c r="B9855" t="b">
        <f>ISNUMBER('2024'!A1823)</f>
        <v>1</v>
      </c>
      <c r="C9855" t="str">
        <f>IF(AND(B9855,MATCH(A9855,$A$1:$A$10073,0)=ROW()),COUNTIFS('2020'!$C$1:$C$2317,A9855,'2020'!$F$1:$F$2317,"&lt;&gt;二年")+COUNTIFS('2021'!$E$1:$E$2047,A9855,'2021'!$J$1:$J$2047,"&lt;&gt;二年")+COUNTIFS('2022'!$E$1:$E$1903,A9855,'2022'!$K$1:$K$1903,"&lt;&gt;二年")+COUNTIFS('2023'!$C$1:$C$1765,A9855,'2023'!$F$1:$F$1765,"&lt;&gt;二年",'2023'!$G$1:$G$1765,"&lt;&gt;*调整*")+COUNTIFS('2024'!$C$1:$C$2041,A9855,'2024'!$F$1:$F$2041,"&lt;&gt;二年",'2024'!$G$1:$G$2041,"&lt;&gt;*调整*")+ROW()/100000,"")</f>
        <v/>
      </c>
    </row>
    <row r="9856" spans="1:3" ht="15" customHeight="1">
      <c r="A9856" t="str">
        <f>'2024'!C1824</f>
        <v>智慧农业</v>
      </c>
      <c r="B9856" t="b">
        <f>ISNUMBER('2024'!A1824)</f>
        <v>1</v>
      </c>
      <c r="C9856" t="str">
        <f>IF(AND(B9856,MATCH(A9856,$A$1:$A$10073,0)=ROW()),COUNTIFS('2020'!$C$1:$C$2317,A9856,'2020'!$F$1:$F$2317,"&lt;&gt;二年")+COUNTIFS('2021'!$E$1:$E$2047,A9856,'2021'!$J$1:$J$2047,"&lt;&gt;二年")+COUNTIFS('2022'!$E$1:$E$1903,A9856,'2022'!$K$1:$K$1903,"&lt;&gt;二年")+COUNTIFS('2023'!$C$1:$C$1765,A9856,'2023'!$F$1:$F$1765,"&lt;&gt;二年",'2023'!$G$1:$G$1765,"&lt;&gt;*调整*")+COUNTIFS('2024'!$C$1:$C$2041,A9856,'2024'!$F$1:$F$2041,"&lt;&gt;二年",'2024'!$G$1:$G$2041,"&lt;&gt;*调整*")+ROW()/100000,"")</f>
        <v/>
      </c>
    </row>
    <row r="9857" spans="1:3" ht="15" customHeight="1">
      <c r="A9857" t="str">
        <f>'2024'!C1825</f>
        <v>建筑学</v>
      </c>
      <c r="B9857" t="b">
        <f>ISNUMBER('2024'!A1825)</f>
        <v>1</v>
      </c>
      <c r="C9857" t="str">
        <f>IF(AND(B9857,MATCH(A9857,$A$1:$A$10073,0)=ROW()),COUNTIFS('2020'!$C$1:$C$2317,A9857,'2020'!$F$1:$F$2317,"&lt;&gt;二年")+COUNTIFS('2021'!$E$1:$E$2047,A9857,'2021'!$J$1:$J$2047,"&lt;&gt;二年")+COUNTIFS('2022'!$E$1:$E$1903,A9857,'2022'!$K$1:$K$1903,"&lt;&gt;二年")+COUNTIFS('2023'!$C$1:$C$1765,A9857,'2023'!$F$1:$F$1765,"&lt;&gt;二年",'2023'!$G$1:$G$1765,"&lt;&gt;*调整*")+COUNTIFS('2024'!$C$1:$C$2041,A9857,'2024'!$F$1:$F$2041,"&lt;&gt;二年",'2024'!$G$1:$G$2041,"&lt;&gt;*调整*")+ROW()/100000,"")</f>
        <v/>
      </c>
    </row>
    <row r="9858" spans="1:3" ht="15" customHeight="1">
      <c r="A9858" t="str">
        <f>'2024'!C1826</f>
        <v>城乡规划</v>
      </c>
      <c r="B9858" t="b">
        <f>ISNUMBER('2024'!A1826)</f>
        <v>1</v>
      </c>
      <c r="C9858" t="str">
        <f>IF(AND(B9858,MATCH(A9858,$A$1:$A$10073,0)=ROW()),COUNTIFS('2020'!$C$1:$C$2317,A9858,'2020'!$F$1:$F$2317,"&lt;&gt;二年")+COUNTIFS('2021'!$E$1:$E$2047,A9858,'2021'!$J$1:$J$2047,"&lt;&gt;二年")+COUNTIFS('2022'!$E$1:$E$1903,A9858,'2022'!$K$1:$K$1903,"&lt;&gt;二年")+COUNTIFS('2023'!$C$1:$C$1765,A9858,'2023'!$F$1:$F$1765,"&lt;&gt;二年",'2023'!$G$1:$G$1765,"&lt;&gt;*调整*")+COUNTIFS('2024'!$C$1:$C$2041,A9858,'2024'!$F$1:$F$2041,"&lt;&gt;二年",'2024'!$G$1:$G$2041,"&lt;&gt;*调整*")+ROW()/100000,"")</f>
        <v/>
      </c>
    </row>
    <row r="9859" spans="1:3" ht="15" customHeight="1">
      <c r="A9859" t="str">
        <f>'2024'!C1827</f>
        <v>人居环境科学与技术</v>
      </c>
      <c r="B9859" t="b">
        <f>ISNUMBER('2024'!A1827)</f>
        <v>1</v>
      </c>
      <c r="C9859" t="str">
        <f>IF(AND(B9859,MATCH(A9859,$A$1:$A$10073,0)=ROW()),COUNTIFS('2020'!$C$1:$C$2317,A9859,'2020'!$F$1:$F$2317,"&lt;&gt;二年")+COUNTIFS('2021'!$E$1:$E$2047,A9859,'2021'!$J$1:$J$2047,"&lt;&gt;二年")+COUNTIFS('2022'!$E$1:$E$1903,A9859,'2022'!$K$1:$K$1903,"&lt;&gt;二年")+COUNTIFS('2023'!$C$1:$C$1765,A9859,'2023'!$F$1:$F$1765,"&lt;&gt;二年",'2023'!$G$1:$G$1765,"&lt;&gt;*调整*")+COUNTIFS('2024'!$C$1:$C$2041,A9859,'2024'!$F$1:$F$2041,"&lt;&gt;二年",'2024'!$G$1:$G$2041,"&lt;&gt;*调整*")+ROW()/100000,"")</f>
        <v/>
      </c>
    </row>
    <row r="9860" spans="1:3" ht="15" customHeight="1">
      <c r="A9860" t="str">
        <f>'2024'!C1828</f>
        <v>数字经济</v>
      </c>
      <c r="B9860" t="b">
        <f>ISNUMBER('2024'!A1828)</f>
        <v>1</v>
      </c>
      <c r="C9860" t="str">
        <f>IF(AND(B9860,MATCH(A9860,$A$1:$A$10073,0)=ROW()),COUNTIFS('2020'!$C$1:$C$2317,A9860,'2020'!$F$1:$F$2317,"&lt;&gt;二年")+COUNTIFS('2021'!$E$1:$E$2047,A9860,'2021'!$J$1:$J$2047,"&lt;&gt;二年")+COUNTIFS('2022'!$E$1:$E$1903,A9860,'2022'!$K$1:$K$1903,"&lt;&gt;二年")+COUNTIFS('2023'!$C$1:$C$1765,A9860,'2023'!$F$1:$F$1765,"&lt;&gt;二年",'2023'!$G$1:$G$1765,"&lt;&gt;*调整*")+COUNTIFS('2024'!$C$1:$C$2041,A9860,'2024'!$F$1:$F$2041,"&lt;&gt;二年",'2024'!$G$1:$G$2041,"&lt;&gt;*调整*")+ROW()/100000,"")</f>
        <v/>
      </c>
    </row>
    <row r="9861" spans="1:3" ht="15" customHeight="1">
      <c r="A9861" t="str">
        <f>'2024'!C1829</f>
        <v>科学教育</v>
      </c>
      <c r="B9861" t="b">
        <f>ISNUMBER('2024'!A1829)</f>
        <v>1</v>
      </c>
      <c r="C9861" t="str">
        <f>IF(AND(B9861,MATCH(A9861,$A$1:$A$10073,0)=ROW()),COUNTIFS('2020'!$C$1:$C$2317,A9861,'2020'!$F$1:$F$2317,"&lt;&gt;二年")+COUNTIFS('2021'!$E$1:$E$2047,A9861,'2021'!$J$1:$J$2047,"&lt;&gt;二年")+COUNTIFS('2022'!$E$1:$E$1903,A9861,'2022'!$K$1:$K$1903,"&lt;&gt;二年")+COUNTIFS('2023'!$C$1:$C$1765,A9861,'2023'!$F$1:$F$1765,"&lt;&gt;二年",'2023'!$G$1:$G$1765,"&lt;&gt;*调整*")+COUNTIFS('2024'!$C$1:$C$2041,A9861,'2024'!$F$1:$F$2041,"&lt;&gt;二年",'2024'!$G$1:$G$2041,"&lt;&gt;*调整*")+ROW()/100000,"")</f>
        <v/>
      </c>
    </row>
    <row r="9862" spans="1:3" ht="15" customHeight="1">
      <c r="A9862" t="str">
        <f>'2024'!C1830</f>
        <v>生物医药数据科学</v>
      </c>
      <c r="B9862" t="b">
        <f>ISNUMBER('2024'!A1830)</f>
        <v>1</v>
      </c>
      <c r="C9862" t="str">
        <f>IF(AND(B9862,MATCH(A9862,$A$1:$A$10073,0)=ROW()),COUNTIFS('2020'!$C$1:$C$2317,A9862,'2020'!$F$1:$F$2317,"&lt;&gt;二年")+COUNTIFS('2021'!$E$1:$E$2047,A9862,'2021'!$J$1:$J$2047,"&lt;&gt;二年")+COUNTIFS('2022'!$E$1:$E$1903,A9862,'2022'!$K$1:$K$1903,"&lt;&gt;二年")+COUNTIFS('2023'!$C$1:$C$1765,A9862,'2023'!$F$1:$F$1765,"&lt;&gt;二年",'2023'!$G$1:$G$1765,"&lt;&gt;*调整*")+COUNTIFS('2024'!$C$1:$C$2041,A9862,'2024'!$F$1:$F$2041,"&lt;&gt;二年",'2024'!$G$1:$G$2041,"&lt;&gt;*调整*")+ROW()/100000,"")</f>
        <v/>
      </c>
    </row>
    <row r="9863" spans="1:3" ht="15" customHeight="1">
      <c r="A9863" t="str">
        <f>'2024'!C1831</f>
        <v>网络工程</v>
      </c>
      <c r="B9863" t="b">
        <f>ISNUMBER('2024'!A1831)</f>
        <v>1</v>
      </c>
      <c r="C9863" t="str">
        <f>IF(AND(B9863,MATCH(A9863,$A$1:$A$10073,0)=ROW()),COUNTIFS('2020'!$C$1:$C$2317,A9863,'2020'!$F$1:$F$2317,"&lt;&gt;二年")+COUNTIFS('2021'!$E$1:$E$2047,A9863,'2021'!$J$1:$J$2047,"&lt;&gt;二年")+COUNTIFS('2022'!$E$1:$E$1903,A9863,'2022'!$K$1:$K$1903,"&lt;&gt;二年")+COUNTIFS('2023'!$C$1:$C$1765,A9863,'2023'!$F$1:$F$1765,"&lt;&gt;二年",'2023'!$G$1:$G$1765,"&lt;&gt;*调整*")+COUNTIFS('2024'!$C$1:$C$2041,A9863,'2024'!$F$1:$F$2041,"&lt;&gt;二年",'2024'!$G$1:$G$2041,"&lt;&gt;*调整*")+ROW()/100000,"")</f>
        <v/>
      </c>
    </row>
    <row r="9864" spans="1:3" ht="15" customHeight="1">
      <c r="A9864" t="str">
        <f>'2024'!C1832</f>
        <v>智能电网信息工程</v>
      </c>
      <c r="B9864" t="b">
        <f>ISNUMBER('2024'!A1832)</f>
        <v>1</v>
      </c>
      <c r="C9864" t="str">
        <f>IF(AND(B9864,MATCH(A9864,$A$1:$A$10073,0)=ROW()),COUNTIFS('2020'!$C$1:$C$2317,A9864,'2020'!$F$1:$F$2317,"&lt;&gt;二年")+COUNTIFS('2021'!$E$1:$E$2047,A9864,'2021'!$J$1:$J$2047,"&lt;&gt;二年")+COUNTIFS('2022'!$E$1:$E$1903,A9864,'2022'!$K$1:$K$1903,"&lt;&gt;二年")+COUNTIFS('2023'!$C$1:$C$1765,A9864,'2023'!$F$1:$F$1765,"&lt;&gt;二年",'2023'!$G$1:$G$1765,"&lt;&gt;*调整*")+COUNTIFS('2024'!$C$1:$C$2041,A9864,'2024'!$F$1:$F$2041,"&lt;&gt;二年",'2024'!$G$1:$G$2041,"&lt;&gt;*调整*")+ROW()/100000,"")</f>
        <v/>
      </c>
    </row>
    <row r="9865" spans="1:3" ht="15" customHeight="1">
      <c r="A9865" t="str">
        <f>'2024'!C1833</f>
        <v>建筑电气与智能化</v>
      </c>
      <c r="B9865" t="b">
        <f>ISNUMBER('2024'!A1833)</f>
        <v>1</v>
      </c>
      <c r="C9865" t="str">
        <f>IF(AND(B9865,MATCH(A9865,$A$1:$A$10073,0)=ROW()),COUNTIFS('2020'!$C$1:$C$2317,A9865,'2020'!$F$1:$F$2317,"&lt;&gt;二年")+COUNTIFS('2021'!$E$1:$E$2047,A9865,'2021'!$J$1:$J$2047,"&lt;&gt;二年")+COUNTIFS('2022'!$E$1:$E$1903,A9865,'2022'!$K$1:$K$1903,"&lt;&gt;二年")+COUNTIFS('2023'!$C$1:$C$1765,A9865,'2023'!$F$1:$F$1765,"&lt;&gt;二年",'2023'!$G$1:$G$1765,"&lt;&gt;*调整*")+COUNTIFS('2024'!$C$1:$C$2041,A9865,'2024'!$F$1:$F$2041,"&lt;&gt;二年",'2024'!$G$1:$G$2041,"&lt;&gt;*调整*")+ROW()/100000,"")</f>
        <v/>
      </c>
    </row>
    <row r="9866" spans="1:3" ht="15" customHeight="1">
      <c r="A9866" t="str">
        <f>'2024'!C1834</f>
        <v>新能源科学与工程</v>
      </c>
      <c r="B9866" t="b">
        <f>ISNUMBER('2024'!A1834)</f>
        <v>1</v>
      </c>
      <c r="C9866" t="str">
        <f>IF(AND(B9866,MATCH(A9866,$A$1:$A$10073,0)=ROW()),COUNTIFS('2020'!$C$1:$C$2317,A9866,'2020'!$F$1:$F$2317,"&lt;&gt;二年")+COUNTIFS('2021'!$E$1:$E$2047,A9866,'2021'!$J$1:$J$2047,"&lt;&gt;二年")+COUNTIFS('2022'!$E$1:$E$1903,A9866,'2022'!$K$1:$K$1903,"&lt;&gt;二年")+COUNTIFS('2023'!$C$1:$C$1765,A9866,'2023'!$F$1:$F$1765,"&lt;&gt;二年",'2023'!$G$1:$G$1765,"&lt;&gt;*调整*")+COUNTIFS('2024'!$C$1:$C$2041,A9866,'2024'!$F$1:$F$2041,"&lt;&gt;二年",'2024'!$G$1:$G$2041,"&lt;&gt;*调整*")+ROW()/100000,"")</f>
        <v/>
      </c>
    </row>
    <row r="9867" spans="1:3" ht="15" customHeight="1">
      <c r="A9867" t="str">
        <f>'2024'!C1835</f>
        <v>储能科学与工程</v>
      </c>
      <c r="B9867" t="b">
        <f>ISNUMBER('2024'!A1835)</f>
        <v>1</v>
      </c>
      <c r="C9867" t="str">
        <f>IF(AND(B9867,MATCH(A9867,$A$1:$A$10073,0)=ROW()),COUNTIFS('2020'!$C$1:$C$2317,A9867,'2020'!$F$1:$F$2317,"&lt;&gt;二年")+COUNTIFS('2021'!$E$1:$E$2047,A9867,'2021'!$J$1:$J$2047,"&lt;&gt;二年")+COUNTIFS('2022'!$E$1:$E$1903,A9867,'2022'!$K$1:$K$1903,"&lt;&gt;二年")+COUNTIFS('2023'!$C$1:$C$1765,A9867,'2023'!$F$1:$F$1765,"&lt;&gt;二年",'2023'!$G$1:$G$1765,"&lt;&gt;*调整*")+COUNTIFS('2024'!$C$1:$C$2041,A9867,'2024'!$F$1:$F$2041,"&lt;&gt;二年",'2024'!$G$1:$G$2041,"&lt;&gt;*调整*")+ROW()/100000,"")</f>
        <v/>
      </c>
    </row>
    <row r="9868" spans="1:3" ht="15" customHeight="1">
      <c r="A9868" t="str">
        <f>'2024'!C1836</f>
        <v>集成电路设计与集成系统</v>
      </c>
      <c r="B9868" t="b">
        <f>ISNUMBER('2024'!A1836)</f>
        <v>1</v>
      </c>
      <c r="C9868" t="str">
        <f>IF(AND(B9868,MATCH(A9868,$A$1:$A$10073,0)=ROW()),COUNTIFS('2020'!$C$1:$C$2317,A9868,'2020'!$F$1:$F$2317,"&lt;&gt;二年")+COUNTIFS('2021'!$E$1:$E$2047,A9868,'2021'!$J$1:$J$2047,"&lt;&gt;二年")+COUNTIFS('2022'!$E$1:$E$1903,A9868,'2022'!$K$1:$K$1903,"&lt;&gt;二年")+COUNTIFS('2023'!$C$1:$C$1765,A9868,'2023'!$F$1:$F$1765,"&lt;&gt;二年",'2023'!$G$1:$G$1765,"&lt;&gt;*调整*")+COUNTIFS('2024'!$C$1:$C$2041,A9868,'2024'!$F$1:$F$2041,"&lt;&gt;二年",'2024'!$G$1:$G$2041,"&lt;&gt;*调整*")+ROW()/100000,"")</f>
        <v/>
      </c>
    </row>
    <row r="9869" spans="1:3" ht="15" customHeight="1">
      <c r="A9869" t="str">
        <f>'2024'!C1837</f>
        <v>遥感科学与技术</v>
      </c>
      <c r="B9869" t="b">
        <f>ISNUMBER('2024'!A1837)</f>
        <v>1</v>
      </c>
      <c r="C9869" t="str">
        <f>IF(AND(B9869,MATCH(A9869,$A$1:$A$10073,0)=ROW()),COUNTIFS('2020'!$C$1:$C$2317,A9869,'2020'!$F$1:$F$2317,"&lt;&gt;二年")+COUNTIFS('2021'!$E$1:$E$2047,A9869,'2021'!$J$1:$J$2047,"&lt;&gt;二年")+COUNTIFS('2022'!$E$1:$E$1903,A9869,'2022'!$K$1:$K$1903,"&lt;&gt;二年")+COUNTIFS('2023'!$C$1:$C$1765,A9869,'2023'!$F$1:$F$1765,"&lt;&gt;二年",'2023'!$G$1:$G$1765,"&lt;&gt;*调整*")+COUNTIFS('2024'!$C$1:$C$2041,A9869,'2024'!$F$1:$F$2041,"&lt;&gt;二年",'2024'!$G$1:$G$2041,"&lt;&gt;*调整*")+ROW()/100000,"")</f>
        <v/>
      </c>
    </row>
    <row r="9870" spans="1:3" ht="15" customHeight="1">
      <c r="A9870" t="str">
        <f>'2024'!C1838</f>
        <v>设施农业科学与工程</v>
      </c>
      <c r="B9870" t="b">
        <f>ISNUMBER('2024'!A1838)</f>
        <v>1</v>
      </c>
      <c r="C9870" t="str">
        <f>IF(AND(B9870,MATCH(A9870,$A$1:$A$10073,0)=ROW()),COUNTIFS('2020'!$C$1:$C$2317,A9870,'2020'!$F$1:$F$2317,"&lt;&gt;二年")+COUNTIFS('2021'!$E$1:$E$2047,A9870,'2021'!$J$1:$J$2047,"&lt;&gt;二年")+COUNTIFS('2022'!$E$1:$E$1903,A9870,'2022'!$K$1:$K$1903,"&lt;&gt;二年")+COUNTIFS('2023'!$C$1:$C$1765,A9870,'2023'!$F$1:$F$1765,"&lt;&gt;二年",'2023'!$G$1:$G$1765,"&lt;&gt;*调整*")+COUNTIFS('2024'!$C$1:$C$2041,A9870,'2024'!$F$1:$F$2041,"&lt;&gt;二年",'2024'!$G$1:$G$2041,"&lt;&gt;*调整*")+ROW()/100000,"")</f>
        <v/>
      </c>
    </row>
    <row r="9871" spans="1:3" ht="15" customHeight="1">
      <c r="A9871" t="str">
        <f>'2024'!C1839</f>
        <v>思想政治教育</v>
      </c>
      <c r="B9871" t="b">
        <f>ISNUMBER('2024'!A1839)</f>
        <v>1</v>
      </c>
      <c r="C9871" t="str">
        <f>IF(AND(B9871,MATCH(A9871,$A$1:$A$10073,0)=ROW()),COUNTIFS('2020'!$C$1:$C$2317,A9871,'2020'!$F$1:$F$2317,"&lt;&gt;二年")+COUNTIFS('2021'!$E$1:$E$2047,A9871,'2021'!$J$1:$J$2047,"&lt;&gt;二年")+COUNTIFS('2022'!$E$1:$E$1903,A9871,'2022'!$K$1:$K$1903,"&lt;&gt;二年")+COUNTIFS('2023'!$C$1:$C$1765,A9871,'2023'!$F$1:$F$1765,"&lt;&gt;二年",'2023'!$G$1:$G$1765,"&lt;&gt;*调整*")+COUNTIFS('2024'!$C$1:$C$2041,A9871,'2024'!$F$1:$F$2041,"&lt;&gt;二年",'2024'!$G$1:$G$2041,"&lt;&gt;*调整*")+ROW()/100000,"")</f>
        <v/>
      </c>
    </row>
    <row r="9872" spans="1:3" ht="15" customHeight="1">
      <c r="A9872" t="str">
        <f>'2024'!C1840</f>
        <v>学前教育</v>
      </c>
      <c r="B9872" t="b">
        <f>ISNUMBER('2024'!A1840)</f>
        <v>1</v>
      </c>
      <c r="C9872" t="str">
        <f>IF(AND(B9872,MATCH(A9872,$A$1:$A$10073,0)=ROW()),COUNTIFS('2020'!$C$1:$C$2317,A9872,'2020'!$F$1:$F$2317,"&lt;&gt;二年")+COUNTIFS('2021'!$E$1:$E$2047,A9872,'2021'!$J$1:$J$2047,"&lt;&gt;二年")+COUNTIFS('2022'!$E$1:$E$1903,A9872,'2022'!$K$1:$K$1903,"&lt;&gt;二年")+COUNTIFS('2023'!$C$1:$C$1765,A9872,'2023'!$F$1:$F$1765,"&lt;&gt;二年",'2023'!$G$1:$G$1765,"&lt;&gt;*调整*")+COUNTIFS('2024'!$C$1:$C$2041,A9872,'2024'!$F$1:$F$2041,"&lt;&gt;二年",'2024'!$G$1:$G$2041,"&lt;&gt;*调整*")+ROW()/100000,"")</f>
        <v/>
      </c>
    </row>
    <row r="9873" spans="1:3" ht="15" customHeight="1">
      <c r="A9873" t="str">
        <f>'2024'!C1841</f>
        <v>汉语言文学</v>
      </c>
      <c r="B9873" t="b">
        <f>ISNUMBER('2024'!A1841)</f>
        <v>1</v>
      </c>
      <c r="C9873" t="str">
        <f>IF(AND(B9873,MATCH(A9873,$A$1:$A$10073,0)=ROW()),COUNTIFS('2020'!$C$1:$C$2317,A9873,'2020'!$F$1:$F$2317,"&lt;&gt;二年")+COUNTIFS('2021'!$E$1:$E$2047,A9873,'2021'!$J$1:$J$2047,"&lt;&gt;二年")+COUNTIFS('2022'!$E$1:$E$1903,A9873,'2022'!$K$1:$K$1903,"&lt;&gt;二年")+COUNTIFS('2023'!$C$1:$C$1765,A9873,'2023'!$F$1:$F$1765,"&lt;&gt;二年",'2023'!$G$1:$G$1765,"&lt;&gt;*调整*")+COUNTIFS('2024'!$C$1:$C$2041,A9873,'2024'!$F$1:$F$2041,"&lt;&gt;二年",'2024'!$G$1:$G$2041,"&lt;&gt;*调整*")+ROW()/100000,"")</f>
        <v/>
      </c>
    </row>
    <row r="9874" spans="1:3" ht="15" customHeight="1">
      <c r="A9874" t="str">
        <f>'2024'!C1842</f>
        <v>数学与应用数学</v>
      </c>
      <c r="B9874" t="b">
        <f>ISNUMBER('2024'!A1842)</f>
        <v>1</v>
      </c>
      <c r="C9874" t="str">
        <f>IF(AND(B9874,MATCH(A9874,$A$1:$A$10073,0)=ROW()),COUNTIFS('2020'!$C$1:$C$2317,A9874,'2020'!$F$1:$F$2317,"&lt;&gt;二年")+COUNTIFS('2021'!$E$1:$E$2047,A9874,'2021'!$J$1:$J$2047,"&lt;&gt;二年")+COUNTIFS('2022'!$E$1:$E$1903,A9874,'2022'!$K$1:$K$1903,"&lt;&gt;二年")+COUNTIFS('2023'!$C$1:$C$1765,A9874,'2023'!$F$1:$F$1765,"&lt;&gt;二年",'2023'!$G$1:$G$1765,"&lt;&gt;*调整*")+COUNTIFS('2024'!$C$1:$C$2041,A9874,'2024'!$F$1:$F$2041,"&lt;&gt;二年",'2024'!$G$1:$G$2041,"&lt;&gt;*调整*")+ROW()/100000,"")</f>
        <v/>
      </c>
    </row>
    <row r="9875" spans="1:3" ht="15" customHeight="1">
      <c r="A9875" t="str">
        <f>'2024'!C1843</f>
        <v>人工智能</v>
      </c>
      <c r="B9875" t="b">
        <f>ISNUMBER('2024'!A1843)</f>
        <v>1</v>
      </c>
      <c r="C9875" t="str">
        <f>IF(AND(B9875,MATCH(A9875,$A$1:$A$10073,0)=ROW()),COUNTIFS('2020'!$C$1:$C$2317,A9875,'2020'!$F$1:$F$2317,"&lt;&gt;二年")+COUNTIFS('2021'!$E$1:$E$2047,A9875,'2021'!$J$1:$J$2047,"&lt;&gt;二年")+COUNTIFS('2022'!$E$1:$E$1903,A9875,'2022'!$K$1:$K$1903,"&lt;&gt;二年")+COUNTIFS('2023'!$C$1:$C$1765,A9875,'2023'!$F$1:$F$1765,"&lt;&gt;二年",'2023'!$G$1:$G$1765,"&lt;&gt;*调整*")+COUNTIFS('2024'!$C$1:$C$2041,A9875,'2024'!$F$1:$F$2041,"&lt;&gt;二年",'2024'!$G$1:$G$2041,"&lt;&gt;*调整*")+ROW()/100000,"")</f>
        <v/>
      </c>
    </row>
    <row r="9876" spans="1:3" ht="15" customHeight="1">
      <c r="A9876" t="str">
        <f>'2024'!C1844</f>
        <v>音乐教育</v>
      </c>
      <c r="B9876" t="b">
        <f>ISNUMBER('2024'!A1844)</f>
        <v>1</v>
      </c>
      <c r="C9876" t="str">
        <f>IF(AND(B9876,MATCH(A9876,$A$1:$A$10073,0)=ROW()),COUNTIFS('2020'!$C$1:$C$2317,A9876,'2020'!$F$1:$F$2317,"&lt;&gt;二年")+COUNTIFS('2021'!$E$1:$E$2047,A9876,'2021'!$J$1:$J$2047,"&lt;&gt;二年")+COUNTIFS('2022'!$E$1:$E$1903,A9876,'2022'!$K$1:$K$1903,"&lt;&gt;二年")+COUNTIFS('2023'!$C$1:$C$1765,A9876,'2023'!$F$1:$F$1765,"&lt;&gt;二年",'2023'!$G$1:$G$1765,"&lt;&gt;*调整*")+COUNTIFS('2024'!$C$1:$C$2041,A9876,'2024'!$F$1:$F$2041,"&lt;&gt;二年",'2024'!$G$1:$G$2041,"&lt;&gt;*调整*")+ROW()/100000,"")</f>
        <v/>
      </c>
    </row>
    <row r="9877" spans="1:3" ht="15" customHeight="1">
      <c r="A9877">
        <f>'2024'!C1845</f>
        <v>0</v>
      </c>
      <c r="B9877" t="b">
        <f>ISNUMBER('2024'!A1845)</f>
        <v>0</v>
      </c>
      <c r="C9877" t="str">
        <f>IF(AND(B9877,MATCH(A9877,$A$1:$A$10073,0)=ROW()),COUNTIFS('2020'!$C$1:$C$2317,A9877,'2020'!$F$1:$F$2317,"&lt;&gt;二年")+COUNTIFS('2021'!$E$1:$E$2047,A9877,'2021'!$J$1:$J$2047,"&lt;&gt;二年")+COUNTIFS('2022'!$E$1:$E$1903,A9877,'2022'!$K$1:$K$1903,"&lt;&gt;二年")+COUNTIFS('2023'!$C$1:$C$1765,A9877,'2023'!$F$1:$F$1765,"&lt;&gt;二年",'2023'!$G$1:$G$1765,"&lt;&gt;*调整*")+COUNTIFS('2024'!$C$1:$C$2041,A9877,'2024'!$F$1:$F$2041,"&lt;&gt;二年",'2024'!$G$1:$G$2041,"&lt;&gt;*调整*")+ROW()/100000,"")</f>
        <v/>
      </c>
    </row>
    <row r="9878" spans="1:3" ht="15" customHeight="1">
      <c r="A9878" t="str">
        <f>'2024'!C1846</f>
        <v>食品科学与工程</v>
      </c>
      <c r="B9878" t="b">
        <f>ISNUMBER('2024'!A1846)</f>
        <v>1</v>
      </c>
      <c r="C9878" t="str">
        <f>IF(AND(B9878,MATCH(A9878,$A$1:$A$10073,0)=ROW()),COUNTIFS('2020'!$C$1:$C$2317,A9878,'2020'!$F$1:$F$2317,"&lt;&gt;二年")+COUNTIFS('2021'!$E$1:$E$2047,A9878,'2021'!$J$1:$J$2047,"&lt;&gt;二年")+COUNTIFS('2022'!$E$1:$E$1903,A9878,'2022'!$K$1:$K$1903,"&lt;&gt;二年")+COUNTIFS('2023'!$C$1:$C$1765,A9878,'2023'!$F$1:$F$1765,"&lt;&gt;二年",'2023'!$G$1:$G$1765,"&lt;&gt;*调整*")+COUNTIFS('2024'!$C$1:$C$2041,A9878,'2024'!$F$1:$F$2041,"&lt;&gt;二年",'2024'!$G$1:$G$2041,"&lt;&gt;*调整*")+ROW()/100000,"")</f>
        <v/>
      </c>
    </row>
    <row r="9879" spans="1:3" ht="15" customHeight="1">
      <c r="A9879">
        <f>'2024'!C1847</f>
        <v>0</v>
      </c>
      <c r="B9879" t="b">
        <f>ISNUMBER('2024'!A1847)</f>
        <v>0</v>
      </c>
      <c r="C9879" t="str">
        <f>IF(AND(B9879,MATCH(A9879,$A$1:$A$10073,0)=ROW()),COUNTIFS('2020'!$C$1:$C$2317,A9879,'2020'!$F$1:$F$2317,"&lt;&gt;二年")+COUNTIFS('2021'!$E$1:$E$2047,A9879,'2021'!$J$1:$J$2047,"&lt;&gt;二年")+COUNTIFS('2022'!$E$1:$E$1903,A9879,'2022'!$K$1:$K$1903,"&lt;&gt;二年")+COUNTIFS('2023'!$C$1:$C$1765,A9879,'2023'!$F$1:$F$1765,"&lt;&gt;二年",'2023'!$G$1:$G$1765,"&lt;&gt;*调整*")+COUNTIFS('2024'!$C$1:$C$2041,A9879,'2024'!$F$1:$F$2041,"&lt;&gt;二年",'2024'!$G$1:$G$2041,"&lt;&gt;*调整*")+ROW()/100000,"")</f>
        <v/>
      </c>
    </row>
    <row r="9880" spans="1:3" ht="15" customHeight="1">
      <c r="A9880" t="str">
        <f>'2024'!C1848</f>
        <v>城乡规划</v>
      </c>
      <c r="B9880" t="b">
        <f>ISNUMBER('2024'!A1848)</f>
        <v>1</v>
      </c>
      <c r="C9880" t="str">
        <f>IF(AND(B9880,MATCH(A9880,$A$1:$A$10073,0)=ROW()),COUNTIFS('2020'!$C$1:$C$2317,A9880,'2020'!$F$1:$F$2317,"&lt;&gt;二年")+COUNTIFS('2021'!$E$1:$E$2047,A9880,'2021'!$J$1:$J$2047,"&lt;&gt;二年")+COUNTIFS('2022'!$E$1:$E$1903,A9880,'2022'!$K$1:$K$1903,"&lt;&gt;二年")+COUNTIFS('2023'!$C$1:$C$1765,A9880,'2023'!$F$1:$F$1765,"&lt;&gt;二年",'2023'!$G$1:$G$1765,"&lt;&gt;*调整*")+COUNTIFS('2024'!$C$1:$C$2041,A9880,'2024'!$F$1:$F$2041,"&lt;&gt;二年",'2024'!$G$1:$G$2041,"&lt;&gt;*调整*")+ROW()/100000,"")</f>
        <v/>
      </c>
    </row>
    <row r="9881" spans="1:3" ht="15" customHeight="1">
      <c r="A9881" t="str">
        <f>'2024'!C1849</f>
        <v>新能源材料与器件</v>
      </c>
      <c r="B9881" t="b">
        <f>ISNUMBER('2024'!A1849)</f>
        <v>1</v>
      </c>
      <c r="C9881" t="str">
        <f>IF(AND(B9881,MATCH(A9881,$A$1:$A$10073,0)=ROW()),COUNTIFS('2020'!$C$1:$C$2317,A9881,'2020'!$F$1:$F$2317,"&lt;&gt;二年")+COUNTIFS('2021'!$E$1:$E$2047,A9881,'2021'!$J$1:$J$2047,"&lt;&gt;二年")+COUNTIFS('2022'!$E$1:$E$1903,A9881,'2022'!$K$1:$K$1903,"&lt;&gt;二年")+COUNTIFS('2023'!$C$1:$C$1765,A9881,'2023'!$F$1:$F$1765,"&lt;&gt;二年",'2023'!$G$1:$G$1765,"&lt;&gt;*调整*")+COUNTIFS('2024'!$C$1:$C$2041,A9881,'2024'!$F$1:$F$2041,"&lt;&gt;二年",'2024'!$G$1:$G$2041,"&lt;&gt;*调整*")+ROW()/100000,"")</f>
        <v/>
      </c>
    </row>
    <row r="9882" spans="1:3" ht="15" customHeight="1">
      <c r="A9882" t="str">
        <f>'2024'!C1850</f>
        <v>智能材料与结构</v>
      </c>
      <c r="B9882" t="b">
        <f>ISNUMBER('2024'!A1850)</f>
        <v>1</v>
      </c>
      <c r="C9882" t="str">
        <f>IF(AND(B9882,MATCH(A9882,$A$1:$A$10073,0)=ROW()),COUNTIFS('2020'!$C$1:$C$2317,A9882,'2020'!$F$1:$F$2317,"&lt;&gt;二年")+COUNTIFS('2021'!$E$1:$E$2047,A9882,'2021'!$J$1:$J$2047,"&lt;&gt;二年")+COUNTIFS('2022'!$E$1:$E$1903,A9882,'2022'!$K$1:$K$1903,"&lt;&gt;二年")+COUNTIFS('2023'!$C$1:$C$1765,A9882,'2023'!$F$1:$F$1765,"&lt;&gt;二年",'2023'!$G$1:$G$1765,"&lt;&gt;*调整*")+COUNTIFS('2024'!$C$1:$C$2041,A9882,'2024'!$F$1:$F$2041,"&lt;&gt;二年",'2024'!$G$1:$G$2041,"&lt;&gt;*调整*")+ROW()/100000,"")</f>
        <v/>
      </c>
    </row>
    <row r="9883" spans="1:3" ht="15" customHeight="1">
      <c r="A9883" t="str">
        <f>'2024'!C1851</f>
        <v>通信工程</v>
      </c>
      <c r="B9883" t="b">
        <f>ISNUMBER('2024'!A1851)</f>
        <v>1</v>
      </c>
      <c r="C9883" t="str">
        <f>IF(AND(B9883,MATCH(A9883,$A$1:$A$10073,0)=ROW()),COUNTIFS('2020'!$C$1:$C$2317,A9883,'2020'!$F$1:$F$2317,"&lt;&gt;二年")+COUNTIFS('2021'!$E$1:$E$2047,A9883,'2021'!$J$1:$J$2047,"&lt;&gt;二年")+COUNTIFS('2022'!$E$1:$E$1903,A9883,'2022'!$K$1:$K$1903,"&lt;&gt;二年")+COUNTIFS('2023'!$C$1:$C$1765,A9883,'2023'!$F$1:$F$1765,"&lt;&gt;二年",'2023'!$G$1:$G$1765,"&lt;&gt;*调整*")+COUNTIFS('2024'!$C$1:$C$2041,A9883,'2024'!$F$1:$F$2041,"&lt;&gt;二年",'2024'!$G$1:$G$2041,"&lt;&gt;*调整*")+ROW()/100000,"")</f>
        <v/>
      </c>
    </row>
    <row r="9884" spans="1:3" ht="15" customHeight="1">
      <c r="A9884" t="str">
        <f>'2024'!C1852</f>
        <v>网络空间安全</v>
      </c>
      <c r="B9884" t="b">
        <f>ISNUMBER('2024'!A1852)</f>
        <v>1</v>
      </c>
      <c r="C9884" t="str">
        <f>IF(AND(B9884,MATCH(A9884,$A$1:$A$10073,0)=ROW()),COUNTIFS('2020'!$C$1:$C$2317,A9884,'2020'!$F$1:$F$2317,"&lt;&gt;二年")+COUNTIFS('2021'!$E$1:$E$2047,A9884,'2021'!$J$1:$J$2047,"&lt;&gt;二年")+COUNTIFS('2022'!$E$1:$E$1903,A9884,'2022'!$K$1:$K$1903,"&lt;&gt;二年")+COUNTIFS('2023'!$C$1:$C$1765,A9884,'2023'!$F$1:$F$1765,"&lt;&gt;二年",'2023'!$G$1:$G$1765,"&lt;&gt;*调整*")+COUNTIFS('2024'!$C$1:$C$2041,A9884,'2024'!$F$1:$F$2041,"&lt;&gt;二年",'2024'!$G$1:$G$2041,"&lt;&gt;*调整*")+ROW()/100000,"")</f>
        <v/>
      </c>
    </row>
    <row r="9885" spans="1:3" ht="15" customHeight="1">
      <c r="A9885" t="str">
        <f>'2024'!C1853</f>
        <v>智能建造</v>
      </c>
      <c r="B9885" t="b">
        <f>ISNUMBER('2024'!A1853)</f>
        <v>1</v>
      </c>
      <c r="C9885" t="str">
        <f>IF(AND(B9885,MATCH(A9885,$A$1:$A$10073,0)=ROW()),COUNTIFS('2020'!$C$1:$C$2317,A9885,'2020'!$F$1:$F$2317,"&lt;&gt;二年")+COUNTIFS('2021'!$E$1:$E$2047,A9885,'2021'!$J$1:$J$2047,"&lt;&gt;二年")+COUNTIFS('2022'!$E$1:$E$1903,A9885,'2022'!$K$1:$K$1903,"&lt;&gt;二年")+COUNTIFS('2023'!$C$1:$C$1765,A9885,'2023'!$F$1:$F$1765,"&lt;&gt;二年",'2023'!$G$1:$G$1765,"&lt;&gt;*调整*")+COUNTIFS('2024'!$C$1:$C$2041,A9885,'2024'!$F$1:$F$2041,"&lt;&gt;二年",'2024'!$G$1:$G$2041,"&lt;&gt;*调整*")+ROW()/100000,"")</f>
        <v/>
      </c>
    </row>
    <row r="9886" spans="1:3" ht="15" customHeight="1">
      <c r="A9886" t="str">
        <f>'2024'!C1854</f>
        <v>跨境电子商务</v>
      </c>
      <c r="B9886" t="b">
        <f>ISNUMBER('2024'!A1854)</f>
        <v>1</v>
      </c>
      <c r="C9886" t="str">
        <f>IF(AND(B9886,MATCH(A9886,$A$1:$A$10073,0)=ROW()),COUNTIFS('2020'!$C$1:$C$2317,A9886,'2020'!$F$1:$F$2317,"&lt;&gt;二年")+COUNTIFS('2021'!$E$1:$E$2047,A9886,'2021'!$J$1:$J$2047,"&lt;&gt;二年")+COUNTIFS('2022'!$E$1:$E$1903,A9886,'2022'!$K$1:$K$1903,"&lt;&gt;二年")+COUNTIFS('2023'!$C$1:$C$1765,A9886,'2023'!$F$1:$F$1765,"&lt;&gt;二年",'2023'!$G$1:$G$1765,"&lt;&gt;*调整*")+COUNTIFS('2024'!$C$1:$C$2041,A9886,'2024'!$F$1:$F$2041,"&lt;&gt;二年",'2024'!$G$1:$G$2041,"&lt;&gt;*调整*")+ROW()/100000,"")</f>
        <v/>
      </c>
    </row>
    <row r="9887" spans="1:3" ht="15" customHeight="1">
      <c r="A9887" t="str">
        <f>'2024'!C1855</f>
        <v>艺术与科技</v>
      </c>
      <c r="B9887" t="b">
        <f>ISNUMBER('2024'!A1855)</f>
        <v>1</v>
      </c>
      <c r="C9887" t="str">
        <f>IF(AND(B9887,MATCH(A9887,$A$1:$A$10073,0)=ROW()),COUNTIFS('2020'!$C$1:$C$2317,A9887,'2020'!$F$1:$F$2317,"&lt;&gt;二年")+COUNTIFS('2021'!$E$1:$E$2047,A9887,'2021'!$J$1:$J$2047,"&lt;&gt;二年")+COUNTIFS('2022'!$E$1:$E$1903,A9887,'2022'!$K$1:$K$1903,"&lt;&gt;二年")+COUNTIFS('2023'!$C$1:$C$1765,A9887,'2023'!$F$1:$F$1765,"&lt;&gt;二年",'2023'!$G$1:$G$1765,"&lt;&gt;*调整*")+COUNTIFS('2024'!$C$1:$C$2041,A9887,'2024'!$F$1:$F$2041,"&lt;&gt;二年",'2024'!$G$1:$G$2041,"&lt;&gt;*调整*")+ROW()/100000,"")</f>
        <v/>
      </c>
    </row>
    <row r="9888" spans="1:3" ht="15" customHeight="1">
      <c r="A9888" t="str">
        <f>'2024'!C1856</f>
        <v>光电信息材料与器件</v>
      </c>
      <c r="B9888" t="b">
        <f>ISNUMBER('2024'!A1856)</f>
        <v>1</v>
      </c>
      <c r="C9888" t="str">
        <f>IF(AND(B9888,MATCH(A9888,$A$1:$A$10073,0)=ROW()),COUNTIFS('2020'!$C$1:$C$2317,A9888,'2020'!$F$1:$F$2317,"&lt;&gt;二年")+COUNTIFS('2021'!$E$1:$E$2047,A9888,'2021'!$J$1:$J$2047,"&lt;&gt;二年")+COUNTIFS('2022'!$E$1:$E$1903,A9888,'2022'!$K$1:$K$1903,"&lt;&gt;二年")+COUNTIFS('2023'!$C$1:$C$1765,A9888,'2023'!$F$1:$F$1765,"&lt;&gt;二年",'2023'!$G$1:$G$1765,"&lt;&gt;*调整*")+COUNTIFS('2024'!$C$1:$C$2041,A9888,'2024'!$F$1:$F$2041,"&lt;&gt;二年",'2024'!$G$1:$G$2041,"&lt;&gt;*调整*")+ROW()/100000,"")</f>
        <v/>
      </c>
    </row>
    <row r="9889" spans="1:3" ht="15" customHeight="1">
      <c r="A9889" t="str">
        <f>'2024'!C1857</f>
        <v>材料智能技术</v>
      </c>
      <c r="B9889" t="b">
        <f>ISNUMBER('2024'!A1857)</f>
        <v>1</v>
      </c>
      <c r="C9889" t="str">
        <f>IF(AND(B9889,MATCH(A9889,$A$1:$A$10073,0)=ROW()),COUNTIFS('2020'!$C$1:$C$2317,A9889,'2020'!$F$1:$F$2317,"&lt;&gt;二年")+COUNTIFS('2021'!$E$1:$E$2047,A9889,'2021'!$J$1:$J$2047,"&lt;&gt;二年")+COUNTIFS('2022'!$E$1:$E$1903,A9889,'2022'!$K$1:$K$1903,"&lt;&gt;二年")+COUNTIFS('2023'!$C$1:$C$1765,A9889,'2023'!$F$1:$F$1765,"&lt;&gt;二年",'2023'!$G$1:$G$1765,"&lt;&gt;*调整*")+COUNTIFS('2024'!$C$1:$C$2041,A9889,'2024'!$F$1:$F$2041,"&lt;&gt;二年",'2024'!$G$1:$G$2041,"&lt;&gt;*调整*")+ROW()/100000,"")</f>
        <v/>
      </c>
    </row>
    <row r="9890" spans="1:3" ht="15" customHeight="1">
      <c r="A9890" t="str">
        <f>'2024'!C1858</f>
        <v>数字经济</v>
      </c>
      <c r="B9890" t="b">
        <f>ISNUMBER('2024'!A1858)</f>
        <v>1</v>
      </c>
      <c r="C9890" t="str">
        <f>IF(AND(B9890,MATCH(A9890,$A$1:$A$10073,0)=ROW()),COUNTIFS('2020'!$C$1:$C$2317,A9890,'2020'!$F$1:$F$2317,"&lt;&gt;二年")+COUNTIFS('2021'!$E$1:$E$2047,A9890,'2021'!$J$1:$J$2047,"&lt;&gt;二年")+COUNTIFS('2022'!$E$1:$E$1903,A9890,'2022'!$K$1:$K$1903,"&lt;&gt;二年")+COUNTIFS('2023'!$C$1:$C$1765,A9890,'2023'!$F$1:$F$1765,"&lt;&gt;二年",'2023'!$G$1:$G$1765,"&lt;&gt;*调整*")+COUNTIFS('2024'!$C$1:$C$2041,A9890,'2024'!$F$1:$F$2041,"&lt;&gt;二年",'2024'!$G$1:$G$2041,"&lt;&gt;*调整*")+ROW()/100000,"")</f>
        <v/>
      </c>
    </row>
    <row r="9891" spans="1:3" ht="15" customHeight="1">
      <c r="A9891" t="str">
        <f>'2024'!C1859</f>
        <v>应用中文</v>
      </c>
      <c r="B9891" t="b">
        <f>ISNUMBER('2024'!A1859)</f>
        <v>1</v>
      </c>
      <c r="C9891" t="str">
        <f>IF(AND(B9891,MATCH(A9891,$A$1:$A$10073,0)=ROW()),COUNTIFS('2020'!$C$1:$C$2317,A9891,'2020'!$F$1:$F$2317,"&lt;&gt;二年")+COUNTIFS('2021'!$E$1:$E$2047,A9891,'2021'!$J$1:$J$2047,"&lt;&gt;二年")+COUNTIFS('2022'!$E$1:$E$1903,A9891,'2022'!$K$1:$K$1903,"&lt;&gt;二年")+COUNTIFS('2023'!$C$1:$C$1765,A9891,'2023'!$F$1:$F$1765,"&lt;&gt;二年",'2023'!$G$1:$G$1765,"&lt;&gt;*调整*")+COUNTIFS('2024'!$C$1:$C$2041,A9891,'2024'!$F$1:$F$2041,"&lt;&gt;二年",'2024'!$G$1:$G$2041,"&lt;&gt;*调整*")+ROW()/100000,"")</f>
        <v/>
      </c>
    </row>
    <row r="9892" spans="1:3" ht="15" customHeight="1">
      <c r="A9892" t="str">
        <f>'2024'!C1860</f>
        <v>资源环境大数据工程</v>
      </c>
      <c r="B9892" t="b">
        <f>ISNUMBER('2024'!A1860)</f>
        <v>1</v>
      </c>
      <c r="C9892" t="str">
        <f>IF(AND(B9892,MATCH(A9892,$A$1:$A$10073,0)=ROW()),COUNTIFS('2020'!$C$1:$C$2317,A9892,'2020'!$F$1:$F$2317,"&lt;&gt;二年")+COUNTIFS('2021'!$E$1:$E$2047,A9892,'2021'!$J$1:$J$2047,"&lt;&gt;二年")+COUNTIFS('2022'!$E$1:$E$1903,A9892,'2022'!$K$1:$K$1903,"&lt;&gt;二年")+COUNTIFS('2023'!$C$1:$C$1765,A9892,'2023'!$F$1:$F$1765,"&lt;&gt;二年",'2023'!$G$1:$G$1765,"&lt;&gt;*调整*")+COUNTIFS('2024'!$C$1:$C$2041,A9892,'2024'!$F$1:$F$2041,"&lt;&gt;二年",'2024'!$G$1:$G$2041,"&lt;&gt;*调整*")+ROW()/100000,"")</f>
        <v/>
      </c>
    </row>
    <row r="9893" spans="1:3" ht="15" customHeight="1">
      <c r="A9893" t="str">
        <f>'2024'!C1861</f>
        <v>智慧交通</v>
      </c>
      <c r="B9893" t="b">
        <f>ISNUMBER('2024'!A1861)</f>
        <v>1</v>
      </c>
      <c r="C9893" t="str">
        <f>IF(AND(B9893,MATCH(A9893,$A$1:$A$10073,0)=ROW()),COUNTIFS('2020'!$C$1:$C$2317,A9893,'2020'!$F$1:$F$2317,"&lt;&gt;二年")+COUNTIFS('2021'!$E$1:$E$2047,A9893,'2021'!$J$1:$J$2047,"&lt;&gt;二年")+COUNTIFS('2022'!$E$1:$E$1903,A9893,'2022'!$K$1:$K$1903,"&lt;&gt;二年")+COUNTIFS('2023'!$C$1:$C$1765,A9893,'2023'!$F$1:$F$1765,"&lt;&gt;二年",'2023'!$G$1:$G$1765,"&lt;&gt;*调整*")+COUNTIFS('2024'!$C$1:$C$2041,A9893,'2024'!$F$1:$F$2041,"&lt;&gt;二年",'2024'!$G$1:$G$2041,"&lt;&gt;*调整*")+ROW()/100000,"")</f>
        <v/>
      </c>
    </row>
    <row r="9894" spans="1:3" ht="15" customHeight="1">
      <c r="A9894" t="str">
        <f>'2024'!C1862</f>
        <v>城乡规划</v>
      </c>
      <c r="B9894" t="b">
        <f>ISNUMBER('2024'!A1862)</f>
        <v>1</v>
      </c>
      <c r="C9894" t="str">
        <f>IF(AND(B9894,MATCH(A9894,$A$1:$A$10073,0)=ROW()),COUNTIFS('2020'!$C$1:$C$2317,A9894,'2020'!$F$1:$F$2317,"&lt;&gt;二年")+COUNTIFS('2021'!$E$1:$E$2047,A9894,'2021'!$J$1:$J$2047,"&lt;&gt;二年")+COUNTIFS('2022'!$E$1:$E$1903,A9894,'2022'!$K$1:$K$1903,"&lt;&gt;二年")+COUNTIFS('2023'!$C$1:$C$1765,A9894,'2023'!$F$1:$F$1765,"&lt;&gt;二年",'2023'!$G$1:$G$1765,"&lt;&gt;*调整*")+COUNTIFS('2024'!$C$1:$C$2041,A9894,'2024'!$F$1:$F$2041,"&lt;&gt;二年",'2024'!$G$1:$G$2041,"&lt;&gt;*调整*")+ROW()/100000,"")</f>
        <v/>
      </c>
    </row>
    <row r="9895" spans="1:3" ht="15" customHeight="1">
      <c r="A9895" t="str">
        <f>'2024'!C1863</f>
        <v>智能建造</v>
      </c>
      <c r="B9895" t="b">
        <f>ISNUMBER('2024'!A1863)</f>
        <v>1</v>
      </c>
      <c r="C9895" t="str">
        <f>IF(AND(B9895,MATCH(A9895,$A$1:$A$10073,0)=ROW()),COUNTIFS('2020'!$C$1:$C$2317,A9895,'2020'!$F$1:$F$2317,"&lt;&gt;二年")+COUNTIFS('2021'!$E$1:$E$2047,A9895,'2021'!$J$1:$J$2047,"&lt;&gt;二年")+COUNTIFS('2022'!$E$1:$E$1903,A9895,'2022'!$K$1:$K$1903,"&lt;&gt;二年")+COUNTIFS('2023'!$C$1:$C$1765,A9895,'2023'!$F$1:$F$1765,"&lt;&gt;二年",'2023'!$G$1:$G$1765,"&lt;&gt;*调整*")+COUNTIFS('2024'!$C$1:$C$2041,A9895,'2024'!$F$1:$F$2041,"&lt;&gt;二年",'2024'!$G$1:$G$2041,"&lt;&gt;*调整*")+ROW()/100000,"")</f>
        <v/>
      </c>
    </row>
    <row r="9896" spans="1:3" ht="15" customHeight="1">
      <c r="A9896" t="str">
        <f>'2024'!C1864</f>
        <v>智能采矿工程</v>
      </c>
      <c r="B9896" t="b">
        <f>ISNUMBER('2024'!A1864)</f>
        <v>1</v>
      </c>
      <c r="C9896" t="str">
        <f>IF(AND(B9896,MATCH(A9896,$A$1:$A$10073,0)=ROW()),COUNTIFS('2020'!$C$1:$C$2317,A9896,'2020'!$F$1:$F$2317,"&lt;&gt;二年")+COUNTIFS('2021'!$E$1:$E$2047,A9896,'2021'!$J$1:$J$2047,"&lt;&gt;二年")+COUNTIFS('2022'!$E$1:$E$1903,A9896,'2022'!$K$1:$K$1903,"&lt;&gt;二年")+COUNTIFS('2023'!$C$1:$C$1765,A9896,'2023'!$F$1:$F$1765,"&lt;&gt;二年",'2023'!$G$1:$G$1765,"&lt;&gt;*调整*")+COUNTIFS('2024'!$C$1:$C$2041,A9896,'2024'!$F$1:$F$2041,"&lt;&gt;二年",'2024'!$G$1:$G$2041,"&lt;&gt;*调整*")+ROW()/100000,"")</f>
        <v/>
      </c>
    </row>
    <row r="9897" spans="1:3" ht="15" customHeight="1">
      <c r="A9897" t="str">
        <f>'2024'!C1865</f>
        <v>量子信息科学</v>
      </c>
      <c r="B9897" t="b">
        <f>ISNUMBER('2024'!A1865)</f>
        <v>1</v>
      </c>
      <c r="C9897" t="str">
        <f>IF(AND(B9897,MATCH(A9897,$A$1:$A$10073,0)=ROW()),COUNTIFS('2020'!$C$1:$C$2317,A9897,'2020'!$F$1:$F$2317,"&lt;&gt;二年")+COUNTIFS('2021'!$E$1:$E$2047,A9897,'2021'!$J$1:$J$2047,"&lt;&gt;二年")+COUNTIFS('2022'!$E$1:$E$1903,A9897,'2022'!$K$1:$K$1903,"&lt;&gt;二年")+COUNTIFS('2023'!$C$1:$C$1765,A9897,'2023'!$F$1:$F$1765,"&lt;&gt;二年",'2023'!$G$1:$G$1765,"&lt;&gt;*调整*")+COUNTIFS('2024'!$C$1:$C$2041,A9897,'2024'!$F$1:$F$2041,"&lt;&gt;二年",'2024'!$G$1:$G$2041,"&lt;&gt;*调整*")+ROW()/100000,"")</f>
        <v/>
      </c>
    </row>
    <row r="9898" spans="1:3" ht="15" customHeight="1">
      <c r="A9898" t="str">
        <f>'2024'!C1866</f>
        <v>智能科学与技术</v>
      </c>
      <c r="B9898" t="b">
        <f>ISNUMBER('2024'!A1866)</f>
        <v>1</v>
      </c>
      <c r="C9898" t="str">
        <f>IF(AND(B9898,MATCH(A9898,$A$1:$A$10073,0)=ROW()),COUNTIFS('2020'!$C$1:$C$2317,A9898,'2020'!$F$1:$F$2317,"&lt;&gt;二年")+COUNTIFS('2021'!$E$1:$E$2047,A9898,'2021'!$J$1:$J$2047,"&lt;&gt;二年")+COUNTIFS('2022'!$E$1:$E$1903,A9898,'2022'!$K$1:$K$1903,"&lt;&gt;二年")+COUNTIFS('2023'!$C$1:$C$1765,A9898,'2023'!$F$1:$F$1765,"&lt;&gt;二年",'2023'!$G$1:$G$1765,"&lt;&gt;*调整*")+COUNTIFS('2024'!$C$1:$C$2041,A9898,'2024'!$F$1:$F$2041,"&lt;&gt;二年",'2024'!$G$1:$G$2041,"&lt;&gt;*调整*")+ROW()/100000,"")</f>
        <v/>
      </c>
    </row>
    <row r="9899" spans="1:3" ht="15" customHeight="1">
      <c r="A9899" t="str">
        <f>'2024'!C1867</f>
        <v>化学工程与工业生物工程</v>
      </c>
      <c r="B9899" t="b">
        <f>ISNUMBER('2024'!A1867)</f>
        <v>1</v>
      </c>
      <c r="C9899" t="str">
        <f>IF(AND(B9899,MATCH(A9899,$A$1:$A$10073,0)=ROW()),COUNTIFS('2020'!$C$1:$C$2317,A9899,'2020'!$F$1:$F$2317,"&lt;&gt;二年")+COUNTIFS('2021'!$E$1:$E$2047,A9899,'2021'!$J$1:$J$2047,"&lt;&gt;二年")+COUNTIFS('2022'!$E$1:$E$1903,A9899,'2022'!$K$1:$K$1903,"&lt;&gt;二年")+COUNTIFS('2023'!$C$1:$C$1765,A9899,'2023'!$F$1:$F$1765,"&lt;&gt;二年",'2023'!$G$1:$G$1765,"&lt;&gt;*调整*")+COUNTIFS('2024'!$C$1:$C$2041,A9899,'2024'!$F$1:$F$2041,"&lt;&gt;二年",'2024'!$G$1:$G$2041,"&lt;&gt;*调整*")+ROW()/100000,"")</f>
        <v/>
      </c>
    </row>
    <row r="9900" spans="1:3" ht="15" customHeight="1">
      <c r="A9900" t="str">
        <f>'2024'!C1868</f>
        <v>植物保护</v>
      </c>
      <c r="B9900" t="b">
        <f>ISNUMBER('2024'!A1868)</f>
        <v>1</v>
      </c>
      <c r="C9900" t="str">
        <f>IF(AND(B9900,MATCH(A9900,$A$1:$A$10073,0)=ROW()),COUNTIFS('2020'!$C$1:$C$2317,A9900,'2020'!$F$1:$F$2317,"&lt;&gt;二年")+COUNTIFS('2021'!$E$1:$E$2047,A9900,'2021'!$J$1:$J$2047,"&lt;&gt;二年")+COUNTIFS('2022'!$E$1:$E$1903,A9900,'2022'!$K$1:$K$1903,"&lt;&gt;二年")+COUNTIFS('2023'!$C$1:$C$1765,A9900,'2023'!$F$1:$F$1765,"&lt;&gt;二年",'2023'!$G$1:$G$1765,"&lt;&gt;*调整*")+COUNTIFS('2024'!$C$1:$C$2041,A9900,'2024'!$F$1:$F$2041,"&lt;&gt;二年",'2024'!$G$1:$G$2041,"&lt;&gt;*调整*")+ROW()/100000,"")</f>
        <v/>
      </c>
    </row>
    <row r="9901" spans="1:3" ht="15" customHeight="1">
      <c r="A9901" t="str">
        <f>'2024'!C1869</f>
        <v>文化产业管理</v>
      </c>
      <c r="B9901" t="b">
        <f>ISNUMBER('2024'!A1869)</f>
        <v>1</v>
      </c>
      <c r="C9901" t="str">
        <f>IF(AND(B9901,MATCH(A9901,$A$1:$A$10073,0)=ROW()),COUNTIFS('2020'!$C$1:$C$2317,A9901,'2020'!$F$1:$F$2317,"&lt;&gt;二年")+COUNTIFS('2021'!$E$1:$E$2047,A9901,'2021'!$J$1:$J$2047,"&lt;&gt;二年")+COUNTIFS('2022'!$E$1:$E$1903,A9901,'2022'!$K$1:$K$1903,"&lt;&gt;二年")+COUNTIFS('2023'!$C$1:$C$1765,A9901,'2023'!$F$1:$F$1765,"&lt;&gt;二年",'2023'!$G$1:$G$1765,"&lt;&gt;*调整*")+COUNTIFS('2024'!$C$1:$C$2041,A9901,'2024'!$F$1:$F$2041,"&lt;&gt;二年",'2024'!$G$1:$G$2041,"&lt;&gt;*调整*")+ROW()/100000,"")</f>
        <v/>
      </c>
    </row>
    <row r="9902" spans="1:3" ht="15" customHeight="1">
      <c r="A9902" t="str">
        <f>'2024'!C1870</f>
        <v>地理信息科学</v>
      </c>
      <c r="B9902" t="b">
        <f>ISNUMBER('2024'!A1870)</f>
        <v>1</v>
      </c>
      <c r="C9902" t="str">
        <f>IF(AND(B9902,MATCH(A9902,$A$1:$A$10073,0)=ROW()),COUNTIFS('2020'!$C$1:$C$2317,A9902,'2020'!$F$1:$F$2317,"&lt;&gt;二年")+COUNTIFS('2021'!$E$1:$E$2047,A9902,'2021'!$J$1:$J$2047,"&lt;&gt;二年")+COUNTIFS('2022'!$E$1:$E$1903,A9902,'2022'!$K$1:$K$1903,"&lt;&gt;二年")+COUNTIFS('2023'!$C$1:$C$1765,A9902,'2023'!$F$1:$F$1765,"&lt;&gt;二年",'2023'!$G$1:$G$1765,"&lt;&gt;*调整*")+COUNTIFS('2024'!$C$1:$C$2041,A9902,'2024'!$F$1:$F$2041,"&lt;&gt;二年",'2024'!$G$1:$G$2041,"&lt;&gt;*调整*")+ROW()/100000,"")</f>
        <v/>
      </c>
    </row>
    <row r="9903" spans="1:3" ht="15" customHeight="1">
      <c r="A9903" t="str">
        <f>'2024'!C1871</f>
        <v>金属材料工程</v>
      </c>
      <c r="B9903" t="b">
        <f>ISNUMBER('2024'!A1871)</f>
        <v>1</v>
      </c>
      <c r="C9903" t="str">
        <f>IF(AND(B9903,MATCH(A9903,$A$1:$A$10073,0)=ROW()),COUNTIFS('2020'!$C$1:$C$2317,A9903,'2020'!$F$1:$F$2317,"&lt;&gt;二年")+COUNTIFS('2021'!$E$1:$E$2047,A9903,'2021'!$J$1:$J$2047,"&lt;&gt;二年")+COUNTIFS('2022'!$E$1:$E$1903,A9903,'2022'!$K$1:$K$1903,"&lt;&gt;二年")+COUNTIFS('2023'!$C$1:$C$1765,A9903,'2023'!$F$1:$F$1765,"&lt;&gt;二年",'2023'!$G$1:$G$1765,"&lt;&gt;*调整*")+COUNTIFS('2024'!$C$1:$C$2041,A9903,'2024'!$F$1:$F$2041,"&lt;&gt;二年",'2024'!$G$1:$G$2041,"&lt;&gt;*调整*")+ROW()/100000,"")</f>
        <v/>
      </c>
    </row>
    <row r="9904" spans="1:3" ht="15" customHeight="1">
      <c r="A9904" t="str">
        <f>'2024'!C1872</f>
        <v>大数据管理与应用</v>
      </c>
      <c r="B9904" t="b">
        <f>ISNUMBER('2024'!A1872)</f>
        <v>1</v>
      </c>
      <c r="C9904" t="str">
        <f>IF(AND(B9904,MATCH(A9904,$A$1:$A$10073,0)=ROW()),COUNTIFS('2020'!$C$1:$C$2317,A9904,'2020'!$F$1:$F$2317,"&lt;&gt;二年")+COUNTIFS('2021'!$E$1:$E$2047,A9904,'2021'!$J$1:$J$2047,"&lt;&gt;二年")+COUNTIFS('2022'!$E$1:$E$1903,A9904,'2022'!$K$1:$K$1903,"&lt;&gt;二年")+COUNTIFS('2023'!$C$1:$C$1765,A9904,'2023'!$F$1:$F$1765,"&lt;&gt;二年",'2023'!$G$1:$G$1765,"&lt;&gt;*调整*")+COUNTIFS('2024'!$C$1:$C$2041,A9904,'2024'!$F$1:$F$2041,"&lt;&gt;二年",'2024'!$G$1:$G$2041,"&lt;&gt;*调整*")+ROW()/100000,"")</f>
        <v/>
      </c>
    </row>
    <row r="9905" spans="1:3" ht="15" customHeight="1">
      <c r="A9905" t="str">
        <f>'2024'!C1873</f>
        <v>电气工程与智能控制</v>
      </c>
      <c r="B9905" t="b">
        <f>ISNUMBER('2024'!A1873)</f>
        <v>1</v>
      </c>
      <c r="C9905" t="str">
        <f>IF(AND(B9905,MATCH(A9905,$A$1:$A$10073,0)=ROW()),COUNTIFS('2020'!$C$1:$C$2317,A9905,'2020'!$F$1:$F$2317,"&lt;&gt;二年")+COUNTIFS('2021'!$E$1:$E$2047,A9905,'2021'!$J$1:$J$2047,"&lt;&gt;二年")+COUNTIFS('2022'!$E$1:$E$1903,A9905,'2022'!$K$1:$K$1903,"&lt;&gt;二年")+COUNTIFS('2023'!$C$1:$C$1765,A9905,'2023'!$F$1:$F$1765,"&lt;&gt;二年",'2023'!$G$1:$G$1765,"&lt;&gt;*调整*")+COUNTIFS('2024'!$C$1:$C$2041,A9905,'2024'!$F$1:$F$2041,"&lt;&gt;二年",'2024'!$G$1:$G$2041,"&lt;&gt;*调整*")+ROW()/100000,"")</f>
        <v/>
      </c>
    </row>
    <row r="9906" spans="1:3" ht="15" customHeight="1">
      <c r="A9906" t="str">
        <f>'2024'!C1874</f>
        <v>应急管理</v>
      </c>
      <c r="B9906" t="b">
        <f>ISNUMBER('2024'!A1874)</f>
        <v>1</v>
      </c>
      <c r="C9906" t="str">
        <f>IF(AND(B9906,MATCH(A9906,$A$1:$A$10073,0)=ROW()),COUNTIFS('2020'!$C$1:$C$2317,A9906,'2020'!$F$1:$F$2317,"&lt;&gt;二年")+COUNTIFS('2021'!$E$1:$E$2047,A9906,'2021'!$J$1:$J$2047,"&lt;&gt;二年")+COUNTIFS('2022'!$E$1:$E$1903,A9906,'2022'!$K$1:$K$1903,"&lt;&gt;二年")+COUNTIFS('2023'!$C$1:$C$1765,A9906,'2023'!$F$1:$F$1765,"&lt;&gt;二年",'2023'!$G$1:$G$1765,"&lt;&gt;*调整*")+COUNTIFS('2024'!$C$1:$C$2041,A9906,'2024'!$F$1:$F$2041,"&lt;&gt;二年",'2024'!$G$1:$G$2041,"&lt;&gt;*调整*")+ROW()/100000,"")</f>
        <v/>
      </c>
    </row>
    <row r="9907" spans="1:3" ht="15" customHeight="1">
      <c r="A9907" t="str">
        <f>'2024'!C1875</f>
        <v>金融科技</v>
      </c>
      <c r="B9907" t="b">
        <f>ISNUMBER('2024'!A1875)</f>
        <v>1</v>
      </c>
      <c r="C9907" t="str">
        <f>IF(AND(B9907,MATCH(A9907,$A$1:$A$10073,0)=ROW()),COUNTIFS('2020'!$C$1:$C$2317,A9907,'2020'!$F$1:$F$2317,"&lt;&gt;二年")+COUNTIFS('2021'!$E$1:$E$2047,A9907,'2021'!$J$1:$J$2047,"&lt;&gt;二年")+COUNTIFS('2022'!$E$1:$E$1903,A9907,'2022'!$K$1:$K$1903,"&lt;&gt;二年")+COUNTIFS('2023'!$C$1:$C$1765,A9907,'2023'!$F$1:$F$1765,"&lt;&gt;二年",'2023'!$G$1:$G$1765,"&lt;&gt;*调整*")+COUNTIFS('2024'!$C$1:$C$2041,A9907,'2024'!$F$1:$F$2041,"&lt;&gt;二年",'2024'!$G$1:$G$2041,"&lt;&gt;*调整*")+ROW()/100000,"")</f>
        <v/>
      </c>
    </row>
    <row r="9908" spans="1:3" ht="15" customHeight="1">
      <c r="A9908" t="str">
        <f>'2024'!C1876</f>
        <v>人工智能</v>
      </c>
      <c r="B9908" t="b">
        <f>ISNUMBER('2024'!A1876)</f>
        <v>1</v>
      </c>
      <c r="C9908" t="str">
        <f>IF(AND(B9908,MATCH(A9908,$A$1:$A$10073,0)=ROW()),COUNTIFS('2020'!$C$1:$C$2317,A9908,'2020'!$F$1:$F$2317,"&lt;&gt;二年")+COUNTIFS('2021'!$E$1:$E$2047,A9908,'2021'!$J$1:$J$2047,"&lt;&gt;二年")+COUNTIFS('2022'!$E$1:$E$1903,A9908,'2022'!$K$1:$K$1903,"&lt;&gt;二年")+COUNTIFS('2023'!$C$1:$C$1765,A9908,'2023'!$F$1:$F$1765,"&lt;&gt;二年",'2023'!$G$1:$G$1765,"&lt;&gt;*调整*")+COUNTIFS('2024'!$C$1:$C$2041,A9908,'2024'!$F$1:$F$2041,"&lt;&gt;二年",'2024'!$G$1:$G$2041,"&lt;&gt;*调整*")+ROW()/100000,"")</f>
        <v/>
      </c>
    </row>
    <row r="9909" spans="1:3" ht="15" customHeight="1">
      <c r="A9909" t="str">
        <f>'2024'!C1877</f>
        <v>数字媒体艺术</v>
      </c>
      <c r="B9909" t="b">
        <f>ISNUMBER('2024'!A1877)</f>
        <v>1</v>
      </c>
      <c r="C9909" t="str">
        <f>IF(AND(B9909,MATCH(A9909,$A$1:$A$10073,0)=ROW()),COUNTIFS('2020'!$C$1:$C$2317,A9909,'2020'!$F$1:$F$2317,"&lt;&gt;二年")+COUNTIFS('2021'!$E$1:$E$2047,A9909,'2021'!$J$1:$J$2047,"&lt;&gt;二年")+COUNTIFS('2022'!$E$1:$E$1903,A9909,'2022'!$K$1:$K$1903,"&lt;&gt;二年")+COUNTIFS('2023'!$C$1:$C$1765,A9909,'2023'!$F$1:$F$1765,"&lt;&gt;二年",'2023'!$G$1:$G$1765,"&lt;&gt;*调整*")+COUNTIFS('2024'!$C$1:$C$2041,A9909,'2024'!$F$1:$F$2041,"&lt;&gt;二年",'2024'!$G$1:$G$2041,"&lt;&gt;*调整*")+ROW()/100000,"")</f>
        <v/>
      </c>
    </row>
    <row r="9910" spans="1:3" ht="15" customHeight="1">
      <c r="A9910" t="str">
        <f>'2024'!C1878</f>
        <v>监狱学</v>
      </c>
      <c r="B9910" t="b">
        <f>ISNUMBER('2024'!A1878)</f>
        <v>1</v>
      </c>
      <c r="C9910" t="str">
        <f>IF(AND(B9910,MATCH(A9910,$A$1:$A$10073,0)=ROW()),COUNTIFS('2020'!$C$1:$C$2317,A9910,'2020'!$F$1:$F$2317,"&lt;&gt;二年")+COUNTIFS('2021'!$E$1:$E$2047,A9910,'2021'!$J$1:$J$2047,"&lt;&gt;二年")+COUNTIFS('2022'!$E$1:$E$1903,A9910,'2022'!$K$1:$K$1903,"&lt;&gt;二年")+COUNTIFS('2023'!$C$1:$C$1765,A9910,'2023'!$F$1:$F$1765,"&lt;&gt;二年",'2023'!$G$1:$G$1765,"&lt;&gt;*调整*")+COUNTIFS('2024'!$C$1:$C$2041,A9910,'2024'!$F$1:$F$2041,"&lt;&gt;二年",'2024'!$G$1:$G$2041,"&lt;&gt;*调整*")+ROW()/100000,"")</f>
        <v/>
      </c>
    </row>
    <row r="9911" spans="1:3" ht="15" customHeight="1">
      <c r="A9911" t="str">
        <f>'2024'!C1879</f>
        <v>数字媒体艺术</v>
      </c>
      <c r="B9911" t="b">
        <f>ISNUMBER('2024'!A1879)</f>
        <v>1</v>
      </c>
      <c r="C9911" t="str">
        <f>IF(AND(B9911,MATCH(A9911,$A$1:$A$10073,0)=ROW()),COUNTIFS('2020'!$C$1:$C$2317,A9911,'2020'!$F$1:$F$2317,"&lt;&gt;二年")+COUNTIFS('2021'!$E$1:$E$2047,A9911,'2021'!$J$1:$J$2047,"&lt;&gt;二年")+COUNTIFS('2022'!$E$1:$E$1903,A9911,'2022'!$K$1:$K$1903,"&lt;&gt;二年")+COUNTIFS('2023'!$C$1:$C$1765,A9911,'2023'!$F$1:$F$1765,"&lt;&gt;二年",'2023'!$G$1:$G$1765,"&lt;&gt;*调整*")+COUNTIFS('2024'!$C$1:$C$2041,A9911,'2024'!$F$1:$F$2041,"&lt;&gt;二年",'2024'!$G$1:$G$2041,"&lt;&gt;*调整*")+ROW()/100000,"")</f>
        <v/>
      </c>
    </row>
    <row r="9912" spans="1:3" ht="15" customHeight="1">
      <c r="A9912" t="str">
        <f>'2024'!C1880</f>
        <v>陶瓷艺术设计</v>
      </c>
      <c r="B9912" t="b">
        <f>ISNUMBER('2024'!A1880)</f>
        <v>1</v>
      </c>
      <c r="C9912" t="str">
        <f>IF(AND(B9912,MATCH(A9912,$A$1:$A$10073,0)=ROW()),COUNTIFS('2020'!$C$1:$C$2317,A9912,'2020'!$F$1:$F$2317,"&lt;&gt;二年")+COUNTIFS('2021'!$E$1:$E$2047,A9912,'2021'!$J$1:$J$2047,"&lt;&gt;二年")+COUNTIFS('2022'!$E$1:$E$1903,A9912,'2022'!$K$1:$K$1903,"&lt;&gt;二年")+COUNTIFS('2023'!$C$1:$C$1765,A9912,'2023'!$F$1:$F$1765,"&lt;&gt;二年",'2023'!$G$1:$G$1765,"&lt;&gt;*调整*")+COUNTIFS('2024'!$C$1:$C$2041,A9912,'2024'!$F$1:$F$2041,"&lt;&gt;二年",'2024'!$G$1:$G$2041,"&lt;&gt;*调整*")+ROW()/100000,"")</f>
        <v/>
      </c>
    </row>
    <row r="9913" spans="1:3" ht="15" customHeight="1">
      <c r="A9913" t="str">
        <f>'2024'!C1881</f>
        <v>人工智能</v>
      </c>
      <c r="B9913" t="b">
        <f>ISNUMBER('2024'!A1881)</f>
        <v>1</v>
      </c>
      <c r="C9913" t="str">
        <f>IF(AND(B9913,MATCH(A9913,$A$1:$A$10073,0)=ROW()),COUNTIFS('2020'!$C$1:$C$2317,A9913,'2020'!$F$1:$F$2317,"&lt;&gt;二年")+COUNTIFS('2021'!$E$1:$E$2047,A9913,'2021'!$J$1:$J$2047,"&lt;&gt;二年")+COUNTIFS('2022'!$E$1:$E$1903,A9913,'2022'!$K$1:$K$1903,"&lt;&gt;二年")+COUNTIFS('2023'!$C$1:$C$1765,A9913,'2023'!$F$1:$F$1765,"&lt;&gt;二年",'2023'!$G$1:$G$1765,"&lt;&gt;*调整*")+COUNTIFS('2024'!$C$1:$C$2041,A9913,'2024'!$F$1:$F$2041,"&lt;&gt;二年",'2024'!$G$1:$G$2041,"&lt;&gt;*调整*")+ROW()/100000,"")</f>
        <v/>
      </c>
    </row>
    <row r="9914" spans="1:3" ht="15" customHeight="1">
      <c r="A9914" t="str">
        <f>'2024'!C1882</f>
        <v>数字经济</v>
      </c>
      <c r="B9914" t="b">
        <f>ISNUMBER('2024'!A1882)</f>
        <v>1</v>
      </c>
      <c r="C9914" t="str">
        <f>IF(AND(B9914,MATCH(A9914,$A$1:$A$10073,0)=ROW()),COUNTIFS('2020'!$C$1:$C$2317,A9914,'2020'!$F$1:$F$2317,"&lt;&gt;二年")+COUNTIFS('2021'!$E$1:$E$2047,A9914,'2021'!$J$1:$J$2047,"&lt;&gt;二年")+COUNTIFS('2022'!$E$1:$E$1903,A9914,'2022'!$K$1:$K$1903,"&lt;&gt;二年")+COUNTIFS('2023'!$C$1:$C$1765,A9914,'2023'!$F$1:$F$1765,"&lt;&gt;二年",'2023'!$G$1:$G$1765,"&lt;&gt;*调整*")+COUNTIFS('2024'!$C$1:$C$2041,A9914,'2024'!$F$1:$F$2041,"&lt;&gt;二年",'2024'!$G$1:$G$2041,"&lt;&gt;*调整*")+ROW()/100000,"")</f>
        <v/>
      </c>
    </row>
    <row r="9915" spans="1:3" ht="15" customHeight="1">
      <c r="A9915" t="str">
        <f>'2024'!C1883</f>
        <v>数据科学</v>
      </c>
      <c r="B9915" t="b">
        <f>ISNUMBER('2024'!A1883)</f>
        <v>1</v>
      </c>
      <c r="C9915" t="str">
        <f>IF(AND(B9915,MATCH(A9915,$A$1:$A$10073,0)=ROW()),COUNTIFS('2020'!$C$1:$C$2317,A9915,'2020'!$F$1:$F$2317,"&lt;&gt;二年")+COUNTIFS('2021'!$E$1:$E$2047,A9915,'2021'!$J$1:$J$2047,"&lt;&gt;二年")+COUNTIFS('2022'!$E$1:$E$1903,A9915,'2022'!$K$1:$K$1903,"&lt;&gt;二年")+COUNTIFS('2023'!$C$1:$C$1765,A9915,'2023'!$F$1:$F$1765,"&lt;&gt;二年",'2023'!$G$1:$G$1765,"&lt;&gt;*调整*")+COUNTIFS('2024'!$C$1:$C$2041,A9915,'2024'!$F$1:$F$2041,"&lt;&gt;二年",'2024'!$G$1:$G$2041,"&lt;&gt;*调整*")+ROW()/100000,"")</f>
        <v/>
      </c>
    </row>
    <row r="9916" spans="1:3" ht="15" customHeight="1">
      <c r="A9916" t="str">
        <f>'2024'!C1884</f>
        <v>智能视听工程</v>
      </c>
      <c r="B9916" t="b">
        <f>ISNUMBER('2024'!A1884)</f>
        <v>1</v>
      </c>
      <c r="C9916" t="str">
        <f>IF(AND(B9916,MATCH(A9916,$A$1:$A$10073,0)=ROW()),COUNTIFS('2020'!$C$1:$C$2317,A9916,'2020'!$F$1:$F$2317,"&lt;&gt;二年")+COUNTIFS('2021'!$E$1:$E$2047,A9916,'2021'!$J$1:$J$2047,"&lt;&gt;二年")+COUNTIFS('2022'!$E$1:$E$1903,A9916,'2022'!$K$1:$K$1903,"&lt;&gt;二年")+COUNTIFS('2023'!$C$1:$C$1765,A9916,'2023'!$F$1:$F$1765,"&lt;&gt;二年",'2023'!$G$1:$G$1765,"&lt;&gt;*调整*")+COUNTIFS('2024'!$C$1:$C$2041,A9916,'2024'!$F$1:$F$2041,"&lt;&gt;二年",'2024'!$G$1:$G$2041,"&lt;&gt;*调整*")+ROW()/100000,"")</f>
        <v/>
      </c>
    </row>
    <row r="9917" spans="1:3" ht="15" customHeight="1">
      <c r="A9917" t="str">
        <f>'2024'!C1885</f>
        <v>智能无人系统技术</v>
      </c>
      <c r="B9917" t="b">
        <f>ISNUMBER('2024'!A1885)</f>
        <v>1</v>
      </c>
      <c r="C9917" t="str">
        <f>IF(AND(B9917,MATCH(A9917,$A$1:$A$10073,0)=ROW()),COUNTIFS('2020'!$C$1:$C$2317,A9917,'2020'!$F$1:$F$2317,"&lt;&gt;二年")+COUNTIFS('2021'!$E$1:$E$2047,A9917,'2021'!$J$1:$J$2047,"&lt;&gt;二年")+COUNTIFS('2022'!$E$1:$E$1903,A9917,'2022'!$K$1:$K$1903,"&lt;&gt;二年")+COUNTIFS('2023'!$C$1:$C$1765,A9917,'2023'!$F$1:$F$1765,"&lt;&gt;二年",'2023'!$G$1:$G$1765,"&lt;&gt;*调整*")+COUNTIFS('2024'!$C$1:$C$2041,A9917,'2024'!$F$1:$F$2041,"&lt;&gt;二年",'2024'!$G$1:$G$2041,"&lt;&gt;*调整*")+ROW()/100000,"")</f>
        <v/>
      </c>
    </row>
    <row r="9918" spans="1:3" ht="15" customHeight="1">
      <c r="A9918" t="str">
        <f>'2024'!C1886</f>
        <v>智能科学与技术</v>
      </c>
      <c r="B9918" t="b">
        <f>ISNUMBER('2024'!A1886)</f>
        <v>1</v>
      </c>
      <c r="C9918" t="str">
        <f>IF(AND(B9918,MATCH(A9918,$A$1:$A$10073,0)=ROW()),COUNTIFS('2020'!$C$1:$C$2317,A9918,'2020'!$F$1:$F$2317,"&lt;&gt;二年")+COUNTIFS('2021'!$E$1:$E$2047,A9918,'2021'!$J$1:$J$2047,"&lt;&gt;二年")+COUNTIFS('2022'!$E$1:$E$1903,A9918,'2022'!$K$1:$K$1903,"&lt;&gt;二年")+COUNTIFS('2023'!$C$1:$C$1765,A9918,'2023'!$F$1:$F$1765,"&lt;&gt;二年",'2023'!$G$1:$G$1765,"&lt;&gt;*调整*")+COUNTIFS('2024'!$C$1:$C$2041,A9918,'2024'!$F$1:$F$2041,"&lt;&gt;二年",'2024'!$G$1:$G$2041,"&lt;&gt;*调整*")+ROW()/100000,"")</f>
        <v/>
      </c>
    </row>
    <row r="9919" spans="1:3" ht="15" customHeight="1">
      <c r="A9919" t="str">
        <f>'2024'!C1887</f>
        <v>审计学</v>
      </c>
      <c r="B9919" t="b">
        <f>ISNUMBER('2024'!A1887)</f>
        <v>1</v>
      </c>
      <c r="C9919" t="str">
        <f>IF(AND(B9919,MATCH(A9919,$A$1:$A$10073,0)=ROW()),COUNTIFS('2020'!$C$1:$C$2317,A9919,'2020'!$F$1:$F$2317,"&lt;&gt;二年")+COUNTIFS('2021'!$E$1:$E$2047,A9919,'2021'!$J$1:$J$2047,"&lt;&gt;二年")+COUNTIFS('2022'!$E$1:$E$1903,A9919,'2022'!$K$1:$K$1903,"&lt;&gt;二年")+COUNTIFS('2023'!$C$1:$C$1765,A9919,'2023'!$F$1:$F$1765,"&lt;&gt;二年",'2023'!$G$1:$G$1765,"&lt;&gt;*调整*")+COUNTIFS('2024'!$C$1:$C$2041,A9919,'2024'!$F$1:$F$2041,"&lt;&gt;二年",'2024'!$G$1:$G$2041,"&lt;&gt;*调整*")+ROW()/100000,"")</f>
        <v/>
      </c>
    </row>
    <row r="9920" spans="1:3" ht="15" customHeight="1">
      <c r="A9920" t="str">
        <f>'2024'!C1888</f>
        <v>数字出版</v>
      </c>
      <c r="B9920" t="b">
        <f>ISNUMBER('2024'!A1888)</f>
        <v>1</v>
      </c>
      <c r="C9920" t="str">
        <f>IF(AND(B9920,MATCH(A9920,$A$1:$A$10073,0)=ROW()),COUNTIFS('2020'!$C$1:$C$2317,A9920,'2020'!$F$1:$F$2317,"&lt;&gt;二年")+COUNTIFS('2021'!$E$1:$E$2047,A9920,'2021'!$J$1:$J$2047,"&lt;&gt;二年")+COUNTIFS('2022'!$E$1:$E$1903,A9920,'2022'!$K$1:$K$1903,"&lt;&gt;二年")+COUNTIFS('2023'!$C$1:$C$1765,A9920,'2023'!$F$1:$F$1765,"&lt;&gt;二年",'2023'!$G$1:$G$1765,"&lt;&gt;*调整*")+COUNTIFS('2024'!$C$1:$C$2041,A9920,'2024'!$F$1:$F$2041,"&lt;&gt;二年",'2024'!$G$1:$G$2041,"&lt;&gt;*调整*")+ROW()/100000,"")</f>
        <v/>
      </c>
    </row>
    <row r="9921" spans="1:3" ht="15" customHeight="1">
      <c r="A9921" t="str">
        <f>'2024'!C1889</f>
        <v>数字媒体技术</v>
      </c>
      <c r="B9921" t="b">
        <f>ISNUMBER('2024'!A1889)</f>
        <v>1</v>
      </c>
      <c r="C9921" t="str">
        <f>IF(AND(B9921,MATCH(A9921,$A$1:$A$10073,0)=ROW()),COUNTIFS('2020'!$C$1:$C$2317,A9921,'2020'!$F$1:$F$2317,"&lt;&gt;二年")+COUNTIFS('2021'!$E$1:$E$2047,A9921,'2021'!$J$1:$J$2047,"&lt;&gt;二年")+COUNTIFS('2022'!$E$1:$E$1903,A9921,'2022'!$K$1:$K$1903,"&lt;&gt;二年")+COUNTIFS('2023'!$C$1:$C$1765,A9921,'2023'!$F$1:$F$1765,"&lt;&gt;二年",'2023'!$G$1:$G$1765,"&lt;&gt;*调整*")+COUNTIFS('2024'!$C$1:$C$2041,A9921,'2024'!$F$1:$F$2041,"&lt;&gt;二年",'2024'!$G$1:$G$2041,"&lt;&gt;*调整*")+ROW()/100000,"")</f>
        <v/>
      </c>
    </row>
    <row r="9922" spans="1:3" ht="15" customHeight="1">
      <c r="A9922" t="str">
        <f>'2024'!C1890</f>
        <v>舞蹈表演</v>
      </c>
      <c r="B9922" t="b">
        <f>ISNUMBER('2024'!A1890)</f>
        <v>1</v>
      </c>
      <c r="C9922" t="str">
        <f>IF(AND(B9922,MATCH(A9922,$A$1:$A$10073,0)=ROW()),COUNTIFS('2020'!$C$1:$C$2317,A9922,'2020'!$F$1:$F$2317,"&lt;&gt;二年")+COUNTIFS('2021'!$E$1:$E$2047,A9922,'2021'!$J$1:$J$2047,"&lt;&gt;二年")+COUNTIFS('2022'!$E$1:$E$1903,A9922,'2022'!$K$1:$K$1903,"&lt;&gt;二年")+COUNTIFS('2023'!$C$1:$C$1765,A9922,'2023'!$F$1:$F$1765,"&lt;&gt;二年",'2023'!$G$1:$G$1765,"&lt;&gt;*调整*")+COUNTIFS('2024'!$C$1:$C$2041,A9922,'2024'!$F$1:$F$2041,"&lt;&gt;二年",'2024'!$G$1:$G$2041,"&lt;&gt;*调整*")+ROW()/100000,"")</f>
        <v/>
      </c>
    </row>
    <row r="9923" spans="1:3" ht="15" customHeight="1">
      <c r="A9923" t="str">
        <f>'2024'!C1891</f>
        <v>集成电路设计与集成系统</v>
      </c>
      <c r="B9923" t="b">
        <f>ISNUMBER('2024'!A1891)</f>
        <v>1</v>
      </c>
      <c r="C9923" t="str">
        <f>IF(AND(B9923,MATCH(A9923,$A$1:$A$10073,0)=ROW()),COUNTIFS('2020'!$C$1:$C$2317,A9923,'2020'!$F$1:$F$2317,"&lt;&gt;二年")+COUNTIFS('2021'!$E$1:$E$2047,A9923,'2021'!$J$1:$J$2047,"&lt;&gt;二年")+COUNTIFS('2022'!$E$1:$E$1903,A9923,'2022'!$K$1:$K$1903,"&lt;&gt;二年")+COUNTIFS('2023'!$C$1:$C$1765,A9923,'2023'!$F$1:$F$1765,"&lt;&gt;二年",'2023'!$G$1:$G$1765,"&lt;&gt;*调整*")+COUNTIFS('2024'!$C$1:$C$2041,A9923,'2024'!$F$1:$F$2041,"&lt;&gt;二年",'2024'!$G$1:$G$2041,"&lt;&gt;*调整*")+ROW()/100000,"")</f>
        <v/>
      </c>
    </row>
    <row r="9924" spans="1:3" ht="15" customHeight="1">
      <c r="A9924" t="str">
        <f>'2024'!C1892</f>
        <v>创业管理</v>
      </c>
      <c r="B9924" t="b">
        <f>ISNUMBER('2024'!A1892)</f>
        <v>1</v>
      </c>
      <c r="C9924" t="str">
        <f>IF(AND(B9924,MATCH(A9924,$A$1:$A$10073,0)=ROW()),COUNTIFS('2020'!$C$1:$C$2317,A9924,'2020'!$F$1:$F$2317,"&lt;&gt;二年")+COUNTIFS('2021'!$E$1:$E$2047,A9924,'2021'!$J$1:$J$2047,"&lt;&gt;二年")+COUNTIFS('2022'!$E$1:$E$1903,A9924,'2022'!$K$1:$K$1903,"&lt;&gt;二年")+COUNTIFS('2023'!$C$1:$C$1765,A9924,'2023'!$F$1:$F$1765,"&lt;&gt;二年",'2023'!$G$1:$G$1765,"&lt;&gt;*调整*")+COUNTIFS('2024'!$C$1:$C$2041,A9924,'2024'!$F$1:$F$2041,"&lt;&gt;二年",'2024'!$G$1:$G$2041,"&lt;&gt;*调整*")+ROW()/100000,"")</f>
        <v/>
      </c>
    </row>
    <row r="9925" spans="1:3" ht="15" customHeight="1">
      <c r="A9925" t="str">
        <f>'2024'!C1893</f>
        <v>光电信息材料与器件</v>
      </c>
      <c r="B9925" t="b">
        <f>ISNUMBER('2024'!A1893)</f>
        <v>1</v>
      </c>
      <c r="C9925" t="str">
        <f>IF(AND(B9925,MATCH(A9925,$A$1:$A$10073,0)=ROW()),COUNTIFS('2020'!$C$1:$C$2317,A9925,'2020'!$F$1:$F$2317,"&lt;&gt;二年")+COUNTIFS('2021'!$E$1:$E$2047,A9925,'2021'!$J$1:$J$2047,"&lt;&gt;二年")+COUNTIFS('2022'!$E$1:$E$1903,A9925,'2022'!$K$1:$K$1903,"&lt;&gt;二年")+COUNTIFS('2023'!$C$1:$C$1765,A9925,'2023'!$F$1:$F$1765,"&lt;&gt;二年",'2023'!$G$1:$G$1765,"&lt;&gt;*调整*")+COUNTIFS('2024'!$C$1:$C$2041,A9925,'2024'!$F$1:$F$2041,"&lt;&gt;二年",'2024'!$G$1:$G$2041,"&lt;&gt;*调整*")+ROW()/100000,"")</f>
        <v/>
      </c>
    </row>
    <row r="9926" spans="1:3" ht="15" customHeight="1">
      <c r="A9926" t="str">
        <f>'2024'!C1894</f>
        <v>数字经济</v>
      </c>
      <c r="B9926" t="b">
        <f>ISNUMBER('2024'!A1894)</f>
        <v>1</v>
      </c>
      <c r="C9926" t="str">
        <f>IF(AND(B9926,MATCH(A9926,$A$1:$A$10073,0)=ROW()),COUNTIFS('2020'!$C$1:$C$2317,A9926,'2020'!$F$1:$F$2317,"&lt;&gt;二年")+COUNTIFS('2021'!$E$1:$E$2047,A9926,'2021'!$J$1:$J$2047,"&lt;&gt;二年")+COUNTIFS('2022'!$E$1:$E$1903,A9926,'2022'!$K$1:$K$1903,"&lt;&gt;二年")+COUNTIFS('2023'!$C$1:$C$1765,A9926,'2023'!$F$1:$F$1765,"&lt;&gt;二年",'2023'!$G$1:$G$1765,"&lt;&gt;*调整*")+COUNTIFS('2024'!$C$1:$C$2041,A9926,'2024'!$F$1:$F$2041,"&lt;&gt;二年",'2024'!$G$1:$G$2041,"&lt;&gt;*调整*")+ROW()/100000,"")</f>
        <v/>
      </c>
    </row>
    <row r="9927" spans="1:3" ht="15" customHeight="1">
      <c r="A9927" t="str">
        <f>'2024'!C1895</f>
        <v>机器人工程</v>
      </c>
      <c r="B9927" t="b">
        <f>ISNUMBER('2024'!A1895)</f>
        <v>1</v>
      </c>
      <c r="C9927" t="str">
        <f>IF(AND(B9927,MATCH(A9927,$A$1:$A$10073,0)=ROW()),COUNTIFS('2020'!$C$1:$C$2317,A9927,'2020'!$F$1:$F$2317,"&lt;&gt;二年")+COUNTIFS('2021'!$E$1:$E$2047,A9927,'2021'!$J$1:$J$2047,"&lt;&gt;二年")+COUNTIFS('2022'!$E$1:$E$1903,A9927,'2022'!$K$1:$K$1903,"&lt;&gt;二年")+COUNTIFS('2023'!$C$1:$C$1765,A9927,'2023'!$F$1:$F$1765,"&lt;&gt;二年",'2023'!$G$1:$G$1765,"&lt;&gt;*调整*")+COUNTIFS('2024'!$C$1:$C$2041,A9927,'2024'!$F$1:$F$2041,"&lt;&gt;二年",'2024'!$G$1:$G$2041,"&lt;&gt;*调整*")+ROW()/100000,"")</f>
        <v/>
      </c>
    </row>
    <row r="9928" spans="1:3" ht="15" customHeight="1">
      <c r="A9928" t="str">
        <f>'2024'!C1896</f>
        <v>舞蹈表演</v>
      </c>
      <c r="B9928" t="b">
        <f>ISNUMBER('2024'!A1896)</f>
        <v>1</v>
      </c>
      <c r="C9928" t="str">
        <f>IF(AND(B9928,MATCH(A9928,$A$1:$A$10073,0)=ROW()),COUNTIFS('2020'!$C$1:$C$2317,A9928,'2020'!$F$1:$F$2317,"&lt;&gt;二年")+COUNTIFS('2021'!$E$1:$E$2047,A9928,'2021'!$J$1:$J$2047,"&lt;&gt;二年")+COUNTIFS('2022'!$E$1:$E$1903,A9928,'2022'!$K$1:$K$1903,"&lt;&gt;二年")+COUNTIFS('2023'!$C$1:$C$1765,A9928,'2023'!$F$1:$F$1765,"&lt;&gt;二年",'2023'!$G$1:$G$1765,"&lt;&gt;*调整*")+COUNTIFS('2024'!$C$1:$C$2041,A9928,'2024'!$F$1:$F$2041,"&lt;&gt;二年",'2024'!$G$1:$G$2041,"&lt;&gt;*调整*")+ROW()/100000,"")</f>
        <v/>
      </c>
    </row>
    <row r="9929" spans="1:3" ht="15" customHeight="1">
      <c r="A9929" t="str">
        <f>'2024'!C1897</f>
        <v>数字媒体技术</v>
      </c>
      <c r="B9929" t="b">
        <f>ISNUMBER('2024'!A1897)</f>
        <v>1</v>
      </c>
      <c r="C9929" t="str">
        <f>IF(AND(B9929,MATCH(A9929,$A$1:$A$10073,0)=ROW()),COUNTIFS('2020'!$C$1:$C$2317,A9929,'2020'!$F$1:$F$2317,"&lt;&gt;二年")+COUNTIFS('2021'!$E$1:$E$2047,A9929,'2021'!$J$1:$J$2047,"&lt;&gt;二年")+COUNTIFS('2022'!$E$1:$E$1903,A9929,'2022'!$K$1:$K$1903,"&lt;&gt;二年")+COUNTIFS('2023'!$C$1:$C$1765,A9929,'2023'!$F$1:$F$1765,"&lt;&gt;二年",'2023'!$G$1:$G$1765,"&lt;&gt;*调整*")+COUNTIFS('2024'!$C$1:$C$2041,A9929,'2024'!$F$1:$F$2041,"&lt;&gt;二年",'2024'!$G$1:$G$2041,"&lt;&gt;*调整*")+ROW()/100000,"")</f>
        <v/>
      </c>
    </row>
    <row r="9930" spans="1:3" ht="15" customHeight="1">
      <c r="A9930" t="str">
        <f>'2024'!C1898</f>
        <v>口腔医学技术</v>
      </c>
      <c r="B9930" t="b">
        <f>ISNUMBER('2024'!A1898)</f>
        <v>1</v>
      </c>
      <c r="C9930" t="str">
        <f>IF(AND(B9930,MATCH(A9930,$A$1:$A$10073,0)=ROW()),COUNTIFS('2020'!$C$1:$C$2317,A9930,'2020'!$F$1:$F$2317,"&lt;&gt;二年")+COUNTIFS('2021'!$E$1:$E$2047,A9930,'2021'!$J$1:$J$2047,"&lt;&gt;二年")+COUNTIFS('2022'!$E$1:$E$1903,A9930,'2022'!$K$1:$K$1903,"&lt;&gt;二年")+COUNTIFS('2023'!$C$1:$C$1765,A9930,'2023'!$F$1:$F$1765,"&lt;&gt;二年",'2023'!$G$1:$G$1765,"&lt;&gt;*调整*")+COUNTIFS('2024'!$C$1:$C$2041,A9930,'2024'!$F$1:$F$2041,"&lt;&gt;二年",'2024'!$G$1:$G$2041,"&lt;&gt;*调整*")+ROW()/100000,"")</f>
        <v/>
      </c>
    </row>
    <row r="9931" spans="1:3" ht="15" customHeight="1">
      <c r="A9931" t="str">
        <f>'2024'!C1899</f>
        <v>服装设计与工程</v>
      </c>
      <c r="B9931" t="b">
        <f>ISNUMBER('2024'!A1899)</f>
        <v>1</v>
      </c>
      <c r="C9931" t="str">
        <f>IF(AND(B9931,MATCH(A9931,$A$1:$A$10073,0)=ROW()),COUNTIFS('2020'!$C$1:$C$2317,A9931,'2020'!$F$1:$F$2317,"&lt;&gt;二年")+COUNTIFS('2021'!$E$1:$E$2047,A9931,'2021'!$J$1:$J$2047,"&lt;&gt;二年")+COUNTIFS('2022'!$E$1:$E$1903,A9931,'2022'!$K$1:$K$1903,"&lt;&gt;二年")+COUNTIFS('2023'!$C$1:$C$1765,A9931,'2023'!$F$1:$F$1765,"&lt;&gt;二年",'2023'!$G$1:$G$1765,"&lt;&gt;*调整*")+COUNTIFS('2024'!$C$1:$C$2041,A9931,'2024'!$F$1:$F$2041,"&lt;&gt;二年",'2024'!$G$1:$G$2041,"&lt;&gt;*调整*")+ROW()/100000,"")</f>
        <v/>
      </c>
    </row>
    <row r="9932" spans="1:3" ht="15" customHeight="1">
      <c r="A9932" t="str">
        <f>'2024'!C1900</f>
        <v>艺术教育</v>
      </c>
      <c r="B9932" t="b">
        <f>ISNUMBER('2024'!A1900)</f>
        <v>1</v>
      </c>
      <c r="C9932" t="str">
        <f>IF(AND(B9932,MATCH(A9932,$A$1:$A$10073,0)=ROW()),COUNTIFS('2020'!$C$1:$C$2317,A9932,'2020'!$F$1:$F$2317,"&lt;&gt;二年")+COUNTIFS('2021'!$E$1:$E$2047,A9932,'2021'!$J$1:$J$2047,"&lt;&gt;二年")+COUNTIFS('2022'!$E$1:$E$1903,A9932,'2022'!$K$1:$K$1903,"&lt;&gt;二年")+COUNTIFS('2023'!$C$1:$C$1765,A9932,'2023'!$F$1:$F$1765,"&lt;&gt;二年",'2023'!$G$1:$G$1765,"&lt;&gt;*调整*")+COUNTIFS('2024'!$C$1:$C$2041,A9932,'2024'!$F$1:$F$2041,"&lt;&gt;二年",'2024'!$G$1:$G$2041,"&lt;&gt;*调整*")+ROW()/100000,"")</f>
        <v/>
      </c>
    </row>
    <row r="9933" spans="1:3" ht="15" customHeight="1">
      <c r="A9933" t="str">
        <f>'2024'!C1901</f>
        <v>数字出版</v>
      </c>
      <c r="B9933" t="b">
        <f>ISNUMBER('2024'!A1901)</f>
        <v>1</v>
      </c>
      <c r="C9933" t="str">
        <f>IF(AND(B9933,MATCH(A9933,$A$1:$A$10073,0)=ROW()),COUNTIFS('2020'!$C$1:$C$2317,A9933,'2020'!$F$1:$F$2317,"&lt;&gt;二年")+COUNTIFS('2021'!$E$1:$E$2047,A9933,'2021'!$J$1:$J$2047,"&lt;&gt;二年")+COUNTIFS('2022'!$E$1:$E$1903,A9933,'2022'!$K$1:$K$1903,"&lt;&gt;二年")+COUNTIFS('2023'!$C$1:$C$1765,A9933,'2023'!$F$1:$F$1765,"&lt;&gt;二年",'2023'!$G$1:$G$1765,"&lt;&gt;*调整*")+COUNTIFS('2024'!$C$1:$C$2041,A9933,'2024'!$F$1:$F$2041,"&lt;&gt;二年",'2024'!$G$1:$G$2041,"&lt;&gt;*调整*")+ROW()/100000,"")</f>
        <v/>
      </c>
    </row>
    <row r="9934" spans="1:3" ht="15" customHeight="1">
      <c r="A9934" t="str">
        <f>'2024'!C1902</f>
        <v>数字经济</v>
      </c>
      <c r="B9934" t="b">
        <f>ISNUMBER('2024'!A1902)</f>
        <v>1</v>
      </c>
      <c r="C9934" t="str">
        <f>IF(AND(B9934,MATCH(A9934,$A$1:$A$10073,0)=ROW()),COUNTIFS('2020'!$C$1:$C$2317,A9934,'2020'!$F$1:$F$2317,"&lt;&gt;二年")+COUNTIFS('2021'!$E$1:$E$2047,A9934,'2021'!$J$1:$J$2047,"&lt;&gt;二年")+COUNTIFS('2022'!$E$1:$E$1903,A9934,'2022'!$K$1:$K$1903,"&lt;&gt;二年")+COUNTIFS('2023'!$C$1:$C$1765,A9934,'2023'!$F$1:$F$1765,"&lt;&gt;二年",'2023'!$G$1:$G$1765,"&lt;&gt;*调整*")+COUNTIFS('2024'!$C$1:$C$2041,A9934,'2024'!$F$1:$F$2041,"&lt;&gt;二年",'2024'!$G$1:$G$2041,"&lt;&gt;*调整*")+ROW()/100000,"")</f>
        <v/>
      </c>
    </row>
    <row r="9935" spans="1:3" ht="15" customHeight="1">
      <c r="A9935" t="str">
        <f>'2024'!C1903</f>
        <v>智能制造工程</v>
      </c>
      <c r="B9935" t="b">
        <f>ISNUMBER('2024'!A1903)</f>
        <v>1</v>
      </c>
      <c r="C9935" t="str">
        <f>IF(AND(B9935,MATCH(A9935,$A$1:$A$10073,0)=ROW()),COUNTIFS('2020'!$C$1:$C$2317,A9935,'2020'!$F$1:$F$2317,"&lt;&gt;二年")+COUNTIFS('2021'!$E$1:$E$2047,A9935,'2021'!$J$1:$J$2047,"&lt;&gt;二年")+COUNTIFS('2022'!$E$1:$E$1903,A9935,'2022'!$K$1:$K$1903,"&lt;&gt;二年")+COUNTIFS('2023'!$C$1:$C$1765,A9935,'2023'!$F$1:$F$1765,"&lt;&gt;二年",'2023'!$G$1:$G$1765,"&lt;&gt;*调整*")+COUNTIFS('2024'!$C$1:$C$2041,A9935,'2024'!$F$1:$F$2041,"&lt;&gt;二年",'2024'!$G$1:$G$2041,"&lt;&gt;*调整*")+ROW()/100000,"")</f>
        <v/>
      </c>
    </row>
    <row r="9936" spans="1:3" ht="15" customHeight="1">
      <c r="A9936" t="str">
        <f>'2024'!C1904</f>
        <v>新能源材料与器件</v>
      </c>
      <c r="B9936" t="b">
        <f>ISNUMBER('2024'!A1904)</f>
        <v>1</v>
      </c>
      <c r="C9936" t="str">
        <f>IF(AND(B9936,MATCH(A9936,$A$1:$A$10073,0)=ROW()),COUNTIFS('2020'!$C$1:$C$2317,A9936,'2020'!$F$1:$F$2317,"&lt;&gt;二年")+COUNTIFS('2021'!$E$1:$E$2047,A9936,'2021'!$J$1:$J$2047,"&lt;&gt;二年")+COUNTIFS('2022'!$E$1:$E$1903,A9936,'2022'!$K$1:$K$1903,"&lt;&gt;二年")+COUNTIFS('2023'!$C$1:$C$1765,A9936,'2023'!$F$1:$F$1765,"&lt;&gt;二年",'2023'!$G$1:$G$1765,"&lt;&gt;*调整*")+COUNTIFS('2024'!$C$1:$C$2041,A9936,'2024'!$F$1:$F$2041,"&lt;&gt;二年",'2024'!$G$1:$G$2041,"&lt;&gt;*调整*")+ROW()/100000,"")</f>
        <v/>
      </c>
    </row>
    <row r="9937" spans="1:3" ht="15" customHeight="1">
      <c r="A9937" t="str">
        <f>'2024'!C1905</f>
        <v>城市地下空间工程</v>
      </c>
      <c r="B9937" t="b">
        <f>ISNUMBER('2024'!A1905)</f>
        <v>1</v>
      </c>
      <c r="C9937" t="str">
        <f>IF(AND(B9937,MATCH(A9937,$A$1:$A$10073,0)=ROW()),COUNTIFS('2020'!$C$1:$C$2317,A9937,'2020'!$F$1:$F$2317,"&lt;&gt;二年")+COUNTIFS('2021'!$E$1:$E$2047,A9937,'2021'!$J$1:$J$2047,"&lt;&gt;二年")+COUNTIFS('2022'!$E$1:$E$1903,A9937,'2022'!$K$1:$K$1903,"&lt;&gt;二年")+COUNTIFS('2023'!$C$1:$C$1765,A9937,'2023'!$F$1:$F$1765,"&lt;&gt;二年",'2023'!$G$1:$G$1765,"&lt;&gt;*调整*")+COUNTIFS('2024'!$C$1:$C$2041,A9937,'2024'!$F$1:$F$2041,"&lt;&gt;二年",'2024'!$G$1:$G$2041,"&lt;&gt;*调整*")+ROW()/100000,"")</f>
        <v/>
      </c>
    </row>
    <row r="9938" spans="1:3" ht="15" customHeight="1">
      <c r="A9938" t="str">
        <f>'2024'!C1906</f>
        <v>建筑学</v>
      </c>
      <c r="B9938" t="b">
        <f>ISNUMBER('2024'!A1906)</f>
        <v>1</v>
      </c>
      <c r="C9938" t="str">
        <f>IF(AND(B9938,MATCH(A9938,$A$1:$A$10073,0)=ROW()),COUNTIFS('2020'!$C$1:$C$2317,A9938,'2020'!$F$1:$F$2317,"&lt;&gt;二年")+COUNTIFS('2021'!$E$1:$E$2047,A9938,'2021'!$J$1:$J$2047,"&lt;&gt;二年")+COUNTIFS('2022'!$E$1:$E$1903,A9938,'2022'!$K$1:$K$1903,"&lt;&gt;二年")+COUNTIFS('2023'!$C$1:$C$1765,A9938,'2023'!$F$1:$F$1765,"&lt;&gt;二年",'2023'!$G$1:$G$1765,"&lt;&gt;*调整*")+COUNTIFS('2024'!$C$1:$C$2041,A9938,'2024'!$F$1:$F$2041,"&lt;&gt;二年",'2024'!$G$1:$G$2041,"&lt;&gt;*调整*")+ROW()/100000,"")</f>
        <v/>
      </c>
    </row>
    <row r="9939" spans="1:3" ht="15" customHeight="1">
      <c r="A9939" t="str">
        <f>'2024'!C1907</f>
        <v>城乡规划</v>
      </c>
      <c r="B9939" t="b">
        <f>ISNUMBER('2024'!A1907)</f>
        <v>1</v>
      </c>
      <c r="C9939" t="str">
        <f>IF(AND(B9939,MATCH(A9939,$A$1:$A$10073,0)=ROW()),COUNTIFS('2020'!$C$1:$C$2317,A9939,'2020'!$F$1:$F$2317,"&lt;&gt;二年")+COUNTIFS('2021'!$E$1:$E$2047,A9939,'2021'!$J$1:$J$2047,"&lt;&gt;二年")+COUNTIFS('2022'!$E$1:$E$1903,A9939,'2022'!$K$1:$K$1903,"&lt;&gt;二年")+COUNTIFS('2023'!$C$1:$C$1765,A9939,'2023'!$F$1:$F$1765,"&lt;&gt;二年",'2023'!$G$1:$G$1765,"&lt;&gt;*调整*")+COUNTIFS('2024'!$C$1:$C$2041,A9939,'2024'!$F$1:$F$2041,"&lt;&gt;二年",'2024'!$G$1:$G$2041,"&lt;&gt;*调整*")+ROW()/100000,"")</f>
        <v/>
      </c>
    </row>
    <row r="9940" spans="1:3" ht="15" customHeight="1">
      <c r="A9940" t="str">
        <f>'2024'!C1908</f>
        <v>大数据管理与应用</v>
      </c>
      <c r="B9940" t="b">
        <f>ISNUMBER('2024'!A1908)</f>
        <v>1</v>
      </c>
      <c r="C9940" t="str">
        <f>IF(AND(B9940,MATCH(A9940,$A$1:$A$10073,0)=ROW()),COUNTIFS('2020'!$C$1:$C$2317,A9940,'2020'!$F$1:$F$2317,"&lt;&gt;二年")+COUNTIFS('2021'!$E$1:$E$2047,A9940,'2021'!$J$1:$J$2047,"&lt;&gt;二年")+COUNTIFS('2022'!$E$1:$E$1903,A9940,'2022'!$K$1:$K$1903,"&lt;&gt;二年")+COUNTIFS('2023'!$C$1:$C$1765,A9940,'2023'!$F$1:$F$1765,"&lt;&gt;二年",'2023'!$G$1:$G$1765,"&lt;&gt;*调整*")+COUNTIFS('2024'!$C$1:$C$2041,A9940,'2024'!$F$1:$F$2041,"&lt;&gt;二年",'2024'!$G$1:$G$2041,"&lt;&gt;*调整*")+ROW()/100000,"")</f>
        <v/>
      </c>
    </row>
    <row r="9941" spans="1:3" ht="15" customHeight="1">
      <c r="A9941" t="str">
        <f>'2024'!C1909</f>
        <v>工程审计</v>
      </c>
      <c r="B9941" t="b">
        <f>ISNUMBER('2024'!A1909)</f>
        <v>1</v>
      </c>
      <c r="C9941" t="str">
        <f>IF(AND(B9941,MATCH(A9941,$A$1:$A$10073,0)=ROW()),COUNTIFS('2020'!$C$1:$C$2317,A9941,'2020'!$F$1:$F$2317,"&lt;&gt;二年")+COUNTIFS('2021'!$E$1:$E$2047,A9941,'2021'!$J$1:$J$2047,"&lt;&gt;二年")+COUNTIFS('2022'!$E$1:$E$1903,A9941,'2022'!$K$1:$K$1903,"&lt;&gt;二年")+COUNTIFS('2023'!$C$1:$C$1765,A9941,'2023'!$F$1:$F$1765,"&lt;&gt;二年",'2023'!$G$1:$G$1765,"&lt;&gt;*调整*")+COUNTIFS('2024'!$C$1:$C$2041,A9941,'2024'!$F$1:$F$2041,"&lt;&gt;二年",'2024'!$G$1:$G$2041,"&lt;&gt;*调整*")+ROW()/100000,"")</f>
        <v/>
      </c>
    </row>
    <row r="9942" spans="1:3" ht="15" customHeight="1">
      <c r="A9942" t="str">
        <f>'2024'!C1910</f>
        <v>智能电网信息工程</v>
      </c>
      <c r="B9942" t="b">
        <f>ISNUMBER('2024'!A1910)</f>
        <v>1</v>
      </c>
      <c r="C9942" t="str">
        <f>IF(AND(B9942,MATCH(A9942,$A$1:$A$10073,0)=ROW()),COUNTIFS('2020'!$C$1:$C$2317,A9942,'2020'!$F$1:$F$2317,"&lt;&gt;二年")+COUNTIFS('2021'!$E$1:$E$2047,A9942,'2021'!$J$1:$J$2047,"&lt;&gt;二年")+COUNTIFS('2022'!$E$1:$E$1903,A9942,'2022'!$K$1:$K$1903,"&lt;&gt;二年")+COUNTIFS('2023'!$C$1:$C$1765,A9942,'2023'!$F$1:$F$1765,"&lt;&gt;二年",'2023'!$G$1:$G$1765,"&lt;&gt;*调整*")+COUNTIFS('2024'!$C$1:$C$2041,A9942,'2024'!$F$1:$F$2041,"&lt;&gt;二年",'2024'!$G$1:$G$2041,"&lt;&gt;*调整*")+ROW()/100000,"")</f>
        <v/>
      </c>
    </row>
    <row r="9943" spans="1:3" ht="15" customHeight="1">
      <c r="A9943" t="str">
        <f>'2024'!C1911</f>
        <v>人工智能</v>
      </c>
      <c r="B9943" t="b">
        <f>ISNUMBER('2024'!A1911)</f>
        <v>1</v>
      </c>
      <c r="C9943" t="str">
        <f>IF(AND(B9943,MATCH(A9943,$A$1:$A$10073,0)=ROW()),COUNTIFS('2020'!$C$1:$C$2317,A9943,'2020'!$F$1:$F$2317,"&lt;&gt;二年")+COUNTIFS('2021'!$E$1:$E$2047,A9943,'2021'!$J$1:$J$2047,"&lt;&gt;二年")+COUNTIFS('2022'!$E$1:$E$1903,A9943,'2022'!$K$1:$K$1903,"&lt;&gt;二年")+COUNTIFS('2023'!$C$1:$C$1765,A9943,'2023'!$F$1:$F$1765,"&lt;&gt;二年",'2023'!$G$1:$G$1765,"&lt;&gt;*调整*")+COUNTIFS('2024'!$C$1:$C$2041,A9943,'2024'!$F$1:$F$2041,"&lt;&gt;二年",'2024'!$G$1:$G$2041,"&lt;&gt;*调整*")+ROW()/100000,"")</f>
        <v/>
      </c>
    </row>
    <row r="9944" spans="1:3" ht="15" customHeight="1">
      <c r="A9944" t="str">
        <f>'2024'!C1912</f>
        <v>数据科学与大数据技术</v>
      </c>
      <c r="B9944" t="b">
        <f>ISNUMBER('2024'!A1912)</f>
        <v>1</v>
      </c>
      <c r="C9944" t="str">
        <f>IF(AND(B9944,MATCH(A9944,$A$1:$A$10073,0)=ROW()),COUNTIFS('2020'!$C$1:$C$2317,A9944,'2020'!$F$1:$F$2317,"&lt;&gt;二年")+COUNTIFS('2021'!$E$1:$E$2047,A9944,'2021'!$J$1:$J$2047,"&lt;&gt;二年")+COUNTIFS('2022'!$E$1:$E$1903,A9944,'2022'!$K$1:$K$1903,"&lt;&gt;二年")+COUNTIFS('2023'!$C$1:$C$1765,A9944,'2023'!$F$1:$F$1765,"&lt;&gt;二年",'2023'!$G$1:$G$1765,"&lt;&gt;*调整*")+COUNTIFS('2024'!$C$1:$C$2041,A9944,'2024'!$F$1:$F$2041,"&lt;&gt;二年",'2024'!$G$1:$G$2041,"&lt;&gt;*调整*")+ROW()/100000,"")</f>
        <v/>
      </c>
    </row>
    <row r="9945" spans="1:3" ht="15" customHeight="1">
      <c r="A9945" t="str">
        <f>'2024'!C1913</f>
        <v>药学</v>
      </c>
      <c r="B9945" t="b">
        <f>ISNUMBER('2024'!A1913)</f>
        <v>1</v>
      </c>
      <c r="C9945" t="str">
        <f>IF(AND(B9945,MATCH(A9945,$A$1:$A$10073,0)=ROW()),COUNTIFS('2020'!$C$1:$C$2317,A9945,'2020'!$F$1:$F$2317,"&lt;&gt;二年")+COUNTIFS('2021'!$E$1:$E$2047,A9945,'2021'!$J$1:$J$2047,"&lt;&gt;二年")+COUNTIFS('2022'!$E$1:$E$1903,A9945,'2022'!$K$1:$K$1903,"&lt;&gt;二年")+COUNTIFS('2023'!$C$1:$C$1765,A9945,'2023'!$F$1:$F$1765,"&lt;&gt;二年",'2023'!$G$1:$G$1765,"&lt;&gt;*调整*")+COUNTIFS('2024'!$C$1:$C$2041,A9945,'2024'!$F$1:$F$2041,"&lt;&gt;二年",'2024'!$G$1:$G$2041,"&lt;&gt;*调整*")+ROW()/100000,"")</f>
        <v/>
      </c>
    </row>
    <row r="9946" spans="1:3" ht="15" customHeight="1">
      <c r="A9946" t="str">
        <f>'2024'!C1914</f>
        <v>智能制造工程</v>
      </c>
      <c r="B9946" t="b">
        <f>ISNUMBER('2024'!A1914)</f>
        <v>1</v>
      </c>
      <c r="C9946" t="str">
        <f>IF(AND(B9946,MATCH(A9946,$A$1:$A$10073,0)=ROW()),COUNTIFS('2020'!$C$1:$C$2317,A9946,'2020'!$F$1:$F$2317,"&lt;&gt;二年")+COUNTIFS('2021'!$E$1:$E$2047,A9946,'2021'!$J$1:$J$2047,"&lt;&gt;二年")+COUNTIFS('2022'!$E$1:$E$1903,A9946,'2022'!$K$1:$K$1903,"&lt;&gt;二年")+COUNTIFS('2023'!$C$1:$C$1765,A9946,'2023'!$F$1:$F$1765,"&lt;&gt;二年",'2023'!$G$1:$G$1765,"&lt;&gt;*调整*")+COUNTIFS('2024'!$C$1:$C$2041,A9946,'2024'!$F$1:$F$2041,"&lt;&gt;二年",'2024'!$G$1:$G$2041,"&lt;&gt;*调整*")+ROW()/100000,"")</f>
        <v/>
      </c>
    </row>
    <row r="9947" spans="1:3" ht="15" customHeight="1">
      <c r="A9947" t="str">
        <f>'2024'!C1915</f>
        <v>电气工程与智能控制</v>
      </c>
      <c r="B9947" t="b">
        <f>ISNUMBER('2024'!A1915)</f>
        <v>1</v>
      </c>
      <c r="C9947" t="str">
        <f>IF(AND(B9947,MATCH(A9947,$A$1:$A$10073,0)=ROW()),COUNTIFS('2020'!$C$1:$C$2317,A9947,'2020'!$F$1:$F$2317,"&lt;&gt;二年")+COUNTIFS('2021'!$E$1:$E$2047,A9947,'2021'!$J$1:$J$2047,"&lt;&gt;二年")+COUNTIFS('2022'!$E$1:$E$1903,A9947,'2022'!$K$1:$K$1903,"&lt;&gt;二年")+COUNTIFS('2023'!$C$1:$C$1765,A9947,'2023'!$F$1:$F$1765,"&lt;&gt;二年",'2023'!$G$1:$G$1765,"&lt;&gt;*调整*")+COUNTIFS('2024'!$C$1:$C$2041,A9947,'2024'!$F$1:$F$2041,"&lt;&gt;二年",'2024'!$G$1:$G$2041,"&lt;&gt;*调整*")+ROW()/100000,"")</f>
        <v/>
      </c>
    </row>
    <row r="9948" spans="1:3" ht="15" customHeight="1">
      <c r="A9948" t="str">
        <f>'2024'!C1916</f>
        <v>电子与计算机工程</v>
      </c>
      <c r="B9948" t="b">
        <f>ISNUMBER('2024'!A1916)</f>
        <v>1</v>
      </c>
      <c r="C9948" t="str">
        <f>IF(AND(B9948,MATCH(A9948,$A$1:$A$10073,0)=ROW()),COUNTIFS('2020'!$C$1:$C$2317,A9948,'2020'!$F$1:$F$2317,"&lt;&gt;二年")+COUNTIFS('2021'!$E$1:$E$2047,A9948,'2021'!$J$1:$J$2047,"&lt;&gt;二年")+COUNTIFS('2022'!$E$1:$E$1903,A9948,'2022'!$K$1:$K$1903,"&lt;&gt;二年")+COUNTIFS('2023'!$C$1:$C$1765,A9948,'2023'!$F$1:$F$1765,"&lt;&gt;二年",'2023'!$G$1:$G$1765,"&lt;&gt;*调整*")+COUNTIFS('2024'!$C$1:$C$2041,A9948,'2024'!$F$1:$F$2041,"&lt;&gt;二年",'2024'!$G$1:$G$2041,"&lt;&gt;*调整*")+ROW()/100000,"")</f>
        <v/>
      </c>
    </row>
    <row r="9949" spans="1:3" ht="15" customHeight="1">
      <c r="A9949" t="str">
        <f>'2024'!C1917</f>
        <v>跨境电子商务</v>
      </c>
      <c r="B9949" t="b">
        <f>ISNUMBER('2024'!A1917)</f>
        <v>1</v>
      </c>
      <c r="C9949" t="str">
        <f>IF(AND(B9949,MATCH(A9949,$A$1:$A$10073,0)=ROW()),COUNTIFS('2020'!$C$1:$C$2317,A9949,'2020'!$F$1:$F$2317,"&lt;&gt;二年")+COUNTIFS('2021'!$E$1:$E$2047,A9949,'2021'!$J$1:$J$2047,"&lt;&gt;二年")+COUNTIFS('2022'!$E$1:$E$1903,A9949,'2022'!$K$1:$K$1903,"&lt;&gt;二年")+COUNTIFS('2023'!$C$1:$C$1765,A9949,'2023'!$F$1:$F$1765,"&lt;&gt;二年",'2023'!$G$1:$G$1765,"&lt;&gt;*调整*")+COUNTIFS('2024'!$C$1:$C$2041,A9949,'2024'!$F$1:$F$2041,"&lt;&gt;二年",'2024'!$G$1:$G$2041,"&lt;&gt;*调整*")+ROW()/100000,"")</f>
        <v/>
      </c>
    </row>
    <row r="9950" spans="1:3" ht="15" customHeight="1">
      <c r="A9950" t="str">
        <f>'2024'!C1918</f>
        <v>戏剧影视导演</v>
      </c>
      <c r="B9950" t="b">
        <f>ISNUMBER('2024'!A1918)</f>
        <v>1</v>
      </c>
      <c r="C9950" t="str">
        <f>IF(AND(B9950,MATCH(A9950,$A$1:$A$10073,0)=ROW()),COUNTIFS('2020'!$C$1:$C$2317,A9950,'2020'!$F$1:$F$2317,"&lt;&gt;二年")+COUNTIFS('2021'!$E$1:$E$2047,A9950,'2021'!$J$1:$J$2047,"&lt;&gt;二年")+COUNTIFS('2022'!$E$1:$E$1903,A9950,'2022'!$K$1:$K$1903,"&lt;&gt;二年")+COUNTIFS('2023'!$C$1:$C$1765,A9950,'2023'!$F$1:$F$1765,"&lt;&gt;二年",'2023'!$G$1:$G$1765,"&lt;&gt;*调整*")+COUNTIFS('2024'!$C$1:$C$2041,A9950,'2024'!$F$1:$F$2041,"&lt;&gt;二年",'2024'!$G$1:$G$2041,"&lt;&gt;*调整*")+ROW()/100000,"")</f>
        <v/>
      </c>
    </row>
    <row r="9951" spans="1:3" ht="15" customHeight="1">
      <c r="A9951" t="str">
        <f>'2024'!C1919</f>
        <v>审计学</v>
      </c>
      <c r="B9951" t="b">
        <f>ISNUMBER('2024'!A1919)</f>
        <v>1</v>
      </c>
      <c r="C9951" t="str">
        <f>IF(AND(B9951,MATCH(A9951,$A$1:$A$10073,0)=ROW()),COUNTIFS('2020'!$C$1:$C$2317,A9951,'2020'!$F$1:$F$2317,"&lt;&gt;二年")+COUNTIFS('2021'!$E$1:$E$2047,A9951,'2021'!$J$1:$J$2047,"&lt;&gt;二年")+COUNTIFS('2022'!$E$1:$E$1903,A9951,'2022'!$K$1:$K$1903,"&lt;&gt;二年")+COUNTIFS('2023'!$C$1:$C$1765,A9951,'2023'!$F$1:$F$1765,"&lt;&gt;二年",'2023'!$G$1:$G$1765,"&lt;&gt;*调整*")+COUNTIFS('2024'!$C$1:$C$2041,A9951,'2024'!$F$1:$F$2041,"&lt;&gt;二年",'2024'!$G$1:$G$2041,"&lt;&gt;*调整*")+ROW()/100000,"")</f>
        <v/>
      </c>
    </row>
    <row r="9952" spans="1:3" ht="15" customHeight="1">
      <c r="A9952" t="str">
        <f>'2024'!C1920</f>
        <v>智能电网信息工程</v>
      </c>
      <c r="B9952" t="b">
        <f>ISNUMBER('2024'!A1920)</f>
        <v>1</v>
      </c>
      <c r="C9952" t="str">
        <f>IF(AND(B9952,MATCH(A9952,$A$1:$A$10073,0)=ROW()),COUNTIFS('2020'!$C$1:$C$2317,A9952,'2020'!$F$1:$F$2317,"&lt;&gt;二年")+COUNTIFS('2021'!$E$1:$E$2047,A9952,'2021'!$J$1:$J$2047,"&lt;&gt;二年")+COUNTIFS('2022'!$E$1:$E$1903,A9952,'2022'!$K$1:$K$1903,"&lt;&gt;二年")+COUNTIFS('2023'!$C$1:$C$1765,A9952,'2023'!$F$1:$F$1765,"&lt;&gt;二年",'2023'!$G$1:$G$1765,"&lt;&gt;*调整*")+COUNTIFS('2024'!$C$1:$C$2041,A9952,'2024'!$F$1:$F$2041,"&lt;&gt;二年",'2024'!$G$1:$G$2041,"&lt;&gt;*调整*")+ROW()/100000,"")</f>
        <v/>
      </c>
    </row>
    <row r="9953" spans="1:3" ht="15" customHeight="1">
      <c r="A9953" t="str">
        <f>'2024'!C1921</f>
        <v>集成电路设计与集成系统</v>
      </c>
      <c r="B9953" t="b">
        <f>ISNUMBER('2024'!A1921)</f>
        <v>1</v>
      </c>
      <c r="C9953" t="str">
        <f>IF(AND(B9953,MATCH(A9953,$A$1:$A$10073,0)=ROW()),COUNTIFS('2020'!$C$1:$C$2317,A9953,'2020'!$F$1:$F$2317,"&lt;&gt;二年")+COUNTIFS('2021'!$E$1:$E$2047,A9953,'2021'!$J$1:$J$2047,"&lt;&gt;二年")+COUNTIFS('2022'!$E$1:$E$1903,A9953,'2022'!$K$1:$K$1903,"&lt;&gt;二年")+COUNTIFS('2023'!$C$1:$C$1765,A9953,'2023'!$F$1:$F$1765,"&lt;&gt;二年",'2023'!$G$1:$G$1765,"&lt;&gt;*调整*")+COUNTIFS('2024'!$C$1:$C$2041,A9953,'2024'!$F$1:$F$2041,"&lt;&gt;二年",'2024'!$G$1:$G$2041,"&lt;&gt;*调整*")+ROW()/100000,"")</f>
        <v/>
      </c>
    </row>
    <row r="9954" spans="1:3" ht="15" customHeight="1">
      <c r="A9954" t="str">
        <f>'2024'!C1922</f>
        <v>新能源科学与工程</v>
      </c>
      <c r="B9954" t="b">
        <f>ISNUMBER('2024'!A1922)</f>
        <v>1</v>
      </c>
      <c r="C9954" t="str">
        <f>IF(AND(B9954,MATCH(A9954,$A$1:$A$10073,0)=ROW()),COUNTIFS('2020'!$C$1:$C$2317,A9954,'2020'!$F$1:$F$2317,"&lt;&gt;二年")+COUNTIFS('2021'!$E$1:$E$2047,A9954,'2021'!$J$1:$J$2047,"&lt;&gt;二年")+COUNTIFS('2022'!$E$1:$E$1903,A9954,'2022'!$K$1:$K$1903,"&lt;&gt;二年")+COUNTIFS('2023'!$C$1:$C$1765,A9954,'2023'!$F$1:$F$1765,"&lt;&gt;二年",'2023'!$G$1:$G$1765,"&lt;&gt;*调整*")+COUNTIFS('2024'!$C$1:$C$2041,A9954,'2024'!$F$1:$F$2041,"&lt;&gt;二年",'2024'!$G$1:$G$2041,"&lt;&gt;*调整*")+ROW()/100000,"")</f>
        <v/>
      </c>
    </row>
    <row r="9955" spans="1:3" ht="15" customHeight="1">
      <c r="A9955" t="str">
        <f>'2024'!C1923</f>
        <v>人工智能</v>
      </c>
      <c r="B9955" t="b">
        <f>ISNUMBER('2024'!A1923)</f>
        <v>1</v>
      </c>
      <c r="C9955" t="str">
        <f>IF(AND(B9955,MATCH(A9955,$A$1:$A$10073,0)=ROW()),COUNTIFS('2020'!$C$1:$C$2317,A9955,'2020'!$F$1:$F$2317,"&lt;&gt;二年")+COUNTIFS('2021'!$E$1:$E$2047,A9955,'2021'!$J$1:$J$2047,"&lt;&gt;二年")+COUNTIFS('2022'!$E$1:$E$1903,A9955,'2022'!$K$1:$K$1903,"&lt;&gt;二年")+COUNTIFS('2023'!$C$1:$C$1765,A9955,'2023'!$F$1:$F$1765,"&lt;&gt;二年",'2023'!$G$1:$G$1765,"&lt;&gt;*调整*")+COUNTIFS('2024'!$C$1:$C$2041,A9955,'2024'!$F$1:$F$2041,"&lt;&gt;二年",'2024'!$G$1:$G$2041,"&lt;&gt;*调整*")+ROW()/100000,"")</f>
        <v/>
      </c>
    </row>
    <row r="9956" spans="1:3" ht="15" customHeight="1">
      <c r="A9956" t="str">
        <f>'2024'!C1924</f>
        <v>婴幼儿发展与健康管理</v>
      </c>
      <c r="B9956" t="b">
        <f>ISNUMBER('2024'!A1924)</f>
        <v>1</v>
      </c>
      <c r="C9956" t="str">
        <f>IF(AND(B9956,MATCH(A9956,$A$1:$A$10073,0)=ROW()),COUNTIFS('2020'!$C$1:$C$2317,A9956,'2020'!$F$1:$F$2317,"&lt;&gt;二年")+COUNTIFS('2021'!$E$1:$E$2047,A9956,'2021'!$J$1:$J$2047,"&lt;&gt;二年")+COUNTIFS('2022'!$E$1:$E$1903,A9956,'2022'!$K$1:$K$1903,"&lt;&gt;二年")+COUNTIFS('2023'!$C$1:$C$1765,A9956,'2023'!$F$1:$F$1765,"&lt;&gt;二年",'2023'!$G$1:$G$1765,"&lt;&gt;*调整*")+COUNTIFS('2024'!$C$1:$C$2041,A9956,'2024'!$F$1:$F$2041,"&lt;&gt;二年",'2024'!$G$1:$G$2041,"&lt;&gt;*调整*")+ROW()/100000,"")</f>
        <v/>
      </c>
    </row>
    <row r="9957" spans="1:3" ht="15" customHeight="1">
      <c r="A9957" t="str">
        <f>'2024'!C1925</f>
        <v>电子与计算机工程</v>
      </c>
      <c r="B9957" t="b">
        <f>ISNUMBER('2024'!A1925)</f>
        <v>1</v>
      </c>
      <c r="C9957" t="str">
        <f>IF(AND(B9957,MATCH(A9957,$A$1:$A$10073,0)=ROW()),COUNTIFS('2020'!$C$1:$C$2317,A9957,'2020'!$F$1:$F$2317,"&lt;&gt;二年")+COUNTIFS('2021'!$E$1:$E$2047,A9957,'2021'!$J$1:$J$2047,"&lt;&gt;二年")+COUNTIFS('2022'!$E$1:$E$1903,A9957,'2022'!$K$1:$K$1903,"&lt;&gt;二年")+COUNTIFS('2023'!$C$1:$C$1765,A9957,'2023'!$F$1:$F$1765,"&lt;&gt;二年",'2023'!$G$1:$G$1765,"&lt;&gt;*调整*")+COUNTIFS('2024'!$C$1:$C$2041,A9957,'2024'!$F$1:$F$2041,"&lt;&gt;二年",'2024'!$G$1:$G$2041,"&lt;&gt;*调整*")+ROW()/100000,"")</f>
        <v/>
      </c>
    </row>
    <row r="9958" spans="1:3" ht="15" customHeight="1">
      <c r="A9958" t="str">
        <f>'2024'!C1926</f>
        <v>食品营养与健康</v>
      </c>
      <c r="B9958" t="b">
        <f>ISNUMBER('2024'!A1926)</f>
        <v>1</v>
      </c>
      <c r="C9958" t="str">
        <f>IF(AND(B9958,MATCH(A9958,$A$1:$A$10073,0)=ROW()),COUNTIFS('2020'!$C$1:$C$2317,A9958,'2020'!$F$1:$F$2317,"&lt;&gt;二年")+COUNTIFS('2021'!$E$1:$E$2047,A9958,'2021'!$J$1:$J$2047,"&lt;&gt;二年")+COUNTIFS('2022'!$E$1:$E$1903,A9958,'2022'!$K$1:$K$1903,"&lt;&gt;二年")+COUNTIFS('2023'!$C$1:$C$1765,A9958,'2023'!$F$1:$F$1765,"&lt;&gt;二年",'2023'!$G$1:$G$1765,"&lt;&gt;*调整*")+COUNTIFS('2024'!$C$1:$C$2041,A9958,'2024'!$F$1:$F$2041,"&lt;&gt;二年",'2024'!$G$1:$G$2041,"&lt;&gt;*调整*")+ROW()/100000,"")</f>
        <v/>
      </c>
    </row>
    <row r="9959" spans="1:3" ht="15" customHeight="1">
      <c r="A9959" t="str">
        <f>'2024'!C1927</f>
        <v>新媒体艺术</v>
      </c>
      <c r="B9959" t="b">
        <f>ISNUMBER('2024'!A1927)</f>
        <v>1</v>
      </c>
      <c r="C9959" t="str">
        <f>IF(AND(B9959,MATCH(A9959,$A$1:$A$10073,0)=ROW()),COUNTIFS('2020'!$C$1:$C$2317,A9959,'2020'!$F$1:$F$2317,"&lt;&gt;二年")+COUNTIFS('2021'!$E$1:$E$2047,A9959,'2021'!$J$1:$J$2047,"&lt;&gt;二年")+COUNTIFS('2022'!$E$1:$E$1903,A9959,'2022'!$K$1:$K$1903,"&lt;&gt;二年")+COUNTIFS('2023'!$C$1:$C$1765,A9959,'2023'!$F$1:$F$1765,"&lt;&gt;二年",'2023'!$G$1:$G$1765,"&lt;&gt;*调整*")+COUNTIFS('2024'!$C$1:$C$2041,A9959,'2024'!$F$1:$F$2041,"&lt;&gt;二年",'2024'!$G$1:$G$2041,"&lt;&gt;*调整*")+ROW()/100000,"")</f>
        <v/>
      </c>
    </row>
    <row r="9960" spans="1:3" ht="15" customHeight="1">
      <c r="A9960" t="str">
        <f>'2024'!C1928</f>
        <v>警务指挥与战术</v>
      </c>
      <c r="B9960" t="b">
        <f>ISNUMBER('2024'!A1928)</f>
        <v>1</v>
      </c>
      <c r="C9960" t="str">
        <f>IF(AND(B9960,MATCH(A9960,$A$1:$A$10073,0)=ROW()),COUNTIFS('2020'!$C$1:$C$2317,A9960,'2020'!$F$1:$F$2317,"&lt;&gt;二年")+COUNTIFS('2021'!$E$1:$E$2047,A9960,'2021'!$J$1:$J$2047,"&lt;&gt;二年")+COUNTIFS('2022'!$E$1:$E$1903,A9960,'2022'!$K$1:$K$1903,"&lt;&gt;二年")+COUNTIFS('2023'!$C$1:$C$1765,A9960,'2023'!$F$1:$F$1765,"&lt;&gt;二年",'2023'!$G$1:$G$1765,"&lt;&gt;*调整*")+COUNTIFS('2024'!$C$1:$C$2041,A9960,'2024'!$F$1:$F$2041,"&lt;&gt;二年",'2024'!$G$1:$G$2041,"&lt;&gt;*调整*")+ROW()/100000,"")</f>
        <v/>
      </c>
    </row>
    <row r="9961" spans="1:3" ht="15" customHeight="1">
      <c r="A9961" t="str">
        <f>'2024'!C1929</f>
        <v>刑事科学技术</v>
      </c>
      <c r="B9961" t="b">
        <f>ISNUMBER('2024'!A1929)</f>
        <v>1</v>
      </c>
      <c r="C9961" t="str">
        <f>IF(AND(B9961,MATCH(A9961,$A$1:$A$10073,0)=ROW()),COUNTIFS('2020'!$C$1:$C$2317,A9961,'2020'!$F$1:$F$2317,"&lt;&gt;二年")+COUNTIFS('2021'!$E$1:$E$2047,A9961,'2021'!$J$1:$J$2047,"&lt;&gt;二年")+COUNTIFS('2022'!$E$1:$E$1903,A9961,'2022'!$K$1:$K$1903,"&lt;&gt;二年")+COUNTIFS('2023'!$C$1:$C$1765,A9961,'2023'!$F$1:$F$1765,"&lt;&gt;二年",'2023'!$G$1:$G$1765,"&lt;&gt;*调整*")+COUNTIFS('2024'!$C$1:$C$2041,A9961,'2024'!$F$1:$F$2041,"&lt;&gt;二年",'2024'!$G$1:$G$2041,"&lt;&gt;*调整*")+ROW()/100000,"")</f>
        <v/>
      </c>
    </row>
    <row r="9962" spans="1:3" ht="15" customHeight="1">
      <c r="A9962" t="str">
        <f>'2024'!C1930</f>
        <v>海外安全管理</v>
      </c>
      <c r="B9962" t="b">
        <f>ISNUMBER('2024'!A1930)</f>
        <v>1</v>
      </c>
      <c r="C9962" t="str">
        <f>IF(AND(B9962,MATCH(A9962,$A$1:$A$10073,0)=ROW()),COUNTIFS('2020'!$C$1:$C$2317,A9962,'2020'!$F$1:$F$2317,"&lt;&gt;二年")+COUNTIFS('2021'!$E$1:$E$2047,A9962,'2021'!$J$1:$J$2047,"&lt;&gt;二年")+COUNTIFS('2022'!$E$1:$E$1903,A9962,'2022'!$K$1:$K$1903,"&lt;&gt;二年")+COUNTIFS('2023'!$C$1:$C$1765,A9962,'2023'!$F$1:$F$1765,"&lt;&gt;二年",'2023'!$G$1:$G$1765,"&lt;&gt;*调整*")+COUNTIFS('2024'!$C$1:$C$2041,A9962,'2024'!$F$1:$F$2041,"&lt;&gt;二年",'2024'!$G$1:$G$2041,"&lt;&gt;*调整*")+ROW()/100000,"")</f>
        <v/>
      </c>
    </row>
    <row r="9963" spans="1:3" ht="15" customHeight="1">
      <c r="A9963">
        <f>'2024'!C1931</f>
        <v>0</v>
      </c>
      <c r="B9963" t="b">
        <f>ISNUMBER('2024'!A1931)</f>
        <v>0</v>
      </c>
      <c r="C9963" t="str">
        <f>IF(AND(B9963,MATCH(A9963,$A$1:$A$10073,0)=ROW()),COUNTIFS('2020'!$C$1:$C$2317,A9963,'2020'!$F$1:$F$2317,"&lt;&gt;二年")+COUNTIFS('2021'!$E$1:$E$2047,A9963,'2021'!$J$1:$J$2047,"&lt;&gt;二年")+COUNTIFS('2022'!$E$1:$E$1903,A9963,'2022'!$K$1:$K$1903,"&lt;&gt;二年")+COUNTIFS('2023'!$C$1:$C$1765,A9963,'2023'!$F$1:$F$1765,"&lt;&gt;二年",'2023'!$G$1:$G$1765,"&lt;&gt;*调整*")+COUNTIFS('2024'!$C$1:$C$2041,A9963,'2024'!$F$1:$F$2041,"&lt;&gt;二年",'2024'!$G$1:$G$2041,"&lt;&gt;*调整*")+ROW()/100000,"")</f>
        <v/>
      </c>
    </row>
    <row r="9964" spans="1:3" ht="15" customHeight="1">
      <c r="A9964" t="str">
        <f>'2024'!C1932</f>
        <v>储能科学与工程</v>
      </c>
      <c r="B9964" t="b">
        <f>ISNUMBER('2024'!A1932)</f>
        <v>1</v>
      </c>
      <c r="C9964" t="str">
        <f>IF(AND(B9964,MATCH(A9964,$A$1:$A$10073,0)=ROW()),COUNTIFS('2020'!$C$1:$C$2317,A9964,'2020'!$F$1:$F$2317,"&lt;&gt;二年")+COUNTIFS('2021'!$E$1:$E$2047,A9964,'2021'!$J$1:$J$2047,"&lt;&gt;二年")+COUNTIFS('2022'!$E$1:$E$1903,A9964,'2022'!$K$1:$K$1903,"&lt;&gt;二年")+COUNTIFS('2023'!$C$1:$C$1765,A9964,'2023'!$F$1:$F$1765,"&lt;&gt;二年",'2023'!$G$1:$G$1765,"&lt;&gt;*调整*")+COUNTIFS('2024'!$C$1:$C$2041,A9964,'2024'!$F$1:$F$2041,"&lt;&gt;二年",'2024'!$G$1:$G$2041,"&lt;&gt;*调整*")+ROW()/100000,"")</f>
        <v/>
      </c>
    </row>
    <row r="9965" spans="1:3" ht="15" customHeight="1">
      <c r="A9965" t="str">
        <f>'2024'!C1933</f>
        <v>饲料工程</v>
      </c>
      <c r="B9965" t="b">
        <f>ISNUMBER('2024'!A1933)</f>
        <v>1</v>
      </c>
      <c r="C9965" t="str">
        <f>IF(AND(B9965,MATCH(A9965,$A$1:$A$10073,0)=ROW()),COUNTIFS('2020'!$C$1:$C$2317,A9965,'2020'!$F$1:$F$2317,"&lt;&gt;二年")+COUNTIFS('2021'!$E$1:$E$2047,A9965,'2021'!$J$1:$J$2047,"&lt;&gt;二年")+COUNTIFS('2022'!$E$1:$E$1903,A9965,'2022'!$K$1:$K$1903,"&lt;&gt;二年")+COUNTIFS('2023'!$C$1:$C$1765,A9965,'2023'!$F$1:$F$1765,"&lt;&gt;二年",'2023'!$G$1:$G$1765,"&lt;&gt;*调整*")+COUNTIFS('2024'!$C$1:$C$2041,A9965,'2024'!$F$1:$F$2041,"&lt;&gt;二年",'2024'!$G$1:$G$2041,"&lt;&gt;*调整*")+ROW()/100000,"")</f>
        <v/>
      </c>
    </row>
    <row r="9966" spans="1:3" ht="15" customHeight="1">
      <c r="A9966" t="str">
        <f>'2024'!C1934</f>
        <v>数字经济</v>
      </c>
      <c r="B9966" t="b">
        <f>ISNUMBER('2024'!A1934)</f>
        <v>1</v>
      </c>
      <c r="C9966" t="str">
        <f>IF(AND(B9966,MATCH(A9966,$A$1:$A$10073,0)=ROW()),COUNTIFS('2020'!$C$1:$C$2317,A9966,'2020'!$F$1:$F$2317,"&lt;&gt;二年")+COUNTIFS('2021'!$E$1:$E$2047,A9966,'2021'!$J$1:$J$2047,"&lt;&gt;二年")+COUNTIFS('2022'!$E$1:$E$1903,A9966,'2022'!$K$1:$K$1903,"&lt;&gt;二年")+COUNTIFS('2023'!$C$1:$C$1765,A9966,'2023'!$F$1:$F$1765,"&lt;&gt;二年",'2023'!$G$1:$G$1765,"&lt;&gt;*调整*")+COUNTIFS('2024'!$C$1:$C$2041,A9966,'2024'!$F$1:$F$2041,"&lt;&gt;二年",'2024'!$G$1:$G$2041,"&lt;&gt;*调整*")+ROW()/100000,"")</f>
        <v/>
      </c>
    </row>
    <row r="9967" spans="1:3" ht="15" customHeight="1">
      <c r="A9967" t="str">
        <f>'2024'!C1935</f>
        <v>新能源科学与工程</v>
      </c>
      <c r="B9967" t="b">
        <f>ISNUMBER('2024'!A1935)</f>
        <v>1</v>
      </c>
      <c r="C9967" t="str">
        <f>IF(AND(B9967,MATCH(A9967,$A$1:$A$10073,0)=ROW()),COUNTIFS('2020'!$C$1:$C$2317,A9967,'2020'!$F$1:$F$2317,"&lt;&gt;二年")+COUNTIFS('2021'!$E$1:$E$2047,A9967,'2021'!$J$1:$J$2047,"&lt;&gt;二年")+COUNTIFS('2022'!$E$1:$E$1903,A9967,'2022'!$K$1:$K$1903,"&lt;&gt;二年")+COUNTIFS('2023'!$C$1:$C$1765,A9967,'2023'!$F$1:$F$1765,"&lt;&gt;二年",'2023'!$G$1:$G$1765,"&lt;&gt;*调整*")+COUNTIFS('2024'!$C$1:$C$2041,A9967,'2024'!$F$1:$F$2041,"&lt;&gt;二年",'2024'!$G$1:$G$2041,"&lt;&gt;*调整*")+ROW()/100000,"")</f>
        <v/>
      </c>
    </row>
    <row r="9968" spans="1:3" ht="15" customHeight="1">
      <c r="A9968" t="str">
        <f>'2024'!C1936</f>
        <v>人工智能</v>
      </c>
      <c r="B9968" t="b">
        <f>ISNUMBER('2024'!A1936)</f>
        <v>1</v>
      </c>
      <c r="C9968" t="str">
        <f>IF(AND(B9968,MATCH(A9968,$A$1:$A$10073,0)=ROW()),COUNTIFS('2020'!$C$1:$C$2317,A9968,'2020'!$F$1:$F$2317,"&lt;&gt;二年")+COUNTIFS('2021'!$E$1:$E$2047,A9968,'2021'!$J$1:$J$2047,"&lt;&gt;二年")+COUNTIFS('2022'!$E$1:$E$1903,A9968,'2022'!$K$1:$K$1903,"&lt;&gt;二年")+COUNTIFS('2023'!$C$1:$C$1765,A9968,'2023'!$F$1:$F$1765,"&lt;&gt;二年",'2023'!$G$1:$G$1765,"&lt;&gt;*调整*")+COUNTIFS('2024'!$C$1:$C$2041,A9968,'2024'!$F$1:$F$2041,"&lt;&gt;二年",'2024'!$G$1:$G$2041,"&lt;&gt;*调整*")+ROW()/100000,"")</f>
        <v/>
      </c>
    </row>
    <row r="9969" spans="1:3" ht="15" customHeight="1">
      <c r="A9969" t="str">
        <f>'2024'!C1937</f>
        <v>机器人工程</v>
      </c>
      <c r="B9969" t="b">
        <f>ISNUMBER('2024'!A1937)</f>
        <v>1</v>
      </c>
      <c r="C9969" t="str">
        <f>IF(AND(B9969,MATCH(A9969,$A$1:$A$10073,0)=ROW()),COUNTIFS('2020'!$C$1:$C$2317,A9969,'2020'!$F$1:$F$2317,"&lt;&gt;二年")+COUNTIFS('2021'!$E$1:$E$2047,A9969,'2021'!$J$1:$J$2047,"&lt;&gt;二年")+COUNTIFS('2022'!$E$1:$E$1903,A9969,'2022'!$K$1:$K$1903,"&lt;&gt;二年")+COUNTIFS('2023'!$C$1:$C$1765,A9969,'2023'!$F$1:$F$1765,"&lt;&gt;二年",'2023'!$G$1:$G$1765,"&lt;&gt;*调整*")+COUNTIFS('2024'!$C$1:$C$2041,A9969,'2024'!$F$1:$F$2041,"&lt;&gt;二年",'2024'!$G$1:$G$2041,"&lt;&gt;*调整*")+ROW()/100000,"")</f>
        <v/>
      </c>
    </row>
    <row r="9970" spans="1:3" ht="15" customHeight="1">
      <c r="A9970" t="str">
        <f>'2024'!C1938</f>
        <v>药学</v>
      </c>
      <c r="B9970" t="b">
        <f>ISNUMBER('2024'!A1938)</f>
        <v>1</v>
      </c>
      <c r="C9970" t="str">
        <f>IF(AND(B9970,MATCH(A9970,$A$1:$A$10073,0)=ROW()),COUNTIFS('2020'!$C$1:$C$2317,A9970,'2020'!$F$1:$F$2317,"&lt;&gt;二年")+COUNTIFS('2021'!$E$1:$E$2047,A9970,'2021'!$J$1:$J$2047,"&lt;&gt;二年")+COUNTIFS('2022'!$E$1:$E$1903,A9970,'2022'!$K$1:$K$1903,"&lt;&gt;二年")+COUNTIFS('2023'!$C$1:$C$1765,A9970,'2023'!$F$1:$F$1765,"&lt;&gt;二年",'2023'!$G$1:$G$1765,"&lt;&gt;*调整*")+COUNTIFS('2024'!$C$1:$C$2041,A9970,'2024'!$F$1:$F$2041,"&lt;&gt;二年",'2024'!$G$1:$G$2041,"&lt;&gt;*调整*")+ROW()/100000,"")</f>
        <v/>
      </c>
    </row>
    <row r="9971" spans="1:3" ht="15" customHeight="1">
      <c r="A9971" t="str">
        <f>'2024'!C1939</f>
        <v>医学检验技术</v>
      </c>
      <c r="B9971" t="b">
        <f>ISNUMBER('2024'!A1939)</f>
        <v>1</v>
      </c>
      <c r="C9971" t="str">
        <f>IF(AND(B9971,MATCH(A9971,$A$1:$A$10073,0)=ROW()),COUNTIFS('2020'!$C$1:$C$2317,A9971,'2020'!$F$1:$F$2317,"&lt;&gt;二年")+COUNTIFS('2021'!$E$1:$E$2047,A9971,'2021'!$J$1:$J$2047,"&lt;&gt;二年")+COUNTIFS('2022'!$E$1:$E$1903,A9971,'2022'!$K$1:$K$1903,"&lt;&gt;二年")+COUNTIFS('2023'!$C$1:$C$1765,A9971,'2023'!$F$1:$F$1765,"&lt;&gt;二年",'2023'!$G$1:$G$1765,"&lt;&gt;*调整*")+COUNTIFS('2024'!$C$1:$C$2041,A9971,'2024'!$F$1:$F$2041,"&lt;&gt;二年",'2024'!$G$1:$G$2041,"&lt;&gt;*调整*")+ROW()/100000,"")</f>
        <v/>
      </c>
    </row>
    <row r="9972" spans="1:3" ht="15" customHeight="1">
      <c r="A9972" t="str">
        <f>'2024'!C1940</f>
        <v>国家安全学</v>
      </c>
      <c r="B9972" t="b">
        <f>ISNUMBER('2024'!A1940)</f>
        <v>1</v>
      </c>
      <c r="C9972" t="str">
        <f>IF(AND(B9972,MATCH(A9972,$A$1:$A$10073,0)=ROW()),COUNTIFS('2020'!$C$1:$C$2317,A9972,'2020'!$F$1:$F$2317,"&lt;&gt;二年")+COUNTIFS('2021'!$E$1:$E$2047,A9972,'2021'!$J$1:$J$2047,"&lt;&gt;二年")+COUNTIFS('2022'!$E$1:$E$1903,A9972,'2022'!$K$1:$K$1903,"&lt;&gt;二年")+COUNTIFS('2023'!$C$1:$C$1765,A9972,'2023'!$F$1:$F$1765,"&lt;&gt;二年",'2023'!$G$1:$G$1765,"&lt;&gt;*调整*")+COUNTIFS('2024'!$C$1:$C$2041,A9972,'2024'!$F$1:$F$2041,"&lt;&gt;二年",'2024'!$G$1:$G$2041,"&lt;&gt;*调整*")+ROW()/100000,"")</f>
        <v/>
      </c>
    </row>
    <row r="9973" spans="1:3" ht="15" customHeight="1">
      <c r="A9973" t="str">
        <f>'2024'!C1941</f>
        <v>增材制造工程</v>
      </c>
      <c r="B9973" t="b">
        <f>ISNUMBER('2024'!A1941)</f>
        <v>1</v>
      </c>
      <c r="C9973" t="str">
        <f>IF(AND(B9973,MATCH(A9973,$A$1:$A$10073,0)=ROW()),COUNTIFS('2020'!$C$1:$C$2317,A9973,'2020'!$F$1:$F$2317,"&lt;&gt;二年")+COUNTIFS('2021'!$E$1:$E$2047,A9973,'2021'!$J$1:$J$2047,"&lt;&gt;二年")+COUNTIFS('2022'!$E$1:$E$1903,A9973,'2022'!$K$1:$K$1903,"&lt;&gt;二年")+COUNTIFS('2023'!$C$1:$C$1765,A9973,'2023'!$F$1:$F$1765,"&lt;&gt;二年",'2023'!$G$1:$G$1765,"&lt;&gt;*调整*")+COUNTIFS('2024'!$C$1:$C$2041,A9973,'2024'!$F$1:$F$2041,"&lt;&gt;二年",'2024'!$G$1:$G$2041,"&lt;&gt;*调整*")+ROW()/100000,"")</f>
        <v/>
      </c>
    </row>
    <row r="9974" spans="1:3" ht="15" customHeight="1">
      <c r="A9974" t="str">
        <f>'2024'!C1942</f>
        <v>新能源科学与工程</v>
      </c>
      <c r="B9974" t="b">
        <f>ISNUMBER('2024'!A1942)</f>
        <v>1</v>
      </c>
      <c r="C9974" t="str">
        <f>IF(AND(B9974,MATCH(A9974,$A$1:$A$10073,0)=ROW()),COUNTIFS('2020'!$C$1:$C$2317,A9974,'2020'!$F$1:$F$2317,"&lt;&gt;二年")+COUNTIFS('2021'!$E$1:$E$2047,A9974,'2021'!$J$1:$J$2047,"&lt;&gt;二年")+COUNTIFS('2022'!$E$1:$E$1903,A9974,'2022'!$K$1:$K$1903,"&lt;&gt;二年")+COUNTIFS('2023'!$C$1:$C$1765,A9974,'2023'!$F$1:$F$1765,"&lt;&gt;二年",'2023'!$G$1:$G$1765,"&lt;&gt;*调整*")+COUNTIFS('2024'!$C$1:$C$2041,A9974,'2024'!$F$1:$F$2041,"&lt;&gt;二年",'2024'!$G$1:$G$2041,"&lt;&gt;*调整*")+ROW()/100000,"")</f>
        <v/>
      </c>
    </row>
    <row r="9975" spans="1:3" ht="15" customHeight="1">
      <c r="A9975" t="str">
        <f>'2024'!C1943</f>
        <v>集成电路设计与集成系统</v>
      </c>
      <c r="B9975" t="b">
        <f>ISNUMBER('2024'!A1943)</f>
        <v>1</v>
      </c>
      <c r="C9975" t="str">
        <f>IF(AND(B9975,MATCH(A9975,$A$1:$A$10073,0)=ROW()),COUNTIFS('2020'!$C$1:$C$2317,A9975,'2020'!$F$1:$F$2317,"&lt;&gt;二年")+COUNTIFS('2021'!$E$1:$E$2047,A9975,'2021'!$J$1:$J$2047,"&lt;&gt;二年")+COUNTIFS('2022'!$E$1:$E$1903,A9975,'2022'!$K$1:$K$1903,"&lt;&gt;二年")+COUNTIFS('2023'!$C$1:$C$1765,A9975,'2023'!$F$1:$F$1765,"&lt;&gt;二年",'2023'!$G$1:$G$1765,"&lt;&gt;*调整*")+COUNTIFS('2024'!$C$1:$C$2041,A9975,'2024'!$F$1:$F$2041,"&lt;&gt;二年",'2024'!$G$1:$G$2041,"&lt;&gt;*调整*")+ROW()/100000,"")</f>
        <v/>
      </c>
    </row>
    <row r="9976" spans="1:3" ht="15" customHeight="1">
      <c r="A9976" t="str">
        <f>'2024'!C1944</f>
        <v>资源循环科学与工程</v>
      </c>
      <c r="B9976" t="b">
        <f>ISNUMBER('2024'!A1944)</f>
        <v>1</v>
      </c>
      <c r="C9976" t="str">
        <f>IF(AND(B9976,MATCH(A9976,$A$1:$A$10073,0)=ROW()),COUNTIFS('2020'!$C$1:$C$2317,A9976,'2020'!$F$1:$F$2317,"&lt;&gt;二年")+COUNTIFS('2021'!$E$1:$E$2047,A9976,'2021'!$J$1:$J$2047,"&lt;&gt;二年")+COUNTIFS('2022'!$E$1:$E$1903,A9976,'2022'!$K$1:$K$1903,"&lt;&gt;二年")+COUNTIFS('2023'!$C$1:$C$1765,A9976,'2023'!$F$1:$F$1765,"&lt;&gt;二年",'2023'!$G$1:$G$1765,"&lt;&gt;*调整*")+COUNTIFS('2024'!$C$1:$C$2041,A9976,'2024'!$F$1:$F$2041,"&lt;&gt;二年",'2024'!$G$1:$G$2041,"&lt;&gt;*调整*")+ROW()/100000,"")</f>
        <v/>
      </c>
    </row>
    <row r="9977" spans="1:3" ht="15" customHeight="1">
      <c r="A9977" t="str">
        <f>'2024'!C1945</f>
        <v>应用中文</v>
      </c>
      <c r="B9977" t="b">
        <f>ISNUMBER('2024'!A1945)</f>
        <v>1</v>
      </c>
      <c r="C9977" t="str">
        <f>IF(AND(B9977,MATCH(A9977,$A$1:$A$10073,0)=ROW()),COUNTIFS('2020'!$C$1:$C$2317,A9977,'2020'!$F$1:$F$2317,"&lt;&gt;二年")+COUNTIFS('2021'!$E$1:$E$2047,A9977,'2021'!$J$1:$J$2047,"&lt;&gt;二年")+COUNTIFS('2022'!$E$1:$E$1903,A9977,'2022'!$K$1:$K$1903,"&lt;&gt;二年")+COUNTIFS('2023'!$C$1:$C$1765,A9977,'2023'!$F$1:$F$1765,"&lt;&gt;二年",'2023'!$G$1:$G$1765,"&lt;&gt;*调整*")+COUNTIFS('2024'!$C$1:$C$2041,A9977,'2024'!$F$1:$F$2041,"&lt;&gt;二年",'2024'!$G$1:$G$2041,"&lt;&gt;*调整*")+ROW()/100000,"")</f>
        <v/>
      </c>
    </row>
    <row r="9978" spans="1:3" ht="15" customHeight="1">
      <c r="A9978" t="str">
        <f>'2024'!C1946</f>
        <v>电气工程与智能控制</v>
      </c>
      <c r="B9978" t="b">
        <f>ISNUMBER('2024'!A1946)</f>
        <v>1</v>
      </c>
      <c r="C9978" t="str">
        <f>IF(AND(B9978,MATCH(A9978,$A$1:$A$10073,0)=ROW()),COUNTIFS('2020'!$C$1:$C$2317,A9978,'2020'!$F$1:$F$2317,"&lt;&gt;二年")+COUNTIFS('2021'!$E$1:$E$2047,A9978,'2021'!$J$1:$J$2047,"&lt;&gt;二年")+COUNTIFS('2022'!$E$1:$E$1903,A9978,'2022'!$K$1:$K$1903,"&lt;&gt;二年")+COUNTIFS('2023'!$C$1:$C$1765,A9978,'2023'!$F$1:$F$1765,"&lt;&gt;二年",'2023'!$G$1:$G$1765,"&lt;&gt;*调整*")+COUNTIFS('2024'!$C$1:$C$2041,A9978,'2024'!$F$1:$F$2041,"&lt;&gt;二年",'2024'!$G$1:$G$2041,"&lt;&gt;*调整*")+ROW()/100000,"")</f>
        <v/>
      </c>
    </row>
    <row r="9979" spans="1:3" ht="15" customHeight="1">
      <c r="A9979" t="str">
        <f>'2024'!C1947</f>
        <v>信息安全</v>
      </c>
      <c r="B9979" t="b">
        <f>ISNUMBER('2024'!A1947)</f>
        <v>1</v>
      </c>
      <c r="C9979" t="str">
        <f>IF(AND(B9979,MATCH(A9979,$A$1:$A$10073,0)=ROW()),COUNTIFS('2020'!$C$1:$C$2317,A9979,'2020'!$F$1:$F$2317,"&lt;&gt;二年")+COUNTIFS('2021'!$E$1:$E$2047,A9979,'2021'!$J$1:$J$2047,"&lt;&gt;二年")+COUNTIFS('2022'!$E$1:$E$1903,A9979,'2022'!$K$1:$K$1903,"&lt;&gt;二年")+COUNTIFS('2023'!$C$1:$C$1765,A9979,'2023'!$F$1:$F$1765,"&lt;&gt;二年",'2023'!$G$1:$G$1765,"&lt;&gt;*调整*")+COUNTIFS('2024'!$C$1:$C$2041,A9979,'2024'!$F$1:$F$2041,"&lt;&gt;二年",'2024'!$G$1:$G$2041,"&lt;&gt;*调整*")+ROW()/100000,"")</f>
        <v/>
      </c>
    </row>
    <row r="9980" spans="1:3" ht="15" customHeight="1">
      <c r="A9980" t="str">
        <f>'2024'!C1948</f>
        <v>无人驾驶航空器系统工程</v>
      </c>
      <c r="B9980" t="b">
        <f>ISNUMBER('2024'!A1948)</f>
        <v>1</v>
      </c>
      <c r="C9980" t="str">
        <f>IF(AND(B9980,MATCH(A9980,$A$1:$A$10073,0)=ROW()),COUNTIFS('2020'!$C$1:$C$2317,A9980,'2020'!$F$1:$F$2317,"&lt;&gt;二年")+COUNTIFS('2021'!$E$1:$E$2047,A9980,'2021'!$J$1:$J$2047,"&lt;&gt;二年")+COUNTIFS('2022'!$E$1:$E$1903,A9980,'2022'!$K$1:$K$1903,"&lt;&gt;二年")+COUNTIFS('2023'!$C$1:$C$1765,A9980,'2023'!$F$1:$F$1765,"&lt;&gt;二年",'2023'!$G$1:$G$1765,"&lt;&gt;*调整*")+COUNTIFS('2024'!$C$1:$C$2041,A9980,'2024'!$F$1:$F$2041,"&lt;&gt;二年",'2024'!$G$1:$G$2041,"&lt;&gt;*调整*")+ROW()/100000,"")</f>
        <v/>
      </c>
    </row>
    <row r="9981" spans="1:3" ht="15" customHeight="1">
      <c r="A9981" t="str">
        <f>'2024'!C1949</f>
        <v>思想政治教育</v>
      </c>
      <c r="B9981" t="b">
        <f>ISNUMBER('2024'!A1949)</f>
        <v>1</v>
      </c>
      <c r="C9981" t="str">
        <f>IF(AND(B9981,MATCH(A9981,$A$1:$A$10073,0)=ROW()),COUNTIFS('2020'!$C$1:$C$2317,A9981,'2020'!$F$1:$F$2317,"&lt;&gt;二年")+COUNTIFS('2021'!$E$1:$E$2047,A9981,'2021'!$J$1:$J$2047,"&lt;&gt;二年")+COUNTIFS('2022'!$E$1:$E$1903,A9981,'2022'!$K$1:$K$1903,"&lt;&gt;二年")+COUNTIFS('2023'!$C$1:$C$1765,A9981,'2023'!$F$1:$F$1765,"&lt;&gt;二年",'2023'!$G$1:$G$1765,"&lt;&gt;*调整*")+COUNTIFS('2024'!$C$1:$C$2041,A9981,'2024'!$F$1:$F$2041,"&lt;&gt;二年",'2024'!$G$1:$G$2041,"&lt;&gt;*调整*")+ROW()/100000,"")</f>
        <v/>
      </c>
    </row>
    <row r="9982" spans="1:3" ht="15" customHeight="1">
      <c r="A9982" t="str">
        <f>'2024'!C1950</f>
        <v>体育教育</v>
      </c>
      <c r="B9982" t="b">
        <f>ISNUMBER('2024'!A1950)</f>
        <v>1</v>
      </c>
      <c r="C9982" t="str">
        <f>IF(AND(B9982,MATCH(A9982,$A$1:$A$10073,0)=ROW()),COUNTIFS('2020'!$C$1:$C$2317,A9982,'2020'!$F$1:$F$2317,"&lt;&gt;二年")+COUNTIFS('2021'!$E$1:$E$2047,A9982,'2021'!$J$1:$J$2047,"&lt;&gt;二年")+COUNTIFS('2022'!$E$1:$E$1903,A9982,'2022'!$K$1:$K$1903,"&lt;&gt;二年")+COUNTIFS('2023'!$C$1:$C$1765,A9982,'2023'!$F$1:$F$1765,"&lt;&gt;二年",'2023'!$G$1:$G$1765,"&lt;&gt;*调整*")+COUNTIFS('2024'!$C$1:$C$2041,A9982,'2024'!$F$1:$F$2041,"&lt;&gt;二年",'2024'!$G$1:$G$2041,"&lt;&gt;*调整*")+ROW()/100000,"")</f>
        <v/>
      </c>
    </row>
    <row r="9983" spans="1:3" ht="15" customHeight="1">
      <c r="A9983" t="str">
        <f>'2024'!C1951</f>
        <v>计算机科学与技术</v>
      </c>
      <c r="B9983" t="b">
        <f>ISNUMBER('2024'!A1951)</f>
        <v>1</v>
      </c>
      <c r="C9983" t="str">
        <f>IF(AND(B9983,MATCH(A9983,$A$1:$A$10073,0)=ROW()),COUNTIFS('2020'!$C$1:$C$2317,A9983,'2020'!$F$1:$F$2317,"&lt;&gt;二年")+COUNTIFS('2021'!$E$1:$E$2047,A9983,'2021'!$J$1:$J$2047,"&lt;&gt;二年")+COUNTIFS('2022'!$E$1:$E$1903,A9983,'2022'!$K$1:$K$1903,"&lt;&gt;二年")+COUNTIFS('2023'!$C$1:$C$1765,A9983,'2023'!$F$1:$F$1765,"&lt;&gt;二年",'2023'!$G$1:$G$1765,"&lt;&gt;*调整*")+COUNTIFS('2024'!$C$1:$C$2041,A9983,'2024'!$F$1:$F$2041,"&lt;&gt;二年",'2024'!$G$1:$G$2041,"&lt;&gt;*调整*")+ROW()/100000,"")</f>
        <v/>
      </c>
    </row>
    <row r="9984" spans="1:3" ht="15" customHeight="1">
      <c r="A9984" t="str">
        <f>'2024'!C1952</f>
        <v>电子商务</v>
      </c>
      <c r="B9984" t="b">
        <f>ISNUMBER('2024'!A1952)</f>
        <v>1</v>
      </c>
      <c r="C9984" t="str">
        <f>IF(AND(B9984,MATCH(A9984,$A$1:$A$10073,0)=ROW()),COUNTIFS('2020'!$C$1:$C$2317,A9984,'2020'!$F$1:$F$2317,"&lt;&gt;二年")+COUNTIFS('2021'!$E$1:$E$2047,A9984,'2021'!$J$1:$J$2047,"&lt;&gt;二年")+COUNTIFS('2022'!$E$1:$E$1903,A9984,'2022'!$K$1:$K$1903,"&lt;&gt;二年")+COUNTIFS('2023'!$C$1:$C$1765,A9984,'2023'!$F$1:$F$1765,"&lt;&gt;二年",'2023'!$G$1:$G$1765,"&lt;&gt;*调整*")+COUNTIFS('2024'!$C$1:$C$2041,A9984,'2024'!$F$1:$F$2041,"&lt;&gt;二年",'2024'!$G$1:$G$2041,"&lt;&gt;*调整*")+ROW()/100000,"")</f>
        <v/>
      </c>
    </row>
    <row r="9985" spans="1:3" ht="15" customHeight="1">
      <c r="A9985" t="str">
        <f>'2024'!C1953</f>
        <v>音乐教育</v>
      </c>
      <c r="B9985" t="b">
        <f>ISNUMBER('2024'!A1953)</f>
        <v>1</v>
      </c>
      <c r="C9985" t="str">
        <f>IF(AND(B9985,MATCH(A9985,$A$1:$A$10073,0)=ROW()),COUNTIFS('2020'!$C$1:$C$2317,A9985,'2020'!$F$1:$F$2317,"&lt;&gt;二年")+COUNTIFS('2021'!$E$1:$E$2047,A9985,'2021'!$J$1:$J$2047,"&lt;&gt;二年")+COUNTIFS('2022'!$E$1:$E$1903,A9985,'2022'!$K$1:$K$1903,"&lt;&gt;二年")+COUNTIFS('2023'!$C$1:$C$1765,A9985,'2023'!$F$1:$F$1765,"&lt;&gt;二年",'2023'!$G$1:$G$1765,"&lt;&gt;*调整*")+COUNTIFS('2024'!$C$1:$C$2041,A9985,'2024'!$F$1:$F$2041,"&lt;&gt;二年",'2024'!$G$1:$G$2041,"&lt;&gt;*调整*")+ROW()/100000,"")</f>
        <v/>
      </c>
    </row>
    <row r="9986" spans="1:3" ht="15" customHeight="1">
      <c r="A9986" t="str">
        <f>'2024'!C1954</f>
        <v>司法鉴定学</v>
      </c>
      <c r="B9986" t="b">
        <f>ISNUMBER('2024'!A1954)</f>
        <v>1</v>
      </c>
      <c r="C9986" t="str">
        <f>IF(AND(B9986,MATCH(A9986,$A$1:$A$10073,0)=ROW()),COUNTIFS('2020'!$C$1:$C$2317,A9986,'2020'!$F$1:$F$2317,"&lt;&gt;二年")+COUNTIFS('2021'!$E$1:$E$2047,A9986,'2021'!$J$1:$J$2047,"&lt;&gt;二年")+COUNTIFS('2022'!$E$1:$E$1903,A9986,'2022'!$K$1:$K$1903,"&lt;&gt;二年")+COUNTIFS('2023'!$C$1:$C$1765,A9986,'2023'!$F$1:$F$1765,"&lt;&gt;二年",'2023'!$G$1:$G$1765,"&lt;&gt;*调整*")+COUNTIFS('2024'!$C$1:$C$2041,A9986,'2024'!$F$1:$F$2041,"&lt;&gt;二年",'2024'!$G$1:$G$2041,"&lt;&gt;*调整*")+ROW()/100000,"")</f>
        <v/>
      </c>
    </row>
    <row r="9987" spans="1:3" ht="15" customHeight="1">
      <c r="A9987" t="str">
        <f>'2024'!C1955</f>
        <v>经济犯罪侦查</v>
      </c>
      <c r="B9987" t="b">
        <f>ISNUMBER('2024'!A1955)</f>
        <v>1</v>
      </c>
      <c r="C9987" t="str">
        <f>IF(AND(B9987,MATCH(A9987,$A$1:$A$10073,0)=ROW()),COUNTIFS('2020'!$C$1:$C$2317,A9987,'2020'!$F$1:$F$2317,"&lt;&gt;二年")+COUNTIFS('2021'!$E$1:$E$2047,A9987,'2021'!$J$1:$J$2047,"&lt;&gt;二年")+COUNTIFS('2022'!$E$1:$E$1903,A9987,'2022'!$K$1:$K$1903,"&lt;&gt;二年")+COUNTIFS('2023'!$C$1:$C$1765,A9987,'2023'!$F$1:$F$1765,"&lt;&gt;二年",'2023'!$G$1:$G$1765,"&lt;&gt;*调整*")+COUNTIFS('2024'!$C$1:$C$2041,A9987,'2024'!$F$1:$F$2041,"&lt;&gt;二年",'2024'!$G$1:$G$2041,"&lt;&gt;*调整*")+ROW()/100000,"")</f>
        <v/>
      </c>
    </row>
    <row r="9988" spans="1:3" ht="15" customHeight="1">
      <c r="A9988" t="str">
        <f>'2024'!C1956</f>
        <v>警务指挥与战术</v>
      </c>
      <c r="B9988" t="b">
        <f>ISNUMBER('2024'!A1956)</f>
        <v>1</v>
      </c>
      <c r="C9988" t="str">
        <f>IF(AND(B9988,MATCH(A9988,$A$1:$A$10073,0)=ROW()),COUNTIFS('2020'!$C$1:$C$2317,A9988,'2020'!$F$1:$F$2317,"&lt;&gt;二年")+COUNTIFS('2021'!$E$1:$E$2047,A9988,'2021'!$J$1:$J$2047,"&lt;&gt;二年")+COUNTIFS('2022'!$E$1:$E$1903,A9988,'2022'!$K$1:$K$1903,"&lt;&gt;二年")+COUNTIFS('2023'!$C$1:$C$1765,A9988,'2023'!$F$1:$F$1765,"&lt;&gt;二年",'2023'!$G$1:$G$1765,"&lt;&gt;*调整*")+COUNTIFS('2024'!$C$1:$C$2041,A9988,'2024'!$F$1:$F$2041,"&lt;&gt;二年",'2024'!$G$1:$G$2041,"&lt;&gt;*调整*")+ROW()/100000,"")</f>
        <v/>
      </c>
    </row>
    <row r="9989" spans="1:3" ht="15" customHeight="1">
      <c r="A9989" t="str">
        <f>'2024'!C1957</f>
        <v>食品药品环境犯罪侦查技术</v>
      </c>
      <c r="B9989" t="b">
        <f>ISNUMBER('2024'!A1957)</f>
        <v>1</v>
      </c>
      <c r="C9989" t="str">
        <f>IF(AND(B9989,MATCH(A9989,$A$1:$A$10073,0)=ROW()),COUNTIFS('2020'!$C$1:$C$2317,A9989,'2020'!$F$1:$F$2317,"&lt;&gt;二年")+COUNTIFS('2021'!$E$1:$E$2047,A9989,'2021'!$J$1:$J$2047,"&lt;&gt;二年")+COUNTIFS('2022'!$E$1:$E$1903,A9989,'2022'!$K$1:$K$1903,"&lt;&gt;二年")+COUNTIFS('2023'!$C$1:$C$1765,A9989,'2023'!$F$1:$F$1765,"&lt;&gt;二年",'2023'!$G$1:$G$1765,"&lt;&gt;*调整*")+COUNTIFS('2024'!$C$1:$C$2041,A9989,'2024'!$F$1:$F$2041,"&lt;&gt;二年",'2024'!$G$1:$G$2041,"&lt;&gt;*调整*")+ROW()/100000,"")</f>
        <v/>
      </c>
    </row>
    <row r="9990" spans="1:3" ht="15" customHeight="1">
      <c r="A9990" t="str">
        <f>'2024'!C1958</f>
        <v>应急管理</v>
      </c>
      <c r="B9990" t="b">
        <f>ISNUMBER('2024'!A1958)</f>
        <v>1</v>
      </c>
      <c r="C9990" t="str">
        <f>IF(AND(B9990,MATCH(A9990,$A$1:$A$10073,0)=ROW()),COUNTIFS('2020'!$C$1:$C$2317,A9990,'2020'!$F$1:$F$2317,"&lt;&gt;二年")+COUNTIFS('2021'!$E$1:$E$2047,A9990,'2021'!$J$1:$J$2047,"&lt;&gt;二年")+COUNTIFS('2022'!$E$1:$E$1903,A9990,'2022'!$K$1:$K$1903,"&lt;&gt;二年")+COUNTIFS('2023'!$C$1:$C$1765,A9990,'2023'!$F$1:$F$1765,"&lt;&gt;二年",'2023'!$G$1:$G$1765,"&lt;&gt;*调整*")+COUNTIFS('2024'!$C$1:$C$2041,A9990,'2024'!$F$1:$F$2041,"&lt;&gt;二年",'2024'!$G$1:$G$2041,"&lt;&gt;*调整*")+ROW()/100000,"")</f>
        <v/>
      </c>
    </row>
    <row r="9991" spans="1:3" ht="15" customHeight="1">
      <c r="A9991">
        <f>'2024'!C1959</f>
        <v>0</v>
      </c>
      <c r="B9991" t="b">
        <f>ISNUMBER('2024'!A1959)</f>
        <v>0</v>
      </c>
      <c r="C9991" t="str">
        <f>IF(AND(B9991,MATCH(A9991,$A$1:$A$10073,0)=ROW()),COUNTIFS('2020'!$C$1:$C$2317,A9991,'2020'!$F$1:$F$2317,"&lt;&gt;二年")+COUNTIFS('2021'!$E$1:$E$2047,A9991,'2021'!$J$1:$J$2047,"&lt;&gt;二年")+COUNTIFS('2022'!$E$1:$E$1903,A9991,'2022'!$K$1:$K$1903,"&lt;&gt;二年")+COUNTIFS('2023'!$C$1:$C$1765,A9991,'2023'!$F$1:$F$1765,"&lt;&gt;二年",'2023'!$G$1:$G$1765,"&lt;&gt;*调整*")+COUNTIFS('2024'!$C$1:$C$2041,A9991,'2024'!$F$1:$F$2041,"&lt;&gt;二年",'2024'!$G$1:$G$2041,"&lt;&gt;*调整*")+ROW()/100000,"")</f>
        <v/>
      </c>
    </row>
    <row r="9992" spans="1:3" ht="15" customHeight="1">
      <c r="A9992" t="str">
        <f>'2024'!C1960</f>
        <v>民族学</v>
      </c>
      <c r="B9992" t="b">
        <f>ISNUMBER('2024'!A1960)</f>
        <v>1</v>
      </c>
      <c r="C9992" t="str">
        <f>IF(AND(B9992,MATCH(A9992,$A$1:$A$10073,0)=ROW()),COUNTIFS('2020'!$C$1:$C$2317,A9992,'2020'!$F$1:$F$2317,"&lt;&gt;二年")+COUNTIFS('2021'!$E$1:$E$2047,A9992,'2021'!$J$1:$J$2047,"&lt;&gt;二年")+COUNTIFS('2022'!$E$1:$E$1903,A9992,'2022'!$K$1:$K$1903,"&lt;&gt;二年")+COUNTIFS('2023'!$C$1:$C$1765,A9992,'2023'!$F$1:$F$1765,"&lt;&gt;二年",'2023'!$G$1:$G$1765,"&lt;&gt;*调整*")+COUNTIFS('2024'!$C$1:$C$2041,A9992,'2024'!$F$1:$F$2041,"&lt;&gt;二年",'2024'!$G$1:$G$2041,"&lt;&gt;*调整*")+ROW()/100000,"")</f>
        <v/>
      </c>
    </row>
    <row r="9993" spans="1:3" ht="15" customHeight="1">
      <c r="A9993" t="str">
        <f>'2024'!C1961</f>
        <v>应用气象学</v>
      </c>
      <c r="B9993" t="b">
        <f>ISNUMBER('2024'!A1961)</f>
        <v>1</v>
      </c>
      <c r="C9993" t="str">
        <f>IF(AND(B9993,MATCH(A9993,$A$1:$A$10073,0)=ROW()),COUNTIFS('2020'!$C$1:$C$2317,A9993,'2020'!$F$1:$F$2317,"&lt;&gt;二年")+COUNTIFS('2021'!$E$1:$E$2047,A9993,'2021'!$J$1:$J$2047,"&lt;&gt;二年")+COUNTIFS('2022'!$E$1:$E$1903,A9993,'2022'!$K$1:$K$1903,"&lt;&gt;二年")+COUNTIFS('2023'!$C$1:$C$1765,A9993,'2023'!$F$1:$F$1765,"&lt;&gt;二年",'2023'!$G$1:$G$1765,"&lt;&gt;*调整*")+COUNTIFS('2024'!$C$1:$C$2041,A9993,'2024'!$F$1:$F$2041,"&lt;&gt;二年",'2024'!$G$1:$G$2041,"&lt;&gt;*调整*")+ROW()/100000,"")</f>
        <v/>
      </c>
    </row>
    <row r="9994" spans="1:3" ht="15" customHeight="1">
      <c r="A9994" t="str">
        <f>'2024'!C1962</f>
        <v>电气工程及其自动化</v>
      </c>
      <c r="B9994" t="b">
        <f>ISNUMBER('2024'!A1962)</f>
        <v>1</v>
      </c>
      <c r="C9994" t="str">
        <f>IF(AND(B9994,MATCH(A9994,$A$1:$A$10073,0)=ROW()),COUNTIFS('2020'!$C$1:$C$2317,A9994,'2020'!$F$1:$F$2317,"&lt;&gt;二年")+COUNTIFS('2021'!$E$1:$E$2047,A9994,'2021'!$J$1:$J$2047,"&lt;&gt;二年")+COUNTIFS('2022'!$E$1:$E$1903,A9994,'2022'!$K$1:$K$1903,"&lt;&gt;二年")+COUNTIFS('2023'!$C$1:$C$1765,A9994,'2023'!$F$1:$F$1765,"&lt;&gt;二年",'2023'!$G$1:$G$1765,"&lt;&gt;*调整*")+COUNTIFS('2024'!$C$1:$C$2041,A9994,'2024'!$F$1:$F$2041,"&lt;&gt;二年",'2024'!$G$1:$G$2041,"&lt;&gt;*调整*")+ROW()/100000,"")</f>
        <v/>
      </c>
    </row>
    <row r="9995" spans="1:3" ht="15" customHeight="1">
      <c r="A9995" t="str">
        <f>'2024'!C1963</f>
        <v>人工智能</v>
      </c>
      <c r="B9995" t="b">
        <f>ISNUMBER('2024'!A1963)</f>
        <v>1</v>
      </c>
      <c r="C9995" t="str">
        <f>IF(AND(B9995,MATCH(A9995,$A$1:$A$10073,0)=ROW()),COUNTIFS('2020'!$C$1:$C$2317,A9995,'2020'!$F$1:$F$2317,"&lt;&gt;二年")+COUNTIFS('2021'!$E$1:$E$2047,A9995,'2021'!$J$1:$J$2047,"&lt;&gt;二年")+COUNTIFS('2022'!$E$1:$E$1903,A9995,'2022'!$K$1:$K$1903,"&lt;&gt;二年")+COUNTIFS('2023'!$C$1:$C$1765,A9995,'2023'!$F$1:$F$1765,"&lt;&gt;二年",'2023'!$G$1:$G$1765,"&lt;&gt;*调整*")+COUNTIFS('2024'!$C$1:$C$2041,A9995,'2024'!$F$1:$F$2041,"&lt;&gt;二年",'2024'!$G$1:$G$2041,"&lt;&gt;*调整*")+ROW()/100000,"")</f>
        <v/>
      </c>
    </row>
    <row r="9996" spans="1:3" ht="15" customHeight="1">
      <c r="A9996">
        <f>'2024'!C1964</f>
        <v>0</v>
      </c>
      <c r="B9996" t="b">
        <f>ISNUMBER('2024'!A1964)</f>
        <v>0</v>
      </c>
      <c r="C9996" t="str">
        <f>IF(AND(B9996,MATCH(A9996,$A$1:$A$10073,0)=ROW()),COUNTIFS('2020'!$C$1:$C$2317,A9996,'2020'!$F$1:$F$2317,"&lt;&gt;二年")+COUNTIFS('2021'!$E$1:$E$2047,A9996,'2021'!$J$1:$J$2047,"&lt;&gt;二年")+COUNTIFS('2022'!$E$1:$E$1903,A9996,'2022'!$K$1:$K$1903,"&lt;&gt;二年")+COUNTIFS('2023'!$C$1:$C$1765,A9996,'2023'!$F$1:$F$1765,"&lt;&gt;二年",'2023'!$G$1:$G$1765,"&lt;&gt;*调整*")+COUNTIFS('2024'!$C$1:$C$2041,A9996,'2024'!$F$1:$F$2041,"&lt;&gt;二年",'2024'!$G$1:$G$2041,"&lt;&gt;*调整*")+ROW()/100000,"")</f>
        <v/>
      </c>
    </row>
    <row r="9997" spans="1:3" ht="15" customHeight="1">
      <c r="A9997" t="str">
        <f>'2024'!C1965</f>
        <v>智能科学与技术</v>
      </c>
      <c r="B9997" t="b">
        <f>ISNUMBER('2024'!A1965)</f>
        <v>1</v>
      </c>
      <c r="C9997" t="str">
        <f>IF(AND(B9997,MATCH(A9997,$A$1:$A$10073,0)=ROW()),COUNTIFS('2020'!$C$1:$C$2317,A9997,'2020'!$F$1:$F$2317,"&lt;&gt;二年")+COUNTIFS('2021'!$E$1:$E$2047,A9997,'2021'!$J$1:$J$2047,"&lt;&gt;二年")+COUNTIFS('2022'!$E$1:$E$1903,A9997,'2022'!$K$1:$K$1903,"&lt;&gt;二年")+COUNTIFS('2023'!$C$1:$C$1765,A9997,'2023'!$F$1:$F$1765,"&lt;&gt;二年",'2023'!$G$1:$G$1765,"&lt;&gt;*调整*")+COUNTIFS('2024'!$C$1:$C$2041,A9997,'2024'!$F$1:$F$2041,"&lt;&gt;二年",'2024'!$G$1:$G$2041,"&lt;&gt;*调整*")+ROW()/100000,"")</f>
        <v/>
      </c>
    </row>
    <row r="9998" spans="1:3" ht="15" customHeight="1">
      <c r="A9998" t="str">
        <f>'2024'!C1966</f>
        <v>智慧水利</v>
      </c>
      <c r="B9998" t="b">
        <f>ISNUMBER('2024'!A1966)</f>
        <v>1</v>
      </c>
      <c r="C9998" t="str">
        <f>IF(AND(B9998,MATCH(A9998,$A$1:$A$10073,0)=ROW()),COUNTIFS('2020'!$C$1:$C$2317,A9998,'2020'!$F$1:$F$2317,"&lt;&gt;二年")+COUNTIFS('2021'!$E$1:$E$2047,A9998,'2021'!$J$1:$J$2047,"&lt;&gt;二年")+COUNTIFS('2022'!$E$1:$E$1903,A9998,'2022'!$K$1:$K$1903,"&lt;&gt;二年")+COUNTIFS('2023'!$C$1:$C$1765,A9998,'2023'!$F$1:$F$1765,"&lt;&gt;二年",'2023'!$G$1:$G$1765,"&lt;&gt;*调整*")+COUNTIFS('2024'!$C$1:$C$2041,A9998,'2024'!$F$1:$F$2041,"&lt;&gt;二年",'2024'!$G$1:$G$2041,"&lt;&gt;*调整*")+ROW()/100000,"")</f>
        <v/>
      </c>
    </row>
    <row r="9999" spans="1:3" ht="15" customHeight="1">
      <c r="A9999" t="str">
        <f>'2024'!C1967</f>
        <v>城乡规划</v>
      </c>
      <c r="B9999" t="b">
        <f>ISNUMBER('2024'!A1967)</f>
        <v>1</v>
      </c>
      <c r="C9999" t="str">
        <f>IF(AND(B9999,MATCH(A9999,$A$1:$A$10073,0)=ROW()),COUNTIFS('2020'!$C$1:$C$2317,A9999,'2020'!$F$1:$F$2317,"&lt;&gt;二年")+COUNTIFS('2021'!$E$1:$E$2047,A9999,'2021'!$J$1:$J$2047,"&lt;&gt;二年")+COUNTIFS('2022'!$E$1:$E$1903,A9999,'2022'!$K$1:$K$1903,"&lt;&gt;二年")+COUNTIFS('2023'!$C$1:$C$1765,A9999,'2023'!$F$1:$F$1765,"&lt;&gt;二年",'2023'!$G$1:$G$1765,"&lt;&gt;*调整*")+COUNTIFS('2024'!$C$1:$C$2041,A9999,'2024'!$F$1:$F$2041,"&lt;&gt;二年",'2024'!$G$1:$G$2041,"&lt;&gt;*调整*")+ROW()/100000,"")</f>
        <v/>
      </c>
    </row>
    <row r="10000" spans="1:3" ht="15" customHeight="1">
      <c r="A10000" t="str">
        <f>'2024'!C1968</f>
        <v>生物医药数据科学</v>
      </c>
      <c r="B10000" t="b">
        <f>ISNUMBER('2024'!A1968)</f>
        <v>1</v>
      </c>
      <c r="C10000" t="str">
        <f>IF(AND(B10000,MATCH(A10000,$A$1:$A$10073,0)=ROW()),COUNTIFS('2020'!$C$1:$C$2317,A10000,'2020'!$F$1:$F$2317,"&lt;&gt;二年")+COUNTIFS('2021'!$E$1:$E$2047,A10000,'2021'!$J$1:$J$2047,"&lt;&gt;二年")+COUNTIFS('2022'!$E$1:$E$1903,A10000,'2022'!$K$1:$K$1903,"&lt;&gt;二年")+COUNTIFS('2023'!$C$1:$C$1765,A10000,'2023'!$F$1:$F$1765,"&lt;&gt;二年",'2023'!$G$1:$G$1765,"&lt;&gt;*调整*")+COUNTIFS('2024'!$C$1:$C$2041,A10000,'2024'!$F$1:$F$2041,"&lt;&gt;二年",'2024'!$G$1:$G$2041,"&lt;&gt;*调整*")+ROW()/100000,"")</f>
        <v/>
      </c>
    </row>
    <row r="10001" spans="1:3" ht="15" customHeight="1">
      <c r="A10001" t="str">
        <f>'2024'!C1969</f>
        <v>老年医学与健康</v>
      </c>
      <c r="B10001" t="b">
        <f>ISNUMBER('2024'!A1969)</f>
        <v>1</v>
      </c>
      <c r="C10001" t="str">
        <f>IF(AND(B10001,MATCH(A10001,$A$1:$A$10073,0)=ROW()),COUNTIFS('2020'!$C$1:$C$2317,A10001,'2020'!$F$1:$F$2317,"&lt;&gt;二年")+COUNTIFS('2021'!$E$1:$E$2047,A10001,'2021'!$J$1:$J$2047,"&lt;&gt;二年")+COUNTIFS('2022'!$E$1:$E$1903,A10001,'2022'!$K$1:$K$1903,"&lt;&gt;二年")+COUNTIFS('2023'!$C$1:$C$1765,A10001,'2023'!$F$1:$F$1765,"&lt;&gt;二年",'2023'!$G$1:$G$1765,"&lt;&gt;*调整*")+COUNTIFS('2024'!$C$1:$C$2041,A10001,'2024'!$F$1:$F$2041,"&lt;&gt;二年",'2024'!$G$1:$G$2041,"&lt;&gt;*调整*")+ROW()/100000,"")</f>
        <v/>
      </c>
    </row>
    <row r="10002" spans="1:3" ht="15" customHeight="1">
      <c r="A10002" t="str">
        <f>'2024'!C1970</f>
        <v>思想政治教育</v>
      </c>
      <c r="B10002" t="b">
        <f>ISNUMBER('2024'!A1970)</f>
        <v>1</v>
      </c>
      <c r="C10002" t="str">
        <f>IF(AND(B10002,MATCH(A10002,$A$1:$A$10073,0)=ROW()),COUNTIFS('2020'!$C$1:$C$2317,A10002,'2020'!$F$1:$F$2317,"&lt;&gt;二年")+COUNTIFS('2021'!$E$1:$E$2047,A10002,'2021'!$J$1:$J$2047,"&lt;&gt;二年")+COUNTIFS('2022'!$E$1:$E$1903,A10002,'2022'!$K$1:$K$1903,"&lt;&gt;二年")+COUNTIFS('2023'!$C$1:$C$1765,A10002,'2023'!$F$1:$F$1765,"&lt;&gt;二年",'2023'!$G$1:$G$1765,"&lt;&gt;*调整*")+COUNTIFS('2024'!$C$1:$C$2041,A10002,'2024'!$F$1:$F$2041,"&lt;&gt;二年",'2024'!$G$1:$G$2041,"&lt;&gt;*调整*")+ROW()/100000,"")</f>
        <v/>
      </c>
    </row>
    <row r="10003" spans="1:3" ht="15" customHeight="1">
      <c r="A10003" t="str">
        <f>'2024'!C1971</f>
        <v>数字经济</v>
      </c>
      <c r="B10003" t="b">
        <f>ISNUMBER('2024'!A1971)</f>
        <v>1</v>
      </c>
      <c r="C10003" t="str">
        <f>IF(AND(B10003,MATCH(A10003,$A$1:$A$10073,0)=ROW()),COUNTIFS('2020'!$C$1:$C$2317,A10003,'2020'!$F$1:$F$2317,"&lt;&gt;二年")+COUNTIFS('2021'!$E$1:$E$2047,A10003,'2021'!$J$1:$J$2047,"&lt;&gt;二年")+COUNTIFS('2022'!$E$1:$E$1903,A10003,'2022'!$K$1:$K$1903,"&lt;&gt;二年")+COUNTIFS('2023'!$C$1:$C$1765,A10003,'2023'!$F$1:$F$1765,"&lt;&gt;二年",'2023'!$G$1:$G$1765,"&lt;&gt;*调整*")+COUNTIFS('2024'!$C$1:$C$2041,A10003,'2024'!$F$1:$F$2041,"&lt;&gt;二年",'2024'!$G$1:$G$2041,"&lt;&gt;*调整*")+ROW()/100000,"")</f>
        <v/>
      </c>
    </row>
    <row r="10004" spans="1:3" ht="15" customHeight="1">
      <c r="A10004" t="str">
        <f>'2024'!C1972</f>
        <v>应用心理学</v>
      </c>
      <c r="B10004" t="b">
        <f>ISNUMBER('2024'!A1972)</f>
        <v>1</v>
      </c>
      <c r="C10004" t="str">
        <f>IF(AND(B10004,MATCH(A10004,$A$1:$A$10073,0)=ROW()),COUNTIFS('2020'!$C$1:$C$2317,A10004,'2020'!$F$1:$F$2317,"&lt;&gt;二年")+COUNTIFS('2021'!$E$1:$E$2047,A10004,'2021'!$J$1:$J$2047,"&lt;&gt;二年")+COUNTIFS('2022'!$E$1:$E$1903,A10004,'2022'!$K$1:$K$1903,"&lt;&gt;二年")+COUNTIFS('2023'!$C$1:$C$1765,A10004,'2023'!$F$1:$F$1765,"&lt;&gt;二年",'2023'!$G$1:$G$1765,"&lt;&gt;*调整*")+COUNTIFS('2024'!$C$1:$C$2041,A10004,'2024'!$F$1:$F$2041,"&lt;&gt;二年",'2024'!$G$1:$G$2041,"&lt;&gt;*调整*")+ROW()/100000,"")</f>
        <v/>
      </c>
    </row>
    <row r="10005" spans="1:3" ht="15" customHeight="1">
      <c r="A10005" t="str">
        <f>'2024'!C1973</f>
        <v>人工智能</v>
      </c>
      <c r="B10005" t="b">
        <f>ISNUMBER('2024'!A1973)</f>
        <v>1</v>
      </c>
      <c r="C10005" t="str">
        <f>IF(AND(B10005,MATCH(A10005,$A$1:$A$10073,0)=ROW()),COUNTIFS('2020'!$C$1:$C$2317,A10005,'2020'!$F$1:$F$2317,"&lt;&gt;二年")+COUNTIFS('2021'!$E$1:$E$2047,A10005,'2021'!$J$1:$J$2047,"&lt;&gt;二年")+COUNTIFS('2022'!$E$1:$E$1903,A10005,'2022'!$K$1:$K$1903,"&lt;&gt;二年")+COUNTIFS('2023'!$C$1:$C$1765,A10005,'2023'!$F$1:$F$1765,"&lt;&gt;二年",'2023'!$G$1:$G$1765,"&lt;&gt;*调整*")+COUNTIFS('2024'!$C$1:$C$2041,A10005,'2024'!$F$1:$F$2041,"&lt;&gt;二年",'2024'!$G$1:$G$2041,"&lt;&gt;*调整*")+ROW()/100000,"")</f>
        <v/>
      </c>
    </row>
    <row r="10006" spans="1:3" ht="15" customHeight="1">
      <c r="A10006">
        <f>'2024'!C1974</f>
        <v>0</v>
      </c>
      <c r="B10006" t="b">
        <f>ISNUMBER('2024'!A1974)</f>
        <v>0</v>
      </c>
      <c r="C10006" t="str">
        <f>IF(AND(B10006,MATCH(A10006,$A$1:$A$10073,0)=ROW()),COUNTIFS('2020'!$C$1:$C$2317,A10006,'2020'!$F$1:$F$2317,"&lt;&gt;二年")+COUNTIFS('2021'!$E$1:$E$2047,A10006,'2021'!$J$1:$J$2047,"&lt;&gt;二年")+COUNTIFS('2022'!$E$1:$E$1903,A10006,'2022'!$K$1:$K$1903,"&lt;&gt;二年")+COUNTIFS('2023'!$C$1:$C$1765,A10006,'2023'!$F$1:$F$1765,"&lt;&gt;二年",'2023'!$G$1:$G$1765,"&lt;&gt;*调整*")+COUNTIFS('2024'!$C$1:$C$2041,A10006,'2024'!$F$1:$F$2041,"&lt;&gt;二年",'2024'!$G$1:$G$2041,"&lt;&gt;*调整*")+ROW()/100000,"")</f>
        <v/>
      </c>
    </row>
    <row r="10007" spans="1:3" ht="15" customHeight="1">
      <c r="A10007" t="str">
        <f>'2024'!C1975</f>
        <v>智能制造工程</v>
      </c>
      <c r="B10007" t="b">
        <f>ISNUMBER('2024'!A1975)</f>
        <v>1</v>
      </c>
      <c r="C10007" t="str">
        <f>IF(AND(B10007,MATCH(A10007,$A$1:$A$10073,0)=ROW()),COUNTIFS('2020'!$C$1:$C$2317,A10007,'2020'!$F$1:$F$2317,"&lt;&gt;二年")+COUNTIFS('2021'!$E$1:$E$2047,A10007,'2021'!$J$1:$J$2047,"&lt;&gt;二年")+COUNTIFS('2022'!$E$1:$E$1903,A10007,'2022'!$K$1:$K$1903,"&lt;&gt;二年")+COUNTIFS('2023'!$C$1:$C$1765,A10007,'2023'!$F$1:$F$1765,"&lt;&gt;二年",'2023'!$G$1:$G$1765,"&lt;&gt;*调整*")+COUNTIFS('2024'!$C$1:$C$2041,A10007,'2024'!$F$1:$F$2041,"&lt;&gt;二年",'2024'!$G$1:$G$2041,"&lt;&gt;*调整*")+ROW()/100000,"")</f>
        <v/>
      </c>
    </row>
    <row r="10008" spans="1:3" ht="15" customHeight="1">
      <c r="A10008" t="str">
        <f>'2024'!C1976</f>
        <v>数据计算及应用</v>
      </c>
      <c r="B10008" t="b">
        <f>ISNUMBER('2024'!A1976)</f>
        <v>1</v>
      </c>
      <c r="C10008" t="str">
        <f>IF(AND(B10008,MATCH(A10008,$A$1:$A$10073,0)=ROW()),COUNTIFS('2020'!$C$1:$C$2317,A10008,'2020'!$F$1:$F$2317,"&lt;&gt;二年")+COUNTIFS('2021'!$E$1:$E$2047,A10008,'2021'!$J$1:$J$2047,"&lt;&gt;二年")+COUNTIFS('2022'!$E$1:$E$1903,A10008,'2022'!$K$1:$K$1903,"&lt;&gt;二年")+COUNTIFS('2023'!$C$1:$C$1765,A10008,'2023'!$F$1:$F$1765,"&lt;&gt;二年",'2023'!$G$1:$G$1765,"&lt;&gt;*调整*")+COUNTIFS('2024'!$C$1:$C$2041,A10008,'2024'!$F$1:$F$2041,"&lt;&gt;二年",'2024'!$G$1:$G$2041,"&lt;&gt;*调整*")+ROW()/100000,"")</f>
        <v/>
      </c>
    </row>
    <row r="10009" spans="1:3" ht="15" customHeight="1">
      <c r="A10009" t="str">
        <f>'2024'!C1977</f>
        <v>中医学</v>
      </c>
      <c r="B10009" t="b">
        <f>ISNUMBER('2024'!A1977)</f>
        <v>1</v>
      </c>
      <c r="C10009" t="str">
        <f>IF(AND(B10009,MATCH(A10009,$A$1:$A$10073,0)=ROW()),COUNTIFS('2020'!$C$1:$C$2317,A10009,'2020'!$F$1:$F$2317,"&lt;&gt;二年")+COUNTIFS('2021'!$E$1:$E$2047,A10009,'2021'!$J$1:$J$2047,"&lt;&gt;二年")+COUNTIFS('2022'!$E$1:$E$1903,A10009,'2022'!$K$1:$K$1903,"&lt;&gt;二年")+COUNTIFS('2023'!$C$1:$C$1765,A10009,'2023'!$F$1:$F$1765,"&lt;&gt;二年",'2023'!$G$1:$G$1765,"&lt;&gt;*调整*")+COUNTIFS('2024'!$C$1:$C$2041,A10009,'2024'!$F$1:$F$2041,"&lt;&gt;二年",'2024'!$G$1:$G$2041,"&lt;&gt;*调整*")+ROW()/100000,"")</f>
        <v/>
      </c>
    </row>
    <row r="10010" spans="1:3" ht="15" customHeight="1">
      <c r="A10010" t="str">
        <f>'2024'!C1978</f>
        <v>临床药学</v>
      </c>
      <c r="B10010" t="b">
        <f>ISNUMBER('2024'!A1978)</f>
        <v>1</v>
      </c>
      <c r="C10010" t="str">
        <f>IF(AND(B10010,MATCH(A10010,$A$1:$A$10073,0)=ROW()),COUNTIFS('2020'!$C$1:$C$2317,A10010,'2020'!$F$1:$F$2317,"&lt;&gt;二年")+COUNTIFS('2021'!$E$1:$E$2047,A10010,'2021'!$J$1:$J$2047,"&lt;&gt;二年")+COUNTIFS('2022'!$E$1:$E$1903,A10010,'2022'!$K$1:$K$1903,"&lt;&gt;二年")+COUNTIFS('2023'!$C$1:$C$1765,A10010,'2023'!$F$1:$F$1765,"&lt;&gt;二年",'2023'!$G$1:$G$1765,"&lt;&gt;*调整*")+COUNTIFS('2024'!$C$1:$C$2041,A10010,'2024'!$F$1:$F$2041,"&lt;&gt;二年",'2024'!$G$1:$G$2041,"&lt;&gt;*调整*")+ROW()/100000,"")</f>
        <v/>
      </c>
    </row>
    <row r="10011" spans="1:3" ht="15" customHeight="1">
      <c r="A10011" t="str">
        <f>'2024'!C1979</f>
        <v>中药学</v>
      </c>
      <c r="B10011" t="b">
        <f>ISNUMBER('2024'!A1979)</f>
        <v>1</v>
      </c>
      <c r="C10011" t="str">
        <f>IF(AND(B10011,MATCH(A10011,$A$1:$A$10073,0)=ROW()),COUNTIFS('2020'!$C$1:$C$2317,A10011,'2020'!$F$1:$F$2317,"&lt;&gt;二年")+COUNTIFS('2021'!$E$1:$E$2047,A10011,'2021'!$J$1:$J$2047,"&lt;&gt;二年")+COUNTIFS('2022'!$E$1:$E$1903,A10011,'2022'!$K$1:$K$1903,"&lt;&gt;二年")+COUNTIFS('2023'!$C$1:$C$1765,A10011,'2023'!$F$1:$F$1765,"&lt;&gt;二年",'2023'!$G$1:$G$1765,"&lt;&gt;*调整*")+COUNTIFS('2024'!$C$1:$C$2041,A10011,'2024'!$F$1:$F$2041,"&lt;&gt;二年",'2024'!$G$1:$G$2041,"&lt;&gt;*调整*")+ROW()/100000,"")</f>
        <v/>
      </c>
    </row>
    <row r="10012" spans="1:3" ht="15" customHeight="1">
      <c r="A10012" t="str">
        <f>'2024'!C1980</f>
        <v>非物质文化遗产保护</v>
      </c>
      <c r="B10012" t="b">
        <f>ISNUMBER('2024'!A1980)</f>
        <v>1</v>
      </c>
      <c r="C10012" t="str">
        <f>IF(AND(B10012,MATCH(A10012,$A$1:$A$10073,0)=ROW()),COUNTIFS('2020'!$C$1:$C$2317,A10012,'2020'!$F$1:$F$2317,"&lt;&gt;二年")+COUNTIFS('2021'!$E$1:$E$2047,A10012,'2021'!$J$1:$J$2047,"&lt;&gt;二年")+COUNTIFS('2022'!$E$1:$E$1903,A10012,'2022'!$K$1:$K$1903,"&lt;&gt;二年")+COUNTIFS('2023'!$C$1:$C$1765,A10012,'2023'!$F$1:$F$1765,"&lt;&gt;二年",'2023'!$G$1:$G$1765,"&lt;&gt;*调整*")+COUNTIFS('2024'!$C$1:$C$2041,A10012,'2024'!$F$1:$F$2041,"&lt;&gt;二年",'2024'!$G$1:$G$2041,"&lt;&gt;*调整*")+ROW()/100000,"")</f>
        <v/>
      </c>
    </row>
    <row r="10013" spans="1:3" ht="15" customHeight="1">
      <c r="A10013" t="str">
        <f>'2024'!C1981</f>
        <v>信息工程</v>
      </c>
      <c r="B10013" t="b">
        <f>ISNUMBER('2024'!A1981)</f>
        <v>1</v>
      </c>
      <c r="C10013" t="str">
        <f>IF(AND(B10013,MATCH(A10013,$A$1:$A$10073,0)=ROW()),COUNTIFS('2020'!$C$1:$C$2317,A10013,'2020'!$F$1:$F$2317,"&lt;&gt;二年")+COUNTIFS('2021'!$E$1:$E$2047,A10013,'2021'!$J$1:$J$2047,"&lt;&gt;二年")+COUNTIFS('2022'!$E$1:$E$1903,A10013,'2022'!$K$1:$K$1903,"&lt;&gt;二年")+COUNTIFS('2023'!$C$1:$C$1765,A10013,'2023'!$F$1:$F$1765,"&lt;&gt;二年",'2023'!$G$1:$G$1765,"&lt;&gt;*调整*")+COUNTIFS('2024'!$C$1:$C$2041,A10013,'2024'!$F$1:$F$2041,"&lt;&gt;二年",'2024'!$G$1:$G$2041,"&lt;&gt;*调整*")+ROW()/100000,"")</f>
        <v/>
      </c>
    </row>
    <row r="10014" spans="1:3" ht="15" customHeight="1">
      <c r="A10014" t="str">
        <f>'2024'!C1982</f>
        <v>人工智能</v>
      </c>
      <c r="B10014" t="b">
        <f>ISNUMBER('2024'!A1982)</f>
        <v>1</v>
      </c>
      <c r="C10014" t="str">
        <f>IF(AND(B10014,MATCH(A10014,$A$1:$A$10073,0)=ROW()),COUNTIFS('2020'!$C$1:$C$2317,A10014,'2020'!$F$1:$F$2317,"&lt;&gt;二年")+COUNTIFS('2021'!$E$1:$E$2047,A10014,'2021'!$J$1:$J$2047,"&lt;&gt;二年")+COUNTIFS('2022'!$E$1:$E$1903,A10014,'2022'!$K$1:$K$1903,"&lt;&gt;二年")+COUNTIFS('2023'!$C$1:$C$1765,A10014,'2023'!$F$1:$F$1765,"&lt;&gt;二年",'2023'!$G$1:$G$1765,"&lt;&gt;*调整*")+COUNTIFS('2024'!$C$1:$C$2041,A10014,'2024'!$F$1:$F$2041,"&lt;&gt;二年",'2024'!$G$1:$G$2041,"&lt;&gt;*调整*")+ROW()/100000,"")</f>
        <v/>
      </c>
    </row>
    <row r="10015" spans="1:3" ht="15" customHeight="1">
      <c r="A10015" t="str">
        <f>'2024'!C1983</f>
        <v>数据科学与大数据技术</v>
      </c>
      <c r="B10015" t="b">
        <f>ISNUMBER('2024'!A1983)</f>
        <v>1</v>
      </c>
      <c r="C10015" t="str">
        <f>IF(AND(B10015,MATCH(A10015,$A$1:$A$10073,0)=ROW()),COUNTIFS('2020'!$C$1:$C$2317,A10015,'2020'!$F$1:$F$2317,"&lt;&gt;二年")+COUNTIFS('2021'!$E$1:$E$2047,A10015,'2021'!$J$1:$J$2047,"&lt;&gt;二年")+COUNTIFS('2022'!$E$1:$E$1903,A10015,'2022'!$K$1:$K$1903,"&lt;&gt;二年")+COUNTIFS('2023'!$C$1:$C$1765,A10015,'2023'!$F$1:$F$1765,"&lt;&gt;二年",'2023'!$G$1:$G$1765,"&lt;&gt;*调整*")+COUNTIFS('2024'!$C$1:$C$2041,A10015,'2024'!$F$1:$F$2041,"&lt;&gt;二年",'2024'!$G$1:$G$2041,"&lt;&gt;*调整*")+ROW()/100000,"")</f>
        <v/>
      </c>
    </row>
    <row r="10016" spans="1:3" ht="15" customHeight="1">
      <c r="A10016" t="str">
        <f>'2024'!C1984</f>
        <v>化学工程与工艺</v>
      </c>
      <c r="B10016" t="b">
        <f>ISNUMBER('2024'!A1984)</f>
        <v>1</v>
      </c>
      <c r="C10016" t="str">
        <f>IF(AND(B10016,MATCH(A10016,$A$1:$A$10073,0)=ROW()),COUNTIFS('2020'!$C$1:$C$2317,A10016,'2020'!$F$1:$F$2317,"&lt;&gt;二年")+COUNTIFS('2021'!$E$1:$E$2047,A10016,'2021'!$J$1:$J$2047,"&lt;&gt;二年")+COUNTIFS('2022'!$E$1:$E$1903,A10016,'2022'!$K$1:$K$1903,"&lt;&gt;二年")+COUNTIFS('2023'!$C$1:$C$1765,A10016,'2023'!$F$1:$F$1765,"&lt;&gt;二年",'2023'!$G$1:$G$1765,"&lt;&gt;*调整*")+COUNTIFS('2024'!$C$1:$C$2041,A10016,'2024'!$F$1:$F$2041,"&lt;&gt;二年",'2024'!$G$1:$G$2041,"&lt;&gt;*调整*")+ROW()/100000,"")</f>
        <v/>
      </c>
    </row>
    <row r="10017" spans="1:3" ht="15" customHeight="1">
      <c r="A10017" t="str">
        <f>'2024'!C1985</f>
        <v>工程造价</v>
      </c>
      <c r="B10017" t="b">
        <f>ISNUMBER('2024'!A1985)</f>
        <v>1</v>
      </c>
      <c r="C10017" t="str">
        <f>IF(AND(B10017,MATCH(A10017,$A$1:$A$10073,0)=ROW()),COUNTIFS('2020'!$C$1:$C$2317,A10017,'2020'!$F$1:$F$2317,"&lt;&gt;二年")+COUNTIFS('2021'!$E$1:$E$2047,A10017,'2021'!$J$1:$J$2047,"&lt;&gt;二年")+COUNTIFS('2022'!$E$1:$E$1903,A10017,'2022'!$K$1:$K$1903,"&lt;&gt;二年")+COUNTIFS('2023'!$C$1:$C$1765,A10017,'2023'!$F$1:$F$1765,"&lt;&gt;二年",'2023'!$G$1:$G$1765,"&lt;&gt;*调整*")+COUNTIFS('2024'!$C$1:$C$2041,A10017,'2024'!$F$1:$F$2041,"&lt;&gt;二年",'2024'!$G$1:$G$2041,"&lt;&gt;*调整*")+ROW()/100000,"")</f>
        <v/>
      </c>
    </row>
    <row r="10018" spans="1:3" ht="15" customHeight="1">
      <c r="A10018" t="str">
        <f>'2024'!C1986</f>
        <v>产品设计</v>
      </c>
      <c r="B10018" t="b">
        <f>ISNUMBER('2024'!A1986)</f>
        <v>1</v>
      </c>
      <c r="C10018" t="str">
        <f>IF(AND(B10018,MATCH(A10018,$A$1:$A$10073,0)=ROW()),COUNTIFS('2020'!$C$1:$C$2317,A10018,'2020'!$F$1:$F$2317,"&lt;&gt;二年")+COUNTIFS('2021'!$E$1:$E$2047,A10018,'2021'!$J$1:$J$2047,"&lt;&gt;二年")+COUNTIFS('2022'!$E$1:$E$1903,A10018,'2022'!$K$1:$K$1903,"&lt;&gt;二年")+COUNTIFS('2023'!$C$1:$C$1765,A10018,'2023'!$F$1:$F$1765,"&lt;&gt;二年",'2023'!$G$1:$G$1765,"&lt;&gt;*调整*")+COUNTIFS('2024'!$C$1:$C$2041,A10018,'2024'!$F$1:$F$2041,"&lt;&gt;二年",'2024'!$G$1:$G$2041,"&lt;&gt;*调整*")+ROW()/100000,"")</f>
        <v/>
      </c>
    </row>
    <row r="10019" spans="1:3" ht="15" customHeight="1">
      <c r="A10019" t="str">
        <f>'2024'!C1987</f>
        <v>材料科学与工程</v>
      </c>
      <c r="B10019" t="b">
        <f>ISNUMBER('2024'!A1987)</f>
        <v>1</v>
      </c>
      <c r="C10019" t="str">
        <f>IF(AND(B10019,MATCH(A10019,$A$1:$A$10073,0)=ROW()),COUNTIFS('2020'!$C$1:$C$2317,A10019,'2020'!$F$1:$F$2317,"&lt;&gt;二年")+COUNTIFS('2021'!$E$1:$E$2047,A10019,'2021'!$J$1:$J$2047,"&lt;&gt;二年")+COUNTIFS('2022'!$E$1:$E$1903,A10019,'2022'!$K$1:$K$1903,"&lt;&gt;二年")+COUNTIFS('2023'!$C$1:$C$1765,A10019,'2023'!$F$1:$F$1765,"&lt;&gt;二年",'2023'!$G$1:$G$1765,"&lt;&gt;*调整*")+COUNTIFS('2024'!$C$1:$C$2041,A10019,'2024'!$F$1:$F$2041,"&lt;&gt;二年",'2024'!$G$1:$G$2041,"&lt;&gt;*调整*")+ROW()/100000,"")</f>
        <v/>
      </c>
    </row>
    <row r="10020" spans="1:3" ht="15" customHeight="1">
      <c r="A10020" t="str">
        <f>'2024'!C1988</f>
        <v>测绘工程</v>
      </c>
      <c r="B10020" t="b">
        <f>ISNUMBER('2024'!A1988)</f>
        <v>1</v>
      </c>
      <c r="C10020" t="str">
        <f>IF(AND(B10020,MATCH(A10020,$A$1:$A$10073,0)=ROW()),COUNTIFS('2020'!$C$1:$C$2317,A10020,'2020'!$F$1:$F$2317,"&lt;&gt;二年")+COUNTIFS('2021'!$E$1:$E$2047,A10020,'2021'!$J$1:$J$2047,"&lt;&gt;二年")+COUNTIFS('2022'!$E$1:$E$1903,A10020,'2022'!$K$1:$K$1903,"&lt;&gt;二年")+COUNTIFS('2023'!$C$1:$C$1765,A10020,'2023'!$F$1:$F$1765,"&lt;&gt;二年",'2023'!$G$1:$G$1765,"&lt;&gt;*调整*")+COUNTIFS('2024'!$C$1:$C$2041,A10020,'2024'!$F$1:$F$2041,"&lt;&gt;二年",'2024'!$G$1:$G$2041,"&lt;&gt;*调整*")+ROW()/100000,"")</f>
        <v/>
      </c>
    </row>
    <row r="10021" spans="1:3" ht="15" customHeight="1">
      <c r="A10021" t="str">
        <f>'2024'!C1989</f>
        <v>地理空间信息工程</v>
      </c>
      <c r="B10021" t="b">
        <f>ISNUMBER('2024'!A1989)</f>
        <v>1</v>
      </c>
      <c r="C10021" t="str">
        <f>IF(AND(B10021,MATCH(A10021,$A$1:$A$10073,0)=ROW()),COUNTIFS('2020'!$C$1:$C$2317,A10021,'2020'!$F$1:$F$2317,"&lt;&gt;二年")+COUNTIFS('2021'!$E$1:$E$2047,A10021,'2021'!$J$1:$J$2047,"&lt;&gt;二年")+COUNTIFS('2022'!$E$1:$E$1903,A10021,'2022'!$K$1:$K$1903,"&lt;&gt;二年")+COUNTIFS('2023'!$C$1:$C$1765,A10021,'2023'!$F$1:$F$1765,"&lt;&gt;二年",'2023'!$G$1:$G$1765,"&lt;&gt;*调整*")+COUNTIFS('2024'!$C$1:$C$2041,A10021,'2024'!$F$1:$F$2041,"&lt;&gt;二年",'2024'!$G$1:$G$2041,"&lt;&gt;*调整*")+ROW()/100000,"")</f>
        <v/>
      </c>
    </row>
    <row r="10022" spans="1:3" ht="15" customHeight="1">
      <c r="A10022" t="str">
        <f>'2024'!C1990</f>
        <v>土地整治工程</v>
      </c>
      <c r="B10022" t="b">
        <f>ISNUMBER('2024'!A1990)</f>
        <v>1</v>
      </c>
      <c r="C10022" t="str">
        <f>IF(AND(B10022,MATCH(A10022,$A$1:$A$10073,0)=ROW()),COUNTIFS('2020'!$C$1:$C$2317,A10022,'2020'!$F$1:$F$2317,"&lt;&gt;二年")+COUNTIFS('2021'!$E$1:$E$2047,A10022,'2021'!$J$1:$J$2047,"&lt;&gt;二年")+COUNTIFS('2022'!$E$1:$E$1903,A10022,'2022'!$K$1:$K$1903,"&lt;&gt;二年")+COUNTIFS('2023'!$C$1:$C$1765,A10022,'2023'!$F$1:$F$1765,"&lt;&gt;二年",'2023'!$G$1:$G$1765,"&lt;&gt;*调整*")+COUNTIFS('2024'!$C$1:$C$2041,A10022,'2024'!$F$1:$F$2041,"&lt;&gt;二年",'2024'!$G$1:$G$2041,"&lt;&gt;*调整*")+ROW()/100000,"")</f>
        <v/>
      </c>
    </row>
    <row r="10023" spans="1:3" ht="15" customHeight="1">
      <c r="A10023" t="str">
        <f>'2024'!C1991</f>
        <v>信息管理与信息系统</v>
      </c>
      <c r="B10023" t="b">
        <f>ISNUMBER('2024'!A1991)</f>
        <v>1</v>
      </c>
      <c r="C10023" t="str">
        <f>IF(AND(B10023,MATCH(A10023,$A$1:$A$10073,0)=ROW()),COUNTIFS('2020'!$C$1:$C$2317,A10023,'2020'!$F$1:$F$2317,"&lt;&gt;二年")+COUNTIFS('2021'!$E$1:$E$2047,A10023,'2021'!$J$1:$J$2047,"&lt;&gt;二年")+COUNTIFS('2022'!$E$1:$E$1903,A10023,'2022'!$K$1:$K$1903,"&lt;&gt;二年")+COUNTIFS('2023'!$C$1:$C$1765,A10023,'2023'!$F$1:$F$1765,"&lt;&gt;二年",'2023'!$G$1:$G$1765,"&lt;&gt;*调整*")+COUNTIFS('2024'!$C$1:$C$2041,A10023,'2024'!$F$1:$F$2041,"&lt;&gt;二年",'2024'!$G$1:$G$2041,"&lt;&gt;*调整*")+ROW()/100000,"")</f>
        <v/>
      </c>
    </row>
    <row r="10024" spans="1:3" ht="15" customHeight="1">
      <c r="A10024" t="str">
        <f>'2024'!C1992</f>
        <v>工程造价</v>
      </c>
      <c r="B10024" t="b">
        <f>ISNUMBER('2024'!A1992)</f>
        <v>1</v>
      </c>
      <c r="C10024" t="str">
        <f>IF(AND(B10024,MATCH(A10024,$A$1:$A$10073,0)=ROW()),COUNTIFS('2020'!$C$1:$C$2317,A10024,'2020'!$F$1:$F$2317,"&lt;&gt;二年")+COUNTIFS('2021'!$E$1:$E$2047,A10024,'2021'!$J$1:$J$2047,"&lt;&gt;二年")+COUNTIFS('2022'!$E$1:$E$1903,A10024,'2022'!$K$1:$K$1903,"&lt;&gt;二年")+COUNTIFS('2023'!$C$1:$C$1765,A10024,'2023'!$F$1:$F$1765,"&lt;&gt;二年",'2023'!$G$1:$G$1765,"&lt;&gt;*调整*")+COUNTIFS('2024'!$C$1:$C$2041,A10024,'2024'!$F$1:$F$2041,"&lt;&gt;二年",'2024'!$G$1:$G$2041,"&lt;&gt;*调整*")+ROW()/100000,"")</f>
        <v/>
      </c>
    </row>
    <row r="10025" spans="1:3" ht="15" customHeight="1">
      <c r="A10025" t="str">
        <f>'2024'!C1993</f>
        <v>城市管理</v>
      </c>
      <c r="B10025" t="b">
        <f>ISNUMBER('2024'!A1993)</f>
        <v>1</v>
      </c>
      <c r="C10025" t="str">
        <f>IF(AND(B10025,MATCH(A10025,$A$1:$A$10073,0)=ROW()),COUNTIFS('2020'!$C$1:$C$2317,A10025,'2020'!$F$1:$F$2317,"&lt;&gt;二年")+COUNTIFS('2021'!$E$1:$E$2047,A10025,'2021'!$J$1:$J$2047,"&lt;&gt;二年")+COUNTIFS('2022'!$E$1:$E$1903,A10025,'2022'!$K$1:$K$1903,"&lt;&gt;二年")+COUNTIFS('2023'!$C$1:$C$1765,A10025,'2023'!$F$1:$F$1765,"&lt;&gt;二年",'2023'!$G$1:$G$1765,"&lt;&gt;*调整*")+COUNTIFS('2024'!$C$1:$C$2041,A10025,'2024'!$F$1:$F$2041,"&lt;&gt;二年",'2024'!$G$1:$G$2041,"&lt;&gt;*调整*")+ROW()/100000,"")</f>
        <v/>
      </c>
    </row>
    <row r="10026" spans="1:3" ht="15" customHeight="1">
      <c r="A10026" t="str">
        <f>'2024'!C1994</f>
        <v>供应链管理</v>
      </c>
      <c r="B10026" t="b">
        <f>ISNUMBER('2024'!A1994)</f>
        <v>1</v>
      </c>
      <c r="C10026" t="str">
        <f>IF(AND(B10026,MATCH(A10026,$A$1:$A$10073,0)=ROW()),COUNTIFS('2020'!$C$1:$C$2317,A10026,'2020'!$F$1:$F$2317,"&lt;&gt;二年")+COUNTIFS('2021'!$E$1:$E$2047,A10026,'2021'!$J$1:$J$2047,"&lt;&gt;二年")+COUNTIFS('2022'!$E$1:$E$1903,A10026,'2022'!$K$1:$K$1903,"&lt;&gt;二年")+COUNTIFS('2023'!$C$1:$C$1765,A10026,'2023'!$F$1:$F$1765,"&lt;&gt;二年",'2023'!$G$1:$G$1765,"&lt;&gt;*调整*")+COUNTIFS('2024'!$C$1:$C$2041,A10026,'2024'!$F$1:$F$2041,"&lt;&gt;二年",'2024'!$G$1:$G$2041,"&lt;&gt;*调整*")+ROW()/100000,"")</f>
        <v/>
      </c>
    </row>
    <row r="10027" spans="1:3" ht="15" customHeight="1">
      <c r="A10027" t="str">
        <f>'2024'!C1995</f>
        <v>冶金工程</v>
      </c>
      <c r="B10027" t="b">
        <f>ISNUMBER('2024'!A1995)</f>
        <v>1</v>
      </c>
      <c r="C10027" t="str">
        <f>IF(AND(B10027,MATCH(A10027,$A$1:$A$10073,0)=ROW()),COUNTIFS('2020'!$C$1:$C$2317,A10027,'2020'!$F$1:$F$2317,"&lt;&gt;二年")+COUNTIFS('2021'!$E$1:$E$2047,A10027,'2021'!$J$1:$J$2047,"&lt;&gt;二年")+COUNTIFS('2022'!$E$1:$E$1903,A10027,'2022'!$K$1:$K$1903,"&lt;&gt;二年")+COUNTIFS('2023'!$C$1:$C$1765,A10027,'2023'!$F$1:$F$1765,"&lt;&gt;二年",'2023'!$G$1:$G$1765,"&lt;&gt;*调整*")+COUNTIFS('2024'!$C$1:$C$2041,A10027,'2024'!$F$1:$F$2041,"&lt;&gt;二年",'2024'!$G$1:$G$2041,"&lt;&gt;*调整*")+ROW()/100000,"")</f>
        <v/>
      </c>
    </row>
    <row r="10028" spans="1:3" ht="15" customHeight="1">
      <c r="A10028" t="str">
        <f>'2024'!C1996</f>
        <v>储能科学与工程</v>
      </c>
      <c r="B10028" t="b">
        <f>ISNUMBER('2024'!A1996)</f>
        <v>1</v>
      </c>
      <c r="C10028" t="str">
        <f>IF(AND(B10028,MATCH(A10028,$A$1:$A$10073,0)=ROW()),COUNTIFS('2020'!$C$1:$C$2317,A10028,'2020'!$F$1:$F$2317,"&lt;&gt;二年")+COUNTIFS('2021'!$E$1:$E$2047,A10028,'2021'!$J$1:$J$2047,"&lt;&gt;二年")+COUNTIFS('2022'!$E$1:$E$1903,A10028,'2022'!$K$1:$K$1903,"&lt;&gt;二年")+COUNTIFS('2023'!$C$1:$C$1765,A10028,'2023'!$F$1:$F$1765,"&lt;&gt;二年",'2023'!$G$1:$G$1765,"&lt;&gt;*调整*")+COUNTIFS('2024'!$C$1:$C$2041,A10028,'2024'!$F$1:$F$2041,"&lt;&gt;二年",'2024'!$G$1:$G$2041,"&lt;&gt;*调整*")+ROW()/100000,"")</f>
        <v/>
      </c>
    </row>
    <row r="10029" spans="1:3" ht="15" customHeight="1">
      <c r="A10029" t="str">
        <f>'2024'!C1997</f>
        <v>空间信息与数字技术</v>
      </c>
      <c r="B10029" t="b">
        <f>ISNUMBER('2024'!A1997)</f>
        <v>1</v>
      </c>
      <c r="C10029" t="str">
        <f>IF(AND(B10029,MATCH(A10029,$A$1:$A$10073,0)=ROW()),COUNTIFS('2020'!$C$1:$C$2317,A10029,'2020'!$F$1:$F$2317,"&lt;&gt;二年")+COUNTIFS('2021'!$E$1:$E$2047,A10029,'2021'!$J$1:$J$2047,"&lt;&gt;二年")+COUNTIFS('2022'!$E$1:$E$1903,A10029,'2022'!$K$1:$K$1903,"&lt;&gt;二年")+COUNTIFS('2023'!$C$1:$C$1765,A10029,'2023'!$F$1:$F$1765,"&lt;&gt;二年",'2023'!$G$1:$G$1765,"&lt;&gt;*调整*")+COUNTIFS('2024'!$C$1:$C$2041,A10029,'2024'!$F$1:$F$2041,"&lt;&gt;二年",'2024'!$G$1:$G$2041,"&lt;&gt;*调整*")+ROW()/100000,"")</f>
        <v/>
      </c>
    </row>
    <row r="10030" spans="1:3" ht="15" customHeight="1">
      <c r="A10030" t="str">
        <f>'2024'!C1998</f>
        <v>智能建造</v>
      </c>
      <c r="B10030" t="b">
        <f>ISNUMBER('2024'!A1998)</f>
        <v>1</v>
      </c>
      <c r="C10030" t="str">
        <f>IF(AND(B10030,MATCH(A10030,$A$1:$A$10073,0)=ROW()),COUNTIFS('2020'!$C$1:$C$2317,A10030,'2020'!$F$1:$F$2317,"&lt;&gt;二年")+COUNTIFS('2021'!$E$1:$E$2047,A10030,'2021'!$J$1:$J$2047,"&lt;&gt;二年")+COUNTIFS('2022'!$E$1:$E$1903,A10030,'2022'!$K$1:$K$1903,"&lt;&gt;二年")+COUNTIFS('2023'!$C$1:$C$1765,A10030,'2023'!$F$1:$F$1765,"&lt;&gt;二年",'2023'!$G$1:$G$1765,"&lt;&gt;*调整*")+COUNTIFS('2024'!$C$1:$C$2041,A10030,'2024'!$F$1:$F$2041,"&lt;&gt;二年",'2024'!$G$1:$G$2041,"&lt;&gt;*调整*")+ROW()/100000,"")</f>
        <v/>
      </c>
    </row>
    <row r="10031" spans="1:3" ht="15" customHeight="1">
      <c r="A10031" t="str">
        <f>'2024'!C1999</f>
        <v>能源化学工程</v>
      </c>
      <c r="B10031" t="b">
        <f>ISNUMBER('2024'!A1999)</f>
        <v>1</v>
      </c>
      <c r="C10031" t="str">
        <f>IF(AND(B10031,MATCH(A10031,$A$1:$A$10073,0)=ROW()),COUNTIFS('2020'!$C$1:$C$2317,A10031,'2020'!$F$1:$F$2317,"&lt;&gt;二年")+COUNTIFS('2021'!$E$1:$E$2047,A10031,'2021'!$J$1:$J$2047,"&lt;&gt;二年")+COUNTIFS('2022'!$E$1:$E$1903,A10031,'2022'!$K$1:$K$1903,"&lt;&gt;二年")+COUNTIFS('2023'!$C$1:$C$1765,A10031,'2023'!$F$1:$F$1765,"&lt;&gt;二年",'2023'!$G$1:$G$1765,"&lt;&gt;*调整*")+COUNTIFS('2024'!$C$1:$C$2041,A10031,'2024'!$F$1:$F$2041,"&lt;&gt;二年",'2024'!$G$1:$G$2041,"&lt;&gt;*调整*")+ROW()/100000,"")</f>
        <v/>
      </c>
    </row>
    <row r="10032" spans="1:3" ht="15" customHeight="1">
      <c r="A10032" t="str">
        <f>'2024'!C2000</f>
        <v>无人驾驶航空器系统工程</v>
      </c>
      <c r="B10032" t="b">
        <f>ISNUMBER('2024'!A2000)</f>
        <v>1</v>
      </c>
      <c r="C10032" t="str">
        <f>IF(AND(B10032,MATCH(A10032,$A$1:$A$10073,0)=ROW()),COUNTIFS('2020'!$C$1:$C$2317,A10032,'2020'!$F$1:$F$2317,"&lt;&gt;二年")+COUNTIFS('2021'!$E$1:$E$2047,A10032,'2021'!$J$1:$J$2047,"&lt;&gt;二年")+COUNTIFS('2022'!$E$1:$E$1903,A10032,'2022'!$K$1:$K$1903,"&lt;&gt;二年")+COUNTIFS('2023'!$C$1:$C$1765,A10032,'2023'!$F$1:$F$1765,"&lt;&gt;二年",'2023'!$G$1:$G$1765,"&lt;&gt;*调整*")+COUNTIFS('2024'!$C$1:$C$2041,A10032,'2024'!$F$1:$F$2041,"&lt;&gt;二年",'2024'!$G$1:$G$2041,"&lt;&gt;*调整*")+ROW()/100000,"")</f>
        <v/>
      </c>
    </row>
    <row r="10033" spans="1:3" ht="15" customHeight="1">
      <c r="A10033" t="str">
        <f>'2024'!C2001</f>
        <v>智能感知工程</v>
      </c>
      <c r="B10033" t="b">
        <f>ISNUMBER('2024'!A2001)</f>
        <v>1</v>
      </c>
      <c r="C10033" t="str">
        <f>IF(AND(B10033,MATCH(A10033,$A$1:$A$10073,0)=ROW()),COUNTIFS('2020'!$C$1:$C$2317,A10033,'2020'!$F$1:$F$2317,"&lt;&gt;二年")+COUNTIFS('2021'!$E$1:$E$2047,A10033,'2021'!$J$1:$J$2047,"&lt;&gt;二年")+COUNTIFS('2022'!$E$1:$E$1903,A10033,'2022'!$K$1:$K$1903,"&lt;&gt;二年")+COUNTIFS('2023'!$C$1:$C$1765,A10033,'2023'!$F$1:$F$1765,"&lt;&gt;二年",'2023'!$G$1:$G$1765,"&lt;&gt;*调整*")+COUNTIFS('2024'!$C$1:$C$2041,A10033,'2024'!$F$1:$F$2041,"&lt;&gt;二年",'2024'!$G$1:$G$2041,"&lt;&gt;*调整*")+ROW()/100000,"")</f>
        <v/>
      </c>
    </row>
    <row r="10034" spans="1:3" ht="15" customHeight="1">
      <c r="A10034" t="str">
        <f>'2024'!C2002</f>
        <v>微电子科学与工程</v>
      </c>
      <c r="B10034" t="b">
        <f>ISNUMBER('2024'!A2002)</f>
        <v>1</v>
      </c>
      <c r="C10034" t="str">
        <f>IF(AND(B10034,MATCH(A10034,$A$1:$A$10073,0)=ROW()),COUNTIFS('2020'!$C$1:$C$2317,A10034,'2020'!$F$1:$F$2317,"&lt;&gt;二年")+COUNTIFS('2021'!$E$1:$E$2047,A10034,'2021'!$J$1:$J$2047,"&lt;&gt;二年")+COUNTIFS('2022'!$E$1:$E$1903,A10034,'2022'!$K$1:$K$1903,"&lt;&gt;二年")+COUNTIFS('2023'!$C$1:$C$1765,A10034,'2023'!$F$1:$F$1765,"&lt;&gt;二年",'2023'!$G$1:$G$1765,"&lt;&gt;*调整*")+COUNTIFS('2024'!$C$1:$C$2041,A10034,'2024'!$F$1:$F$2041,"&lt;&gt;二年",'2024'!$G$1:$G$2041,"&lt;&gt;*调整*")+ROW()/100000,"")</f>
        <v/>
      </c>
    </row>
    <row r="10035" spans="1:3" ht="15" customHeight="1">
      <c r="A10035" t="str">
        <f>'2024'!C2003</f>
        <v>制药工程</v>
      </c>
      <c r="B10035" t="b">
        <f>ISNUMBER('2024'!A2003)</f>
        <v>1</v>
      </c>
      <c r="C10035" t="str">
        <f>IF(AND(B10035,MATCH(A10035,$A$1:$A$10073,0)=ROW()),COUNTIFS('2020'!$C$1:$C$2317,A10035,'2020'!$F$1:$F$2317,"&lt;&gt;二年")+COUNTIFS('2021'!$E$1:$E$2047,A10035,'2021'!$J$1:$J$2047,"&lt;&gt;二年")+COUNTIFS('2022'!$E$1:$E$1903,A10035,'2022'!$K$1:$K$1903,"&lt;&gt;二年")+COUNTIFS('2023'!$C$1:$C$1765,A10035,'2023'!$F$1:$F$1765,"&lt;&gt;二年",'2023'!$G$1:$G$1765,"&lt;&gt;*调整*")+COUNTIFS('2024'!$C$1:$C$2041,A10035,'2024'!$F$1:$F$2041,"&lt;&gt;二年",'2024'!$G$1:$G$2041,"&lt;&gt;*调整*")+ROW()/100000,"")</f>
        <v/>
      </c>
    </row>
    <row r="10036" spans="1:3" ht="15" customHeight="1">
      <c r="A10036" t="str">
        <f>'2024'!C2004</f>
        <v>无人驾驶航空器系统工程</v>
      </c>
      <c r="B10036" t="b">
        <f>ISNUMBER('2024'!A2004)</f>
        <v>1</v>
      </c>
      <c r="C10036" t="str">
        <f>IF(AND(B10036,MATCH(A10036,$A$1:$A$10073,0)=ROW()),COUNTIFS('2020'!$C$1:$C$2317,A10036,'2020'!$F$1:$F$2317,"&lt;&gt;二年")+COUNTIFS('2021'!$E$1:$E$2047,A10036,'2021'!$J$1:$J$2047,"&lt;&gt;二年")+COUNTIFS('2022'!$E$1:$E$1903,A10036,'2022'!$K$1:$K$1903,"&lt;&gt;二年")+COUNTIFS('2023'!$C$1:$C$1765,A10036,'2023'!$F$1:$F$1765,"&lt;&gt;二年",'2023'!$G$1:$G$1765,"&lt;&gt;*调整*")+COUNTIFS('2024'!$C$1:$C$2041,A10036,'2024'!$F$1:$F$2041,"&lt;&gt;二年",'2024'!$G$1:$G$2041,"&lt;&gt;*调整*")+ROW()/100000,"")</f>
        <v/>
      </c>
    </row>
    <row r="10037" spans="1:3" ht="15" customHeight="1">
      <c r="A10037" t="str">
        <f>'2024'!C2005</f>
        <v>飞行器运维工程</v>
      </c>
      <c r="B10037" t="b">
        <f>ISNUMBER('2024'!A2005)</f>
        <v>1</v>
      </c>
      <c r="C10037" t="str">
        <f>IF(AND(B10037,MATCH(A10037,$A$1:$A$10073,0)=ROW()),COUNTIFS('2020'!$C$1:$C$2317,A10037,'2020'!$F$1:$F$2317,"&lt;&gt;二年")+COUNTIFS('2021'!$E$1:$E$2047,A10037,'2021'!$J$1:$J$2047,"&lt;&gt;二年")+COUNTIFS('2022'!$E$1:$E$1903,A10037,'2022'!$K$1:$K$1903,"&lt;&gt;二年")+COUNTIFS('2023'!$C$1:$C$1765,A10037,'2023'!$F$1:$F$1765,"&lt;&gt;二年",'2023'!$G$1:$G$1765,"&lt;&gt;*调整*")+COUNTIFS('2024'!$C$1:$C$2041,A10037,'2024'!$F$1:$F$2041,"&lt;&gt;二年",'2024'!$G$1:$G$2041,"&lt;&gt;*调整*")+ROW()/100000,"")</f>
        <v/>
      </c>
    </row>
    <row r="10038" spans="1:3" ht="15" customHeight="1">
      <c r="A10038" t="str">
        <f>'2024'!C2006</f>
        <v>智慧农业</v>
      </c>
      <c r="B10038" t="b">
        <f>ISNUMBER('2024'!A2006)</f>
        <v>1</v>
      </c>
      <c r="C10038" t="str">
        <f>IF(AND(B10038,MATCH(A10038,$A$1:$A$10073,0)=ROW()),COUNTIFS('2020'!$C$1:$C$2317,A10038,'2020'!$F$1:$F$2317,"&lt;&gt;二年")+COUNTIFS('2021'!$E$1:$E$2047,A10038,'2021'!$J$1:$J$2047,"&lt;&gt;二年")+COUNTIFS('2022'!$E$1:$E$1903,A10038,'2022'!$K$1:$K$1903,"&lt;&gt;二年")+COUNTIFS('2023'!$C$1:$C$1765,A10038,'2023'!$F$1:$F$1765,"&lt;&gt;二年",'2023'!$G$1:$G$1765,"&lt;&gt;*调整*")+COUNTIFS('2024'!$C$1:$C$2041,A10038,'2024'!$F$1:$F$2041,"&lt;&gt;二年",'2024'!$G$1:$G$2041,"&lt;&gt;*调整*")+ROW()/100000,"")</f>
        <v/>
      </c>
    </row>
    <row r="10039" spans="1:3" ht="15" customHeight="1">
      <c r="A10039" t="str">
        <f>'2024'!C2007</f>
        <v>航空服务艺术与管理</v>
      </c>
      <c r="B10039" t="b">
        <f>ISNUMBER('2024'!A2007)</f>
        <v>1</v>
      </c>
      <c r="C10039" t="str">
        <f>IF(AND(B10039,MATCH(A10039,$A$1:$A$10073,0)=ROW()),COUNTIFS('2020'!$C$1:$C$2317,A10039,'2020'!$F$1:$F$2317,"&lt;&gt;二年")+COUNTIFS('2021'!$E$1:$E$2047,A10039,'2021'!$J$1:$J$2047,"&lt;&gt;二年")+COUNTIFS('2022'!$E$1:$E$1903,A10039,'2022'!$K$1:$K$1903,"&lt;&gt;二年")+COUNTIFS('2023'!$C$1:$C$1765,A10039,'2023'!$F$1:$F$1765,"&lt;&gt;二年",'2023'!$G$1:$G$1765,"&lt;&gt;*调整*")+COUNTIFS('2024'!$C$1:$C$2041,A10039,'2024'!$F$1:$F$2041,"&lt;&gt;二年",'2024'!$G$1:$G$2041,"&lt;&gt;*调整*")+ROW()/100000,"")</f>
        <v/>
      </c>
    </row>
    <row r="10040" spans="1:3" ht="15" customHeight="1">
      <c r="A10040" t="str">
        <f>'2024'!C2008</f>
        <v>国家安全学</v>
      </c>
      <c r="B10040" t="b">
        <f>ISNUMBER('2024'!A2008)</f>
        <v>1</v>
      </c>
      <c r="C10040" t="str">
        <f>IF(AND(B10040,MATCH(A10040,$A$1:$A$10073,0)=ROW()),COUNTIFS('2020'!$C$1:$C$2317,A10040,'2020'!$F$1:$F$2317,"&lt;&gt;二年")+COUNTIFS('2021'!$E$1:$E$2047,A10040,'2021'!$J$1:$J$2047,"&lt;&gt;二年")+COUNTIFS('2022'!$E$1:$E$1903,A10040,'2022'!$K$1:$K$1903,"&lt;&gt;二年")+COUNTIFS('2023'!$C$1:$C$1765,A10040,'2023'!$F$1:$F$1765,"&lt;&gt;二年",'2023'!$G$1:$G$1765,"&lt;&gt;*调整*")+COUNTIFS('2024'!$C$1:$C$2041,A10040,'2024'!$F$1:$F$2041,"&lt;&gt;二年",'2024'!$G$1:$G$2041,"&lt;&gt;*调整*")+ROW()/100000,"")</f>
        <v/>
      </c>
    </row>
    <row r="10041" spans="1:3" ht="15" customHeight="1">
      <c r="A10041" t="str">
        <f>'2024'!C2009</f>
        <v>应用物理学</v>
      </c>
      <c r="B10041" t="b">
        <f>ISNUMBER('2024'!A2009)</f>
        <v>1</v>
      </c>
      <c r="C10041" t="str">
        <f>IF(AND(B10041,MATCH(A10041,$A$1:$A$10073,0)=ROW()),COUNTIFS('2020'!$C$1:$C$2317,A10041,'2020'!$F$1:$F$2317,"&lt;&gt;二年")+COUNTIFS('2021'!$E$1:$E$2047,A10041,'2021'!$J$1:$J$2047,"&lt;&gt;二年")+COUNTIFS('2022'!$E$1:$E$1903,A10041,'2022'!$K$1:$K$1903,"&lt;&gt;二年")+COUNTIFS('2023'!$C$1:$C$1765,A10041,'2023'!$F$1:$F$1765,"&lt;&gt;二年",'2023'!$G$1:$G$1765,"&lt;&gt;*调整*")+COUNTIFS('2024'!$C$1:$C$2041,A10041,'2024'!$F$1:$F$2041,"&lt;&gt;二年",'2024'!$G$1:$G$2041,"&lt;&gt;*调整*")+ROW()/100000,"")</f>
        <v/>
      </c>
    </row>
    <row r="10042" spans="1:3" ht="15" customHeight="1">
      <c r="A10042" t="str">
        <f>'2024'!C2010</f>
        <v>能源与环境系统工程</v>
      </c>
      <c r="B10042" t="b">
        <f>ISNUMBER('2024'!A2010)</f>
        <v>1</v>
      </c>
      <c r="C10042" t="str">
        <f>IF(AND(B10042,MATCH(A10042,$A$1:$A$10073,0)=ROW()),COUNTIFS('2020'!$C$1:$C$2317,A10042,'2020'!$F$1:$F$2317,"&lt;&gt;二年")+COUNTIFS('2021'!$E$1:$E$2047,A10042,'2021'!$J$1:$J$2047,"&lt;&gt;二年")+COUNTIFS('2022'!$E$1:$E$1903,A10042,'2022'!$K$1:$K$1903,"&lt;&gt;二年")+COUNTIFS('2023'!$C$1:$C$1765,A10042,'2023'!$F$1:$F$1765,"&lt;&gt;二年",'2023'!$G$1:$G$1765,"&lt;&gt;*调整*")+COUNTIFS('2024'!$C$1:$C$2041,A10042,'2024'!$F$1:$F$2041,"&lt;&gt;二年",'2024'!$G$1:$G$2041,"&lt;&gt;*调整*")+ROW()/100000,"")</f>
        <v/>
      </c>
    </row>
    <row r="10043" spans="1:3" ht="15" customHeight="1">
      <c r="A10043" t="str">
        <f>'2024'!C2011</f>
        <v>电子信息工程</v>
      </c>
      <c r="B10043" t="b">
        <f>ISNUMBER('2024'!A2011)</f>
        <v>1</v>
      </c>
      <c r="C10043" t="str">
        <f>IF(AND(B10043,MATCH(A10043,$A$1:$A$10073,0)=ROW()),COUNTIFS('2020'!$C$1:$C$2317,A10043,'2020'!$F$1:$F$2317,"&lt;&gt;二年")+COUNTIFS('2021'!$E$1:$E$2047,A10043,'2021'!$J$1:$J$2047,"&lt;&gt;二年")+COUNTIFS('2022'!$E$1:$E$1903,A10043,'2022'!$K$1:$K$1903,"&lt;&gt;二年")+COUNTIFS('2023'!$C$1:$C$1765,A10043,'2023'!$F$1:$F$1765,"&lt;&gt;二年",'2023'!$G$1:$G$1765,"&lt;&gt;*调整*")+COUNTIFS('2024'!$C$1:$C$2041,A10043,'2024'!$F$1:$F$2041,"&lt;&gt;二年",'2024'!$G$1:$G$2041,"&lt;&gt;*调整*")+ROW()/100000,"")</f>
        <v/>
      </c>
    </row>
    <row r="10044" spans="1:3" ht="15" customHeight="1">
      <c r="A10044" t="str">
        <f>'2024'!C2012</f>
        <v>智慧水利</v>
      </c>
      <c r="B10044" t="b">
        <f>ISNUMBER('2024'!A2012)</f>
        <v>1</v>
      </c>
      <c r="C10044" t="str">
        <f>IF(AND(B10044,MATCH(A10044,$A$1:$A$10073,0)=ROW()),COUNTIFS('2020'!$C$1:$C$2317,A10044,'2020'!$F$1:$F$2317,"&lt;&gt;二年")+COUNTIFS('2021'!$E$1:$E$2047,A10044,'2021'!$J$1:$J$2047,"&lt;&gt;二年")+COUNTIFS('2022'!$E$1:$E$1903,A10044,'2022'!$K$1:$K$1903,"&lt;&gt;二年")+COUNTIFS('2023'!$C$1:$C$1765,A10044,'2023'!$F$1:$F$1765,"&lt;&gt;二年",'2023'!$G$1:$G$1765,"&lt;&gt;*调整*")+COUNTIFS('2024'!$C$1:$C$2041,A10044,'2024'!$F$1:$F$2041,"&lt;&gt;二年",'2024'!$G$1:$G$2041,"&lt;&gt;*调整*")+ROW()/100000,"")</f>
        <v/>
      </c>
    </row>
    <row r="10045" spans="1:3" ht="15" customHeight="1">
      <c r="A10045" t="str">
        <f>'2024'!C2013</f>
        <v>化学工程与工艺</v>
      </c>
      <c r="B10045" t="b">
        <f>ISNUMBER('2024'!A2013)</f>
        <v>1</v>
      </c>
      <c r="C10045" t="str">
        <f>IF(AND(B10045,MATCH(A10045,$A$1:$A$10073,0)=ROW()),COUNTIFS('2020'!$C$1:$C$2317,A10045,'2020'!$F$1:$F$2317,"&lt;&gt;二年")+COUNTIFS('2021'!$E$1:$E$2047,A10045,'2021'!$J$1:$J$2047,"&lt;&gt;二年")+COUNTIFS('2022'!$E$1:$E$1903,A10045,'2022'!$K$1:$K$1903,"&lt;&gt;二年")+COUNTIFS('2023'!$C$1:$C$1765,A10045,'2023'!$F$1:$F$1765,"&lt;&gt;二年",'2023'!$G$1:$G$1765,"&lt;&gt;*调整*")+COUNTIFS('2024'!$C$1:$C$2041,A10045,'2024'!$F$1:$F$2041,"&lt;&gt;二年",'2024'!$G$1:$G$2041,"&lt;&gt;*调整*")+ROW()/100000,"")</f>
        <v/>
      </c>
    </row>
    <row r="10046" spans="1:3" ht="15" customHeight="1">
      <c r="A10046" t="str">
        <f>'2024'!C2014</f>
        <v>中药学</v>
      </c>
      <c r="B10046" t="b">
        <f>ISNUMBER('2024'!A2014)</f>
        <v>1</v>
      </c>
      <c r="C10046" t="str">
        <f>IF(AND(B10046,MATCH(A10046,$A$1:$A$10073,0)=ROW()),COUNTIFS('2020'!$C$1:$C$2317,A10046,'2020'!$F$1:$F$2317,"&lt;&gt;二年")+COUNTIFS('2021'!$E$1:$E$2047,A10046,'2021'!$J$1:$J$2047,"&lt;&gt;二年")+COUNTIFS('2022'!$E$1:$E$1903,A10046,'2022'!$K$1:$K$1903,"&lt;&gt;二年")+COUNTIFS('2023'!$C$1:$C$1765,A10046,'2023'!$F$1:$F$1765,"&lt;&gt;二年",'2023'!$G$1:$G$1765,"&lt;&gt;*调整*")+COUNTIFS('2024'!$C$1:$C$2041,A10046,'2024'!$F$1:$F$2041,"&lt;&gt;二年",'2024'!$G$1:$G$2041,"&lt;&gt;*调整*")+ROW()/100000,"")</f>
        <v/>
      </c>
    </row>
    <row r="10047" spans="1:3" ht="15" customHeight="1">
      <c r="A10047" t="str">
        <f>'2024'!C2015</f>
        <v>数字经济</v>
      </c>
      <c r="B10047" t="b">
        <f>ISNUMBER('2024'!A2015)</f>
        <v>1</v>
      </c>
      <c r="C10047" t="str">
        <f>IF(AND(B10047,MATCH(A10047,$A$1:$A$10073,0)=ROW()),COUNTIFS('2020'!$C$1:$C$2317,A10047,'2020'!$F$1:$F$2317,"&lt;&gt;二年")+COUNTIFS('2021'!$E$1:$E$2047,A10047,'2021'!$J$1:$J$2047,"&lt;&gt;二年")+COUNTIFS('2022'!$E$1:$E$1903,A10047,'2022'!$K$1:$K$1903,"&lt;&gt;二年")+COUNTIFS('2023'!$C$1:$C$1765,A10047,'2023'!$F$1:$F$1765,"&lt;&gt;二年",'2023'!$G$1:$G$1765,"&lt;&gt;*调整*")+COUNTIFS('2024'!$C$1:$C$2041,A10047,'2024'!$F$1:$F$2041,"&lt;&gt;二年",'2024'!$G$1:$G$2041,"&lt;&gt;*调整*")+ROW()/100000,"")</f>
        <v/>
      </c>
    </row>
    <row r="10048" spans="1:3" ht="15" customHeight="1">
      <c r="A10048" t="str">
        <f>'2024'!C2016</f>
        <v>金融科技</v>
      </c>
      <c r="B10048" t="b">
        <f>ISNUMBER('2024'!A2016)</f>
        <v>1</v>
      </c>
      <c r="C10048" t="str">
        <f>IF(AND(B10048,MATCH(A10048,$A$1:$A$10073,0)=ROW()),COUNTIFS('2020'!$C$1:$C$2317,A10048,'2020'!$F$1:$F$2317,"&lt;&gt;二年")+COUNTIFS('2021'!$E$1:$E$2047,A10048,'2021'!$J$1:$J$2047,"&lt;&gt;二年")+COUNTIFS('2022'!$E$1:$E$1903,A10048,'2022'!$K$1:$K$1903,"&lt;&gt;二年")+COUNTIFS('2023'!$C$1:$C$1765,A10048,'2023'!$F$1:$F$1765,"&lt;&gt;二年",'2023'!$G$1:$G$1765,"&lt;&gt;*调整*")+COUNTIFS('2024'!$C$1:$C$2041,A10048,'2024'!$F$1:$F$2041,"&lt;&gt;二年",'2024'!$G$1:$G$2041,"&lt;&gt;*调整*")+ROW()/100000,"")</f>
        <v/>
      </c>
    </row>
    <row r="10049" spans="1:3" ht="15" customHeight="1">
      <c r="A10049" t="str">
        <f>'2024'!C2017</f>
        <v>翻译</v>
      </c>
      <c r="B10049" t="b">
        <f>ISNUMBER('2024'!A2017)</f>
        <v>1</v>
      </c>
      <c r="C10049" t="str">
        <f>IF(AND(B10049,MATCH(A10049,$A$1:$A$10073,0)=ROW()),COUNTIFS('2020'!$C$1:$C$2317,A10049,'2020'!$F$1:$F$2317,"&lt;&gt;二年")+COUNTIFS('2021'!$E$1:$E$2047,A10049,'2021'!$J$1:$J$2047,"&lt;&gt;二年")+COUNTIFS('2022'!$E$1:$E$1903,A10049,'2022'!$K$1:$K$1903,"&lt;&gt;二年")+COUNTIFS('2023'!$C$1:$C$1765,A10049,'2023'!$F$1:$F$1765,"&lt;&gt;二年",'2023'!$G$1:$G$1765,"&lt;&gt;*调整*")+COUNTIFS('2024'!$C$1:$C$2041,A10049,'2024'!$F$1:$F$2041,"&lt;&gt;二年",'2024'!$G$1:$G$2041,"&lt;&gt;*调整*")+ROW()/100000,"")</f>
        <v/>
      </c>
    </row>
    <row r="10050" spans="1:3" ht="15" customHeight="1">
      <c r="A10050" t="str">
        <f>'2024'!C2018</f>
        <v>人工智能</v>
      </c>
      <c r="B10050" t="b">
        <f>ISNUMBER('2024'!A2018)</f>
        <v>1</v>
      </c>
      <c r="C10050" t="str">
        <f>IF(AND(B10050,MATCH(A10050,$A$1:$A$10073,0)=ROW()),COUNTIFS('2020'!$C$1:$C$2317,A10050,'2020'!$F$1:$F$2317,"&lt;&gt;二年")+COUNTIFS('2021'!$E$1:$E$2047,A10050,'2021'!$J$1:$J$2047,"&lt;&gt;二年")+COUNTIFS('2022'!$E$1:$E$1903,A10050,'2022'!$K$1:$K$1903,"&lt;&gt;二年")+COUNTIFS('2023'!$C$1:$C$1765,A10050,'2023'!$F$1:$F$1765,"&lt;&gt;二年",'2023'!$G$1:$G$1765,"&lt;&gt;*调整*")+COUNTIFS('2024'!$C$1:$C$2041,A10050,'2024'!$F$1:$F$2041,"&lt;&gt;二年",'2024'!$G$1:$G$2041,"&lt;&gt;*调整*")+ROW()/100000,"")</f>
        <v/>
      </c>
    </row>
    <row r="10051" spans="1:3" ht="15" customHeight="1">
      <c r="A10051" t="str">
        <f>'2024'!C2019</f>
        <v>大数据管理与应用</v>
      </c>
      <c r="B10051" t="b">
        <f>ISNUMBER('2024'!A2019)</f>
        <v>1</v>
      </c>
      <c r="C10051" t="str">
        <f>IF(AND(B10051,MATCH(A10051,$A$1:$A$10073,0)=ROW()),COUNTIFS('2020'!$C$1:$C$2317,A10051,'2020'!$F$1:$F$2317,"&lt;&gt;二年")+COUNTIFS('2021'!$E$1:$E$2047,A10051,'2021'!$J$1:$J$2047,"&lt;&gt;二年")+COUNTIFS('2022'!$E$1:$E$1903,A10051,'2022'!$K$1:$K$1903,"&lt;&gt;二年")+COUNTIFS('2023'!$C$1:$C$1765,A10051,'2023'!$F$1:$F$1765,"&lt;&gt;二年",'2023'!$G$1:$G$1765,"&lt;&gt;*调整*")+COUNTIFS('2024'!$C$1:$C$2041,A10051,'2024'!$F$1:$F$2041,"&lt;&gt;二年",'2024'!$G$1:$G$2041,"&lt;&gt;*调整*")+ROW()/100000,"")</f>
        <v/>
      </c>
    </row>
    <row r="10052" spans="1:3" ht="15" customHeight="1">
      <c r="A10052" t="str">
        <f>'2024'!C2020</f>
        <v>健康服务与管理</v>
      </c>
      <c r="B10052" t="b">
        <f>ISNUMBER('2024'!A2020)</f>
        <v>1</v>
      </c>
      <c r="C10052" t="str">
        <f>IF(AND(B10052,MATCH(A10052,$A$1:$A$10073,0)=ROW()),COUNTIFS('2020'!$C$1:$C$2317,A10052,'2020'!$F$1:$F$2317,"&lt;&gt;二年")+COUNTIFS('2021'!$E$1:$E$2047,A10052,'2021'!$J$1:$J$2047,"&lt;&gt;二年")+COUNTIFS('2022'!$E$1:$E$1903,A10052,'2022'!$K$1:$K$1903,"&lt;&gt;二年")+COUNTIFS('2023'!$C$1:$C$1765,A10052,'2023'!$F$1:$F$1765,"&lt;&gt;二年",'2023'!$G$1:$G$1765,"&lt;&gt;*调整*")+COUNTIFS('2024'!$C$1:$C$2041,A10052,'2024'!$F$1:$F$2041,"&lt;&gt;二年",'2024'!$G$1:$G$2041,"&lt;&gt;*调整*")+ROW()/100000,"")</f>
        <v/>
      </c>
    </row>
    <row r="10053" spans="1:3" ht="15" customHeight="1">
      <c r="A10053" t="str">
        <f>'2024'!C2021</f>
        <v>汉语言文学</v>
      </c>
      <c r="B10053" t="b">
        <f>ISNUMBER('2024'!A2021)</f>
        <v>1</v>
      </c>
      <c r="C10053" t="str">
        <f>IF(AND(B10053,MATCH(A10053,$A$1:$A$10073,0)=ROW()),COUNTIFS('2020'!$C$1:$C$2317,A10053,'2020'!$F$1:$F$2317,"&lt;&gt;二年")+COUNTIFS('2021'!$E$1:$E$2047,A10053,'2021'!$J$1:$J$2047,"&lt;&gt;二年")+COUNTIFS('2022'!$E$1:$E$1903,A10053,'2022'!$K$1:$K$1903,"&lt;&gt;二年")+COUNTIFS('2023'!$C$1:$C$1765,A10053,'2023'!$F$1:$F$1765,"&lt;&gt;二年",'2023'!$G$1:$G$1765,"&lt;&gt;*调整*")+COUNTIFS('2024'!$C$1:$C$2041,A10053,'2024'!$F$1:$F$2041,"&lt;&gt;二年",'2024'!$G$1:$G$2041,"&lt;&gt;*调整*")+ROW()/100000,"")</f>
        <v/>
      </c>
    </row>
    <row r="10054" spans="1:3" ht="15" customHeight="1">
      <c r="A10054" t="str">
        <f>'2024'!C2022</f>
        <v>物理学</v>
      </c>
      <c r="B10054" t="b">
        <f>ISNUMBER('2024'!A2022)</f>
        <v>1</v>
      </c>
      <c r="C10054" t="str">
        <f>IF(AND(B10054,MATCH(A10054,$A$1:$A$10073,0)=ROW()),COUNTIFS('2020'!$C$1:$C$2317,A10054,'2020'!$F$1:$F$2317,"&lt;&gt;二年")+COUNTIFS('2021'!$E$1:$E$2047,A10054,'2021'!$J$1:$J$2047,"&lt;&gt;二年")+COUNTIFS('2022'!$E$1:$E$1903,A10054,'2022'!$K$1:$K$1903,"&lt;&gt;二年")+COUNTIFS('2023'!$C$1:$C$1765,A10054,'2023'!$F$1:$F$1765,"&lt;&gt;二年",'2023'!$G$1:$G$1765,"&lt;&gt;*调整*")+COUNTIFS('2024'!$C$1:$C$2041,A10054,'2024'!$F$1:$F$2041,"&lt;&gt;二年",'2024'!$G$1:$G$2041,"&lt;&gt;*调整*")+ROW()/100000,"")</f>
        <v/>
      </c>
    </row>
    <row r="10055" spans="1:3" ht="15" customHeight="1">
      <c r="A10055" t="str">
        <f>'2024'!C2023</f>
        <v>地理科学</v>
      </c>
      <c r="B10055" t="b">
        <f>ISNUMBER('2024'!A2023)</f>
        <v>1</v>
      </c>
      <c r="C10055" t="str">
        <f>IF(AND(B10055,MATCH(A10055,$A$1:$A$10073,0)=ROW()),COUNTIFS('2020'!$C$1:$C$2317,A10055,'2020'!$F$1:$F$2317,"&lt;&gt;二年")+COUNTIFS('2021'!$E$1:$E$2047,A10055,'2021'!$J$1:$J$2047,"&lt;&gt;二年")+COUNTIFS('2022'!$E$1:$E$1903,A10055,'2022'!$K$1:$K$1903,"&lt;&gt;二年")+COUNTIFS('2023'!$C$1:$C$1765,A10055,'2023'!$F$1:$F$1765,"&lt;&gt;二年",'2023'!$G$1:$G$1765,"&lt;&gt;*调整*")+COUNTIFS('2024'!$C$1:$C$2041,A10055,'2024'!$F$1:$F$2041,"&lt;&gt;二年",'2024'!$G$1:$G$2041,"&lt;&gt;*调整*")+ROW()/100000,"")</f>
        <v/>
      </c>
    </row>
    <row r="10056" spans="1:3" ht="15" customHeight="1">
      <c r="A10056" t="str">
        <f>'2024'!C2024</f>
        <v>应用心理学</v>
      </c>
      <c r="B10056" t="b">
        <f>ISNUMBER('2024'!A2024)</f>
        <v>1</v>
      </c>
      <c r="C10056" t="str">
        <f>IF(AND(B10056,MATCH(A10056,$A$1:$A$10073,0)=ROW()),COUNTIFS('2020'!$C$1:$C$2317,A10056,'2020'!$F$1:$F$2317,"&lt;&gt;二年")+COUNTIFS('2021'!$E$1:$E$2047,A10056,'2021'!$J$1:$J$2047,"&lt;&gt;二年")+COUNTIFS('2022'!$E$1:$E$1903,A10056,'2022'!$K$1:$K$1903,"&lt;&gt;二年")+COUNTIFS('2023'!$C$1:$C$1765,A10056,'2023'!$F$1:$F$1765,"&lt;&gt;二年",'2023'!$G$1:$G$1765,"&lt;&gt;*调整*")+COUNTIFS('2024'!$C$1:$C$2041,A10056,'2024'!$F$1:$F$2041,"&lt;&gt;二年",'2024'!$G$1:$G$2041,"&lt;&gt;*调整*")+ROW()/100000,"")</f>
        <v/>
      </c>
    </row>
    <row r="10057" spans="1:3" ht="15" customHeight="1">
      <c r="A10057" t="str">
        <f>'2024'!C2025</f>
        <v>人工智能</v>
      </c>
      <c r="B10057" t="b">
        <f>ISNUMBER('2024'!A2025)</f>
        <v>1</v>
      </c>
      <c r="C10057" t="str">
        <f>IF(AND(B10057,MATCH(A10057,$A$1:$A$10073,0)=ROW()),COUNTIFS('2020'!$C$1:$C$2317,A10057,'2020'!$F$1:$F$2317,"&lt;&gt;二年")+COUNTIFS('2021'!$E$1:$E$2047,A10057,'2021'!$J$1:$J$2047,"&lt;&gt;二年")+COUNTIFS('2022'!$E$1:$E$1903,A10057,'2022'!$K$1:$K$1903,"&lt;&gt;二年")+COUNTIFS('2023'!$C$1:$C$1765,A10057,'2023'!$F$1:$F$1765,"&lt;&gt;二年",'2023'!$G$1:$G$1765,"&lt;&gt;*调整*")+COUNTIFS('2024'!$C$1:$C$2041,A10057,'2024'!$F$1:$F$2041,"&lt;&gt;二年",'2024'!$G$1:$G$2041,"&lt;&gt;*调整*")+ROW()/100000,"")</f>
        <v/>
      </c>
    </row>
    <row r="10058" spans="1:3" ht="15" customHeight="1">
      <c r="A10058" t="str">
        <f>'2024'!C2026</f>
        <v>化学工程与工艺</v>
      </c>
      <c r="B10058" t="b">
        <f>ISNUMBER('2024'!A2026)</f>
        <v>1</v>
      </c>
      <c r="C10058" t="str">
        <f>IF(AND(B10058,MATCH(A10058,$A$1:$A$10073,0)=ROW()),COUNTIFS('2020'!$C$1:$C$2317,A10058,'2020'!$F$1:$F$2317,"&lt;&gt;二年")+COUNTIFS('2021'!$E$1:$E$2047,A10058,'2021'!$J$1:$J$2047,"&lt;&gt;二年")+COUNTIFS('2022'!$E$1:$E$1903,A10058,'2022'!$K$1:$K$1903,"&lt;&gt;二年")+COUNTIFS('2023'!$C$1:$C$1765,A10058,'2023'!$F$1:$F$1765,"&lt;&gt;二年",'2023'!$G$1:$G$1765,"&lt;&gt;*调整*")+COUNTIFS('2024'!$C$1:$C$2041,A10058,'2024'!$F$1:$F$2041,"&lt;&gt;二年",'2024'!$G$1:$G$2041,"&lt;&gt;*调整*")+ROW()/100000,"")</f>
        <v/>
      </c>
    </row>
    <row r="10059" spans="1:3" ht="15" customHeight="1">
      <c r="A10059" t="str">
        <f>'2024'!C2027</f>
        <v>中药学</v>
      </c>
      <c r="B10059" t="b">
        <f>ISNUMBER('2024'!A2027)</f>
        <v>1</v>
      </c>
      <c r="C10059" t="str">
        <f>IF(AND(B10059,MATCH(A10059,$A$1:$A$10073,0)=ROW()),COUNTIFS('2020'!$C$1:$C$2317,A10059,'2020'!$F$1:$F$2317,"&lt;&gt;二年")+COUNTIFS('2021'!$E$1:$E$2047,A10059,'2021'!$J$1:$J$2047,"&lt;&gt;二年")+COUNTIFS('2022'!$E$1:$E$1903,A10059,'2022'!$K$1:$K$1903,"&lt;&gt;二年")+COUNTIFS('2023'!$C$1:$C$1765,A10059,'2023'!$F$1:$F$1765,"&lt;&gt;二年",'2023'!$G$1:$G$1765,"&lt;&gt;*调整*")+COUNTIFS('2024'!$C$1:$C$2041,A10059,'2024'!$F$1:$F$2041,"&lt;&gt;二年",'2024'!$G$1:$G$2041,"&lt;&gt;*调整*")+ROW()/100000,"")</f>
        <v/>
      </c>
    </row>
    <row r="10060" spans="1:3" ht="15" customHeight="1">
      <c r="A10060">
        <f>'2024'!C2028</f>
        <v>0</v>
      </c>
      <c r="B10060" t="b">
        <f>ISNUMBER('2024'!A2028)</f>
        <v>0</v>
      </c>
      <c r="C10060" t="str">
        <f>IF(AND(B10060,MATCH(A10060,$A$1:$A$10073,0)=ROW()),COUNTIFS('2020'!$C$1:$C$2317,A10060,'2020'!$F$1:$F$2317,"&lt;&gt;二年")+COUNTIFS('2021'!$E$1:$E$2047,A10060,'2021'!$J$1:$J$2047,"&lt;&gt;二年")+COUNTIFS('2022'!$E$1:$E$1903,A10060,'2022'!$K$1:$K$1903,"&lt;&gt;二年")+COUNTIFS('2023'!$C$1:$C$1765,A10060,'2023'!$F$1:$F$1765,"&lt;&gt;二年",'2023'!$G$1:$G$1765,"&lt;&gt;*调整*")+COUNTIFS('2024'!$C$1:$C$2041,A10060,'2024'!$F$1:$F$2041,"&lt;&gt;二年",'2024'!$G$1:$G$2041,"&lt;&gt;*调整*")+ROW()/100000,"")</f>
        <v/>
      </c>
    </row>
    <row r="10061" spans="1:3" ht="15" customHeight="1">
      <c r="A10061" t="str">
        <f>'2024'!C2029</f>
        <v>汽车服务工程</v>
      </c>
      <c r="B10061" t="b">
        <f>ISNUMBER('2024'!A2029)</f>
        <v>1</v>
      </c>
      <c r="C10061" t="str">
        <f>IF(AND(B10061,MATCH(A10061,$A$1:$A$10073,0)=ROW()),COUNTIFS('2020'!$C$1:$C$2317,A10061,'2020'!$F$1:$F$2317,"&lt;&gt;二年")+COUNTIFS('2021'!$E$1:$E$2047,A10061,'2021'!$J$1:$J$2047,"&lt;&gt;二年")+COUNTIFS('2022'!$E$1:$E$1903,A10061,'2022'!$K$1:$K$1903,"&lt;&gt;二年")+COUNTIFS('2023'!$C$1:$C$1765,A10061,'2023'!$F$1:$F$1765,"&lt;&gt;二年",'2023'!$G$1:$G$1765,"&lt;&gt;*调整*")+COUNTIFS('2024'!$C$1:$C$2041,A10061,'2024'!$F$1:$F$2041,"&lt;&gt;二年",'2024'!$G$1:$G$2041,"&lt;&gt;*调整*")+ROW()/100000,"")</f>
        <v/>
      </c>
    </row>
    <row r="10062" spans="1:3" ht="15" customHeight="1">
      <c r="A10062" t="str">
        <f>'2024'!C2030</f>
        <v>能源化学工程</v>
      </c>
      <c r="B10062" t="b">
        <f>ISNUMBER('2024'!A2030)</f>
        <v>1</v>
      </c>
      <c r="C10062" t="str">
        <f>IF(AND(B10062,MATCH(A10062,$A$1:$A$10073,0)=ROW()),COUNTIFS('2020'!$C$1:$C$2317,A10062,'2020'!$F$1:$F$2317,"&lt;&gt;二年")+COUNTIFS('2021'!$E$1:$E$2047,A10062,'2021'!$J$1:$J$2047,"&lt;&gt;二年")+COUNTIFS('2022'!$E$1:$E$1903,A10062,'2022'!$K$1:$K$1903,"&lt;&gt;二年")+COUNTIFS('2023'!$C$1:$C$1765,A10062,'2023'!$F$1:$F$1765,"&lt;&gt;二年",'2023'!$G$1:$G$1765,"&lt;&gt;*调整*")+COUNTIFS('2024'!$C$1:$C$2041,A10062,'2024'!$F$1:$F$2041,"&lt;&gt;二年",'2024'!$G$1:$G$2041,"&lt;&gt;*调整*")+ROW()/100000,"")</f>
        <v/>
      </c>
    </row>
    <row r="10063" spans="1:3" ht="15" customHeight="1">
      <c r="A10063" t="str">
        <f>'2024'!C2031</f>
        <v>中医学</v>
      </c>
      <c r="B10063" t="b">
        <f>ISNUMBER('2024'!A2031)</f>
        <v>1</v>
      </c>
      <c r="C10063" t="str">
        <f>IF(AND(B10063,MATCH(A10063,$A$1:$A$10073,0)=ROW()),COUNTIFS('2020'!$C$1:$C$2317,A10063,'2020'!$F$1:$F$2317,"&lt;&gt;二年")+COUNTIFS('2021'!$E$1:$E$2047,A10063,'2021'!$J$1:$J$2047,"&lt;&gt;二年")+COUNTIFS('2022'!$E$1:$E$1903,A10063,'2022'!$K$1:$K$1903,"&lt;&gt;二年")+COUNTIFS('2023'!$C$1:$C$1765,A10063,'2023'!$F$1:$F$1765,"&lt;&gt;二年",'2023'!$G$1:$G$1765,"&lt;&gt;*调整*")+COUNTIFS('2024'!$C$1:$C$2041,A10063,'2024'!$F$1:$F$2041,"&lt;&gt;二年",'2024'!$G$1:$G$2041,"&lt;&gt;*调整*")+ROW()/100000,"")</f>
        <v/>
      </c>
    </row>
    <row r="10064" spans="1:3" ht="15" customHeight="1">
      <c r="A10064" t="str">
        <f>'2024'!C2032</f>
        <v>无人驾驶航空器系统工程</v>
      </c>
      <c r="B10064" t="b">
        <f>ISNUMBER('2024'!A2032)</f>
        <v>1</v>
      </c>
      <c r="C10064" t="str">
        <f>IF(AND(B10064,MATCH(A10064,$A$1:$A$10073,0)=ROW()),COUNTIFS('2020'!$C$1:$C$2317,A10064,'2020'!$F$1:$F$2317,"&lt;&gt;二年")+COUNTIFS('2021'!$E$1:$E$2047,A10064,'2021'!$J$1:$J$2047,"&lt;&gt;二年")+COUNTIFS('2022'!$E$1:$E$1903,A10064,'2022'!$K$1:$K$1903,"&lt;&gt;二年")+COUNTIFS('2023'!$C$1:$C$1765,A10064,'2023'!$F$1:$F$1765,"&lt;&gt;二年",'2023'!$G$1:$G$1765,"&lt;&gt;*调整*")+COUNTIFS('2024'!$C$1:$C$2041,A10064,'2024'!$F$1:$F$2041,"&lt;&gt;二年",'2024'!$G$1:$G$2041,"&lt;&gt;*调整*")+ROW()/100000,"")</f>
        <v/>
      </c>
    </row>
    <row r="10065" spans="1:3" ht="15" customHeight="1">
      <c r="A10065" t="str">
        <f>'2024'!C2033</f>
        <v>基础医学</v>
      </c>
      <c r="B10065" t="b">
        <f>ISNUMBER('2024'!A2033)</f>
        <v>1</v>
      </c>
      <c r="C10065" t="str">
        <f>IF(AND(B10065,MATCH(A10065,$A$1:$A$10073,0)=ROW()),COUNTIFS('2020'!$C$1:$C$2317,A10065,'2020'!$F$1:$F$2317,"&lt;&gt;二年")+COUNTIFS('2021'!$E$1:$E$2047,A10065,'2021'!$J$1:$J$2047,"&lt;&gt;二年")+COUNTIFS('2022'!$E$1:$E$1903,A10065,'2022'!$K$1:$K$1903,"&lt;&gt;二年")+COUNTIFS('2023'!$C$1:$C$1765,A10065,'2023'!$F$1:$F$1765,"&lt;&gt;二年",'2023'!$G$1:$G$1765,"&lt;&gt;*调整*")+COUNTIFS('2024'!$C$1:$C$2041,A10065,'2024'!$F$1:$F$2041,"&lt;&gt;二年",'2024'!$G$1:$G$2041,"&lt;&gt;*调整*")+ROW()/100000,"")</f>
        <v/>
      </c>
    </row>
    <row r="10066" spans="1:3" ht="15" customHeight="1">
      <c r="A10066" t="str">
        <f>'2024'!C2034</f>
        <v>中医学</v>
      </c>
      <c r="B10066" t="b">
        <f>ISNUMBER('2024'!A2034)</f>
        <v>1</v>
      </c>
      <c r="C10066" t="str">
        <f>IF(AND(B10066,MATCH(A10066,$A$1:$A$10073,0)=ROW()),COUNTIFS('2020'!$C$1:$C$2317,A10066,'2020'!$F$1:$F$2317,"&lt;&gt;二年")+COUNTIFS('2021'!$E$1:$E$2047,A10066,'2021'!$J$1:$J$2047,"&lt;&gt;二年")+COUNTIFS('2022'!$E$1:$E$1903,A10066,'2022'!$K$1:$K$1903,"&lt;&gt;二年")+COUNTIFS('2023'!$C$1:$C$1765,A10066,'2023'!$F$1:$F$1765,"&lt;&gt;二年",'2023'!$G$1:$G$1765,"&lt;&gt;*调整*")+COUNTIFS('2024'!$C$1:$C$2041,A10066,'2024'!$F$1:$F$2041,"&lt;&gt;二年",'2024'!$G$1:$G$2041,"&lt;&gt;*调整*")+ROW()/100000,"")</f>
        <v/>
      </c>
    </row>
    <row r="10067" spans="1:3" ht="15" customHeight="1">
      <c r="A10067" t="str">
        <f>'2024'!C2035</f>
        <v>经济统计学</v>
      </c>
      <c r="B10067" t="b">
        <f>ISNUMBER('2024'!A2035)</f>
        <v>1</v>
      </c>
      <c r="C10067" t="str">
        <f>IF(AND(B10067,MATCH(A10067,$A$1:$A$10073,0)=ROW()),COUNTIFS('2020'!$C$1:$C$2317,A10067,'2020'!$F$1:$F$2317,"&lt;&gt;二年")+COUNTIFS('2021'!$E$1:$E$2047,A10067,'2021'!$J$1:$J$2047,"&lt;&gt;二年")+COUNTIFS('2022'!$E$1:$E$1903,A10067,'2022'!$K$1:$K$1903,"&lt;&gt;二年")+COUNTIFS('2023'!$C$1:$C$1765,A10067,'2023'!$F$1:$F$1765,"&lt;&gt;二年",'2023'!$G$1:$G$1765,"&lt;&gt;*调整*")+COUNTIFS('2024'!$C$1:$C$2041,A10067,'2024'!$F$1:$F$2041,"&lt;&gt;二年",'2024'!$G$1:$G$2041,"&lt;&gt;*调整*")+ROW()/100000,"")</f>
        <v/>
      </c>
    </row>
    <row r="10068" spans="1:3" ht="15" customHeight="1">
      <c r="A10068" t="str">
        <f>'2024'!C2036</f>
        <v>信用风险管理与法律防控</v>
      </c>
      <c r="B10068" t="b">
        <f>ISNUMBER('2024'!A2036)</f>
        <v>1</v>
      </c>
      <c r="C10068" t="str">
        <f>IF(AND(B10068,MATCH(A10068,$A$1:$A$10073,0)=ROW()),COUNTIFS('2020'!$C$1:$C$2317,A10068,'2020'!$F$1:$F$2317,"&lt;&gt;二年")+COUNTIFS('2021'!$E$1:$E$2047,A10068,'2021'!$J$1:$J$2047,"&lt;&gt;二年")+COUNTIFS('2022'!$E$1:$E$1903,A10068,'2022'!$K$1:$K$1903,"&lt;&gt;二年")+COUNTIFS('2023'!$C$1:$C$1765,A10068,'2023'!$F$1:$F$1765,"&lt;&gt;二年",'2023'!$G$1:$G$1765,"&lt;&gt;*调整*")+COUNTIFS('2024'!$C$1:$C$2041,A10068,'2024'!$F$1:$F$2041,"&lt;&gt;二年",'2024'!$G$1:$G$2041,"&lt;&gt;*调整*")+ROW()/100000,"")</f>
        <v/>
      </c>
    </row>
    <row r="10069" spans="1:3" ht="15" customHeight="1">
      <c r="A10069" t="str">
        <f>'2024'!C2037</f>
        <v>国际法</v>
      </c>
      <c r="B10069" t="b">
        <f>ISNUMBER('2024'!A2037)</f>
        <v>1</v>
      </c>
      <c r="C10069" t="str">
        <f>IF(AND(B10069,MATCH(A10069,$A$1:$A$10073,0)=ROW()),COUNTIFS('2020'!$C$1:$C$2317,A10069,'2020'!$F$1:$F$2317,"&lt;&gt;二年")+COUNTIFS('2021'!$E$1:$E$2047,A10069,'2021'!$J$1:$J$2047,"&lt;&gt;二年")+COUNTIFS('2022'!$E$1:$E$1903,A10069,'2022'!$K$1:$K$1903,"&lt;&gt;二年")+COUNTIFS('2023'!$C$1:$C$1765,A10069,'2023'!$F$1:$F$1765,"&lt;&gt;二年",'2023'!$G$1:$G$1765,"&lt;&gt;*调整*")+COUNTIFS('2024'!$C$1:$C$2041,A10069,'2024'!$F$1:$F$2041,"&lt;&gt;二年",'2024'!$G$1:$G$2041,"&lt;&gt;*调整*")+ROW()/100000,"")</f>
        <v/>
      </c>
    </row>
    <row r="10070" spans="1:3" ht="15" customHeight="1">
      <c r="A10070" t="str">
        <f>'2024'!C2038</f>
        <v>应用语言学</v>
      </c>
      <c r="B10070" t="b">
        <f>ISNUMBER('2024'!A2038)</f>
        <v>1</v>
      </c>
      <c r="C10070" t="str">
        <f>IF(AND(B10070,MATCH(A10070,$A$1:$A$10073,0)=ROW()),COUNTIFS('2020'!$C$1:$C$2317,A10070,'2020'!$F$1:$F$2317,"&lt;&gt;二年")+COUNTIFS('2021'!$E$1:$E$2047,A10070,'2021'!$J$1:$J$2047,"&lt;&gt;二年")+COUNTIFS('2022'!$E$1:$E$1903,A10070,'2022'!$K$1:$K$1903,"&lt;&gt;二年")+COUNTIFS('2023'!$C$1:$C$1765,A10070,'2023'!$F$1:$F$1765,"&lt;&gt;二年",'2023'!$G$1:$G$1765,"&lt;&gt;*调整*")+COUNTIFS('2024'!$C$1:$C$2041,A10070,'2024'!$F$1:$F$2041,"&lt;&gt;二年",'2024'!$G$1:$G$2041,"&lt;&gt;*调整*")+ROW()/100000,"")</f>
        <v/>
      </c>
    </row>
    <row r="10071" spans="1:3" ht="15" customHeight="1">
      <c r="A10071" t="str">
        <f>'2024'!C2039</f>
        <v>俄语</v>
      </c>
      <c r="B10071" t="b">
        <f>ISNUMBER('2024'!A2039)</f>
        <v>1</v>
      </c>
      <c r="C10071" t="str">
        <f>IF(AND(B10071,MATCH(A10071,$A$1:$A$10073,0)=ROW()),COUNTIFS('2020'!$C$1:$C$2317,A10071,'2020'!$F$1:$F$2317,"&lt;&gt;二年")+COUNTIFS('2021'!$E$1:$E$2047,A10071,'2021'!$J$1:$J$2047,"&lt;&gt;二年")+COUNTIFS('2022'!$E$1:$E$1903,A10071,'2022'!$K$1:$K$1903,"&lt;&gt;二年")+COUNTIFS('2023'!$C$1:$C$1765,A10071,'2023'!$F$1:$F$1765,"&lt;&gt;二年",'2023'!$G$1:$G$1765,"&lt;&gt;*调整*")+COUNTIFS('2024'!$C$1:$C$2041,A10071,'2024'!$F$1:$F$2041,"&lt;&gt;二年",'2024'!$G$1:$G$2041,"&lt;&gt;*调整*")+ROW()/100000,"")</f>
        <v/>
      </c>
    </row>
    <row r="10072" spans="1:3" ht="15" customHeight="1">
      <c r="A10072" t="str">
        <f>'2024'!C2040</f>
        <v>网络工程</v>
      </c>
      <c r="B10072" t="b">
        <f>ISNUMBER('2024'!A2040)</f>
        <v>1</v>
      </c>
      <c r="C10072" t="str">
        <f>IF(AND(B10072,MATCH(A10072,$A$1:$A$10073,0)=ROW()),COUNTIFS('2020'!$C$1:$C$2317,A10072,'2020'!$F$1:$F$2317,"&lt;&gt;二年")+COUNTIFS('2021'!$E$1:$E$2047,A10072,'2021'!$J$1:$J$2047,"&lt;&gt;二年")+COUNTIFS('2022'!$E$1:$E$1903,A10072,'2022'!$K$1:$K$1903,"&lt;&gt;二年")+COUNTIFS('2023'!$C$1:$C$1765,A10072,'2023'!$F$1:$F$1765,"&lt;&gt;二年",'2023'!$G$1:$G$1765,"&lt;&gt;*调整*")+COUNTIFS('2024'!$C$1:$C$2041,A10072,'2024'!$F$1:$F$2041,"&lt;&gt;二年",'2024'!$G$1:$G$2041,"&lt;&gt;*调整*")+ROW()/100000,"")</f>
        <v/>
      </c>
    </row>
    <row r="10073" spans="1:3" ht="15" customHeight="1">
      <c r="A10073" t="str">
        <f>'2024'!C2041</f>
        <v>智能科学与技术</v>
      </c>
      <c r="B10073" t="b">
        <f>ISNUMBER('2024'!A2041)</f>
        <v>1</v>
      </c>
      <c r="C10073" t="str">
        <f>IF(AND(B10073,MATCH(A10073,$A$1:$A$10073,0)=ROW()),COUNTIFS('2020'!$C$1:$C$2317,A10073,'2020'!$F$1:$F$2317,"&lt;&gt;二年")+COUNTIFS('2021'!$E$1:$E$2047,A10073,'2021'!$J$1:$J$2047,"&lt;&gt;二年")+COUNTIFS('2022'!$E$1:$E$1903,A10073,'2022'!$K$1:$K$1903,"&lt;&gt;二年")+COUNTIFS('2023'!$C$1:$C$1765,A10073,'2023'!$F$1:$F$1765,"&lt;&gt;二年",'2023'!$G$1:$G$1765,"&lt;&gt;*调整*")+COUNTIFS('2024'!$C$1:$C$2041,A10073,'2024'!$F$1:$F$2041,"&lt;&gt;二年",'2024'!$G$1:$G$2041,"&lt;&gt;*调整*")+ROW()/100000,"")</f>
        <v/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9"/>
  <sheetViews>
    <sheetView zoomScaleNormal="100" workbookViewId="0"/>
  </sheetViews>
  <sheetFormatPr baseColWidth="10" defaultColWidth="8.6640625" defaultRowHeight="15"/>
  <cols>
    <col min="1" max="1" width="26" customWidth="1"/>
    <col min="2" max="2" width="46" customWidth="1"/>
  </cols>
  <sheetData>
    <row r="1" spans="1:2" ht="15" customHeight="1">
      <c r="A1" s="3" t="s">
        <v>2837</v>
      </c>
      <c r="B1" s="4" t="s">
        <v>3</v>
      </c>
    </row>
    <row r="2" spans="1:2" ht="15" customHeight="1">
      <c r="A2" s="2" t="s">
        <v>55</v>
      </c>
      <c r="B2" s="1" t="s">
        <v>2838</v>
      </c>
    </row>
    <row r="3" spans="1:2" ht="15" customHeight="1">
      <c r="A3" s="2" t="s">
        <v>268</v>
      </c>
      <c r="B3" s="1" t="s">
        <v>2839</v>
      </c>
    </row>
    <row r="4" spans="1:2" ht="15" customHeight="1">
      <c r="A4" s="2" t="s">
        <v>167</v>
      </c>
      <c r="B4" s="1" t="s">
        <v>2840</v>
      </c>
    </row>
    <row r="5" spans="1:2" ht="15" customHeight="1">
      <c r="A5" s="2" t="s">
        <v>94</v>
      </c>
      <c r="B5" s="1" t="s">
        <v>2841</v>
      </c>
    </row>
    <row r="6" spans="1:2" ht="15" customHeight="1">
      <c r="A6" s="2" t="s">
        <v>260</v>
      </c>
      <c r="B6" s="1" t="s">
        <v>2842</v>
      </c>
    </row>
    <row r="7" spans="1:2" ht="15" customHeight="1">
      <c r="A7" s="2" t="s">
        <v>119</v>
      </c>
      <c r="B7" s="1" t="s">
        <v>2843</v>
      </c>
    </row>
    <row r="8" spans="1:2" ht="15" customHeight="1">
      <c r="A8" s="2" t="s">
        <v>185</v>
      </c>
      <c r="B8" s="1" t="s">
        <v>2844</v>
      </c>
    </row>
    <row r="9" spans="1:2" ht="15" customHeight="1">
      <c r="A9" s="2" t="s">
        <v>80</v>
      </c>
      <c r="B9" s="1" t="s">
        <v>2845</v>
      </c>
    </row>
    <row r="10" spans="1:2" ht="15" customHeight="1">
      <c r="A10" s="2" t="s">
        <v>98</v>
      </c>
      <c r="B10" s="1" t="s">
        <v>2846</v>
      </c>
    </row>
    <row r="11" spans="1:2" ht="15" customHeight="1">
      <c r="A11" s="2" t="s">
        <v>113</v>
      </c>
      <c r="B11" s="1" t="s">
        <v>2847</v>
      </c>
    </row>
    <row r="12" spans="1:2" ht="15" customHeight="1">
      <c r="A12" s="2" t="s">
        <v>330</v>
      </c>
      <c r="B12" s="1" t="s">
        <v>2848</v>
      </c>
    </row>
    <row r="13" spans="1:2" ht="15" customHeight="1">
      <c r="A13" s="2" t="s">
        <v>89</v>
      </c>
      <c r="B13" s="1" t="s">
        <v>2849</v>
      </c>
    </row>
    <row r="14" spans="1:2" ht="15" customHeight="1">
      <c r="A14" s="2" t="s">
        <v>526</v>
      </c>
      <c r="B14" s="1" t="s">
        <v>2850</v>
      </c>
    </row>
    <row r="15" spans="1:2" ht="15" customHeight="1">
      <c r="A15" s="2" t="s">
        <v>101</v>
      </c>
      <c r="B15" s="1" t="s">
        <v>2851</v>
      </c>
    </row>
    <row r="16" spans="1:2" ht="15" customHeight="1">
      <c r="A16" s="2" t="s">
        <v>116</v>
      </c>
      <c r="B16" s="1" t="s">
        <v>2852</v>
      </c>
    </row>
    <row r="17" spans="1:2" ht="15" customHeight="1">
      <c r="A17" s="2" t="s">
        <v>308</v>
      </c>
      <c r="B17" s="1" t="s">
        <v>2853</v>
      </c>
    </row>
    <row r="18" spans="1:2" ht="15" customHeight="1">
      <c r="A18" s="2" t="s">
        <v>231</v>
      </c>
      <c r="B18" s="1" t="s">
        <v>2854</v>
      </c>
    </row>
    <row r="19" spans="1:2" ht="15" customHeight="1">
      <c r="A19" s="2" t="s">
        <v>104</v>
      </c>
      <c r="B19" s="1" t="s">
        <v>2855</v>
      </c>
    </row>
    <row r="20" spans="1:2" ht="15" customHeight="1">
      <c r="A20" s="2" t="s">
        <v>1695</v>
      </c>
      <c r="B20" s="1" t="s">
        <v>2856</v>
      </c>
    </row>
    <row r="21" spans="1:2" ht="15" customHeight="1">
      <c r="A21" s="2" t="s">
        <v>156</v>
      </c>
      <c r="B21" s="1" t="s">
        <v>2857</v>
      </c>
    </row>
    <row r="22" spans="1:2" ht="15" customHeight="1">
      <c r="A22" s="2" t="s">
        <v>288</v>
      </c>
      <c r="B22" s="1" t="s">
        <v>2858</v>
      </c>
    </row>
    <row r="23" spans="1:2" ht="15" customHeight="1">
      <c r="A23" s="2" t="s">
        <v>312</v>
      </c>
      <c r="B23" s="1" t="s">
        <v>2859</v>
      </c>
    </row>
    <row r="24" spans="1:2" ht="15" customHeight="1">
      <c r="A24" s="2" t="s">
        <v>224</v>
      </c>
      <c r="B24" s="1" t="s">
        <v>2860</v>
      </c>
    </row>
    <row r="25" spans="1:2" ht="15" customHeight="1">
      <c r="A25" s="2" t="s">
        <v>192</v>
      </c>
      <c r="B25" s="1" t="s">
        <v>2861</v>
      </c>
    </row>
    <row r="26" spans="1:2" ht="15" customHeight="1">
      <c r="A26" s="2" t="s">
        <v>302</v>
      </c>
      <c r="B26" s="1" t="s">
        <v>2862</v>
      </c>
    </row>
    <row r="27" spans="1:2" ht="15" customHeight="1">
      <c r="A27" s="2" t="s">
        <v>206</v>
      </c>
      <c r="B27" s="1" t="s">
        <v>2863</v>
      </c>
    </row>
    <row r="28" spans="1:2" ht="15" customHeight="1">
      <c r="A28" s="2" t="s">
        <v>389</v>
      </c>
      <c r="B28" s="1" t="s">
        <v>2864</v>
      </c>
    </row>
    <row r="29" spans="1:2" ht="15" customHeight="1">
      <c r="A29" s="2" t="s">
        <v>485</v>
      </c>
      <c r="B29" s="1" t="s">
        <v>2865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Appendix Table A1</vt:lpstr>
      <vt:lpstr>Table 1</vt:lpstr>
      <vt:lpstr>2020</vt:lpstr>
      <vt:lpstr>2021</vt:lpstr>
      <vt:lpstr>2022</vt:lpstr>
      <vt:lpstr>2023</vt:lpstr>
      <vt:lpstr>2024</vt:lpstr>
      <vt:lpstr>Pool</vt:lpstr>
      <vt:lpstr>Translations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Yeling Tan</cp:lastModifiedBy>
  <cp:revision>0</cp:revision>
  <dcterms:created xsi:type="dcterms:W3CDTF">2026-07-13T12:11:11Z</dcterms:created>
  <dcterms:modified xsi:type="dcterms:W3CDTF">2026-07-14T07:37:33Z</dcterms:modified>
  <dc:language>en-US</dc:language>
</cp:coreProperties>
</file>